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pivotTables/pivotTable1.xml" ContentType="application/vnd.openxmlformats-officedocument.spreadsheetml.pivotTable+xml"/>
  <Override PartName="/xl/comments16.xml" ContentType="application/vnd.openxmlformats-officedocument.spreadsheetml.comments+xml"/>
  <Override PartName="/xl/pivotTables/pivotTable2.xml" ContentType="application/vnd.openxmlformats-officedocument.spreadsheetml.pivotTable+xml"/>
  <Override PartName="/xl/pivotTables/pivotTable3.xml" ContentType="application/vnd.openxmlformats-officedocument.spreadsheetml.pivotTable+xml"/>
  <Override PartName="/xl/comments17.xml" ContentType="application/vnd.openxmlformats-officedocument.spreadsheetml.comments+xml"/>
  <Override PartName="/xl/pivotTables/pivotTable4.xml" ContentType="application/vnd.openxmlformats-officedocument.spreadsheetml.pivotTable+xml"/>
  <Override PartName="/xl/drawings/drawing2.xml" ContentType="application/vnd.openxmlformats-officedocument.drawing+xml"/>
  <Override PartName="/xl/pivotTables/pivotTable5.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hidePivotFieldList="1" defaultThemeVersion="124226"/>
  <mc:AlternateContent xmlns:mc="http://schemas.openxmlformats.org/markup-compatibility/2006">
    <mc:Choice Requires="x15">
      <x15ac:absPath xmlns:x15ac="http://schemas.microsoft.com/office/spreadsheetml/2010/11/ac" url="https://sokansas-my.sharepoint.com/personal/sam_perkins_kda_ks_gov/Documents/RRCA/EC/For2024/KS/GW_Model_Input/CIR/"/>
    </mc:Choice>
  </mc:AlternateContent>
  <xr:revisionPtr revIDLastSave="24" documentId="13_ncr:1_{680A84CD-6F13-40E4-BB72-5707C95163B0}" xr6:coauthVersionLast="47" xr6:coauthVersionMax="47" xr10:uidLastSave="{6C276D83-EF27-4C6A-8A2C-BFA1327E9C36}"/>
  <bookViews>
    <workbookView xWindow="1058" yWindow="525" windowWidth="18577" windowHeight="11145" firstSheet="1" activeTab="2" xr2:uid="{00000000-000D-0000-FFFF-FFFF00000000}"/>
  </bookViews>
  <sheets>
    <sheet name="Documentation" sheetId="20" r:id="rId1"/>
    <sheet name="key" sheetId="3" r:id="rId2"/>
    <sheet name="ReportedCropsByCounty2024" sheetId="38" r:id="rId3"/>
    <sheet name="ReportedCropsByCounty2023" sheetId="37" r:id="rId4"/>
    <sheet name="ReportedCropsByCounty2022" sheetId="36" r:id="rId5"/>
    <sheet name="ReportedCropsByCounty2021" sheetId="35" r:id="rId6"/>
    <sheet name="ReportedCropsByCounty2020" sheetId="34" r:id="rId7"/>
    <sheet name="ReportedCropsByCounty2019" sheetId="33" r:id="rId8"/>
    <sheet name="ReportedCropsByCounty2018" sheetId="32" r:id="rId9"/>
    <sheet name="ReportedCropsByCounty2016" sheetId="31" r:id="rId10"/>
    <sheet name="ReportedCropsByCounty2015" sheetId="30" r:id="rId11"/>
    <sheet name="ReportedCropsByCounty2014" sheetId="29" r:id="rId12"/>
    <sheet name="ReportedCropsByCounty2013" sheetId="26" r:id="rId13"/>
    <sheet name="ReportedCropsByCounty2013prelim" sheetId="25" r:id="rId14"/>
    <sheet name="ReportedCropsByCounty2012" sheetId="24" r:id="rId15"/>
    <sheet name="ReportedCropsByCounty2011" sheetId="23" r:id="rId16"/>
    <sheet name="ReportedCropsByCounty2010" sheetId="19" r:id="rId17"/>
    <sheet name="crops2010" sheetId="18" r:id="rId18"/>
    <sheet name="ReportedCropsByCounty2009" sheetId="12" r:id="rId19"/>
    <sheet name="crops2009" sheetId="14" r:id="rId20"/>
    <sheet name="crops2009_v0" sheetId="10" r:id="rId21"/>
    <sheet name="from_Rptd_GW_Irr_Use_2009" sheetId="13" r:id="rId22"/>
    <sheet name="from_Rptd_GW_Irr_Use_2009_v0" sheetId="11" r:id="rId23"/>
    <sheet name="ReportedCropsByCounty2008" sheetId="9" r:id="rId24"/>
    <sheet name="crops2008" sheetId="7" r:id="rId25"/>
    <sheet name="From_Rptd_GW_Irr_Use_2008Prelim" sheetId="8" r:id="rId26"/>
    <sheet name="ReportedCropsByCounty2007" sheetId="4" r:id="rId27"/>
    <sheet name="Crops2007" sheetId="2" r:id="rId28"/>
    <sheet name="From_Rptd_GW_Irr_Use_2007_Final" sheetId="1" r:id="rId29"/>
    <sheet name="ReportedCropsbyCo_2005" sheetId="5" r:id="rId30"/>
  </sheets>
  <externalReferences>
    <externalReference r:id="rId31"/>
    <externalReference r:id="rId32"/>
    <externalReference r:id="rId33"/>
    <externalReference r:id="rId34"/>
    <externalReference r:id="rId35"/>
  </externalReferences>
  <definedNames>
    <definedName name="_xlnm._FilterDatabase" localSheetId="28" hidden="1">From_Rptd_GW_Irr_Use_2007_Final!$A$1:$G$4438</definedName>
    <definedName name="CanalCUPercent">[1]INPUT!$C$148</definedName>
    <definedName name="cn_eff">[2]results_COUNTY!$AH$4</definedName>
    <definedName name="CN_W">[2]results_COUNTY!$AE$4</definedName>
    <definedName name="_xlnm.Database">#REF!</definedName>
    <definedName name="dates">[2]Frost!$A$8:$O$15</definedName>
    <definedName name="dc_eff">[2]results_COUNTY!$AH$5</definedName>
    <definedName name="DC_W">[2]results_COUNTY!$AE$5</definedName>
    <definedName name="MI_CUPercent">[1]INPUT!$C$150</definedName>
    <definedName name="nt_eff">[2]results_COUNTY!$AH$6</definedName>
    <definedName name="NT_W">[2]results_COUNTY!$AE$6</definedName>
    <definedName name="pl_eff">[2]results_COUNTY!$AH$7</definedName>
    <definedName name="PL_W">[2]results_COUNTY!$AE$7</definedName>
    <definedName name="PumperCUPercent">[1]INPUT!$C$149</definedName>
    <definedName name="ra_eff">[2]results_COUNTY!$AH$8</definedName>
    <definedName name="RA_W">[2]results_COUNTY!$AE$8</definedName>
    <definedName name="rech">#REF!</definedName>
    <definedName name="recharge" localSheetId="17">#REF!</definedName>
    <definedName name="recharge" localSheetId="2">[4]rech!$A$19:$L$34</definedName>
    <definedName name="recharge">#REF!</definedName>
    <definedName name="sd_eff">[2]results_COUNTY!$AH$9</definedName>
    <definedName name="SD_W">[2]results_COUNTY!$AE$9</definedName>
    <definedName name="sh_eff">[2]results_COUNTY!$AH$10</definedName>
    <definedName name="th_eff">[2]results_COUNTY!$AH$11</definedName>
    <definedName name="TH_W">[2]results_COUNTY!$AE$11</definedName>
    <definedName name="tr_eff">[2]results_COUNTY!$AH$12</definedName>
    <definedName name="TR_W">[2]results_COUNTY!$AE$12</definedName>
    <definedName name="type" localSheetId="17">#REF!</definedName>
    <definedName name="type" localSheetId="2">[4]rech!$A$5:$C$12</definedName>
    <definedName name="type">#REF!</definedName>
    <definedName name="V2v4602">#REF!</definedName>
    <definedName name="x">[5]rech!$A$5:$C$12</definedName>
    <definedName name="year">[2]NOTES!$B$2</definedName>
  </definedNames>
  <calcPr calcId="191029"/>
  <pivotCaches>
    <pivotCache cacheId="0" r:id="rId36"/>
    <pivotCache cacheId="1" r:id="rId37"/>
    <pivotCache cacheId="2" r:id="rId38"/>
    <pivotCache cacheId="3" r:id="rId39"/>
    <pivotCache cacheId="4" r:id="rId40"/>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83" i="38" l="1"/>
  <c r="Q83" i="38"/>
  <c r="P83" i="38"/>
  <c r="O83" i="38"/>
  <c r="N83" i="38"/>
  <c r="M83" i="38"/>
  <c r="L83" i="38"/>
  <c r="K83" i="38"/>
  <c r="J83" i="38"/>
  <c r="I83" i="38"/>
  <c r="H83" i="38"/>
  <c r="G83" i="38"/>
  <c r="F83" i="38"/>
  <c r="E83" i="38"/>
  <c r="D83" i="38"/>
  <c r="C83" i="38"/>
  <c r="S83" i="38" s="1"/>
  <c r="AA82" i="38"/>
  <c r="Z82" i="38"/>
  <c r="Y82" i="38"/>
  <c r="X82" i="38"/>
  <c r="W82" i="38"/>
  <c r="V82" i="38"/>
  <c r="AB82" i="38" s="1"/>
  <c r="S82" i="38"/>
  <c r="AA81" i="38"/>
  <c r="Z81" i="38"/>
  <c r="Y81" i="38"/>
  <c r="X81" i="38"/>
  <c r="W81" i="38"/>
  <c r="V81" i="38"/>
  <c r="AB81" i="38" s="1"/>
  <c r="S81" i="38"/>
  <c r="AA80" i="38"/>
  <c r="Z80" i="38"/>
  <c r="Y80" i="38"/>
  <c r="X80" i="38"/>
  <c r="W80" i="38"/>
  <c r="V80" i="38"/>
  <c r="AB80" i="38" s="1"/>
  <c r="S80" i="38"/>
  <c r="AA79" i="38"/>
  <c r="Z79" i="38"/>
  <c r="Y79" i="38"/>
  <c r="X79" i="38"/>
  <c r="W79" i="38"/>
  <c r="V79" i="38"/>
  <c r="AB79" i="38" s="1"/>
  <c r="S79" i="38"/>
  <c r="AA78" i="38"/>
  <c r="Z78" i="38"/>
  <c r="Y78" i="38"/>
  <c r="X78" i="38"/>
  <c r="W78" i="38"/>
  <c r="V78" i="38"/>
  <c r="AB78" i="38" s="1"/>
  <c r="S78" i="38"/>
  <c r="Z77" i="38"/>
  <c r="X77" i="38"/>
  <c r="W77" i="38"/>
  <c r="Y77" i="38" s="1"/>
  <c r="V77" i="38"/>
  <c r="S77" i="38"/>
  <c r="Z76" i="38"/>
  <c r="X76" i="38"/>
  <c r="W76" i="38"/>
  <c r="Y76" i="38" s="1"/>
  <c r="V76" i="38"/>
  <c r="S76" i="38"/>
  <c r="Z75" i="38"/>
  <c r="W75" i="38"/>
  <c r="Y75" i="38" s="1"/>
  <c r="V75" i="38"/>
  <c r="S75" i="38"/>
  <c r="Z74" i="38"/>
  <c r="Y74" i="38"/>
  <c r="W74" i="38"/>
  <c r="X74" i="38" s="1"/>
  <c r="V74" i="38"/>
  <c r="S74" i="38"/>
  <c r="Z73" i="38"/>
  <c r="Y73" i="38"/>
  <c r="X73" i="38"/>
  <c r="W73" i="38"/>
  <c r="AA73" i="38" s="1"/>
  <c r="V73" i="38"/>
  <c r="S73" i="38"/>
  <c r="Z72" i="38"/>
  <c r="Y72" i="38"/>
  <c r="X72" i="38"/>
  <c r="W72" i="38"/>
  <c r="AA72" i="38" s="1"/>
  <c r="V72" i="38"/>
  <c r="S72" i="38"/>
  <c r="AA71" i="38"/>
  <c r="Z71" i="38"/>
  <c r="Y71" i="38"/>
  <c r="X71" i="38"/>
  <c r="W71" i="38"/>
  <c r="V71" i="38"/>
  <c r="AB71" i="38" s="1"/>
  <c r="S71" i="38"/>
  <c r="Z70" i="38"/>
  <c r="Y70" i="38"/>
  <c r="W70" i="38"/>
  <c r="X70" i="38" s="1"/>
  <c r="V70" i="38"/>
  <c r="S70" i="38"/>
  <c r="Z69" i="38"/>
  <c r="Y69" i="38"/>
  <c r="W69" i="38"/>
  <c r="X69" i="38" s="1"/>
  <c r="V69" i="38"/>
  <c r="S69" i="38"/>
  <c r="Z68" i="38"/>
  <c r="Y68" i="38"/>
  <c r="X68" i="38"/>
  <c r="W68" i="38"/>
  <c r="AA68" i="38" s="1"/>
  <c r="V68" i="38"/>
  <c r="AB68" i="38" s="1"/>
  <c r="S68" i="38"/>
  <c r="AA67" i="38"/>
  <c r="Z67" i="38"/>
  <c r="Y67" i="38"/>
  <c r="W67" i="38"/>
  <c r="X67" i="38" s="1"/>
  <c r="V67" i="38"/>
  <c r="AB67" i="38" s="1"/>
  <c r="S67" i="38"/>
  <c r="Z66" i="38"/>
  <c r="Y66" i="38"/>
  <c r="W66" i="38"/>
  <c r="X66" i="38" s="1"/>
  <c r="V66" i="38"/>
  <c r="S66" i="38"/>
  <c r="Z65" i="38"/>
  <c r="Y65" i="38"/>
  <c r="W65" i="38"/>
  <c r="X65" i="38" s="1"/>
  <c r="V65" i="38"/>
  <c r="S65" i="38"/>
  <c r="Z64" i="38"/>
  <c r="Y64" i="38"/>
  <c r="X64" i="38"/>
  <c r="W64" i="38"/>
  <c r="AA64" i="38" s="1"/>
  <c r="V64" i="38"/>
  <c r="S64" i="38"/>
  <c r="AA63" i="38"/>
  <c r="Z63" i="38"/>
  <c r="Y63" i="38"/>
  <c r="W63" i="38"/>
  <c r="X63" i="38" s="1"/>
  <c r="V63" i="38"/>
  <c r="AB63" i="38" s="1"/>
  <c r="S63" i="38"/>
  <c r="Z62" i="38"/>
  <c r="Y62" i="38"/>
  <c r="W62" i="38"/>
  <c r="X62" i="38" s="1"/>
  <c r="V62" i="38"/>
  <c r="S62" i="38"/>
  <c r="Z61" i="38"/>
  <c r="Y61" i="38"/>
  <c r="X61" i="38"/>
  <c r="W61" i="38"/>
  <c r="AA61" i="38" s="1"/>
  <c r="V61" i="38"/>
  <c r="AB61" i="38" s="1"/>
  <c r="S61" i="38"/>
  <c r="AA60" i="38"/>
  <c r="Z60" i="38"/>
  <c r="Y60" i="38"/>
  <c r="W60" i="38"/>
  <c r="X60" i="38" s="1"/>
  <c r="V60" i="38"/>
  <c r="S60" i="38"/>
  <c r="Z59" i="38"/>
  <c r="Y59" i="38"/>
  <c r="W59" i="38"/>
  <c r="X59" i="38" s="1"/>
  <c r="V59" i="38"/>
  <c r="S59" i="38"/>
  <c r="AA58" i="38"/>
  <c r="Z58" i="38"/>
  <c r="Y58" i="38"/>
  <c r="X58" i="38"/>
  <c r="W58" i="38"/>
  <c r="V58" i="38"/>
  <c r="AB58" i="38" s="1"/>
  <c r="S58" i="38"/>
  <c r="Z57" i="38"/>
  <c r="Y57" i="38"/>
  <c r="X57" i="38"/>
  <c r="W57" i="38"/>
  <c r="AA57" i="38" s="1"/>
  <c r="V57" i="38"/>
  <c r="S57" i="38"/>
  <c r="AA56" i="38"/>
  <c r="Z56" i="38"/>
  <c r="Y56" i="38"/>
  <c r="W56" i="38"/>
  <c r="X56" i="38" s="1"/>
  <c r="V56" i="38"/>
  <c r="S56" i="38"/>
  <c r="Z55" i="38"/>
  <c r="Y55" i="38"/>
  <c r="W55" i="38"/>
  <c r="X55" i="38" s="1"/>
  <c r="V55" i="38"/>
  <c r="S55" i="38"/>
  <c r="AN54" i="38"/>
  <c r="Z54" i="38"/>
  <c r="Y54" i="38"/>
  <c r="X54" i="38"/>
  <c r="W54" i="38"/>
  <c r="AA54" i="38" s="1"/>
  <c r="V54" i="38"/>
  <c r="S54" i="38"/>
  <c r="AD53" i="38"/>
  <c r="AA53" i="38"/>
  <c r="Z53" i="38"/>
  <c r="Y53" i="38"/>
  <c r="W53" i="38"/>
  <c r="X53" i="38" s="1"/>
  <c r="V53" i="38"/>
  <c r="AB53" i="38" s="1"/>
  <c r="S53" i="38"/>
  <c r="AD52" i="38"/>
  <c r="Z52" i="38"/>
  <c r="Y52" i="38"/>
  <c r="X52" i="38"/>
  <c r="W52" i="38"/>
  <c r="AA52" i="38" s="1"/>
  <c r="V52" i="38"/>
  <c r="S52" i="38"/>
  <c r="AD51" i="38"/>
  <c r="Z51" i="38"/>
  <c r="Y51" i="38"/>
  <c r="X51" i="38"/>
  <c r="W51" i="38"/>
  <c r="AA51" i="38" s="1"/>
  <c r="V51" i="38"/>
  <c r="AB51" i="38" s="1"/>
  <c r="S51" i="38"/>
  <c r="AD50" i="38"/>
  <c r="AN50" i="38" s="1"/>
  <c r="AA50" i="38"/>
  <c r="Z50" i="38"/>
  <c r="Y50" i="38"/>
  <c r="X50" i="38"/>
  <c r="AB50" i="38" s="1"/>
  <c r="W50" i="38"/>
  <c r="V50" i="38"/>
  <c r="S50" i="38"/>
  <c r="AD49" i="38"/>
  <c r="Z49" i="38"/>
  <c r="Y49" i="38"/>
  <c r="X49" i="38"/>
  <c r="W49" i="38"/>
  <c r="AA49" i="38" s="1"/>
  <c r="V49" i="38"/>
  <c r="S49" i="38"/>
  <c r="AD48" i="38"/>
  <c r="AA48" i="38"/>
  <c r="Z48" i="38"/>
  <c r="Y48" i="38"/>
  <c r="X48" i="38"/>
  <c r="W48" i="38"/>
  <c r="V48" i="38"/>
  <c r="AB48" i="38" s="1"/>
  <c r="S48" i="38"/>
  <c r="AD47" i="38"/>
  <c r="Z47" i="38"/>
  <c r="X47" i="38"/>
  <c r="W47" i="38"/>
  <c r="AA47" i="38" s="1"/>
  <c r="V47" i="38"/>
  <c r="S47" i="38"/>
  <c r="AD46" i="38"/>
  <c r="AN46" i="38" s="1"/>
  <c r="AA46" i="38"/>
  <c r="Z46" i="38"/>
  <c r="X46" i="38"/>
  <c r="AB46" i="38" s="1"/>
  <c r="W46" i="38"/>
  <c r="Y46" i="38" s="1"/>
  <c r="V46" i="38"/>
  <c r="S46" i="38"/>
  <c r="AD45" i="38"/>
  <c r="Z45" i="38"/>
  <c r="Y45" i="38"/>
  <c r="X45" i="38"/>
  <c r="W45" i="38"/>
  <c r="V45" i="38" s="1"/>
  <c r="S45" i="38"/>
  <c r="AA44" i="38"/>
  <c r="Z44" i="38"/>
  <c r="Y44" i="38"/>
  <c r="X44" i="38"/>
  <c r="W44" i="38"/>
  <c r="V44" i="38" s="1"/>
  <c r="AB44" i="38" s="1"/>
  <c r="S44" i="38"/>
  <c r="Z43" i="38"/>
  <c r="Y43" i="38"/>
  <c r="X43" i="38"/>
  <c r="W43" i="38"/>
  <c r="V43" i="38" s="1"/>
  <c r="S43" i="38"/>
  <c r="AA42" i="38"/>
  <c r="Z42" i="38"/>
  <c r="Y42" i="38"/>
  <c r="X42" i="38"/>
  <c r="W42" i="38"/>
  <c r="V42" i="38" s="1"/>
  <c r="AB42" i="38" s="1"/>
  <c r="S42" i="38"/>
  <c r="Z41" i="38"/>
  <c r="X41" i="38"/>
  <c r="W41" i="38"/>
  <c r="Y41" i="38" s="1"/>
  <c r="S41" i="38"/>
  <c r="AA40" i="38"/>
  <c r="Z40" i="38"/>
  <c r="W40" i="38"/>
  <c r="X40" i="38" s="1"/>
  <c r="S40" i="38"/>
  <c r="AA39" i="38"/>
  <c r="Z39" i="38"/>
  <c r="Y39" i="38"/>
  <c r="X39" i="38"/>
  <c r="W39" i="38"/>
  <c r="V39" i="38"/>
  <c r="AB39" i="38" s="1"/>
  <c r="S39" i="38"/>
  <c r="Z38" i="38"/>
  <c r="Y38" i="38"/>
  <c r="X38" i="38"/>
  <c r="W38" i="38"/>
  <c r="V38" i="38" s="1"/>
  <c r="S38" i="38"/>
  <c r="AA37" i="38"/>
  <c r="Z37" i="38"/>
  <c r="Y37" i="38"/>
  <c r="X37" i="38"/>
  <c r="W37" i="38"/>
  <c r="V37" i="38" s="1"/>
  <c r="AB37" i="38" s="1"/>
  <c r="S37" i="38"/>
  <c r="AA36" i="38"/>
  <c r="Z36" i="38"/>
  <c r="X36" i="38"/>
  <c r="W36" i="38"/>
  <c r="V36" i="38" s="1"/>
  <c r="S36" i="38"/>
  <c r="Z35" i="38"/>
  <c r="Y35" i="38"/>
  <c r="X35" i="38"/>
  <c r="AB35" i="38" s="1"/>
  <c r="W35" i="38"/>
  <c r="AA35" i="38" s="1"/>
  <c r="V35" i="38"/>
  <c r="S35" i="38"/>
  <c r="AA34" i="38"/>
  <c r="Z34" i="38"/>
  <c r="Y34" i="38"/>
  <c r="X34" i="38"/>
  <c r="AB34" i="38" s="1"/>
  <c r="W34" i="38"/>
  <c r="V34" i="38"/>
  <c r="S34" i="38"/>
  <c r="Z33" i="38"/>
  <c r="Y33" i="38"/>
  <c r="X33" i="38"/>
  <c r="AB33" i="38" s="1"/>
  <c r="W33" i="38"/>
  <c r="AA33" i="38" s="1"/>
  <c r="V33" i="38"/>
  <c r="S33" i="38"/>
  <c r="AA32" i="38"/>
  <c r="Z32" i="38"/>
  <c r="X32" i="38"/>
  <c r="W32" i="38"/>
  <c r="Y32" i="38" s="1"/>
  <c r="V32" i="38"/>
  <c r="S32" i="38"/>
  <c r="Z31" i="38"/>
  <c r="Y31" i="38"/>
  <c r="X31" i="38"/>
  <c r="W31" i="38"/>
  <c r="AA31" i="38" s="1"/>
  <c r="V31" i="38"/>
  <c r="AB31" i="38" s="1"/>
  <c r="S31" i="38"/>
  <c r="AA30" i="38"/>
  <c r="Z30" i="38"/>
  <c r="Y30" i="38"/>
  <c r="X30" i="38"/>
  <c r="W30" i="38"/>
  <c r="V30" i="38"/>
  <c r="S30" i="38"/>
  <c r="AA29" i="38"/>
  <c r="Z29" i="38"/>
  <c r="Y29" i="38"/>
  <c r="X29" i="38"/>
  <c r="W29" i="38"/>
  <c r="V29" i="38"/>
  <c r="AB29" i="38" s="1"/>
  <c r="S29" i="38"/>
  <c r="Z28" i="38"/>
  <c r="Y28" i="38"/>
  <c r="X28" i="38"/>
  <c r="W28" i="38"/>
  <c r="AA28" i="38" s="1"/>
  <c r="V28" i="38"/>
  <c r="S28" i="38"/>
  <c r="AA27" i="38"/>
  <c r="Z27" i="38"/>
  <c r="Y27" i="38"/>
  <c r="X27" i="38"/>
  <c r="AB27" i="38" s="1"/>
  <c r="W27" i="38"/>
  <c r="V27" i="38"/>
  <c r="S27" i="38"/>
  <c r="AA26" i="38"/>
  <c r="Z26" i="38"/>
  <c r="X26" i="38"/>
  <c r="W26" i="38"/>
  <c r="Y26" i="38" s="1"/>
  <c r="AB26" i="38" s="1"/>
  <c r="V26" i="38"/>
  <c r="S26" i="38"/>
  <c r="AA25" i="38"/>
  <c r="Z25" i="38"/>
  <c r="Y25" i="38"/>
  <c r="X25" i="38"/>
  <c r="W25" i="38"/>
  <c r="V25" i="38" s="1"/>
  <c r="AB25" i="38" s="1"/>
  <c r="S25" i="38"/>
  <c r="Z24" i="38"/>
  <c r="Y24" i="38"/>
  <c r="X24" i="38"/>
  <c r="W24" i="38"/>
  <c r="V24" i="38" s="1"/>
  <c r="S24" i="38"/>
  <c r="AA23" i="38"/>
  <c r="Z23" i="38"/>
  <c r="Y23" i="38"/>
  <c r="W23" i="38"/>
  <c r="S23" i="38"/>
  <c r="AA22" i="38"/>
  <c r="Z22" i="38"/>
  <c r="X22" i="38"/>
  <c r="W22" i="38"/>
  <c r="Y22" i="38" s="1"/>
  <c r="S22" i="38"/>
  <c r="AA21" i="38"/>
  <c r="Z21" i="38"/>
  <c r="Y21" i="38"/>
  <c r="X21" i="38"/>
  <c r="W21" i="38"/>
  <c r="V21" i="38" s="1"/>
  <c r="AB21" i="38" s="1"/>
  <c r="S21" i="38"/>
  <c r="AE20" i="38"/>
  <c r="AA20" i="38"/>
  <c r="Z20" i="38"/>
  <c r="Y20" i="38"/>
  <c r="X20" i="38"/>
  <c r="W20" i="38"/>
  <c r="V20" i="38"/>
  <c r="S20" i="38"/>
  <c r="AE19" i="38"/>
  <c r="AD19" i="38"/>
  <c r="AA19" i="38"/>
  <c r="Z19" i="38"/>
  <c r="Y19" i="38"/>
  <c r="X19" i="38"/>
  <c r="W19" i="38"/>
  <c r="V19" i="38"/>
  <c r="S19" i="38"/>
  <c r="AE18" i="38"/>
  <c r="AD18" i="38"/>
  <c r="AA18" i="38"/>
  <c r="Z18" i="38"/>
  <c r="Y18" i="38"/>
  <c r="X18" i="38"/>
  <c r="W18" i="38"/>
  <c r="V18" i="38"/>
  <c r="AB18" i="38" s="1"/>
  <c r="S18" i="38"/>
  <c r="AE17" i="38"/>
  <c r="AD17" i="38"/>
  <c r="AA17" i="38"/>
  <c r="Z17" i="38"/>
  <c r="Y17" i="38"/>
  <c r="X17" i="38"/>
  <c r="W17" i="38"/>
  <c r="V17" i="38"/>
  <c r="S17" i="38"/>
  <c r="AE16" i="38"/>
  <c r="AN16" i="38" s="1" a="1"/>
  <c r="AN16" i="38" s="1"/>
  <c r="AD16" i="38"/>
  <c r="AA16" i="38"/>
  <c r="Z16" i="38"/>
  <c r="Y16" i="38"/>
  <c r="X16" i="38"/>
  <c r="W16" i="38"/>
  <c r="V16" i="38"/>
  <c r="S16" i="38"/>
  <c r="AE15" i="38"/>
  <c r="AN15" i="38" s="1" a="1"/>
  <c r="AN15" i="38" s="1"/>
  <c r="AD15" i="38"/>
  <c r="AA15" i="38"/>
  <c r="Z15" i="38"/>
  <c r="Y15" i="38"/>
  <c r="X15" i="38"/>
  <c r="AB15" i="38" s="1"/>
  <c r="W15" i="38"/>
  <c r="V15" i="38"/>
  <c r="S15" i="38"/>
  <c r="AE14" i="38"/>
  <c r="AN14" i="38" s="1" a="1"/>
  <c r="AN14" i="38" s="1"/>
  <c r="AD14" i="38"/>
  <c r="AA14" i="38"/>
  <c r="Z14" i="38"/>
  <c r="Y14" i="38"/>
  <c r="X14" i="38"/>
  <c r="AB14" i="38" s="1"/>
  <c r="W14" i="38"/>
  <c r="V14" i="38"/>
  <c r="S14" i="38"/>
  <c r="AE13" i="38"/>
  <c r="AN13" i="38" s="1" a="1"/>
  <c r="AN13" i="38" s="1"/>
  <c r="AD13" i="38"/>
  <c r="AA13" i="38"/>
  <c r="Y13" i="38"/>
  <c r="X13" i="38"/>
  <c r="W13" i="38"/>
  <c r="Z13" i="38" s="1"/>
  <c r="V13" i="38"/>
  <c r="S13" i="38"/>
  <c r="AE12" i="38"/>
  <c r="AN12" i="38" s="1" a="1"/>
  <c r="AN12" i="38" s="1"/>
  <c r="AD12" i="38"/>
  <c r="AA12" i="38"/>
  <c r="Z12" i="38"/>
  <c r="Y12" i="38"/>
  <c r="X12" i="38"/>
  <c r="W12" i="38"/>
  <c r="V12" i="38"/>
  <c r="AB12" i="38" s="1"/>
  <c r="S12" i="38"/>
  <c r="AE11" i="38"/>
  <c r="AN11" i="38" s="1" a="1"/>
  <c r="AN11" i="38" s="1"/>
  <c r="AD11" i="38"/>
  <c r="AA11" i="38"/>
  <c r="Z11" i="38"/>
  <c r="Y11" i="38"/>
  <c r="X11" i="38"/>
  <c r="W11" i="38"/>
  <c r="V11" i="38"/>
  <c r="AB11" i="38" s="1"/>
  <c r="S11" i="38"/>
  <c r="AE10" i="38"/>
  <c r="AN10" i="38" s="1" a="1"/>
  <c r="AN10" i="38" s="1"/>
  <c r="AD10" i="38"/>
  <c r="AA10" i="38"/>
  <c r="Z10" i="38"/>
  <c r="Y10" i="38"/>
  <c r="X10" i="38"/>
  <c r="W10" i="38"/>
  <c r="V10" i="38"/>
  <c r="AB10" i="38" s="1"/>
  <c r="S10" i="38"/>
  <c r="AE9" i="38"/>
  <c r="AN9" i="38" s="1" a="1"/>
  <c r="AN9" i="38" s="1"/>
  <c r="AD9" i="38"/>
  <c r="AA9" i="38"/>
  <c r="Z9" i="38"/>
  <c r="Y9" i="38"/>
  <c r="X9" i="38"/>
  <c r="W9" i="38"/>
  <c r="V9" i="38"/>
  <c r="AB9" i="38" s="1"/>
  <c r="S9" i="38"/>
  <c r="AE8" i="38"/>
  <c r="AN8" i="38" s="1" a="1"/>
  <c r="AN8" i="38" s="1"/>
  <c r="AD8" i="38"/>
  <c r="Z8" i="38"/>
  <c r="Y8" i="38"/>
  <c r="X8" i="38"/>
  <c r="W8" i="38"/>
  <c r="AA8" i="38" s="1"/>
  <c r="V8" i="38"/>
  <c r="S8" i="38"/>
  <c r="AE7" i="38"/>
  <c r="AN7" i="38" s="1" a="1"/>
  <c r="AN7" i="38" s="1"/>
  <c r="AD7" i="38"/>
  <c r="AA7" i="38"/>
  <c r="Z7" i="38"/>
  <c r="Y7" i="38"/>
  <c r="W7" i="38"/>
  <c r="X7" i="38" s="1"/>
  <c r="V7" i="38"/>
  <c r="S7" i="38"/>
  <c r="AE6" i="38"/>
  <c r="AN6" i="38" s="1" a="1"/>
  <c r="AN6" i="38" s="1"/>
  <c r="AD6" i="38"/>
  <c r="AA6" i="38"/>
  <c r="Z6" i="38"/>
  <c r="X6" i="38"/>
  <c r="W6" i="38"/>
  <c r="Y6" i="38" s="1"/>
  <c r="V6" i="38"/>
  <c r="S6" i="38"/>
  <c r="AE5" i="38"/>
  <c r="AN5" i="38" s="1" a="1"/>
  <c r="AN5" i="38" s="1"/>
  <c r="AD5" i="38"/>
  <c r="AA5" i="38"/>
  <c r="Z5" i="38"/>
  <c r="Y5" i="38"/>
  <c r="X5" i="38"/>
  <c r="W5" i="38"/>
  <c r="V5" i="38"/>
  <c r="AB5" i="38" s="1"/>
  <c r="S5" i="38"/>
  <c r="AE4" i="38"/>
  <c r="AN4" i="38" s="1" a="1"/>
  <c r="AN4" i="38" s="1"/>
  <c r="AD4" i="38"/>
  <c r="AA4" i="38"/>
  <c r="Z4" i="38"/>
  <c r="Y4" i="38"/>
  <c r="X4" i="38"/>
  <c r="W4" i="38"/>
  <c r="V4" i="38" s="1"/>
  <c r="AB4" i="38" s="1"/>
  <c r="S4" i="38"/>
  <c r="S3" i="38"/>
  <c r="R83" i="37"/>
  <c r="Q83" i="37"/>
  <c r="P83" i="37"/>
  <c r="O83" i="37"/>
  <c r="N83" i="37"/>
  <c r="M83" i="37"/>
  <c r="L83" i="37"/>
  <c r="K83" i="37"/>
  <c r="J83" i="37"/>
  <c r="I83" i="37"/>
  <c r="H83" i="37"/>
  <c r="G83" i="37"/>
  <c r="F83" i="37"/>
  <c r="E83" i="37"/>
  <c r="D83" i="37"/>
  <c r="C83" i="37"/>
  <c r="S83" i="37" s="1"/>
  <c r="AA82" i="37"/>
  <c r="Z82" i="37"/>
  <c r="Y82" i="37"/>
  <c r="X82" i="37"/>
  <c r="W82" i="37"/>
  <c r="V82" i="37"/>
  <c r="AB82" i="37" s="1"/>
  <c r="S82" i="37"/>
  <c r="AA81" i="37"/>
  <c r="Z81" i="37"/>
  <c r="Y81" i="37"/>
  <c r="X81" i="37"/>
  <c r="W81" i="37"/>
  <c r="V81" i="37"/>
  <c r="AB81" i="37" s="1"/>
  <c r="S81" i="37"/>
  <c r="AA80" i="37"/>
  <c r="Z80" i="37"/>
  <c r="Y80" i="37"/>
  <c r="X80" i="37"/>
  <c r="W80" i="37"/>
  <c r="V80" i="37"/>
  <c r="AB80" i="37" s="1"/>
  <c r="S80" i="37"/>
  <c r="AA79" i="37"/>
  <c r="Z79" i="37"/>
  <c r="Y79" i="37"/>
  <c r="X79" i="37"/>
  <c r="W79" i="37"/>
  <c r="V79" i="37"/>
  <c r="S79" i="37"/>
  <c r="AB78" i="37"/>
  <c r="AA78" i="37"/>
  <c r="Z78" i="37"/>
  <c r="Y78" i="37"/>
  <c r="X78" i="37"/>
  <c r="W78" i="37"/>
  <c r="V78" i="37"/>
  <c r="S78" i="37"/>
  <c r="Z77" i="37"/>
  <c r="W77" i="37"/>
  <c r="S77" i="37"/>
  <c r="AA76" i="37"/>
  <c r="Z76" i="37"/>
  <c r="Y76" i="37"/>
  <c r="X76" i="37"/>
  <c r="W76" i="37"/>
  <c r="V76" i="37"/>
  <c r="AB76" i="37" s="1"/>
  <c r="S76" i="37"/>
  <c r="Z75" i="37"/>
  <c r="W75" i="37"/>
  <c r="V75" i="37"/>
  <c r="S75" i="37"/>
  <c r="AA74" i="37"/>
  <c r="Z74" i="37"/>
  <c r="Y74" i="37"/>
  <c r="W74" i="37"/>
  <c r="X74" i="37" s="1"/>
  <c r="V74" i="37"/>
  <c r="S74" i="37"/>
  <c r="AA73" i="37"/>
  <c r="Z73" i="37"/>
  <c r="X73" i="37"/>
  <c r="W73" i="37"/>
  <c r="Y73" i="37" s="1"/>
  <c r="S73" i="37"/>
  <c r="Z72" i="37"/>
  <c r="X72" i="37"/>
  <c r="W72" i="37"/>
  <c r="V72" i="37"/>
  <c r="S72" i="37"/>
  <c r="AA71" i="37"/>
  <c r="Z71" i="37"/>
  <c r="W71" i="37"/>
  <c r="Y71" i="37" s="1"/>
  <c r="V71" i="37"/>
  <c r="S71" i="37"/>
  <c r="Z70" i="37"/>
  <c r="W70" i="37"/>
  <c r="V70" i="37"/>
  <c r="S70" i="37"/>
  <c r="AA69" i="37"/>
  <c r="Z69" i="37"/>
  <c r="Y69" i="37"/>
  <c r="X69" i="37"/>
  <c r="W69" i="37"/>
  <c r="V69" i="37"/>
  <c r="S69" i="37"/>
  <c r="Z68" i="37"/>
  <c r="X68" i="37"/>
  <c r="W68" i="37"/>
  <c r="V68" i="37"/>
  <c r="S68" i="37"/>
  <c r="AA67" i="37"/>
  <c r="Z67" i="37"/>
  <c r="Y67" i="37"/>
  <c r="W67" i="37"/>
  <c r="X67" i="37" s="1"/>
  <c r="V67" i="37"/>
  <c r="AB67" i="37" s="1"/>
  <c r="S67" i="37"/>
  <c r="AA66" i="37"/>
  <c r="Z66" i="37"/>
  <c r="W66" i="37"/>
  <c r="V66" i="37"/>
  <c r="S66" i="37"/>
  <c r="Z65" i="37"/>
  <c r="Y65" i="37"/>
  <c r="X65" i="37"/>
  <c r="W65" i="37"/>
  <c r="AA65" i="37" s="1"/>
  <c r="V65" i="37"/>
  <c r="AB65" i="37" s="1"/>
  <c r="S65" i="37"/>
  <c r="AA64" i="37"/>
  <c r="Z64" i="37"/>
  <c r="X64" i="37"/>
  <c r="W64" i="37"/>
  <c r="Y64" i="37" s="1"/>
  <c r="AB64" i="37" s="1"/>
  <c r="V64" i="37"/>
  <c r="S64" i="37"/>
  <c r="AA63" i="37"/>
  <c r="Z63" i="37"/>
  <c r="W63" i="37"/>
  <c r="S63" i="37"/>
  <c r="AA62" i="37"/>
  <c r="Z62" i="37"/>
  <c r="Y62" i="37"/>
  <c r="X62" i="37"/>
  <c r="W62" i="37"/>
  <c r="V62" i="37"/>
  <c r="AB62" i="37" s="1"/>
  <c r="S62" i="37"/>
  <c r="Z61" i="37"/>
  <c r="Y61" i="37"/>
  <c r="X61" i="37"/>
  <c r="W61" i="37"/>
  <c r="AA61" i="37" s="1"/>
  <c r="AB61" i="37" s="1"/>
  <c r="V61" i="37"/>
  <c r="S61" i="37"/>
  <c r="AA60" i="37"/>
  <c r="Z60" i="37"/>
  <c r="Y60" i="37"/>
  <c r="W60" i="37"/>
  <c r="X60" i="37" s="1"/>
  <c r="V60" i="37"/>
  <c r="S60" i="37"/>
  <c r="Z59" i="37"/>
  <c r="Y59" i="37"/>
  <c r="W59" i="37"/>
  <c r="S59" i="37"/>
  <c r="AA58" i="37"/>
  <c r="Z58" i="37"/>
  <c r="X58" i="37"/>
  <c r="W58" i="37"/>
  <c r="Y58" i="37" s="1"/>
  <c r="V58" i="37"/>
  <c r="AB58" i="37" s="1"/>
  <c r="S58" i="37"/>
  <c r="AA57" i="37"/>
  <c r="Z57" i="37"/>
  <c r="X57" i="37"/>
  <c r="W57" i="37"/>
  <c r="Y57" i="37" s="1"/>
  <c r="AB57" i="37" s="1"/>
  <c r="V57" i="37"/>
  <c r="S57" i="37"/>
  <c r="AA56" i="37"/>
  <c r="Z56" i="37"/>
  <c r="W56" i="37"/>
  <c r="S56" i="37"/>
  <c r="AA55" i="37"/>
  <c r="Z55" i="37"/>
  <c r="Y55" i="37"/>
  <c r="X55" i="37"/>
  <c r="W55" i="37"/>
  <c r="V55" i="37"/>
  <c r="AB55" i="37" s="1"/>
  <c r="S55" i="37"/>
  <c r="AN54" i="37"/>
  <c r="AA54" i="37"/>
  <c r="Z54" i="37"/>
  <c r="Y54" i="37"/>
  <c r="X54" i="37"/>
  <c r="W54" i="37"/>
  <c r="V54" i="37"/>
  <c r="AB54" i="37" s="1"/>
  <c r="S54" i="37"/>
  <c r="AD53" i="37"/>
  <c r="AA53" i="37"/>
  <c r="Z53" i="37"/>
  <c r="W53" i="37"/>
  <c r="Y53" i="37" s="1"/>
  <c r="V53" i="37"/>
  <c r="S53" i="37"/>
  <c r="AN52" i="37"/>
  <c r="AD52" i="37"/>
  <c r="AA52" i="37"/>
  <c r="Z52" i="37"/>
  <c r="Y52" i="37"/>
  <c r="X52" i="37"/>
  <c r="W52" i="37"/>
  <c r="V52" i="37"/>
  <c r="AB52" i="37" s="1"/>
  <c r="S52" i="37"/>
  <c r="AD51" i="37"/>
  <c r="AB51" i="37"/>
  <c r="AA51" i="37"/>
  <c r="Z51" i="37"/>
  <c r="Y51" i="37"/>
  <c r="X51" i="37"/>
  <c r="W51" i="37"/>
  <c r="V51" i="37"/>
  <c r="S51" i="37"/>
  <c r="AN50" i="37"/>
  <c r="AD50" i="37"/>
  <c r="AA50" i="37"/>
  <c r="Z50" i="37"/>
  <c r="Y50" i="37"/>
  <c r="X50" i="37"/>
  <c r="W50" i="37"/>
  <c r="V50" i="37"/>
  <c r="AB50" i="37" s="1"/>
  <c r="S50" i="37"/>
  <c r="AN49" i="37"/>
  <c r="AD49" i="37"/>
  <c r="AA49" i="37"/>
  <c r="Z49" i="37"/>
  <c r="Y49" i="37"/>
  <c r="W49" i="37"/>
  <c r="X49" i="37" s="1"/>
  <c r="V49" i="37"/>
  <c r="AB49" i="37" s="1"/>
  <c r="S49" i="37"/>
  <c r="AN48" i="37"/>
  <c r="AD48" i="37"/>
  <c r="AA48" i="37"/>
  <c r="Z48" i="37"/>
  <c r="X48" i="37"/>
  <c r="W48" i="37"/>
  <c r="Y48" i="37" s="1"/>
  <c r="V48" i="37"/>
  <c r="AB48" i="37" s="1"/>
  <c r="S48" i="37"/>
  <c r="AN47" i="37"/>
  <c r="AD47" i="37"/>
  <c r="Z47" i="37"/>
  <c r="X47" i="37"/>
  <c r="W47" i="37"/>
  <c r="AA47" i="37" s="1"/>
  <c r="V47" i="37"/>
  <c r="S47" i="37"/>
  <c r="AD46" i="37"/>
  <c r="AA46" i="37"/>
  <c r="Z46" i="37"/>
  <c r="W46" i="37"/>
  <c r="Y46" i="37" s="1"/>
  <c r="V46" i="37"/>
  <c r="S46" i="37"/>
  <c r="AD45" i="37"/>
  <c r="Z45" i="37"/>
  <c r="Y45" i="37"/>
  <c r="X45" i="37"/>
  <c r="W45" i="37"/>
  <c r="AA45" i="37" s="1"/>
  <c r="S45" i="37"/>
  <c r="AA44" i="37"/>
  <c r="Z44" i="37"/>
  <c r="Y44" i="37"/>
  <c r="W44" i="37"/>
  <c r="V44" i="37" s="1"/>
  <c r="S44" i="37"/>
  <c r="AA43" i="37"/>
  <c r="Z43" i="37"/>
  <c r="Y43" i="37"/>
  <c r="W43" i="37"/>
  <c r="X43" i="37" s="1"/>
  <c r="V43" i="37"/>
  <c r="AB43" i="37" s="1"/>
  <c r="S43" i="37"/>
  <c r="AB42" i="37"/>
  <c r="AA42" i="37"/>
  <c r="Z42" i="37"/>
  <c r="Y42" i="37"/>
  <c r="X42" i="37"/>
  <c r="W42" i="37"/>
  <c r="V42" i="37"/>
  <c r="S42" i="37"/>
  <c r="AA41" i="37"/>
  <c r="AB41" i="37" s="1"/>
  <c r="Z41" i="37"/>
  <c r="X41" i="37"/>
  <c r="W41" i="37"/>
  <c r="Y41" i="37" s="1"/>
  <c r="V41" i="37"/>
  <c r="S41" i="37"/>
  <c r="AA40" i="37"/>
  <c r="Z40" i="37"/>
  <c r="W40" i="37"/>
  <c r="S40" i="37"/>
  <c r="AA39" i="37"/>
  <c r="Z39" i="37"/>
  <c r="Y39" i="37"/>
  <c r="X39" i="37"/>
  <c r="W39" i="37"/>
  <c r="V39" i="37" s="1"/>
  <c r="AB39" i="37" s="1"/>
  <c r="S39" i="37"/>
  <c r="Z38" i="37"/>
  <c r="Y38" i="37"/>
  <c r="X38" i="37"/>
  <c r="W38" i="37"/>
  <c r="AA38" i="37" s="1"/>
  <c r="S38" i="37"/>
  <c r="AA37" i="37"/>
  <c r="Z37" i="37"/>
  <c r="Y37" i="37"/>
  <c r="W37" i="37"/>
  <c r="X37" i="37" s="1"/>
  <c r="V37" i="37"/>
  <c r="AB37" i="37" s="1"/>
  <c r="S37" i="37"/>
  <c r="AA36" i="37"/>
  <c r="Z36" i="37"/>
  <c r="X36" i="37"/>
  <c r="W36" i="37"/>
  <c r="V36" i="37" s="1"/>
  <c r="S36" i="37"/>
  <c r="AA35" i="37"/>
  <c r="Z35" i="37"/>
  <c r="Y35" i="37"/>
  <c r="X35" i="37"/>
  <c r="W35" i="37"/>
  <c r="V35" i="37"/>
  <c r="S35" i="37"/>
  <c r="AA34" i="37"/>
  <c r="Z34" i="37"/>
  <c r="Y34" i="37"/>
  <c r="X34" i="37"/>
  <c r="W34" i="37"/>
  <c r="V34" i="37"/>
  <c r="AB34" i="37" s="1"/>
  <c r="S34" i="37"/>
  <c r="AB33" i="37"/>
  <c r="AA33" i="37"/>
  <c r="Z33" i="37"/>
  <c r="Y33" i="37"/>
  <c r="W33" i="37"/>
  <c r="X33" i="37" s="1"/>
  <c r="V33" i="37"/>
  <c r="S33" i="37"/>
  <c r="AA32" i="37"/>
  <c r="Z32" i="37"/>
  <c r="X32" i="37"/>
  <c r="W32" i="37"/>
  <c r="Y32" i="37" s="1"/>
  <c r="V32" i="37"/>
  <c r="S32" i="37"/>
  <c r="Z31" i="37"/>
  <c r="X31" i="37"/>
  <c r="W31" i="37"/>
  <c r="V31" i="37"/>
  <c r="S31" i="37"/>
  <c r="AA30" i="37"/>
  <c r="Z30" i="37"/>
  <c r="W30" i="37"/>
  <c r="V30" i="37"/>
  <c r="S30" i="37"/>
  <c r="AA29" i="37"/>
  <c r="Z29" i="37"/>
  <c r="Y29" i="37"/>
  <c r="X29" i="37"/>
  <c r="W29" i="37"/>
  <c r="V29" i="37"/>
  <c r="AB29" i="37" s="1"/>
  <c r="S29" i="37"/>
  <c r="Z28" i="37"/>
  <c r="Y28" i="37"/>
  <c r="X28" i="37"/>
  <c r="W28" i="37"/>
  <c r="AA28" i="37" s="1"/>
  <c r="V28" i="37"/>
  <c r="S28" i="37"/>
  <c r="AA27" i="37"/>
  <c r="Z27" i="37"/>
  <c r="Y27" i="37"/>
  <c r="W27" i="37"/>
  <c r="X27" i="37" s="1"/>
  <c r="V27" i="37"/>
  <c r="AB27" i="37" s="1"/>
  <c r="S27" i="37"/>
  <c r="AA26" i="37"/>
  <c r="Z26" i="37"/>
  <c r="Y26" i="37"/>
  <c r="AB26" i="37" s="1"/>
  <c r="X26" i="37"/>
  <c r="W26" i="37"/>
  <c r="V26" i="37"/>
  <c r="S26" i="37"/>
  <c r="AB25" i="37"/>
  <c r="AA25" i="37"/>
  <c r="Z25" i="37"/>
  <c r="Y25" i="37"/>
  <c r="X25" i="37"/>
  <c r="W25" i="37"/>
  <c r="V25" i="37"/>
  <c r="S25" i="37"/>
  <c r="Z24" i="37"/>
  <c r="Y24" i="37"/>
  <c r="X24" i="37"/>
  <c r="W24" i="37"/>
  <c r="AA24" i="37" s="1"/>
  <c r="V24" i="37"/>
  <c r="S24" i="37"/>
  <c r="AA23" i="37"/>
  <c r="Z23" i="37"/>
  <c r="Y23" i="37"/>
  <c r="X23" i="37"/>
  <c r="W23" i="37"/>
  <c r="V23" i="37" s="1"/>
  <c r="AB23" i="37" s="1"/>
  <c r="S23" i="37"/>
  <c r="AA22" i="37"/>
  <c r="Z22" i="37"/>
  <c r="Y22" i="37"/>
  <c r="X22" i="37"/>
  <c r="W22" i="37"/>
  <c r="V22" i="37"/>
  <c r="AB22" i="37" s="1"/>
  <c r="S22" i="37"/>
  <c r="AA21" i="37"/>
  <c r="Z21" i="37"/>
  <c r="Y21" i="37"/>
  <c r="X21" i="37"/>
  <c r="W21" i="37"/>
  <c r="V21" i="37"/>
  <c r="S21" i="37"/>
  <c r="AE20" i="37"/>
  <c r="AB20" i="37"/>
  <c r="AA20" i="37"/>
  <c r="Z20" i="37"/>
  <c r="Y20" i="37"/>
  <c r="X20" i="37"/>
  <c r="W20" i="37"/>
  <c r="V20" i="37"/>
  <c r="S20" i="37"/>
  <c r="AN19" i="37" a="1"/>
  <c r="AN19" i="37" s="1"/>
  <c r="AE19" i="37"/>
  <c r="AD19" i="37"/>
  <c r="AA19" i="37"/>
  <c r="Z19" i="37"/>
  <c r="Y19" i="37"/>
  <c r="X19" i="37"/>
  <c r="W19" i="37"/>
  <c r="V19" i="37"/>
  <c r="AB19" i="37" s="1"/>
  <c r="S19" i="37"/>
  <c r="AE18" i="37"/>
  <c r="AD18" i="37"/>
  <c r="AA18" i="37"/>
  <c r="Z18" i="37"/>
  <c r="Y18" i="37"/>
  <c r="X18" i="37"/>
  <c r="W18" i="37"/>
  <c r="V18" i="37"/>
  <c r="AB18" i="37" s="1"/>
  <c r="S18" i="37"/>
  <c r="AN17" i="37" a="1"/>
  <c r="AN17" i="37" s="1"/>
  <c r="AE17" i="37"/>
  <c r="AD17" i="37"/>
  <c r="AA17" i="37"/>
  <c r="Z17" i="37"/>
  <c r="Y17" i="37"/>
  <c r="X17" i="37"/>
  <c r="W17" i="37"/>
  <c r="V17" i="37"/>
  <c r="AB17" i="37" s="1"/>
  <c r="S17" i="37"/>
  <c r="AE16" i="37"/>
  <c r="AD16" i="37"/>
  <c r="AA16" i="37"/>
  <c r="AB16" i="37" s="1"/>
  <c r="Z16" i="37"/>
  <c r="Y16" i="37"/>
  <c r="X16" i="37"/>
  <c r="W16" i="37"/>
  <c r="V16" i="37"/>
  <c r="S16" i="37"/>
  <c r="AE15" i="37"/>
  <c r="AD15" i="37"/>
  <c r="AA15" i="37"/>
  <c r="Z15" i="37"/>
  <c r="Y15" i="37"/>
  <c r="X15" i="37"/>
  <c r="W15" i="37"/>
  <c r="V15" i="37"/>
  <c r="S15" i="37"/>
  <c r="AN14" i="37" a="1"/>
  <c r="AN14" i="37" s="1"/>
  <c r="AE14" i="37"/>
  <c r="AD14" i="37"/>
  <c r="AA14" i="37"/>
  <c r="Z14" i="37"/>
  <c r="Y14" i="37"/>
  <c r="X14" i="37"/>
  <c r="W14" i="37"/>
  <c r="V14" i="37"/>
  <c r="AB14" i="37" s="1"/>
  <c r="S14" i="37"/>
  <c r="AE13" i="37"/>
  <c r="AN13" i="37" s="1" a="1"/>
  <c r="AN13" i="37" s="1"/>
  <c r="AD13" i="37"/>
  <c r="AA13" i="37"/>
  <c r="Y13" i="37"/>
  <c r="X13" i="37"/>
  <c r="W13" i="37"/>
  <c r="Z13" i="37" s="1"/>
  <c r="V13" i="37"/>
  <c r="AB13" i="37" s="1"/>
  <c r="S13" i="37"/>
  <c r="AE12" i="37"/>
  <c r="AD12" i="37"/>
  <c r="AA12" i="37"/>
  <c r="Z12" i="37"/>
  <c r="Y12" i="37"/>
  <c r="X12" i="37"/>
  <c r="W12" i="37"/>
  <c r="V12" i="37"/>
  <c r="AB12" i="37" s="1"/>
  <c r="S12" i="37"/>
  <c r="AE11" i="37"/>
  <c r="AD11" i="37"/>
  <c r="AA11" i="37"/>
  <c r="Z11" i="37"/>
  <c r="Y11" i="37"/>
  <c r="X11" i="37"/>
  <c r="W11" i="37"/>
  <c r="V11" i="37"/>
  <c r="AB11" i="37" s="1"/>
  <c r="S11" i="37"/>
  <c r="AN10" i="37" a="1"/>
  <c r="AN10" i="37" s="1"/>
  <c r="AE10" i="37"/>
  <c r="AD10" i="37"/>
  <c r="AA10" i="37"/>
  <c r="Z10" i="37"/>
  <c r="Y10" i="37"/>
  <c r="X10" i="37"/>
  <c r="W10" i="37"/>
  <c r="V10" i="37"/>
  <c r="S10" i="37"/>
  <c r="AE9" i="37"/>
  <c r="AD9" i="37"/>
  <c r="AB9" i="37"/>
  <c r="AA9" i="37"/>
  <c r="Z9" i="37"/>
  <c r="Y9" i="37"/>
  <c r="X9" i="37"/>
  <c r="W9" i="37"/>
  <c r="V9" i="37"/>
  <c r="S9" i="37"/>
  <c r="AE8" i="37"/>
  <c r="AD8" i="37"/>
  <c r="Z8" i="37"/>
  <c r="Y8" i="37"/>
  <c r="X8" i="37"/>
  <c r="AB8" i="37" s="1"/>
  <c r="W8" i="37"/>
  <c r="AA8" i="37" s="1"/>
  <c r="V8" i="37"/>
  <c r="S8" i="37"/>
  <c r="AE7" i="37"/>
  <c r="AD7" i="37"/>
  <c r="AA7" i="37"/>
  <c r="Z7" i="37"/>
  <c r="Y7" i="37"/>
  <c r="W7" i="37"/>
  <c r="X7" i="37" s="1"/>
  <c r="V7" i="37"/>
  <c r="S7" i="37"/>
  <c r="AN6" i="37" a="1"/>
  <c r="AN6" i="37" s="1"/>
  <c r="AE6" i="37"/>
  <c r="AD6" i="37"/>
  <c r="AA6" i="37"/>
  <c r="Z6" i="37"/>
  <c r="X6" i="37"/>
  <c r="W6" i="37"/>
  <c r="Y6" i="37" s="1"/>
  <c r="V6" i="37"/>
  <c r="AB6" i="37" s="1"/>
  <c r="S6" i="37"/>
  <c r="AE5" i="37"/>
  <c r="AD5" i="37"/>
  <c r="AA5" i="37"/>
  <c r="Z5" i="37"/>
  <c r="Y5" i="37"/>
  <c r="X5" i="37"/>
  <c r="W5" i="37"/>
  <c r="V5" i="37"/>
  <c r="AB5" i="37" s="1"/>
  <c r="S5" i="37"/>
  <c r="AE4" i="37"/>
  <c r="AD4" i="37"/>
  <c r="AA4" i="37"/>
  <c r="Z4" i="37"/>
  <c r="Y4" i="37"/>
  <c r="X4" i="37"/>
  <c r="W4" i="37"/>
  <c r="V4" i="37"/>
  <c r="AB4" i="37" s="1"/>
  <c r="S4" i="37"/>
  <c r="S3" i="37"/>
  <c r="U82" i="36"/>
  <c r="U81" i="36"/>
  <c r="U80" i="36"/>
  <c r="U79" i="36"/>
  <c r="U78" i="36"/>
  <c r="U77" i="36"/>
  <c r="U76" i="36"/>
  <c r="U75" i="36"/>
  <c r="U74" i="36"/>
  <c r="U73" i="36"/>
  <c r="U72" i="36"/>
  <c r="U71" i="36"/>
  <c r="W71" i="36" s="1"/>
  <c r="X71" i="36" s="1"/>
  <c r="U70" i="36"/>
  <c r="U69" i="36"/>
  <c r="U68" i="36"/>
  <c r="U67" i="36"/>
  <c r="W67" i="36" s="1"/>
  <c r="X67" i="36" s="1"/>
  <c r="U66" i="36"/>
  <c r="U65" i="36"/>
  <c r="U64" i="36"/>
  <c r="U63" i="36"/>
  <c r="U62" i="36"/>
  <c r="U61" i="36"/>
  <c r="U60" i="36"/>
  <c r="U59" i="36"/>
  <c r="W59" i="36" s="1"/>
  <c r="X59" i="36" s="1"/>
  <c r="U58" i="36"/>
  <c r="U57" i="36"/>
  <c r="U56" i="36"/>
  <c r="U55" i="36"/>
  <c r="U54" i="36"/>
  <c r="U53" i="36"/>
  <c r="U52" i="36"/>
  <c r="U51" i="36"/>
  <c r="W51" i="36" s="1"/>
  <c r="AA51" i="36" s="1"/>
  <c r="U50" i="36"/>
  <c r="U49" i="36"/>
  <c r="U48" i="36"/>
  <c r="U47" i="36"/>
  <c r="W47" i="36" s="1"/>
  <c r="AA47" i="36" s="1"/>
  <c r="U46" i="36"/>
  <c r="U45" i="36"/>
  <c r="U44" i="36"/>
  <c r="U43" i="36"/>
  <c r="U42" i="36"/>
  <c r="U41" i="36"/>
  <c r="U40" i="36"/>
  <c r="U39" i="36"/>
  <c r="W39" i="36" s="1"/>
  <c r="V39" i="36" s="1"/>
  <c r="U38" i="36"/>
  <c r="U37" i="36"/>
  <c r="U36" i="36"/>
  <c r="U35" i="36"/>
  <c r="U34" i="36"/>
  <c r="U33" i="36"/>
  <c r="U32" i="36"/>
  <c r="U31" i="36"/>
  <c r="U30" i="36"/>
  <c r="U29" i="36"/>
  <c r="U28" i="36"/>
  <c r="U27" i="36"/>
  <c r="W27" i="36" s="1"/>
  <c r="X27" i="36" s="1"/>
  <c r="U26" i="36"/>
  <c r="U25" i="36"/>
  <c r="U24" i="36"/>
  <c r="U23" i="36"/>
  <c r="X23" i="36" s="1"/>
  <c r="U22" i="36"/>
  <c r="U21" i="36"/>
  <c r="U20" i="36"/>
  <c r="U19" i="36"/>
  <c r="U18" i="36"/>
  <c r="U17" i="36"/>
  <c r="U16" i="36"/>
  <c r="U15" i="36"/>
  <c r="U14" i="36"/>
  <c r="U13" i="36"/>
  <c r="U12" i="36"/>
  <c r="U11" i="36"/>
  <c r="U10" i="36"/>
  <c r="U9" i="36"/>
  <c r="U8" i="36"/>
  <c r="U7" i="36"/>
  <c r="U6" i="36"/>
  <c r="U5" i="36"/>
  <c r="U4" i="36"/>
  <c r="U82" i="35"/>
  <c r="U81" i="35"/>
  <c r="U80" i="35"/>
  <c r="U79" i="35"/>
  <c r="U78" i="35"/>
  <c r="U77" i="35"/>
  <c r="W77" i="35" s="1"/>
  <c r="V77" i="35" s="1"/>
  <c r="U76" i="35"/>
  <c r="U75" i="35"/>
  <c r="U74" i="35"/>
  <c r="U73" i="35"/>
  <c r="U72" i="35"/>
  <c r="U71" i="35"/>
  <c r="W71" i="35" s="1"/>
  <c r="U70" i="35"/>
  <c r="U69" i="35"/>
  <c r="W69" i="35" s="1"/>
  <c r="X69" i="35" s="1"/>
  <c r="U68" i="35"/>
  <c r="U67" i="35"/>
  <c r="W67" i="35" s="1"/>
  <c r="U66" i="35"/>
  <c r="U65" i="35"/>
  <c r="U64" i="35"/>
  <c r="U63" i="35"/>
  <c r="Y63" i="35" s="1"/>
  <c r="U62" i="35"/>
  <c r="U61" i="35"/>
  <c r="U60" i="35"/>
  <c r="U59" i="35"/>
  <c r="W59" i="35" s="1"/>
  <c r="U58" i="35"/>
  <c r="U57" i="35"/>
  <c r="U56" i="35"/>
  <c r="U55" i="35"/>
  <c r="U54" i="35"/>
  <c r="U53" i="35"/>
  <c r="U52" i="35"/>
  <c r="U51" i="35"/>
  <c r="W51" i="35" s="1"/>
  <c r="U50" i="35"/>
  <c r="U49" i="35"/>
  <c r="U48" i="35"/>
  <c r="U47" i="35"/>
  <c r="U46" i="35"/>
  <c r="U45" i="35"/>
  <c r="U44" i="35"/>
  <c r="U43" i="35"/>
  <c r="U42" i="35"/>
  <c r="U41" i="35"/>
  <c r="U40" i="35"/>
  <c r="U39" i="35"/>
  <c r="U38" i="35"/>
  <c r="U37" i="35"/>
  <c r="U36" i="35"/>
  <c r="U35" i="35"/>
  <c r="U34" i="35"/>
  <c r="U33" i="35"/>
  <c r="U32" i="35"/>
  <c r="U31" i="35"/>
  <c r="U30" i="35"/>
  <c r="U29" i="35"/>
  <c r="U28" i="35"/>
  <c r="U27" i="35"/>
  <c r="U26" i="35"/>
  <c r="U25" i="35"/>
  <c r="U24" i="35"/>
  <c r="U23" i="35"/>
  <c r="U22" i="35"/>
  <c r="U21" i="35"/>
  <c r="U20" i="35"/>
  <c r="U19" i="35"/>
  <c r="U18" i="35"/>
  <c r="U17" i="35"/>
  <c r="U16" i="35"/>
  <c r="U15" i="35"/>
  <c r="U14" i="35"/>
  <c r="U13" i="35"/>
  <c r="U12" i="35"/>
  <c r="U11" i="35"/>
  <c r="U10" i="35"/>
  <c r="U9" i="35"/>
  <c r="U8" i="35"/>
  <c r="U7" i="35"/>
  <c r="U6" i="35"/>
  <c r="U5" i="35"/>
  <c r="U4" i="35"/>
  <c r="U82" i="34"/>
  <c r="U81" i="34"/>
  <c r="U80" i="34"/>
  <c r="U79" i="34"/>
  <c r="U78" i="34"/>
  <c r="U77" i="34"/>
  <c r="U76" i="34"/>
  <c r="U75" i="34"/>
  <c r="U74" i="34"/>
  <c r="U73" i="34"/>
  <c r="U72" i="34"/>
  <c r="U71" i="34"/>
  <c r="U70" i="34"/>
  <c r="U69" i="34"/>
  <c r="U68" i="34"/>
  <c r="U67" i="34"/>
  <c r="U66" i="34"/>
  <c r="U65" i="34"/>
  <c r="U64" i="34"/>
  <c r="U63" i="34"/>
  <c r="U62" i="34"/>
  <c r="U61" i="34"/>
  <c r="U60" i="34"/>
  <c r="U59" i="34"/>
  <c r="U58" i="34"/>
  <c r="U57" i="34"/>
  <c r="U56" i="34"/>
  <c r="U55" i="34"/>
  <c r="U54" i="34"/>
  <c r="U53" i="34"/>
  <c r="U52" i="34"/>
  <c r="U51" i="34"/>
  <c r="U50" i="34"/>
  <c r="U49" i="34"/>
  <c r="U48" i="34"/>
  <c r="U47" i="34"/>
  <c r="U46" i="34"/>
  <c r="U45" i="34"/>
  <c r="U44" i="34"/>
  <c r="U43" i="34"/>
  <c r="U42" i="34"/>
  <c r="U41" i="34"/>
  <c r="U40" i="34"/>
  <c r="U39" i="34"/>
  <c r="U38" i="34"/>
  <c r="U37" i="34"/>
  <c r="U36" i="34"/>
  <c r="U35" i="34"/>
  <c r="U34" i="34"/>
  <c r="U33" i="34"/>
  <c r="U32" i="34"/>
  <c r="U31" i="34"/>
  <c r="U30" i="34"/>
  <c r="U29" i="34"/>
  <c r="U28" i="34"/>
  <c r="U27" i="34"/>
  <c r="U26" i="34"/>
  <c r="U25" i="34"/>
  <c r="U24" i="34"/>
  <c r="U23" i="34"/>
  <c r="U22" i="34"/>
  <c r="U21" i="34"/>
  <c r="U20" i="34"/>
  <c r="U19" i="34"/>
  <c r="U18" i="34"/>
  <c r="U17" i="34"/>
  <c r="U16" i="34"/>
  <c r="U15" i="34"/>
  <c r="U14" i="34"/>
  <c r="U13" i="34"/>
  <c r="U12" i="34"/>
  <c r="U11" i="34"/>
  <c r="U10" i="34"/>
  <c r="U9" i="34"/>
  <c r="U8" i="34"/>
  <c r="U7" i="34"/>
  <c r="U6" i="34"/>
  <c r="U5" i="34"/>
  <c r="U4" i="34"/>
  <c r="R83" i="36"/>
  <c r="Q83" i="36"/>
  <c r="P83" i="36"/>
  <c r="O83" i="36"/>
  <c r="N83" i="36"/>
  <c r="M83" i="36"/>
  <c r="L83" i="36"/>
  <c r="K83" i="36"/>
  <c r="J83" i="36"/>
  <c r="I83" i="36"/>
  <c r="H83" i="36"/>
  <c r="G83" i="36"/>
  <c r="F83" i="36"/>
  <c r="E83" i="36"/>
  <c r="D83" i="36"/>
  <c r="C83" i="36"/>
  <c r="AA82" i="36"/>
  <c r="Z82" i="36"/>
  <c r="Y82" i="36"/>
  <c r="X82" i="36"/>
  <c r="W82" i="36"/>
  <c r="V82" i="36"/>
  <c r="S82" i="36"/>
  <c r="AA81" i="36"/>
  <c r="Z81" i="36"/>
  <c r="Y81" i="36"/>
  <c r="X81" i="36"/>
  <c r="W81" i="36"/>
  <c r="V81" i="36"/>
  <c r="S81" i="36"/>
  <c r="AA80" i="36"/>
  <c r="Z80" i="36"/>
  <c r="Y80" i="36"/>
  <c r="X80" i="36"/>
  <c r="W80" i="36"/>
  <c r="V80" i="36"/>
  <c r="AB80" i="36" s="1"/>
  <c r="S80" i="36"/>
  <c r="AA79" i="36"/>
  <c r="Z79" i="36"/>
  <c r="Y79" i="36"/>
  <c r="X79" i="36"/>
  <c r="W79" i="36"/>
  <c r="V79" i="36"/>
  <c r="S79" i="36"/>
  <c r="AA78" i="36"/>
  <c r="Z78" i="36"/>
  <c r="Y78" i="36"/>
  <c r="X78" i="36"/>
  <c r="W78" i="36"/>
  <c r="V78" i="36"/>
  <c r="S78" i="36"/>
  <c r="Z77" i="36"/>
  <c r="W77" i="36"/>
  <c r="V77" i="36" s="1"/>
  <c r="S77" i="36"/>
  <c r="Z76" i="36"/>
  <c r="X76" i="36"/>
  <c r="W76" i="36"/>
  <c r="AA76" i="36" s="1"/>
  <c r="V76" i="36"/>
  <c r="S76" i="36"/>
  <c r="Z75" i="36"/>
  <c r="W75" i="36"/>
  <c r="S75" i="36"/>
  <c r="Z74" i="36"/>
  <c r="Y74" i="36"/>
  <c r="W74" i="36"/>
  <c r="S74" i="36"/>
  <c r="Z73" i="36"/>
  <c r="X73" i="36"/>
  <c r="W73" i="36"/>
  <c r="S73" i="36"/>
  <c r="Z72" i="36"/>
  <c r="X72" i="36"/>
  <c r="W72" i="36"/>
  <c r="AA72" i="36" s="1"/>
  <c r="S72" i="36"/>
  <c r="AA71" i="36"/>
  <c r="Z71" i="36"/>
  <c r="S71" i="36"/>
  <c r="Z70" i="36"/>
  <c r="X70" i="36"/>
  <c r="W70" i="36"/>
  <c r="Y70" i="36" s="1"/>
  <c r="V70" i="36"/>
  <c r="S70" i="36"/>
  <c r="Z69" i="36"/>
  <c r="Y69" i="36"/>
  <c r="V69" i="36"/>
  <c r="W69" i="36"/>
  <c r="S69" i="36"/>
  <c r="Z68" i="36"/>
  <c r="X68" i="36"/>
  <c r="W68" i="36"/>
  <c r="AA68" i="36" s="1"/>
  <c r="V68" i="36"/>
  <c r="S68" i="36"/>
  <c r="AA67" i="36"/>
  <c r="Z67" i="36"/>
  <c r="V67" i="36"/>
  <c r="S67" i="36"/>
  <c r="Z66" i="36"/>
  <c r="X66" i="36"/>
  <c r="W66" i="36"/>
  <c r="Y66" i="36" s="1"/>
  <c r="V66" i="36"/>
  <c r="S66" i="36"/>
  <c r="Z65" i="36"/>
  <c r="Y65" i="36"/>
  <c r="W65" i="36"/>
  <c r="V65" i="36" s="1"/>
  <c r="S65" i="36"/>
  <c r="Z64" i="36"/>
  <c r="X64" i="36"/>
  <c r="W64" i="36"/>
  <c r="AA64" i="36" s="1"/>
  <c r="V64" i="36"/>
  <c r="S64" i="36"/>
  <c r="AA63" i="36"/>
  <c r="Z63" i="36"/>
  <c r="W63" i="36"/>
  <c r="X63" i="36" s="1"/>
  <c r="S63" i="36"/>
  <c r="Z62" i="36"/>
  <c r="W62" i="36"/>
  <c r="Y62" i="36" s="1"/>
  <c r="S62" i="36"/>
  <c r="Z61" i="36"/>
  <c r="Y61" i="36"/>
  <c r="X61" i="36"/>
  <c r="W61" i="36"/>
  <c r="S61" i="36"/>
  <c r="AA60" i="36"/>
  <c r="Z60" i="36"/>
  <c r="Y60" i="36"/>
  <c r="W60" i="36"/>
  <c r="S60" i="36"/>
  <c r="Z59" i="36"/>
  <c r="Y59" i="36"/>
  <c r="S59" i="36"/>
  <c r="AA58" i="36"/>
  <c r="Z58" i="36"/>
  <c r="X58" i="36"/>
  <c r="W58" i="36"/>
  <c r="Y58" i="36" s="1"/>
  <c r="S58" i="36"/>
  <c r="Z57" i="36"/>
  <c r="X57" i="36"/>
  <c r="W57" i="36"/>
  <c r="S57" i="36"/>
  <c r="AA56" i="36"/>
  <c r="Z56" i="36"/>
  <c r="W56" i="36"/>
  <c r="S56" i="36"/>
  <c r="Z55" i="36"/>
  <c r="Y55" i="36"/>
  <c r="W55" i="36"/>
  <c r="V55" i="36"/>
  <c r="S55" i="36"/>
  <c r="AN54" i="36"/>
  <c r="Z54" i="36"/>
  <c r="X54" i="36"/>
  <c r="W54" i="36"/>
  <c r="Y54" i="36" s="1"/>
  <c r="V54" i="36"/>
  <c r="S54" i="36"/>
  <c r="AD53" i="36"/>
  <c r="AA53" i="36"/>
  <c r="Z53" i="36"/>
  <c r="Y53" i="36"/>
  <c r="W53" i="36"/>
  <c r="V53" i="36"/>
  <c r="X53" i="36"/>
  <c r="S53" i="36"/>
  <c r="AD52" i="36"/>
  <c r="AN52" i="36" s="1"/>
  <c r="Z52" i="36"/>
  <c r="W52" i="36"/>
  <c r="AA52" i="36" s="1"/>
  <c r="V52" i="36"/>
  <c r="S52" i="36"/>
  <c r="AD51" i="36"/>
  <c r="Z51" i="36"/>
  <c r="Y51" i="36"/>
  <c r="X51" i="36"/>
  <c r="V51" i="36"/>
  <c r="S51" i="36"/>
  <c r="AD50" i="36"/>
  <c r="AA50" i="36"/>
  <c r="Z50" i="36"/>
  <c r="Y50" i="36"/>
  <c r="V50" i="36"/>
  <c r="W50" i="36"/>
  <c r="X50" i="36" s="1"/>
  <c r="S50" i="36"/>
  <c r="AD49" i="36"/>
  <c r="Z49" i="36"/>
  <c r="Y49" i="36"/>
  <c r="V49" i="36"/>
  <c r="W49" i="36"/>
  <c r="X49" i="36" s="1"/>
  <c r="S49" i="36"/>
  <c r="AD48" i="36"/>
  <c r="AA48" i="36"/>
  <c r="Z48" i="36"/>
  <c r="X48" i="36"/>
  <c r="W48" i="36"/>
  <c r="Y48" i="36" s="1"/>
  <c r="V48" i="36"/>
  <c r="S48" i="36"/>
  <c r="AN47" i="36"/>
  <c r="AD47" i="36"/>
  <c r="Z47" i="36"/>
  <c r="X47" i="36"/>
  <c r="V47" i="36"/>
  <c r="S47" i="36"/>
  <c r="AD46" i="36"/>
  <c r="AA46" i="36"/>
  <c r="Z46" i="36"/>
  <c r="Y46" i="36"/>
  <c r="W46" i="36"/>
  <c r="X46" i="36" s="1"/>
  <c r="V46" i="36"/>
  <c r="S46" i="36"/>
  <c r="AD45" i="36"/>
  <c r="Z45" i="36"/>
  <c r="Y45" i="36"/>
  <c r="X45" i="36"/>
  <c r="W45" i="36"/>
  <c r="V45" i="36" s="1"/>
  <c r="S45" i="36"/>
  <c r="AA44" i="36"/>
  <c r="Z44" i="36"/>
  <c r="Y44" i="36"/>
  <c r="W44" i="36"/>
  <c r="X44" i="36" s="1"/>
  <c r="AB44" i="36" s="1"/>
  <c r="V44" i="36"/>
  <c r="S44" i="36"/>
  <c r="Z43" i="36"/>
  <c r="Y43" i="36"/>
  <c r="W43" i="36"/>
  <c r="AA43" i="36" s="1"/>
  <c r="S43" i="36"/>
  <c r="AA42" i="36"/>
  <c r="Z42" i="36"/>
  <c r="X42" i="36"/>
  <c r="W42" i="36"/>
  <c r="Y42" i="36" s="1"/>
  <c r="S42" i="36"/>
  <c r="Z41" i="36"/>
  <c r="X41" i="36"/>
  <c r="W41" i="36"/>
  <c r="Y41" i="36" s="1"/>
  <c r="V41" i="36"/>
  <c r="S41" i="36"/>
  <c r="AA40" i="36"/>
  <c r="Z40" i="36"/>
  <c r="W40" i="36"/>
  <c r="Y40" i="36" s="1"/>
  <c r="S40" i="36"/>
  <c r="AA39" i="36"/>
  <c r="Z39" i="36"/>
  <c r="Y39" i="36"/>
  <c r="X39" i="36"/>
  <c r="S39" i="36"/>
  <c r="Z38" i="36"/>
  <c r="Y38" i="36"/>
  <c r="X38" i="36"/>
  <c r="W38" i="36"/>
  <c r="AA38" i="36" s="1"/>
  <c r="S38" i="36"/>
  <c r="AA37" i="36"/>
  <c r="Z37" i="36"/>
  <c r="Y37" i="36"/>
  <c r="W37" i="36"/>
  <c r="V37" i="36" s="1"/>
  <c r="S37" i="36"/>
  <c r="AA36" i="36"/>
  <c r="Z36" i="36"/>
  <c r="X36" i="36"/>
  <c r="W36" i="36"/>
  <c r="Y36" i="36" s="1"/>
  <c r="V36" i="36"/>
  <c r="S36" i="36"/>
  <c r="Z35" i="36"/>
  <c r="Y35" i="36"/>
  <c r="X35" i="36"/>
  <c r="W35" i="36"/>
  <c r="V35" i="36"/>
  <c r="S35" i="36"/>
  <c r="AA34" i="36"/>
  <c r="Z34" i="36"/>
  <c r="Y34" i="36"/>
  <c r="W34" i="36"/>
  <c r="X34" i="36" s="1"/>
  <c r="V34" i="36"/>
  <c r="S34" i="36"/>
  <c r="Z33" i="36"/>
  <c r="Y33" i="36"/>
  <c r="X33" i="36"/>
  <c r="AB33" i="36" s="1"/>
  <c r="W33" i="36"/>
  <c r="AA33" i="36" s="1"/>
  <c r="V33" i="36"/>
  <c r="S33" i="36"/>
  <c r="AA32" i="36"/>
  <c r="Z32" i="36"/>
  <c r="X32" i="36"/>
  <c r="W32" i="36"/>
  <c r="Y32" i="36" s="1"/>
  <c r="V32" i="36"/>
  <c r="S32" i="36"/>
  <c r="Z31" i="36"/>
  <c r="X31" i="36"/>
  <c r="W31" i="36"/>
  <c r="V31" i="36"/>
  <c r="S31" i="36"/>
  <c r="AA30" i="36"/>
  <c r="Z30" i="36"/>
  <c r="X30" i="36"/>
  <c r="W30" i="36"/>
  <c r="Y30" i="36" s="1"/>
  <c r="V30" i="36"/>
  <c r="S30" i="36"/>
  <c r="AA29" i="36"/>
  <c r="Z29" i="36"/>
  <c r="Y29" i="36"/>
  <c r="X29" i="36"/>
  <c r="V29" i="36"/>
  <c r="W29" i="36"/>
  <c r="S29" i="36"/>
  <c r="Z28" i="36"/>
  <c r="Y28" i="36"/>
  <c r="X28" i="36"/>
  <c r="W28" i="36"/>
  <c r="AA28" i="36" s="1"/>
  <c r="V28" i="36"/>
  <c r="S28" i="36"/>
  <c r="AA27" i="36"/>
  <c r="Z27" i="36"/>
  <c r="Y27" i="36"/>
  <c r="V27" i="36"/>
  <c r="S27" i="36"/>
  <c r="AA26" i="36"/>
  <c r="Z26" i="36"/>
  <c r="X26" i="36"/>
  <c r="W26" i="36"/>
  <c r="Y26" i="36" s="1"/>
  <c r="V26" i="36"/>
  <c r="S26" i="36"/>
  <c r="AA25" i="36"/>
  <c r="Z25" i="36"/>
  <c r="Y25" i="36"/>
  <c r="X25" i="36"/>
  <c r="W25" i="36"/>
  <c r="V25" i="36"/>
  <c r="S25" i="36"/>
  <c r="Z24" i="36"/>
  <c r="Y24" i="36"/>
  <c r="X24" i="36"/>
  <c r="W24" i="36"/>
  <c r="V24" i="36" s="1"/>
  <c r="S24" i="36"/>
  <c r="AA23" i="36"/>
  <c r="Z23" i="36"/>
  <c r="Y23" i="36"/>
  <c r="W23" i="36"/>
  <c r="S23" i="36"/>
  <c r="AA22" i="36"/>
  <c r="Z22" i="36"/>
  <c r="X22" i="36"/>
  <c r="W22" i="36"/>
  <c r="V22" i="36" s="1"/>
  <c r="S22" i="36"/>
  <c r="AA21" i="36"/>
  <c r="Z21" i="36"/>
  <c r="Y21" i="36"/>
  <c r="X21" i="36"/>
  <c r="W21" i="36"/>
  <c r="V21" i="36" s="1"/>
  <c r="AB21" i="36" s="1"/>
  <c r="S21" i="36"/>
  <c r="AE20" i="36"/>
  <c r="AA20" i="36"/>
  <c r="Z20" i="36"/>
  <c r="Y20" i="36"/>
  <c r="X20" i="36"/>
  <c r="W20" i="36"/>
  <c r="V20" i="36"/>
  <c r="S20" i="36"/>
  <c r="AE19" i="36"/>
  <c r="AD19" i="36"/>
  <c r="AA19" i="36"/>
  <c r="Z19" i="36"/>
  <c r="Y19" i="36"/>
  <c r="X19" i="36"/>
  <c r="W19" i="36"/>
  <c r="V19" i="36"/>
  <c r="S19" i="36"/>
  <c r="AE18" i="36"/>
  <c r="AN18" i="36" s="1" a="1"/>
  <c r="AN18" i="36" s="1"/>
  <c r="AD18" i="36"/>
  <c r="AA18" i="36"/>
  <c r="Z18" i="36"/>
  <c r="Y18" i="36"/>
  <c r="X18" i="36"/>
  <c r="W18" i="36"/>
  <c r="V18" i="36"/>
  <c r="S18" i="36"/>
  <c r="AE17" i="36"/>
  <c r="AD17" i="36"/>
  <c r="AA17" i="36"/>
  <c r="Z17" i="36"/>
  <c r="Y17" i="36"/>
  <c r="X17" i="36"/>
  <c r="AB17" i="36" s="1"/>
  <c r="W17" i="36"/>
  <c r="V17" i="36"/>
  <c r="S17" i="36"/>
  <c r="AE16" i="36"/>
  <c r="AD16" i="36"/>
  <c r="AA16" i="36"/>
  <c r="Z16" i="36"/>
  <c r="Y16" i="36"/>
  <c r="X16" i="36"/>
  <c r="W16" i="36"/>
  <c r="V16" i="36"/>
  <c r="S16" i="36"/>
  <c r="AE15" i="36"/>
  <c r="AD15" i="36"/>
  <c r="AA15" i="36"/>
  <c r="Z15" i="36"/>
  <c r="Y15" i="36"/>
  <c r="X15" i="36"/>
  <c r="W15" i="36"/>
  <c r="V15" i="36"/>
  <c r="AB15" i="36" s="1"/>
  <c r="S15" i="36"/>
  <c r="AE14" i="36"/>
  <c r="AN14" i="36" s="1" a="1"/>
  <c r="AN14" i="36" s="1"/>
  <c r="AD14" i="36"/>
  <c r="AA14" i="36"/>
  <c r="Z14" i="36"/>
  <c r="Y14" i="36"/>
  <c r="X14" i="36"/>
  <c r="W14" i="36"/>
  <c r="AB14" i="36" s="1"/>
  <c r="V14" i="36"/>
  <c r="S14" i="36"/>
  <c r="AE13" i="36"/>
  <c r="AD13" i="36"/>
  <c r="AA13" i="36"/>
  <c r="Y13" i="36"/>
  <c r="X13" i="36"/>
  <c r="W13" i="36"/>
  <c r="Z13" i="36" s="1"/>
  <c r="V13" i="36"/>
  <c r="S13" i="36"/>
  <c r="AE12" i="36"/>
  <c r="AD12" i="36"/>
  <c r="AA12" i="36"/>
  <c r="Z12" i="36"/>
  <c r="Y12" i="36"/>
  <c r="X12" i="36"/>
  <c r="W12" i="36"/>
  <c r="V12" i="36"/>
  <c r="S12" i="36"/>
  <c r="AE11" i="36"/>
  <c r="AD11" i="36"/>
  <c r="AA11" i="36"/>
  <c r="Z11" i="36"/>
  <c r="Y11" i="36"/>
  <c r="X11" i="36"/>
  <c r="W11" i="36"/>
  <c r="V11" i="36"/>
  <c r="AB11" i="36" s="1"/>
  <c r="S11" i="36"/>
  <c r="AE10" i="36"/>
  <c r="AN10" i="36" s="1" a="1"/>
  <c r="AN10" i="36" s="1"/>
  <c r="AD10" i="36"/>
  <c r="AA10" i="36"/>
  <c r="Z10" i="36"/>
  <c r="Y10" i="36"/>
  <c r="X10" i="36"/>
  <c r="W10" i="36"/>
  <c r="AB10" i="36" s="1"/>
  <c r="V10" i="36"/>
  <c r="S10" i="36"/>
  <c r="AE9" i="36"/>
  <c r="AD9" i="36"/>
  <c r="AA9" i="36"/>
  <c r="Z9" i="36"/>
  <c r="Y9" i="36"/>
  <c r="X9" i="36"/>
  <c r="AB9" i="36" s="1"/>
  <c r="W9" i="36"/>
  <c r="V9" i="36"/>
  <c r="S9" i="36"/>
  <c r="AE8" i="36"/>
  <c r="AD8" i="36"/>
  <c r="Z8" i="36"/>
  <c r="Y8" i="36"/>
  <c r="X8" i="36"/>
  <c r="W8" i="36"/>
  <c r="AA8" i="36" s="1"/>
  <c r="V8" i="36"/>
  <c r="S8" i="36"/>
  <c r="AE7" i="36"/>
  <c r="AD7" i="36"/>
  <c r="AA7" i="36"/>
  <c r="Z7" i="36"/>
  <c r="Y7" i="36"/>
  <c r="W7" i="36"/>
  <c r="V7" i="36"/>
  <c r="S7" i="36"/>
  <c r="AE6" i="36"/>
  <c r="AN6" i="36" s="1" a="1"/>
  <c r="AN6" i="36" s="1"/>
  <c r="AD6" i="36"/>
  <c r="AA6" i="36"/>
  <c r="Z6" i="36"/>
  <c r="X6" i="36"/>
  <c r="W6" i="36"/>
  <c r="Y6" i="36" s="1"/>
  <c r="V6" i="36"/>
  <c r="S6" i="36"/>
  <c r="AE5" i="36"/>
  <c r="AD5" i="36"/>
  <c r="AA5" i="36"/>
  <c r="Z5" i="36"/>
  <c r="Y5" i="36"/>
  <c r="X5" i="36"/>
  <c r="V5" i="36"/>
  <c r="W5" i="36"/>
  <c r="S5" i="36"/>
  <c r="AE4" i="36"/>
  <c r="AN4" i="36" s="1" a="1"/>
  <c r="AN4" i="36" s="1"/>
  <c r="AD4" i="36"/>
  <c r="AA4" i="36"/>
  <c r="Z4" i="36"/>
  <c r="Y4" i="36"/>
  <c r="X4" i="36"/>
  <c r="W4" i="36"/>
  <c r="V4" i="36" s="1"/>
  <c r="S4" i="36"/>
  <c r="S3" i="36"/>
  <c r="S57" i="35"/>
  <c r="S54" i="35"/>
  <c r="S53" i="35"/>
  <c r="S51" i="35"/>
  <c r="S50" i="35"/>
  <c r="S47" i="35"/>
  <c r="S45" i="35"/>
  <c r="S44" i="35"/>
  <c r="S43" i="35"/>
  <c r="S41" i="35"/>
  <c r="S40" i="35"/>
  <c r="S38" i="35"/>
  <c r="S37" i="35"/>
  <c r="S36" i="35"/>
  <c r="S34" i="35"/>
  <c r="S33" i="35"/>
  <c r="S32" i="35"/>
  <c r="S31" i="35"/>
  <c r="S30" i="35"/>
  <c r="S29" i="35"/>
  <c r="S27" i="35"/>
  <c r="S26" i="35"/>
  <c r="S24" i="35"/>
  <c r="S23" i="35"/>
  <c r="S22" i="35"/>
  <c r="S21" i="35"/>
  <c r="S20" i="35"/>
  <c r="S18" i="35"/>
  <c r="S16" i="35"/>
  <c r="S14" i="35"/>
  <c r="S13" i="35"/>
  <c r="S12" i="35"/>
  <c r="S11" i="35"/>
  <c r="S9" i="35"/>
  <c r="K83" i="35"/>
  <c r="S7" i="35"/>
  <c r="S6" i="35"/>
  <c r="S5" i="35"/>
  <c r="S4" i="35"/>
  <c r="N83" i="35"/>
  <c r="J83" i="35"/>
  <c r="F83" i="35"/>
  <c r="C83" i="35"/>
  <c r="R83" i="35"/>
  <c r="Q83" i="35"/>
  <c r="P83" i="35"/>
  <c r="O83" i="35"/>
  <c r="M83" i="35"/>
  <c r="L83" i="35"/>
  <c r="I83" i="35"/>
  <c r="H83" i="35"/>
  <c r="G83" i="35"/>
  <c r="E83" i="35"/>
  <c r="D83" i="35"/>
  <c r="AA82" i="35"/>
  <c r="Z82" i="35"/>
  <c r="Y82" i="35"/>
  <c r="X82" i="35"/>
  <c r="W82" i="35"/>
  <c r="V82" i="35"/>
  <c r="S82" i="35"/>
  <c r="AA81" i="35"/>
  <c r="Z81" i="35"/>
  <c r="Y81" i="35"/>
  <c r="X81" i="35"/>
  <c r="W81" i="35"/>
  <c r="V81" i="35"/>
  <c r="S81" i="35"/>
  <c r="AA80" i="35"/>
  <c r="Z80" i="35"/>
  <c r="Y80" i="35"/>
  <c r="X80" i="35"/>
  <c r="W80" i="35"/>
  <c r="V80" i="35"/>
  <c r="S80" i="35"/>
  <c r="AA79" i="35"/>
  <c r="Z79" i="35"/>
  <c r="Y79" i="35"/>
  <c r="X79" i="35"/>
  <c r="W79" i="35"/>
  <c r="V79" i="35"/>
  <c r="S79" i="35"/>
  <c r="AA78" i="35"/>
  <c r="Z78" i="35"/>
  <c r="Y78" i="35"/>
  <c r="X78" i="35"/>
  <c r="W78" i="35"/>
  <c r="V78" i="35"/>
  <c r="S78" i="35"/>
  <c r="Z77" i="35"/>
  <c r="S77" i="35"/>
  <c r="Z76" i="35"/>
  <c r="V76" i="35"/>
  <c r="W76" i="35"/>
  <c r="S76" i="35"/>
  <c r="Z75" i="35"/>
  <c r="W75" i="35"/>
  <c r="S75" i="35"/>
  <c r="Z74" i="35"/>
  <c r="Y74" i="35"/>
  <c r="W74" i="35"/>
  <c r="S74" i="35"/>
  <c r="Z73" i="35"/>
  <c r="X73" i="35"/>
  <c r="W73" i="35"/>
  <c r="V73" i="35" s="1"/>
  <c r="S73" i="35"/>
  <c r="Z72" i="35"/>
  <c r="X72" i="35"/>
  <c r="W72" i="35"/>
  <c r="AA72" i="35" s="1"/>
  <c r="S72" i="35"/>
  <c r="AA71" i="35"/>
  <c r="Z71" i="35"/>
  <c r="S71" i="35"/>
  <c r="Z70" i="35"/>
  <c r="W70" i="35"/>
  <c r="V70" i="35"/>
  <c r="S70" i="35"/>
  <c r="Z69" i="35"/>
  <c r="Y69" i="35"/>
  <c r="V69" i="35"/>
  <c r="S69" i="35"/>
  <c r="Z68" i="35"/>
  <c r="X68" i="35"/>
  <c r="V68" i="35"/>
  <c r="W68" i="35"/>
  <c r="AA68" i="35" s="1"/>
  <c r="S68" i="35"/>
  <c r="AA67" i="35"/>
  <c r="Z67" i="35"/>
  <c r="V67" i="35"/>
  <c r="S67" i="35"/>
  <c r="Z66" i="35"/>
  <c r="V66" i="35"/>
  <c r="W66" i="35"/>
  <c r="S66" i="35"/>
  <c r="Z65" i="35"/>
  <c r="Y65" i="35"/>
  <c r="W65" i="35"/>
  <c r="S65" i="35"/>
  <c r="Z64" i="35"/>
  <c r="X64" i="35"/>
  <c r="W64" i="35"/>
  <c r="S64" i="35"/>
  <c r="AA63" i="35"/>
  <c r="Z63" i="35"/>
  <c r="W63" i="35"/>
  <c r="S63" i="35"/>
  <c r="Z62" i="35"/>
  <c r="W62" i="35"/>
  <c r="S62" i="35"/>
  <c r="Z61" i="35"/>
  <c r="Y61" i="35"/>
  <c r="X61" i="35"/>
  <c r="W61" i="35"/>
  <c r="V61" i="35" s="1"/>
  <c r="S61" i="35"/>
  <c r="AA60" i="35"/>
  <c r="Z60" i="35"/>
  <c r="Y60" i="35"/>
  <c r="W60" i="35"/>
  <c r="S60" i="35"/>
  <c r="Z59" i="35"/>
  <c r="Y59" i="35"/>
  <c r="S59" i="35"/>
  <c r="AA58" i="35"/>
  <c r="Z58" i="35"/>
  <c r="X58" i="35"/>
  <c r="W58" i="35"/>
  <c r="S58" i="35"/>
  <c r="Z57" i="35"/>
  <c r="X57" i="35"/>
  <c r="W57" i="35"/>
  <c r="AA57" i="35" s="1"/>
  <c r="AA56" i="35"/>
  <c r="Z56" i="35"/>
  <c r="W56" i="35"/>
  <c r="S56" i="35"/>
  <c r="Z55" i="35"/>
  <c r="Y55" i="35"/>
  <c r="W55" i="35"/>
  <c r="V55" i="35"/>
  <c r="S55" i="35"/>
  <c r="AN54" i="35"/>
  <c r="Z54" i="35"/>
  <c r="X54" i="35"/>
  <c r="W54" i="35"/>
  <c r="V54" i="35"/>
  <c r="AD53" i="35"/>
  <c r="AA53" i="35"/>
  <c r="Z53" i="35"/>
  <c r="W53" i="35"/>
  <c r="X53" i="35" s="1"/>
  <c r="V53" i="35"/>
  <c r="AD52" i="35"/>
  <c r="AN52" i="35" s="1"/>
  <c r="Z52" i="35"/>
  <c r="W52" i="35"/>
  <c r="V52" i="35"/>
  <c r="S52" i="35"/>
  <c r="AN51" i="35"/>
  <c r="AD51" i="35"/>
  <c r="Z51" i="35"/>
  <c r="Y51" i="35"/>
  <c r="X51" i="35"/>
  <c r="V51" i="35"/>
  <c r="AN50" i="35"/>
  <c r="AD50" i="35"/>
  <c r="AA50" i="35"/>
  <c r="Z50" i="35"/>
  <c r="Y50" i="35"/>
  <c r="V50" i="35"/>
  <c r="W50" i="35"/>
  <c r="X50" i="35" s="1"/>
  <c r="AD49" i="35"/>
  <c r="Z49" i="35"/>
  <c r="Y49" i="35"/>
  <c r="V49" i="35"/>
  <c r="W49" i="35"/>
  <c r="AA49" i="35" s="1"/>
  <c r="S49" i="35"/>
  <c r="AD48" i="35"/>
  <c r="AA48" i="35"/>
  <c r="Z48" i="35"/>
  <c r="X48" i="35"/>
  <c r="V48" i="35"/>
  <c r="W48" i="35"/>
  <c r="Y48" i="35" s="1"/>
  <c r="S48" i="35"/>
  <c r="AN47" i="35"/>
  <c r="AD47" i="35"/>
  <c r="Z47" i="35"/>
  <c r="X47" i="35"/>
  <c r="W47" i="35"/>
  <c r="AA47" i="35" s="1"/>
  <c r="V47" i="35"/>
  <c r="AN46" i="35"/>
  <c r="AD46" i="35"/>
  <c r="AA46" i="35"/>
  <c r="Z46" i="35"/>
  <c r="V46" i="35"/>
  <c r="W46" i="35"/>
  <c r="S46" i="35"/>
  <c r="AD45" i="35"/>
  <c r="Z45" i="35"/>
  <c r="Y45" i="35"/>
  <c r="X45" i="35"/>
  <c r="W45" i="35"/>
  <c r="AA44" i="35"/>
  <c r="Z44" i="35"/>
  <c r="Y44" i="35"/>
  <c r="W44" i="35"/>
  <c r="Z43" i="35"/>
  <c r="Y43" i="35"/>
  <c r="W43" i="35"/>
  <c r="AA42" i="35"/>
  <c r="Z42" i="35"/>
  <c r="X42" i="35"/>
  <c r="W42" i="35"/>
  <c r="S42" i="35"/>
  <c r="Z41" i="35"/>
  <c r="X41" i="35"/>
  <c r="W41" i="35"/>
  <c r="AA40" i="35"/>
  <c r="Z40" i="35"/>
  <c r="W40" i="35"/>
  <c r="AA39" i="35"/>
  <c r="Z39" i="35"/>
  <c r="Y39" i="35"/>
  <c r="X39" i="35"/>
  <c r="W39" i="35"/>
  <c r="V39" i="35" s="1"/>
  <c r="S39" i="35"/>
  <c r="Z38" i="35"/>
  <c r="Y38" i="35"/>
  <c r="X38" i="35"/>
  <c r="W38" i="35"/>
  <c r="AA38" i="35" s="1"/>
  <c r="AA37" i="35"/>
  <c r="Z37" i="35"/>
  <c r="Y37" i="35"/>
  <c r="W37" i="35"/>
  <c r="AA36" i="35"/>
  <c r="Z36" i="35"/>
  <c r="X36" i="35"/>
  <c r="W36" i="35"/>
  <c r="Y36" i="35" s="1"/>
  <c r="Z35" i="35"/>
  <c r="Y35" i="35"/>
  <c r="X35" i="35"/>
  <c r="W35" i="35"/>
  <c r="V35" i="35"/>
  <c r="S35" i="35"/>
  <c r="AA34" i="35"/>
  <c r="Z34" i="35"/>
  <c r="Y34" i="35"/>
  <c r="W34" i="35"/>
  <c r="V34" i="35"/>
  <c r="Z33" i="35"/>
  <c r="Y33" i="35"/>
  <c r="W33" i="35"/>
  <c r="V33" i="35"/>
  <c r="AA32" i="35"/>
  <c r="Z32" i="35"/>
  <c r="X32" i="35"/>
  <c r="W32" i="35"/>
  <c r="V32" i="35"/>
  <c r="Z31" i="35"/>
  <c r="X31" i="35"/>
  <c r="W31" i="35"/>
  <c r="V31" i="35"/>
  <c r="AA30" i="35"/>
  <c r="Z30" i="35"/>
  <c r="W30" i="35"/>
  <c r="V30" i="35"/>
  <c r="AA29" i="35"/>
  <c r="Z29" i="35"/>
  <c r="Y29" i="35"/>
  <c r="X29" i="35"/>
  <c r="V29" i="35"/>
  <c r="W29" i="35"/>
  <c r="Z28" i="35"/>
  <c r="Y28" i="35"/>
  <c r="X28" i="35"/>
  <c r="V28" i="35"/>
  <c r="W28" i="35"/>
  <c r="AA28" i="35" s="1"/>
  <c r="S28" i="35"/>
  <c r="AA27" i="35"/>
  <c r="Z27" i="35"/>
  <c r="Y27" i="35"/>
  <c r="V27" i="35"/>
  <c r="W27" i="35"/>
  <c r="X27" i="35" s="1"/>
  <c r="AA26" i="35"/>
  <c r="Z26" i="35"/>
  <c r="X26" i="35"/>
  <c r="V26" i="35"/>
  <c r="W26" i="35"/>
  <c r="Y26" i="35" s="1"/>
  <c r="AA25" i="35"/>
  <c r="Z25" i="35"/>
  <c r="Y25" i="35"/>
  <c r="X25" i="35"/>
  <c r="W25" i="35"/>
  <c r="S25" i="35"/>
  <c r="Z24" i="35"/>
  <c r="Y24" i="35"/>
  <c r="X24" i="35"/>
  <c r="W24" i="35"/>
  <c r="AA23" i="35"/>
  <c r="Z23" i="35"/>
  <c r="Y23" i="35"/>
  <c r="W23" i="35"/>
  <c r="AA22" i="35"/>
  <c r="Z22" i="35"/>
  <c r="X22" i="35"/>
  <c r="W22" i="35"/>
  <c r="AA21" i="35"/>
  <c r="Z21" i="35"/>
  <c r="Y21" i="35"/>
  <c r="X21" i="35"/>
  <c r="W21" i="35"/>
  <c r="V21" i="35" s="1"/>
  <c r="AE20" i="35"/>
  <c r="AA20" i="35"/>
  <c r="Z20" i="35"/>
  <c r="Y20" i="35"/>
  <c r="X20" i="35"/>
  <c r="W20" i="35"/>
  <c r="V20" i="35"/>
  <c r="AE19" i="35"/>
  <c r="AD19" i="35"/>
  <c r="AA19" i="35"/>
  <c r="Z19" i="35"/>
  <c r="Y19" i="35"/>
  <c r="X19" i="35"/>
  <c r="W19" i="35"/>
  <c r="V19" i="35"/>
  <c r="S19" i="35"/>
  <c r="AE18" i="35"/>
  <c r="AD18" i="35"/>
  <c r="AA18" i="35"/>
  <c r="Z18" i="35"/>
  <c r="Y18" i="35"/>
  <c r="X18" i="35"/>
  <c r="W18" i="35"/>
  <c r="V18" i="35"/>
  <c r="AE17" i="35"/>
  <c r="AN17" i="35" s="1" a="1"/>
  <c r="AN17" i="35" s="1"/>
  <c r="AD17" i="35"/>
  <c r="AA17" i="35"/>
  <c r="Z17" i="35"/>
  <c r="Y17" i="35"/>
  <c r="X17" i="35"/>
  <c r="W17" i="35"/>
  <c r="V17" i="35"/>
  <c r="S17" i="35"/>
  <c r="AE16" i="35"/>
  <c r="AD16" i="35"/>
  <c r="AA16" i="35"/>
  <c r="Z16" i="35"/>
  <c r="Y16" i="35"/>
  <c r="X16" i="35"/>
  <c r="W16" i="35"/>
  <c r="V16" i="35"/>
  <c r="AE15" i="35"/>
  <c r="AD15" i="35"/>
  <c r="AA15" i="35"/>
  <c r="Z15" i="35"/>
  <c r="Y15" i="35"/>
  <c r="X15" i="35"/>
  <c r="W15" i="35"/>
  <c r="V15" i="35"/>
  <c r="S15" i="35"/>
  <c r="AE14" i="35"/>
  <c r="AD14" i="35"/>
  <c r="AA14" i="35"/>
  <c r="Z14" i="35"/>
  <c r="Y14" i="35"/>
  <c r="X14" i="35"/>
  <c r="W14" i="35"/>
  <c r="V14" i="35"/>
  <c r="AE13" i="35"/>
  <c r="AD13" i="35"/>
  <c r="AA13" i="35"/>
  <c r="Y13" i="35"/>
  <c r="X13" i="35"/>
  <c r="W13" i="35"/>
  <c r="Z13" i="35" s="1"/>
  <c r="V13" i="35"/>
  <c r="AE12" i="35"/>
  <c r="AD12" i="35"/>
  <c r="AA12" i="35"/>
  <c r="Z12" i="35"/>
  <c r="Y12" i="35"/>
  <c r="X12" i="35"/>
  <c r="W12" i="35"/>
  <c r="V12" i="35"/>
  <c r="AE11" i="35"/>
  <c r="AD11" i="35"/>
  <c r="AA11" i="35"/>
  <c r="Z11" i="35"/>
  <c r="Y11" i="35"/>
  <c r="X11" i="35"/>
  <c r="W11" i="35"/>
  <c r="V11" i="35"/>
  <c r="AE10" i="35"/>
  <c r="AN10" i="35" s="1" a="1"/>
  <c r="AN10" i="35" s="1"/>
  <c r="AD10" i="35"/>
  <c r="AA10" i="35"/>
  <c r="Z10" i="35"/>
  <c r="Y10" i="35"/>
  <c r="X10" i="35"/>
  <c r="W10" i="35"/>
  <c r="V10" i="35"/>
  <c r="S10" i="35"/>
  <c r="AE9" i="35"/>
  <c r="AD9" i="35"/>
  <c r="AA9" i="35"/>
  <c r="Z9" i="35"/>
  <c r="Y9" i="35"/>
  <c r="X9" i="35"/>
  <c r="W9" i="35"/>
  <c r="V9" i="35"/>
  <c r="AE8" i="35"/>
  <c r="AD8" i="35"/>
  <c r="Z8" i="35"/>
  <c r="Y8" i="35"/>
  <c r="X8" i="35"/>
  <c r="W8" i="35"/>
  <c r="V8" i="35"/>
  <c r="S8" i="35"/>
  <c r="AE7" i="35"/>
  <c r="AD7" i="35"/>
  <c r="AA7" i="35"/>
  <c r="Z7" i="35"/>
  <c r="Y7" i="35"/>
  <c r="W7" i="35"/>
  <c r="V7" i="35"/>
  <c r="X7" i="35"/>
  <c r="AE6" i="35"/>
  <c r="AN6" i="35" s="1" a="1"/>
  <c r="AN6" i="35" s="1"/>
  <c r="AD6" i="35"/>
  <c r="AA6" i="35"/>
  <c r="Z6" i="35"/>
  <c r="X6" i="35"/>
  <c r="W6" i="35"/>
  <c r="V6" i="35"/>
  <c r="AE5" i="35"/>
  <c r="AD5" i="35"/>
  <c r="AA5" i="35"/>
  <c r="Z5" i="35"/>
  <c r="Y5" i="35"/>
  <c r="X5" i="35"/>
  <c r="V5" i="35"/>
  <c r="W5" i="35"/>
  <c r="AE4" i="35"/>
  <c r="AD4" i="35"/>
  <c r="AA4" i="35"/>
  <c r="Z4" i="35"/>
  <c r="Y4" i="35"/>
  <c r="X4" i="35"/>
  <c r="W4" i="35"/>
  <c r="V4" i="35" s="1"/>
  <c r="R83" i="34"/>
  <c r="Q83" i="34"/>
  <c r="P83" i="34"/>
  <c r="O83" i="34"/>
  <c r="N83" i="34"/>
  <c r="M83" i="34"/>
  <c r="L83" i="34"/>
  <c r="K83" i="34"/>
  <c r="J83" i="34"/>
  <c r="I83" i="34"/>
  <c r="H83" i="34"/>
  <c r="G83" i="34"/>
  <c r="F83" i="34"/>
  <c r="E83" i="34"/>
  <c r="D83" i="34"/>
  <c r="C83" i="34"/>
  <c r="S83" i="34" s="1"/>
  <c r="AA82" i="34"/>
  <c r="Z82" i="34"/>
  <c r="Y82" i="34"/>
  <c r="X82" i="34"/>
  <c r="W82" i="34"/>
  <c r="V82" i="34"/>
  <c r="S82" i="34"/>
  <c r="AA81" i="34"/>
  <c r="Z81" i="34"/>
  <c r="Y81" i="34"/>
  <c r="X81" i="34"/>
  <c r="W81" i="34"/>
  <c r="V81" i="34"/>
  <c r="S81" i="34"/>
  <c r="AA80" i="34"/>
  <c r="Z80" i="34"/>
  <c r="Y80" i="34"/>
  <c r="X80" i="34"/>
  <c r="W80" i="34"/>
  <c r="V80" i="34"/>
  <c r="S80" i="34"/>
  <c r="AA79" i="34"/>
  <c r="Z79" i="34"/>
  <c r="Y79" i="34"/>
  <c r="X79" i="34"/>
  <c r="W79" i="34"/>
  <c r="V79" i="34"/>
  <c r="S79" i="34"/>
  <c r="AA78" i="34"/>
  <c r="Z78" i="34"/>
  <c r="Y78" i="34"/>
  <c r="X78" i="34"/>
  <c r="W78" i="34"/>
  <c r="V78" i="34"/>
  <c r="S78" i="34"/>
  <c r="Z77" i="34"/>
  <c r="W77" i="34"/>
  <c r="S77" i="34"/>
  <c r="Z76" i="34"/>
  <c r="V76" i="34"/>
  <c r="W76" i="34"/>
  <c r="AA76" i="34" s="1"/>
  <c r="S76" i="34"/>
  <c r="Z75" i="34"/>
  <c r="W75" i="34"/>
  <c r="S75" i="34"/>
  <c r="Z74" i="34"/>
  <c r="Y74" i="34"/>
  <c r="W74" i="34"/>
  <c r="S74" i="34"/>
  <c r="Z73" i="34"/>
  <c r="X73" i="34"/>
  <c r="W73" i="34"/>
  <c r="V73" i="34" s="1"/>
  <c r="S73" i="34"/>
  <c r="Z72" i="34"/>
  <c r="X72" i="34"/>
  <c r="W72" i="34"/>
  <c r="AA72" i="34" s="1"/>
  <c r="S72" i="34"/>
  <c r="AA71" i="34"/>
  <c r="Z71" i="34"/>
  <c r="W71" i="34"/>
  <c r="V71" i="34" s="1"/>
  <c r="S71" i="34"/>
  <c r="Z70" i="34"/>
  <c r="W70" i="34"/>
  <c r="V70" i="34"/>
  <c r="S70" i="34"/>
  <c r="Z69" i="34"/>
  <c r="Y69" i="34"/>
  <c r="V69" i="34"/>
  <c r="W69" i="34"/>
  <c r="S69" i="34"/>
  <c r="Z68" i="34"/>
  <c r="X68" i="34"/>
  <c r="V68" i="34"/>
  <c r="W68" i="34"/>
  <c r="S68" i="34"/>
  <c r="AA67" i="34"/>
  <c r="Z67" i="34"/>
  <c r="V67" i="34"/>
  <c r="W67" i="34"/>
  <c r="Y67" i="34" s="1"/>
  <c r="S67" i="34"/>
  <c r="Z66" i="34"/>
  <c r="V66" i="34"/>
  <c r="W66" i="34"/>
  <c r="AA66" i="34" s="1"/>
  <c r="S66" i="34"/>
  <c r="Z65" i="34"/>
  <c r="Y65" i="34"/>
  <c r="W65" i="34"/>
  <c r="S65" i="34"/>
  <c r="Z64" i="34"/>
  <c r="X64" i="34"/>
  <c r="W64" i="34"/>
  <c r="S64" i="34"/>
  <c r="AA63" i="34"/>
  <c r="Z63" i="34"/>
  <c r="W63" i="34"/>
  <c r="S63" i="34"/>
  <c r="Z62" i="34"/>
  <c r="W62" i="34"/>
  <c r="S62" i="34"/>
  <c r="Z61" i="34"/>
  <c r="Y61" i="34"/>
  <c r="X61" i="34"/>
  <c r="W61" i="34"/>
  <c r="S61" i="34"/>
  <c r="AA60" i="34"/>
  <c r="Z60" i="34"/>
  <c r="Y60" i="34"/>
  <c r="W60" i="34"/>
  <c r="X60" i="34" s="1"/>
  <c r="S60" i="34"/>
  <c r="Z59" i="34"/>
  <c r="Y59" i="34"/>
  <c r="W59" i="34"/>
  <c r="V59" i="34" s="1"/>
  <c r="S59" i="34"/>
  <c r="AA58" i="34"/>
  <c r="Z58" i="34"/>
  <c r="X58" i="34"/>
  <c r="W58" i="34"/>
  <c r="V58" i="34" s="1"/>
  <c r="S58" i="34"/>
  <c r="Z57" i="34"/>
  <c r="X57" i="34"/>
  <c r="W57" i="34"/>
  <c r="S57" i="34"/>
  <c r="AA56" i="34"/>
  <c r="Z56" i="34"/>
  <c r="W56" i="34"/>
  <c r="V56" i="34" s="1"/>
  <c r="S56" i="34"/>
  <c r="Z55" i="34"/>
  <c r="Y55" i="34"/>
  <c r="W55" i="34"/>
  <c r="V55" i="34"/>
  <c r="S55" i="34"/>
  <c r="AN54" i="34"/>
  <c r="Z54" i="34"/>
  <c r="X54" i="34"/>
  <c r="W54" i="34"/>
  <c r="V54" i="34"/>
  <c r="S54" i="34"/>
  <c r="AD53" i="34"/>
  <c r="AN53" i="34" s="1"/>
  <c r="AA53" i="34"/>
  <c r="Z53" i="34"/>
  <c r="W53" i="34"/>
  <c r="V53" i="34"/>
  <c r="S53" i="34"/>
  <c r="AN52" i="34"/>
  <c r="AD52" i="34"/>
  <c r="Z52" i="34"/>
  <c r="W52" i="34"/>
  <c r="Y52" i="34" s="1"/>
  <c r="V52" i="34"/>
  <c r="S52" i="34"/>
  <c r="AN51" i="34"/>
  <c r="AD51" i="34"/>
  <c r="Z51" i="34"/>
  <c r="Y51" i="34"/>
  <c r="X51" i="34"/>
  <c r="V51" i="34"/>
  <c r="W51" i="34"/>
  <c r="AA51" i="34" s="1"/>
  <c r="S51" i="34"/>
  <c r="AD50" i="34"/>
  <c r="AA50" i="34"/>
  <c r="Z50" i="34"/>
  <c r="Y50" i="34"/>
  <c r="V50" i="34"/>
  <c r="W50" i="34"/>
  <c r="S50" i="34"/>
  <c r="AD49" i="34"/>
  <c r="Z49" i="34"/>
  <c r="Y49" i="34"/>
  <c r="V49" i="34"/>
  <c r="W49" i="34"/>
  <c r="S49" i="34"/>
  <c r="AD48" i="34"/>
  <c r="AA48" i="34"/>
  <c r="Z48" i="34"/>
  <c r="X48" i="34"/>
  <c r="V48" i="34"/>
  <c r="W48" i="34"/>
  <c r="S48" i="34"/>
  <c r="AN47" i="34"/>
  <c r="AD47" i="34"/>
  <c r="Z47" i="34"/>
  <c r="X47" i="34"/>
  <c r="V47" i="34"/>
  <c r="W47" i="34"/>
  <c r="S47" i="34"/>
  <c r="AN46" i="34"/>
  <c r="AD46" i="34"/>
  <c r="AA46" i="34"/>
  <c r="Z46" i="34"/>
  <c r="V46" i="34"/>
  <c r="W46" i="34"/>
  <c r="Y46" i="34" s="1"/>
  <c r="S46" i="34"/>
  <c r="AN45" i="34"/>
  <c r="AD45" i="34"/>
  <c r="Z45" i="34"/>
  <c r="Y45" i="34"/>
  <c r="X45" i="34"/>
  <c r="W45" i="34"/>
  <c r="S45" i="34"/>
  <c r="AA44" i="34"/>
  <c r="Z44" i="34"/>
  <c r="Y44" i="34"/>
  <c r="W44" i="34"/>
  <c r="S44" i="34"/>
  <c r="Z43" i="34"/>
  <c r="Y43" i="34"/>
  <c r="W43" i="34"/>
  <c r="S43" i="34"/>
  <c r="AA42" i="34"/>
  <c r="Z42" i="34"/>
  <c r="X42" i="34"/>
  <c r="W42" i="34"/>
  <c r="S42" i="34"/>
  <c r="Z41" i="34"/>
  <c r="X41" i="34"/>
  <c r="W41" i="34"/>
  <c r="S41" i="34"/>
  <c r="AA40" i="34"/>
  <c r="Z40" i="34"/>
  <c r="W40" i="34"/>
  <c r="S40" i="34"/>
  <c r="AA39" i="34"/>
  <c r="Z39" i="34"/>
  <c r="Y39" i="34"/>
  <c r="X39" i="34"/>
  <c r="W39" i="34"/>
  <c r="V39" i="34" s="1"/>
  <c r="S39" i="34"/>
  <c r="Z38" i="34"/>
  <c r="Y38" i="34"/>
  <c r="X38" i="34"/>
  <c r="W38" i="34"/>
  <c r="S38" i="34"/>
  <c r="AA37" i="34"/>
  <c r="Z37" i="34"/>
  <c r="Y37" i="34"/>
  <c r="W37" i="34"/>
  <c r="X37" i="34" s="1"/>
  <c r="S37" i="34"/>
  <c r="AA36" i="34"/>
  <c r="Z36" i="34"/>
  <c r="X36" i="34"/>
  <c r="W36" i="34"/>
  <c r="Y36" i="34" s="1"/>
  <c r="S36" i="34"/>
  <c r="Z35" i="34"/>
  <c r="Y35" i="34"/>
  <c r="X35" i="34"/>
  <c r="W35" i="34"/>
  <c r="V35" i="34"/>
  <c r="S35" i="34"/>
  <c r="AA34" i="34"/>
  <c r="Z34" i="34"/>
  <c r="Y34" i="34"/>
  <c r="W34" i="34"/>
  <c r="X34" i="34" s="1"/>
  <c r="V34" i="34"/>
  <c r="S34" i="34"/>
  <c r="Z33" i="34"/>
  <c r="Y33" i="34"/>
  <c r="W33" i="34"/>
  <c r="V33" i="34"/>
  <c r="S33" i="34"/>
  <c r="AA32" i="34"/>
  <c r="Z32" i="34"/>
  <c r="X32" i="34"/>
  <c r="W32" i="34"/>
  <c r="V32" i="34"/>
  <c r="S32" i="34"/>
  <c r="Z31" i="34"/>
  <c r="X31" i="34"/>
  <c r="W31" i="34"/>
  <c r="V31" i="34"/>
  <c r="S31" i="34"/>
  <c r="AA30" i="34"/>
  <c r="Z30" i="34"/>
  <c r="W30" i="34"/>
  <c r="V30" i="34"/>
  <c r="S30" i="34"/>
  <c r="AA29" i="34"/>
  <c r="Z29" i="34"/>
  <c r="Y29" i="34"/>
  <c r="X29" i="34"/>
  <c r="V29" i="34"/>
  <c r="W29" i="34"/>
  <c r="S29" i="34"/>
  <c r="Z28" i="34"/>
  <c r="Y28" i="34"/>
  <c r="X28" i="34"/>
  <c r="V28" i="34"/>
  <c r="W28" i="34"/>
  <c r="AA28" i="34" s="1"/>
  <c r="S28" i="34"/>
  <c r="AA27" i="34"/>
  <c r="Z27" i="34"/>
  <c r="Y27" i="34"/>
  <c r="V27" i="34"/>
  <c r="W27" i="34"/>
  <c r="X27" i="34" s="1"/>
  <c r="S27" i="34"/>
  <c r="AA26" i="34"/>
  <c r="Z26" i="34"/>
  <c r="X26" i="34"/>
  <c r="V26" i="34"/>
  <c r="W26" i="34"/>
  <c r="Y26" i="34" s="1"/>
  <c r="S26" i="34"/>
  <c r="AA25" i="34"/>
  <c r="Z25" i="34"/>
  <c r="Y25" i="34"/>
  <c r="X25" i="34"/>
  <c r="W25" i="34"/>
  <c r="S25" i="34"/>
  <c r="Z24" i="34"/>
  <c r="Y24" i="34"/>
  <c r="X24" i="34"/>
  <c r="W24" i="34"/>
  <c r="S24" i="34"/>
  <c r="AA23" i="34"/>
  <c r="Z23" i="34"/>
  <c r="Y23" i="34"/>
  <c r="W23" i="34"/>
  <c r="S23" i="34"/>
  <c r="AA22" i="34"/>
  <c r="Z22" i="34"/>
  <c r="X22" i="34"/>
  <c r="W22" i="34"/>
  <c r="Y22" i="34"/>
  <c r="S22" i="34"/>
  <c r="AA21" i="34"/>
  <c r="Z21" i="34"/>
  <c r="Y21" i="34"/>
  <c r="X21" i="34"/>
  <c r="W21" i="34"/>
  <c r="V21" i="34" s="1"/>
  <c r="S21" i="34"/>
  <c r="AE20" i="34"/>
  <c r="AA20" i="34"/>
  <c r="Z20" i="34"/>
  <c r="Y20" i="34"/>
  <c r="X20" i="34"/>
  <c r="W20" i="34"/>
  <c r="V20" i="34"/>
  <c r="S20" i="34"/>
  <c r="AN19" i="34" a="1"/>
  <c r="AN19" i="34" s="1"/>
  <c r="AE19" i="34"/>
  <c r="AD19" i="34"/>
  <c r="AA19" i="34"/>
  <c r="Z19" i="34"/>
  <c r="Y19" i="34"/>
  <c r="X19" i="34"/>
  <c r="W19" i="34"/>
  <c r="V19" i="34"/>
  <c r="S19" i="34"/>
  <c r="AE18" i="34"/>
  <c r="AN18" i="34" s="1" a="1"/>
  <c r="AN18" i="34" s="1"/>
  <c r="AD18" i="34"/>
  <c r="AA18" i="34"/>
  <c r="Z18" i="34"/>
  <c r="Y18" i="34"/>
  <c r="X18" i="34"/>
  <c r="W18" i="34"/>
  <c r="V18" i="34"/>
  <c r="S18" i="34"/>
  <c r="AN17" i="34" a="1"/>
  <c r="AN17" i="34" s="1"/>
  <c r="AE17" i="34"/>
  <c r="AD17" i="34"/>
  <c r="AA17" i="34"/>
  <c r="Z17" i="34"/>
  <c r="Y17" i="34"/>
  <c r="X17" i="34"/>
  <c r="W17" i="34"/>
  <c r="V17" i="34"/>
  <c r="S17" i="34"/>
  <c r="AE16" i="34"/>
  <c r="AD16" i="34"/>
  <c r="AA16" i="34"/>
  <c r="Z16" i="34"/>
  <c r="Y16" i="34"/>
  <c r="X16" i="34"/>
  <c r="W16" i="34"/>
  <c r="V16" i="34"/>
  <c r="S16" i="34"/>
  <c r="AE15" i="34"/>
  <c r="AD15" i="34"/>
  <c r="AA15" i="34"/>
  <c r="Z15" i="34"/>
  <c r="Y15" i="34"/>
  <c r="X15" i="34"/>
  <c r="W15" i="34"/>
  <c r="V15" i="34"/>
  <c r="S15" i="34"/>
  <c r="AN14" i="34"/>
  <c r="AE14" i="34"/>
  <c r="AN14" i="34" s="1" a="1"/>
  <c r="AD14" i="34"/>
  <c r="AA14" i="34"/>
  <c r="Z14" i="34"/>
  <c r="Y14" i="34"/>
  <c r="X14" i="34"/>
  <c r="W14" i="34"/>
  <c r="V14" i="34"/>
  <c r="S14" i="34"/>
  <c r="AE13" i="34"/>
  <c r="AD13" i="34"/>
  <c r="AA13" i="34"/>
  <c r="Y13" i="34"/>
  <c r="X13" i="34"/>
  <c r="W13" i="34"/>
  <c r="V13" i="34"/>
  <c r="S13" i="34"/>
  <c r="AE12" i="34"/>
  <c r="AD12" i="34"/>
  <c r="AA12" i="34"/>
  <c r="Z12" i="34"/>
  <c r="Y12" i="34"/>
  <c r="X12" i="34"/>
  <c r="W12" i="34"/>
  <c r="V12" i="34"/>
  <c r="S12" i="34"/>
  <c r="AE11" i="34"/>
  <c r="AD11" i="34"/>
  <c r="AA11" i="34"/>
  <c r="Z11" i="34"/>
  <c r="Y11" i="34"/>
  <c r="X11" i="34"/>
  <c r="W11" i="34"/>
  <c r="V11" i="34"/>
  <c r="S11" i="34"/>
  <c r="AE10" i="34"/>
  <c r="AN10" i="34" s="1" a="1"/>
  <c r="AN10" i="34" s="1"/>
  <c r="AD10" i="34"/>
  <c r="AA10" i="34"/>
  <c r="Z10" i="34"/>
  <c r="Y10" i="34"/>
  <c r="X10" i="34"/>
  <c r="W10" i="34"/>
  <c r="V10" i="34"/>
  <c r="S10" i="34"/>
  <c r="AE9" i="34"/>
  <c r="AD9" i="34"/>
  <c r="AA9" i="34"/>
  <c r="Z9" i="34"/>
  <c r="Y9" i="34"/>
  <c r="X9" i="34"/>
  <c r="W9" i="34"/>
  <c r="V9" i="34"/>
  <c r="S9" i="34"/>
  <c r="AE8" i="34"/>
  <c r="AD8" i="34"/>
  <c r="Z8" i="34"/>
  <c r="Y8" i="34"/>
  <c r="X8" i="34"/>
  <c r="W8" i="34"/>
  <c r="V8" i="34"/>
  <c r="S8" i="34"/>
  <c r="AE7" i="34"/>
  <c r="AD7" i="34"/>
  <c r="AA7" i="34"/>
  <c r="Z7" i="34"/>
  <c r="Y7" i="34"/>
  <c r="W7" i="34"/>
  <c r="V7" i="34"/>
  <c r="S7" i="34"/>
  <c r="AE6" i="34"/>
  <c r="AN6" i="34" s="1" a="1"/>
  <c r="AN6" i="34" s="1"/>
  <c r="AD6" i="34"/>
  <c r="AA6" i="34"/>
  <c r="Z6" i="34"/>
  <c r="X6" i="34"/>
  <c r="W6" i="34"/>
  <c r="V6" i="34"/>
  <c r="S6" i="34"/>
  <c r="AE5" i="34"/>
  <c r="AD5" i="34"/>
  <c r="AA5" i="34"/>
  <c r="Z5" i="34"/>
  <c r="Y5" i="34"/>
  <c r="X5" i="34"/>
  <c r="V5" i="34"/>
  <c r="W5" i="34"/>
  <c r="S5" i="34"/>
  <c r="AE4" i="34"/>
  <c r="AD4" i="34"/>
  <c r="AA4" i="34"/>
  <c r="Z4" i="34"/>
  <c r="Y4" i="34"/>
  <c r="X4" i="34"/>
  <c r="W4" i="34"/>
  <c r="S4" i="34"/>
  <c r="S3" i="34"/>
  <c r="AK15" i="38"/>
  <c r="AK14" i="38"/>
  <c r="AH15" i="38"/>
  <c r="AH14" i="38"/>
  <c r="AK11" i="38"/>
  <c r="AK9" i="38"/>
  <c r="AK7" i="38"/>
  <c r="AK5" i="38"/>
  <c r="AK13" i="38"/>
  <c r="AK12" i="38"/>
  <c r="AK10" i="38"/>
  <c r="AK8" i="38"/>
  <c r="AK6" i="38"/>
  <c r="AK4" i="38"/>
  <c r="AK4" i="37"/>
  <c r="AK17" i="37"/>
  <c r="AH14" i="37"/>
  <c r="AK10" i="37"/>
  <c r="AH13" i="37"/>
  <c r="AK5" i="37"/>
  <c r="AH20" i="37"/>
  <c r="AH4" i="35"/>
  <c r="AH18" i="36"/>
  <c r="AH17" i="35"/>
  <c r="AH16" i="35"/>
  <c r="AH6" i="36"/>
  <c r="AH9" i="34"/>
  <c r="AK12" i="35"/>
  <c r="AH18" i="34"/>
  <c r="AK6" i="36"/>
  <c r="AH19" i="37"/>
  <c r="AH6" i="37"/>
  <c r="AK14" i="37"/>
  <c r="AH13" i="34"/>
  <c r="AH10" i="36"/>
  <c r="AH5" i="34"/>
  <c r="AH13" i="35"/>
  <c r="AH10" i="34"/>
  <c r="AH14" i="36"/>
  <c r="AH6" i="34"/>
  <c r="AK8" i="35"/>
  <c r="AK13" i="36"/>
  <c r="AK14" i="36"/>
  <c r="AH17" i="37"/>
  <c r="AK12" i="37"/>
  <c r="AK13" i="37"/>
  <c r="AK10" i="36"/>
  <c r="AK19" i="36"/>
  <c r="AK13" i="35"/>
  <c r="AK17" i="36"/>
  <c r="AH19" i="34"/>
  <c r="AH8" i="35"/>
  <c r="AH14" i="34"/>
  <c r="AK7" i="36"/>
  <c r="AK18" i="36"/>
  <c r="AH10" i="37"/>
  <c r="AK19" i="37"/>
  <c r="AK6" i="37"/>
  <c r="AH5" i="36"/>
  <c r="AK16" i="35"/>
  <c r="AH13" i="36"/>
  <c r="AK9" i="36"/>
  <c r="AK11" i="36"/>
  <c r="AH9" i="36"/>
  <c r="AK17" i="35"/>
  <c r="AH12" i="35"/>
  <c r="AH17" i="36"/>
  <c r="AK11" i="37"/>
  <c r="AB6" i="38" l="1"/>
  <c r="AB7" i="38"/>
  <c r="AB8" i="38"/>
  <c r="AB13" i="38"/>
  <c r="AN20" i="38" a="1"/>
  <c r="AN20" i="38" s="1"/>
  <c r="X23" i="38"/>
  <c r="V23" i="38"/>
  <c r="AB23" i="38" s="1"/>
  <c r="AB28" i="38"/>
  <c r="AB75" i="38"/>
  <c r="AB16" i="38"/>
  <c r="AB17" i="38"/>
  <c r="AB19" i="38"/>
  <c r="AA24" i="38"/>
  <c r="AB49" i="38"/>
  <c r="AB52" i="38"/>
  <c r="AB57" i="38"/>
  <c r="AB73" i="38"/>
  <c r="AN19" i="38" a="1"/>
  <c r="AN19" i="38" s="1"/>
  <c r="AN17" i="38" a="1"/>
  <c r="AN17" i="38" s="1"/>
  <c r="AB20" i="38"/>
  <c r="V22" i="38"/>
  <c r="AB30" i="38"/>
  <c r="AB64" i="38"/>
  <c r="AB45" i="38"/>
  <c r="AN18" i="38" a="1"/>
  <c r="AN18" i="38" s="1"/>
  <c r="AB32" i="38"/>
  <c r="AB54" i="38"/>
  <c r="AB56" i="38"/>
  <c r="AB60" i="38"/>
  <c r="AB72" i="38"/>
  <c r="Y36" i="38"/>
  <c r="AA38" i="38"/>
  <c r="AB38" i="38" s="1"/>
  <c r="Y40" i="38"/>
  <c r="V41" i="38"/>
  <c r="AA43" i="38"/>
  <c r="AB43" i="38" s="1"/>
  <c r="AA45" i="38"/>
  <c r="Y47" i="38"/>
  <c r="AB47" i="38" s="1"/>
  <c r="AN47" i="38"/>
  <c r="AN51" i="38"/>
  <c r="V40" i="38"/>
  <c r="AA41" i="38"/>
  <c r="AN48" i="38"/>
  <c r="AN52" i="38"/>
  <c r="AA55" i="38"/>
  <c r="AB55" i="38" s="1"/>
  <c r="AA59" i="38"/>
  <c r="AB59" i="38" s="1"/>
  <c r="AA62" i="38"/>
  <c r="AB62" i="38" s="1"/>
  <c r="AA65" i="38"/>
  <c r="AB65" i="38" s="1"/>
  <c r="AA66" i="38"/>
  <c r="AB66" i="38" s="1"/>
  <c r="AA69" i="38"/>
  <c r="AB69" i="38" s="1"/>
  <c r="AA70" i="38"/>
  <c r="AB70" i="38" s="1"/>
  <c r="AA74" i="38"/>
  <c r="AB74" i="38" s="1"/>
  <c r="AA75" i="38"/>
  <c r="AA76" i="38"/>
  <c r="AB76" i="38" s="1"/>
  <c r="AA77" i="38"/>
  <c r="AB77" i="38" s="1"/>
  <c r="AN45" i="38"/>
  <c r="AN49" i="38"/>
  <c r="AN53" i="38"/>
  <c r="X75" i="38"/>
  <c r="AB36" i="37"/>
  <c r="AA31" i="37"/>
  <c r="Y31" i="37"/>
  <c r="AB31" i="37" s="1"/>
  <c r="AN18" i="37" a="1"/>
  <c r="AN18" i="37" s="1"/>
  <c r="AA77" i="37"/>
  <c r="Y77" i="37"/>
  <c r="X77" i="37"/>
  <c r="V77" i="37"/>
  <c r="AN9" i="37" a="1"/>
  <c r="AN9" i="37" s="1"/>
  <c r="AN51" i="37"/>
  <c r="Y63" i="37"/>
  <c r="X63" i="37"/>
  <c r="V63" i="37"/>
  <c r="AB63" i="37" s="1"/>
  <c r="AB68" i="37"/>
  <c r="AB10" i="37"/>
  <c r="AA68" i="37"/>
  <c r="Y68" i="37"/>
  <c r="AN46" i="37"/>
  <c r="AN7" i="37" a="1"/>
  <c r="AN7" i="37" s="1"/>
  <c r="X59" i="37"/>
  <c r="V59" i="37"/>
  <c r="AA59" i="37"/>
  <c r="AB79" i="37"/>
  <c r="Y36" i="37"/>
  <c r="Y47" i="37"/>
  <c r="AB47" i="37" s="1"/>
  <c r="Y40" i="37"/>
  <c r="V40" i="37"/>
  <c r="AB40" i="37" s="1"/>
  <c r="X40" i="37"/>
  <c r="AA75" i="37"/>
  <c r="Y75" i="37"/>
  <c r="X75" i="37"/>
  <c r="AB75" i="37" s="1"/>
  <c r="AB70" i="37"/>
  <c r="AN15" i="37" a="1"/>
  <c r="AN15" i="37" s="1"/>
  <c r="AB30" i="37"/>
  <c r="AN8" i="37" a="1"/>
  <c r="AN8" i="37" s="1"/>
  <c r="X30" i="37"/>
  <c r="Y30" i="37"/>
  <c r="Y56" i="37"/>
  <c r="X56" i="37"/>
  <c r="V56" i="37"/>
  <c r="AB56" i="37" s="1"/>
  <c r="AA70" i="37"/>
  <c r="Y70" i="37"/>
  <c r="X70" i="37"/>
  <c r="AN20" i="37" a="1"/>
  <c r="AN20" i="37" s="1"/>
  <c r="AB24" i="37"/>
  <c r="V45" i="37"/>
  <c r="AB45" i="37" s="1"/>
  <c r="AB28" i="37"/>
  <c r="X53" i="37"/>
  <c r="AB53" i="37" s="1"/>
  <c r="V38" i="37"/>
  <c r="AB60" i="37"/>
  <c r="AB15" i="37"/>
  <c r="X44" i="37"/>
  <c r="AB44" i="37" s="1"/>
  <c r="AN53" i="37"/>
  <c r="AB69" i="37"/>
  <c r="AB74" i="37"/>
  <c r="AN16" i="37" a="1"/>
  <c r="AN16" i="37" s="1"/>
  <c r="AN45" i="37"/>
  <c r="AB7" i="37"/>
  <c r="AN5" i="37" a="1"/>
  <c r="AN5" i="37" s="1"/>
  <c r="AB21" i="37"/>
  <c r="AN12" i="37" a="1"/>
  <c r="AN12" i="37" s="1"/>
  <c r="AB32" i="37"/>
  <c r="AB35" i="37"/>
  <c r="AA72" i="37"/>
  <c r="Y72" i="37"/>
  <c r="AB72" i="37" s="1"/>
  <c r="X46" i="37"/>
  <c r="AB46" i="37" s="1"/>
  <c r="X71" i="37"/>
  <c r="AB71" i="37" s="1"/>
  <c r="AN4" i="37" a="1"/>
  <c r="AN4" i="37" s="1"/>
  <c r="AN11" i="37" a="1"/>
  <c r="AN11" i="37" s="1"/>
  <c r="V73" i="37"/>
  <c r="AB73" i="37" s="1"/>
  <c r="X66" i="37"/>
  <c r="AB66" i="37" s="1"/>
  <c r="Y66" i="37"/>
  <c r="AB4" i="36"/>
  <c r="AB12" i="36"/>
  <c r="AB13" i="36"/>
  <c r="AB16" i="36"/>
  <c r="AB18" i="36"/>
  <c r="AB22" i="36"/>
  <c r="AB25" i="36"/>
  <c r="AB32" i="36"/>
  <c r="AB36" i="36"/>
  <c r="X37" i="36"/>
  <c r="AB37" i="36" s="1"/>
  <c r="X40" i="36"/>
  <c r="AB50" i="36"/>
  <c r="AB53" i="36"/>
  <c r="X62" i="36"/>
  <c r="AB79" i="36"/>
  <c r="AB34" i="36"/>
  <c r="AB5" i="36"/>
  <c r="AB6" i="36"/>
  <c r="Y22" i="36"/>
  <c r="V23" i="36"/>
  <c r="AB23" i="36" s="1"/>
  <c r="V38" i="36"/>
  <c r="AB38" i="36" s="1"/>
  <c r="AB39" i="36"/>
  <c r="V42" i="36"/>
  <c r="Y52" i="36"/>
  <c r="V72" i="36"/>
  <c r="AB78" i="36"/>
  <c r="AB82" i="36"/>
  <c r="AB51" i="36"/>
  <c r="X7" i="36"/>
  <c r="AB7" i="36" s="1"/>
  <c r="AB29" i="36"/>
  <c r="V40" i="36"/>
  <c r="AB42" i="36"/>
  <c r="X55" i="36"/>
  <c r="V58" i="36"/>
  <c r="V62" i="36"/>
  <c r="X75" i="36"/>
  <c r="AB81" i="36"/>
  <c r="X75" i="35"/>
  <c r="S83" i="36"/>
  <c r="AN15" i="36" a="1"/>
  <c r="AN15" i="36" s="1"/>
  <c r="Y31" i="36"/>
  <c r="AB31" i="36" s="1"/>
  <c r="AA31" i="36"/>
  <c r="V61" i="36"/>
  <c r="AA61" i="36"/>
  <c r="AN7" i="36" a="1"/>
  <c r="AN7" i="36" s="1"/>
  <c r="AB8" i="36"/>
  <c r="AN12" i="36" a="1"/>
  <c r="AN12" i="36" s="1"/>
  <c r="AN19" i="36" a="1"/>
  <c r="AN19" i="36" s="1"/>
  <c r="AB20" i="36"/>
  <c r="AN8" i="36" a="1"/>
  <c r="AN8" i="36" s="1"/>
  <c r="AN20" i="36" a="1"/>
  <c r="AN20" i="36" s="1"/>
  <c r="AA24" i="36"/>
  <c r="AN5" i="36" a="1"/>
  <c r="AN5" i="36" s="1"/>
  <c r="AN11" i="36" a="1"/>
  <c r="AN11" i="36" s="1"/>
  <c r="AN16" i="36" a="1"/>
  <c r="AN16" i="36" s="1"/>
  <c r="AB19" i="36"/>
  <c r="AB26" i="36"/>
  <c r="AA35" i="36"/>
  <c r="AA49" i="36"/>
  <c r="AB49" i="36" s="1"/>
  <c r="AN9" i="36" a="1"/>
  <c r="AN9" i="36" s="1"/>
  <c r="AN13" i="36" a="1"/>
  <c r="AN13" i="36" s="1"/>
  <c r="AN17" i="36" a="1"/>
  <c r="AN17" i="36" s="1"/>
  <c r="AB27" i="36"/>
  <c r="AB35" i="36"/>
  <c r="Y47" i="36"/>
  <c r="AN48" i="36"/>
  <c r="AN49" i="36"/>
  <c r="AN50" i="36"/>
  <c r="X69" i="36"/>
  <c r="AA69" i="36"/>
  <c r="AB28" i="36"/>
  <c r="AB30" i="36"/>
  <c r="AA45" i="36"/>
  <c r="AB45" i="36" s="1"/>
  <c r="AB46" i="36"/>
  <c r="AB47" i="36"/>
  <c r="AN51" i="36"/>
  <c r="X52" i="36"/>
  <c r="AB52" i="36" s="1"/>
  <c r="AB58" i="36"/>
  <c r="X43" i="36"/>
  <c r="V43" i="36"/>
  <c r="AN45" i="36"/>
  <c r="AN46" i="36"/>
  <c r="AB48" i="36"/>
  <c r="V56" i="36"/>
  <c r="Y56" i="36"/>
  <c r="X56" i="36"/>
  <c r="V57" i="36"/>
  <c r="Y57" i="36"/>
  <c r="AA57" i="36"/>
  <c r="V60" i="36"/>
  <c r="X60" i="36"/>
  <c r="V73" i="36"/>
  <c r="AB73" i="36" s="1"/>
  <c r="Y73" i="36"/>
  <c r="AA73" i="36"/>
  <c r="X74" i="36"/>
  <c r="AA74" i="36"/>
  <c r="V74" i="36"/>
  <c r="AA41" i="36"/>
  <c r="AB41" i="36" s="1"/>
  <c r="Y63" i="36"/>
  <c r="AA65" i="36"/>
  <c r="Y67" i="36"/>
  <c r="AB67" i="36" s="1"/>
  <c r="Y71" i="36"/>
  <c r="Y75" i="36"/>
  <c r="AA77" i="36"/>
  <c r="AN53" i="36"/>
  <c r="AA54" i="36"/>
  <c r="AB54" i="36" s="1"/>
  <c r="V59" i="36"/>
  <c r="AA62" i="36"/>
  <c r="AB62" i="36" s="1"/>
  <c r="V63" i="36"/>
  <c r="AB63" i="36" s="1"/>
  <c r="Y64" i="36"/>
  <c r="AB64" i="36" s="1"/>
  <c r="X65" i="36"/>
  <c r="AA66" i="36"/>
  <c r="AB66" i="36" s="1"/>
  <c r="Y68" i="36"/>
  <c r="AB68" i="36" s="1"/>
  <c r="AA70" i="36"/>
  <c r="AB70" i="36" s="1"/>
  <c r="V71" i="36"/>
  <c r="Y72" i="36"/>
  <c r="AB72" i="36" s="1"/>
  <c r="V75" i="36"/>
  <c r="Y76" i="36"/>
  <c r="AB76" i="36" s="1"/>
  <c r="X77" i="36"/>
  <c r="AA55" i="36"/>
  <c r="AB55" i="36" s="1"/>
  <c r="AA59" i="36"/>
  <c r="AA75" i="36"/>
  <c r="Y77" i="36"/>
  <c r="Y56" i="35"/>
  <c r="V56" i="35"/>
  <c r="Y70" i="34"/>
  <c r="Y30" i="34"/>
  <c r="Y31" i="34"/>
  <c r="AB39" i="34"/>
  <c r="V23" i="35"/>
  <c r="AA54" i="35"/>
  <c r="AB78" i="35"/>
  <c r="AB81" i="35"/>
  <c r="AB82" i="35"/>
  <c r="V25" i="34"/>
  <c r="AB25" i="34" s="1"/>
  <c r="AB26" i="35"/>
  <c r="Y30" i="35"/>
  <c r="X33" i="35"/>
  <c r="V40" i="35"/>
  <c r="AA41" i="35"/>
  <c r="X52" i="35"/>
  <c r="V64" i="35"/>
  <c r="Y70" i="35"/>
  <c r="AB34" i="34"/>
  <c r="Y42" i="34"/>
  <c r="Y42" i="35"/>
  <c r="AB17" i="34"/>
  <c r="X66" i="34"/>
  <c r="X70" i="34"/>
  <c r="AB11" i="35"/>
  <c r="AB15" i="35"/>
  <c r="AB17" i="35"/>
  <c r="AB18" i="35"/>
  <c r="Y32" i="35"/>
  <c r="AB32" i="35" s="1"/>
  <c r="X56" i="35"/>
  <c r="AA62" i="35"/>
  <c r="V65" i="35"/>
  <c r="X7" i="34"/>
  <c r="AB7" i="34" s="1"/>
  <c r="X53" i="34"/>
  <c r="Y58" i="34"/>
  <c r="V24" i="35"/>
  <c r="Y53" i="35"/>
  <c r="AB53" i="35" s="1"/>
  <c r="X70" i="35"/>
  <c r="V37" i="35"/>
  <c r="X37" i="35"/>
  <c r="X60" i="35"/>
  <c r="V60" i="35"/>
  <c r="AA76" i="35"/>
  <c r="X76" i="35"/>
  <c r="Z13" i="34"/>
  <c r="V22" i="34"/>
  <c r="V44" i="34"/>
  <c r="V65" i="34"/>
  <c r="Y66" i="34"/>
  <c r="AB66" i="34" s="1"/>
  <c r="Y6" i="35"/>
  <c r="AB6" i="35" s="1"/>
  <c r="AB9" i="35"/>
  <c r="AB20" i="35"/>
  <c r="V25" i="35"/>
  <c r="AB25" i="35" s="1"/>
  <c r="X30" i="35"/>
  <c r="AA33" i="35"/>
  <c r="Y40" i="35"/>
  <c r="V41" i="35"/>
  <c r="AA43" i="35"/>
  <c r="X49" i="35"/>
  <c r="AA52" i="35"/>
  <c r="X62" i="35"/>
  <c r="X63" i="35"/>
  <c r="Y75" i="35"/>
  <c r="AA8" i="34"/>
  <c r="AB8" i="34" s="1"/>
  <c r="AB29" i="34"/>
  <c r="X33" i="34"/>
  <c r="AA55" i="34"/>
  <c r="AB78" i="34"/>
  <c r="AB79" i="34"/>
  <c r="AB4" i="35"/>
  <c r="AA8" i="35"/>
  <c r="AB12" i="35"/>
  <c r="AB14" i="35"/>
  <c r="AB21" i="35"/>
  <c r="X23" i="35"/>
  <c r="AA35" i="35"/>
  <c r="AB35" i="35" s="1"/>
  <c r="Y41" i="35"/>
  <c r="Y54" i="35"/>
  <c r="Y62" i="35"/>
  <c r="AB79" i="35"/>
  <c r="AB80" i="35"/>
  <c r="AA24" i="34"/>
  <c r="V40" i="34"/>
  <c r="V41" i="34"/>
  <c r="V45" i="34"/>
  <c r="AA54" i="34"/>
  <c r="AB5" i="35"/>
  <c r="AB10" i="35"/>
  <c r="AB16" i="35"/>
  <c r="V36" i="35"/>
  <c r="V38" i="35"/>
  <c r="AB38" i="35" s="1"/>
  <c r="AB39" i="35"/>
  <c r="V62" i="35"/>
  <c r="AA64" i="35"/>
  <c r="AA70" i="35"/>
  <c r="AN14" i="35" a="1"/>
  <c r="AN14" i="35" s="1"/>
  <c r="S83" i="35"/>
  <c r="AN8" i="35" a="1"/>
  <c r="AN8" i="35" s="1"/>
  <c r="AN11" i="35" a="1"/>
  <c r="AN11" i="35" s="1"/>
  <c r="S3" i="35"/>
  <c r="AN12" i="35" a="1"/>
  <c r="AN12" i="35" s="1"/>
  <c r="AN9" i="35" a="1"/>
  <c r="AN9" i="35" s="1"/>
  <c r="AN13" i="35" a="1"/>
  <c r="AN13" i="35" s="1"/>
  <c r="AN16" i="35" a="1"/>
  <c r="AN16" i="35" s="1"/>
  <c r="AB7" i="35"/>
  <c r="AB8" i="35"/>
  <c r="AN4" i="35" a="1"/>
  <c r="AN4" i="35" s="1"/>
  <c r="AN5" i="35" a="1"/>
  <c r="AN5" i="35" s="1"/>
  <c r="AN7" i="35" a="1"/>
  <c r="AN7" i="35" s="1"/>
  <c r="V22" i="35"/>
  <c r="Y22" i="35"/>
  <c r="X34" i="35"/>
  <c r="AB34" i="35" s="1"/>
  <c r="AN45" i="35"/>
  <c r="AB19" i="35"/>
  <c r="AA24" i="35"/>
  <c r="X44" i="35"/>
  <c r="V44" i="35"/>
  <c r="Y47" i="35"/>
  <c r="AB47" i="35" s="1"/>
  <c r="Y58" i="35"/>
  <c r="V58" i="35"/>
  <c r="AN18" i="35" a="1"/>
  <c r="AN18" i="35" s="1"/>
  <c r="AB23" i="35"/>
  <c r="AB36" i="35"/>
  <c r="AB13" i="35"/>
  <c r="Y31" i="35"/>
  <c r="AA31" i="35"/>
  <c r="X46" i="35"/>
  <c r="Y46" i="35"/>
  <c r="AB46" i="35" s="1"/>
  <c r="AB49" i="35"/>
  <c r="AN15" i="35" a="1"/>
  <c r="AN15" i="35" s="1"/>
  <c r="AN19" i="35" a="1"/>
  <c r="AN19" i="35" s="1"/>
  <c r="AN20" i="35" a="1"/>
  <c r="AN20" i="35" s="1"/>
  <c r="AB29" i="35"/>
  <c r="AA51" i="35"/>
  <c r="AB51" i="35" s="1"/>
  <c r="X71" i="35"/>
  <c r="V71" i="35"/>
  <c r="Y71" i="35"/>
  <c r="AB27" i="35"/>
  <c r="X40" i="35"/>
  <c r="V42" i="35"/>
  <c r="V43" i="35"/>
  <c r="V45" i="35"/>
  <c r="AA45" i="35"/>
  <c r="AB50" i="35"/>
  <c r="Y52" i="35"/>
  <c r="X59" i="35"/>
  <c r="AA59" i="35"/>
  <c r="V59" i="35"/>
  <c r="Y66" i="35"/>
  <c r="X66" i="35"/>
  <c r="AA66" i="35"/>
  <c r="X67" i="35"/>
  <c r="Y67" i="35"/>
  <c r="AB28" i="35"/>
  <c r="X43" i="35"/>
  <c r="AB48" i="35"/>
  <c r="AN48" i="35"/>
  <c r="AN49" i="35"/>
  <c r="V57" i="35"/>
  <c r="Y57" i="35"/>
  <c r="X74" i="35"/>
  <c r="AA74" i="35"/>
  <c r="V74" i="35"/>
  <c r="AA61" i="35"/>
  <c r="AB61" i="35" s="1"/>
  <c r="AA65" i="35"/>
  <c r="AA69" i="35"/>
  <c r="AB69" i="35" s="1"/>
  <c r="AA73" i="35"/>
  <c r="AA77" i="35"/>
  <c r="AN53" i="35"/>
  <c r="V63" i="35"/>
  <c r="Y64" i="35"/>
  <c r="X65" i="35"/>
  <c r="AB65" i="35" s="1"/>
  <c r="Y68" i="35"/>
  <c r="AB68" i="35" s="1"/>
  <c r="Y72" i="35"/>
  <c r="V75" i="35"/>
  <c r="Y76" i="35"/>
  <c r="AB76" i="35" s="1"/>
  <c r="X77" i="35"/>
  <c r="AA55" i="35"/>
  <c r="V72" i="35"/>
  <c r="Y73" i="35"/>
  <c r="AA75" i="35"/>
  <c r="Y77" i="35"/>
  <c r="X55" i="35"/>
  <c r="AB10" i="34"/>
  <c r="AB14" i="34"/>
  <c r="AB19" i="34"/>
  <c r="V23" i="34"/>
  <c r="V36" i="34"/>
  <c r="AB36" i="34" s="1"/>
  <c r="X40" i="34"/>
  <c r="X44" i="34"/>
  <c r="X71" i="34"/>
  <c r="AA75" i="34"/>
  <c r="AB5" i="34"/>
  <c r="AB18" i="34"/>
  <c r="Y40" i="34"/>
  <c r="V42" i="34"/>
  <c r="AB42" i="34" s="1"/>
  <c r="V43" i="34"/>
  <c r="Y53" i="34"/>
  <c r="X75" i="34"/>
  <c r="AB80" i="34"/>
  <c r="AB81" i="34"/>
  <c r="AB82" i="34"/>
  <c r="V4" i="34"/>
  <c r="AB4" i="34" s="1"/>
  <c r="Y6" i="34"/>
  <c r="AB6" i="34" s="1"/>
  <c r="AB9" i="34"/>
  <c r="AB21" i="34"/>
  <c r="AB22" i="34"/>
  <c r="V24" i="34"/>
  <c r="Y32" i="34"/>
  <c r="AB32" i="34" s="1"/>
  <c r="AA52" i="34"/>
  <c r="Y54" i="34"/>
  <c r="AB54" i="34" s="1"/>
  <c r="AB58" i="34"/>
  <c r="V60" i="34"/>
  <c r="AB60" i="34" s="1"/>
  <c r="AA70" i="34"/>
  <c r="AN4" i="34" a="1"/>
  <c r="AN4" i="34" s="1"/>
  <c r="AN7" i="34" a="1"/>
  <c r="AN7" i="34" s="1"/>
  <c r="AN12" i="34" a="1"/>
  <c r="AN12" i="34" s="1"/>
  <c r="AA45" i="34"/>
  <c r="AB12" i="34"/>
  <c r="AN16" i="34" a="1"/>
  <c r="AN16" i="34" s="1"/>
  <c r="X23" i="34"/>
  <c r="V63" i="34"/>
  <c r="Y63" i="34"/>
  <c r="X63" i="34"/>
  <c r="AN8" i="34" a="1"/>
  <c r="AN8" i="34" s="1"/>
  <c r="AB11" i="34"/>
  <c r="AN15" i="34" a="1"/>
  <c r="AN15" i="34" s="1"/>
  <c r="AB16" i="34"/>
  <c r="AN20" i="34" a="1"/>
  <c r="AN20" i="34" s="1"/>
  <c r="X50" i="34"/>
  <c r="AB50" i="34" s="1"/>
  <c r="X55" i="34"/>
  <c r="AB55" i="34" s="1"/>
  <c r="AB45" i="34"/>
  <c r="Y47" i="34"/>
  <c r="AA47" i="34"/>
  <c r="Y48" i="34"/>
  <c r="AB48" i="34" s="1"/>
  <c r="AN11" i="34" a="1"/>
  <c r="AN11" i="34" s="1"/>
  <c r="AB15" i="34"/>
  <c r="X49" i="34"/>
  <c r="AA49" i="34"/>
  <c r="AB49" i="34" s="1"/>
  <c r="AA61" i="34"/>
  <c r="V61" i="34"/>
  <c r="X74" i="34"/>
  <c r="AA74" i="34"/>
  <c r="V74" i="34"/>
  <c r="AB27" i="34"/>
  <c r="AA35" i="34"/>
  <c r="AB35" i="34" s="1"/>
  <c r="Y56" i="34"/>
  <c r="X56" i="34"/>
  <c r="V62" i="34"/>
  <c r="Y62" i="34"/>
  <c r="AN5" i="34" a="1"/>
  <c r="AN5" i="34" s="1"/>
  <c r="AN9" i="34" a="1"/>
  <c r="AN9" i="34" s="1"/>
  <c r="AA31" i="34"/>
  <c r="V37" i="34"/>
  <c r="Y41" i="34"/>
  <c r="AA43" i="34"/>
  <c r="AN48" i="34"/>
  <c r="AN49" i="34"/>
  <c r="AB51" i="34"/>
  <c r="X52" i="34"/>
  <c r="AB52" i="34" s="1"/>
  <c r="AA59" i="34"/>
  <c r="AA62" i="34"/>
  <c r="Y68" i="34"/>
  <c r="AA68" i="34"/>
  <c r="X69" i="34"/>
  <c r="AA69" i="34"/>
  <c r="V72" i="34"/>
  <c r="Y72" i="34"/>
  <c r="AA57" i="34"/>
  <c r="V57" i="34"/>
  <c r="AN13" i="34" a="1"/>
  <c r="AN13" i="34" s="1"/>
  <c r="AB20" i="34"/>
  <c r="AB28" i="34"/>
  <c r="AB26" i="34"/>
  <c r="X30" i="34"/>
  <c r="AB30" i="34" s="1"/>
  <c r="AA38" i="34"/>
  <c r="V38" i="34"/>
  <c r="X43" i="34"/>
  <c r="X46" i="34"/>
  <c r="AB46" i="34" s="1"/>
  <c r="AN50" i="34"/>
  <c r="Y57" i="34"/>
  <c r="X59" i="34"/>
  <c r="X62" i="34"/>
  <c r="Y64" i="34"/>
  <c r="AA64" i="34"/>
  <c r="V64" i="34"/>
  <c r="X67" i="34"/>
  <c r="AB67" i="34" s="1"/>
  <c r="AA33" i="34"/>
  <c r="AA41" i="34"/>
  <c r="X65" i="34"/>
  <c r="Y73" i="34"/>
  <c r="AA73" i="34"/>
  <c r="V77" i="34"/>
  <c r="Y77" i="34"/>
  <c r="X77" i="34"/>
  <c r="AA77" i="34"/>
  <c r="AA65" i="34"/>
  <c r="Y71" i="34"/>
  <c r="Y75" i="34"/>
  <c r="X76" i="34"/>
  <c r="V75" i="34"/>
  <c r="Y76" i="34"/>
  <c r="A69" i="5"/>
  <c r="A68" i="5"/>
  <c r="A67" i="5"/>
  <c r="A66" i="5"/>
  <c r="A65" i="5"/>
  <c r="A64" i="5"/>
  <c r="R61" i="5"/>
  <c r="Q61" i="5"/>
  <c r="P61" i="5"/>
  <c r="O61" i="5"/>
  <c r="N61" i="5"/>
  <c r="M61" i="5"/>
  <c r="L61" i="5"/>
  <c r="K61" i="5"/>
  <c r="J61" i="5"/>
  <c r="I61" i="5"/>
  <c r="H61" i="5"/>
  <c r="G61" i="5"/>
  <c r="F61" i="5"/>
  <c r="E61" i="5"/>
  <c r="D61" i="5"/>
  <c r="C61" i="5"/>
  <c r="AI57" i="5"/>
  <c r="AH57" i="5"/>
  <c r="AG57" i="5"/>
  <c r="AF57" i="5"/>
  <c r="AE57" i="5"/>
  <c r="AD57" i="5"/>
  <c r="AI56" i="5"/>
  <c r="AH56" i="5"/>
  <c r="AG56" i="5"/>
  <c r="AF56" i="5"/>
  <c r="AE56" i="5"/>
  <c r="AD56" i="5"/>
  <c r="AA56" i="5"/>
  <c r="AI55" i="5"/>
  <c r="AH55" i="5"/>
  <c r="AG55" i="5"/>
  <c r="AF55" i="5"/>
  <c r="AE55" i="5"/>
  <c r="AD55" i="5"/>
  <c r="AA55" i="5"/>
  <c r="A55" i="5"/>
  <c r="AI54" i="5"/>
  <c r="AH54" i="5"/>
  <c r="AG54" i="5"/>
  <c r="AF54" i="5"/>
  <c r="AE54" i="5"/>
  <c r="AD54" i="5"/>
  <c r="Z54" i="5"/>
  <c r="W54" i="5"/>
  <c r="A54" i="5"/>
  <c r="AI53" i="5"/>
  <c r="AH53" i="5"/>
  <c r="AG53" i="5"/>
  <c r="AF53" i="5"/>
  <c r="AJ53" i="5" s="1"/>
  <c r="AE53" i="5"/>
  <c r="AD53" i="5"/>
  <c r="Z53" i="5"/>
  <c r="X53" i="5"/>
  <c r="A53" i="5"/>
  <c r="AI52" i="5"/>
  <c r="AH52" i="5"/>
  <c r="AG52" i="5"/>
  <c r="AF52" i="5"/>
  <c r="AE52" i="5"/>
  <c r="AD52" i="5"/>
  <c r="Z52" i="5"/>
  <c r="W52" i="5"/>
  <c r="U52" i="5"/>
  <c r="A52" i="5"/>
  <c r="AI51" i="5"/>
  <c r="AH51" i="5"/>
  <c r="AG51" i="5"/>
  <c r="AF51" i="5"/>
  <c r="AE51" i="5"/>
  <c r="AD51" i="5"/>
  <c r="X51" i="5"/>
  <c r="W51" i="5"/>
  <c r="U51" i="5"/>
  <c r="A51" i="5"/>
  <c r="AI50" i="5"/>
  <c r="AH50" i="5"/>
  <c r="AG50" i="5"/>
  <c r="AF50" i="5"/>
  <c r="AE50" i="5"/>
  <c r="AD50" i="5"/>
  <c r="Z50" i="5"/>
  <c r="AL9" i="5" s="1"/>
  <c r="W50" i="5"/>
  <c r="A50" i="5"/>
  <c r="AI49" i="5"/>
  <c r="AH49" i="5"/>
  <c r="AG49" i="5"/>
  <c r="AF49" i="5"/>
  <c r="AE49" i="5"/>
  <c r="AD49" i="5"/>
  <c r="AJ49" i="5" s="1"/>
  <c r="Z49" i="5"/>
  <c r="X49" i="5"/>
  <c r="A49" i="5"/>
  <c r="AA48" i="5"/>
  <c r="A48" i="5"/>
  <c r="AA47" i="5"/>
  <c r="A47" i="5"/>
  <c r="AA46" i="5"/>
  <c r="A46" i="5"/>
  <c r="AA45" i="5"/>
  <c r="A45" i="5"/>
  <c r="AA44" i="5"/>
  <c r="A44" i="5"/>
  <c r="AA43" i="5"/>
  <c r="A43" i="5"/>
  <c r="AA42" i="5"/>
  <c r="Z42" i="5"/>
  <c r="U42" i="5"/>
  <c r="A42" i="5"/>
  <c r="W41" i="5"/>
  <c r="AJ6" i="5" s="1"/>
  <c r="U41" i="5"/>
  <c r="A41" i="5"/>
  <c r="AN40" i="5"/>
  <c r="AM40" i="5"/>
  <c r="Z40" i="5"/>
  <c r="W40" i="5"/>
  <c r="U40" i="5"/>
  <c r="AA40" i="5" s="1"/>
  <c r="A40" i="5"/>
  <c r="AN39" i="5"/>
  <c r="AM39" i="5"/>
  <c r="X39" i="5"/>
  <c r="U39" i="5"/>
  <c r="A39" i="5"/>
  <c r="AN38" i="5"/>
  <c r="AM38" i="5"/>
  <c r="X38" i="5"/>
  <c r="W38" i="5"/>
  <c r="U38" i="5"/>
  <c r="A38" i="5"/>
  <c r="AN37" i="5"/>
  <c r="AM37" i="5"/>
  <c r="AA37" i="5"/>
  <c r="A37" i="5"/>
  <c r="AN36" i="5"/>
  <c r="AM36" i="5"/>
  <c r="AA36" i="5"/>
  <c r="A36" i="5"/>
  <c r="AN35" i="5"/>
  <c r="AM35" i="5"/>
  <c r="AA35" i="5"/>
  <c r="A35" i="5"/>
  <c r="AN34" i="5"/>
  <c r="AM34" i="5"/>
  <c r="AA34" i="5"/>
  <c r="A34" i="5"/>
  <c r="AN33" i="5"/>
  <c r="AM33" i="5"/>
  <c r="AA33" i="5"/>
  <c r="A33" i="5"/>
  <c r="AN32" i="5"/>
  <c r="AM32" i="5"/>
  <c r="AA32" i="5"/>
  <c r="A32" i="5"/>
  <c r="AN31" i="5"/>
  <c r="AM31" i="5"/>
  <c r="AA31" i="5"/>
  <c r="A31" i="5"/>
  <c r="AN30" i="5"/>
  <c r="AM30" i="5"/>
  <c r="AA30" i="5"/>
  <c r="A30" i="5"/>
  <c r="AN29" i="5"/>
  <c r="AM29" i="5"/>
  <c r="AA29" i="5"/>
  <c r="A29" i="5"/>
  <c r="AN28" i="5"/>
  <c r="AM28" i="5"/>
  <c r="AA28" i="5"/>
  <c r="A28" i="5"/>
  <c r="AN27" i="5"/>
  <c r="AM27" i="5"/>
  <c r="AA27" i="5"/>
  <c r="A27" i="5"/>
  <c r="AN26" i="5"/>
  <c r="AM26" i="5"/>
  <c r="AA26" i="5"/>
  <c r="A26" i="5"/>
  <c r="AN25" i="5"/>
  <c r="AM25" i="5"/>
  <c r="AA25" i="5"/>
  <c r="A25" i="5"/>
  <c r="AA24" i="5"/>
  <c r="A24" i="5"/>
  <c r="AA23" i="5"/>
  <c r="A23" i="5"/>
  <c r="AA22" i="5"/>
  <c r="A22" i="5"/>
  <c r="AA21" i="5"/>
  <c r="A21" i="5"/>
  <c r="AA20" i="5"/>
  <c r="A20" i="5"/>
  <c r="AB19" i="5"/>
  <c r="AA19" i="5"/>
  <c r="A19" i="5"/>
  <c r="AB18" i="5"/>
  <c r="AA18" i="5"/>
  <c r="A18" i="5"/>
  <c r="AB17" i="5"/>
  <c r="AA17" i="5"/>
  <c r="A17" i="5"/>
  <c r="AB16" i="5"/>
  <c r="AA16" i="5"/>
  <c r="A16" i="5"/>
  <c r="AB15" i="5"/>
  <c r="AA15" i="5"/>
  <c r="A15" i="5"/>
  <c r="AB14" i="5"/>
  <c r="AA14" i="5"/>
  <c r="A14" i="5"/>
  <c r="AA13" i="5"/>
  <c r="A13" i="5"/>
  <c r="AA12" i="5"/>
  <c r="A12" i="5"/>
  <c r="AA11" i="5"/>
  <c r="A11" i="5"/>
  <c r="AA10" i="5"/>
  <c r="A10" i="5"/>
  <c r="AB9" i="5"/>
  <c r="AA9" i="5"/>
  <c r="A9" i="5"/>
  <c r="AS8" i="5"/>
  <c r="AR8" i="5"/>
  <c r="AQ8" i="5"/>
  <c r="AP8" i="5"/>
  <c r="AO8" i="5"/>
  <c r="AN8" i="5"/>
  <c r="AM8" i="5"/>
  <c r="AL8" i="5"/>
  <c r="AK8" i="5"/>
  <c r="AJ8" i="5"/>
  <c r="AI8" i="5"/>
  <c r="AH8" i="5"/>
  <c r="AG8" i="5"/>
  <c r="AF8" i="5"/>
  <c r="AE8" i="5"/>
  <c r="AD8" i="5"/>
  <c r="AB8" i="5"/>
  <c r="AA8" i="5"/>
  <c r="A8" i="5"/>
  <c r="AB7" i="5"/>
  <c r="AA7" i="5"/>
  <c r="A7" i="5"/>
  <c r="AB6" i="5"/>
  <c r="AA6" i="5"/>
  <c r="A6" i="5"/>
  <c r="AS5" i="5"/>
  <c r="AR5" i="5"/>
  <c r="AQ5" i="5"/>
  <c r="AP5" i="5"/>
  <c r="AO5" i="5"/>
  <c r="AN5" i="5"/>
  <c r="AM5" i="5"/>
  <c r="AL5" i="5"/>
  <c r="AK5" i="5"/>
  <c r="AJ5" i="5"/>
  <c r="AI5" i="5"/>
  <c r="AH5" i="5"/>
  <c r="AG5" i="5"/>
  <c r="AF5" i="5"/>
  <c r="AE5" i="5"/>
  <c r="AD5" i="5"/>
  <c r="AB5" i="5"/>
  <c r="AA5" i="5"/>
  <c r="T5" i="5"/>
  <c r="T6" i="5" s="1"/>
  <c r="T7" i="5" s="1"/>
  <c r="T8" i="5" s="1"/>
  <c r="T9" i="5" s="1"/>
  <c r="T10" i="5" s="1"/>
  <c r="T11" i="5" s="1"/>
  <c r="T12" i="5" s="1"/>
  <c r="T13" i="5" s="1"/>
  <c r="T14" i="5" s="1"/>
  <c r="T15" i="5" s="1"/>
  <c r="T16" i="5" s="1"/>
  <c r="T17" i="5" s="1"/>
  <c r="T18" i="5" s="1"/>
  <c r="T19" i="5" s="1"/>
  <c r="T20" i="5" s="1"/>
  <c r="T21" i="5" s="1"/>
  <c r="T22" i="5" s="1"/>
  <c r="T23" i="5" s="1"/>
  <c r="T24" i="5" s="1"/>
  <c r="T25" i="5" s="1"/>
  <c r="T26" i="5" s="1"/>
  <c r="T27" i="5" s="1"/>
  <c r="T28" i="5" s="1"/>
  <c r="T29" i="5" s="1"/>
  <c r="T30" i="5" s="1"/>
  <c r="T31" i="5" s="1"/>
  <c r="T32" i="5" s="1"/>
  <c r="T33" i="5" s="1"/>
  <c r="T34" i="5" s="1"/>
  <c r="T35" i="5" s="1"/>
  <c r="T36" i="5" s="1"/>
  <c r="T37" i="5" s="1"/>
  <c r="T38" i="5" s="1"/>
  <c r="T39" i="5" s="1"/>
  <c r="T40" i="5" s="1"/>
  <c r="T41" i="5" s="1"/>
  <c r="T42" i="5" s="1"/>
  <c r="T43" i="5" s="1"/>
  <c r="T44" i="5" s="1"/>
  <c r="T45" i="5" s="1"/>
  <c r="T46" i="5" s="1"/>
  <c r="T47" i="5" s="1"/>
  <c r="T48" i="5" s="1"/>
  <c r="T49" i="5" s="1"/>
  <c r="T50" i="5" s="1"/>
  <c r="T51" i="5" s="1"/>
  <c r="T52" i="5" s="1"/>
  <c r="T53" i="5" s="1"/>
  <c r="T54" i="5" s="1"/>
  <c r="T55" i="5" s="1"/>
  <c r="A5" i="5"/>
  <c r="AQ4" i="5"/>
  <c r="AB4" i="5"/>
  <c r="AA4" i="5"/>
  <c r="S4" i="5"/>
  <c r="A4" i="5"/>
  <c r="AM60" i="4"/>
  <c r="AK60" i="4"/>
  <c r="AJ60" i="4"/>
  <c r="AI60" i="4"/>
  <c r="AH60" i="4"/>
  <c r="AG60" i="4"/>
  <c r="AF60" i="4"/>
  <c r="AI59" i="4"/>
  <c r="AC59" i="4"/>
  <c r="AH59" i="4" s="1"/>
  <c r="AK58" i="4"/>
  <c r="AF58" i="4"/>
  <c r="AC58" i="4"/>
  <c r="AJ58" i="4" s="1"/>
  <c r="AG57" i="4"/>
  <c r="AC57" i="4"/>
  <c r="AC56" i="4"/>
  <c r="AC55" i="4"/>
  <c r="AK54" i="4"/>
  <c r="AF54" i="4"/>
  <c r="AC54" i="4"/>
  <c r="AM54" i="4" s="1"/>
  <c r="AH53" i="4"/>
  <c r="AC53" i="4"/>
  <c r="AI53" i="4" s="1"/>
  <c r="AC52" i="4"/>
  <c r="AI51" i="4"/>
  <c r="AC51" i="4"/>
  <c r="W47" i="4"/>
  <c r="V47" i="4"/>
  <c r="U47" i="4"/>
  <c r="A47" i="4"/>
  <c r="X47" i="4" s="1"/>
  <c r="U46" i="4"/>
  <c r="A46" i="4"/>
  <c r="U45" i="4"/>
  <c r="A45" i="4"/>
  <c r="U44" i="4"/>
  <c r="A44" i="4"/>
  <c r="U43" i="4"/>
  <c r="A43" i="4"/>
  <c r="U42" i="4"/>
  <c r="A42" i="4"/>
  <c r="AA41" i="4"/>
  <c r="U41" i="4"/>
  <c r="A41" i="4"/>
  <c r="U40" i="4"/>
  <c r="A40" i="4"/>
  <c r="U39" i="4"/>
  <c r="A39" i="4"/>
  <c r="Y39" i="4" s="1"/>
  <c r="U38" i="4"/>
  <c r="A38" i="4"/>
  <c r="X38" i="4" s="1"/>
  <c r="U37" i="4"/>
  <c r="A37" i="4"/>
  <c r="U36" i="4"/>
  <c r="A36" i="4"/>
  <c r="U35" i="4"/>
  <c r="A35" i="4"/>
  <c r="Y35" i="4" s="1"/>
  <c r="U34" i="4"/>
  <c r="A34" i="4"/>
  <c r="U33" i="4"/>
  <c r="A33" i="4"/>
  <c r="Z33" i="4" s="1"/>
  <c r="U32" i="4"/>
  <c r="A32" i="4"/>
  <c r="U31" i="4"/>
  <c r="A31" i="4"/>
  <c r="U30" i="4"/>
  <c r="A30" i="4"/>
  <c r="Z29" i="4"/>
  <c r="U29" i="4"/>
  <c r="A29" i="4"/>
  <c r="X29" i="4" s="1"/>
  <c r="U28" i="4"/>
  <c r="A28" i="4"/>
  <c r="U27" i="4"/>
  <c r="A27" i="4"/>
  <c r="Y27" i="4" s="1"/>
  <c r="U26" i="4"/>
  <c r="A26" i="4"/>
  <c r="Z26" i="4" s="1"/>
  <c r="U25" i="4"/>
  <c r="A25" i="4"/>
  <c r="U24" i="4"/>
  <c r="A24" i="4"/>
  <c r="X24" i="4" s="1"/>
  <c r="U23" i="4"/>
  <c r="A23" i="4"/>
  <c r="Y23" i="4" s="1"/>
  <c r="U22" i="4"/>
  <c r="A22" i="4"/>
  <c r="U21" i="4"/>
  <c r="A21" i="4"/>
  <c r="U20" i="4"/>
  <c r="A20" i="4"/>
  <c r="AA20" i="4" s="1"/>
  <c r="U19" i="4"/>
  <c r="A19" i="4"/>
  <c r="AC18" i="4"/>
  <c r="U18" i="4"/>
  <c r="A18" i="4"/>
  <c r="Z18" i="4" s="1"/>
  <c r="AC17" i="4"/>
  <c r="X17" i="4"/>
  <c r="U17" i="4"/>
  <c r="A17" i="4"/>
  <c r="AA17" i="4" s="1"/>
  <c r="AC16" i="4"/>
  <c r="U16" i="4"/>
  <c r="A16" i="4"/>
  <c r="Z16" i="4" s="1"/>
  <c r="AC15" i="4"/>
  <c r="U15" i="4"/>
  <c r="A15" i="4"/>
  <c r="AC14" i="4"/>
  <c r="U14" i="4"/>
  <c r="A14" i="4"/>
  <c r="AC13" i="4"/>
  <c r="X13" i="4"/>
  <c r="U13" i="4"/>
  <c r="A13" i="4"/>
  <c r="AA13" i="4" s="1"/>
  <c r="U12" i="4"/>
  <c r="A12" i="4"/>
  <c r="U11" i="4"/>
  <c r="A11" i="4"/>
  <c r="Y11" i="4" s="1"/>
  <c r="U10" i="4"/>
  <c r="A10" i="4"/>
  <c r="X10" i="4" s="1"/>
  <c r="AC9" i="4"/>
  <c r="U9" i="4"/>
  <c r="A9" i="4"/>
  <c r="AC8" i="4"/>
  <c r="Z8" i="4"/>
  <c r="U8" i="4"/>
  <c r="A8" i="4"/>
  <c r="Y8" i="4" s="1"/>
  <c r="AC7" i="4"/>
  <c r="U7" i="4"/>
  <c r="A7" i="4"/>
  <c r="X7" i="4" s="1"/>
  <c r="AC6" i="4"/>
  <c r="Z6" i="4"/>
  <c r="U6" i="4"/>
  <c r="A6" i="4"/>
  <c r="Y6" i="4" s="1"/>
  <c r="AC5" i="4"/>
  <c r="U5" i="4"/>
  <c r="A5" i="4"/>
  <c r="AC4" i="4"/>
  <c r="AB4" i="4"/>
  <c r="U4" i="4"/>
  <c r="A52" i="7"/>
  <c r="A51" i="7"/>
  <c r="A50" i="7"/>
  <c r="A49" i="7"/>
  <c r="A48" i="7"/>
  <c r="A47" i="7"/>
  <c r="A46" i="7"/>
  <c r="A45" i="7"/>
  <c r="A44" i="7"/>
  <c r="A43" i="7"/>
  <c r="A42" i="7"/>
  <c r="A41" i="7"/>
  <c r="A40" i="7"/>
  <c r="A39" i="7"/>
  <c r="A38" i="7"/>
  <c r="A37" i="7"/>
  <c r="A36" i="7"/>
  <c r="A35" i="7"/>
  <c r="A34" i="7"/>
  <c r="A33" i="7"/>
  <c r="A32" i="7"/>
  <c r="A31" i="7"/>
  <c r="A30" i="7"/>
  <c r="A29" i="7"/>
  <c r="A28" i="7"/>
  <c r="A27" i="7"/>
  <c r="A26" i="7"/>
  <c r="A25" i="7"/>
  <c r="A24" i="7"/>
  <c r="A23" i="7"/>
  <c r="A22" i="7"/>
  <c r="A21" i="7"/>
  <c r="A20" i="7"/>
  <c r="A19" i="7"/>
  <c r="A18" i="7"/>
  <c r="A17" i="7"/>
  <c r="A16" i="7"/>
  <c r="A15" i="7"/>
  <c r="A14" i="7"/>
  <c r="A13" i="7"/>
  <c r="A12" i="7"/>
  <c r="A11" i="7"/>
  <c r="A10" i="7"/>
  <c r="A9" i="7"/>
  <c r="A8" i="7"/>
  <c r="A7" i="7"/>
  <c r="A6" i="7"/>
  <c r="A5" i="7"/>
  <c r="AM60" i="9"/>
  <c r="AK60" i="9"/>
  <c r="AJ60" i="9"/>
  <c r="AI60" i="9"/>
  <c r="AH60" i="9"/>
  <c r="AG60" i="9"/>
  <c r="AF60" i="9"/>
  <c r="AG59" i="9"/>
  <c r="AC59" i="9"/>
  <c r="AJ59" i="9" s="1"/>
  <c r="AJ58" i="9"/>
  <c r="AC58" i="9"/>
  <c r="AH58" i="9" s="1"/>
  <c r="AC57" i="9"/>
  <c r="AI57" i="9" s="1"/>
  <c r="AF56" i="9"/>
  <c r="AC56" i="9"/>
  <c r="AM56" i="9" s="1"/>
  <c r="AG55" i="9"/>
  <c r="AC55" i="9"/>
  <c r="AG54" i="9"/>
  <c r="AC54" i="9"/>
  <c r="AM54" i="9" s="1"/>
  <c r="AC53" i="9"/>
  <c r="AJ52" i="9"/>
  <c r="AC52" i="9"/>
  <c r="Z52" i="9"/>
  <c r="Y52" i="9"/>
  <c r="W52" i="9"/>
  <c r="V52" i="9" s="1"/>
  <c r="U52" i="9"/>
  <c r="AC51" i="9"/>
  <c r="AA51" i="9"/>
  <c r="Z51" i="9"/>
  <c r="X51" i="9"/>
  <c r="W51" i="9"/>
  <c r="U51" i="9"/>
  <c r="Z50" i="9"/>
  <c r="X50" i="9"/>
  <c r="W50" i="9"/>
  <c r="AA50" i="9" s="1"/>
  <c r="U50" i="9"/>
  <c r="Z49" i="9"/>
  <c r="Y49" i="9"/>
  <c r="W49" i="9"/>
  <c r="X49" i="9" s="1"/>
  <c r="V49" i="9"/>
  <c r="U49" i="9"/>
  <c r="Z48" i="9"/>
  <c r="X48" i="9"/>
  <c r="W48" i="9"/>
  <c r="V48" i="9"/>
  <c r="U48" i="9"/>
  <c r="Z47" i="9"/>
  <c r="W47" i="9"/>
  <c r="AA47" i="9" s="1"/>
  <c r="V47" i="9"/>
  <c r="U47" i="9"/>
  <c r="Z46" i="9"/>
  <c r="Y46" i="9"/>
  <c r="X46" i="9"/>
  <c r="W46" i="9"/>
  <c r="AA46" i="9" s="1"/>
  <c r="V46" i="9"/>
  <c r="U46" i="9"/>
  <c r="AA45" i="9"/>
  <c r="Z45" i="9"/>
  <c r="Y45" i="9"/>
  <c r="W45" i="9"/>
  <c r="X45" i="9" s="1"/>
  <c r="V45" i="9"/>
  <c r="U45" i="9"/>
  <c r="Z44" i="9"/>
  <c r="Y44" i="9"/>
  <c r="W44" i="9"/>
  <c r="X44" i="9" s="1"/>
  <c r="V44" i="9"/>
  <c r="U44" i="9"/>
  <c r="Z43" i="9"/>
  <c r="X43" i="9"/>
  <c r="W43" i="9"/>
  <c r="V43" i="9"/>
  <c r="U43" i="9"/>
  <c r="Z42" i="9"/>
  <c r="Y42" i="9"/>
  <c r="X42" i="9"/>
  <c r="W42" i="9"/>
  <c r="V42" i="9" s="1"/>
  <c r="U42" i="9"/>
  <c r="AA41" i="9"/>
  <c r="Z41" i="9"/>
  <c r="Y41" i="9"/>
  <c r="W41" i="9"/>
  <c r="U41" i="9"/>
  <c r="AA40" i="9"/>
  <c r="Z40" i="9"/>
  <c r="X40" i="9"/>
  <c r="W40" i="9"/>
  <c r="U40" i="9"/>
  <c r="Z39" i="9"/>
  <c r="Y39" i="9"/>
  <c r="X39" i="9"/>
  <c r="W39" i="9"/>
  <c r="V39" i="9" s="1"/>
  <c r="U39" i="9"/>
  <c r="AA38" i="9"/>
  <c r="Z38" i="9"/>
  <c r="Y38" i="9"/>
  <c r="W38" i="9"/>
  <c r="U38" i="9"/>
  <c r="AA37" i="9"/>
  <c r="Z37" i="9"/>
  <c r="X37" i="9"/>
  <c r="W37" i="9"/>
  <c r="U37" i="9"/>
  <c r="Z36" i="9"/>
  <c r="Y36" i="9"/>
  <c r="X36" i="9"/>
  <c r="W36" i="9"/>
  <c r="AA36" i="9" s="1"/>
  <c r="V36" i="9"/>
  <c r="U36" i="9"/>
  <c r="AA35" i="9"/>
  <c r="Z35" i="9"/>
  <c r="Y35" i="9"/>
  <c r="W35" i="9"/>
  <c r="X35" i="9" s="1"/>
  <c r="V35" i="9"/>
  <c r="U35" i="9"/>
  <c r="Z34" i="9"/>
  <c r="Y34" i="9"/>
  <c r="W34" i="9"/>
  <c r="X34" i="9" s="1"/>
  <c r="V34" i="9"/>
  <c r="U34" i="9"/>
  <c r="AA33" i="9"/>
  <c r="Z33" i="9"/>
  <c r="X33" i="9"/>
  <c r="W33" i="9"/>
  <c r="Y33" i="9" s="1"/>
  <c r="V33" i="9"/>
  <c r="U33" i="9"/>
  <c r="Z32" i="9"/>
  <c r="X32" i="9"/>
  <c r="W32" i="9"/>
  <c r="Y32" i="9" s="1"/>
  <c r="V32" i="9"/>
  <c r="U32" i="9"/>
  <c r="AA31" i="9"/>
  <c r="Z31" i="9"/>
  <c r="W31" i="9"/>
  <c r="V31" i="9"/>
  <c r="U31" i="9"/>
  <c r="AA30" i="9"/>
  <c r="Z30" i="9"/>
  <c r="Y30" i="9"/>
  <c r="X30" i="9"/>
  <c r="W30" i="9"/>
  <c r="V30" i="9"/>
  <c r="U30" i="9"/>
  <c r="Z29" i="9"/>
  <c r="Y29" i="9"/>
  <c r="X29" i="9"/>
  <c r="W29" i="9"/>
  <c r="AA29" i="9" s="1"/>
  <c r="V29" i="9"/>
  <c r="U29" i="9"/>
  <c r="AA28" i="9"/>
  <c r="Z28" i="9"/>
  <c r="Y28" i="9"/>
  <c r="W28" i="9"/>
  <c r="X28" i="9" s="1"/>
  <c r="V28" i="9"/>
  <c r="U28" i="9"/>
  <c r="AA27" i="9"/>
  <c r="Z27" i="9"/>
  <c r="X27" i="9"/>
  <c r="W27" i="9"/>
  <c r="Y27" i="9" s="1"/>
  <c r="V27" i="9"/>
  <c r="U27" i="9"/>
  <c r="AA26" i="9"/>
  <c r="Z26" i="9"/>
  <c r="Y26" i="9"/>
  <c r="X26" i="9"/>
  <c r="W26" i="9"/>
  <c r="V26" i="9" s="1"/>
  <c r="U26" i="9"/>
  <c r="Z25" i="9"/>
  <c r="Y25" i="9"/>
  <c r="X25" i="9"/>
  <c r="W25" i="9"/>
  <c r="V25" i="9" s="1"/>
  <c r="U25" i="9"/>
  <c r="AA24" i="9"/>
  <c r="Z24" i="9"/>
  <c r="Y24" i="9"/>
  <c r="W24" i="9"/>
  <c r="U24" i="9"/>
  <c r="AA23" i="9"/>
  <c r="Z23" i="9"/>
  <c r="X23" i="9"/>
  <c r="W23" i="9"/>
  <c r="U23" i="9"/>
  <c r="AA22" i="9"/>
  <c r="Z22" i="9"/>
  <c r="Y22" i="9"/>
  <c r="X22" i="9"/>
  <c r="W22" i="9"/>
  <c r="V22" i="9" s="1"/>
  <c r="U22" i="9"/>
  <c r="AA21" i="9"/>
  <c r="Z21" i="9"/>
  <c r="Y21" i="9"/>
  <c r="X21" i="9"/>
  <c r="W21" i="9"/>
  <c r="V21" i="9"/>
  <c r="U21" i="9"/>
  <c r="AA20" i="9"/>
  <c r="Z20" i="9"/>
  <c r="Y20" i="9"/>
  <c r="X20" i="9"/>
  <c r="W20" i="9"/>
  <c r="V20" i="9"/>
  <c r="U20" i="9"/>
  <c r="AA19" i="9"/>
  <c r="Z19" i="9"/>
  <c r="Y19" i="9"/>
  <c r="X19" i="9"/>
  <c r="W19" i="9"/>
  <c r="V19" i="9"/>
  <c r="U19" i="9"/>
  <c r="AC18" i="9"/>
  <c r="AA18" i="9"/>
  <c r="Z18" i="9"/>
  <c r="Y18" i="9"/>
  <c r="X18" i="9"/>
  <c r="W18" i="9"/>
  <c r="V18" i="9"/>
  <c r="U18" i="9"/>
  <c r="AC17" i="9"/>
  <c r="AA17" i="9"/>
  <c r="Z17" i="9"/>
  <c r="Y17" i="9"/>
  <c r="X17" i="9"/>
  <c r="W17" i="9"/>
  <c r="V17" i="9"/>
  <c r="U17" i="9"/>
  <c r="AC16" i="9"/>
  <c r="AA16" i="9"/>
  <c r="Z16" i="9"/>
  <c r="Y16" i="9"/>
  <c r="X16" i="9"/>
  <c r="W16" i="9"/>
  <c r="V16" i="9"/>
  <c r="U16" i="9"/>
  <c r="AC15" i="9"/>
  <c r="AA15" i="9"/>
  <c r="Z15" i="9"/>
  <c r="Y15" i="9"/>
  <c r="X15" i="9"/>
  <c r="W15" i="9"/>
  <c r="V15" i="9"/>
  <c r="U15" i="9"/>
  <c r="AC14" i="9"/>
  <c r="AA14" i="9"/>
  <c r="Z14" i="9"/>
  <c r="Y14" i="9"/>
  <c r="X14" i="9"/>
  <c r="W14" i="9"/>
  <c r="V14" i="9"/>
  <c r="U14" i="9"/>
  <c r="AC13" i="9"/>
  <c r="AA13" i="9"/>
  <c r="Z13" i="9"/>
  <c r="Y13" i="9"/>
  <c r="X13" i="9"/>
  <c r="W13" i="9"/>
  <c r="V13" i="9"/>
  <c r="U13" i="9"/>
  <c r="AA12" i="9"/>
  <c r="Z12" i="9"/>
  <c r="Y12" i="9"/>
  <c r="X12" i="9"/>
  <c r="W12" i="9"/>
  <c r="V12" i="9"/>
  <c r="U12" i="9"/>
  <c r="AA11" i="9"/>
  <c r="Z11" i="9"/>
  <c r="Y11" i="9"/>
  <c r="X11" i="9"/>
  <c r="W11" i="9"/>
  <c r="V11" i="9"/>
  <c r="U11" i="9"/>
  <c r="AA10" i="9"/>
  <c r="Z10" i="9"/>
  <c r="Y10" i="9"/>
  <c r="X10" i="9"/>
  <c r="W10" i="9"/>
  <c r="V10" i="9"/>
  <c r="U10" i="9"/>
  <c r="AC9" i="9"/>
  <c r="AA9" i="9"/>
  <c r="Z9" i="9"/>
  <c r="Y9" i="9"/>
  <c r="X9" i="9"/>
  <c r="W9" i="9"/>
  <c r="V9" i="9"/>
  <c r="U9" i="9"/>
  <c r="AC8" i="9"/>
  <c r="AA8" i="9"/>
  <c r="Z8" i="9"/>
  <c r="Y8" i="9"/>
  <c r="X8" i="9"/>
  <c r="W8" i="9"/>
  <c r="V8" i="9"/>
  <c r="U8" i="9"/>
  <c r="AC7" i="9"/>
  <c r="AA7" i="9"/>
  <c r="Z7" i="9"/>
  <c r="Y7" i="9"/>
  <c r="X7" i="9"/>
  <c r="W7" i="9"/>
  <c r="V7" i="9"/>
  <c r="U7" i="9"/>
  <c r="AC6" i="9"/>
  <c r="AA6" i="9"/>
  <c r="Z6" i="9"/>
  <c r="Y6" i="9"/>
  <c r="X6" i="9"/>
  <c r="W6" i="9"/>
  <c r="V6" i="9"/>
  <c r="U6" i="9"/>
  <c r="AC5" i="9"/>
  <c r="AA5" i="9"/>
  <c r="Z5" i="9"/>
  <c r="Y5" i="9"/>
  <c r="X5" i="9"/>
  <c r="W5" i="9"/>
  <c r="V5" i="9"/>
  <c r="U5" i="9"/>
  <c r="AC4" i="9"/>
  <c r="AB4" i="9"/>
  <c r="U4" i="9"/>
  <c r="A43" i="10"/>
  <c r="A42" i="10"/>
  <c r="A41" i="10"/>
  <c r="A40" i="10"/>
  <c r="A39" i="10"/>
  <c r="A38" i="10"/>
  <c r="A37" i="10"/>
  <c r="A36" i="10"/>
  <c r="A35" i="10"/>
  <c r="A34" i="10"/>
  <c r="A33" i="10"/>
  <c r="A32" i="10"/>
  <c r="A31" i="10"/>
  <c r="A30" i="10"/>
  <c r="A29" i="10"/>
  <c r="A28" i="10"/>
  <c r="A27" i="10"/>
  <c r="A26" i="10"/>
  <c r="A25" i="10"/>
  <c r="A24" i="10"/>
  <c r="A23" i="10"/>
  <c r="A22" i="10"/>
  <c r="A21" i="10"/>
  <c r="A20" i="10"/>
  <c r="A19" i="10"/>
  <c r="A18" i="10"/>
  <c r="A17" i="10"/>
  <c r="A16" i="10"/>
  <c r="A15" i="10"/>
  <c r="A14" i="10"/>
  <c r="A13" i="10"/>
  <c r="A12" i="10"/>
  <c r="A11" i="10"/>
  <c r="A10" i="10"/>
  <c r="A9" i="10"/>
  <c r="A8" i="10"/>
  <c r="A7" i="10"/>
  <c r="A6" i="10"/>
  <c r="A5" i="10"/>
  <c r="A43" i="14"/>
  <c r="A42" i="14"/>
  <c r="A41" i="14"/>
  <c r="A40" i="14"/>
  <c r="A39" i="14"/>
  <c r="A38" i="14"/>
  <c r="A37" i="14"/>
  <c r="A36" i="14"/>
  <c r="A35" i="14"/>
  <c r="A34" i="14"/>
  <c r="A33" i="14"/>
  <c r="A32" i="14"/>
  <c r="A31" i="14"/>
  <c r="A30" i="14"/>
  <c r="A29" i="14"/>
  <c r="A28" i="14"/>
  <c r="A27" i="14"/>
  <c r="A26" i="14"/>
  <c r="A25" i="14"/>
  <c r="A24" i="14"/>
  <c r="A23" i="14"/>
  <c r="A22" i="14"/>
  <c r="A21" i="14"/>
  <c r="A20" i="14"/>
  <c r="A19" i="14"/>
  <c r="A18" i="14"/>
  <c r="A17" i="14"/>
  <c r="A16" i="14"/>
  <c r="A15" i="14"/>
  <c r="A14" i="14"/>
  <c r="A13" i="14"/>
  <c r="A12" i="14"/>
  <c r="A11" i="14"/>
  <c r="A10" i="14"/>
  <c r="A9" i="14"/>
  <c r="A8" i="14"/>
  <c r="A7" i="14"/>
  <c r="A6" i="14"/>
  <c r="A5" i="14"/>
  <c r="AM60" i="12"/>
  <c r="AK60" i="12"/>
  <c r="AJ60" i="12"/>
  <c r="AI60" i="12"/>
  <c r="AH60" i="12"/>
  <c r="AG60" i="12"/>
  <c r="AF60" i="12"/>
  <c r="AC59" i="12"/>
  <c r="AI59" i="12" s="1"/>
  <c r="AH96" i="12" s="1"/>
  <c r="AC58" i="12"/>
  <c r="AG57" i="12"/>
  <c r="AF94" i="12" s="1"/>
  <c r="AC57" i="12"/>
  <c r="AM57" i="12" s="1"/>
  <c r="AJ56" i="12"/>
  <c r="AI93" i="12" s="1"/>
  <c r="AF56" i="12"/>
  <c r="AE93" i="12" s="1"/>
  <c r="AC56" i="12"/>
  <c r="AG56" i="12" s="1"/>
  <c r="AF93" i="12" s="1"/>
  <c r="AC55" i="12"/>
  <c r="AI55" i="12" s="1"/>
  <c r="AH92" i="12" s="1"/>
  <c r="AH54" i="12"/>
  <c r="AG91" i="12" s="1"/>
  <c r="AC54" i="12"/>
  <c r="AK54" i="12" s="1"/>
  <c r="AJ91" i="12" s="1"/>
  <c r="AC53" i="12"/>
  <c r="AC52" i="12"/>
  <c r="AC51" i="12"/>
  <c r="Z43" i="12"/>
  <c r="X43" i="12"/>
  <c r="W43" i="12"/>
  <c r="AA43" i="12" s="1"/>
  <c r="V43" i="12"/>
  <c r="T43" i="12"/>
  <c r="U43" i="12" s="1"/>
  <c r="Z42" i="12"/>
  <c r="Y42" i="12"/>
  <c r="X42" i="12"/>
  <c r="W42" i="12"/>
  <c r="V42" i="12"/>
  <c r="T42" i="12"/>
  <c r="U42" i="12" s="1"/>
  <c r="AA41" i="12"/>
  <c r="Z41" i="12"/>
  <c r="Y41" i="12"/>
  <c r="W41" i="12"/>
  <c r="V41" i="12"/>
  <c r="T41" i="12"/>
  <c r="U41" i="12" s="1"/>
  <c r="Z40" i="12"/>
  <c r="Y40" i="12"/>
  <c r="W40" i="12"/>
  <c r="V40" i="12"/>
  <c r="U40" i="12"/>
  <c r="T40" i="12"/>
  <c r="Z39" i="12"/>
  <c r="X39" i="12"/>
  <c r="W39" i="12"/>
  <c r="V39" i="12"/>
  <c r="T39" i="12"/>
  <c r="U39" i="12" s="1"/>
  <c r="Z38" i="12"/>
  <c r="Y38" i="12"/>
  <c r="X38" i="12"/>
  <c r="W38" i="12"/>
  <c r="T38" i="12"/>
  <c r="U38" i="12" s="1"/>
  <c r="AA37" i="12"/>
  <c r="Z37" i="12"/>
  <c r="X37" i="12"/>
  <c r="W37" i="12"/>
  <c r="U37" i="12"/>
  <c r="T37" i="12"/>
  <c r="AA36" i="12"/>
  <c r="Z36" i="12"/>
  <c r="Y36" i="12"/>
  <c r="X36" i="12"/>
  <c r="W36" i="12"/>
  <c r="V36" i="12" s="1"/>
  <c r="AB36" i="12" s="1"/>
  <c r="U36" i="12"/>
  <c r="T36" i="12"/>
  <c r="AA35" i="12"/>
  <c r="Z35" i="12"/>
  <c r="Y35" i="12"/>
  <c r="W35" i="12"/>
  <c r="T35" i="12"/>
  <c r="U35" i="12" s="1"/>
  <c r="Z34" i="12"/>
  <c r="Y34" i="12"/>
  <c r="X34" i="12"/>
  <c r="W34" i="12"/>
  <c r="V34" i="12"/>
  <c r="T34" i="12"/>
  <c r="U34" i="12" s="1"/>
  <c r="AA33" i="12"/>
  <c r="Z33" i="12"/>
  <c r="Y33" i="12"/>
  <c r="W33" i="12"/>
  <c r="V33" i="12"/>
  <c r="T33" i="12"/>
  <c r="U33" i="12" s="1"/>
  <c r="X33" i="12" s="1"/>
  <c r="Z32" i="12"/>
  <c r="Y32" i="12"/>
  <c r="W32" i="12"/>
  <c r="V32" i="12"/>
  <c r="T32" i="12"/>
  <c r="U32" i="12" s="1"/>
  <c r="AA31" i="12"/>
  <c r="Z31" i="12"/>
  <c r="X31" i="12"/>
  <c r="W31" i="12"/>
  <c r="V31" i="12"/>
  <c r="T31" i="12"/>
  <c r="U31" i="12" s="1"/>
  <c r="Z30" i="12"/>
  <c r="X30" i="12"/>
  <c r="W30" i="12"/>
  <c r="V30" i="12"/>
  <c r="T30" i="12"/>
  <c r="U30" i="12" s="1"/>
  <c r="AA29" i="12"/>
  <c r="Z29" i="12"/>
  <c r="W29" i="12"/>
  <c r="V29" i="12"/>
  <c r="U29" i="12"/>
  <c r="T29" i="12"/>
  <c r="AA28" i="12"/>
  <c r="Z28" i="12"/>
  <c r="Y28" i="12"/>
  <c r="X28" i="12"/>
  <c r="W28" i="12"/>
  <c r="V28" i="12"/>
  <c r="U28" i="12"/>
  <c r="T28" i="12"/>
  <c r="Z27" i="12"/>
  <c r="Y27" i="12"/>
  <c r="X27" i="12"/>
  <c r="W27" i="12"/>
  <c r="V27" i="12"/>
  <c r="T27" i="12"/>
  <c r="U27" i="12" s="1"/>
  <c r="AA26" i="12"/>
  <c r="Z26" i="12"/>
  <c r="Y26" i="12"/>
  <c r="W26" i="12"/>
  <c r="V26" i="12"/>
  <c r="T26" i="12"/>
  <c r="U26" i="12" s="1"/>
  <c r="AA25" i="12"/>
  <c r="Z25" i="12"/>
  <c r="X25" i="12"/>
  <c r="W25" i="12"/>
  <c r="V25" i="12"/>
  <c r="U25" i="12"/>
  <c r="T25" i="12"/>
  <c r="AA24" i="12"/>
  <c r="Z24" i="12"/>
  <c r="Y24" i="12"/>
  <c r="X24" i="12"/>
  <c r="W24" i="12"/>
  <c r="V24" i="12" s="1"/>
  <c r="AB24" i="12" s="1"/>
  <c r="U24" i="12"/>
  <c r="T24" i="12"/>
  <c r="Z23" i="12"/>
  <c r="Y23" i="12"/>
  <c r="X23" i="12"/>
  <c r="W23" i="12"/>
  <c r="T23" i="12"/>
  <c r="U23" i="12" s="1"/>
  <c r="AA22" i="12"/>
  <c r="Z22" i="12"/>
  <c r="Y22" i="12"/>
  <c r="W22" i="12"/>
  <c r="T22" i="12"/>
  <c r="U22" i="12" s="1"/>
  <c r="AA21" i="12"/>
  <c r="Z21" i="12"/>
  <c r="X21" i="12"/>
  <c r="W21" i="12"/>
  <c r="U21" i="12"/>
  <c r="T21" i="12"/>
  <c r="AA20" i="12"/>
  <c r="Z20" i="12"/>
  <c r="Y20" i="12"/>
  <c r="X20" i="12"/>
  <c r="W20" i="12"/>
  <c r="T20" i="12"/>
  <c r="U20" i="12" s="1"/>
  <c r="AA19" i="12"/>
  <c r="Z19" i="12"/>
  <c r="Y19" i="12"/>
  <c r="X19" i="12"/>
  <c r="W19" i="12"/>
  <c r="V19" i="12"/>
  <c r="T19" i="12"/>
  <c r="U19" i="12" s="1"/>
  <c r="AC18" i="12"/>
  <c r="AA18" i="12"/>
  <c r="Z18" i="12"/>
  <c r="Y18" i="12"/>
  <c r="X18" i="12"/>
  <c r="W18" i="12"/>
  <c r="V18" i="12"/>
  <c r="U18" i="12"/>
  <c r="T18" i="12"/>
  <c r="AC17" i="12"/>
  <c r="AA17" i="12"/>
  <c r="Z17" i="12"/>
  <c r="Y17" i="12"/>
  <c r="X17" i="12"/>
  <c r="W17" i="12"/>
  <c r="V17" i="12"/>
  <c r="T17" i="12"/>
  <c r="U17" i="12" s="1"/>
  <c r="AC16" i="12"/>
  <c r="AA16" i="12"/>
  <c r="Z16" i="12"/>
  <c r="Y16" i="12"/>
  <c r="X16" i="12"/>
  <c r="W16" i="12"/>
  <c r="V16" i="12"/>
  <c r="T16" i="12"/>
  <c r="U16" i="12" s="1"/>
  <c r="AC15" i="12"/>
  <c r="AA15" i="12"/>
  <c r="Z15" i="12"/>
  <c r="Y15" i="12"/>
  <c r="X15" i="12"/>
  <c r="W15" i="12"/>
  <c r="AB15" i="12" s="1"/>
  <c r="V15" i="12"/>
  <c r="T15" i="12"/>
  <c r="U15" i="12" s="1"/>
  <c r="AC14" i="12"/>
  <c r="AA14" i="12"/>
  <c r="Y14" i="12"/>
  <c r="X14" i="12"/>
  <c r="W14" i="12"/>
  <c r="V14" i="12"/>
  <c r="T14" i="12"/>
  <c r="U14" i="12" s="1"/>
  <c r="Z14" i="12" s="1"/>
  <c r="AC13" i="12"/>
  <c r="AA13" i="12"/>
  <c r="Z13" i="12"/>
  <c r="Y13" i="12"/>
  <c r="X13" i="12"/>
  <c r="W13" i="12"/>
  <c r="AB13" i="12" s="1"/>
  <c r="V13" i="12"/>
  <c r="T13" i="12"/>
  <c r="U13" i="12" s="1"/>
  <c r="AA12" i="12"/>
  <c r="Z12" i="12"/>
  <c r="Y12" i="12"/>
  <c r="X12" i="12"/>
  <c r="W12" i="12"/>
  <c r="V12" i="12"/>
  <c r="T12" i="12"/>
  <c r="U12" i="12" s="1"/>
  <c r="AA11" i="12"/>
  <c r="Z11" i="12"/>
  <c r="Y11" i="12"/>
  <c r="X11" i="12"/>
  <c r="W11" i="12"/>
  <c r="V11" i="12"/>
  <c r="U11" i="12"/>
  <c r="T11" i="12"/>
  <c r="AA10" i="12"/>
  <c r="Z10" i="12"/>
  <c r="Y10" i="12"/>
  <c r="X10" i="12"/>
  <c r="W10" i="12"/>
  <c r="V10" i="12"/>
  <c r="T10" i="12"/>
  <c r="U10" i="12" s="1"/>
  <c r="AC9" i="12"/>
  <c r="Z9" i="12"/>
  <c r="Y9" i="12"/>
  <c r="X9" i="12"/>
  <c r="W9" i="12"/>
  <c r="AA9" i="12" s="1"/>
  <c r="V9" i="12"/>
  <c r="T9" i="12"/>
  <c r="U9" i="12" s="1"/>
  <c r="AC8" i="12"/>
  <c r="AA8" i="12"/>
  <c r="Z8" i="12"/>
  <c r="Y8" i="12"/>
  <c r="W8" i="12"/>
  <c r="X8" i="12" s="1"/>
  <c r="V8" i="12"/>
  <c r="T8" i="12"/>
  <c r="U8" i="12" s="1"/>
  <c r="AC7" i="12"/>
  <c r="AA7" i="12"/>
  <c r="Z7" i="12"/>
  <c r="X7" i="12"/>
  <c r="W7" i="12"/>
  <c r="V7" i="12"/>
  <c r="T7" i="12"/>
  <c r="U7" i="12" s="1"/>
  <c r="Y7" i="12" s="1"/>
  <c r="AC6" i="12"/>
  <c r="AA6" i="12"/>
  <c r="Z6" i="12"/>
  <c r="Y6" i="12"/>
  <c r="X6" i="12"/>
  <c r="W6" i="12"/>
  <c r="V6" i="12"/>
  <c r="T6" i="12"/>
  <c r="U6" i="12" s="1"/>
  <c r="AC5" i="12"/>
  <c r="AA5" i="12"/>
  <c r="Z5" i="12"/>
  <c r="Y5" i="12"/>
  <c r="X5" i="12"/>
  <c r="W5" i="12"/>
  <c r="T5" i="12"/>
  <c r="U5" i="12" s="1"/>
  <c r="AC4" i="12"/>
  <c r="AB4" i="12"/>
  <c r="T4" i="12"/>
  <c r="A48" i="18"/>
  <c r="A47" i="18"/>
  <c r="A46" i="18"/>
  <c r="A45" i="18"/>
  <c r="A44" i="18"/>
  <c r="A43" i="18"/>
  <c r="A42" i="18"/>
  <c r="A41" i="18"/>
  <c r="A40" i="18"/>
  <c r="A39" i="18"/>
  <c r="A38" i="18"/>
  <c r="A37" i="18"/>
  <c r="A36" i="18"/>
  <c r="A35" i="18"/>
  <c r="A34" i="18"/>
  <c r="A33" i="18"/>
  <c r="A32" i="18"/>
  <c r="A31" i="18"/>
  <c r="A30" i="18"/>
  <c r="A29" i="18"/>
  <c r="A28" i="18"/>
  <c r="A27" i="18"/>
  <c r="A26" i="18"/>
  <c r="A25" i="18"/>
  <c r="A24" i="18"/>
  <c r="A23" i="18"/>
  <c r="A22" i="18"/>
  <c r="A21" i="18"/>
  <c r="A20" i="18"/>
  <c r="A19" i="18"/>
  <c r="A18" i="18"/>
  <c r="A17" i="18"/>
  <c r="A16" i="18"/>
  <c r="A15" i="18"/>
  <c r="A14" i="18"/>
  <c r="A13" i="18"/>
  <c r="A12" i="18"/>
  <c r="A11" i="18"/>
  <c r="A10" i="18"/>
  <c r="A9" i="18"/>
  <c r="A8" i="18"/>
  <c r="A7" i="18"/>
  <c r="A6" i="18"/>
  <c r="A5" i="18"/>
  <c r="AM60" i="19"/>
  <c r="AK60" i="19"/>
  <c r="AJ60" i="19"/>
  <c r="AI60" i="19"/>
  <c r="AH60" i="19"/>
  <c r="AG60" i="19"/>
  <c r="AF60" i="19"/>
  <c r="AK59" i="19"/>
  <c r="AJ96" i="19" s="1"/>
  <c r="AG59" i="19"/>
  <c r="AF96" i="19" s="1"/>
  <c r="AF59" i="19"/>
  <c r="AC59" i="19"/>
  <c r="AM59" i="19" s="1"/>
  <c r="AC58" i="19"/>
  <c r="AC57" i="19"/>
  <c r="AF57" i="19" s="1"/>
  <c r="AE94" i="19" s="1"/>
  <c r="AC56" i="19"/>
  <c r="AK56" i="19" s="1"/>
  <c r="AJ93" i="19" s="1"/>
  <c r="AC55" i="19"/>
  <c r="AK54" i="19"/>
  <c r="AJ91" i="19" s="1"/>
  <c r="AC54" i="19"/>
  <c r="AJ53" i="19"/>
  <c r="AI90" i="19" s="1"/>
  <c r="AH53" i="19"/>
  <c r="AG90" i="19" s="1"/>
  <c r="AF53" i="19"/>
  <c r="AE90" i="19" s="1"/>
  <c r="AC53" i="19"/>
  <c r="AK53" i="19" s="1"/>
  <c r="AJ90" i="19" s="1"/>
  <c r="AC52" i="19"/>
  <c r="AH51" i="19"/>
  <c r="AG88" i="19" s="1"/>
  <c r="AF51" i="19"/>
  <c r="AE88" i="19" s="1"/>
  <c r="AC51" i="19"/>
  <c r="AM51" i="19" s="1"/>
  <c r="Z48" i="19"/>
  <c r="Y48" i="19"/>
  <c r="W48" i="19"/>
  <c r="V48" i="19"/>
  <c r="T48" i="19"/>
  <c r="U48" i="19" s="1"/>
  <c r="Z47" i="19"/>
  <c r="Y47" i="19"/>
  <c r="X47" i="19"/>
  <c r="W47" i="19"/>
  <c r="V47" i="19" s="1"/>
  <c r="T47" i="19"/>
  <c r="U47" i="19" s="1"/>
  <c r="Z46" i="19"/>
  <c r="Y46" i="19"/>
  <c r="W46" i="19"/>
  <c r="V46" i="19"/>
  <c r="T46" i="19"/>
  <c r="U46" i="19" s="1"/>
  <c r="Z45" i="19"/>
  <c r="Y45" i="19"/>
  <c r="X45" i="19"/>
  <c r="W45" i="19"/>
  <c r="V45" i="19"/>
  <c r="U45" i="19"/>
  <c r="T45" i="19"/>
  <c r="AA44" i="19"/>
  <c r="Z44" i="19"/>
  <c r="Y44" i="19"/>
  <c r="W44" i="19"/>
  <c r="V44" i="19"/>
  <c r="T44" i="19"/>
  <c r="U44" i="19" s="1"/>
  <c r="Z43" i="19"/>
  <c r="Y43" i="19"/>
  <c r="W43" i="19"/>
  <c r="V43" i="19"/>
  <c r="T43" i="19"/>
  <c r="U43" i="19" s="1"/>
  <c r="AA42" i="19"/>
  <c r="Z42" i="19"/>
  <c r="X42" i="19"/>
  <c r="W42" i="19"/>
  <c r="V42" i="19"/>
  <c r="T42" i="19"/>
  <c r="U42" i="19" s="1"/>
  <c r="Z41" i="19"/>
  <c r="X41" i="19"/>
  <c r="W41" i="19"/>
  <c r="V41" i="19"/>
  <c r="T41" i="19"/>
  <c r="U41" i="19" s="1"/>
  <c r="Y41" i="19" s="1"/>
  <c r="Z40" i="19"/>
  <c r="Y40" i="19"/>
  <c r="X40" i="19"/>
  <c r="W40" i="19"/>
  <c r="T40" i="19"/>
  <c r="U40" i="19" s="1"/>
  <c r="Z39" i="19"/>
  <c r="X39" i="19"/>
  <c r="W39" i="19"/>
  <c r="T39" i="19"/>
  <c r="U39" i="19" s="1"/>
  <c r="AA38" i="19"/>
  <c r="Z38" i="19"/>
  <c r="Y38" i="19"/>
  <c r="X38" i="19"/>
  <c r="W38" i="19"/>
  <c r="V38" i="19" s="1"/>
  <c r="T38" i="19"/>
  <c r="U38" i="19" s="1"/>
  <c r="Z37" i="19"/>
  <c r="Y37" i="19"/>
  <c r="X37" i="19"/>
  <c r="W37" i="19"/>
  <c r="T37" i="19"/>
  <c r="U37" i="19" s="1"/>
  <c r="V37" i="19" s="1"/>
  <c r="AA36" i="19"/>
  <c r="Z36" i="19"/>
  <c r="Y36" i="19"/>
  <c r="W36" i="19"/>
  <c r="T36" i="19"/>
  <c r="U36" i="19" s="1"/>
  <c r="AA35" i="19"/>
  <c r="Z35" i="19"/>
  <c r="X35" i="19"/>
  <c r="W35" i="19"/>
  <c r="T35" i="19"/>
  <c r="U35" i="19" s="1"/>
  <c r="Z34" i="19"/>
  <c r="Y34" i="19"/>
  <c r="X34" i="19"/>
  <c r="W34" i="19"/>
  <c r="V34" i="19"/>
  <c r="T34" i="19"/>
  <c r="U34" i="19" s="1"/>
  <c r="AA33" i="19"/>
  <c r="Z33" i="19"/>
  <c r="Y33" i="19"/>
  <c r="W33" i="19"/>
  <c r="V33" i="19"/>
  <c r="T33" i="19"/>
  <c r="U33" i="19" s="1"/>
  <c r="X33" i="19" s="1"/>
  <c r="Z32" i="19"/>
  <c r="Y32" i="19"/>
  <c r="W32" i="19"/>
  <c r="V32" i="19"/>
  <c r="T32" i="19"/>
  <c r="U32" i="19" s="1"/>
  <c r="Z31" i="19"/>
  <c r="X31" i="19"/>
  <c r="W31" i="19"/>
  <c r="V31" i="19"/>
  <c r="T31" i="19"/>
  <c r="U31" i="19" s="1"/>
  <c r="AA30" i="19"/>
  <c r="Z30" i="19"/>
  <c r="W30" i="19"/>
  <c r="X30" i="19" s="1"/>
  <c r="V30" i="19"/>
  <c r="T30" i="19"/>
  <c r="U30" i="19" s="1"/>
  <c r="AA29" i="19"/>
  <c r="Z29" i="19"/>
  <c r="Y29" i="19"/>
  <c r="X29" i="19"/>
  <c r="W29" i="19"/>
  <c r="V29" i="19"/>
  <c r="T29" i="19"/>
  <c r="U29" i="19" s="1"/>
  <c r="Z28" i="19"/>
  <c r="Y28" i="19"/>
  <c r="X28" i="19"/>
  <c r="W28" i="19"/>
  <c r="V28" i="19"/>
  <c r="U28" i="19"/>
  <c r="T28" i="19"/>
  <c r="AA27" i="19"/>
  <c r="Z27" i="19"/>
  <c r="Y27" i="19"/>
  <c r="W27" i="19"/>
  <c r="V27" i="19"/>
  <c r="T27" i="19"/>
  <c r="U27" i="19" s="1"/>
  <c r="AA26" i="19"/>
  <c r="Z26" i="19"/>
  <c r="X26" i="19"/>
  <c r="W26" i="19"/>
  <c r="V26" i="19"/>
  <c r="T26" i="19"/>
  <c r="U26" i="19" s="1"/>
  <c r="Y26" i="19" s="1"/>
  <c r="AA25" i="19"/>
  <c r="Z25" i="19"/>
  <c r="Y25" i="19"/>
  <c r="X25" i="19"/>
  <c r="W25" i="19"/>
  <c r="T25" i="19"/>
  <c r="U25" i="19" s="1"/>
  <c r="Z24" i="19"/>
  <c r="Y24" i="19"/>
  <c r="X24" i="19"/>
  <c r="W24" i="19"/>
  <c r="U24" i="19"/>
  <c r="T24" i="19"/>
  <c r="AA23" i="19"/>
  <c r="Z23" i="19"/>
  <c r="Y23" i="19"/>
  <c r="W23" i="19"/>
  <c r="T23" i="19"/>
  <c r="U23" i="19" s="1"/>
  <c r="AA22" i="19"/>
  <c r="Z22" i="19"/>
  <c r="X22" i="19"/>
  <c r="W22" i="19"/>
  <c r="V22" i="19" s="1"/>
  <c r="T22" i="19"/>
  <c r="U22" i="19" s="1"/>
  <c r="AA21" i="19"/>
  <c r="Z21" i="19"/>
  <c r="Y21" i="19"/>
  <c r="X21" i="19"/>
  <c r="W21" i="19"/>
  <c r="T21" i="19"/>
  <c r="U21" i="19" s="1"/>
  <c r="AA20" i="19"/>
  <c r="Z20" i="19"/>
  <c r="Y20" i="19"/>
  <c r="X20" i="19"/>
  <c r="W20" i="19"/>
  <c r="V20" i="19"/>
  <c r="T20" i="19"/>
  <c r="U20" i="19" s="1"/>
  <c r="AA19" i="19"/>
  <c r="Z19" i="19"/>
  <c r="Y19" i="19"/>
  <c r="X19" i="19"/>
  <c r="W19" i="19"/>
  <c r="V19" i="19"/>
  <c r="T19" i="19"/>
  <c r="U19" i="19" s="1"/>
  <c r="AC18" i="19"/>
  <c r="AA18" i="19"/>
  <c r="Z18" i="19"/>
  <c r="Y18" i="19"/>
  <c r="X18" i="19"/>
  <c r="W18" i="19"/>
  <c r="V18" i="19"/>
  <c r="T18" i="19"/>
  <c r="U18" i="19" s="1"/>
  <c r="AC17" i="19"/>
  <c r="AA17" i="19"/>
  <c r="Z17" i="19"/>
  <c r="Y17" i="19"/>
  <c r="X17" i="19"/>
  <c r="W17" i="19"/>
  <c r="V17" i="19"/>
  <c r="T17" i="19"/>
  <c r="U17" i="19" s="1"/>
  <c r="AC16" i="19"/>
  <c r="AA16" i="19"/>
  <c r="Z16" i="19"/>
  <c r="Y16" i="19"/>
  <c r="X16" i="19"/>
  <c r="W16" i="19"/>
  <c r="V16" i="19"/>
  <c r="T16" i="19"/>
  <c r="U16" i="19" s="1"/>
  <c r="AC15" i="19"/>
  <c r="AA15" i="19"/>
  <c r="Z15" i="19"/>
  <c r="Y15" i="19"/>
  <c r="X15" i="19"/>
  <c r="W15" i="19"/>
  <c r="V15" i="19"/>
  <c r="T15" i="19"/>
  <c r="U15" i="19" s="1"/>
  <c r="AC14" i="19"/>
  <c r="AA14" i="19"/>
  <c r="Y14" i="19"/>
  <c r="X14" i="19"/>
  <c r="W14" i="19"/>
  <c r="V14" i="19"/>
  <c r="T14" i="19"/>
  <c r="U14" i="19" s="1"/>
  <c r="Z14" i="19" s="1"/>
  <c r="AC13" i="19"/>
  <c r="AA13" i="19"/>
  <c r="Z13" i="19"/>
  <c r="Y13" i="19"/>
  <c r="X13" i="19"/>
  <c r="W13" i="19"/>
  <c r="V13" i="19"/>
  <c r="T13" i="19"/>
  <c r="U13" i="19" s="1"/>
  <c r="AA12" i="19"/>
  <c r="Z12" i="19"/>
  <c r="Y12" i="19"/>
  <c r="X12" i="19"/>
  <c r="W12" i="19"/>
  <c r="V12" i="19"/>
  <c r="T12" i="19"/>
  <c r="U12" i="19" s="1"/>
  <c r="AA11" i="19"/>
  <c r="Z11" i="19"/>
  <c r="Y11" i="19"/>
  <c r="X11" i="19"/>
  <c r="W11" i="19"/>
  <c r="V11" i="19"/>
  <c r="T11" i="19"/>
  <c r="U11" i="19" s="1"/>
  <c r="AA10" i="19"/>
  <c r="Z10" i="19"/>
  <c r="Y10" i="19"/>
  <c r="X10" i="19"/>
  <c r="W10" i="19"/>
  <c r="V10" i="19"/>
  <c r="T10" i="19"/>
  <c r="U10" i="19" s="1"/>
  <c r="AC9" i="19"/>
  <c r="Z9" i="19"/>
  <c r="Y9" i="19"/>
  <c r="X9" i="19"/>
  <c r="W9" i="19"/>
  <c r="V9" i="19"/>
  <c r="U9" i="19"/>
  <c r="T9" i="19"/>
  <c r="AC8" i="19"/>
  <c r="AA8" i="19"/>
  <c r="Z8" i="19"/>
  <c r="Y8" i="19"/>
  <c r="W8" i="19"/>
  <c r="V8" i="19"/>
  <c r="U8" i="19"/>
  <c r="T8" i="19"/>
  <c r="AC7" i="19"/>
  <c r="AA7" i="19"/>
  <c r="Z7" i="19"/>
  <c r="X7" i="19"/>
  <c r="W7" i="19"/>
  <c r="V7" i="19"/>
  <c r="T7" i="19"/>
  <c r="U7" i="19" s="1"/>
  <c r="AC6" i="19"/>
  <c r="AA6" i="19"/>
  <c r="Z6" i="19"/>
  <c r="Y6" i="19"/>
  <c r="X6" i="19"/>
  <c r="W6" i="19"/>
  <c r="V6" i="19"/>
  <c r="T6" i="19"/>
  <c r="U6" i="19" s="1"/>
  <c r="AC5" i="19"/>
  <c r="AA5" i="19"/>
  <c r="Z5" i="19"/>
  <c r="Y5" i="19"/>
  <c r="X5" i="19"/>
  <c r="W5" i="19"/>
  <c r="T5" i="19"/>
  <c r="U5" i="19" s="1"/>
  <c r="V5" i="19" s="1"/>
  <c r="AC4" i="19"/>
  <c r="AB4" i="19"/>
  <c r="T4" i="19"/>
  <c r="AM60" i="23"/>
  <c r="AK60" i="23"/>
  <c r="AJ60" i="23"/>
  <c r="AI60" i="23"/>
  <c r="AH60" i="23"/>
  <c r="AG60" i="23"/>
  <c r="AF60" i="23"/>
  <c r="AC59" i="23"/>
  <c r="AJ58" i="23"/>
  <c r="AI95" i="23" s="1"/>
  <c r="AF58" i="23"/>
  <c r="AE95" i="23" s="1"/>
  <c r="AC58" i="23"/>
  <c r="AK58" i="23" s="1"/>
  <c r="AJ95" i="23" s="1"/>
  <c r="AC57" i="23"/>
  <c r="AC56" i="23"/>
  <c r="AJ56" i="23" s="1"/>
  <c r="AI93" i="23" s="1"/>
  <c r="AF55" i="23"/>
  <c r="AE92" i="23" s="1"/>
  <c r="AC55" i="23"/>
  <c r="AM55" i="23" s="1"/>
  <c r="AC54" i="23"/>
  <c r="AC53" i="23"/>
  <c r="AH53" i="23" s="1"/>
  <c r="AG90" i="23" s="1"/>
  <c r="AF52" i="23"/>
  <c r="AC52" i="23"/>
  <c r="AJ52" i="23" s="1"/>
  <c r="AI89" i="23" s="1"/>
  <c r="AJ51" i="23"/>
  <c r="AI88" i="23" s="1"/>
  <c r="AF51" i="23"/>
  <c r="AE88" i="23" s="1"/>
  <c r="AC51" i="23"/>
  <c r="AM51" i="23" s="1"/>
  <c r="T49" i="23"/>
  <c r="U49" i="23" s="1"/>
  <c r="T48" i="23"/>
  <c r="U47" i="23"/>
  <c r="T47" i="23"/>
  <c r="A47" i="23"/>
  <c r="U46" i="23"/>
  <c r="T46" i="23"/>
  <c r="A46" i="23"/>
  <c r="Y46" i="23" s="1"/>
  <c r="T45" i="23"/>
  <c r="T44" i="23"/>
  <c r="A44" i="23" s="1"/>
  <c r="Y44" i="23" s="1"/>
  <c r="T43" i="23"/>
  <c r="T42" i="23"/>
  <c r="U42" i="23" s="1"/>
  <c r="A42" i="23"/>
  <c r="T41" i="23"/>
  <c r="U40" i="23"/>
  <c r="T40" i="23"/>
  <c r="A40" i="23" s="1"/>
  <c r="T39" i="23"/>
  <c r="U39" i="23" s="1"/>
  <c r="T38" i="23"/>
  <c r="A38" i="23" s="1"/>
  <c r="T37" i="23"/>
  <c r="U37" i="23" s="1"/>
  <c r="U36" i="23"/>
  <c r="T36" i="23"/>
  <c r="A36" i="23" s="1"/>
  <c r="T35" i="23"/>
  <c r="U35" i="23" s="1"/>
  <c r="T34" i="23"/>
  <c r="T33" i="23"/>
  <c r="U33" i="23" s="1"/>
  <c r="U32" i="23"/>
  <c r="T32" i="23"/>
  <c r="A32" i="23" s="1"/>
  <c r="T31" i="23"/>
  <c r="U31" i="23" s="1"/>
  <c r="T30" i="23"/>
  <c r="A30" i="23" s="1"/>
  <c r="T29" i="23"/>
  <c r="T28" i="23"/>
  <c r="T27" i="23"/>
  <c r="U27" i="23" s="1"/>
  <c r="Y26" i="23"/>
  <c r="X26" i="23"/>
  <c r="T26" i="23"/>
  <c r="A26" i="23" s="1"/>
  <c r="T25" i="23"/>
  <c r="U25" i="23" s="1"/>
  <c r="T24" i="23"/>
  <c r="A24" i="23" s="1"/>
  <c r="V24" i="23" s="1"/>
  <c r="T23" i="23"/>
  <c r="X22" i="23"/>
  <c r="T22" i="23"/>
  <c r="A22" i="23" s="1"/>
  <c r="Z22" i="23" s="1"/>
  <c r="T21" i="23"/>
  <c r="U21" i="23" s="1"/>
  <c r="Z20" i="23"/>
  <c r="T20" i="23"/>
  <c r="A20" i="23" s="1"/>
  <c r="X20" i="23" s="1"/>
  <c r="T19" i="23"/>
  <c r="U19" i="23" s="1"/>
  <c r="AC18" i="23"/>
  <c r="T18" i="23"/>
  <c r="AC17" i="23"/>
  <c r="T17" i="23"/>
  <c r="AC16" i="23"/>
  <c r="T16" i="23"/>
  <c r="U16" i="23" s="1"/>
  <c r="A16" i="23"/>
  <c r="Z16" i="23" s="1"/>
  <c r="AC15" i="23"/>
  <c r="U15" i="23"/>
  <c r="T15" i="23"/>
  <c r="A15" i="23" s="1"/>
  <c r="AC14" i="23"/>
  <c r="T14" i="23"/>
  <c r="AC13" i="23"/>
  <c r="T13" i="23"/>
  <c r="U13" i="23" s="1"/>
  <c r="V12" i="23"/>
  <c r="T12" i="23"/>
  <c r="U12" i="23" s="1"/>
  <c r="A12" i="23"/>
  <c r="AA12" i="23" s="1"/>
  <c r="T11" i="23"/>
  <c r="U11" i="23" s="1"/>
  <c r="T10" i="23"/>
  <c r="AC9" i="23"/>
  <c r="T9" i="23"/>
  <c r="AC8" i="23"/>
  <c r="T8" i="23"/>
  <c r="U8" i="23" s="1"/>
  <c r="AC7" i="23"/>
  <c r="T7" i="23"/>
  <c r="AC6" i="23"/>
  <c r="T6" i="23"/>
  <c r="U6" i="23" s="1"/>
  <c r="A6" i="23"/>
  <c r="AC5" i="23"/>
  <c r="T5" i="23"/>
  <c r="U5" i="23" s="1"/>
  <c r="A5" i="23"/>
  <c r="AC4" i="23"/>
  <c r="AB4" i="23"/>
  <c r="T4" i="23"/>
  <c r="AM60" i="24"/>
  <c r="AK60" i="24"/>
  <c r="AJ60" i="24"/>
  <c r="AI60" i="24"/>
  <c r="AH60" i="24"/>
  <c r="AG60" i="24"/>
  <c r="AF60" i="24"/>
  <c r="AC59" i="24"/>
  <c r="AG59" i="24" s="1"/>
  <c r="AF107" i="24" s="1"/>
  <c r="AC58" i="24"/>
  <c r="AJ58" i="24" s="1"/>
  <c r="AI106" i="24" s="1"/>
  <c r="AC57" i="24"/>
  <c r="AK57" i="24" s="1"/>
  <c r="AJ105" i="24" s="1"/>
  <c r="AH56" i="24"/>
  <c r="AG104" i="24" s="1"/>
  <c r="AG56" i="24"/>
  <c r="AF104" i="24" s="1"/>
  <c r="AF56" i="24"/>
  <c r="AC56" i="24"/>
  <c r="AM56" i="24" s="1"/>
  <c r="AK55" i="24"/>
  <c r="AJ103" i="24" s="1"/>
  <c r="AH55" i="24"/>
  <c r="AG103" i="24" s="1"/>
  <c r="AG55" i="24"/>
  <c r="AF103" i="24" s="1"/>
  <c r="AC55" i="24"/>
  <c r="AM55" i="24" s="1"/>
  <c r="AC54" i="24"/>
  <c r="AC53" i="24"/>
  <c r="AK53" i="24" s="1"/>
  <c r="AJ101" i="24" s="1"/>
  <c r="AC52" i="24"/>
  <c r="AK51" i="24"/>
  <c r="AJ99" i="24" s="1"/>
  <c r="AH51" i="24"/>
  <c r="AG99" i="24" s="1"/>
  <c r="AC51" i="24"/>
  <c r="AM51" i="24" s="1"/>
  <c r="T46" i="24"/>
  <c r="U46" i="24" s="1"/>
  <c r="A46" i="24"/>
  <c r="Y46" i="24" s="1"/>
  <c r="T45" i="24"/>
  <c r="U45" i="24" s="1"/>
  <c r="A45" i="24"/>
  <c r="T44" i="24"/>
  <c r="U44" i="24" s="1"/>
  <c r="A44" i="24"/>
  <c r="Y44" i="24" s="1"/>
  <c r="T43" i="24"/>
  <c r="U43" i="24" s="1"/>
  <c r="A43" i="24"/>
  <c r="Z43" i="24" s="1"/>
  <c r="T42" i="24"/>
  <c r="U42" i="24" s="1"/>
  <c r="A42" i="24"/>
  <c r="T41" i="24"/>
  <c r="U41" i="24" s="1"/>
  <c r="A41" i="24"/>
  <c r="Z41" i="24" s="1"/>
  <c r="T40" i="24"/>
  <c r="U40" i="24" s="1"/>
  <c r="A40" i="24"/>
  <c r="T39" i="24"/>
  <c r="U39" i="24" s="1"/>
  <c r="A39" i="24"/>
  <c r="T38" i="24"/>
  <c r="U38" i="24" s="1"/>
  <c r="A38" i="24"/>
  <c r="Y37" i="24"/>
  <c r="T37" i="24"/>
  <c r="U37" i="24" s="1"/>
  <c r="A37" i="24"/>
  <c r="Z37" i="24" s="1"/>
  <c r="T36" i="24"/>
  <c r="U36" i="24" s="1"/>
  <c r="A36" i="24"/>
  <c r="X36" i="24" s="1"/>
  <c r="Z35" i="24"/>
  <c r="T35" i="24"/>
  <c r="U35" i="24" s="1"/>
  <c r="A35" i="24"/>
  <c r="T34" i="24"/>
  <c r="U34" i="24" s="1"/>
  <c r="A34" i="24"/>
  <c r="X34" i="24" s="1"/>
  <c r="U33" i="24"/>
  <c r="T33" i="24"/>
  <c r="A33" i="24"/>
  <c r="Y33" i="24" s="1"/>
  <c r="T32" i="24"/>
  <c r="U32" i="24" s="1"/>
  <c r="A32" i="24"/>
  <c r="W32" i="24" s="1"/>
  <c r="T31" i="24"/>
  <c r="U31" i="24" s="1"/>
  <c r="A31" i="24"/>
  <c r="W30" i="24"/>
  <c r="T30" i="24"/>
  <c r="U30" i="24" s="1"/>
  <c r="A30" i="24"/>
  <c r="X30" i="24" s="1"/>
  <c r="T29" i="24"/>
  <c r="U29" i="24" s="1"/>
  <c r="A29" i="24"/>
  <c r="T28" i="24"/>
  <c r="U28" i="24" s="1"/>
  <c r="A28" i="24"/>
  <c r="W28" i="24" s="1"/>
  <c r="X28" i="24" s="1"/>
  <c r="U27" i="24"/>
  <c r="T27" i="24"/>
  <c r="A27" i="24"/>
  <c r="T26" i="24"/>
  <c r="U26" i="24" s="1"/>
  <c r="A26" i="24"/>
  <c r="X26" i="24" s="1"/>
  <c r="V25" i="24"/>
  <c r="T25" i="24"/>
  <c r="U25" i="24" s="1"/>
  <c r="A25" i="24"/>
  <c r="AA25" i="24" s="1"/>
  <c r="T24" i="24"/>
  <c r="U24" i="24" s="1"/>
  <c r="A24" i="24"/>
  <c r="X24" i="24" s="1"/>
  <c r="T23" i="24"/>
  <c r="U23" i="24" s="1"/>
  <c r="A23" i="24"/>
  <c r="X23" i="24" s="1"/>
  <c r="W22" i="24"/>
  <c r="T22" i="24"/>
  <c r="U22" i="24" s="1"/>
  <c r="A22" i="24"/>
  <c r="X22" i="24" s="1"/>
  <c r="T21" i="24"/>
  <c r="U21" i="24" s="1"/>
  <c r="A21" i="24"/>
  <c r="AA21" i="24" s="1"/>
  <c r="Z20" i="24"/>
  <c r="T20" i="24"/>
  <c r="U20" i="24" s="1"/>
  <c r="A20" i="24"/>
  <c r="AA20" i="24" s="1"/>
  <c r="Z19" i="24"/>
  <c r="T19" i="24"/>
  <c r="U19" i="24" s="1"/>
  <c r="A19" i="24"/>
  <c r="Y19" i="24" s="1"/>
  <c r="AC18" i="24"/>
  <c r="T18" i="24"/>
  <c r="U18" i="24" s="1"/>
  <c r="A18" i="24"/>
  <c r="AC17" i="24"/>
  <c r="T17" i="24"/>
  <c r="U17" i="24" s="1"/>
  <c r="A17" i="24"/>
  <c r="AC16" i="24"/>
  <c r="U16" i="24"/>
  <c r="T16" i="24"/>
  <c r="A16" i="24"/>
  <c r="X16" i="24" s="1"/>
  <c r="AC15" i="24"/>
  <c r="T15" i="24"/>
  <c r="U15" i="24" s="1"/>
  <c r="A15" i="24"/>
  <c r="AC14" i="24"/>
  <c r="U14" i="24"/>
  <c r="T14" i="24"/>
  <c r="A14" i="24"/>
  <c r="AC13" i="24"/>
  <c r="T13" i="24"/>
  <c r="U13" i="24" s="1"/>
  <c r="A13" i="24"/>
  <c r="X12" i="24"/>
  <c r="T12" i="24"/>
  <c r="U12" i="24" s="1"/>
  <c r="A12" i="24"/>
  <c r="Z11" i="24"/>
  <c r="T11" i="24"/>
  <c r="U11" i="24" s="1"/>
  <c r="A11" i="24"/>
  <c r="Y11" i="24" s="1"/>
  <c r="T10" i="24"/>
  <c r="U10" i="24" s="1"/>
  <c r="A10" i="24"/>
  <c r="X10" i="24" s="1"/>
  <c r="AC9" i="24"/>
  <c r="T9" i="24"/>
  <c r="U9" i="24" s="1"/>
  <c r="A9" i="24"/>
  <c r="V9" i="24" s="1"/>
  <c r="AC8" i="24"/>
  <c r="T8" i="24"/>
  <c r="U8" i="24" s="1"/>
  <c r="A8" i="24"/>
  <c r="AC7" i="24"/>
  <c r="X7" i="24"/>
  <c r="T7" i="24"/>
  <c r="U7" i="24" s="1"/>
  <c r="A7" i="24"/>
  <c r="AA7" i="24" s="1"/>
  <c r="AC6" i="24"/>
  <c r="T6" i="24"/>
  <c r="U6" i="24" s="1"/>
  <c r="A6" i="24"/>
  <c r="Z6" i="24" s="1"/>
  <c r="AC5" i="24"/>
  <c r="X5" i="24"/>
  <c r="T5" i="24"/>
  <c r="U5" i="24" s="1"/>
  <c r="A5" i="24"/>
  <c r="AA5" i="24" s="1"/>
  <c r="AC4" i="24"/>
  <c r="AB4" i="24"/>
  <c r="T4" i="24"/>
  <c r="AT2" i="24"/>
  <c r="AS2" i="24"/>
  <c r="AR2" i="24"/>
  <c r="AQ2" i="24"/>
  <c r="AP2" i="24"/>
  <c r="AO2" i="24"/>
  <c r="AN2" i="24"/>
  <c r="AM2" i="24"/>
  <c r="AL2" i="24"/>
  <c r="AK2" i="24"/>
  <c r="AJ2" i="24"/>
  <c r="AI2" i="24"/>
  <c r="AH2" i="24"/>
  <c r="AG2" i="24"/>
  <c r="AF2" i="24"/>
  <c r="AE2" i="24"/>
  <c r="AN54" i="25"/>
  <c r="T48" i="25"/>
  <c r="U48" i="25" s="1"/>
  <c r="A48" i="25"/>
  <c r="T47" i="25"/>
  <c r="U47" i="25" s="1"/>
  <c r="A47" i="25"/>
  <c r="Y47" i="25" s="1"/>
  <c r="T46" i="25"/>
  <c r="U46" i="25" s="1"/>
  <c r="A46" i="25"/>
  <c r="U45" i="25"/>
  <c r="T45" i="25"/>
  <c r="A45" i="25"/>
  <c r="T44" i="25"/>
  <c r="U44" i="25" s="1"/>
  <c r="A44" i="25"/>
  <c r="Y44" i="25" s="1"/>
  <c r="T43" i="25"/>
  <c r="U43" i="25" s="1"/>
  <c r="A43" i="25"/>
  <c r="AA43" i="25" s="1"/>
  <c r="U42" i="25"/>
  <c r="T42" i="25"/>
  <c r="A42" i="25"/>
  <c r="Y42" i="25" s="1"/>
  <c r="T41" i="25"/>
  <c r="U41" i="25" s="1"/>
  <c r="A41" i="25"/>
  <c r="AF40" i="25"/>
  <c r="Z40" i="25"/>
  <c r="T40" i="25"/>
  <c r="U40" i="25" s="1"/>
  <c r="A40" i="25"/>
  <c r="AA40" i="25" s="1"/>
  <c r="AF39" i="25"/>
  <c r="T39" i="25"/>
  <c r="U39" i="25" s="1"/>
  <c r="A39" i="25"/>
  <c r="Y39" i="25" s="1"/>
  <c r="AF38" i="25"/>
  <c r="X38" i="25"/>
  <c r="T38" i="25"/>
  <c r="U38" i="25" s="1"/>
  <c r="A38" i="25"/>
  <c r="Z38" i="25" s="1"/>
  <c r="AF37" i="25"/>
  <c r="T37" i="25"/>
  <c r="U37" i="25" s="1"/>
  <c r="A37" i="25"/>
  <c r="AF36" i="25"/>
  <c r="X36" i="25"/>
  <c r="T36" i="25"/>
  <c r="U36" i="25" s="1"/>
  <c r="A36" i="25"/>
  <c r="Z36" i="25" s="1"/>
  <c r="AF35" i="25"/>
  <c r="Y35" i="25"/>
  <c r="T35" i="25"/>
  <c r="U35" i="25" s="1"/>
  <c r="A35" i="25"/>
  <c r="AA35" i="25" s="1"/>
  <c r="AF34" i="25"/>
  <c r="Z34" i="25"/>
  <c r="T34" i="25"/>
  <c r="U34" i="25" s="1"/>
  <c r="A34" i="25"/>
  <c r="AF33" i="25"/>
  <c r="Z33" i="25"/>
  <c r="T33" i="25"/>
  <c r="U33" i="25" s="1"/>
  <c r="A33" i="25"/>
  <c r="Y33" i="25" s="1"/>
  <c r="AF32" i="25"/>
  <c r="V32" i="25"/>
  <c r="T32" i="25"/>
  <c r="U32" i="25" s="1"/>
  <c r="A32" i="25"/>
  <c r="Z32" i="25" s="1"/>
  <c r="AF31" i="25"/>
  <c r="Z31" i="25"/>
  <c r="T31" i="25"/>
  <c r="U31" i="25" s="1"/>
  <c r="A31" i="25"/>
  <c r="AF30" i="25"/>
  <c r="X30" i="25"/>
  <c r="V30" i="25"/>
  <c r="T30" i="25"/>
  <c r="U30" i="25" s="1"/>
  <c r="A30" i="25"/>
  <c r="Z30" i="25" s="1"/>
  <c r="AF29" i="25"/>
  <c r="T29" i="25"/>
  <c r="U29" i="25" s="1"/>
  <c r="A29" i="25"/>
  <c r="AF28" i="25"/>
  <c r="V28" i="25"/>
  <c r="T28" i="25"/>
  <c r="U28" i="25" s="1"/>
  <c r="A28" i="25"/>
  <c r="AA28" i="25" s="1"/>
  <c r="AF27" i="25"/>
  <c r="Y27" i="25"/>
  <c r="V27" i="25"/>
  <c r="T27" i="25"/>
  <c r="U27" i="25" s="1"/>
  <c r="A27" i="25"/>
  <c r="X27" i="25" s="1"/>
  <c r="AF26" i="25"/>
  <c r="AE26" i="25"/>
  <c r="AE27" i="25" s="1"/>
  <c r="AE28" i="25" s="1"/>
  <c r="AE29" i="25" s="1"/>
  <c r="AE30" i="25" s="1"/>
  <c r="AE31" i="25" s="1"/>
  <c r="AE32" i="25" s="1"/>
  <c r="AE33" i="25" s="1"/>
  <c r="AE34" i="25" s="1"/>
  <c r="AE35" i="25" s="1"/>
  <c r="AE36" i="25" s="1"/>
  <c r="AE37" i="25" s="1"/>
  <c r="AE38" i="25" s="1"/>
  <c r="AE39" i="25" s="1"/>
  <c r="AE40" i="25" s="1"/>
  <c r="AE41" i="25" s="1"/>
  <c r="T26" i="25"/>
  <c r="U26" i="25" s="1"/>
  <c r="A26" i="25"/>
  <c r="Z26" i="25" s="1"/>
  <c r="AF25" i="25"/>
  <c r="T25" i="25"/>
  <c r="U25" i="25" s="1"/>
  <c r="A25" i="25"/>
  <c r="AA25" i="25" s="1"/>
  <c r="U24" i="25"/>
  <c r="T24" i="25"/>
  <c r="A24" i="25"/>
  <c r="Y24" i="25" s="1"/>
  <c r="U23" i="25"/>
  <c r="T23" i="25"/>
  <c r="A23" i="25"/>
  <c r="Y23" i="25" s="1"/>
  <c r="T22" i="25"/>
  <c r="U22" i="25" s="1"/>
  <c r="A22" i="25"/>
  <c r="Y22" i="25" s="1"/>
  <c r="T21" i="25"/>
  <c r="U21" i="25" s="1"/>
  <c r="A21" i="25"/>
  <c r="AA21" i="25" s="1"/>
  <c r="X20" i="25"/>
  <c r="T20" i="25"/>
  <c r="U20" i="25" s="1"/>
  <c r="A20" i="25"/>
  <c r="T19" i="25"/>
  <c r="U19" i="25" s="1"/>
  <c r="A19" i="25"/>
  <c r="Y19" i="25" s="1"/>
  <c r="AX18" i="25"/>
  <c r="T18" i="25"/>
  <c r="U18" i="25" s="1"/>
  <c r="A18" i="25"/>
  <c r="Y18" i="25" s="1"/>
  <c r="AX17" i="25"/>
  <c r="T17" i="25"/>
  <c r="U17" i="25" s="1"/>
  <c r="A17" i="25"/>
  <c r="Y17" i="25" s="1"/>
  <c r="AX16" i="25"/>
  <c r="T16" i="25"/>
  <c r="U16" i="25" s="1"/>
  <c r="A16" i="25"/>
  <c r="Y16" i="25" s="1"/>
  <c r="AX15" i="25"/>
  <c r="T15" i="25"/>
  <c r="U15" i="25" s="1"/>
  <c r="A15" i="25"/>
  <c r="Y15" i="25" s="1"/>
  <c r="AX14" i="25"/>
  <c r="T14" i="25"/>
  <c r="U14" i="25" s="1"/>
  <c r="A14" i="25"/>
  <c r="Y14" i="25" s="1"/>
  <c r="AX13" i="25"/>
  <c r="T13" i="25"/>
  <c r="U13" i="25" s="1"/>
  <c r="A13" i="25"/>
  <c r="Y13" i="25" s="1"/>
  <c r="X12" i="25"/>
  <c r="V12" i="25"/>
  <c r="T12" i="25"/>
  <c r="U12" i="25" s="1"/>
  <c r="A12" i="25"/>
  <c r="AA12" i="25" s="1"/>
  <c r="Y11" i="25"/>
  <c r="T11" i="25"/>
  <c r="U11" i="25" s="1"/>
  <c r="A11" i="25"/>
  <c r="AA11" i="25" s="1"/>
  <c r="T10" i="25"/>
  <c r="U10" i="25" s="1"/>
  <c r="A10" i="25"/>
  <c r="AA10" i="25" s="1"/>
  <c r="AX9" i="25"/>
  <c r="T9" i="25"/>
  <c r="U9" i="25" s="1"/>
  <c r="A9" i="25"/>
  <c r="AX8" i="25"/>
  <c r="T8" i="25"/>
  <c r="U8" i="25" s="1"/>
  <c r="A8" i="25"/>
  <c r="Y8" i="25" s="1"/>
  <c r="AX7" i="25"/>
  <c r="T7" i="25"/>
  <c r="U7" i="25" s="1"/>
  <c r="A7" i="25"/>
  <c r="V7" i="25" s="1"/>
  <c r="AX6" i="25"/>
  <c r="T6" i="25"/>
  <c r="U6" i="25" s="1"/>
  <c r="A6" i="25"/>
  <c r="AX5" i="25"/>
  <c r="AE5" i="25"/>
  <c r="AE6" i="25" s="1"/>
  <c r="AE7" i="25" s="1"/>
  <c r="AE8" i="25" s="1"/>
  <c r="AE9" i="25" s="1"/>
  <c r="AE10" i="25" s="1"/>
  <c r="AE11" i="25" s="1"/>
  <c r="AE12" i="25" s="1"/>
  <c r="AE13" i="25" s="1"/>
  <c r="AE14" i="25" s="1"/>
  <c r="AE15" i="25" s="1"/>
  <c r="AE16" i="25" s="1"/>
  <c r="AE17" i="25" s="1"/>
  <c r="AE18" i="25" s="1"/>
  <c r="AE19" i="25" s="1"/>
  <c r="AE20" i="25" s="1"/>
  <c r="Y5" i="25"/>
  <c r="T5" i="25"/>
  <c r="U5" i="25" s="1"/>
  <c r="A5" i="25"/>
  <c r="Z5" i="25" s="1"/>
  <c r="AX4" i="25"/>
  <c r="AB4" i="25"/>
  <c r="T4" i="25"/>
  <c r="BO2" i="25"/>
  <c r="BN2" i="25"/>
  <c r="BM2" i="25"/>
  <c r="BL2" i="25"/>
  <c r="BK2" i="25"/>
  <c r="BJ2" i="25"/>
  <c r="BI2" i="25"/>
  <c r="BH2" i="25"/>
  <c r="BG2" i="25"/>
  <c r="BF2" i="25"/>
  <c r="BE2" i="25"/>
  <c r="BD2" i="25"/>
  <c r="BC2" i="25"/>
  <c r="BB2" i="25"/>
  <c r="BA2" i="25"/>
  <c r="AZ2" i="25"/>
  <c r="AM1" i="25"/>
  <c r="AH1" i="25"/>
  <c r="AI1" i="25" s="1"/>
  <c r="AJ1" i="25" s="1"/>
  <c r="AK1" i="25" s="1"/>
  <c r="AL1" i="25" s="1"/>
  <c r="AN54" i="26"/>
  <c r="W48" i="26"/>
  <c r="T48" i="26"/>
  <c r="U48" i="26" s="1"/>
  <c r="A48" i="26"/>
  <c r="W47" i="26"/>
  <c r="T47" i="26"/>
  <c r="U47" i="26" s="1"/>
  <c r="A47" i="26"/>
  <c r="U46" i="26"/>
  <c r="T46" i="26"/>
  <c r="A46" i="26"/>
  <c r="W46" i="26" s="1"/>
  <c r="T45" i="26"/>
  <c r="U45" i="26" s="1"/>
  <c r="A45" i="26"/>
  <c r="W45" i="26" s="1"/>
  <c r="T44" i="26"/>
  <c r="U44" i="26" s="1"/>
  <c r="A44" i="26"/>
  <c r="T43" i="26"/>
  <c r="U43" i="26" s="1"/>
  <c r="A43" i="26"/>
  <c r="T42" i="26"/>
  <c r="U42" i="26" s="1"/>
  <c r="W42" i="26" s="1"/>
  <c r="AA42" i="26" s="1"/>
  <c r="A42" i="26"/>
  <c r="T41" i="26"/>
  <c r="U41" i="26" s="1"/>
  <c r="A41" i="26"/>
  <c r="AA41" i="26" s="1"/>
  <c r="AF40" i="26"/>
  <c r="T40" i="26"/>
  <c r="U40" i="26" s="1"/>
  <c r="A40" i="26"/>
  <c r="AF39" i="26"/>
  <c r="Y39" i="26"/>
  <c r="X39" i="26"/>
  <c r="T39" i="26"/>
  <c r="U39" i="26" s="1"/>
  <c r="A39" i="26"/>
  <c r="Z39" i="26" s="1"/>
  <c r="AF38" i="26"/>
  <c r="X38" i="26"/>
  <c r="T38" i="26"/>
  <c r="U38" i="26" s="1"/>
  <c r="A38" i="26"/>
  <c r="Z38" i="26" s="1"/>
  <c r="AF37" i="26"/>
  <c r="Z37" i="26"/>
  <c r="T37" i="26"/>
  <c r="U37" i="26" s="1"/>
  <c r="A37" i="26"/>
  <c r="AF36" i="26"/>
  <c r="X36" i="26"/>
  <c r="T36" i="26"/>
  <c r="U36" i="26" s="1"/>
  <c r="A36" i="26"/>
  <c r="AF35" i="26"/>
  <c r="Z35" i="26"/>
  <c r="T35" i="26"/>
  <c r="U35" i="26" s="1"/>
  <c r="A35" i="26"/>
  <c r="AF34" i="26"/>
  <c r="X34" i="26"/>
  <c r="T34" i="26"/>
  <c r="U34" i="26" s="1"/>
  <c r="A34" i="26"/>
  <c r="Z34" i="26" s="1"/>
  <c r="AF33" i="26"/>
  <c r="T33" i="26"/>
  <c r="U33" i="26" s="1"/>
  <c r="A33" i="26"/>
  <c r="AF32" i="26"/>
  <c r="V32" i="26"/>
  <c r="T32" i="26"/>
  <c r="U32" i="26" s="1"/>
  <c r="A32" i="26"/>
  <c r="Z32" i="26" s="1"/>
  <c r="AF31" i="26"/>
  <c r="Z31" i="26"/>
  <c r="T31" i="26"/>
  <c r="U31" i="26" s="1"/>
  <c r="A31" i="26"/>
  <c r="AF30" i="26"/>
  <c r="V30" i="26"/>
  <c r="T30" i="26"/>
  <c r="U30" i="26" s="1"/>
  <c r="A30" i="26"/>
  <c r="AF29" i="26"/>
  <c r="Z29" i="26"/>
  <c r="T29" i="26"/>
  <c r="U29" i="26" s="1"/>
  <c r="A29" i="26"/>
  <c r="AF28" i="26"/>
  <c r="X28" i="26"/>
  <c r="T28" i="26"/>
  <c r="U28" i="26" s="1"/>
  <c r="A28" i="26"/>
  <c r="AF27" i="26"/>
  <c r="Z27" i="26"/>
  <c r="V27" i="26"/>
  <c r="T27" i="26"/>
  <c r="U27" i="26" s="1"/>
  <c r="A27" i="26"/>
  <c r="AF26" i="26"/>
  <c r="AE26" i="26"/>
  <c r="AE27" i="26" s="1"/>
  <c r="AE28" i="26" s="1"/>
  <c r="AE29" i="26" s="1"/>
  <c r="AE30" i="26" s="1"/>
  <c r="AE31" i="26" s="1"/>
  <c r="AE32" i="26" s="1"/>
  <c r="AE33" i="26" s="1"/>
  <c r="AE34" i="26" s="1"/>
  <c r="AE35" i="26" s="1"/>
  <c r="AE36" i="26" s="1"/>
  <c r="AE37" i="26" s="1"/>
  <c r="AE38" i="26" s="1"/>
  <c r="AE39" i="26" s="1"/>
  <c r="AE40" i="26" s="1"/>
  <c r="AE41" i="26" s="1"/>
  <c r="Z26" i="26"/>
  <c r="T26" i="26"/>
  <c r="U26" i="26" s="1"/>
  <c r="A26" i="26"/>
  <c r="AF25" i="26"/>
  <c r="T25" i="26"/>
  <c r="U25" i="26" s="1"/>
  <c r="W25" i="26" s="1"/>
  <c r="A25" i="26"/>
  <c r="AA24" i="26"/>
  <c r="T24" i="26"/>
  <c r="U24" i="26" s="1"/>
  <c r="A24" i="26"/>
  <c r="W24" i="26" s="1"/>
  <c r="W23" i="26"/>
  <c r="T23" i="26"/>
  <c r="U23" i="26" s="1"/>
  <c r="A23" i="26"/>
  <c r="AA22" i="26"/>
  <c r="T22" i="26"/>
  <c r="U22" i="26" s="1"/>
  <c r="A22" i="26"/>
  <c r="W22" i="26" s="1"/>
  <c r="W21" i="26"/>
  <c r="T21" i="26"/>
  <c r="U21" i="26" s="1"/>
  <c r="A21" i="26"/>
  <c r="X20" i="26"/>
  <c r="T20" i="26"/>
  <c r="U20" i="26" s="1"/>
  <c r="A20" i="26"/>
  <c r="T19" i="26"/>
  <c r="U19" i="26" s="1"/>
  <c r="A19" i="26"/>
  <c r="W19" i="26" s="1"/>
  <c r="AX18" i="26"/>
  <c r="T18" i="26"/>
  <c r="U18" i="26" s="1"/>
  <c r="A18" i="26"/>
  <c r="W18" i="26" s="1"/>
  <c r="AX17" i="26"/>
  <c r="T17" i="26"/>
  <c r="U17" i="26" s="1"/>
  <c r="A17" i="26"/>
  <c r="W17" i="26" s="1"/>
  <c r="AX16" i="26"/>
  <c r="T16" i="26"/>
  <c r="U16" i="26" s="1"/>
  <c r="A16" i="26"/>
  <c r="W16" i="26" s="1"/>
  <c r="AX15" i="26"/>
  <c r="T15" i="26"/>
  <c r="U15" i="26" s="1"/>
  <c r="A15" i="26"/>
  <c r="W15" i="26" s="1"/>
  <c r="AX14" i="26"/>
  <c r="T14" i="26"/>
  <c r="U14" i="26" s="1"/>
  <c r="A14" i="26"/>
  <c r="X14" i="26" s="1"/>
  <c r="AX13" i="26"/>
  <c r="V13" i="26"/>
  <c r="T13" i="26"/>
  <c r="U13" i="26" s="1"/>
  <c r="A13" i="26"/>
  <c r="AA13" i="26" s="1"/>
  <c r="T12" i="26"/>
  <c r="U12" i="26" s="1"/>
  <c r="A12" i="26"/>
  <c r="AA12" i="26" s="1"/>
  <c r="T11" i="26"/>
  <c r="U11" i="26" s="1"/>
  <c r="A11" i="26"/>
  <c r="AA11" i="26" s="1"/>
  <c r="T10" i="26"/>
  <c r="U10" i="26" s="1"/>
  <c r="A10" i="26"/>
  <c r="AA10" i="26" s="1"/>
  <c r="AX9" i="26"/>
  <c r="T9" i="26"/>
  <c r="U9" i="26" s="1"/>
  <c r="A9" i="26"/>
  <c r="X9" i="26" s="1"/>
  <c r="AX8" i="26"/>
  <c r="Y8" i="26"/>
  <c r="T8" i="26"/>
  <c r="U8" i="26" s="1"/>
  <c r="A8" i="26"/>
  <c r="AA8" i="26" s="1"/>
  <c r="AX7" i="26"/>
  <c r="T7" i="26"/>
  <c r="U7" i="26" s="1"/>
  <c r="A7" i="26"/>
  <c r="X7" i="26" s="1"/>
  <c r="AX6" i="26"/>
  <c r="T6" i="26"/>
  <c r="U6" i="26" s="1"/>
  <c r="A6" i="26"/>
  <c r="AA6" i="26" s="1"/>
  <c r="AX5" i="26"/>
  <c r="AE5" i="26"/>
  <c r="AE6" i="26" s="1"/>
  <c r="AE7" i="26" s="1"/>
  <c r="AE8" i="26" s="1"/>
  <c r="AE9" i="26" s="1"/>
  <c r="T5" i="26"/>
  <c r="U5" i="26" s="1"/>
  <c r="A5" i="26"/>
  <c r="X5" i="26" s="1"/>
  <c r="AX4" i="26"/>
  <c r="AB4" i="26"/>
  <c r="T4" i="26"/>
  <c r="BO2" i="26"/>
  <c r="BN2" i="26"/>
  <c r="BM2" i="26"/>
  <c r="BL2" i="26"/>
  <c r="BK2" i="26"/>
  <c r="BJ2" i="26"/>
  <c r="BI2" i="26"/>
  <c r="BH2" i="26"/>
  <c r="BG2" i="26"/>
  <c r="BF2" i="26"/>
  <c r="BE2" i="26"/>
  <c r="BD2" i="26"/>
  <c r="BC2" i="26"/>
  <c r="BB2" i="26"/>
  <c r="BA2" i="26"/>
  <c r="AZ2" i="26"/>
  <c r="AH1" i="26"/>
  <c r="AI1" i="26" s="1"/>
  <c r="AA57" i="29"/>
  <c r="Z57" i="29"/>
  <c r="Y57" i="29"/>
  <c r="X57" i="29"/>
  <c r="W57" i="29"/>
  <c r="V57" i="29"/>
  <c r="T57" i="29"/>
  <c r="U57" i="29" s="1"/>
  <c r="AA56" i="29"/>
  <c r="Z56" i="29"/>
  <c r="Y56" i="29"/>
  <c r="X56" i="29"/>
  <c r="W56" i="29"/>
  <c r="V56" i="29"/>
  <c r="T56" i="29"/>
  <c r="U56" i="29" s="1"/>
  <c r="Z55" i="29"/>
  <c r="Y55" i="29"/>
  <c r="V55" i="29"/>
  <c r="U55" i="29"/>
  <c r="W55" i="29" s="1"/>
  <c r="T55" i="29"/>
  <c r="AN54" i="29"/>
  <c r="Z54" i="29"/>
  <c r="X54" i="29"/>
  <c r="V54" i="29"/>
  <c r="T54" i="29"/>
  <c r="U54" i="29" s="1"/>
  <c r="W54" i="29" s="1"/>
  <c r="AN53" i="29"/>
  <c r="Z53" i="29"/>
  <c r="V53" i="29"/>
  <c r="T53" i="29"/>
  <c r="U53" i="29" s="1"/>
  <c r="W53" i="29" s="1"/>
  <c r="AN52" i="29"/>
  <c r="Z52" i="29"/>
  <c r="X52" i="29"/>
  <c r="T52" i="29"/>
  <c r="U52" i="29" s="1"/>
  <c r="W52" i="29" s="1"/>
  <c r="AN51" i="29"/>
  <c r="AA51" i="29"/>
  <c r="Z51" i="29"/>
  <c r="T51" i="29"/>
  <c r="U51" i="29" s="1"/>
  <c r="W51" i="29" s="1"/>
  <c r="AN50" i="29"/>
  <c r="Z50" i="29"/>
  <c r="Y50" i="29"/>
  <c r="W50" i="29"/>
  <c r="V50" i="29"/>
  <c r="T50" i="29"/>
  <c r="U50" i="29" s="1"/>
  <c r="AN49" i="29"/>
  <c r="AA49" i="29"/>
  <c r="Z49" i="29"/>
  <c r="W49" i="29"/>
  <c r="V49" i="29"/>
  <c r="T49" i="29"/>
  <c r="U49" i="29" s="1"/>
  <c r="Y49" i="29" s="1"/>
  <c r="AN48" i="29"/>
  <c r="Z48" i="29"/>
  <c r="W48" i="29"/>
  <c r="V48" i="29"/>
  <c r="T48" i="29"/>
  <c r="U48" i="29" s="1"/>
  <c r="AN47" i="29"/>
  <c r="Z47" i="29"/>
  <c r="Y47" i="29"/>
  <c r="X47" i="29"/>
  <c r="V47" i="29"/>
  <c r="T47" i="29"/>
  <c r="U47" i="29" s="1"/>
  <c r="W47" i="29" s="1"/>
  <c r="AA47" i="29" s="1"/>
  <c r="AN46" i="29"/>
  <c r="AA46" i="29"/>
  <c r="Z46" i="29"/>
  <c r="Y46" i="29"/>
  <c r="V46" i="29"/>
  <c r="T46" i="29"/>
  <c r="U46" i="29" s="1"/>
  <c r="W46" i="29" s="1"/>
  <c r="AN45" i="29"/>
  <c r="Z45" i="29"/>
  <c r="Y45" i="29"/>
  <c r="V45" i="29"/>
  <c r="T45" i="29"/>
  <c r="U45" i="29" s="1"/>
  <c r="W45" i="29" s="1"/>
  <c r="AA44" i="29"/>
  <c r="Z44" i="29"/>
  <c r="X44" i="29"/>
  <c r="V44" i="29"/>
  <c r="T44" i="29"/>
  <c r="U44" i="29" s="1"/>
  <c r="W44" i="29" s="1"/>
  <c r="Y44" i="29" s="1"/>
  <c r="Z43" i="29"/>
  <c r="X43" i="29"/>
  <c r="V43" i="29"/>
  <c r="T43" i="29"/>
  <c r="U43" i="29" s="1"/>
  <c r="W43" i="29" s="1"/>
  <c r="AA42" i="29"/>
  <c r="Z42" i="29"/>
  <c r="V42" i="29"/>
  <c r="U42" i="29"/>
  <c r="W42" i="29" s="1"/>
  <c r="T42" i="29"/>
  <c r="AA41" i="29"/>
  <c r="Z41" i="29"/>
  <c r="X41" i="29"/>
  <c r="W41" i="29"/>
  <c r="T41" i="29"/>
  <c r="U41" i="29" s="1"/>
  <c r="AA40" i="29"/>
  <c r="Z40" i="29"/>
  <c r="Y40" i="29"/>
  <c r="X40" i="29"/>
  <c r="T40" i="29"/>
  <c r="U40" i="29" s="1"/>
  <c r="W40" i="29" s="1"/>
  <c r="V40" i="29" s="1"/>
  <c r="AB40" i="29" s="1"/>
  <c r="Z39" i="29"/>
  <c r="Y39" i="29"/>
  <c r="X39" i="29"/>
  <c r="T39" i="29"/>
  <c r="U39" i="29" s="1"/>
  <c r="W39" i="29" s="1"/>
  <c r="AA38" i="29"/>
  <c r="Z38" i="29"/>
  <c r="Y38" i="29"/>
  <c r="T38" i="29"/>
  <c r="U38" i="29" s="1"/>
  <c r="W38" i="29" s="1"/>
  <c r="AA37" i="29"/>
  <c r="Z37" i="29"/>
  <c r="X37" i="29"/>
  <c r="U37" i="29"/>
  <c r="W37" i="29" s="1"/>
  <c r="T37" i="29"/>
  <c r="Z36" i="29"/>
  <c r="Y36" i="29"/>
  <c r="X36" i="29"/>
  <c r="W36" i="29"/>
  <c r="V36" i="29"/>
  <c r="T36" i="29"/>
  <c r="U36" i="29" s="1"/>
  <c r="AA35" i="29"/>
  <c r="Z35" i="29"/>
  <c r="Y35" i="29"/>
  <c r="W35" i="29"/>
  <c r="V35" i="29"/>
  <c r="T35" i="29"/>
  <c r="U35" i="29" s="1"/>
  <c r="Z34" i="29"/>
  <c r="Y34" i="29"/>
  <c r="W34" i="29"/>
  <c r="V34" i="29"/>
  <c r="T34" i="29"/>
  <c r="U34" i="29" s="1"/>
  <c r="AA33" i="29"/>
  <c r="Z33" i="29"/>
  <c r="X33" i="29"/>
  <c r="W33" i="29"/>
  <c r="V33" i="29"/>
  <c r="U33" i="29"/>
  <c r="T33" i="29"/>
  <c r="Z32" i="29"/>
  <c r="X32" i="29"/>
  <c r="W32" i="29"/>
  <c r="V32" i="29"/>
  <c r="T32" i="29"/>
  <c r="U32" i="29" s="1"/>
  <c r="AA31" i="29"/>
  <c r="Z31" i="29"/>
  <c r="W31" i="29"/>
  <c r="V31" i="29"/>
  <c r="T31" i="29"/>
  <c r="U31" i="29" s="1"/>
  <c r="X31" i="29" s="1"/>
  <c r="AA30" i="29"/>
  <c r="Z30" i="29"/>
  <c r="Y30" i="29"/>
  <c r="X30" i="29"/>
  <c r="V30" i="29"/>
  <c r="T30" i="29"/>
  <c r="U30" i="29" s="1"/>
  <c r="W30" i="29" s="1"/>
  <c r="Z29" i="29"/>
  <c r="Y29" i="29"/>
  <c r="X29" i="29"/>
  <c r="V29" i="29"/>
  <c r="T29" i="29"/>
  <c r="U29" i="29" s="1"/>
  <c r="W29" i="29" s="1"/>
  <c r="AA29" i="29" s="1"/>
  <c r="AA28" i="29"/>
  <c r="Z28" i="29"/>
  <c r="Y28" i="29"/>
  <c r="V28" i="29"/>
  <c r="T28" i="29"/>
  <c r="U28" i="29" s="1"/>
  <c r="W28" i="29" s="1"/>
  <c r="X28" i="29" s="1"/>
  <c r="AA27" i="29"/>
  <c r="Z27" i="29"/>
  <c r="X27" i="29"/>
  <c r="V27" i="29"/>
  <c r="T27" i="29"/>
  <c r="U27" i="29" s="1"/>
  <c r="W27" i="29" s="1"/>
  <c r="AA26" i="29"/>
  <c r="Z26" i="29"/>
  <c r="Y26" i="29"/>
  <c r="X26" i="29"/>
  <c r="W26" i="29"/>
  <c r="T26" i="29"/>
  <c r="U26" i="29" s="1"/>
  <c r="Z25" i="29"/>
  <c r="Y25" i="29"/>
  <c r="X25" i="29"/>
  <c r="W25" i="29"/>
  <c r="T25" i="29"/>
  <c r="U25" i="29" s="1"/>
  <c r="AA24" i="29"/>
  <c r="Z24" i="29"/>
  <c r="Y24" i="29"/>
  <c r="W24" i="29"/>
  <c r="T24" i="29"/>
  <c r="U24" i="29" s="1"/>
  <c r="AA23" i="29"/>
  <c r="Z23" i="29"/>
  <c r="X23" i="29"/>
  <c r="W23" i="29"/>
  <c r="T23" i="29"/>
  <c r="U23" i="29" s="1"/>
  <c r="AA22" i="29"/>
  <c r="Z22" i="29"/>
  <c r="Y22" i="29"/>
  <c r="X22" i="29"/>
  <c r="U22" i="29"/>
  <c r="W22" i="29" s="1"/>
  <c r="V22" i="29" s="1"/>
  <c r="AB22" i="29" s="1"/>
  <c r="T22" i="29"/>
  <c r="AA21" i="29"/>
  <c r="Z21" i="29"/>
  <c r="Y21" i="29"/>
  <c r="X21" i="29"/>
  <c r="W21" i="29"/>
  <c r="V21" i="29"/>
  <c r="U21" i="29"/>
  <c r="T21" i="29"/>
  <c r="AA20" i="29"/>
  <c r="Z20" i="29"/>
  <c r="Y20" i="29"/>
  <c r="X20" i="29"/>
  <c r="W20" i="29"/>
  <c r="V20" i="29"/>
  <c r="U20" i="29"/>
  <c r="T20" i="29"/>
  <c r="AA19" i="29"/>
  <c r="Z19" i="29"/>
  <c r="Y19" i="29"/>
  <c r="X19" i="29"/>
  <c r="W19" i="29"/>
  <c r="V19" i="29"/>
  <c r="T19" i="29"/>
  <c r="U19" i="29" s="1"/>
  <c r="AA18" i="29"/>
  <c r="Z18" i="29"/>
  <c r="Y18" i="29"/>
  <c r="X18" i="29"/>
  <c r="AB18" i="29" s="1"/>
  <c r="W18" i="29"/>
  <c r="V18" i="29"/>
  <c r="T18" i="29"/>
  <c r="U18" i="29" s="1"/>
  <c r="AA17" i="29"/>
  <c r="Z17" i="29"/>
  <c r="Y17" i="29"/>
  <c r="X17" i="29"/>
  <c r="W17" i="29"/>
  <c r="V17" i="29"/>
  <c r="T17" i="29"/>
  <c r="U17" i="29" s="1"/>
  <c r="AA16" i="29"/>
  <c r="Z16" i="29"/>
  <c r="Y16" i="29"/>
  <c r="X16" i="29"/>
  <c r="W16" i="29"/>
  <c r="V16" i="29"/>
  <c r="T16" i="29"/>
  <c r="U16" i="29" s="1"/>
  <c r="AA15" i="29"/>
  <c r="Z15" i="29"/>
  <c r="Y15" i="29"/>
  <c r="X15" i="29"/>
  <c r="W15" i="29"/>
  <c r="V15" i="29"/>
  <c r="T15" i="29"/>
  <c r="U15" i="29" s="1"/>
  <c r="AA14" i="29"/>
  <c r="Y14" i="29"/>
  <c r="X14" i="29"/>
  <c r="W14" i="29"/>
  <c r="V14" i="29"/>
  <c r="T14" i="29"/>
  <c r="U14" i="29" s="1"/>
  <c r="AA13" i="29"/>
  <c r="Z13" i="29"/>
  <c r="Y13" i="29"/>
  <c r="X13" i="29"/>
  <c r="W13" i="29"/>
  <c r="V13" i="29"/>
  <c r="T13" i="29"/>
  <c r="U13" i="29" s="1"/>
  <c r="AA12" i="29"/>
  <c r="Z12" i="29"/>
  <c r="Y12" i="29"/>
  <c r="X12" i="29"/>
  <c r="W12" i="29"/>
  <c r="V12" i="29"/>
  <c r="T12" i="29"/>
  <c r="U12" i="29" s="1"/>
  <c r="AA11" i="29"/>
  <c r="Z11" i="29"/>
  <c r="Y11" i="29"/>
  <c r="X11" i="29"/>
  <c r="W11" i="29"/>
  <c r="V11" i="29"/>
  <c r="T11" i="29"/>
  <c r="U11" i="29" s="1"/>
  <c r="AA10" i="29"/>
  <c r="Z10" i="29"/>
  <c r="Y10" i="29"/>
  <c r="X10" i="29"/>
  <c r="W10" i="29"/>
  <c r="V10" i="29"/>
  <c r="T10" i="29"/>
  <c r="U10" i="29" s="1"/>
  <c r="Z9" i="29"/>
  <c r="Y9" i="29"/>
  <c r="X9" i="29"/>
  <c r="W9" i="29"/>
  <c r="V9" i="29"/>
  <c r="T9" i="29"/>
  <c r="U9" i="29" s="1"/>
  <c r="AA8" i="29"/>
  <c r="Z8" i="29"/>
  <c r="Y8" i="29"/>
  <c r="W8" i="29"/>
  <c r="V8" i="29"/>
  <c r="T8" i="29"/>
  <c r="U8" i="29" s="1"/>
  <c r="AA7" i="29"/>
  <c r="Z7" i="29"/>
  <c r="X7" i="29"/>
  <c r="W7" i="29"/>
  <c r="V7" i="29"/>
  <c r="T7" i="29"/>
  <c r="U7" i="29" s="1"/>
  <c r="AA6" i="29"/>
  <c r="Z6" i="29"/>
  <c r="Y6" i="29"/>
  <c r="X6" i="29"/>
  <c r="V6" i="29"/>
  <c r="U6" i="29"/>
  <c r="W6" i="29" s="1"/>
  <c r="T6" i="29"/>
  <c r="AA5" i="29"/>
  <c r="Z5" i="29"/>
  <c r="Y5" i="29"/>
  <c r="X5" i="29"/>
  <c r="W5" i="29"/>
  <c r="V5" i="29"/>
  <c r="AB5" i="29" s="1"/>
  <c r="U5" i="29"/>
  <c r="T5" i="29"/>
  <c r="AB4" i="29"/>
  <c r="T4" i="29"/>
  <c r="AK17" i="38"/>
  <c r="AH19" i="38"/>
  <c r="AH4" i="38"/>
  <c r="AH6" i="38"/>
  <c r="AH8" i="38"/>
  <c r="AH10" i="38"/>
  <c r="AH12" i="38"/>
  <c r="AI14" i="38"/>
  <c r="AG17" i="38"/>
  <c r="AI19" i="38"/>
  <c r="AJ15" i="38"/>
  <c r="AJ19" i="38"/>
  <c r="AH20" i="38"/>
  <c r="AJ4" i="38"/>
  <c r="AJ8" i="38"/>
  <c r="AJ12" i="38"/>
  <c r="AK18" i="38"/>
  <c r="AL5" i="38"/>
  <c r="AL13" i="38"/>
  <c r="AI6" i="38"/>
  <c r="AI10" i="38"/>
  <c r="AJ7" i="38"/>
  <c r="AJ17" i="38"/>
  <c r="AK16" i="38"/>
  <c r="AK19" i="38"/>
  <c r="AL4" i="38"/>
  <c r="AL6" i="38"/>
  <c r="AL8" i="38"/>
  <c r="AL10" i="38"/>
  <c r="AL12" i="38"/>
  <c r="AG16" i="38"/>
  <c r="AG20" i="38"/>
  <c r="AI5" i="38"/>
  <c r="AI7" i="38"/>
  <c r="AI9" i="38"/>
  <c r="AI11" i="38"/>
  <c r="AI13" i="38"/>
  <c r="AI16" i="38"/>
  <c r="AL16" i="38"/>
  <c r="AJ5" i="38"/>
  <c r="AJ9" i="38"/>
  <c r="AJ13" i="38"/>
  <c r="AG18" i="38"/>
  <c r="AJ20" i="38"/>
  <c r="AL19" i="38"/>
  <c r="AL9" i="38"/>
  <c r="AI12" i="38"/>
  <c r="AL17" i="38"/>
  <c r="AG19" i="38"/>
  <c r="AI18" i="38"/>
  <c r="AH5" i="38"/>
  <c r="AH7" i="38"/>
  <c r="AH9" i="38"/>
  <c r="AH11" i="38"/>
  <c r="AH13" i="38"/>
  <c r="AI15" i="38"/>
  <c r="AJ18" i="38"/>
  <c r="AI17" i="38"/>
  <c r="AG7" i="38"/>
  <c r="AG9" i="38"/>
  <c r="AG4" i="38"/>
  <c r="AG6" i="38"/>
  <c r="AG8" i="38"/>
  <c r="AG10" i="38"/>
  <c r="AG5" i="38"/>
  <c r="AG11" i="38"/>
  <c r="AG12" i="38"/>
  <c r="AG13" i="38"/>
  <c r="AG14" i="38"/>
  <c r="AG15" i="38"/>
  <c r="AH16" i="38"/>
  <c r="AI20" i="38"/>
  <c r="AJ6" i="38"/>
  <c r="AJ10" i="38"/>
  <c r="AJ16" i="38"/>
  <c r="AL18" i="38"/>
  <c r="AK20" i="38"/>
  <c r="AH17" i="38"/>
  <c r="AL7" i="38"/>
  <c r="AL11" i="38"/>
  <c r="AL15" i="38"/>
  <c r="AL14" i="38"/>
  <c r="AI4" i="38"/>
  <c r="AI8" i="38"/>
  <c r="AJ14" i="38"/>
  <c r="AL20" i="38"/>
  <c r="AJ11" i="38"/>
  <c r="AH18" i="38"/>
  <c r="AJ7" i="37"/>
  <c r="AI13" i="37"/>
  <c r="AG7" i="37"/>
  <c r="AG16" i="37"/>
  <c r="AH16" i="37"/>
  <c r="AJ9" i="37"/>
  <c r="AH8" i="37"/>
  <c r="AG17" i="37"/>
  <c r="AG4" i="37"/>
  <c r="AL13" i="37"/>
  <c r="AL14" i="37"/>
  <c r="AK7" i="37"/>
  <c r="AI20" i="37"/>
  <c r="AJ16" i="37"/>
  <c r="AJ13" i="37"/>
  <c r="AJ12" i="37"/>
  <c r="AK16" i="37"/>
  <c r="AG6" i="37"/>
  <c r="AI12" i="37"/>
  <c r="AH18" i="37"/>
  <c r="AL18" i="37"/>
  <c r="AL15" i="37"/>
  <c r="AK15" i="37"/>
  <c r="AK20" i="37"/>
  <c r="AG5" i="37"/>
  <c r="AL7" i="37"/>
  <c r="AH5" i="37"/>
  <c r="AI16" i="37"/>
  <c r="AG8" i="37"/>
  <c r="AG19" i="37"/>
  <c r="AL20" i="37"/>
  <c r="AL19" i="37"/>
  <c r="AL10" i="37"/>
  <c r="AI6" i="37"/>
  <c r="AI10" i="37"/>
  <c r="AI5" i="37"/>
  <c r="AJ4" i="37"/>
  <c r="AJ10" i="37"/>
  <c r="AH12" i="37"/>
  <c r="AL4" i="37"/>
  <c r="AI18" i="37"/>
  <c r="AI8" i="37"/>
  <c r="AH15" i="37"/>
  <c r="AG20" i="37"/>
  <c r="AK18" i="37"/>
  <c r="AI7" i="37"/>
  <c r="AK9" i="37"/>
  <c r="AL8" i="37"/>
  <c r="AL9" i="37"/>
  <c r="AG12" i="37"/>
  <c r="AG14" i="37"/>
  <c r="AH9" i="37"/>
  <c r="AL5" i="37"/>
  <c r="AL12" i="37"/>
  <c r="AL17" i="37"/>
  <c r="AI4" i="37"/>
  <c r="AI17" i="37"/>
  <c r="AG11" i="37"/>
  <c r="AJ11" i="37"/>
  <c r="AJ17" i="37"/>
  <c r="AI19" i="37"/>
  <c r="AH11" i="37"/>
  <c r="AJ19" i="37"/>
  <c r="AG18" i="37"/>
  <c r="AL11" i="37"/>
  <c r="AJ15" i="37"/>
  <c r="AI15" i="37"/>
  <c r="AH7" i="37"/>
  <c r="AJ8" i="37"/>
  <c r="AI9" i="37"/>
  <c r="AG10" i="37"/>
  <c r="AL6" i="37"/>
  <c r="AG9" i="37"/>
  <c r="AI14" i="37"/>
  <c r="AJ6" i="37"/>
  <c r="AJ14" i="37"/>
  <c r="AJ5" i="37"/>
  <c r="AK8" i="37"/>
  <c r="AG15" i="37"/>
  <c r="AL16" i="37"/>
  <c r="AI11" i="37"/>
  <c r="AJ20" i="37"/>
  <c r="AH4" i="37"/>
  <c r="AJ18" i="37"/>
  <c r="AG13" i="37"/>
  <c r="AB22" i="38" l="1"/>
  <c r="AB24" i="38"/>
  <c r="AB36" i="38"/>
  <c r="AB40" i="38"/>
  <c r="AB41" i="38"/>
  <c r="AB38" i="37"/>
  <c r="AB59" i="37"/>
  <c r="AB77" i="37"/>
  <c r="AB77" i="36"/>
  <c r="AB65" i="36"/>
  <c r="AB57" i="36"/>
  <c r="AB60" i="36"/>
  <c r="AB69" i="36"/>
  <c r="AB40" i="36"/>
  <c r="AB30" i="35"/>
  <c r="AB70" i="35"/>
  <c r="AB56" i="35"/>
  <c r="AB54" i="35"/>
  <c r="AB52" i="35"/>
  <c r="AB41" i="35"/>
  <c r="AB33" i="35"/>
  <c r="AB70" i="34"/>
  <c r="AB44" i="34"/>
  <c r="AB53" i="34"/>
  <c r="AB71" i="36"/>
  <c r="AB59" i="36"/>
  <c r="AB56" i="36"/>
  <c r="AB43" i="36"/>
  <c r="AB75" i="36"/>
  <c r="AB74" i="36"/>
  <c r="AB61" i="36"/>
  <c r="AB24" i="36"/>
  <c r="AB63" i="35"/>
  <c r="AB62" i="35"/>
  <c r="AB42" i="35"/>
  <c r="AB24" i="34"/>
  <c r="AB73" i="35"/>
  <c r="AB66" i="35"/>
  <c r="AB43" i="34"/>
  <c r="AB40" i="34"/>
  <c r="AB77" i="35"/>
  <c r="AB67" i="35"/>
  <c r="AB60" i="35"/>
  <c r="AB41" i="34"/>
  <c r="AB56" i="34"/>
  <c r="AB40" i="35"/>
  <c r="AB13" i="34"/>
  <c r="AB73" i="34"/>
  <c r="AB33" i="34"/>
  <c r="AB69" i="34"/>
  <c r="AB55" i="35"/>
  <c r="AB72" i="35"/>
  <c r="AB64" i="35"/>
  <c r="AB45" i="35"/>
  <c r="AB37" i="35"/>
  <c r="AB75" i="35"/>
  <c r="AB57" i="35"/>
  <c r="AB59" i="35"/>
  <c r="AB43" i="35"/>
  <c r="AB31" i="35"/>
  <c r="AB58" i="35"/>
  <c r="AB22" i="35"/>
  <c r="AB74" i="35"/>
  <c r="AB71" i="35"/>
  <c r="AB44" i="35"/>
  <c r="AB24" i="35"/>
  <c r="AB76" i="34"/>
  <c r="AB71" i="34"/>
  <c r="AB65" i="34"/>
  <c r="AB64" i="34"/>
  <c r="AB59" i="34"/>
  <c r="AB68" i="34"/>
  <c r="AB47" i="34"/>
  <c r="AB75" i="34"/>
  <c r="AB38" i="34"/>
  <c r="AB74" i="34"/>
  <c r="AB37" i="34"/>
  <c r="AB57" i="34"/>
  <c r="AB72" i="34"/>
  <c r="AB62" i="34"/>
  <c r="AB63" i="34"/>
  <c r="AB77" i="34"/>
  <c r="AB61" i="34"/>
  <c r="AB31" i="34"/>
  <c r="AB23" i="34"/>
  <c r="A14" i="23"/>
  <c r="U14" i="23"/>
  <c r="A43" i="23"/>
  <c r="U43" i="23"/>
  <c r="Z37" i="4"/>
  <c r="Y37" i="4"/>
  <c r="X9" i="25"/>
  <c r="Y9" i="25"/>
  <c r="AA41" i="25"/>
  <c r="X41" i="25"/>
  <c r="V41" i="25"/>
  <c r="AM52" i="24"/>
  <c r="AH52" i="24"/>
  <c r="AG100" i="24" s="1"/>
  <c r="AG52" i="24"/>
  <c r="AF100" i="24" s="1"/>
  <c r="X5" i="23"/>
  <c r="Z5" i="23"/>
  <c r="U10" i="23"/>
  <c r="A10" i="23"/>
  <c r="X10" i="23" s="1"/>
  <c r="A41" i="23"/>
  <c r="U41" i="23"/>
  <c r="AJ54" i="23"/>
  <c r="AI91" i="23" s="1"/>
  <c r="AH54" i="23"/>
  <c r="AG91" i="23" s="1"/>
  <c r="AM59" i="23"/>
  <c r="AJ59" i="23"/>
  <c r="AI96" i="23" s="1"/>
  <c r="AG59" i="23"/>
  <c r="AF96" i="23" s="1"/>
  <c r="AF59" i="23"/>
  <c r="AE96" i="23" s="1"/>
  <c r="AT8" i="19"/>
  <c r="AM58" i="12"/>
  <c r="AI58" i="12"/>
  <c r="AH95" i="12" s="1"/>
  <c r="AH58" i="12"/>
  <c r="AG95" i="12" s="1"/>
  <c r="X30" i="4"/>
  <c r="Z30" i="4"/>
  <c r="V30" i="4"/>
  <c r="Y13" i="24"/>
  <c r="W13" i="24"/>
  <c r="Z13" i="24" s="1"/>
  <c r="AA27" i="24"/>
  <c r="V27" i="24"/>
  <c r="Z27" i="24"/>
  <c r="X6" i="23"/>
  <c r="Z6" i="23"/>
  <c r="V6" i="23"/>
  <c r="A34" i="23"/>
  <c r="AA34" i="23" s="1"/>
  <c r="U34" i="23"/>
  <c r="Y48" i="9"/>
  <c r="AA48" i="9"/>
  <c r="X22" i="4"/>
  <c r="Z22" i="4"/>
  <c r="X34" i="29"/>
  <c r="AA48" i="29"/>
  <c r="AA50" i="29"/>
  <c r="Y13" i="26"/>
  <c r="Y27" i="26"/>
  <c r="X27" i="26"/>
  <c r="Z36" i="26"/>
  <c r="Y36" i="26"/>
  <c r="Y17" i="24"/>
  <c r="W17" i="24"/>
  <c r="A18" i="23"/>
  <c r="U18" i="23"/>
  <c r="A45" i="23"/>
  <c r="W45" i="23" s="1"/>
  <c r="X45" i="23" s="1"/>
  <c r="U45" i="23"/>
  <c r="AQ5" i="19"/>
  <c r="AK51" i="12"/>
  <c r="AJ88" i="12" s="1"/>
  <c r="AF51" i="12"/>
  <c r="AE88" i="12" s="1"/>
  <c r="X21" i="4"/>
  <c r="AA21" i="4"/>
  <c r="Z21" i="4"/>
  <c r="X25" i="4"/>
  <c r="AA25" i="4"/>
  <c r="W25" i="4"/>
  <c r="V25" i="4" s="1"/>
  <c r="AR6" i="5"/>
  <c r="AS6" i="5"/>
  <c r="AF4" i="5"/>
  <c r="AN4" i="5"/>
  <c r="AI4" i="5"/>
  <c r="AA9" i="29"/>
  <c r="AB9" i="29" s="1"/>
  <c r="AB10" i="29"/>
  <c r="AB12" i="29"/>
  <c r="AB13" i="29"/>
  <c r="AB15" i="29"/>
  <c r="V25" i="29"/>
  <c r="AB30" i="29"/>
  <c r="Y31" i="29"/>
  <c r="AB31" i="29" s="1"/>
  <c r="V7" i="26"/>
  <c r="V8" i="26"/>
  <c r="AA20" i="26"/>
  <c r="Z20" i="26"/>
  <c r="Z30" i="26"/>
  <c r="X30" i="26"/>
  <c r="V9" i="25"/>
  <c r="AA29" i="25"/>
  <c r="Z29" i="25"/>
  <c r="V29" i="25"/>
  <c r="Y34" i="25"/>
  <c r="X34" i="25"/>
  <c r="V34" i="25"/>
  <c r="Y15" i="24"/>
  <c r="X15" i="24"/>
  <c r="Y27" i="24"/>
  <c r="X26" i="12"/>
  <c r="AB26" i="12" s="1"/>
  <c r="X16" i="4"/>
  <c r="W16" i="4"/>
  <c r="V16" i="4"/>
  <c r="AA16" i="4"/>
  <c r="X33" i="4"/>
  <c r="W33" i="4"/>
  <c r="AA33" i="4" s="1"/>
  <c r="V33" i="4"/>
  <c r="AA39" i="5"/>
  <c r="AE7" i="5"/>
  <c r="AP7" i="5"/>
  <c r="W43" i="26"/>
  <c r="W44" i="26"/>
  <c r="AA44" i="26" s="1"/>
  <c r="X7" i="25"/>
  <c r="Y10" i="25"/>
  <c r="Z12" i="25"/>
  <c r="X28" i="25"/>
  <c r="Y32" i="25"/>
  <c r="Y36" i="25"/>
  <c r="X39" i="25"/>
  <c r="V40" i="25"/>
  <c r="Y43" i="25"/>
  <c r="Z5" i="24"/>
  <c r="V6" i="24"/>
  <c r="V7" i="24"/>
  <c r="Z9" i="24"/>
  <c r="W20" i="24"/>
  <c r="V20" i="24" s="1"/>
  <c r="Y21" i="24"/>
  <c r="Z25" i="24"/>
  <c r="V33" i="24"/>
  <c r="X41" i="24"/>
  <c r="AK56" i="24"/>
  <c r="AJ104" i="24" s="1"/>
  <c r="Z12" i="23"/>
  <c r="AG51" i="23"/>
  <c r="AF88" i="23" s="1"/>
  <c r="AI52" i="23"/>
  <c r="AH89" i="23" s="1"/>
  <c r="AG55" i="23"/>
  <c r="AF92" i="23" s="1"/>
  <c r="V25" i="19"/>
  <c r="AA39" i="19"/>
  <c r="AG51" i="19"/>
  <c r="AF88" i="19" s="1"/>
  <c r="AL60" i="19"/>
  <c r="AB7" i="12"/>
  <c r="V23" i="12"/>
  <c r="AB23" i="12" s="1"/>
  <c r="AA30" i="12"/>
  <c r="X32" i="12"/>
  <c r="AA44" i="9"/>
  <c r="AB44" i="9" s="1"/>
  <c r="AH54" i="9"/>
  <c r="W17" i="4"/>
  <c r="V29" i="4"/>
  <c r="Z38" i="4"/>
  <c r="Z28" i="25"/>
  <c r="Z33" i="24"/>
  <c r="AA9" i="19"/>
  <c r="AB9" i="19" s="1"/>
  <c r="X36" i="19"/>
  <c r="AA46" i="19"/>
  <c r="Y25" i="12"/>
  <c r="AB12" i="9"/>
  <c r="AB14" i="9"/>
  <c r="AB18" i="9"/>
  <c r="AB26" i="9"/>
  <c r="AB28" i="9"/>
  <c r="AK54" i="9"/>
  <c r="AA49" i="5"/>
  <c r="AD53" i="25"/>
  <c r="AN53" i="25" s="1"/>
  <c r="AL60" i="24"/>
  <c r="U20" i="23"/>
  <c r="U22" i="23"/>
  <c r="U38" i="23"/>
  <c r="U44" i="23"/>
  <c r="AI53" i="23"/>
  <c r="AH90" i="23" s="1"/>
  <c r="AF56" i="23"/>
  <c r="AE93" i="23" s="1"/>
  <c r="V21" i="19"/>
  <c r="X32" i="19"/>
  <c r="AK51" i="19"/>
  <c r="AJ88" i="19" s="1"/>
  <c r="Y21" i="12"/>
  <c r="X22" i="12"/>
  <c r="AB28" i="12"/>
  <c r="AP8" i="12"/>
  <c r="Y37" i="12"/>
  <c r="AB37" i="12" s="1"/>
  <c r="X41" i="12"/>
  <c r="AM54" i="12"/>
  <c r="AK57" i="12"/>
  <c r="AJ94" i="12" s="1"/>
  <c r="AI8" i="9"/>
  <c r="AB48" i="9"/>
  <c r="AF54" i="9"/>
  <c r="AH56" i="9"/>
  <c r="AK59" i="9"/>
  <c r="AA10" i="4"/>
  <c r="W13" i="4"/>
  <c r="W24" i="4"/>
  <c r="AA29" i="4"/>
  <c r="AB29" i="4" s="1"/>
  <c r="AG53" i="4"/>
  <c r="AG54" i="4"/>
  <c r="Y41" i="29"/>
  <c r="V41" i="29"/>
  <c r="AB41" i="29" s="1"/>
  <c r="AB29" i="29"/>
  <c r="AA33" i="26"/>
  <c r="Y33" i="26"/>
  <c r="AA6" i="25"/>
  <c r="Y6" i="25"/>
  <c r="W18" i="24"/>
  <c r="AA18" i="24"/>
  <c r="A17" i="23"/>
  <c r="U17" i="23"/>
  <c r="X8" i="29"/>
  <c r="Z14" i="29"/>
  <c r="AB14" i="29" s="1"/>
  <c r="AB20" i="29"/>
  <c r="AB21" i="29"/>
  <c r="V26" i="29"/>
  <c r="AB26" i="29" s="1"/>
  <c r="AB28" i="29"/>
  <c r="AB47" i="29"/>
  <c r="AB57" i="29"/>
  <c r="Z7" i="26"/>
  <c r="AA26" i="26"/>
  <c r="Y26" i="26"/>
  <c r="AA28" i="26"/>
  <c r="Z28" i="26"/>
  <c r="Y28" i="26"/>
  <c r="AA31" i="26"/>
  <c r="X31" i="26"/>
  <c r="Y32" i="26"/>
  <c r="Y34" i="26"/>
  <c r="AA37" i="26"/>
  <c r="Y37" i="26"/>
  <c r="AA47" i="26"/>
  <c r="Z7" i="25"/>
  <c r="AA26" i="25"/>
  <c r="V26" i="25"/>
  <c r="AA31" i="25"/>
  <c r="V31" i="25"/>
  <c r="Z35" i="25"/>
  <c r="Z39" i="25"/>
  <c r="AA8" i="24"/>
  <c r="Z8" i="24"/>
  <c r="AA12" i="24"/>
  <c r="Z12" i="24"/>
  <c r="Y12" i="24"/>
  <c r="V29" i="24"/>
  <c r="X29" i="24"/>
  <c r="X39" i="24"/>
  <c r="Y39" i="24"/>
  <c r="AH52" i="19"/>
  <c r="AG89" i="19" s="1"/>
  <c r="AI52" i="19"/>
  <c r="AH89" i="19" s="1"/>
  <c r="AJ58" i="19"/>
  <c r="AI95" i="19" s="1"/>
  <c r="AK58" i="19"/>
  <c r="AJ95" i="19" s="1"/>
  <c r="AG58" i="19"/>
  <c r="AF95" i="19" s="1"/>
  <c r="AM52" i="12"/>
  <c r="AG52" i="12"/>
  <c r="AF89" i="12" s="1"/>
  <c r="AJ52" i="12"/>
  <c r="AI89" i="12" s="1"/>
  <c r="AF52" i="12"/>
  <c r="AE89" i="12" s="1"/>
  <c r="AK52" i="12"/>
  <c r="AJ89" i="12" s="1"/>
  <c r="X14" i="4"/>
  <c r="W14" i="4"/>
  <c r="AA14" i="4"/>
  <c r="AB14" i="4" s="1"/>
  <c r="V14" i="4"/>
  <c r="Z14" i="4"/>
  <c r="Y14" i="4"/>
  <c r="X28" i="4"/>
  <c r="W28" i="4"/>
  <c r="X34" i="4"/>
  <c r="Z34" i="4"/>
  <c r="W42" i="4"/>
  <c r="X42" i="4" s="1"/>
  <c r="Z44" i="4"/>
  <c r="Y44" i="4"/>
  <c r="Y46" i="4"/>
  <c r="W46" i="4"/>
  <c r="V46" i="4"/>
  <c r="AA46" i="4"/>
  <c r="Z46" i="4"/>
  <c r="AA40" i="26"/>
  <c r="V40" i="26"/>
  <c r="Z41" i="26"/>
  <c r="AA37" i="25"/>
  <c r="X37" i="25"/>
  <c r="U9" i="23"/>
  <c r="A9" i="23"/>
  <c r="X9" i="23" s="1"/>
  <c r="AM55" i="19"/>
  <c r="AH55" i="19"/>
  <c r="AG92" i="19" s="1"/>
  <c r="AG55" i="19"/>
  <c r="AF92" i="19" s="1"/>
  <c r="AK55" i="19"/>
  <c r="AJ92" i="19" s="1"/>
  <c r="AJ55" i="19"/>
  <c r="AI92" i="19" s="1"/>
  <c r="AF55" i="19"/>
  <c r="AE92" i="19" s="1"/>
  <c r="AB16" i="29"/>
  <c r="AB17" i="29"/>
  <c r="Y33" i="29"/>
  <c r="X35" i="29"/>
  <c r="AB35" i="29" s="1"/>
  <c r="AB44" i="29"/>
  <c r="X48" i="29"/>
  <c r="X49" i="29"/>
  <c r="AB49" i="29" s="1"/>
  <c r="X50" i="29"/>
  <c r="X12" i="26"/>
  <c r="AA14" i="26"/>
  <c r="V14" i="26"/>
  <c r="Y14" i="26"/>
  <c r="V33" i="26"/>
  <c r="Z40" i="26"/>
  <c r="V41" i="26"/>
  <c r="AA5" i="25"/>
  <c r="X5" i="25"/>
  <c r="Y20" i="25"/>
  <c r="Z20" i="25"/>
  <c r="Y37" i="25"/>
  <c r="AA6" i="24"/>
  <c r="X6" i="24"/>
  <c r="W14" i="24"/>
  <c r="AA14" i="24"/>
  <c r="AA15" i="24"/>
  <c r="V15" i="24"/>
  <c r="Z15" i="24"/>
  <c r="A48" i="23"/>
  <c r="U48" i="23"/>
  <c r="AA24" i="19"/>
  <c r="V24" i="19"/>
  <c r="AB24" i="19" s="1"/>
  <c r="V24" i="29"/>
  <c r="AB6" i="29"/>
  <c r="AB11" i="29"/>
  <c r="AB19" i="29"/>
  <c r="AA25" i="29"/>
  <c r="AB25" i="29" s="1"/>
  <c r="AA34" i="29"/>
  <c r="AA36" i="29"/>
  <c r="AB36" i="29" s="1"/>
  <c r="AB56" i="29"/>
  <c r="Z8" i="26"/>
  <c r="X13" i="26"/>
  <c r="Z14" i="26"/>
  <c r="V26" i="26"/>
  <c r="V28" i="26"/>
  <c r="AA29" i="26"/>
  <c r="V29" i="26"/>
  <c r="V31" i="26"/>
  <c r="Z33" i="26"/>
  <c r="V34" i="26"/>
  <c r="AA35" i="26"/>
  <c r="Y35" i="26"/>
  <c r="X37" i="26"/>
  <c r="X41" i="26"/>
  <c r="Z9" i="25"/>
  <c r="Y26" i="25"/>
  <c r="Z27" i="25"/>
  <c r="X31" i="25"/>
  <c r="AA33" i="25"/>
  <c r="V33" i="25"/>
  <c r="Z37" i="25"/>
  <c r="Z7" i="24"/>
  <c r="V8" i="24"/>
  <c r="X9" i="24"/>
  <c r="W11" i="24"/>
  <c r="V12" i="24"/>
  <c r="AA19" i="24"/>
  <c r="X19" i="24"/>
  <c r="Z29" i="24"/>
  <c r="Z31" i="24"/>
  <c r="Y31" i="24"/>
  <c r="V31" i="24"/>
  <c r="Z39" i="24"/>
  <c r="V43" i="24"/>
  <c r="Y43" i="24"/>
  <c r="AI5" i="19"/>
  <c r="AD49" i="26"/>
  <c r="AN49" i="26" s="1"/>
  <c r="AA46" i="26"/>
  <c r="Y12" i="25"/>
  <c r="Y28" i="25"/>
  <c r="Z41" i="25"/>
  <c r="Z17" i="24"/>
  <c r="Z21" i="24"/>
  <c r="AA35" i="24"/>
  <c r="Y35" i="24"/>
  <c r="AJ54" i="24"/>
  <c r="AI102" i="24" s="1"/>
  <c r="AH54" i="24"/>
  <c r="AG102" i="24" s="1"/>
  <c r="AM59" i="24"/>
  <c r="AK59" i="24"/>
  <c r="AJ107" i="24" s="1"/>
  <c r="AH59" i="24"/>
  <c r="AG107" i="24" s="1"/>
  <c r="A8" i="23"/>
  <c r="V8" i="23" s="1"/>
  <c r="A28" i="23"/>
  <c r="U28" i="23"/>
  <c r="A31" i="23"/>
  <c r="W31" i="23" s="1"/>
  <c r="AA31" i="23" s="1"/>
  <c r="A33" i="23"/>
  <c r="Y33" i="23" s="1"/>
  <c r="A35" i="23"/>
  <c r="A37" i="23"/>
  <c r="A39" i="23"/>
  <c r="Y39" i="23" s="1"/>
  <c r="AM54" i="23"/>
  <c r="AG54" i="23"/>
  <c r="AF91" i="23" s="1"/>
  <c r="AK54" i="23"/>
  <c r="AJ91" i="23" s="1"/>
  <c r="AF54" i="23"/>
  <c r="AE91" i="23" s="1"/>
  <c r="AB19" i="19"/>
  <c r="AB21" i="19"/>
  <c r="V36" i="19"/>
  <c r="AB38" i="19"/>
  <c r="X44" i="19"/>
  <c r="AB44" i="19" s="1"/>
  <c r="AM51" i="12"/>
  <c r="AJ51" i="12"/>
  <c r="AI88" i="12" s="1"/>
  <c r="AH51" i="12"/>
  <c r="AG88" i="12" s="1"/>
  <c r="AG51" i="12"/>
  <c r="AF88" i="12" s="1"/>
  <c r="AM52" i="9"/>
  <c r="AH52" i="9"/>
  <c r="AF52" i="9"/>
  <c r="AJ55" i="9"/>
  <c r="AK55" i="9"/>
  <c r="AK6" i="5"/>
  <c r="AA23" i="24"/>
  <c r="Y23" i="24"/>
  <c r="Z23" i="24"/>
  <c r="AA37" i="24"/>
  <c r="X37" i="24"/>
  <c r="AA41" i="24"/>
  <c r="V41" i="24"/>
  <c r="AA45" i="24"/>
  <c r="Z45" i="24"/>
  <c r="U7" i="23"/>
  <c r="A7" i="23"/>
  <c r="W7" i="23" s="1"/>
  <c r="Y7" i="23" s="1"/>
  <c r="AA15" i="23"/>
  <c r="Z15" i="23"/>
  <c r="V15" i="23"/>
  <c r="A25" i="23"/>
  <c r="U29" i="23"/>
  <c r="A29" i="23"/>
  <c r="W29" i="23" s="1"/>
  <c r="AA29" i="23" s="1"/>
  <c r="A49" i="23"/>
  <c r="AM58" i="23"/>
  <c r="AH58" i="23"/>
  <c r="AG95" i="23" s="1"/>
  <c r="AG58" i="23"/>
  <c r="AF95" i="23" s="1"/>
  <c r="AB12" i="19"/>
  <c r="AA40" i="19"/>
  <c r="V40" i="19"/>
  <c r="AK57" i="19"/>
  <c r="AJ94" i="19" s="1"/>
  <c r="AJ57" i="19"/>
  <c r="AI94" i="19" s="1"/>
  <c r="AH57" i="19"/>
  <c r="AG94" i="19" s="1"/>
  <c r="X29" i="12"/>
  <c r="Y29" i="12"/>
  <c r="AB9" i="9"/>
  <c r="AB13" i="9"/>
  <c r="AB17" i="9"/>
  <c r="AB22" i="9"/>
  <c r="Y43" i="9"/>
  <c r="AA43" i="9"/>
  <c r="AB43" i="9" s="1"/>
  <c r="AA52" i="9"/>
  <c r="X52" i="9"/>
  <c r="AB52" i="9" s="1"/>
  <c r="X11" i="4"/>
  <c r="AA11" i="4"/>
  <c r="V11" i="4"/>
  <c r="Z11" i="4"/>
  <c r="W11" i="4"/>
  <c r="X18" i="4"/>
  <c r="W18" i="4"/>
  <c r="AA18" i="4"/>
  <c r="V18" i="4"/>
  <c r="Y18" i="4"/>
  <c r="AA43" i="4"/>
  <c r="V43" i="4"/>
  <c r="Z43" i="4"/>
  <c r="Y43" i="4"/>
  <c r="W43" i="4"/>
  <c r="X43" i="4" s="1"/>
  <c r="AI57" i="4"/>
  <c r="AM57" i="4"/>
  <c r="AH57" i="4"/>
  <c r="AL60" i="4"/>
  <c r="AH9" i="5"/>
  <c r="AJ51" i="5"/>
  <c r="AJ52" i="5"/>
  <c r="AJ55" i="5"/>
  <c r="U23" i="23"/>
  <c r="A23" i="23"/>
  <c r="AB6" i="19"/>
  <c r="AB10" i="19"/>
  <c r="Y22" i="19"/>
  <c r="AB22" i="19" s="1"/>
  <c r="AU5" i="12"/>
  <c r="AE5" i="12"/>
  <c r="V20" i="12"/>
  <c r="AB20" i="12" s="1"/>
  <c r="AB7" i="9"/>
  <c r="AJ51" i="9"/>
  <c r="AK51" i="9"/>
  <c r="AG51" i="9"/>
  <c r="X15" i="4"/>
  <c r="W15" i="4"/>
  <c r="AA15" i="4"/>
  <c r="X40" i="4"/>
  <c r="W40" i="4"/>
  <c r="AO6" i="5"/>
  <c r="AG6" i="5"/>
  <c r="AN6" i="5"/>
  <c r="AF6" i="5"/>
  <c r="AA51" i="5"/>
  <c r="AM4" i="5"/>
  <c r="AE4" i="5"/>
  <c r="AR4" i="5"/>
  <c r="AJ4" i="5"/>
  <c r="X33" i="24"/>
  <c r="W34" i="24"/>
  <c r="W36" i="24"/>
  <c r="W40" i="24"/>
  <c r="AJ52" i="24"/>
  <c r="AI100" i="24" s="1"/>
  <c r="Y18" i="23"/>
  <c r="A27" i="23"/>
  <c r="AK51" i="23"/>
  <c r="AJ88" i="23" s="1"/>
  <c r="AJ55" i="23"/>
  <c r="AI92" i="23" s="1"/>
  <c r="AK59" i="23"/>
  <c r="AJ96" i="23" s="1"/>
  <c r="Y7" i="19"/>
  <c r="AB7" i="19" s="1"/>
  <c r="AB13" i="19"/>
  <c r="AB14" i="19"/>
  <c r="AB15" i="19"/>
  <c r="AB16" i="19"/>
  <c r="AB33" i="19"/>
  <c r="Y42" i="19"/>
  <c r="AB42" i="19" s="1"/>
  <c r="AA43" i="19"/>
  <c r="AJ51" i="19"/>
  <c r="AI88" i="19" s="1"/>
  <c r="AH59" i="19"/>
  <c r="AG96" i="19" s="1"/>
  <c r="AB17" i="12"/>
  <c r="AB18" i="12"/>
  <c r="Y30" i="12"/>
  <c r="AB30" i="12" s="1"/>
  <c r="AA38" i="12"/>
  <c r="AA39" i="12"/>
  <c r="X40" i="12"/>
  <c r="AM56" i="12"/>
  <c r="AH56" i="12"/>
  <c r="AG93" i="12" s="1"/>
  <c r="AK56" i="12"/>
  <c r="AJ93" i="12" s="1"/>
  <c r="AL60" i="12"/>
  <c r="X6" i="4"/>
  <c r="W6" i="4"/>
  <c r="AA6" i="4"/>
  <c r="V6" i="4"/>
  <c r="X8" i="4"/>
  <c r="W8" i="4"/>
  <c r="AB8" i="4" s="1"/>
  <c r="AA8" i="4"/>
  <c r="V8" i="4"/>
  <c r="Y19" i="4"/>
  <c r="X19" i="4"/>
  <c r="X41" i="4"/>
  <c r="W41" i="4"/>
  <c r="X45" i="4"/>
  <c r="AA45" i="4"/>
  <c r="W45" i="4"/>
  <c r="AH55" i="4"/>
  <c r="AI55" i="4"/>
  <c r="AM58" i="4"/>
  <c r="AH58" i="4"/>
  <c r="AG58" i="4"/>
  <c r="AP4" i="5"/>
  <c r="AL4" i="5"/>
  <c r="AL10" i="5" s="1"/>
  <c r="AH4" i="5"/>
  <c r="AD4" i="5"/>
  <c r="AS4" i="5"/>
  <c r="AO4" i="5"/>
  <c r="AK4" i="5"/>
  <c r="AG4" i="5"/>
  <c r="AJ50" i="5"/>
  <c r="Y25" i="24"/>
  <c r="X27" i="24"/>
  <c r="X32" i="24"/>
  <c r="AG51" i="24"/>
  <c r="AF99" i="24" s="1"/>
  <c r="AF52" i="24"/>
  <c r="AE100" i="24" s="1"/>
  <c r="AK52" i="24"/>
  <c r="AJ100" i="24" s="1"/>
  <c r="AJ56" i="24"/>
  <c r="AI104" i="24" s="1"/>
  <c r="AH58" i="24"/>
  <c r="AG106" i="24" s="1"/>
  <c r="Z18" i="23"/>
  <c r="X24" i="23"/>
  <c r="U26" i="23"/>
  <c r="U30" i="23"/>
  <c r="AK55" i="23"/>
  <c r="AJ92" i="23" s="1"/>
  <c r="X8" i="19"/>
  <c r="AB8" i="19" s="1"/>
  <c r="AB11" i="19"/>
  <c r="AB17" i="19"/>
  <c r="AB20" i="19"/>
  <c r="AB26" i="19"/>
  <c r="AA28" i="19"/>
  <c r="AB28" i="19" s="1"/>
  <c r="Y30" i="19"/>
  <c r="AB30" i="19" s="1"/>
  <c r="AA31" i="19"/>
  <c r="AA41" i="19"/>
  <c r="X46" i="19"/>
  <c r="AJ59" i="19"/>
  <c r="AI96" i="19" s="1"/>
  <c r="V5" i="12"/>
  <c r="AB5" i="12" s="1"/>
  <c r="AB8" i="12"/>
  <c r="AB10" i="12"/>
  <c r="AB19" i="12"/>
  <c r="V21" i="12"/>
  <c r="AB21" i="12" s="1"/>
  <c r="V37" i="12"/>
  <c r="AH57" i="12"/>
  <c r="AG94" i="12" s="1"/>
  <c r="AF57" i="12"/>
  <c r="AB6" i="9"/>
  <c r="AM58" i="9"/>
  <c r="AG58" i="9"/>
  <c r="AK58" i="9"/>
  <c r="AF58" i="9"/>
  <c r="X5" i="4"/>
  <c r="V5" i="4"/>
  <c r="Y9" i="4"/>
  <c r="Z9" i="4"/>
  <c r="V9" i="4"/>
  <c r="X26" i="4"/>
  <c r="V26" i="4"/>
  <c r="X37" i="4"/>
  <c r="W37" i="4"/>
  <c r="AA37" i="4"/>
  <c r="V37" i="4"/>
  <c r="Y47" i="4"/>
  <c r="AA47" i="4"/>
  <c r="AQ6" i="5"/>
  <c r="AM6" i="5"/>
  <c r="AI6" i="5"/>
  <c r="AE6" i="5"/>
  <c r="AP6" i="5"/>
  <c r="AL6" i="5"/>
  <c r="AH6" i="5"/>
  <c r="AD6" i="5"/>
  <c r="AB10" i="9"/>
  <c r="AB20" i="9"/>
  <c r="AA49" i="9"/>
  <c r="AB49" i="9" s="1"/>
  <c r="AJ54" i="9"/>
  <c r="AJ56" i="9"/>
  <c r="AL60" i="9"/>
  <c r="Y16" i="4"/>
  <c r="W21" i="4"/>
  <c r="V21" i="4" s="1"/>
  <c r="Y25" i="4"/>
  <c r="W29" i="4"/>
  <c r="Y33" i="4"/>
  <c r="Z47" i="4"/>
  <c r="AM53" i="4"/>
  <c r="AH54" i="4"/>
  <c r="AA53" i="5"/>
  <c r="AJ54" i="5"/>
  <c r="AJ57" i="5"/>
  <c r="AB15" i="9"/>
  <c r="AB16" i="9"/>
  <c r="AB27" i="9"/>
  <c r="AB45" i="9"/>
  <c r="Y21" i="4"/>
  <c r="Z25" i="4"/>
  <c r="Y29" i="4"/>
  <c r="AJ54" i="4"/>
  <c r="AA41" i="5"/>
  <c r="AA50" i="5"/>
  <c r="AA54" i="5"/>
  <c r="AJ56" i="5"/>
  <c r="V23" i="29"/>
  <c r="Y27" i="29"/>
  <c r="AB27" i="29" s="1"/>
  <c r="AA32" i="29"/>
  <c r="AB50" i="29"/>
  <c r="Y53" i="29"/>
  <c r="X53" i="29"/>
  <c r="AA53" i="29"/>
  <c r="AB54" i="29"/>
  <c r="AA54" i="29"/>
  <c r="Y54" i="29"/>
  <c r="AJ1" i="26"/>
  <c r="Y7" i="29"/>
  <c r="AB33" i="29"/>
  <c r="AB7" i="29"/>
  <c r="AB8" i="29"/>
  <c r="V37" i="29"/>
  <c r="Y37" i="29"/>
  <c r="Y42" i="29"/>
  <c r="X42" i="29"/>
  <c r="AA43" i="29"/>
  <c r="Y43" i="29"/>
  <c r="AB43" i="29" s="1"/>
  <c r="X45" i="29"/>
  <c r="AB45" i="29" s="1"/>
  <c r="AA45" i="29"/>
  <c r="X55" i="29"/>
  <c r="AA55" i="29"/>
  <c r="AE10" i="26"/>
  <c r="X38" i="29"/>
  <c r="V38" i="29"/>
  <c r="AA39" i="29"/>
  <c r="V39" i="29"/>
  <c r="X46" i="29"/>
  <c r="AB46" i="29" s="1"/>
  <c r="V51" i="29"/>
  <c r="Y51" i="29"/>
  <c r="X51" i="29"/>
  <c r="AA52" i="29"/>
  <c r="V52" i="29"/>
  <c r="Y52" i="29"/>
  <c r="AB55" i="29"/>
  <c r="Y23" i="29"/>
  <c r="X24" i="29"/>
  <c r="Y48" i="29"/>
  <c r="AB48" i="29" s="1"/>
  <c r="Y5" i="26"/>
  <c r="X6" i="26"/>
  <c r="W7" i="26"/>
  <c r="Y7" i="26" s="1"/>
  <c r="AA7" i="26"/>
  <c r="Y9" i="26"/>
  <c r="X10" i="26"/>
  <c r="X11" i="26"/>
  <c r="Y12" i="26"/>
  <c r="AA15" i="26"/>
  <c r="AA16" i="26"/>
  <c r="AA17" i="26"/>
  <c r="AA18" i="26"/>
  <c r="AA19" i="26"/>
  <c r="X21" i="26"/>
  <c r="Z21" i="26"/>
  <c r="V21" i="26"/>
  <c r="Y21" i="26"/>
  <c r="X23" i="26"/>
  <c r="Z23" i="26"/>
  <c r="V23" i="26"/>
  <c r="Y23" i="26"/>
  <c r="X25" i="26"/>
  <c r="Z25" i="26"/>
  <c r="V25" i="26"/>
  <c r="Y25" i="26"/>
  <c r="AA43" i="26"/>
  <c r="AA45" i="26"/>
  <c r="AD46" i="26"/>
  <c r="AN46" i="26" s="1"/>
  <c r="Y48" i="26"/>
  <c r="X48" i="26"/>
  <c r="Z48" i="26"/>
  <c r="V48" i="26"/>
  <c r="AA48" i="26"/>
  <c r="Y32" i="29"/>
  <c r="AB32" i="29" s="1"/>
  <c r="Z5" i="26"/>
  <c r="Y6" i="26"/>
  <c r="W8" i="26"/>
  <c r="V9" i="26"/>
  <c r="Z9" i="26"/>
  <c r="Y10" i="26"/>
  <c r="Y11" i="26"/>
  <c r="V12" i="26"/>
  <c r="Z12" i="26"/>
  <c r="W13" i="26"/>
  <c r="W14" i="26"/>
  <c r="AA21" i="26"/>
  <c r="AA23" i="26"/>
  <c r="AA25" i="26"/>
  <c r="Z42" i="26"/>
  <c r="V42" i="26"/>
  <c r="X42" i="26"/>
  <c r="Y42" i="26"/>
  <c r="Z44" i="26"/>
  <c r="V44" i="26"/>
  <c r="X44" i="26"/>
  <c r="Y44" i="26"/>
  <c r="AD45" i="26"/>
  <c r="AN45" i="26" s="1"/>
  <c r="X47" i="26"/>
  <c r="Z47" i="26"/>
  <c r="V47" i="26"/>
  <c r="Y47" i="26"/>
  <c r="W5" i="26"/>
  <c r="V5" i="26" s="1"/>
  <c r="AA5" i="26"/>
  <c r="V6" i="26"/>
  <c r="Z6" i="26"/>
  <c r="W9" i="26"/>
  <c r="AA9" i="26" s="1"/>
  <c r="V10" i="26"/>
  <c r="Z10" i="26"/>
  <c r="V11" i="26"/>
  <c r="Z11" i="26"/>
  <c r="W12" i="26"/>
  <c r="Z22" i="26"/>
  <c r="V22" i="26"/>
  <c r="X22" i="26"/>
  <c r="Y22" i="26"/>
  <c r="Z24" i="26"/>
  <c r="V24" i="26"/>
  <c r="X24" i="26"/>
  <c r="Y24" i="26"/>
  <c r="AD52" i="26"/>
  <c r="AN52" i="26" s="1"/>
  <c r="AD50" i="26"/>
  <c r="AN50" i="26" s="1"/>
  <c r="AD48" i="26"/>
  <c r="AN48" i="26" s="1"/>
  <c r="X46" i="26"/>
  <c r="Z46" i="26"/>
  <c r="V46" i="26"/>
  <c r="Y46" i="26"/>
  <c r="AD51" i="26"/>
  <c r="AN51" i="26" s="1"/>
  <c r="W6" i="26"/>
  <c r="W10" i="26"/>
  <c r="W11" i="26"/>
  <c r="Z15" i="26"/>
  <c r="V15" i="26"/>
  <c r="X15" i="26"/>
  <c r="Y15" i="26"/>
  <c r="Z16" i="26"/>
  <c r="V16" i="26"/>
  <c r="X16" i="26"/>
  <c r="Y16" i="26"/>
  <c r="Z17" i="26"/>
  <c r="V17" i="26"/>
  <c r="X17" i="26"/>
  <c r="Y17" i="26"/>
  <c r="Z18" i="26"/>
  <c r="V18" i="26"/>
  <c r="X18" i="26"/>
  <c r="Y18" i="26"/>
  <c r="Z19" i="26"/>
  <c r="V19" i="26"/>
  <c r="X19" i="26"/>
  <c r="Y19" i="26"/>
  <c r="X43" i="26"/>
  <c r="Z43" i="26"/>
  <c r="V43" i="26"/>
  <c r="Y43" i="26"/>
  <c r="X45" i="26"/>
  <c r="Z45" i="26"/>
  <c r="V45" i="26"/>
  <c r="Y45" i="26"/>
  <c r="AD47" i="26"/>
  <c r="AN47" i="26" s="1"/>
  <c r="AD53" i="26"/>
  <c r="AN53" i="26" s="1"/>
  <c r="Y20" i="26"/>
  <c r="W26" i="26"/>
  <c r="X26" i="26" s="1"/>
  <c r="W27" i="26"/>
  <c r="AA27" i="26" s="1"/>
  <c r="W28" i="26"/>
  <c r="W29" i="26"/>
  <c r="W30" i="26"/>
  <c r="AA30" i="26" s="1"/>
  <c r="W31" i="26"/>
  <c r="W32" i="26"/>
  <c r="X32" i="26" s="1"/>
  <c r="W33" i="26"/>
  <c r="X33" i="26" s="1"/>
  <c r="W34" i="26"/>
  <c r="AA34" i="26" s="1"/>
  <c r="W35" i="26"/>
  <c r="W36" i="26"/>
  <c r="V36" i="26" s="1"/>
  <c r="W37" i="26"/>
  <c r="V37" i="26" s="1"/>
  <c r="W38" i="26"/>
  <c r="W39" i="26"/>
  <c r="V39" i="26" s="1"/>
  <c r="W40" i="26"/>
  <c r="W41" i="26"/>
  <c r="Y41" i="26" s="1"/>
  <c r="X6" i="25"/>
  <c r="W7" i="25"/>
  <c r="AA7" i="25"/>
  <c r="V8" i="25"/>
  <c r="Z8" i="25"/>
  <c r="X10" i="25"/>
  <c r="X11" i="25"/>
  <c r="V13" i="25"/>
  <c r="V14" i="25"/>
  <c r="Z14" i="25"/>
  <c r="V15" i="25"/>
  <c r="Z15" i="25"/>
  <c r="V16" i="25"/>
  <c r="Z16" i="25"/>
  <c r="V17" i="25"/>
  <c r="Z17" i="25"/>
  <c r="V18" i="25"/>
  <c r="Z18" i="25"/>
  <c r="V19" i="25"/>
  <c r="Z19" i="25"/>
  <c r="W20" i="25"/>
  <c r="V20" i="25" s="1"/>
  <c r="AA20" i="25"/>
  <c r="X21" i="25"/>
  <c r="Z22" i="25"/>
  <c r="X23" i="25"/>
  <c r="Z24" i="25"/>
  <c r="X25" i="25"/>
  <c r="V42" i="25"/>
  <c r="Z42" i="25"/>
  <c r="V44" i="25"/>
  <c r="Z44" i="25"/>
  <c r="X46" i="25"/>
  <c r="Y5" i="24"/>
  <c r="Y6" i="24"/>
  <c r="Y8" i="24"/>
  <c r="Y9" i="24"/>
  <c r="V10" i="24"/>
  <c r="AA10" i="24"/>
  <c r="V11" i="24"/>
  <c r="AA11" i="24"/>
  <c r="V13" i="24"/>
  <c r="AA13" i="24"/>
  <c r="Y14" i="24"/>
  <c r="V16" i="24"/>
  <c r="AA16" i="24"/>
  <c r="V17" i="24"/>
  <c r="AA17" i="24"/>
  <c r="Y18" i="24"/>
  <c r="Y20" i="24"/>
  <c r="X20" i="24"/>
  <c r="Y22" i="24"/>
  <c r="Z22" i="24"/>
  <c r="V22" i="24"/>
  <c r="AA22" i="24"/>
  <c r="Y34" i="24"/>
  <c r="Z34" i="24"/>
  <c r="V34" i="24"/>
  <c r="AA34" i="24"/>
  <c r="Y36" i="24"/>
  <c r="Z36" i="24"/>
  <c r="V36" i="24"/>
  <c r="AA36" i="24"/>
  <c r="W8" i="25"/>
  <c r="X8" i="25" s="1"/>
  <c r="AA8" i="25"/>
  <c r="W13" i="25"/>
  <c r="Z13" i="25" s="1"/>
  <c r="AA13" i="25"/>
  <c r="W14" i="25"/>
  <c r="AA14" i="25"/>
  <c r="W15" i="25"/>
  <c r="AA15" i="25"/>
  <c r="W16" i="25"/>
  <c r="AA16" i="25"/>
  <c r="W17" i="25"/>
  <c r="AA17" i="25"/>
  <c r="W18" i="25"/>
  <c r="AA18" i="25"/>
  <c r="W19" i="25"/>
  <c r="AA19" i="25"/>
  <c r="W22" i="25"/>
  <c r="V22" i="25" s="1"/>
  <c r="AA22" i="25"/>
  <c r="W24" i="25"/>
  <c r="V24" i="25" s="1"/>
  <c r="AA24" i="25"/>
  <c r="W42" i="25"/>
  <c r="AA42" i="25" s="1"/>
  <c r="W44" i="25"/>
  <c r="AA44" i="25" s="1"/>
  <c r="AD45" i="25"/>
  <c r="AN45" i="25" s="1"/>
  <c r="AD46" i="25"/>
  <c r="AN46" i="25" s="1"/>
  <c r="AD47" i="25"/>
  <c r="AN47" i="25" s="1"/>
  <c r="AD48" i="25"/>
  <c r="AN48" i="25" s="1"/>
  <c r="AD50" i="25"/>
  <c r="AN50" i="25" s="1"/>
  <c r="AD52" i="25"/>
  <c r="AN52" i="25" s="1"/>
  <c r="W10" i="24"/>
  <c r="W16" i="24"/>
  <c r="Z24" i="24"/>
  <c r="V24" i="24"/>
  <c r="AA24" i="24"/>
  <c r="Y26" i="24"/>
  <c r="Z26" i="24"/>
  <c r="V26" i="24"/>
  <c r="Z38" i="24"/>
  <c r="AA38" i="24"/>
  <c r="Y42" i="24"/>
  <c r="Z42" i="24"/>
  <c r="V42" i="24"/>
  <c r="Z14" i="23"/>
  <c r="V14" i="23"/>
  <c r="Y14" i="23"/>
  <c r="X14" i="23"/>
  <c r="AA14" i="23"/>
  <c r="W14" i="23"/>
  <c r="W20" i="26"/>
  <c r="V20" i="26" s="1"/>
  <c r="W5" i="25"/>
  <c r="V6" i="25"/>
  <c r="Z6" i="25"/>
  <c r="W9" i="25"/>
  <c r="AA9" i="25" s="1"/>
  <c r="V10" i="25"/>
  <c r="Z10" i="25"/>
  <c r="V11" i="25"/>
  <c r="Z11" i="25"/>
  <c r="W12" i="25"/>
  <c r="AB12" i="25" s="1"/>
  <c r="X13" i="25"/>
  <c r="X14" i="25"/>
  <c r="X15" i="25"/>
  <c r="X16" i="25"/>
  <c r="X17" i="25"/>
  <c r="X18" i="25"/>
  <c r="X19" i="25"/>
  <c r="Z21" i="25"/>
  <c r="X22" i="25"/>
  <c r="Z23" i="25"/>
  <c r="X24" i="25"/>
  <c r="V25" i="25"/>
  <c r="Z25" i="25"/>
  <c r="W26" i="25"/>
  <c r="X26" i="25" s="1"/>
  <c r="W27" i="25"/>
  <c r="AA27" i="25" s="1"/>
  <c r="W28" i="25"/>
  <c r="W29" i="25"/>
  <c r="W30" i="25"/>
  <c r="Y30" i="25" s="1"/>
  <c r="W31" i="25"/>
  <c r="Y31" i="25" s="1"/>
  <c r="W32" i="25"/>
  <c r="X32" i="25" s="1"/>
  <c r="W33" i="25"/>
  <c r="X33" i="25" s="1"/>
  <c r="W34" i="25"/>
  <c r="AA34" i="25" s="1"/>
  <c r="W35" i="25"/>
  <c r="W36" i="25"/>
  <c r="V36" i="25" s="1"/>
  <c r="W37" i="25"/>
  <c r="V37" i="25" s="1"/>
  <c r="W38" i="25"/>
  <c r="W39" i="25"/>
  <c r="V39" i="25" s="1"/>
  <c r="W40" i="25"/>
  <c r="W41" i="25"/>
  <c r="Y41" i="25" s="1"/>
  <c r="V43" i="25"/>
  <c r="Z43" i="25"/>
  <c r="X44" i="25"/>
  <c r="V45" i="25"/>
  <c r="Z45" i="25"/>
  <c r="V46" i="25"/>
  <c r="Z46" i="25"/>
  <c r="V47" i="25"/>
  <c r="Z47" i="25"/>
  <c r="V48" i="25"/>
  <c r="Z48" i="25"/>
  <c r="W5" i="24"/>
  <c r="W6" i="24"/>
  <c r="W7" i="24"/>
  <c r="Y7" i="24" s="1"/>
  <c r="W8" i="24"/>
  <c r="X8" i="24" s="1"/>
  <c r="W9" i="24"/>
  <c r="Y10" i="24"/>
  <c r="X11" i="24"/>
  <c r="X13" i="24"/>
  <c r="Y16" i="24"/>
  <c r="X17" i="24"/>
  <c r="Y28" i="24"/>
  <c r="Z28" i="24"/>
  <c r="V28" i="24"/>
  <c r="AA28" i="24"/>
  <c r="X40" i="24"/>
  <c r="Z40" i="24"/>
  <c r="V40" i="24"/>
  <c r="W6" i="25"/>
  <c r="W10" i="25"/>
  <c r="W11" i="25"/>
  <c r="W21" i="25"/>
  <c r="Y21" i="25" s="1"/>
  <c r="W23" i="25"/>
  <c r="V23" i="25" s="1"/>
  <c r="W25" i="25"/>
  <c r="Y25" i="25" s="1"/>
  <c r="W43" i="25"/>
  <c r="X43" i="25" s="1"/>
  <c r="W45" i="25"/>
  <c r="Y45" i="25" s="1"/>
  <c r="W46" i="25"/>
  <c r="Y46" i="25" s="1"/>
  <c r="W47" i="25"/>
  <c r="X47" i="25" s="1"/>
  <c r="W48" i="25"/>
  <c r="Y48" i="25" s="1"/>
  <c r="AD49" i="25"/>
  <c r="AN49" i="25" s="1"/>
  <c r="AD51" i="25"/>
  <c r="AN51" i="25" s="1"/>
  <c r="Z10" i="24"/>
  <c r="Z14" i="24"/>
  <c r="V14" i="24"/>
  <c r="X14" i="24"/>
  <c r="Z16" i="24"/>
  <c r="Z18" i="24"/>
  <c r="V18" i="24"/>
  <c r="X18" i="24"/>
  <c r="W24" i="24"/>
  <c r="Y24" i="24" s="1"/>
  <c r="W26" i="24"/>
  <c r="AA26" i="24" s="1"/>
  <c r="Y30" i="24"/>
  <c r="Z30" i="24"/>
  <c r="V30" i="24"/>
  <c r="AA30" i="24"/>
  <c r="Y32" i="24"/>
  <c r="Z32" i="24"/>
  <c r="V32" i="24"/>
  <c r="AA32" i="24"/>
  <c r="W38" i="24"/>
  <c r="V38" i="24" s="1"/>
  <c r="W42" i="24"/>
  <c r="AA42" i="24" s="1"/>
  <c r="X43" i="24"/>
  <c r="V44" i="24"/>
  <c r="Z44" i="24"/>
  <c r="X45" i="24"/>
  <c r="Z46" i="24"/>
  <c r="AF51" i="24"/>
  <c r="AJ51" i="24"/>
  <c r="AI99" i="24" s="1"/>
  <c r="AI52" i="24"/>
  <c r="AH100" i="24" s="1"/>
  <c r="AH53" i="24"/>
  <c r="AG101" i="24" s="1"/>
  <c r="AG54" i="24"/>
  <c r="AF102" i="24" s="1"/>
  <c r="AK54" i="24"/>
  <c r="AJ102" i="24" s="1"/>
  <c r="AF55" i="24"/>
  <c r="AJ55" i="24"/>
  <c r="AI103" i="24" s="1"/>
  <c r="AI56" i="24"/>
  <c r="AH104" i="24" s="1"/>
  <c r="AH57" i="24"/>
  <c r="AG105" i="24" s="1"/>
  <c r="AG58" i="24"/>
  <c r="AF106" i="24" s="1"/>
  <c r="AK58" i="24"/>
  <c r="AJ106" i="24" s="1"/>
  <c r="AF59" i="24"/>
  <c r="AJ59" i="24"/>
  <c r="AI107" i="24" s="1"/>
  <c r="Y5" i="23"/>
  <c r="Y6" i="23"/>
  <c r="Y8" i="23"/>
  <c r="Y10" i="23"/>
  <c r="X12" i="23"/>
  <c r="X15" i="23"/>
  <c r="Y16" i="23"/>
  <c r="W18" i="23"/>
  <c r="A21" i="23"/>
  <c r="W22" i="23"/>
  <c r="V22" i="23" s="1"/>
  <c r="Y22" i="23"/>
  <c r="Z23" i="23"/>
  <c r="U24" i="23"/>
  <c r="Z24" i="23"/>
  <c r="W26" i="23"/>
  <c r="AA26" i="23" s="1"/>
  <c r="Z26" i="23"/>
  <c r="V26" i="23"/>
  <c r="V29" i="23"/>
  <c r="AA30" i="23"/>
  <c r="W30" i="23"/>
  <c r="Y30" i="23" s="1"/>
  <c r="Z30" i="23"/>
  <c r="V30" i="23"/>
  <c r="X30" i="23"/>
  <c r="W40" i="23"/>
  <c r="Z40" i="23"/>
  <c r="Y40" i="23"/>
  <c r="X40" i="23"/>
  <c r="W44" i="24"/>
  <c r="AA44" i="24" s="1"/>
  <c r="W46" i="24"/>
  <c r="V46" i="24" s="1"/>
  <c r="AI53" i="24"/>
  <c r="AH101" i="24" s="1"/>
  <c r="AM53" i="24"/>
  <c r="AI57" i="24"/>
  <c r="AH105" i="24" s="1"/>
  <c r="AM57" i="24"/>
  <c r="V9" i="23"/>
  <c r="V10" i="23"/>
  <c r="Z10" i="23"/>
  <c r="A11" i="23"/>
  <c r="Y12" i="23"/>
  <c r="A13" i="23"/>
  <c r="Y15" i="23"/>
  <c r="V16" i="23"/>
  <c r="AA16" i="23"/>
  <c r="A19" i="23"/>
  <c r="AA20" i="23"/>
  <c r="W20" i="23"/>
  <c r="V20" i="23" s="1"/>
  <c r="AA23" i="23"/>
  <c r="Y27" i="23"/>
  <c r="X27" i="23"/>
  <c r="Z27" i="23"/>
  <c r="V27" i="23"/>
  <c r="AA28" i="23"/>
  <c r="X44" i="24"/>
  <c r="X46" i="24"/>
  <c r="AF53" i="24"/>
  <c r="AJ53" i="24"/>
  <c r="AI101" i="24" s="1"/>
  <c r="AI54" i="24"/>
  <c r="AH102" i="24" s="1"/>
  <c r="AM54" i="24"/>
  <c r="AF57" i="24"/>
  <c r="AJ57" i="24"/>
  <c r="AI105" i="24" s="1"/>
  <c r="AI58" i="24"/>
  <c r="AH106" i="24" s="1"/>
  <c r="AM58" i="24"/>
  <c r="AE104" i="24"/>
  <c r="W5" i="23"/>
  <c r="AA5" i="23"/>
  <c r="W6" i="23"/>
  <c r="AA6" i="23"/>
  <c r="AA7" i="23"/>
  <c r="AA8" i="23"/>
  <c r="W10" i="23"/>
  <c r="AA10" i="23"/>
  <c r="W16" i="23"/>
  <c r="W12" i="24"/>
  <c r="W15" i="24"/>
  <c r="W19" i="24"/>
  <c r="V19" i="24" s="1"/>
  <c r="W21" i="24"/>
  <c r="W23" i="24"/>
  <c r="V23" i="24" s="1"/>
  <c r="W25" i="24"/>
  <c r="X25" i="24" s="1"/>
  <c r="W27" i="24"/>
  <c r="W29" i="24"/>
  <c r="Y29" i="24" s="1"/>
  <c r="W31" i="24"/>
  <c r="X31" i="24" s="1"/>
  <c r="W33" i="24"/>
  <c r="AA33" i="24" s="1"/>
  <c r="W35" i="24"/>
  <c r="W37" i="24"/>
  <c r="V37" i="24" s="1"/>
  <c r="AB37" i="24" s="1"/>
  <c r="W39" i="24"/>
  <c r="W41" i="24"/>
  <c r="Y41" i="24" s="1"/>
  <c r="W43" i="24"/>
  <c r="W45" i="24"/>
  <c r="AI51" i="24"/>
  <c r="AH99" i="24" s="1"/>
  <c r="AG53" i="24"/>
  <c r="AF101" i="24" s="1"/>
  <c r="AF54" i="24"/>
  <c r="AI55" i="24"/>
  <c r="AH103" i="24" s="1"/>
  <c r="AG57" i="24"/>
  <c r="AF105" i="24" s="1"/>
  <c r="AF58" i="24"/>
  <c r="AI59" i="24"/>
  <c r="AH107" i="24" s="1"/>
  <c r="W12" i="23"/>
  <c r="AB12" i="23" s="1"/>
  <c r="W15" i="23"/>
  <c r="X16" i="23"/>
  <c r="X23" i="23"/>
  <c r="AA24" i="23"/>
  <c r="W24" i="23"/>
  <c r="Y24" i="23" s="1"/>
  <c r="Y31" i="23"/>
  <c r="X31" i="23"/>
  <c r="Z31" i="23"/>
  <c r="V31" i="23"/>
  <c r="AA32" i="23"/>
  <c r="W32" i="23"/>
  <c r="Z32" i="23"/>
  <c r="V32" i="23"/>
  <c r="Y32" i="23"/>
  <c r="X32" i="23"/>
  <c r="AA36" i="23"/>
  <c r="W36" i="23"/>
  <c r="V36" i="23" s="1"/>
  <c r="Z36" i="23"/>
  <c r="Y36" i="23"/>
  <c r="X36" i="23"/>
  <c r="W38" i="23"/>
  <c r="V38" i="23" s="1"/>
  <c r="Z38" i="23"/>
  <c r="Y38" i="23"/>
  <c r="V33" i="23"/>
  <c r="Z37" i="23"/>
  <c r="Z39" i="23"/>
  <c r="X42" i="23"/>
  <c r="V43" i="23"/>
  <c r="Z43" i="23"/>
  <c r="X46" i="23"/>
  <c r="V47" i="23"/>
  <c r="AH56" i="23"/>
  <c r="AG93" i="23" s="1"/>
  <c r="AK56" i="23"/>
  <c r="AJ93" i="23" s="1"/>
  <c r="AG56" i="23"/>
  <c r="AF93" i="23" s="1"/>
  <c r="AM56" i="23"/>
  <c r="AT5" i="19"/>
  <c r="AP5" i="19"/>
  <c r="AL5" i="19"/>
  <c r="AH5" i="19"/>
  <c r="AS5" i="19"/>
  <c r="AO5" i="19"/>
  <c r="AK5" i="19"/>
  <c r="AG5" i="19"/>
  <c r="AR5" i="19"/>
  <c r="AN5" i="19"/>
  <c r="AJ5" i="19"/>
  <c r="AF5" i="19"/>
  <c r="AM5" i="19"/>
  <c r="AL8" i="19"/>
  <c r="AA34" i="19"/>
  <c r="AB34" i="19" s="1"/>
  <c r="AB36" i="19"/>
  <c r="AB41" i="19"/>
  <c r="AA45" i="19"/>
  <c r="AB45" i="19" s="1"/>
  <c r="AB46" i="19"/>
  <c r="W35" i="23"/>
  <c r="V35" i="23" s="1"/>
  <c r="W37" i="23"/>
  <c r="V37" i="23" s="1"/>
  <c r="W39" i="23"/>
  <c r="V39" i="23" s="1"/>
  <c r="AA39" i="23"/>
  <c r="W41" i="23"/>
  <c r="Y41" i="23" s="1"/>
  <c r="W43" i="23"/>
  <c r="AA43" i="23"/>
  <c r="W47" i="23"/>
  <c r="Y47" i="23" s="1"/>
  <c r="AK57" i="23"/>
  <c r="AJ94" i="23" s="1"/>
  <c r="AG57" i="23"/>
  <c r="AF94" i="23" s="1"/>
  <c r="AJ57" i="23"/>
  <c r="AI94" i="23" s="1"/>
  <c r="AF57" i="23"/>
  <c r="AM57" i="23"/>
  <c r="AP8" i="19"/>
  <c r="X27" i="19"/>
  <c r="Y31" i="19"/>
  <c r="X35" i="23"/>
  <c r="X37" i="23"/>
  <c r="X39" i="23"/>
  <c r="V42" i="23"/>
  <c r="Z42" i="23"/>
  <c r="X43" i="23"/>
  <c r="V44" i="23"/>
  <c r="Z44" i="23"/>
  <c r="V46" i="23"/>
  <c r="Z46" i="23"/>
  <c r="X47" i="23"/>
  <c r="W48" i="23"/>
  <c r="Z48" i="23"/>
  <c r="AH52" i="23"/>
  <c r="AG89" i="23" s="1"/>
  <c r="AK52" i="23"/>
  <c r="AJ89" i="23" s="1"/>
  <c r="AG52" i="23"/>
  <c r="AF89" i="23" s="1"/>
  <c r="AM52" i="23"/>
  <c r="AI56" i="23"/>
  <c r="AH93" i="23" s="1"/>
  <c r="AH57" i="23"/>
  <c r="AG94" i="23" s="1"/>
  <c r="AL60" i="23"/>
  <c r="AE5" i="19"/>
  <c r="AU5" i="19"/>
  <c r="AB18" i="19"/>
  <c r="V23" i="19"/>
  <c r="X23" i="19"/>
  <c r="AB25" i="19"/>
  <c r="AB29" i="19"/>
  <c r="V35" i="19"/>
  <c r="Y35" i="19"/>
  <c r="X43" i="19"/>
  <c r="AB43" i="19" s="1"/>
  <c r="W42" i="23"/>
  <c r="Y42" i="23" s="1"/>
  <c r="W44" i="23"/>
  <c r="AA44" i="23" s="1"/>
  <c r="W46" i="23"/>
  <c r="AA46" i="23" s="1"/>
  <c r="Z47" i="23"/>
  <c r="AE89" i="23"/>
  <c r="AK53" i="23"/>
  <c r="AJ90" i="23" s="1"/>
  <c r="AG53" i="23"/>
  <c r="AF90" i="23" s="1"/>
  <c r="AJ53" i="23"/>
  <c r="AI90" i="23" s="1"/>
  <c r="AF53" i="23"/>
  <c r="AM53" i="23"/>
  <c r="AI57" i="23"/>
  <c r="AH94" i="23" s="1"/>
  <c r="AB5" i="19"/>
  <c r="AS8" i="19"/>
  <c r="AO8" i="19"/>
  <c r="AK8" i="19"/>
  <c r="AG8" i="19"/>
  <c r="AR8" i="19"/>
  <c r="AN8" i="19"/>
  <c r="AJ8" i="19"/>
  <c r="AF8" i="19"/>
  <c r="AU8" i="19"/>
  <c r="AQ8" i="19"/>
  <c r="AM8" i="19"/>
  <c r="AI8" i="19"/>
  <c r="AE8" i="19"/>
  <c r="AH8" i="19"/>
  <c r="AA37" i="19"/>
  <c r="AB37" i="19" s="1"/>
  <c r="V39" i="19"/>
  <c r="Y39" i="19"/>
  <c r="AA47" i="19"/>
  <c r="AB47" i="19" s="1"/>
  <c r="AA48" i="19"/>
  <c r="AK5" i="12"/>
  <c r="AG5" i="12"/>
  <c r="AB6" i="12"/>
  <c r="AB12" i="12"/>
  <c r="AA23" i="12"/>
  <c r="V35" i="12"/>
  <c r="X35" i="12"/>
  <c r="AK6" i="12" s="1"/>
  <c r="AH53" i="12"/>
  <c r="AG90" i="12" s="1"/>
  <c r="AK53" i="12"/>
  <c r="AJ90" i="12" s="1"/>
  <c r="AG53" i="12"/>
  <c r="AF90" i="12" s="1"/>
  <c r="AJ53" i="12"/>
  <c r="AI90" i="12" s="1"/>
  <c r="AF53" i="12"/>
  <c r="AR5" i="9"/>
  <c r="AN5" i="9"/>
  <c r="AT5" i="9"/>
  <c r="AP5" i="9"/>
  <c r="AL5" i="9"/>
  <c r="AH5" i="9"/>
  <c r="AQ5" i="9"/>
  <c r="AJ5" i="9"/>
  <c r="AE5" i="9"/>
  <c r="AO5" i="9"/>
  <c r="AI5" i="9"/>
  <c r="AU5" i="9"/>
  <c r="AM5" i="9"/>
  <c r="AG5" i="9"/>
  <c r="AB5" i="9"/>
  <c r="AS5" i="9"/>
  <c r="AA32" i="19"/>
  <c r="X48" i="19"/>
  <c r="AJ52" i="19"/>
  <c r="AI89" i="19" s="1"/>
  <c r="AJ54" i="19"/>
  <c r="AI91" i="19" s="1"/>
  <c r="AF54" i="19"/>
  <c r="AH54" i="19"/>
  <c r="AG91" i="19" s="1"/>
  <c r="AM54" i="19"/>
  <c r="AH56" i="19"/>
  <c r="AG93" i="19" s="1"/>
  <c r="AJ56" i="19"/>
  <c r="AI93" i="19" s="1"/>
  <c r="AF56" i="19"/>
  <c r="AM56" i="19"/>
  <c r="AS8" i="12"/>
  <c r="AO8" i="12"/>
  <c r="AK8" i="12"/>
  <c r="AG8" i="12"/>
  <c r="AR8" i="12"/>
  <c r="AN8" i="12"/>
  <c r="AJ8" i="12"/>
  <c r="AF8" i="12"/>
  <c r="AU8" i="12"/>
  <c r="AQ8" i="12"/>
  <c r="AM8" i="12"/>
  <c r="AI8" i="12"/>
  <c r="AE8" i="12"/>
  <c r="AI5" i="12"/>
  <c r="AT8" i="12"/>
  <c r="V22" i="12"/>
  <c r="AB22" i="12" s="1"/>
  <c r="Y43" i="12"/>
  <c r="AB43" i="12" s="1"/>
  <c r="AI53" i="12"/>
  <c r="AH90" i="12" s="1"/>
  <c r="AB8" i="9"/>
  <c r="V40" i="9"/>
  <c r="Y40" i="9"/>
  <c r="AH51" i="23"/>
  <c r="AG88" i="23" s="1"/>
  <c r="AI54" i="23"/>
  <c r="AH91" i="23" s="1"/>
  <c r="AH55" i="23"/>
  <c r="AG92" i="23" s="1"/>
  <c r="AI58" i="23"/>
  <c r="AH95" i="23" s="1"/>
  <c r="AH59" i="23"/>
  <c r="AG96" i="23" s="1"/>
  <c r="AF52" i="19"/>
  <c r="AK52" i="19"/>
  <c r="AJ89" i="19" s="1"/>
  <c r="AG54" i="19"/>
  <c r="AF91" i="19" s="1"/>
  <c r="AG56" i="19"/>
  <c r="AF93" i="19" s="1"/>
  <c r="AT5" i="12"/>
  <c r="AM5" i="12"/>
  <c r="AF6" i="12"/>
  <c r="AH8" i="12"/>
  <c r="AB29" i="12"/>
  <c r="AA34" i="12"/>
  <c r="AB34" i="12" s="1"/>
  <c r="AA42" i="12"/>
  <c r="AB42" i="12" s="1"/>
  <c r="AM53" i="12"/>
  <c r="AF5" i="9"/>
  <c r="V37" i="9"/>
  <c r="Y37" i="9"/>
  <c r="AH53" i="9"/>
  <c r="AK53" i="9"/>
  <c r="AG53" i="9"/>
  <c r="AJ53" i="9"/>
  <c r="AF53" i="9"/>
  <c r="AM53" i="9"/>
  <c r="AI53" i="9"/>
  <c r="AI51" i="23"/>
  <c r="AH88" i="23" s="1"/>
  <c r="AI55" i="23"/>
  <c r="AH92" i="23" s="1"/>
  <c r="AI59" i="23"/>
  <c r="AH96" i="23" s="1"/>
  <c r="AG52" i="19"/>
  <c r="AF89" i="19" s="1"/>
  <c r="AM52" i="19"/>
  <c r="AI54" i="19"/>
  <c r="AH91" i="19" s="1"/>
  <c r="AI56" i="19"/>
  <c r="AH93" i="19" s="1"/>
  <c r="AE96" i="19"/>
  <c r="AQ5" i="12"/>
  <c r="AL8" i="12"/>
  <c r="AB9" i="12"/>
  <c r="AB11" i="12"/>
  <c r="AB14" i="12"/>
  <c r="AB16" i="12"/>
  <c r="AB25" i="12"/>
  <c r="AA27" i="12"/>
  <c r="Y31" i="12"/>
  <c r="AB33" i="12"/>
  <c r="Y39" i="12"/>
  <c r="AB39" i="12" s="1"/>
  <c r="AB41" i="12"/>
  <c r="AE94" i="12"/>
  <c r="AQ8" i="9"/>
  <c r="AK5" i="9"/>
  <c r="V23" i="9"/>
  <c r="Y23" i="9"/>
  <c r="AI53" i="19"/>
  <c r="AH90" i="19" s="1"/>
  <c r="AM53" i="19"/>
  <c r="AI57" i="19"/>
  <c r="AH94" i="19" s="1"/>
  <c r="AM57" i="19"/>
  <c r="AH58" i="19"/>
  <c r="AG95" i="19" s="1"/>
  <c r="AF5" i="12"/>
  <c r="AJ5" i="12"/>
  <c r="AN5" i="12"/>
  <c r="AR5" i="12"/>
  <c r="AG6" i="12"/>
  <c r="AA32" i="12"/>
  <c r="AB32" i="12" s="1"/>
  <c r="AA40" i="12"/>
  <c r="AB40" i="12" s="1"/>
  <c r="AI54" i="12"/>
  <c r="AH91" i="12" s="1"/>
  <c r="AJ55" i="12"/>
  <c r="AI92" i="12" s="1"/>
  <c r="AF55" i="12"/>
  <c r="AK55" i="12"/>
  <c r="AJ92" i="12" s="1"/>
  <c r="AJ59" i="12"/>
  <c r="AI96" i="12" s="1"/>
  <c r="AF59" i="12"/>
  <c r="AK59" i="12"/>
  <c r="AJ96" i="12" s="1"/>
  <c r="AM8" i="9"/>
  <c r="AB19" i="9"/>
  <c r="V24" i="9"/>
  <c r="X24" i="9"/>
  <c r="AB30" i="9"/>
  <c r="Y31" i="9"/>
  <c r="X31" i="9"/>
  <c r="AA32" i="9"/>
  <c r="AB32" i="9" s="1"/>
  <c r="AA34" i="9"/>
  <c r="AB34" i="9" s="1"/>
  <c r="AB36" i="9"/>
  <c r="V38" i="9"/>
  <c r="X38" i="9"/>
  <c r="V41" i="9"/>
  <c r="X41" i="9"/>
  <c r="AH57" i="9"/>
  <c r="AK57" i="9"/>
  <c r="AG57" i="9"/>
  <c r="AJ57" i="9"/>
  <c r="AF57" i="9"/>
  <c r="AA12" i="4"/>
  <c r="W12" i="4"/>
  <c r="X12" i="4"/>
  <c r="V12" i="4"/>
  <c r="Z12" i="4"/>
  <c r="Y12" i="4"/>
  <c r="AI58" i="19"/>
  <c r="AH95" i="19" s="1"/>
  <c r="AM58" i="19"/>
  <c r="AO5" i="12"/>
  <c r="AS5" i="12"/>
  <c r="AP6" i="12"/>
  <c r="AT6" i="12"/>
  <c r="V38" i="12"/>
  <c r="AI51" i="12"/>
  <c r="AH88" i="12" s="1"/>
  <c r="AH52" i="12"/>
  <c r="AG89" i="12" s="1"/>
  <c r="AF54" i="12"/>
  <c r="AJ54" i="12"/>
  <c r="AI91" i="12" s="1"/>
  <c r="AG55" i="12"/>
  <c r="AF92" i="12" s="1"/>
  <c r="AI57" i="12"/>
  <c r="AH94" i="12" s="1"/>
  <c r="AK58" i="12"/>
  <c r="AJ95" i="12" s="1"/>
  <c r="AG58" i="12"/>
  <c r="AF95" i="12" s="1"/>
  <c r="AJ58" i="12"/>
  <c r="AI95" i="12" s="1"/>
  <c r="AG59" i="12"/>
  <c r="AF96" i="12" s="1"/>
  <c r="AB11" i="9"/>
  <c r="AA25" i="9"/>
  <c r="AB29" i="9"/>
  <c r="AA39" i="9"/>
  <c r="AB39" i="9" s="1"/>
  <c r="AA42" i="9"/>
  <c r="AB42" i="9" s="1"/>
  <c r="AB46" i="9"/>
  <c r="Y47" i="9"/>
  <c r="X47" i="9"/>
  <c r="V50" i="9"/>
  <c r="Y50" i="9"/>
  <c r="AI51" i="19"/>
  <c r="AH88" i="19" s="1"/>
  <c r="AG53" i="19"/>
  <c r="AI55" i="19"/>
  <c r="AG57" i="19"/>
  <c r="AF94" i="19" s="1"/>
  <c r="AF58" i="19"/>
  <c r="AI59" i="19"/>
  <c r="AH96" i="19" s="1"/>
  <c r="AH5" i="12"/>
  <c r="AL5" i="12"/>
  <c r="AP5" i="12"/>
  <c r="AE6" i="12"/>
  <c r="AI6" i="12"/>
  <c r="AM6" i="12"/>
  <c r="AQ6" i="12"/>
  <c r="AI52" i="12"/>
  <c r="AH89" i="12" s="1"/>
  <c r="AG54" i="12"/>
  <c r="AF91" i="12" s="1"/>
  <c r="AH55" i="12"/>
  <c r="AG92" i="12" s="1"/>
  <c r="AM55" i="12"/>
  <c r="AJ57" i="12"/>
  <c r="AI94" i="12" s="1"/>
  <c r="AF58" i="12"/>
  <c r="AH59" i="12"/>
  <c r="AG96" i="12" s="1"/>
  <c r="AM59" i="12"/>
  <c r="AT8" i="9"/>
  <c r="AP8" i="9"/>
  <c r="AL8" i="9"/>
  <c r="AH8" i="9"/>
  <c r="AS8" i="9"/>
  <c r="AO8" i="9"/>
  <c r="AK8" i="9"/>
  <c r="AG8" i="9"/>
  <c r="AR8" i="9"/>
  <c r="AN8" i="9"/>
  <c r="AJ8" i="9"/>
  <c r="AF8" i="9"/>
  <c r="AE8" i="9"/>
  <c r="AU8" i="9"/>
  <c r="AB21" i="9"/>
  <c r="AB33" i="9"/>
  <c r="AB35" i="9"/>
  <c r="V51" i="9"/>
  <c r="Y51" i="9"/>
  <c r="AM57" i="9"/>
  <c r="AA31" i="4"/>
  <c r="W31" i="4"/>
  <c r="Y31" i="4" s="1"/>
  <c r="Z31" i="4"/>
  <c r="V31" i="4"/>
  <c r="X31" i="4"/>
  <c r="AI56" i="12"/>
  <c r="AH51" i="9"/>
  <c r="AG52" i="9"/>
  <c r="AK52" i="9"/>
  <c r="AI54" i="9"/>
  <c r="AH55" i="9"/>
  <c r="AG56" i="9"/>
  <c r="AL56" i="9" s="1"/>
  <c r="AK56" i="9"/>
  <c r="AI58" i="9"/>
  <c r="AH59" i="9"/>
  <c r="AB6" i="4"/>
  <c r="AI51" i="9"/>
  <c r="AM51" i="9"/>
  <c r="AI55" i="9"/>
  <c r="AM55" i="9"/>
  <c r="AI59" i="9"/>
  <c r="AM59" i="9"/>
  <c r="AA5" i="4"/>
  <c r="W5" i="4"/>
  <c r="Y5" i="4"/>
  <c r="AF51" i="9"/>
  <c r="AI52" i="9"/>
  <c r="AF55" i="9"/>
  <c r="AI56" i="9"/>
  <c r="AF59" i="9"/>
  <c r="Z5" i="4"/>
  <c r="AA7" i="4"/>
  <c r="W7" i="4"/>
  <c r="Z7" i="4"/>
  <c r="V7" i="4"/>
  <c r="Y7" i="4"/>
  <c r="Z20" i="4"/>
  <c r="V20" i="4"/>
  <c r="Y20" i="4"/>
  <c r="X20" i="4"/>
  <c r="W20" i="4"/>
  <c r="Z36" i="4"/>
  <c r="Y36" i="4"/>
  <c r="X36" i="4"/>
  <c r="W36" i="4"/>
  <c r="AA36" i="4" s="1"/>
  <c r="AK52" i="4"/>
  <c r="AG52" i="4"/>
  <c r="AI52" i="4"/>
  <c r="AM52" i="4"/>
  <c r="AH52" i="4"/>
  <c r="AJ52" i="4"/>
  <c r="AF52" i="4"/>
  <c r="W9" i="4"/>
  <c r="AA9" i="4"/>
  <c r="Z10" i="4"/>
  <c r="V10" i="4"/>
  <c r="Y10" i="4"/>
  <c r="AB16" i="4"/>
  <c r="AA27" i="4"/>
  <c r="W27" i="4"/>
  <c r="X27" i="4" s="1"/>
  <c r="Z27" i="4"/>
  <c r="V27" i="4"/>
  <c r="Z32" i="4"/>
  <c r="V32" i="4"/>
  <c r="Y32" i="4"/>
  <c r="AB33" i="4"/>
  <c r="AH51" i="4"/>
  <c r="AM51" i="4"/>
  <c r="AG51" i="4"/>
  <c r="AK51" i="4"/>
  <c r="AF51" i="4"/>
  <c r="X9" i="4"/>
  <c r="AA23" i="4"/>
  <c r="W23" i="4"/>
  <c r="Z23" i="4"/>
  <c r="Z28" i="4"/>
  <c r="V28" i="4"/>
  <c r="Y28" i="4"/>
  <c r="AA28" i="4"/>
  <c r="W39" i="4"/>
  <c r="X39" i="4" s="1"/>
  <c r="Z39" i="4"/>
  <c r="AK56" i="4"/>
  <c r="AG56" i="4"/>
  <c r="AI56" i="4"/>
  <c r="AM56" i="4"/>
  <c r="AH56" i="4"/>
  <c r="AF56" i="4"/>
  <c r="W10" i="4"/>
  <c r="Z13" i="4"/>
  <c r="V13" i="4"/>
  <c r="Y13" i="4"/>
  <c r="Z15" i="4"/>
  <c r="V15" i="4"/>
  <c r="Y15" i="4"/>
  <c r="Z17" i="4"/>
  <c r="V17" i="4"/>
  <c r="Y17" i="4"/>
  <c r="AA19" i="4"/>
  <c r="W19" i="4"/>
  <c r="Z19" i="4"/>
  <c r="V19" i="4"/>
  <c r="Z24" i="4"/>
  <c r="V24" i="4"/>
  <c r="Y24" i="4"/>
  <c r="AA24" i="4"/>
  <c r="W32" i="4"/>
  <c r="X32" i="4" s="1"/>
  <c r="AA35" i="4"/>
  <c r="W35" i="4"/>
  <c r="Z35" i="4"/>
  <c r="Z40" i="4"/>
  <c r="V40" i="4"/>
  <c r="Y40" i="4"/>
  <c r="AA40" i="4"/>
  <c r="Y42" i="4"/>
  <c r="AA42" i="4"/>
  <c r="V42" i="4"/>
  <c r="Z42" i="4"/>
  <c r="W44" i="4"/>
  <c r="AA44" i="4" s="1"/>
  <c r="X44" i="4"/>
  <c r="V44" i="4"/>
  <c r="AJ51" i="4"/>
  <c r="AJ56" i="4"/>
  <c r="AS7" i="5"/>
  <c r="AO7" i="5"/>
  <c r="AK7" i="5"/>
  <c r="AG7" i="5"/>
  <c r="AG10" i="5" s="1"/>
  <c r="AG15" i="5" s="1"/>
  <c r="AR7" i="5"/>
  <c r="AN7" i="5"/>
  <c r="AJ7" i="5"/>
  <c r="AF7" i="5"/>
  <c r="AQ7" i="5"/>
  <c r="AM7" i="5"/>
  <c r="AL7" i="5"/>
  <c r="AD7" i="5"/>
  <c r="AI7" i="5"/>
  <c r="AH7" i="5"/>
  <c r="AJ55" i="4"/>
  <c r="AJ59" i="4"/>
  <c r="AS9" i="5"/>
  <c r="AO9" i="5"/>
  <c r="AK9" i="5"/>
  <c r="AG9" i="5"/>
  <c r="AR9" i="5"/>
  <c r="AN9" i="5"/>
  <c r="AJ9" i="5"/>
  <c r="AF9" i="5"/>
  <c r="AF10" i="5" s="1"/>
  <c r="AA52" i="5"/>
  <c r="AQ9" i="5"/>
  <c r="AM9" i="5"/>
  <c r="AI9" i="5"/>
  <c r="AE9" i="5"/>
  <c r="W22" i="4"/>
  <c r="AA22" i="4"/>
  <c r="W26" i="4"/>
  <c r="Y26" i="4" s="1"/>
  <c r="AA26" i="4"/>
  <c r="W30" i="4"/>
  <c r="Y30" i="4" s="1"/>
  <c r="W34" i="4"/>
  <c r="AA34" i="4"/>
  <c r="W38" i="4"/>
  <c r="AA38" i="4"/>
  <c r="Z41" i="4"/>
  <c r="V41" i="4"/>
  <c r="Y41" i="4"/>
  <c r="X46" i="4"/>
  <c r="AF55" i="4"/>
  <c r="AK55" i="4"/>
  <c r="AF59" i="4"/>
  <c r="AK59" i="4"/>
  <c r="AP9" i="5"/>
  <c r="Z45" i="4"/>
  <c r="V45" i="4"/>
  <c r="Y45" i="4"/>
  <c r="AJ53" i="4"/>
  <c r="AF53" i="4"/>
  <c r="AK53" i="4"/>
  <c r="AG55" i="4"/>
  <c r="AM55" i="4"/>
  <c r="AJ57" i="4"/>
  <c r="AF57" i="4"/>
  <c r="AK57" i="4"/>
  <c r="AG59" i="4"/>
  <c r="AM59" i="4"/>
  <c r="AD9" i="5"/>
  <c r="AA38" i="5"/>
  <c r="AN10" i="5"/>
  <c r="AI54" i="4"/>
  <c r="AL54" i="4" s="1"/>
  <c r="AI58" i="4"/>
  <c r="AL58" i="4" s="1"/>
  <c r="AO10" i="5"/>
  <c r="AO18" i="5" s="1"/>
  <c r="AM13" i="38"/>
  <c r="AM11" i="38"/>
  <c r="AM9" i="38"/>
  <c r="AM7" i="38"/>
  <c r="AM5" i="38"/>
  <c r="AM16" i="38"/>
  <c r="AM15" i="38"/>
  <c r="AM19" i="38"/>
  <c r="AM20" i="38"/>
  <c r="AM17" i="38"/>
  <c r="AM14" i="38"/>
  <c r="AM18" i="38"/>
  <c r="AM12" i="38"/>
  <c r="AM10" i="38"/>
  <c r="AM8" i="38"/>
  <c r="AM6" i="38"/>
  <c r="AM4" i="38"/>
  <c r="AM15" i="37"/>
  <c r="AM7" i="37"/>
  <c r="AM17" i="37"/>
  <c r="AM19" i="37"/>
  <c r="AM4" i="37"/>
  <c r="AH19" i="35"/>
  <c r="AI10" i="34"/>
  <c r="AG4" i="29"/>
  <c r="AH4" i="29"/>
  <c r="AG20" i="35"/>
  <c r="AI9" i="36"/>
  <c r="AI19" i="35"/>
  <c r="AH7" i="26"/>
  <c r="AG17" i="35"/>
  <c r="AI18" i="34"/>
  <c r="AJ15" i="29"/>
  <c r="AI4" i="36"/>
  <c r="AG13" i="29"/>
  <c r="AJ16" i="29"/>
  <c r="AJ14" i="36"/>
  <c r="AL12" i="35"/>
  <c r="AK15" i="35"/>
  <c r="AI6" i="35"/>
  <c r="AJ17" i="29"/>
  <c r="AK20" i="29"/>
  <c r="AK13" i="29"/>
  <c r="AI7" i="36"/>
  <c r="AG19" i="34"/>
  <c r="AJ4" i="34"/>
  <c r="AJ18" i="34"/>
  <c r="AI20" i="29"/>
  <c r="AI11" i="29"/>
  <c r="AM20" i="36"/>
  <c r="AM8" i="36"/>
  <c r="AL19" i="34"/>
  <c r="AM5" i="34"/>
  <c r="AH5" i="29"/>
  <c r="AI7" i="34"/>
  <c r="AJ18" i="35"/>
  <c r="AJ4" i="35"/>
  <c r="AI17" i="36"/>
  <c r="AL15" i="36"/>
  <c r="AM20" i="34"/>
  <c r="AK10" i="35"/>
  <c r="AK18" i="34"/>
  <c r="AL12" i="34"/>
  <c r="AL11" i="36"/>
  <c r="AK14" i="34"/>
  <c r="AG19" i="35"/>
  <c r="AL13" i="34"/>
  <c r="AI9" i="29"/>
  <c r="AM11" i="36"/>
  <c r="AI10" i="35"/>
  <c r="AL10" i="36"/>
  <c r="AH12" i="29"/>
  <c r="AM15" i="35"/>
  <c r="AI18" i="29"/>
  <c r="AG12" i="34"/>
  <c r="AK4" i="29"/>
  <c r="AL14" i="36"/>
  <c r="AJ14" i="35"/>
  <c r="AK11" i="35"/>
  <c r="AK17" i="34"/>
  <c r="AI5" i="29"/>
  <c r="AM20" i="35"/>
  <c r="AK5" i="25"/>
  <c r="AH17" i="34"/>
  <c r="AH5" i="35"/>
  <c r="AM9" i="35"/>
  <c r="AK5" i="29"/>
  <c r="AM10" i="35"/>
  <c r="AG6" i="34"/>
  <c r="AK5" i="34"/>
  <c r="AJ6" i="29"/>
  <c r="AM14" i="34"/>
  <c r="AH6" i="26"/>
  <c r="AM7" i="35"/>
  <c r="AJ16" i="36"/>
  <c r="AI5" i="35"/>
  <c r="AL18" i="29"/>
  <c r="AL12" i="36"/>
  <c r="AI11" i="34"/>
  <c r="AJ9" i="29"/>
  <c r="AI12" i="29"/>
  <c r="AM6" i="36"/>
  <c r="AI8" i="35"/>
  <c r="AM19" i="35"/>
  <c r="AK6" i="29"/>
  <c r="AL16" i="35"/>
  <c r="AI12" i="34"/>
  <c r="AJ12" i="34"/>
  <c r="AL4" i="34"/>
  <c r="AJ8" i="36"/>
  <c r="AG6" i="35"/>
  <c r="AL12" i="29"/>
  <c r="AG4" i="36"/>
  <c r="AH11" i="34"/>
  <c r="AL13" i="36"/>
  <c r="AG12" i="36"/>
  <c r="AJ5" i="35"/>
  <c r="AL18" i="36"/>
  <c r="AI9" i="35"/>
  <c r="AI8" i="29"/>
  <c r="AL19" i="35"/>
  <c r="AK4" i="36"/>
  <c r="AL16" i="29"/>
  <c r="AH8" i="34"/>
  <c r="AM7" i="36"/>
  <c r="AH13" i="29"/>
  <c r="AK20" i="25"/>
  <c r="AK8" i="29"/>
  <c r="AL17" i="29"/>
  <c r="AG12" i="35"/>
  <c r="AH7" i="35"/>
  <c r="AG16" i="34"/>
  <c r="AK15" i="34"/>
  <c r="AJ11" i="35"/>
  <c r="AG16" i="36"/>
  <c r="AL19" i="29"/>
  <c r="AI6" i="36"/>
  <c r="AM13" i="34"/>
  <c r="AH8" i="36"/>
  <c r="AH12" i="34"/>
  <c r="AG13" i="35"/>
  <c r="AI14" i="35"/>
  <c r="AG9" i="36"/>
  <c r="AI15" i="35"/>
  <c r="AM18" i="37"/>
  <c r="AM9" i="37"/>
  <c r="AM10" i="37"/>
  <c r="AM5" i="37"/>
  <c r="AH5" i="26"/>
  <c r="AI14" i="29"/>
  <c r="AH20" i="36"/>
  <c r="AK14" i="25"/>
  <c r="AK7" i="34"/>
  <c r="AM17" i="36"/>
  <c r="AK19" i="25"/>
  <c r="AI13" i="36"/>
  <c r="AK10" i="29"/>
  <c r="AL10" i="34"/>
  <c r="AJ7" i="29"/>
  <c r="AL7" i="29"/>
  <c r="AJ8" i="29"/>
  <c r="AH16" i="34"/>
  <c r="AI11" i="36"/>
  <c r="AI11" i="35"/>
  <c r="AM18" i="34"/>
  <c r="AL20" i="34"/>
  <c r="AK15" i="25"/>
  <c r="AG17" i="29"/>
  <c r="AK20" i="34"/>
  <c r="AJ6" i="36"/>
  <c r="AH16" i="36"/>
  <c r="AJ11" i="34"/>
  <c r="AG6" i="29"/>
  <c r="AG13" i="36"/>
  <c r="AK13" i="34"/>
  <c r="AJ20" i="35"/>
  <c r="AK8" i="34"/>
  <c r="AG19" i="36"/>
  <c r="AJ10" i="34"/>
  <c r="AG11" i="29"/>
  <c r="AG4" i="34"/>
  <c r="AM9" i="34"/>
  <c r="AJ19" i="34"/>
  <c r="AI8" i="34"/>
  <c r="AJ9" i="36"/>
  <c r="AJ13" i="34"/>
  <c r="AH10" i="29"/>
  <c r="AG7" i="35"/>
  <c r="AH4" i="36"/>
  <c r="AL9" i="34"/>
  <c r="AH8" i="29"/>
  <c r="AM16" i="34"/>
  <c r="AK7" i="29"/>
  <c r="AI16" i="34"/>
  <c r="AG5" i="29"/>
  <c r="AM10" i="36"/>
  <c r="AM16" i="36"/>
  <c r="AG14" i="29"/>
  <c r="AI6" i="29"/>
  <c r="AM18" i="36"/>
  <c r="AI17" i="35"/>
  <c r="AG15" i="36"/>
  <c r="AL9" i="29"/>
  <c r="AL5" i="36"/>
  <c r="AL14" i="29"/>
  <c r="AL18" i="34"/>
  <c r="AM9" i="36"/>
  <c r="AM11" i="34"/>
  <c r="AG16" i="29"/>
  <c r="AM4" i="34"/>
  <c r="AL11" i="29"/>
  <c r="AM20" i="37"/>
  <c r="AM8" i="37"/>
  <c r="AM14" i="37"/>
  <c r="AM13" i="37"/>
  <c r="AK11" i="25"/>
  <c r="AH20" i="34"/>
  <c r="AI19" i="34"/>
  <c r="AJ5" i="34"/>
  <c r="AM15" i="36"/>
  <c r="AJ15" i="35"/>
  <c r="AG20" i="36"/>
  <c r="AM6" i="34"/>
  <c r="AJ16" i="34"/>
  <c r="AL7" i="34"/>
  <c r="AK12" i="36"/>
  <c r="AL9" i="36"/>
  <c r="AK6" i="34"/>
  <c r="AK11" i="34"/>
  <c r="AG12" i="29"/>
  <c r="AI5" i="34"/>
  <c r="AG18" i="34"/>
  <c r="AI15" i="29"/>
  <c r="AK18" i="25"/>
  <c r="AL18" i="35"/>
  <c r="AG10" i="29"/>
  <c r="AM4" i="36"/>
  <c r="AL8" i="36"/>
  <c r="AK19" i="29"/>
  <c r="AM11" i="35"/>
  <c r="AM8" i="34"/>
  <c r="AL4" i="29"/>
  <c r="AG19" i="29"/>
  <c r="AL17" i="35"/>
  <c r="AK18" i="29"/>
  <c r="AI16" i="29"/>
  <c r="AG10" i="35"/>
  <c r="AI9" i="34"/>
  <c r="AJ8" i="35"/>
  <c r="AM18" i="35"/>
  <c r="AI5" i="36"/>
  <c r="AK6" i="25"/>
  <c r="AM17" i="34"/>
  <c r="AH18" i="35"/>
  <c r="AL6" i="29"/>
  <c r="AI14" i="36"/>
  <c r="AJ7" i="35"/>
  <c r="AH12" i="36"/>
  <c r="AH7" i="29"/>
  <c r="AG15" i="35"/>
  <c r="AG8" i="36"/>
  <c r="AJ17" i="35"/>
  <c r="AJ10" i="36"/>
  <c r="AJ20" i="29"/>
  <c r="AL7" i="36"/>
  <c r="AK15" i="29"/>
  <c r="AG15" i="34"/>
  <c r="AL16" i="36"/>
  <c r="AK6" i="35"/>
  <c r="AG13" i="34"/>
  <c r="AI4" i="35"/>
  <c r="AL5" i="29"/>
  <c r="AL6" i="34"/>
  <c r="AM5" i="35"/>
  <c r="AK13" i="25"/>
  <c r="AM19" i="36"/>
  <c r="AH11" i="36"/>
  <c r="AJ16" i="35"/>
  <c r="AK20" i="36"/>
  <c r="AK11" i="29"/>
  <c r="AJ19" i="36"/>
  <c r="AG11" i="34"/>
  <c r="AM17" i="35"/>
  <c r="AK15" i="36"/>
  <c r="AK20" i="35"/>
  <c r="AI18" i="35"/>
  <c r="AG7" i="36"/>
  <c r="AJ14" i="34"/>
  <c r="AL13" i="29"/>
  <c r="AL15" i="35"/>
  <c r="AH6" i="35"/>
  <c r="AJ20" i="34"/>
  <c r="AG11" i="36"/>
  <c r="AG10" i="36"/>
  <c r="AI20" i="34"/>
  <c r="AJ6" i="34"/>
  <c r="AM12" i="36"/>
  <c r="AL8" i="34"/>
  <c r="AH15" i="29"/>
  <c r="AI10" i="36"/>
  <c r="AI7" i="29"/>
  <c r="AH6" i="29"/>
  <c r="AK7" i="25"/>
  <c r="AJ11" i="29"/>
  <c r="AM12" i="35"/>
  <c r="AJ10" i="29"/>
  <c r="AK5" i="35"/>
  <c r="AI4" i="29"/>
  <c r="AK8" i="36"/>
  <c r="AI18" i="36"/>
  <c r="AM4" i="35"/>
  <c r="AK5" i="36"/>
  <c r="AL13" i="35"/>
  <c r="AI12" i="36"/>
  <c r="AH18" i="29"/>
  <c r="AL6" i="36"/>
  <c r="AJ15" i="34"/>
  <c r="AK8" i="25"/>
  <c r="AL10" i="29"/>
  <c r="AI15" i="34"/>
  <c r="AK12" i="25"/>
  <c r="AM6" i="35"/>
  <c r="AH15" i="35"/>
  <c r="AL4" i="35"/>
  <c r="AH8" i="26"/>
  <c r="AG20" i="34"/>
  <c r="AM6" i="37"/>
  <c r="AG6" i="36"/>
  <c r="AL9" i="35"/>
  <c r="AG16" i="35"/>
  <c r="AH7" i="36"/>
  <c r="AH9" i="26"/>
  <c r="AK9" i="29"/>
  <c r="AG5" i="35"/>
  <c r="AM7" i="34"/>
  <c r="AI20" i="35"/>
  <c r="AG8" i="34"/>
  <c r="AM10" i="34"/>
  <c r="AG8" i="29"/>
  <c r="AL11" i="34"/>
  <c r="AJ19" i="35"/>
  <c r="AM12" i="34"/>
  <c r="AI19" i="36"/>
  <c r="AK4" i="35"/>
  <c r="AJ13" i="36"/>
  <c r="AJ19" i="29"/>
  <c r="AI15" i="36"/>
  <c r="AG17" i="34"/>
  <c r="AJ17" i="36"/>
  <c r="AI13" i="29"/>
  <c r="AJ11" i="36"/>
  <c r="AI14" i="34"/>
  <c r="AL5" i="34"/>
  <c r="AL17" i="34"/>
  <c r="AJ17" i="34"/>
  <c r="AM13" i="36"/>
  <c r="AI17" i="34"/>
  <c r="AG18" i="35"/>
  <c r="AJ7" i="36"/>
  <c r="AH20" i="29"/>
  <c r="AL11" i="35"/>
  <c r="AI13" i="34"/>
  <c r="AJ8" i="34"/>
  <c r="AJ13" i="35"/>
  <c r="AK9" i="25"/>
  <c r="AG9" i="35"/>
  <c r="AH14" i="35"/>
  <c r="AJ13" i="29"/>
  <c r="AK12" i="34"/>
  <c r="AG7" i="34"/>
  <c r="AH19" i="29"/>
  <c r="AL8" i="29"/>
  <c r="AJ4" i="29"/>
  <c r="AJ18" i="36"/>
  <c r="AL7" i="35"/>
  <c r="AH16" i="29"/>
  <c r="AK14" i="35"/>
  <c r="AJ15" i="36"/>
  <c r="AH19" i="36"/>
  <c r="AK17" i="25"/>
  <c r="AG18" i="29"/>
  <c r="AM16" i="37"/>
  <c r="AG20" i="29"/>
  <c r="AJ6" i="35"/>
  <c r="AJ20" i="36"/>
  <c r="AG10" i="34"/>
  <c r="AL15" i="29"/>
  <c r="AM14" i="36"/>
  <c r="AI16" i="36"/>
  <c r="AH4" i="26"/>
  <c r="AH11" i="29"/>
  <c r="AK9" i="35"/>
  <c r="AK10" i="25"/>
  <c r="AM5" i="36"/>
  <c r="AK16" i="25"/>
  <c r="AK10" i="34"/>
  <c r="AK9" i="34"/>
  <c r="AL5" i="35"/>
  <c r="AK14" i="29"/>
  <c r="AK19" i="34"/>
  <c r="AL10" i="35"/>
  <c r="AM14" i="35"/>
  <c r="AJ9" i="35"/>
  <c r="AK16" i="29"/>
  <c r="AJ14" i="29"/>
  <c r="AK16" i="34"/>
  <c r="AJ7" i="34"/>
  <c r="AI4" i="34"/>
  <c r="AK16" i="36"/>
  <c r="AL4" i="36"/>
  <c r="AK17" i="29"/>
  <c r="AG4" i="35"/>
  <c r="AH9" i="35"/>
  <c r="AG9" i="34"/>
  <c r="AI16" i="35"/>
  <c r="AJ5" i="36"/>
  <c r="AG5" i="36"/>
  <c r="AM8" i="35"/>
  <c r="AH17" i="29"/>
  <c r="AL14" i="35"/>
  <c r="AH7" i="34"/>
  <c r="AJ12" i="35"/>
  <c r="AK12" i="29"/>
  <c r="AM12" i="37"/>
  <c r="AI10" i="29"/>
  <c r="AL6" i="35"/>
  <c r="AI7" i="35"/>
  <c r="AI17" i="29"/>
  <c r="AM15" i="34"/>
  <c r="AK18" i="35"/>
  <c r="AL20" i="36"/>
  <c r="AJ5" i="29"/>
  <c r="AH9" i="29"/>
  <c r="AG18" i="36"/>
  <c r="AG5" i="34"/>
  <c r="AM13" i="35"/>
  <c r="AM11" i="37"/>
  <c r="AH14" i="29"/>
  <c r="AK4" i="34"/>
  <c r="AJ18" i="29"/>
  <c r="AL16" i="34"/>
  <c r="AH20" i="35"/>
  <c r="AL17" i="36"/>
  <c r="AI13" i="35"/>
  <c r="AH10" i="35"/>
  <c r="AL19" i="36"/>
  <c r="AH4" i="34"/>
  <c r="AG14" i="34"/>
  <c r="AH11" i="35"/>
  <c r="AG15" i="29"/>
  <c r="AJ12" i="36"/>
  <c r="AJ9" i="34"/>
  <c r="AG7" i="29"/>
  <c r="AH15" i="36"/>
  <c r="AJ4" i="36"/>
  <c r="AK7" i="35"/>
  <c r="AG9" i="29"/>
  <c r="AL15" i="34"/>
  <c r="AG8" i="35"/>
  <c r="AH15" i="34"/>
  <c r="AI8" i="36"/>
  <c r="AI19" i="29"/>
  <c r="AL8" i="35"/>
  <c r="AG14" i="36"/>
  <c r="AG14" i="35"/>
  <c r="AM19" i="34"/>
  <c r="AG11" i="35"/>
  <c r="AJ10" i="35"/>
  <c r="AI6" i="34"/>
  <c r="AL14" i="34"/>
  <c r="AL20" i="35"/>
  <c r="AJ12" i="29"/>
  <c r="AM16" i="35"/>
  <c r="AI12" i="35"/>
  <c r="AK19" i="35"/>
  <c r="AK4" i="25"/>
  <c r="AG17" i="36"/>
  <c r="AL20" i="29"/>
  <c r="AI20" i="36"/>
  <c r="AM25" i="38" l="1"/>
  <c r="AO4" i="38"/>
  <c r="AK25" i="38"/>
  <c r="AK45" i="38" s="1"/>
  <c r="AH25" i="38"/>
  <c r="AH45" i="38" s="1"/>
  <c r="AI25" i="38"/>
  <c r="AI45" i="38" s="1"/>
  <c r="AJ25" i="38"/>
  <c r="AJ45" i="38" s="1"/>
  <c r="AG25" i="38"/>
  <c r="AG45" i="38" s="1"/>
  <c r="AL25" i="38"/>
  <c r="AL45" i="38" s="1"/>
  <c r="AM27" i="38"/>
  <c r="AO6" i="38"/>
  <c r="AK27" i="38"/>
  <c r="AI27" i="38"/>
  <c r="AJ27" i="38"/>
  <c r="AH27" i="38"/>
  <c r="AG27" i="38"/>
  <c r="AL27" i="38"/>
  <c r="AO8" i="38"/>
  <c r="AK29" i="38"/>
  <c r="AI29" i="38"/>
  <c r="AG29" i="38"/>
  <c r="AL29" i="38"/>
  <c r="AJ29" i="38"/>
  <c r="AH29" i="38"/>
  <c r="AM31" i="38"/>
  <c r="AO10" i="38"/>
  <c r="AK31" i="38"/>
  <c r="AK47" i="38" s="1"/>
  <c r="AG31" i="38"/>
  <c r="AG47" i="38" s="1"/>
  <c r="AL31" i="38"/>
  <c r="AL47" i="38" s="1"/>
  <c r="AI31" i="38"/>
  <c r="AI47" i="38" s="1"/>
  <c r="AH31" i="38"/>
  <c r="AH47" i="38" s="1"/>
  <c r="AJ31" i="38"/>
  <c r="AJ47" i="38" s="1"/>
  <c r="AM33" i="38"/>
  <c r="AO12" i="38"/>
  <c r="AK33" i="38"/>
  <c r="AK49" i="38" s="1"/>
  <c r="AG33" i="38"/>
  <c r="AG49" i="38" s="1"/>
  <c r="AH33" i="38"/>
  <c r="AH49" i="38" s="1"/>
  <c r="AI33" i="38"/>
  <c r="AI49" i="38" s="1"/>
  <c r="AL33" i="38"/>
  <c r="AL49" i="38" s="1"/>
  <c r="AJ33" i="38"/>
  <c r="AJ49" i="38" s="1"/>
  <c r="AM39" i="38"/>
  <c r="AO18" i="38"/>
  <c r="AH39" i="38"/>
  <c r="AH53" i="38" s="1"/>
  <c r="AL39" i="38"/>
  <c r="AL53" i="38" s="1"/>
  <c r="AI39" i="38"/>
  <c r="AI53" i="38" s="1"/>
  <c r="AJ39" i="38"/>
  <c r="AJ53" i="38" s="1"/>
  <c r="AK39" i="38"/>
  <c r="AK53" i="38" s="1"/>
  <c r="AG39" i="38"/>
  <c r="AG53" i="38" s="1"/>
  <c r="AO14" i="38"/>
  <c r="AK35" i="38"/>
  <c r="AH35" i="38"/>
  <c r="AL35" i="38"/>
  <c r="AJ35" i="38"/>
  <c r="AG35" i="38"/>
  <c r="AI35" i="38"/>
  <c r="AM38" i="38"/>
  <c r="AO17" i="38"/>
  <c r="AI38" i="38"/>
  <c r="AI52" i="38" s="1"/>
  <c r="AJ38" i="38"/>
  <c r="AJ52" i="38" s="1"/>
  <c r="AH38" i="38"/>
  <c r="AH52" i="38" s="1"/>
  <c r="AL38" i="38"/>
  <c r="AL52" i="38" s="1"/>
  <c r="AG38" i="38"/>
  <c r="AG52" i="38" s="1"/>
  <c r="AK38" i="38"/>
  <c r="AK52" i="38" s="1"/>
  <c r="AO20" i="38"/>
  <c r="AM41" i="38"/>
  <c r="AI41" i="38"/>
  <c r="AI54" i="38" s="1"/>
  <c r="AG41" i="38"/>
  <c r="AG54" i="38" s="1"/>
  <c r="AK41" i="38"/>
  <c r="AK54" i="38" s="1"/>
  <c r="AL41" i="38"/>
  <c r="AL54" i="38" s="1"/>
  <c r="AJ41" i="38"/>
  <c r="AJ54" i="38" s="1"/>
  <c r="AH41" i="38"/>
  <c r="AH54" i="38" s="1"/>
  <c r="AM40" i="38"/>
  <c r="AO19" i="38"/>
  <c r="AJ40" i="38"/>
  <c r="AG40" i="38"/>
  <c r="AL40" i="38"/>
  <c r="AI40" i="38"/>
  <c r="AH40" i="38"/>
  <c r="AK40" i="38"/>
  <c r="AM36" i="38"/>
  <c r="AO15" i="38"/>
  <c r="AK36" i="38"/>
  <c r="AK50" i="38" s="1"/>
  <c r="AH36" i="38"/>
  <c r="AH50" i="38" s="1"/>
  <c r="AJ36" i="38"/>
  <c r="AJ50" i="38" s="1"/>
  <c r="AL36" i="38"/>
  <c r="AL50" i="38" s="1"/>
  <c r="AI36" i="38"/>
  <c r="AI50" i="38" s="1"/>
  <c r="AG36" i="38"/>
  <c r="AG50" i="38" s="1"/>
  <c r="AM37" i="38"/>
  <c r="AO16" i="38"/>
  <c r="AK37" i="38"/>
  <c r="AK51" i="38" s="1"/>
  <c r="AI37" i="38"/>
  <c r="AI51" i="38" s="1"/>
  <c r="AJ37" i="38"/>
  <c r="AJ51" i="38" s="1"/>
  <c r="AH37" i="38"/>
  <c r="AH51" i="38" s="1"/>
  <c r="AG37" i="38"/>
  <c r="AG51" i="38" s="1"/>
  <c r="AL37" i="38"/>
  <c r="AL51" i="38" s="1"/>
  <c r="AM26" i="38"/>
  <c r="AO5" i="38"/>
  <c r="AK26" i="38"/>
  <c r="AK46" i="38" s="1"/>
  <c r="AJ26" i="38"/>
  <c r="AJ46" i="38" s="1"/>
  <c r="AL26" i="38"/>
  <c r="AL46" i="38" s="1"/>
  <c r="AG26" i="38"/>
  <c r="AG46" i="38" s="1"/>
  <c r="AM46" i="38" s="1"/>
  <c r="AH26" i="38"/>
  <c r="AH46" i="38" s="1"/>
  <c r="AI26" i="38"/>
  <c r="AI46" i="38" s="1"/>
  <c r="AM28" i="38"/>
  <c r="AO7" i="38"/>
  <c r="AK28" i="38"/>
  <c r="AG28" i="38"/>
  <c r="AL28" i="38"/>
  <c r="AH28" i="38"/>
  <c r="AI28" i="38"/>
  <c r="AJ28" i="38"/>
  <c r="AM30" i="38"/>
  <c r="AO9" i="38"/>
  <c r="AK30" i="38"/>
  <c r="AL30" i="38"/>
  <c r="AJ30" i="38"/>
  <c r="AH30" i="38"/>
  <c r="AI30" i="38"/>
  <c r="AG30" i="38"/>
  <c r="AM32" i="38"/>
  <c r="AO11" i="38"/>
  <c r="AK32" i="38"/>
  <c r="AK48" i="38" s="1"/>
  <c r="AL32" i="38"/>
  <c r="AL48" i="38" s="1"/>
  <c r="AH32" i="38"/>
  <c r="AH48" i="38" s="1"/>
  <c r="AI32" i="38"/>
  <c r="AI48" i="38" s="1"/>
  <c r="AJ32" i="38"/>
  <c r="AJ48" i="38" s="1"/>
  <c r="AG32" i="38"/>
  <c r="AG48" i="38" s="1"/>
  <c r="AM25" i="37"/>
  <c r="AO4" i="37"/>
  <c r="AK25" i="37"/>
  <c r="AK45" i="37" s="1"/>
  <c r="AI25" i="37"/>
  <c r="AI45" i="37" s="1"/>
  <c r="AL25" i="37"/>
  <c r="AL45" i="37" s="1"/>
  <c r="AH25" i="37"/>
  <c r="AH45" i="37" s="1"/>
  <c r="AG25" i="37"/>
  <c r="AG45" i="37" s="1"/>
  <c r="AJ25" i="37"/>
  <c r="AJ45" i="37" s="1"/>
  <c r="AO6" i="37"/>
  <c r="AM27" i="37"/>
  <c r="AK27" i="37"/>
  <c r="AH27" i="37"/>
  <c r="AI27" i="37"/>
  <c r="AG27" i="37"/>
  <c r="AL27" i="37"/>
  <c r="AJ27" i="37"/>
  <c r="AO5" i="37"/>
  <c r="AM26" i="37"/>
  <c r="AK26" i="37"/>
  <c r="AK46" i="37" s="1"/>
  <c r="AH26" i="37"/>
  <c r="AH46" i="37" s="1"/>
  <c r="AJ26" i="37"/>
  <c r="AJ46" i="37" s="1"/>
  <c r="AG26" i="37"/>
  <c r="AG46" i="37" s="1"/>
  <c r="AL26" i="37"/>
  <c r="AL46" i="37" s="1"/>
  <c r="AI26" i="37"/>
  <c r="AI46" i="37" s="1"/>
  <c r="AM40" i="37"/>
  <c r="AO19" i="37"/>
  <c r="AK40" i="37"/>
  <c r="AH40" i="37"/>
  <c r="AJ40" i="37"/>
  <c r="AI40" i="37"/>
  <c r="AL40" i="37"/>
  <c r="AG40" i="37"/>
  <c r="AO12" i="37"/>
  <c r="AM33" i="37"/>
  <c r="AK33" i="37"/>
  <c r="AK49" i="37" s="1"/>
  <c r="AG33" i="37"/>
  <c r="AG49" i="37" s="1"/>
  <c r="AI33" i="37"/>
  <c r="AI49" i="37" s="1"/>
  <c r="AL33" i="37"/>
  <c r="AL49" i="37" s="1"/>
  <c r="AH33" i="37"/>
  <c r="AH49" i="37" s="1"/>
  <c r="AJ33" i="37"/>
  <c r="AJ49" i="37" s="1"/>
  <c r="AO14" i="37"/>
  <c r="AK35" i="37"/>
  <c r="AH35" i="37"/>
  <c r="AI35" i="37"/>
  <c r="AL35" i="37"/>
  <c r="AJ35" i="37"/>
  <c r="AG35" i="37"/>
  <c r="AM31" i="37"/>
  <c r="AO10" i="37"/>
  <c r="AH31" i="37"/>
  <c r="AH47" i="37" s="1"/>
  <c r="AK31" i="37"/>
  <c r="AK47" i="37" s="1"/>
  <c r="AI31" i="37"/>
  <c r="AI47" i="37" s="1"/>
  <c r="AL31" i="37"/>
  <c r="AL47" i="37" s="1"/>
  <c r="AJ31" i="37"/>
  <c r="AJ47" i="37" s="1"/>
  <c r="AG31" i="37"/>
  <c r="AG47" i="37" s="1"/>
  <c r="AM38" i="37"/>
  <c r="AO17" i="37"/>
  <c r="AH38" i="37"/>
  <c r="AH52" i="37" s="1"/>
  <c r="AK38" i="37"/>
  <c r="AK52" i="37" s="1"/>
  <c r="AI38" i="37"/>
  <c r="AI52" i="37" s="1"/>
  <c r="AL38" i="37"/>
  <c r="AL52" i="37" s="1"/>
  <c r="AJ38" i="37"/>
  <c r="AJ52" i="37" s="1"/>
  <c r="AG38" i="37"/>
  <c r="AG52" i="37" s="1"/>
  <c r="AM32" i="37"/>
  <c r="AO11" i="37"/>
  <c r="AK32" i="37"/>
  <c r="AK48" i="37" s="1"/>
  <c r="AI32" i="37"/>
  <c r="AI48" i="37" s="1"/>
  <c r="AH32" i="37"/>
  <c r="AH48" i="37" s="1"/>
  <c r="AG32" i="37"/>
  <c r="AG48" i="37" s="1"/>
  <c r="AJ32" i="37"/>
  <c r="AJ48" i="37" s="1"/>
  <c r="AL32" i="37"/>
  <c r="AL48" i="37" s="1"/>
  <c r="AO8" i="37"/>
  <c r="AI29" i="37"/>
  <c r="AJ29" i="37"/>
  <c r="AK29" i="37"/>
  <c r="AL29" i="37"/>
  <c r="AG29" i="37"/>
  <c r="AH29" i="37"/>
  <c r="AM30" i="37"/>
  <c r="AO9" i="37"/>
  <c r="AL30" i="37"/>
  <c r="AJ30" i="37"/>
  <c r="AG30" i="37"/>
  <c r="AK30" i="37"/>
  <c r="AI30" i="37"/>
  <c r="AH30" i="37"/>
  <c r="AM28" i="37"/>
  <c r="AO7" i="37"/>
  <c r="AK28" i="37"/>
  <c r="AL28" i="37"/>
  <c r="AH28" i="37"/>
  <c r="AI28" i="37"/>
  <c r="AG28" i="37"/>
  <c r="AJ28" i="37"/>
  <c r="AM37" i="37"/>
  <c r="AO16" i="37"/>
  <c r="AI37" i="37"/>
  <c r="AI51" i="37" s="1"/>
  <c r="AH37" i="37"/>
  <c r="AH51" i="37" s="1"/>
  <c r="AG37" i="37"/>
  <c r="AG51" i="37" s="1"/>
  <c r="AL37" i="37"/>
  <c r="AL51" i="37" s="1"/>
  <c r="AK37" i="37"/>
  <c r="AK51" i="37" s="1"/>
  <c r="AJ37" i="37"/>
  <c r="AJ51" i="37" s="1"/>
  <c r="AM41" i="37"/>
  <c r="AO20" i="37"/>
  <c r="AH41" i="37"/>
  <c r="AH54" i="37" s="1"/>
  <c r="AI41" i="37"/>
  <c r="AI54" i="37" s="1"/>
  <c r="AL41" i="37"/>
  <c r="AL54" i="37" s="1"/>
  <c r="AK41" i="37"/>
  <c r="AK54" i="37" s="1"/>
  <c r="AJ41" i="37"/>
  <c r="AJ54" i="37" s="1"/>
  <c r="AG41" i="37"/>
  <c r="AG54" i="37" s="1"/>
  <c r="AM39" i="37"/>
  <c r="AO18" i="37"/>
  <c r="AL39" i="37"/>
  <c r="AL53" i="37" s="1"/>
  <c r="AH39" i="37"/>
  <c r="AH53" i="37" s="1"/>
  <c r="AJ39" i="37"/>
  <c r="AJ53" i="37" s="1"/>
  <c r="AG39" i="37"/>
  <c r="AG53" i="37" s="1"/>
  <c r="AI39" i="37"/>
  <c r="AI53" i="37" s="1"/>
  <c r="AK39" i="37"/>
  <c r="AK53" i="37" s="1"/>
  <c r="AM36" i="37"/>
  <c r="AO15" i="37"/>
  <c r="AH36" i="37"/>
  <c r="AH50" i="37" s="1"/>
  <c r="AI36" i="37"/>
  <c r="AI50" i="37" s="1"/>
  <c r="AJ36" i="37"/>
  <c r="AJ50" i="37" s="1"/>
  <c r="AG36" i="37"/>
  <c r="AG50" i="37" s="1"/>
  <c r="AK36" i="37"/>
  <c r="AK50" i="37" s="1"/>
  <c r="AL36" i="37"/>
  <c r="AL50" i="37" s="1"/>
  <c r="AM32" i="36"/>
  <c r="AO11" i="36"/>
  <c r="AK32" i="36"/>
  <c r="AK48" i="36" s="1"/>
  <c r="AG32" i="36"/>
  <c r="AG48" i="36" s="1"/>
  <c r="AJ32" i="36"/>
  <c r="AJ48" i="36" s="1"/>
  <c r="AH32" i="36"/>
  <c r="AH48" i="36" s="1"/>
  <c r="AL32" i="36"/>
  <c r="AL48" i="36" s="1"/>
  <c r="AI32" i="36"/>
  <c r="AI48" i="36" s="1"/>
  <c r="AM36" i="36"/>
  <c r="AO15" i="36"/>
  <c r="AG36" i="36"/>
  <c r="AG50" i="36" s="1"/>
  <c r="AL36" i="36"/>
  <c r="AL50" i="36" s="1"/>
  <c r="AI36" i="36"/>
  <c r="AI50" i="36" s="1"/>
  <c r="AK36" i="36"/>
  <c r="AK50" i="36" s="1"/>
  <c r="AH36" i="36"/>
  <c r="AH50" i="36" s="1"/>
  <c r="AJ36" i="36"/>
  <c r="AJ50" i="36" s="1"/>
  <c r="AM28" i="36"/>
  <c r="AO7" i="36"/>
  <c r="AK28" i="36"/>
  <c r="AL28" i="36"/>
  <c r="AG28" i="36"/>
  <c r="AH28" i="36"/>
  <c r="AI28" i="36"/>
  <c r="AJ28" i="36"/>
  <c r="AM41" i="36"/>
  <c r="AO20" i="36"/>
  <c r="AI41" i="36"/>
  <c r="AI54" i="36" s="1"/>
  <c r="AL41" i="36"/>
  <c r="AL54" i="36" s="1"/>
  <c r="AJ41" i="36"/>
  <c r="AJ54" i="36" s="1"/>
  <c r="AH41" i="36"/>
  <c r="AH54" i="36" s="1"/>
  <c r="AK41" i="36"/>
  <c r="AK54" i="36" s="1"/>
  <c r="AG41" i="36"/>
  <c r="AG54" i="36" s="1"/>
  <c r="AM37" i="36"/>
  <c r="AO16" i="36"/>
  <c r="AK37" i="36"/>
  <c r="AK51" i="36" s="1"/>
  <c r="AI37" i="36"/>
  <c r="AI51" i="36" s="1"/>
  <c r="AG37" i="36"/>
  <c r="AG51" i="36" s="1"/>
  <c r="AH37" i="36"/>
  <c r="AH51" i="36" s="1"/>
  <c r="AJ37" i="36"/>
  <c r="AJ51" i="36" s="1"/>
  <c r="AL37" i="36"/>
  <c r="AL51" i="36" s="1"/>
  <c r="AO13" i="36"/>
  <c r="AM33" i="36"/>
  <c r="AO12" i="36"/>
  <c r="AH33" i="36"/>
  <c r="AH49" i="36" s="1"/>
  <c r="AL33" i="36"/>
  <c r="AL49" i="36" s="1"/>
  <c r="AK33" i="36"/>
  <c r="AK49" i="36" s="1"/>
  <c r="AG33" i="36"/>
  <c r="AG49" i="36" s="1"/>
  <c r="AI33" i="36"/>
  <c r="AI49" i="36" s="1"/>
  <c r="AJ33" i="36"/>
  <c r="AJ49" i="36" s="1"/>
  <c r="AM26" i="36"/>
  <c r="AO5" i="36"/>
  <c r="AH26" i="36"/>
  <c r="AH46" i="36" s="1"/>
  <c r="AK26" i="36"/>
  <c r="AK46" i="36" s="1"/>
  <c r="AL26" i="36"/>
  <c r="AL46" i="36" s="1"/>
  <c r="AJ26" i="36"/>
  <c r="AJ46" i="36" s="1"/>
  <c r="AG26" i="36"/>
  <c r="AG46" i="36" s="1"/>
  <c r="AI26" i="36"/>
  <c r="AI46" i="36" s="1"/>
  <c r="AM38" i="36"/>
  <c r="AO17" i="36"/>
  <c r="AK38" i="36"/>
  <c r="AK52" i="36" s="1"/>
  <c r="AH38" i="36"/>
  <c r="AH52" i="36" s="1"/>
  <c r="AL38" i="36"/>
  <c r="AL52" i="36" s="1"/>
  <c r="AJ38" i="36"/>
  <c r="AJ52" i="36" s="1"/>
  <c r="AG38" i="36"/>
  <c r="AG52" i="36" s="1"/>
  <c r="AI38" i="36"/>
  <c r="AI52" i="36" s="1"/>
  <c r="AO4" i="36"/>
  <c r="AM25" i="36"/>
  <c r="AI25" i="36"/>
  <c r="AI45" i="36" s="1"/>
  <c r="AJ25" i="36"/>
  <c r="AJ45" i="36" s="1"/>
  <c r="AH25" i="36"/>
  <c r="AH45" i="36" s="1"/>
  <c r="AG25" i="36"/>
  <c r="AG45" i="36" s="1"/>
  <c r="AK25" i="36"/>
  <c r="AK45" i="36" s="1"/>
  <c r="AL25" i="36"/>
  <c r="AL45" i="36" s="1"/>
  <c r="AO9" i="36"/>
  <c r="AM30" i="36"/>
  <c r="AK30" i="36"/>
  <c r="AH30" i="36"/>
  <c r="AG30" i="36"/>
  <c r="AL30" i="36"/>
  <c r="AI30" i="36"/>
  <c r="AJ30" i="36"/>
  <c r="AM27" i="36"/>
  <c r="AO6" i="36"/>
  <c r="AK27" i="36"/>
  <c r="AH27" i="36"/>
  <c r="AJ27" i="36"/>
  <c r="AI27" i="36"/>
  <c r="AL27" i="36"/>
  <c r="AG27" i="36"/>
  <c r="AM31" i="36"/>
  <c r="AO10" i="36"/>
  <c r="AH31" i="36"/>
  <c r="AH47" i="36" s="1"/>
  <c r="AK31" i="36"/>
  <c r="AK47" i="36" s="1"/>
  <c r="AI31" i="36"/>
  <c r="AI47" i="36" s="1"/>
  <c r="AL31" i="36"/>
  <c r="AL47" i="36" s="1"/>
  <c r="AJ31" i="36"/>
  <c r="AJ47" i="36" s="1"/>
  <c r="AG31" i="36"/>
  <c r="AG47" i="36" s="1"/>
  <c r="AO14" i="36"/>
  <c r="AH35" i="36"/>
  <c r="AK35" i="36"/>
  <c r="AG35" i="36"/>
  <c r="AL35" i="36"/>
  <c r="AI35" i="36"/>
  <c r="AJ35" i="36"/>
  <c r="AM40" i="36"/>
  <c r="AO19" i="36"/>
  <c r="AK40" i="36"/>
  <c r="AI40" i="36"/>
  <c r="AJ40" i="36"/>
  <c r="AH40" i="36"/>
  <c r="AG40" i="36"/>
  <c r="AL40" i="36"/>
  <c r="AO8" i="36"/>
  <c r="AL29" i="36"/>
  <c r="AI29" i="36"/>
  <c r="AK29" i="36"/>
  <c r="AH29" i="36"/>
  <c r="AJ29" i="36"/>
  <c r="AG29" i="36"/>
  <c r="AM39" i="36"/>
  <c r="AO18" i="36"/>
  <c r="AH39" i="36"/>
  <c r="AH53" i="36" s="1"/>
  <c r="AK39" i="36"/>
  <c r="AK53" i="36" s="1"/>
  <c r="AJ39" i="36"/>
  <c r="AJ53" i="36" s="1"/>
  <c r="AG39" i="36"/>
  <c r="AG53" i="36" s="1"/>
  <c r="AI39" i="36"/>
  <c r="AI53" i="36" s="1"/>
  <c r="AL39" i="36"/>
  <c r="AL53" i="36" s="1"/>
  <c r="AM32" i="35"/>
  <c r="AO11" i="35"/>
  <c r="AH32" i="35"/>
  <c r="AH48" i="35" s="1"/>
  <c r="AL32" i="35"/>
  <c r="AL48" i="35" s="1"/>
  <c r="AK32" i="35"/>
  <c r="AK48" i="35" s="1"/>
  <c r="AI32" i="35"/>
  <c r="AI48" i="35" s="1"/>
  <c r="AJ32" i="35"/>
  <c r="AJ48" i="35" s="1"/>
  <c r="AG32" i="35"/>
  <c r="AG48" i="35" s="1"/>
  <c r="AM25" i="35"/>
  <c r="AO4" i="35"/>
  <c r="AH25" i="35"/>
  <c r="AH45" i="35" s="1"/>
  <c r="AI25" i="35"/>
  <c r="AI45" i="35" s="1"/>
  <c r="AK25" i="35"/>
  <c r="AK45" i="35" s="1"/>
  <c r="AL25" i="35"/>
  <c r="AL45" i="35" s="1"/>
  <c r="AJ25" i="35"/>
  <c r="AJ45" i="35" s="1"/>
  <c r="AG25" i="35"/>
  <c r="AG45" i="35" s="1"/>
  <c r="AM30" i="35"/>
  <c r="AO9" i="35"/>
  <c r="AI30" i="35"/>
  <c r="AG30" i="35"/>
  <c r="AK30" i="35"/>
  <c r="AL30" i="35"/>
  <c r="AH30" i="35"/>
  <c r="AJ30" i="35"/>
  <c r="AO18" i="35"/>
  <c r="AM39" i="35"/>
  <c r="AG39" i="35"/>
  <c r="AG53" i="35" s="1"/>
  <c r="AH39" i="35"/>
  <c r="AH53" i="35" s="1"/>
  <c r="AI39" i="35"/>
  <c r="AI53" i="35" s="1"/>
  <c r="AK39" i="35"/>
  <c r="AK53" i="35" s="1"/>
  <c r="AL39" i="35"/>
  <c r="AL53" i="35" s="1"/>
  <c r="AJ39" i="35"/>
  <c r="AJ53" i="35" s="1"/>
  <c r="AO6" i="35"/>
  <c r="AM27" i="35"/>
  <c r="AH27" i="35"/>
  <c r="AJ27" i="35"/>
  <c r="AK27" i="35"/>
  <c r="AG27" i="35"/>
  <c r="AL27" i="35"/>
  <c r="AI27" i="35"/>
  <c r="AO8" i="35"/>
  <c r="AK29" i="35"/>
  <c r="AH29" i="35"/>
  <c r="AG29" i="35"/>
  <c r="AJ29" i="35"/>
  <c r="AL29" i="35"/>
  <c r="AI29" i="35"/>
  <c r="AO10" i="35"/>
  <c r="AM31" i="35"/>
  <c r="AH31" i="35"/>
  <c r="AH47" i="35" s="1"/>
  <c r="AG31" i="35"/>
  <c r="AG47" i="35" s="1"/>
  <c r="AJ31" i="35"/>
  <c r="AJ47" i="35" s="1"/>
  <c r="AI31" i="35"/>
  <c r="AI47" i="35" s="1"/>
  <c r="AK31" i="35"/>
  <c r="AK47" i="35" s="1"/>
  <c r="AL31" i="35"/>
  <c r="AL47" i="35" s="1"/>
  <c r="AO12" i="35"/>
  <c r="AM33" i="35"/>
  <c r="AH33" i="35"/>
  <c r="AH49" i="35" s="1"/>
  <c r="AK33" i="35"/>
  <c r="AK49" i="35" s="1"/>
  <c r="AL33" i="35"/>
  <c r="AL49" i="35" s="1"/>
  <c r="AI33" i="35"/>
  <c r="AI49" i="35" s="1"/>
  <c r="AG33" i="35"/>
  <c r="AG49" i="35" s="1"/>
  <c r="AJ33" i="35"/>
  <c r="AJ49" i="35" s="1"/>
  <c r="AO19" i="35"/>
  <c r="AM40" i="35"/>
  <c r="AH40" i="35"/>
  <c r="AJ40" i="35"/>
  <c r="AL40" i="35"/>
  <c r="AG40" i="35"/>
  <c r="AK40" i="35"/>
  <c r="AI40" i="35"/>
  <c r="AM41" i="35"/>
  <c r="AO20" i="35"/>
  <c r="AI41" i="35"/>
  <c r="AI54" i="35" s="1"/>
  <c r="AG41" i="35"/>
  <c r="AG54" i="35" s="1"/>
  <c r="AL41" i="35"/>
  <c r="AL54" i="35" s="1"/>
  <c r="AH41" i="35"/>
  <c r="AH54" i="35" s="1"/>
  <c r="AK41" i="35"/>
  <c r="AK54" i="35" s="1"/>
  <c r="AJ41" i="35"/>
  <c r="AJ54" i="35" s="1"/>
  <c r="AM36" i="35"/>
  <c r="AO15" i="35"/>
  <c r="AL36" i="35"/>
  <c r="AL50" i="35" s="1"/>
  <c r="AI36" i="35"/>
  <c r="AI50" i="35" s="1"/>
  <c r="AK36" i="35"/>
  <c r="AK50" i="35" s="1"/>
  <c r="AG36" i="35"/>
  <c r="AG50" i="35" s="1"/>
  <c r="AH36" i="35"/>
  <c r="AH50" i="35" s="1"/>
  <c r="AJ36" i="35"/>
  <c r="AJ50" i="35" s="1"/>
  <c r="AM37" i="35"/>
  <c r="AO16" i="35"/>
  <c r="AK37" i="35"/>
  <c r="AK51" i="35" s="1"/>
  <c r="AH37" i="35"/>
  <c r="AH51" i="35" s="1"/>
  <c r="AI37" i="35"/>
  <c r="AI51" i="35" s="1"/>
  <c r="AJ37" i="35"/>
  <c r="AJ51" i="35" s="1"/>
  <c r="AL37" i="35"/>
  <c r="AL51" i="35" s="1"/>
  <c r="AG37" i="35"/>
  <c r="AG51" i="35" s="1"/>
  <c r="AO13" i="35"/>
  <c r="AM28" i="35"/>
  <c r="AO7" i="35"/>
  <c r="AL28" i="35"/>
  <c r="AI28" i="35"/>
  <c r="AK28" i="35"/>
  <c r="AH28" i="35"/>
  <c r="AG28" i="35"/>
  <c r="AJ28" i="35"/>
  <c r="AO14" i="35"/>
  <c r="AL35" i="35"/>
  <c r="AI35" i="35"/>
  <c r="AH35" i="35"/>
  <c r="AJ35" i="35"/>
  <c r="AK35" i="35"/>
  <c r="AG35" i="35"/>
  <c r="AM26" i="35"/>
  <c r="AO5" i="35"/>
  <c r="AH26" i="35"/>
  <c r="AH46" i="35" s="1"/>
  <c r="AI26" i="35"/>
  <c r="AI46" i="35" s="1"/>
  <c r="AL26" i="35"/>
  <c r="AL46" i="35" s="1"/>
  <c r="AG26" i="35"/>
  <c r="AG46" i="35" s="1"/>
  <c r="AJ26" i="35"/>
  <c r="AJ46" i="35" s="1"/>
  <c r="AK26" i="35"/>
  <c r="AK46" i="35" s="1"/>
  <c r="AM38" i="35"/>
  <c r="AO17" i="35"/>
  <c r="AK38" i="35"/>
  <c r="AK52" i="35" s="1"/>
  <c r="AH38" i="35"/>
  <c r="AH52" i="35" s="1"/>
  <c r="AI38" i="35"/>
  <c r="AI52" i="35" s="1"/>
  <c r="AG38" i="35"/>
  <c r="AG52" i="35" s="1"/>
  <c r="AL38" i="35"/>
  <c r="AL52" i="35" s="1"/>
  <c r="AJ38" i="35"/>
  <c r="AJ52" i="35" s="1"/>
  <c r="AO4" i="34"/>
  <c r="AM25" i="34"/>
  <c r="AJ25" i="34"/>
  <c r="AJ45" i="34" s="1"/>
  <c r="AG25" i="34"/>
  <c r="AG45" i="34" s="1"/>
  <c r="AL25" i="34"/>
  <c r="AL45" i="34" s="1"/>
  <c r="AI25" i="34"/>
  <c r="AI45" i="34" s="1"/>
  <c r="AH25" i="34"/>
  <c r="AH45" i="34" s="1"/>
  <c r="AK25" i="34"/>
  <c r="AK45" i="34" s="1"/>
  <c r="AM33" i="34"/>
  <c r="AO12" i="34"/>
  <c r="AG33" i="34"/>
  <c r="AG49" i="34" s="1"/>
  <c r="AK33" i="34"/>
  <c r="AK49" i="34" s="1"/>
  <c r="AH33" i="34"/>
  <c r="AH49" i="34" s="1"/>
  <c r="AI33" i="34"/>
  <c r="AI49" i="34" s="1"/>
  <c r="AL33" i="34"/>
  <c r="AL49" i="34" s="1"/>
  <c r="AJ33" i="34"/>
  <c r="AJ49" i="34" s="1"/>
  <c r="AM40" i="34"/>
  <c r="AO19" i="34"/>
  <c r="AH40" i="34"/>
  <c r="AJ40" i="34"/>
  <c r="AK40" i="34"/>
  <c r="AG40" i="34"/>
  <c r="AL40" i="34"/>
  <c r="AI40" i="34"/>
  <c r="AM38" i="34"/>
  <c r="AO17" i="34"/>
  <c r="AJ38" i="34"/>
  <c r="AJ52" i="34" s="1"/>
  <c r="AK38" i="34"/>
  <c r="AK52" i="34" s="1"/>
  <c r="AG38" i="34"/>
  <c r="AG52" i="34" s="1"/>
  <c r="AH38" i="34"/>
  <c r="AH52" i="34" s="1"/>
  <c r="AL38" i="34"/>
  <c r="AL52" i="34" s="1"/>
  <c r="AI38" i="34"/>
  <c r="AI52" i="34" s="1"/>
  <c r="AM37" i="34"/>
  <c r="AO16" i="34"/>
  <c r="AJ37" i="34"/>
  <c r="AJ51" i="34" s="1"/>
  <c r="AK37" i="34"/>
  <c r="AK51" i="34" s="1"/>
  <c r="AL37" i="34"/>
  <c r="AL51" i="34" s="1"/>
  <c r="AI37" i="34"/>
  <c r="AI51" i="34" s="1"/>
  <c r="AH37" i="34"/>
  <c r="AH51" i="34" s="1"/>
  <c r="AG37" i="34"/>
  <c r="AG51" i="34" s="1"/>
  <c r="AM26" i="34"/>
  <c r="AO5" i="34"/>
  <c r="AK26" i="34"/>
  <c r="AK46" i="34" s="1"/>
  <c r="AH26" i="34"/>
  <c r="AH46" i="34" s="1"/>
  <c r="AI26" i="34"/>
  <c r="AI46" i="34" s="1"/>
  <c r="AG26" i="34"/>
  <c r="AG46" i="34" s="1"/>
  <c r="AJ26" i="34"/>
  <c r="AJ46" i="34" s="1"/>
  <c r="AL26" i="34"/>
  <c r="AL46" i="34" s="1"/>
  <c r="AO13" i="34"/>
  <c r="AO8" i="34"/>
  <c r="AG29" i="34"/>
  <c r="AL29" i="34"/>
  <c r="AI29" i="34"/>
  <c r="AJ29" i="34"/>
  <c r="AK29" i="34"/>
  <c r="AH29" i="34"/>
  <c r="AM30" i="34"/>
  <c r="AO9" i="34"/>
  <c r="AK30" i="34"/>
  <c r="AH30" i="34"/>
  <c r="AI30" i="34"/>
  <c r="AJ30" i="34"/>
  <c r="AG30" i="34"/>
  <c r="AL30" i="34"/>
  <c r="AM31" i="34"/>
  <c r="AO10" i="34"/>
  <c r="AK31" i="34"/>
  <c r="AK47" i="34" s="1"/>
  <c r="AH31" i="34"/>
  <c r="AH47" i="34" s="1"/>
  <c r="AJ31" i="34"/>
  <c r="AJ47" i="34" s="1"/>
  <c r="AG31" i="34"/>
  <c r="AG47" i="34" s="1"/>
  <c r="AL31" i="34"/>
  <c r="AL47" i="34" s="1"/>
  <c r="AI31" i="34"/>
  <c r="AI47" i="34" s="1"/>
  <c r="AM39" i="34"/>
  <c r="AO18" i="34"/>
  <c r="AK39" i="34"/>
  <c r="AK53" i="34" s="1"/>
  <c r="AH39" i="34"/>
  <c r="AH53" i="34" s="1"/>
  <c r="AJ39" i="34"/>
  <c r="AJ53" i="34" s="1"/>
  <c r="AL39" i="34"/>
  <c r="AL53" i="34" s="1"/>
  <c r="AI39" i="34"/>
  <c r="AI53" i="34" s="1"/>
  <c r="AG39" i="34"/>
  <c r="AG53" i="34" s="1"/>
  <c r="AM27" i="34"/>
  <c r="AO6" i="34"/>
  <c r="AH27" i="34"/>
  <c r="AK27" i="34"/>
  <c r="AG27" i="34"/>
  <c r="AI27" i="34"/>
  <c r="AL27" i="34"/>
  <c r="AJ27" i="34"/>
  <c r="AO14" i="34"/>
  <c r="AK35" i="34"/>
  <c r="AH35" i="34"/>
  <c r="AJ35" i="34"/>
  <c r="AG35" i="34"/>
  <c r="AL35" i="34"/>
  <c r="AI35" i="34"/>
  <c r="AM32" i="34"/>
  <c r="AO11" i="34"/>
  <c r="AK32" i="34"/>
  <c r="AK48" i="34" s="1"/>
  <c r="AH32" i="34"/>
  <c r="AH48" i="34" s="1"/>
  <c r="AG32" i="34"/>
  <c r="AG48" i="34" s="1"/>
  <c r="AL32" i="34"/>
  <c r="AL48" i="34" s="1"/>
  <c r="AJ32" i="34"/>
  <c r="AJ48" i="34" s="1"/>
  <c r="AI32" i="34"/>
  <c r="AI48" i="34" s="1"/>
  <c r="AM41" i="34"/>
  <c r="AO20" i="34"/>
  <c r="AK41" i="34"/>
  <c r="AK54" i="34" s="1"/>
  <c r="AL41" i="34"/>
  <c r="AL54" i="34" s="1"/>
  <c r="AH41" i="34"/>
  <c r="AH54" i="34" s="1"/>
  <c r="AI41" i="34"/>
  <c r="AI54" i="34" s="1"/>
  <c r="AJ41" i="34"/>
  <c r="AJ54" i="34" s="1"/>
  <c r="AG41" i="34"/>
  <c r="AG54" i="34" s="1"/>
  <c r="AO7" i="34"/>
  <c r="AM28" i="34"/>
  <c r="AK28" i="34"/>
  <c r="AL28" i="34"/>
  <c r="AJ28" i="34"/>
  <c r="AG28" i="34"/>
  <c r="AI28" i="34"/>
  <c r="AH28" i="34"/>
  <c r="AM36" i="34"/>
  <c r="AO15" i="34"/>
  <c r="AK36" i="34"/>
  <c r="AK50" i="34" s="1"/>
  <c r="AG36" i="34"/>
  <c r="AG50" i="34" s="1"/>
  <c r="AH36" i="34"/>
  <c r="AH50" i="34" s="1"/>
  <c r="AJ36" i="34"/>
  <c r="AJ50" i="34" s="1"/>
  <c r="AL36" i="34"/>
  <c r="AL50" i="34" s="1"/>
  <c r="AI36" i="34"/>
  <c r="AI50" i="34" s="1"/>
  <c r="X23" i="4"/>
  <c r="V23" i="4"/>
  <c r="V39" i="24"/>
  <c r="AA39" i="24"/>
  <c r="AB39" i="24" s="1"/>
  <c r="AA41" i="23"/>
  <c r="V41" i="23"/>
  <c r="Z41" i="23"/>
  <c r="AQ9" i="19"/>
  <c r="AA40" i="24"/>
  <c r="Y40" i="24"/>
  <c r="W17" i="23"/>
  <c r="Y17" i="23"/>
  <c r="AJ7" i="23" s="1"/>
  <c r="V40" i="23"/>
  <c r="AA40" i="23"/>
  <c r="Y45" i="23"/>
  <c r="AA45" i="23"/>
  <c r="V45" i="23"/>
  <c r="W34" i="23"/>
  <c r="V34" i="23" s="1"/>
  <c r="Z34" i="23"/>
  <c r="Y34" i="23"/>
  <c r="X35" i="4"/>
  <c r="V35" i="4"/>
  <c r="AF7" i="12"/>
  <c r="Z45" i="23"/>
  <c r="AB45" i="23" s="1"/>
  <c r="W25" i="23"/>
  <c r="V25" i="23"/>
  <c r="Y25" i="23"/>
  <c r="AA25" i="23"/>
  <c r="AB25" i="23" s="1"/>
  <c r="X25" i="23"/>
  <c r="Z25" i="23"/>
  <c r="Y35" i="23"/>
  <c r="Z35" i="23"/>
  <c r="W28" i="23"/>
  <c r="Y28" i="23" s="1"/>
  <c r="Z28" i="23"/>
  <c r="V28" i="23"/>
  <c r="AM6" i="19"/>
  <c r="AH6" i="19"/>
  <c r="AB34" i="25"/>
  <c r="AJ10" i="5"/>
  <c r="AK10" i="5"/>
  <c r="AK19" i="5" s="1"/>
  <c r="AB40" i="9"/>
  <c r="AR4" i="19"/>
  <c r="AK7" i="19"/>
  <c r="AB20" i="25"/>
  <c r="AB6" i="26"/>
  <c r="AB37" i="4"/>
  <c r="AB46" i="4"/>
  <c r="AH10" i="5"/>
  <c r="AH18" i="5" s="1"/>
  <c r="AO6" i="4"/>
  <c r="AB51" i="9"/>
  <c r="AF9" i="9"/>
  <c r="AM7" i="9"/>
  <c r="AO7" i="12"/>
  <c r="AQ4" i="19"/>
  <c r="Y43" i="23"/>
  <c r="AB27" i="24"/>
  <c r="AB19" i="24"/>
  <c r="AB6" i="23"/>
  <c r="AB28" i="25"/>
  <c r="AB25" i="25"/>
  <c r="AB25" i="4"/>
  <c r="AB18" i="4"/>
  <c r="AB11" i="4"/>
  <c r="AM7" i="12"/>
  <c r="AB34" i="29"/>
  <c r="X18" i="23"/>
  <c r="AA18" i="23"/>
  <c r="V18" i="23"/>
  <c r="AB18" i="23" s="1"/>
  <c r="AB50" i="9"/>
  <c r="AP4" i="9"/>
  <c r="AL6" i="9"/>
  <c r="AB37" i="9"/>
  <c r="X38" i="23"/>
  <c r="AA38" i="23"/>
  <c r="AB20" i="26"/>
  <c r="AB20" i="24"/>
  <c r="AB14" i="26"/>
  <c r="AB53" i="29"/>
  <c r="AB47" i="4"/>
  <c r="AB21" i="4"/>
  <c r="AB40" i="19"/>
  <c r="AF20" i="5"/>
  <c r="AF16" i="5"/>
  <c r="AF18" i="5"/>
  <c r="AF14" i="5"/>
  <c r="AF15" i="5"/>
  <c r="AE6" i="4"/>
  <c r="AJ20" i="5"/>
  <c r="AJ18" i="5"/>
  <c r="AK4" i="19"/>
  <c r="AB43" i="4"/>
  <c r="AG16" i="5"/>
  <c r="AB42" i="4"/>
  <c r="AB13" i="4"/>
  <c r="AA39" i="4"/>
  <c r="AB28" i="4"/>
  <c r="AB9" i="4"/>
  <c r="AL55" i="9"/>
  <c r="AU6" i="9"/>
  <c r="AB47" i="9"/>
  <c r="AB25" i="9"/>
  <c r="AB38" i="12"/>
  <c r="AT6" i="9"/>
  <c r="AB24" i="9"/>
  <c r="AH7" i="12"/>
  <c r="AM4" i="9"/>
  <c r="AE9" i="12"/>
  <c r="AQ4" i="9"/>
  <c r="AQ6" i="19"/>
  <c r="AN4" i="19"/>
  <c r="AO4" i="19"/>
  <c r="AU4" i="19"/>
  <c r="AA48" i="23"/>
  <c r="AO6" i="19"/>
  <c r="AL56" i="23"/>
  <c r="W33" i="23"/>
  <c r="AA33" i="23" s="1"/>
  <c r="AB38" i="23"/>
  <c r="X34" i="23"/>
  <c r="AB34" i="23" s="1"/>
  <c r="W8" i="23"/>
  <c r="X8" i="23" s="1"/>
  <c r="X28" i="23"/>
  <c r="Z8" i="23"/>
  <c r="AB8" i="23" s="1"/>
  <c r="AB40" i="23"/>
  <c r="Z29" i="23"/>
  <c r="AA22" i="23"/>
  <c r="AB22" i="23" s="1"/>
  <c r="AB6" i="24"/>
  <c r="AB43" i="25"/>
  <c r="AB24" i="25"/>
  <c r="AB22" i="24"/>
  <c r="AB13" i="24"/>
  <c r="AB37" i="26"/>
  <c r="AA36" i="26"/>
  <c r="AB36" i="26" s="1"/>
  <c r="Y48" i="23"/>
  <c r="V48" i="23"/>
  <c r="AA42" i="23"/>
  <c r="AB42" i="23" s="1"/>
  <c r="X17" i="23"/>
  <c r="V17" i="23"/>
  <c r="Z17" i="23"/>
  <c r="V36" i="4"/>
  <c r="AB36" i="4" s="1"/>
  <c r="AL52" i="9"/>
  <c r="AL58" i="9"/>
  <c r="AL54" i="9"/>
  <c r="AT7" i="9"/>
  <c r="AJ4" i="9"/>
  <c r="AN7" i="9"/>
  <c r="AK9" i="12"/>
  <c r="AB41" i="9"/>
  <c r="AS7" i="9"/>
  <c r="AN7" i="19"/>
  <c r="AU7" i="19"/>
  <c r="AP9" i="19"/>
  <c r="AU9" i="19"/>
  <c r="AL51" i="23"/>
  <c r="X48" i="23"/>
  <c r="AB39" i="23"/>
  <c r="AB24" i="23"/>
  <c r="AB15" i="24"/>
  <c r="X29" i="23"/>
  <c r="AA17" i="23"/>
  <c r="X42" i="25"/>
  <c r="AB11" i="25"/>
  <c r="Y38" i="24"/>
  <c r="AB28" i="26"/>
  <c r="X38" i="24"/>
  <c r="AB38" i="24" s="1"/>
  <c r="AB8" i="24"/>
  <c r="AA9" i="24"/>
  <c r="AB42" i="29"/>
  <c r="AA27" i="23"/>
  <c r="W27" i="23"/>
  <c r="Y23" i="23"/>
  <c r="W23" i="23"/>
  <c r="V23" i="23" s="1"/>
  <c r="AB23" i="23" s="1"/>
  <c r="X7" i="23"/>
  <c r="AB7" i="23" s="1"/>
  <c r="Z7" i="23"/>
  <c r="V7" i="23"/>
  <c r="AM10" i="5"/>
  <c r="AM18" i="5" s="1"/>
  <c r="AB41" i="4"/>
  <c r="AU6" i="4"/>
  <c r="AU7" i="9"/>
  <c r="AM6" i="4"/>
  <c r="AL9" i="12"/>
  <c r="AK6" i="9"/>
  <c r="AE7" i="19"/>
  <c r="AL7" i="19"/>
  <c r="AM9" i="12"/>
  <c r="AP7" i="19"/>
  <c r="AL59" i="23"/>
  <c r="X33" i="23"/>
  <c r="Z33" i="23"/>
  <c r="AB15" i="23"/>
  <c r="AB23" i="24"/>
  <c r="AB12" i="24"/>
  <c r="W9" i="23"/>
  <c r="AA9" i="23" s="1"/>
  <c r="Z9" i="23"/>
  <c r="Y29" i="23"/>
  <c r="AB29" i="23" s="1"/>
  <c r="Y9" i="23"/>
  <c r="AP8" i="24"/>
  <c r="AB37" i="25"/>
  <c r="AA36" i="25"/>
  <c r="AB36" i="25" s="1"/>
  <c r="AB10" i="26"/>
  <c r="AH14" i="5"/>
  <c r="AE10" i="5"/>
  <c r="AE19" i="5" s="1"/>
  <c r="AI10" i="5"/>
  <c r="AI17" i="5" s="1"/>
  <c r="AQ10" i="5"/>
  <c r="AQ19" i="5" s="1"/>
  <c r="AS10" i="5"/>
  <c r="AS19" i="5" s="1"/>
  <c r="AB7" i="4"/>
  <c r="AS8" i="4"/>
  <c r="AO8" i="4"/>
  <c r="AK8" i="4"/>
  <c r="AG8" i="4"/>
  <c r="AR8" i="4"/>
  <c r="AN8" i="4"/>
  <c r="AJ8" i="4"/>
  <c r="AF8" i="4"/>
  <c r="AU8" i="4"/>
  <c r="AQ8" i="4"/>
  <c r="AM8" i="4"/>
  <c r="AI8" i="4"/>
  <c r="AE8" i="4"/>
  <c r="AT8" i="4"/>
  <c r="AP8" i="4"/>
  <c r="AL8" i="4"/>
  <c r="AH8" i="4"/>
  <c r="AH6" i="4"/>
  <c r="AR5" i="4"/>
  <c r="AN5" i="4"/>
  <c r="AJ5" i="4"/>
  <c r="AF5" i="4"/>
  <c r="AQ5" i="4"/>
  <c r="AL5" i="4"/>
  <c r="AG5" i="4"/>
  <c r="AU5" i="4"/>
  <c r="AP5" i="4"/>
  <c r="AK5" i="4"/>
  <c r="AE5" i="4"/>
  <c r="AT5" i="4"/>
  <c r="AO5" i="4"/>
  <c r="AI5" i="4"/>
  <c r="AS5" i="4"/>
  <c r="AM5" i="4"/>
  <c r="AH5" i="4"/>
  <c r="AB5" i="4"/>
  <c r="AB5" i="26"/>
  <c r="AH93" i="12"/>
  <c r="AL56" i="12"/>
  <c r="AO20" i="5"/>
  <c r="AO14" i="5"/>
  <c r="AO15" i="5"/>
  <c r="AO16" i="5"/>
  <c r="AR10" i="5"/>
  <c r="AG20" i="5"/>
  <c r="AG14" i="5"/>
  <c r="AG18" i="5"/>
  <c r="AN20" i="5"/>
  <c r="AN14" i="5"/>
  <c r="AN15" i="5"/>
  <c r="AN16" i="5"/>
  <c r="AN18" i="5"/>
  <c r="AL20" i="5"/>
  <c r="AL14" i="5"/>
  <c r="AL19" i="5"/>
  <c r="AL15" i="5"/>
  <c r="AL16" i="5"/>
  <c r="AL18" i="5"/>
  <c r="AP10" i="5"/>
  <c r="AP19" i="5" s="1"/>
  <c r="AM14" i="5"/>
  <c r="AF90" i="19"/>
  <c r="AL53" i="19"/>
  <c r="AF6" i="9"/>
  <c r="AH6" i="9"/>
  <c r="AE92" i="12"/>
  <c r="AL55" i="12"/>
  <c r="AF9" i="12"/>
  <c r="AE7" i="9"/>
  <c r="AI7" i="9"/>
  <c r="AB31" i="9"/>
  <c r="AL56" i="19"/>
  <c r="AE93" i="19"/>
  <c r="AG6" i="19"/>
  <c r="AK9" i="9"/>
  <c r="AP9" i="9"/>
  <c r="AM9" i="9"/>
  <c r="AJ9" i="9"/>
  <c r="AL51" i="19"/>
  <c r="AE90" i="23"/>
  <c r="AL53" i="23"/>
  <c r="AL57" i="19"/>
  <c r="AS7" i="12"/>
  <c r="AO7" i="19"/>
  <c r="AH4" i="12"/>
  <c r="AE4" i="12"/>
  <c r="AU4" i="12"/>
  <c r="AR4" i="12"/>
  <c r="AO4" i="12"/>
  <c r="AR9" i="19"/>
  <c r="AS9" i="19"/>
  <c r="AT9" i="19"/>
  <c r="AL55" i="23"/>
  <c r="AB43" i="23"/>
  <c r="AE106" i="24"/>
  <c r="AL58" i="24"/>
  <c r="Y19" i="23"/>
  <c r="AA19" i="23"/>
  <c r="Z19" i="23"/>
  <c r="X19" i="23"/>
  <c r="W19" i="23"/>
  <c r="V19" i="23" s="1"/>
  <c r="Y13" i="23"/>
  <c r="X13" i="23"/>
  <c r="AA13" i="23"/>
  <c r="W13" i="23"/>
  <c r="Z13" i="23" s="1"/>
  <c r="V13" i="23"/>
  <c r="AB10" i="23"/>
  <c r="AL59" i="24"/>
  <c r="AE107" i="24"/>
  <c r="AL51" i="24"/>
  <c r="AE99" i="24"/>
  <c r="AJ8" i="24"/>
  <c r="X35" i="25"/>
  <c r="V35" i="25"/>
  <c r="AB14" i="23"/>
  <c r="AB41" i="24"/>
  <c r="AB26" i="24"/>
  <c r="AB24" i="24"/>
  <c r="AM8" i="24"/>
  <c r="AB33" i="24"/>
  <c r="AB10" i="24"/>
  <c r="AL8" i="24"/>
  <c r="AB22" i="25"/>
  <c r="V35" i="26"/>
  <c r="X35" i="26"/>
  <c r="Y31" i="26"/>
  <c r="AB31" i="26" s="1"/>
  <c r="AB31" i="25"/>
  <c r="AB27" i="25"/>
  <c r="BO8" i="25"/>
  <c r="BL8" i="25"/>
  <c r="BI8" i="25"/>
  <c r="BJ8" i="25"/>
  <c r="AB7" i="24"/>
  <c r="AA39" i="25"/>
  <c r="AB39" i="25" s="1"/>
  <c r="AB33" i="26"/>
  <c r="AE11" i="26"/>
  <c r="AB27" i="26"/>
  <c r="AB34" i="26"/>
  <c r="AD10" i="5"/>
  <c r="AD17" i="5" s="1"/>
  <c r="AL57" i="4"/>
  <c r="AB45" i="4"/>
  <c r="AL55" i="4"/>
  <c r="Y34" i="4"/>
  <c r="V34" i="4"/>
  <c r="AI19" i="5"/>
  <c r="AF19" i="5"/>
  <c r="AG19" i="5"/>
  <c r="AF17" i="5"/>
  <c r="AG17" i="5"/>
  <c r="AB40" i="4"/>
  <c r="AB19" i="4"/>
  <c r="AB15" i="4"/>
  <c r="V39" i="4"/>
  <c r="AB39" i="4" s="1"/>
  <c r="AL52" i="4"/>
  <c r="AB20" i="4"/>
  <c r="AL59" i="9"/>
  <c r="AL51" i="9"/>
  <c r="AP7" i="9"/>
  <c r="AP6" i="4"/>
  <c r="AL6" i="4"/>
  <c r="AS6" i="4"/>
  <c r="AQ6" i="4"/>
  <c r="AM6" i="9"/>
  <c r="AN4" i="9"/>
  <c r="AE95" i="12"/>
  <c r="AL58" i="12"/>
  <c r="AH9" i="12"/>
  <c r="AE95" i="19"/>
  <c r="AL58" i="19"/>
  <c r="AR7" i="9"/>
  <c r="AG9" i="12"/>
  <c r="AI7" i="12"/>
  <c r="AL6" i="12"/>
  <c r="AB12" i="4"/>
  <c r="AB38" i="9"/>
  <c r="AJ6" i="9"/>
  <c r="AE96" i="12"/>
  <c r="AL59" i="12"/>
  <c r="AR9" i="12"/>
  <c r="AT7" i="12"/>
  <c r="AS6" i="12"/>
  <c r="AL51" i="12"/>
  <c r="AB27" i="12"/>
  <c r="AU6" i="12"/>
  <c r="AJ7" i="19"/>
  <c r="AI6" i="19"/>
  <c r="AL53" i="9"/>
  <c r="AO7" i="9"/>
  <c r="AI9" i="12"/>
  <c r="AQ7" i="19"/>
  <c r="AT6" i="19"/>
  <c r="AS9" i="9"/>
  <c r="AU4" i="9"/>
  <c r="AH4" i="9"/>
  <c r="AT4" i="9"/>
  <c r="AE91" i="19"/>
  <c r="AL54" i="19"/>
  <c r="AH7" i="19"/>
  <c r="AO9" i="9"/>
  <c r="AT9" i="9"/>
  <c r="AQ9" i="9"/>
  <c r="AN9" i="9"/>
  <c r="AB35" i="12"/>
  <c r="AQ9" i="12"/>
  <c r="AB39" i="19"/>
  <c r="AE9" i="19"/>
  <c r="AF4" i="19"/>
  <c r="AS4" i="19"/>
  <c r="AL52" i="23"/>
  <c r="AF6" i="19"/>
  <c r="AR6" i="19"/>
  <c r="AN6" i="19"/>
  <c r="AJ6" i="19"/>
  <c r="AS7" i="19"/>
  <c r="AR7" i="19"/>
  <c r="AJ6" i="12"/>
  <c r="AB27" i="19"/>
  <c r="AU6" i="19"/>
  <c r="AA35" i="23"/>
  <c r="AR6" i="12"/>
  <c r="AL4" i="12"/>
  <c r="AI4" i="12"/>
  <c r="AF4" i="12"/>
  <c r="AS4" i="12"/>
  <c r="AI9" i="19"/>
  <c r="AF9" i="19"/>
  <c r="AG9" i="19"/>
  <c r="AH9" i="19"/>
  <c r="AG7" i="19"/>
  <c r="AA47" i="23"/>
  <c r="AB47" i="23" s="1"/>
  <c r="AE105" i="24"/>
  <c r="AL57" i="24"/>
  <c r="AE101" i="24"/>
  <c r="AL53" i="24"/>
  <c r="Y37" i="23"/>
  <c r="Y20" i="23"/>
  <c r="Y21" i="23"/>
  <c r="W21" i="23"/>
  <c r="V21" i="23" s="1"/>
  <c r="AA21" i="23"/>
  <c r="Z21" i="23"/>
  <c r="X21" i="23"/>
  <c r="AB44" i="24"/>
  <c r="AO8" i="24"/>
  <c r="AF8" i="24"/>
  <c r="AS5" i="24"/>
  <c r="AO5" i="24"/>
  <c r="AK5" i="24"/>
  <c r="AG5" i="24"/>
  <c r="AR5" i="24"/>
  <c r="AN5" i="24"/>
  <c r="AJ5" i="24"/>
  <c r="AF5" i="24"/>
  <c r="AU5" i="24"/>
  <c r="AQ5" i="24"/>
  <c r="AM5" i="24"/>
  <c r="AI5" i="24"/>
  <c r="AE5" i="24"/>
  <c r="V5" i="24"/>
  <c r="AT5" i="24"/>
  <c r="AP5" i="24"/>
  <c r="AL5" i="24"/>
  <c r="AH5" i="24"/>
  <c r="V38" i="25"/>
  <c r="Y38" i="25"/>
  <c r="V21" i="25"/>
  <c r="AB21" i="25" s="1"/>
  <c r="AB10" i="25"/>
  <c r="AB6" i="25"/>
  <c r="AI8" i="24"/>
  <c r="AB36" i="24"/>
  <c r="AB34" i="24"/>
  <c r="AB16" i="24"/>
  <c r="AH8" i="24"/>
  <c r="X45" i="25"/>
  <c r="AB19" i="25"/>
  <c r="AB17" i="25"/>
  <c r="AB15" i="25"/>
  <c r="AB13" i="25"/>
  <c r="AB8" i="25"/>
  <c r="Y38" i="26"/>
  <c r="V38" i="26"/>
  <c r="Y30" i="26"/>
  <c r="AB30" i="26" s="1"/>
  <c r="AA30" i="25"/>
  <c r="AB45" i="26"/>
  <c r="AB43" i="26"/>
  <c r="AA23" i="25"/>
  <c r="BC8" i="25"/>
  <c r="AZ8" i="25"/>
  <c r="BP8" i="25"/>
  <c r="BM8" i="25"/>
  <c r="BN8" i="25"/>
  <c r="AB44" i="26"/>
  <c r="AB42" i="26"/>
  <c r="AB12" i="26"/>
  <c r="AB9" i="26"/>
  <c r="AA48" i="25"/>
  <c r="AB25" i="26"/>
  <c r="AB23" i="26"/>
  <c r="AB21" i="26"/>
  <c r="AB52" i="29"/>
  <c r="AB51" i="29"/>
  <c r="AB39" i="29"/>
  <c r="AB26" i="26"/>
  <c r="AB37" i="29"/>
  <c r="AK1" i="26"/>
  <c r="AL53" i="4"/>
  <c r="AA30" i="4"/>
  <c r="AJ19" i="5"/>
  <c r="AL17" i="5"/>
  <c r="AJ17" i="5"/>
  <c r="AK17" i="5"/>
  <c r="AB17" i="4"/>
  <c r="AB26" i="4"/>
  <c r="AA32" i="4"/>
  <c r="AB32" i="4" s="1"/>
  <c r="AJ7" i="9"/>
  <c r="AL7" i="9"/>
  <c r="AJ6" i="4"/>
  <c r="AG6" i="4"/>
  <c r="AT6" i="4"/>
  <c r="AE6" i="9"/>
  <c r="AR4" i="9"/>
  <c r="AN7" i="12"/>
  <c r="AS6" i="9"/>
  <c r="AL54" i="12"/>
  <c r="AE91" i="12"/>
  <c r="AS9" i="12"/>
  <c r="AU7" i="12"/>
  <c r="AE7" i="12"/>
  <c r="AH6" i="12"/>
  <c r="AO6" i="9"/>
  <c r="AG6" i="9"/>
  <c r="AQ6" i="9"/>
  <c r="AN6" i="9"/>
  <c r="AP6" i="9"/>
  <c r="AP10" i="9" s="1"/>
  <c r="AN9" i="12"/>
  <c r="AP7" i="12"/>
  <c r="AO6" i="12"/>
  <c r="AK7" i="9"/>
  <c r="AI4" i="9"/>
  <c r="AB31" i="12"/>
  <c r="AF7" i="19"/>
  <c r="AE6" i="19"/>
  <c r="AG7" i="9"/>
  <c r="AQ7" i="9"/>
  <c r="AT9" i="12"/>
  <c r="AM7" i="19"/>
  <c r="AP6" i="19"/>
  <c r="AE4" i="9"/>
  <c r="AG4" i="9"/>
  <c r="AU9" i="12"/>
  <c r="AT7" i="19"/>
  <c r="AS6" i="19"/>
  <c r="AH9" i="9"/>
  <c r="AE9" i="9"/>
  <c r="AU9" i="9"/>
  <c r="AR9" i="9"/>
  <c r="AE90" i="12"/>
  <c r="AL53" i="12"/>
  <c r="AJ4" i="19"/>
  <c r="AG4" i="19"/>
  <c r="AN6" i="12"/>
  <c r="AB35" i="19"/>
  <c r="AB23" i="19"/>
  <c r="AT4" i="19"/>
  <c r="AL4" i="19"/>
  <c r="AP4" i="19"/>
  <c r="AH4" i="19"/>
  <c r="AE4" i="19"/>
  <c r="AK6" i="19"/>
  <c r="AI4" i="19"/>
  <c r="X41" i="23"/>
  <c r="AB31" i="19"/>
  <c r="AM9" i="19"/>
  <c r="AP4" i="12"/>
  <c r="AM4" i="12"/>
  <c r="AJ4" i="12"/>
  <c r="AG4" i="12"/>
  <c r="AB48" i="19"/>
  <c r="AJ9" i="19"/>
  <c r="AK9" i="19"/>
  <c r="AL9" i="19"/>
  <c r="AM4" i="19"/>
  <c r="X44" i="23"/>
  <c r="AB44" i="23" s="1"/>
  <c r="V45" i="24"/>
  <c r="AB45" i="24" s="1"/>
  <c r="Y45" i="24"/>
  <c r="AG7" i="24" s="1"/>
  <c r="V21" i="24"/>
  <c r="X21" i="24"/>
  <c r="AB20" i="23"/>
  <c r="AB16" i="23"/>
  <c r="Y11" i="23"/>
  <c r="X11" i="23"/>
  <c r="AA11" i="23"/>
  <c r="W11" i="23"/>
  <c r="Z11" i="23"/>
  <c r="V11" i="23"/>
  <c r="AB9" i="23"/>
  <c r="AA46" i="24"/>
  <c r="AB46" i="24" s="1"/>
  <c r="AB30" i="23"/>
  <c r="AB26" i="23"/>
  <c r="AL55" i="24"/>
  <c r="AE103" i="24"/>
  <c r="AB18" i="24"/>
  <c r="AB14" i="24"/>
  <c r="AK8" i="24"/>
  <c r="AB40" i="24"/>
  <c r="AR8" i="24"/>
  <c r="X29" i="25"/>
  <c r="Y29" i="25"/>
  <c r="BM5" i="25"/>
  <c r="BI5" i="25"/>
  <c r="BE5" i="25"/>
  <c r="BA5" i="25"/>
  <c r="BP5" i="25"/>
  <c r="BL5" i="25"/>
  <c r="BH5" i="25"/>
  <c r="BD5" i="25"/>
  <c r="AZ5" i="25"/>
  <c r="BN5" i="25"/>
  <c r="BJ5" i="25"/>
  <c r="BF5" i="25"/>
  <c r="BB5" i="25"/>
  <c r="BO5" i="25"/>
  <c r="BK5" i="25"/>
  <c r="V5" i="25"/>
  <c r="BG5" i="25"/>
  <c r="BC5" i="25"/>
  <c r="AL56" i="24"/>
  <c r="X42" i="24"/>
  <c r="AB42" i="24" s="1"/>
  <c r="AA31" i="24"/>
  <c r="AB31" i="24" s="1"/>
  <c r="AU8" i="24"/>
  <c r="AE8" i="24"/>
  <c r="AL52" i="24"/>
  <c r="AA29" i="24"/>
  <c r="AB11" i="24"/>
  <c r="AT8" i="24"/>
  <c r="X48" i="25"/>
  <c r="AB48" i="25" s="1"/>
  <c r="AB42" i="25"/>
  <c r="Y29" i="26"/>
  <c r="X29" i="26"/>
  <c r="AB33" i="25"/>
  <c r="AB26" i="25"/>
  <c r="AS8" i="24"/>
  <c r="AB9" i="25"/>
  <c r="AB46" i="26"/>
  <c r="AB24" i="26"/>
  <c r="AB22" i="26"/>
  <c r="AB11" i="26"/>
  <c r="BM5" i="26"/>
  <c r="BI5" i="26"/>
  <c r="BE5" i="26"/>
  <c r="BA5" i="26"/>
  <c r="BP5" i="26"/>
  <c r="BL5" i="26"/>
  <c r="BH5" i="26"/>
  <c r="BD5" i="26"/>
  <c r="AZ5" i="26"/>
  <c r="BO5" i="26"/>
  <c r="BK5" i="26"/>
  <c r="BG5" i="26"/>
  <c r="BC5" i="26"/>
  <c r="BN5" i="26"/>
  <c r="BJ5" i="26"/>
  <c r="BF5" i="26"/>
  <c r="BB5" i="26"/>
  <c r="AA46" i="25"/>
  <c r="AB46" i="25" s="1"/>
  <c r="AB30" i="25"/>
  <c r="BG8" i="25"/>
  <c r="BD8" i="25"/>
  <c r="BA8" i="25"/>
  <c r="BB8" i="25"/>
  <c r="AA32" i="26"/>
  <c r="X8" i="26"/>
  <c r="AA47" i="25"/>
  <c r="AB47" i="25" s="1"/>
  <c r="AA39" i="26"/>
  <c r="AB39" i="26" s="1"/>
  <c r="AB7" i="26"/>
  <c r="AB24" i="29"/>
  <c r="AB23" i="29"/>
  <c r="AL59" i="4"/>
  <c r="V38" i="4"/>
  <c r="Y38" i="4"/>
  <c r="AF7" i="4" s="1"/>
  <c r="V22" i="4"/>
  <c r="Y22" i="4"/>
  <c r="AN19" i="5"/>
  <c r="AO19" i="5"/>
  <c r="AJ16" i="5"/>
  <c r="AJ15" i="5"/>
  <c r="AJ14" i="5"/>
  <c r="AN17" i="5"/>
  <c r="AO17" i="5"/>
  <c r="AB44" i="4"/>
  <c r="AB35" i="4"/>
  <c r="AB24" i="4"/>
  <c r="AL56" i="4"/>
  <c r="AB23" i="4"/>
  <c r="AN6" i="4"/>
  <c r="AL51" i="4"/>
  <c r="AB27" i="4"/>
  <c r="AB10" i="4"/>
  <c r="AF7" i="9"/>
  <c r="AI7" i="4"/>
  <c r="AL7" i="4"/>
  <c r="AK7" i="4"/>
  <c r="AH7" i="9"/>
  <c r="AB31" i="4"/>
  <c r="AF6" i="4"/>
  <c r="AR6" i="4"/>
  <c r="AK6" i="4"/>
  <c r="AI6" i="4"/>
  <c r="AF4" i="9"/>
  <c r="AP9" i="12"/>
  <c r="AJ7" i="12"/>
  <c r="AH92" i="19"/>
  <c r="AL55" i="19"/>
  <c r="AO9" i="12"/>
  <c r="AQ7" i="12"/>
  <c r="AL57" i="9"/>
  <c r="AI6" i="9"/>
  <c r="AR6" i="9"/>
  <c r="AJ9" i="12"/>
  <c r="AL7" i="12"/>
  <c r="AB23" i="9"/>
  <c r="AO4" i="9"/>
  <c r="AL57" i="12"/>
  <c r="AL59" i="19"/>
  <c r="AG7" i="12"/>
  <c r="AL52" i="19"/>
  <c r="AE89" i="19"/>
  <c r="AI7" i="19"/>
  <c r="AL6" i="19"/>
  <c r="AK4" i="9"/>
  <c r="AL4" i="9"/>
  <c r="AS4" i="9"/>
  <c r="AG9" i="9"/>
  <c r="AL9" i="9"/>
  <c r="AI9" i="9"/>
  <c r="AL52" i="12"/>
  <c r="AR7" i="12"/>
  <c r="AB32" i="19"/>
  <c r="AK7" i="12"/>
  <c r="AL54" i="23"/>
  <c r="AB46" i="23"/>
  <c r="AE94" i="23"/>
  <c r="AL57" i="23"/>
  <c r="AA37" i="23"/>
  <c r="AT4" i="12"/>
  <c r="AQ4" i="12"/>
  <c r="AN4" i="12"/>
  <c r="AK4" i="12"/>
  <c r="AN9" i="19"/>
  <c r="AN10" i="19" s="1"/>
  <c r="AO9" i="19"/>
  <c r="AL58" i="23"/>
  <c r="AB41" i="23"/>
  <c r="AB36" i="23"/>
  <c r="AB32" i="23"/>
  <c r="AB31" i="23"/>
  <c r="AE102" i="24"/>
  <c r="AL54" i="24"/>
  <c r="X35" i="24"/>
  <c r="V35" i="24"/>
  <c r="AK5" i="23"/>
  <c r="V5" i="23"/>
  <c r="AT5" i="23"/>
  <c r="AB28" i="23"/>
  <c r="AB27" i="23"/>
  <c r="AB32" i="24"/>
  <c r="AB30" i="24"/>
  <c r="AG8" i="24"/>
  <c r="AB28" i="24"/>
  <c r="AB25" i="24"/>
  <c r="AN8" i="24"/>
  <c r="X40" i="25"/>
  <c r="Y40" i="25"/>
  <c r="AA43" i="24"/>
  <c r="AF9" i="24" s="1"/>
  <c r="AQ8" i="24"/>
  <c r="AB17" i="24"/>
  <c r="AB44" i="25"/>
  <c r="AB18" i="25"/>
  <c r="AB16" i="25"/>
  <c r="AB14" i="25"/>
  <c r="Y40" i="26"/>
  <c r="X40" i="26"/>
  <c r="BM6" i="26" s="1"/>
  <c r="AA38" i="25"/>
  <c r="AA32" i="25"/>
  <c r="AB19" i="26"/>
  <c r="AB18" i="26"/>
  <c r="AB17" i="26"/>
  <c r="AB16" i="26"/>
  <c r="AB15" i="26"/>
  <c r="AA45" i="25"/>
  <c r="Y7" i="25"/>
  <c r="AB41" i="25"/>
  <c r="BK8" i="25"/>
  <c r="BH8" i="25"/>
  <c r="BE8" i="25"/>
  <c r="BF8" i="25"/>
  <c r="AB47" i="26"/>
  <c r="AA38" i="26"/>
  <c r="Z13" i="26"/>
  <c r="BN8" i="26" s="1"/>
  <c r="BE9" i="25"/>
  <c r="AB48" i="26"/>
  <c r="AB38" i="29"/>
  <c r="AB41" i="26"/>
  <c r="AG5" i="26"/>
  <c r="AL19" i="25"/>
  <c r="AI5" i="25"/>
  <c r="AI4" i="26"/>
  <c r="AI8" i="26"/>
  <c r="AL15" i="25"/>
  <c r="AG11" i="25"/>
  <c r="AL10" i="25"/>
  <c r="AH10" i="26"/>
  <c r="AG9" i="25"/>
  <c r="AM5" i="29"/>
  <c r="AL9" i="25"/>
  <c r="AL6" i="25"/>
  <c r="AG9" i="26"/>
  <c r="AI13" i="25"/>
  <c r="AL14" i="25"/>
  <c r="AL17" i="25"/>
  <c r="AI16" i="25"/>
  <c r="AJ8" i="25"/>
  <c r="AJ11" i="25"/>
  <c r="AM8" i="29"/>
  <c r="AL18" i="25"/>
  <c r="AI9" i="25"/>
  <c r="AM9" i="29"/>
  <c r="AI17" i="25"/>
  <c r="AI7" i="26"/>
  <c r="AJ13" i="25"/>
  <c r="AJ18" i="25"/>
  <c r="AJ15" i="25"/>
  <c r="AJ12" i="25"/>
  <c r="AI11" i="25"/>
  <c r="AG4" i="26"/>
  <c r="AG4" i="25"/>
  <c r="AJ19" i="25"/>
  <c r="AL8" i="25"/>
  <c r="AI14" i="25"/>
  <c r="AL20" i="25"/>
  <c r="AI20" i="25"/>
  <c r="AM19" i="29"/>
  <c r="AG19" i="25"/>
  <c r="AI15" i="25"/>
  <c r="AG15" i="25"/>
  <c r="AJ10" i="26"/>
  <c r="AJ6" i="25"/>
  <c r="AG20" i="25"/>
  <c r="AL11" i="25"/>
  <c r="AM12" i="29"/>
  <c r="AI18" i="25"/>
  <c r="AJ10" i="25"/>
  <c r="AJ5" i="26"/>
  <c r="AG7" i="25"/>
  <c r="AL4" i="25"/>
  <c r="AM16" i="29"/>
  <c r="AJ7" i="26"/>
  <c r="AJ7" i="25"/>
  <c r="AM13" i="29"/>
  <c r="AG7" i="26"/>
  <c r="AJ14" i="25"/>
  <c r="AL16" i="25"/>
  <c r="AG5" i="25"/>
  <c r="AG10" i="25"/>
  <c r="AJ5" i="25"/>
  <c r="AG10" i="26"/>
  <c r="AJ9" i="26"/>
  <c r="AI4" i="25"/>
  <c r="AJ4" i="25"/>
  <c r="AM4" i="29"/>
  <c r="AI10" i="26"/>
  <c r="AG17" i="25"/>
  <c r="AG13" i="25"/>
  <c r="AJ17" i="25"/>
  <c r="AJ6" i="26"/>
  <c r="AI10" i="25"/>
  <c r="AJ20" i="25"/>
  <c r="AM17" i="29"/>
  <c r="AG6" i="26"/>
  <c r="AI7" i="25"/>
  <c r="AJ11" i="26"/>
  <c r="AL7" i="25"/>
  <c r="AM6" i="29"/>
  <c r="AJ8" i="26"/>
  <c r="AG8" i="26"/>
  <c r="AG6" i="25"/>
  <c r="AG8" i="25"/>
  <c r="AG16" i="25"/>
  <c r="AM7" i="29"/>
  <c r="AL13" i="25"/>
  <c r="AI6" i="26"/>
  <c r="AL5" i="25"/>
  <c r="AI8" i="25"/>
  <c r="AI9" i="26"/>
  <c r="AI19" i="25"/>
  <c r="AG18" i="25"/>
  <c r="AM14" i="29"/>
  <c r="AI12" i="25"/>
  <c r="AG12" i="25"/>
  <c r="AJ16" i="25"/>
  <c r="AM20" i="29"/>
  <c r="AJ9" i="25"/>
  <c r="AM15" i="29"/>
  <c r="AM11" i="29"/>
  <c r="AI6" i="25"/>
  <c r="AL12" i="25"/>
  <c r="AG14" i="25"/>
  <c r="AI5" i="26"/>
  <c r="AM10" i="29"/>
  <c r="AJ4" i="26"/>
  <c r="AM18" i="29"/>
  <c r="AM53" i="38" l="1"/>
  <c r="AM47" i="38"/>
  <c r="AM48" i="38"/>
  <c r="AM50" i="38"/>
  <c r="AM54" i="38"/>
  <c r="AM49" i="38"/>
  <c r="AM45" i="38"/>
  <c r="AM51" i="38"/>
  <c r="AM52" i="38"/>
  <c r="AM48" i="37"/>
  <c r="AM52" i="37"/>
  <c r="AM47" i="37"/>
  <c r="AM54" i="37"/>
  <c r="AM45" i="37"/>
  <c r="AM46" i="37"/>
  <c r="AM51" i="37"/>
  <c r="AM50" i="37"/>
  <c r="AM49" i="37"/>
  <c r="AM53" i="37"/>
  <c r="AM52" i="36"/>
  <c r="AM46" i="36"/>
  <c r="AM54" i="36"/>
  <c r="AM53" i="36"/>
  <c r="AM47" i="36"/>
  <c r="AM48" i="36"/>
  <c r="AM45" i="36"/>
  <c r="AM49" i="36"/>
  <c r="AM50" i="36"/>
  <c r="AM51" i="36"/>
  <c r="AM45" i="35"/>
  <c r="AM48" i="35"/>
  <c r="AM51" i="35"/>
  <c r="AM54" i="35"/>
  <c r="AM47" i="35"/>
  <c r="AM53" i="35"/>
  <c r="AM49" i="35"/>
  <c r="AM52" i="35"/>
  <c r="AM46" i="35"/>
  <c r="AM50" i="35"/>
  <c r="AM47" i="34"/>
  <c r="AM52" i="34"/>
  <c r="AM46" i="34"/>
  <c r="AM48" i="34"/>
  <c r="AM53" i="34"/>
  <c r="AM51" i="34"/>
  <c r="AM45" i="34"/>
  <c r="AM50" i="34"/>
  <c r="AM54" i="34"/>
  <c r="AM49" i="34"/>
  <c r="AN10" i="12"/>
  <c r="AR7" i="4"/>
  <c r="AP7" i="23"/>
  <c r="AT9" i="4"/>
  <c r="AB35" i="23"/>
  <c r="AK14" i="5"/>
  <c r="AH19" i="5"/>
  <c r="AH20" i="5"/>
  <c r="AK15" i="5"/>
  <c r="BG6" i="25"/>
  <c r="AM5" i="23"/>
  <c r="AI6" i="24"/>
  <c r="AM17" i="5"/>
  <c r="BO7" i="26"/>
  <c r="AK20" i="5"/>
  <c r="AK18" i="5"/>
  <c r="AH15" i="5"/>
  <c r="AH16" i="5"/>
  <c r="AB17" i="23"/>
  <c r="AB48" i="23"/>
  <c r="AK16" i="5"/>
  <c r="AJ9" i="24"/>
  <c r="BK9" i="25"/>
  <c r="AR9" i="24"/>
  <c r="AJ5" i="23"/>
  <c r="AH17" i="5"/>
  <c r="AG9" i="23"/>
  <c r="AU7" i="23"/>
  <c r="AZ6" i="26"/>
  <c r="AB40" i="25"/>
  <c r="AL9" i="24"/>
  <c r="BC6" i="25"/>
  <c r="AH5" i="23"/>
  <c r="AQ5" i="23"/>
  <c r="AN5" i="23"/>
  <c r="AO5" i="23"/>
  <c r="AK10" i="19"/>
  <c r="AK19" i="19" s="1"/>
  <c r="AO7" i="4"/>
  <c r="AP7" i="4"/>
  <c r="AM7" i="4"/>
  <c r="AJ7" i="4"/>
  <c r="AB22" i="4"/>
  <c r="BI6" i="26"/>
  <c r="AG9" i="24"/>
  <c r="AE7" i="23"/>
  <c r="AR7" i="23"/>
  <c r="AF6" i="23"/>
  <c r="AJ10" i="9"/>
  <c r="AJ19" i="9" s="1"/>
  <c r="AB19" i="23"/>
  <c r="AM16" i="5"/>
  <c r="AM20" i="5"/>
  <c r="AQ17" i="5"/>
  <c r="AB9" i="24"/>
  <c r="BB6" i="26"/>
  <c r="BP9" i="25"/>
  <c r="AL5" i="23"/>
  <c r="AE5" i="23"/>
  <c r="AU5" i="23"/>
  <c r="AR5" i="23"/>
  <c r="AS5" i="23"/>
  <c r="AB33" i="23"/>
  <c r="AS7" i="4"/>
  <c r="AT7" i="4"/>
  <c r="AQ7" i="4"/>
  <c r="AN7" i="4"/>
  <c r="BE9" i="26"/>
  <c r="AM7" i="23"/>
  <c r="AK7" i="23"/>
  <c r="AG7" i="23"/>
  <c r="AB21" i="24"/>
  <c r="BA9" i="25"/>
  <c r="AO10" i="19"/>
  <c r="AM15" i="5"/>
  <c r="AF6" i="24"/>
  <c r="AP5" i="23"/>
  <c r="AI5" i="23"/>
  <c r="AF5" i="23"/>
  <c r="AG5" i="23"/>
  <c r="AG7" i="4"/>
  <c r="AH7" i="4"/>
  <c r="AE7" i="4"/>
  <c r="AU7" i="4"/>
  <c r="AB38" i="4"/>
  <c r="AB29" i="26"/>
  <c r="AB29" i="25"/>
  <c r="AH7" i="23"/>
  <c r="AM19" i="5"/>
  <c r="AB45" i="25"/>
  <c r="AB37" i="23"/>
  <c r="AK40" i="29"/>
  <c r="AH40" i="29"/>
  <c r="AM40" i="29"/>
  <c r="AG40" i="29"/>
  <c r="AI40" i="29"/>
  <c r="AJ40" i="29"/>
  <c r="AL40" i="29"/>
  <c r="AK27" i="29"/>
  <c r="AM27" i="29"/>
  <c r="AH27" i="29"/>
  <c r="AI27" i="29"/>
  <c r="AG27" i="29"/>
  <c r="AJ27" i="29"/>
  <c r="AL27" i="29"/>
  <c r="AH25" i="29"/>
  <c r="AH45" i="29" s="1"/>
  <c r="AK25" i="29"/>
  <c r="AK45" i="29" s="1"/>
  <c r="AM25" i="29"/>
  <c r="AJ25" i="29"/>
  <c r="AJ45" i="29" s="1"/>
  <c r="AI25" i="29"/>
  <c r="AI45" i="29" s="1"/>
  <c r="AG25" i="29"/>
  <c r="AG45" i="29" s="1"/>
  <c r="AL25" i="29"/>
  <c r="AL45" i="29" s="1"/>
  <c r="AK38" i="29"/>
  <c r="AK52" i="29" s="1"/>
  <c r="AH38" i="29"/>
  <c r="AH52" i="29" s="1"/>
  <c r="AM38" i="29"/>
  <c r="AL38" i="29"/>
  <c r="AL52" i="29" s="1"/>
  <c r="AJ38" i="29"/>
  <c r="AJ52" i="29" s="1"/>
  <c r="AI38" i="29"/>
  <c r="AI52" i="29" s="1"/>
  <c r="AG38" i="29"/>
  <c r="AG52" i="29" s="1"/>
  <c r="AH28" i="29"/>
  <c r="AK28" i="29"/>
  <c r="AM28" i="29"/>
  <c r="AJ28" i="29"/>
  <c r="AI28" i="29"/>
  <c r="AG28" i="29"/>
  <c r="AL28" i="29"/>
  <c r="AK32" i="29"/>
  <c r="AK48" i="29" s="1"/>
  <c r="AH32" i="29"/>
  <c r="AH48" i="29" s="1"/>
  <c r="AM32" i="29"/>
  <c r="AJ32" i="29"/>
  <c r="AJ48" i="29" s="1"/>
  <c r="AG32" i="29"/>
  <c r="AG48" i="29" s="1"/>
  <c r="AL32" i="29"/>
  <c r="AL48" i="29" s="1"/>
  <c r="AI32" i="29"/>
  <c r="AI48" i="29" s="1"/>
  <c r="AH31" i="29"/>
  <c r="AH47" i="29" s="1"/>
  <c r="AK31" i="29"/>
  <c r="AK47" i="29" s="1"/>
  <c r="AM31" i="29"/>
  <c r="AI31" i="29"/>
  <c r="AI47" i="29" s="1"/>
  <c r="AL31" i="29"/>
  <c r="AL47" i="29" s="1"/>
  <c r="AJ31" i="29"/>
  <c r="AJ47" i="29" s="1"/>
  <c r="AG31" i="29"/>
  <c r="AG47" i="29" s="1"/>
  <c r="AK33" i="29"/>
  <c r="AK49" i="29" s="1"/>
  <c r="AH33" i="29"/>
  <c r="AH49" i="29" s="1"/>
  <c r="AM33" i="29"/>
  <c r="AJ33" i="29"/>
  <c r="AJ49" i="29" s="1"/>
  <c r="AL33" i="29"/>
  <c r="AL49" i="29" s="1"/>
  <c r="AI33" i="29"/>
  <c r="AI49" i="29" s="1"/>
  <c r="AG33" i="29"/>
  <c r="AG49" i="29" s="1"/>
  <c r="AK36" i="29"/>
  <c r="AK50" i="29" s="1"/>
  <c r="AH36" i="29"/>
  <c r="AH50" i="29" s="1"/>
  <c r="AM36" i="29"/>
  <c r="AG36" i="29"/>
  <c r="AG50" i="29" s="1"/>
  <c r="AL36" i="29"/>
  <c r="AL50" i="29" s="1"/>
  <c r="AJ36" i="29"/>
  <c r="AJ50" i="29" s="1"/>
  <c r="AI36" i="29"/>
  <c r="AI50" i="29" s="1"/>
  <c r="AH26" i="29"/>
  <c r="AH46" i="29" s="1"/>
  <c r="AK26" i="29"/>
  <c r="AK46" i="29" s="1"/>
  <c r="AM26" i="29"/>
  <c r="AJ26" i="29"/>
  <c r="AJ46" i="29" s="1"/>
  <c r="AL26" i="29"/>
  <c r="AL46" i="29" s="1"/>
  <c r="AI26" i="29"/>
  <c r="AI46" i="29" s="1"/>
  <c r="AG26" i="29"/>
  <c r="AG46" i="29" s="1"/>
  <c r="AK39" i="29"/>
  <c r="AK53" i="29" s="1"/>
  <c r="AH39" i="29"/>
  <c r="AH53" i="29" s="1"/>
  <c r="AM39" i="29"/>
  <c r="AI39" i="29"/>
  <c r="AI53" i="29" s="1"/>
  <c r="AJ39" i="29"/>
  <c r="AJ53" i="29" s="1"/>
  <c r="AG39" i="29"/>
  <c r="AG53" i="29" s="1"/>
  <c r="AL39" i="29"/>
  <c r="AL53" i="29" s="1"/>
  <c r="AK37" i="29"/>
  <c r="AK51" i="29" s="1"/>
  <c r="AH37" i="29"/>
  <c r="AH51" i="29" s="1"/>
  <c r="AM37" i="29"/>
  <c r="AI37" i="29"/>
  <c r="AI51" i="29" s="1"/>
  <c r="AG37" i="29"/>
  <c r="AG51" i="29" s="1"/>
  <c r="AL37" i="29"/>
  <c r="AL51" i="29" s="1"/>
  <c r="AJ37" i="29"/>
  <c r="AJ51" i="29" s="1"/>
  <c r="AK30" i="29"/>
  <c r="AM30" i="29"/>
  <c r="AH30" i="29"/>
  <c r="AL30" i="29"/>
  <c r="AG30" i="29"/>
  <c r="AJ30" i="29"/>
  <c r="AI30" i="29"/>
  <c r="AK41" i="29"/>
  <c r="AK54" i="29" s="1"/>
  <c r="AM41" i="29"/>
  <c r="AH41" i="29"/>
  <c r="AH54" i="29" s="1"/>
  <c r="AJ41" i="29"/>
  <c r="AJ54" i="29" s="1"/>
  <c r="AL41" i="29"/>
  <c r="AL54" i="29" s="1"/>
  <c r="AI41" i="29"/>
  <c r="AI54" i="29" s="1"/>
  <c r="AG41" i="29"/>
  <c r="AG54" i="29" s="1"/>
  <c r="AE8" i="23"/>
  <c r="AF8" i="23"/>
  <c r="AU8" i="23"/>
  <c r="AK8" i="23"/>
  <c r="AO19" i="19"/>
  <c r="AO17" i="19"/>
  <c r="AO15" i="19"/>
  <c r="AO14" i="19"/>
  <c r="AO13" i="19"/>
  <c r="AP19" i="9"/>
  <c r="AP17" i="9"/>
  <c r="AP14" i="9"/>
  <c r="AP13" i="9"/>
  <c r="AJ13" i="9"/>
  <c r="AB5" i="23"/>
  <c r="AS4" i="23"/>
  <c r="AO4" i="23"/>
  <c r="AK4" i="23"/>
  <c r="AG4" i="23"/>
  <c r="AR4" i="23"/>
  <c r="AN4" i="23"/>
  <c r="AJ4" i="23"/>
  <c r="AF4" i="23"/>
  <c r="AU4" i="23"/>
  <c r="AQ4" i="23"/>
  <c r="AM4" i="23"/>
  <c r="AI4" i="23"/>
  <c r="AE4" i="23"/>
  <c r="AT4" i="23"/>
  <c r="AP4" i="23"/>
  <c r="AL4" i="23"/>
  <c r="AH4" i="23"/>
  <c r="BP6" i="26"/>
  <c r="BA6" i="26"/>
  <c r="BH9" i="25"/>
  <c r="AK10" i="12"/>
  <c r="AK13" i="12" s="1"/>
  <c r="AF10" i="9"/>
  <c r="AF16" i="9" s="1"/>
  <c r="BG9" i="25"/>
  <c r="AS9" i="24"/>
  <c r="AE9" i="24"/>
  <c r="AT7" i="23"/>
  <c r="AQ7" i="23"/>
  <c r="AN7" i="23"/>
  <c r="AO7" i="23"/>
  <c r="AI8" i="23"/>
  <c r="AP9" i="23"/>
  <c r="AM9" i="23"/>
  <c r="AJ9" i="23"/>
  <c r="AK9" i="23"/>
  <c r="AO6" i="24"/>
  <c r="AG8" i="23"/>
  <c r="AK18" i="19"/>
  <c r="AG10" i="12"/>
  <c r="AG13" i="12" s="1"/>
  <c r="AI10" i="19"/>
  <c r="AI13" i="19" s="1"/>
  <c r="AP10" i="19"/>
  <c r="AP13" i="19" s="1"/>
  <c r="AK17" i="19"/>
  <c r="AI10" i="9"/>
  <c r="AI13" i="9" s="1"/>
  <c r="AR10" i="9"/>
  <c r="AR13" i="9" s="1"/>
  <c r="AL1" i="26"/>
  <c r="AZ9" i="25"/>
  <c r="BN9" i="26"/>
  <c r="BO9" i="26"/>
  <c r="BL9" i="26"/>
  <c r="BI9" i="26"/>
  <c r="AN9" i="24"/>
  <c r="BF6" i="25"/>
  <c r="AP7" i="24"/>
  <c r="AM7" i="24"/>
  <c r="AJ7" i="24"/>
  <c r="AK7" i="24"/>
  <c r="AB5" i="24"/>
  <c r="AS4" i="24"/>
  <c r="AO4" i="24"/>
  <c r="AK4" i="24"/>
  <c r="AG4" i="24"/>
  <c r="AR4" i="24"/>
  <c r="AN4" i="24"/>
  <c r="AJ4" i="24"/>
  <c r="AF4" i="24"/>
  <c r="AU4" i="24"/>
  <c r="AQ4" i="24"/>
  <c r="AM4" i="24"/>
  <c r="AI4" i="24"/>
  <c r="AE4" i="24"/>
  <c r="AT4" i="24"/>
  <c r="AP4" i="24"/>
  <c r="AL4" i="24"/>
  <c r="AH4" i="24"/>
  <c r="BH6" i="25"/>
  <c r="AL8" i="23"/>
  <c r="AM8" i="23"/>
  <c r="AS10" i="12"/>
  <c r="AS15" i="12" s="1"/>
  <c r="AE9" i="4"/>
  <c r="AK9" i="4"/>
  <c r="AR9" i="4"/>
  <c r="AH9" i="4"/>
  <c r="AD19" i="5"/>
  <c r="BD7" i="26"/>
  <c r="BA7" i="26"/>
  <c r="BB7" i="26"/>
  <c r="BC7" i="26"/>
  <c r="BI9" i="25"/>
  <c r="BG8" i="26"/>
  <c r="BD8" i="26"/>
  <c r="BA8" i="26"/>
  <c r="BB8" i="26"/>
  <c r="AP9" i="24"/>
  <c r="AB35" i="26"/>
  <c r="AQ6" i="24"/>
  <c r="AB35" i="25"/>
  <c r="AO13" i="12"/>
  <c r="AO10" i="12"/>
  <c r="AH10" i="12"/>
  <c r="AH15" i="12" s="1"/>
  <c r="AP18" i="9"/>
  <c r="AB40" i="26"/>
  <c r="AR20" i="5"/>
  <c r="AR14" i="5"/>
  <c r="AR15" i="5"/>
  <c r="AR16" i="5"/>
  <c r="AR18" i="5"/>
  <c r="BG4" i="26"/>
  <c r="BD4" i="26"/>
  <c r="BA4" i="26"/>
  <c r="BB4" i="26"/>
  <c r="AP6" i="23"/>
  <c r="AT6" i="23"/>
  <c r="AH6" i="23"/>
  <c r="AS6" i="23"/>
  <c r="AG6" i="23"/>
  <c r="AB23" i="25"/>
  <c r="AM4" i="4"/>
  <c r="AQ4" i="4"/>
  <c r="AU4" i="4"/>
  <c r="AI4" i="4"/>
  <c r="AQ20" i="5"/>
  <c r="AQ18" i="5"/>
  <c r="AQ14" i="5"/>
  <c r="AQ15" i="5"/>
  <c r="AQ16" i="5"/>
  <c r="AS10" i="9"/>
  <c r="AI16" i="19"/>
  <c r="AO18" i="12"/>
  <c r="BO6" i="26"/>
  <c r="BF9" i="25"/>
  <c r="BD6" i="26"/>
  <c r="BG6" i="26"/>
  <c r="BF6" i="26"/>
  <c r="BE6" i="26"/>
  <c r="AT9" i="24"/>
  <c r="BL6" i="25"/>
  <c r="BD6" i="25"/>
  <c r="AS7" i="23"/>
  <c r="AT9" i="23"/>
  <c r="AQ9" i="23"/>
  <c r="AN9" i="23"/>
  <c r="AO9" i="23"/>
  <c r="AK14" i="19"/>
  <c r="AJ10" i="12"/>
  <c r="AJ15" i="12" s="1"/>
  <c r="AK15" i="19"/>
  <c r="AL10" i="19"/>
  <c r="AL13" i="19" s="1"/>
  <c r="AG10" i="9"/>
  <c r="AP15" i="9"/>
  <c r="AS18" i="12"/>
  <c r="BH6" i="26"/>
  <c r="AB32" i="26"/>
  <c r="BC9" i="25"/>
  <c r="BB9" i="26"/>
  <c r="BC9" i="26"/>
  <c r="AZ9" i="26"/>
  <c r="BP9" i="26"/>
  <c r="BM9" i="26"/>
  <c r="BP6" i="25"/>
  <c r="AH9" i="24"/>
  <c r="AB38" i="26"/>
  <c r="BJ6" i="25"/>
  <c r="AT7" i="24"/>
  <c r="AQ7" i="24"/>
  <c r="AN7" i="24"/>
  <c r="AO7" i="24"/>
  <c r="AM6" i="24"/>
  <c r="BK6" i="25"/>
  <c r="AB38" i="25"/>
  <c r="AK6" i="24"/>
  <c r="AF10" i="12"/>
  <c r="AF13" i="12"/>
  <c r="AS10" i="19"/>
  <c r="AS15" i="19" s="1"/>
  <c r="AT10" i="9"/>
  <c r="AT18" i="9" s="1"/>
  <c r="AJ9" i="4"/>
  <c r="AQ9" i="4"/>
  <c r="AI9" i="4"/>
  <c r="AL9" i="4"/>
  <c r="BH7" i="26"/>
  <c r="BE7" i="26"/>
  <c r="BF7" i="26"/>
  <c r="BG7" i="26"/>
  <c r="BL9" i="25"/>
  <c r="BK8" i="26"/>
  <c r="BH8" i="26"/>
  <c r="BE8" i="26"/>
  <c r="BF8" i="26"/>
  <c r="AP8" i="23"/>
  <c r="AR13" i="12"/>
  <c r="AR10" i="12"/>
  <c r="AO16" i="19"/>
  <c r="AH6" i="24"/>
  <c r="BK4" i="26"/>
  <c r="BH4" i="26"/>
  <c r="BE4" i="26"/>
  <c r="BF4" i="26"/>
  <c r="AK9" i="24"/>
  <c r="AM6" i="23"/>
  <c r="AQ6" i="23"/>
  <c r="AE6" i="23"/>
  <c r="AL6" i="23"/>
  <c r="AB43" i="24"/>
  <c r="AM10" i="9"/>
  <c r="AM15" i="9" s="1"/>
  <c r="AJ4" i="4"/>
  <c r="AO4" i="4"/>
  <c r="AS4" i="4"/>
  <c r="AH4" i="4"/>
  <c r="AS20" i="5"/>
  <c r="AS18" i="5"/>
  <c r="AS14" i="5"/>
  <c r="AS15" i="5"/>
  <c r="AS16" i="5"/>
  <c r="AR19" i="5"/>
  <c r="BC6" i="26"/>
  <c r="BJ9" i="25"/>
  <c r="AB13" i="26"/>
  <c r="BC7" i="25"/>
  <c r="BA7" i="25"/>
  <c r="BL7" i="25"/>
  <c r="BB7" i="25"/>
  <c r="BK7" i="25"/>
  <c r="BM7" i="25"/>
  <c r="AZ7" i="25"/>
  <c r="BP7" i="25"/>
  <c r="BF7" i="25"/>
  <c r="BI7" i="25"/>
  <c r="BD7" i="25"/>
  <c r="BJ7" i="25"/>
  <c r="BO7" i="25"/>
  <c r="BG7" i="25"/>
  <c r="BE7" i="25"/>
  <c r="BH7" i="25"/>
  <c r="BN7" i="25"/>
  <c r="AE6" i="24"/>
  <c r="AB35" i="24"/>
  <c r="AO18" i="19"/>
  <c r="AQ10" i="12"/>
  <c r="AQ16" i="12" s="1"/>
  <c r="AR16" i="12"/>
  <c r="AL10" i="9"/>
  <c r="AL13" i="9" s="1"/>
  <c r="AO10" i="9"/>
  <c r="AO13" i="9" s="1"/>
  <c r="AJ16" i="12"/>
  <c r="BN6" i="26"/>
  <c r="AB8" i="26"/>
  <c r="AM9" i="24"/>
  <c r="AL6" i="24"/>
  <c r="AJ6" i="24"/>
  <c r="AG6" i="24"/>
  <c r="AB29" i="24"/>
  <c r="AL7" i="23"/>
  <c r="AI7" i="23"/>
  <c r="AF7" i="23"/>
  <c r="AH8" i="23"/>
  <c r="AB11" i="23"/>
  <c r="AH9" i="23"/>
  <c r="AE9" i="23"/>
  <c r="AU9" i="23"/>
  <c r="AR9" i="23"/>
  <c r="AS9" i="23"/>
  <c r="AM10" i="12"/>
  <c r="AM13" i="12" s="1"/>
  <c r="AE10" i="19"/>
  <c r="AT13" i="19"/>
  <c r="AT10" i="19"/>
  <c r="AT18" i="19" s="1"/>
  <c r="AG10" i="19"/>
  <c r="AG15" i="19" s="1"/>
  <c r="AE10" i="9"/>
  <c r="AE13" i="9" s="1"/>
  <c r="AO15" i="12"/>
  <c r="BK6" i="26"/>
  <c r="BM9" i="25"/>
  <c r="BB9" i="25"/>
  <c r="AB32" i="25"/>
  <c r="BF9" i="26"/>
  <c r="BG9" i="26"/>
  <c r="BD9" i="26"/>
  <c r="BA9" i="26"/>
  <c r="AU9" i="24"/>
  <c r="BN6" i="25"/>
  <c r="AH7" i="24"/>
  <c r="AE7" i="24"/>
  <c r="AU7" i="24"/>
  <c r="AR7" i="24"/>
  <c r="AS7" i="24"/>
  <c r="AN6" i="24"/>
  <c r="AI10" i="12"/>
  <c r="AI18" i="12" s="1"/>
  <c r="AF10" i="19"/>
  <c r="AF13" i="19" s="1"/>
  <c r="AE18" i="19"/>
  <c r="AH10" i="9"/>
  <c r="AH18" i="9" s="1"/>
  <c r="AR16" i="9"/>
  <c r="AN10" i="9"/>
  <c r="AP16" i="9"/>
  <c r="AO9" i="4"/>
  <c r="AG9" i="4"/>
  <c r="AN9" i="4"/>
  <c r="AP9" i="4"/>
  <c r="AB34" i="4"/>
  <c r="BL7" i="26"/>
  <c r="BI7" i="26"/>
  <c r="BJ7" i="26"/>
  <c r="BK7" i="26"/>
  <c r="BO9" i="25"/>
  <c r="BO8" i="26"/>
  <c r="BL8" i="26"/>
  <c r="BI8" i="26"/>
  <c r="BJ8" i="26"/>
  <c r="AI9" i="24"/>
  <c r="BA6" i="25"/>
  <c r="AU10" i="12"/>
  <c r="AS16" i="12"/>
  <c r="AR10" i="19"/>
  <c r="AR16" i="19" s="1"/>
  <c r="AJ18" i="9"/>
  <c r="BL6" i="26"/>
  <c r="BE6" i="25"/>
  <c r="BO4" i="26"/>
  <c r="BL4" i="26"/>
  <c r="BI4" i="26"/>
  <c r="BI10" i="26" s="1"/>
  <c r="BJ4" i="26"/>
  <c r="AT6" i="24"/>
  <c r="AJ6" i="23"/>
  <c r="AN6" i="23"/>
  <c r="AU6" i="23"/>
  <c r="AI6" i="23"/>
  <c r="AK16" i="19"/>
  <c r="AF4" i="4"/>
  <c r="AK4" i="4"/>
  <c r="AP4" i="4"/>
  <c r="AT4" i="4"/>
  <c r="AN4" i="4"/>
  <c r="AS17" i="5"/>
  <c r="AI20" i="5"/>
  <c r="AI18" i="5"/>
  <c r="AI15" i="5"/>
  <c r="AI16" i="5"/>
  <c r="AI14" i="5"/>
  <c r="AE20" i="5"/>
  <c r="AE15" i="5"/>
  <c r="AE16" i="5"/>
  <c r="AE14" i="5"/>
  <c r="AE17" i="5"/>
  <c r="AE18" i="5"/>
  <c r="AT13" i="12"/>
  <c r="AT10" i="12"/>
  <c r="AK16" i="12"/>
  <c r="AI18" i="9"/>
  <c r="AK13" i="9"/>
  <c r="AK10" i="9"/>
  <c r="AR15" i="9"/>
  <c r="BD9" i="25"/>
  <c r="BI6" i="25"/>
  <c r="AB5" i="25"/>
  <c r="BN4" i="25"/>
  <c r="BJ4" i="25"/>
  <c r="BF4" i="25"/>
  <c r="BB4" i="25"/>
  <c r="BM4" i="25"/>
  <c r="BI4" i="25"/>
  <c r="BE4" i="25"/>
  <c r="BA4" i="25"/>
  <c r="BO4" i="25"/>
  <c r="BK4" i="25"/>
  <c r="BG4" i="25"/>
  <c r="BC4" i="25"/>
  <c r="BP4" i="25"/>
  <c r="AZ4" i="25"/>
  <c r="BL4" i="25"/>
  <c r="BH4" i="25"/>
  <c r="BD4" i="25"/>
  <c r="AQ8" i="23"/>
  <c r="AR8" i="23"/>
  <c r="AO8" i="23"/>
  <c r="AL9" i="23"/>
  <c r="AI9" i="23"/>
  <c r="AF9" i="23"/>
  <c r="AJ8" i="23"/>
  <c r="AM10" i="19"/>
  <c r="AM18" i="19" s="1"/>
  <c r="AP10" i="12"/>
  <c r="AP13" i="12" s="1"/>
  <c r="AH10" i="19"/>
  <c r="AH13" i="19" s="1"/>
  <c r="AJ10" i="19"/>
  <c r="AJ13" i="19"/>
  <c r="AE18" i="9"/>
  <c r="AT16" i="19"/>
  <c r="AP15" i="19"/>
  <c r="AQ16" i="9"/>
  <c r="AB30" i="4"/>
  <c r="BJ6" i="26"/>
  <c r="AS6" i="24"/>
  <c r="BJ9" i="26"/>
  <c r="BK9" i="26"/>
  <c r="BH9" i="26"/>
  <c r="AO9" i="24"/>
  <c r="BB6" i="25"/>
  <c r="BM6" i="25"/>
  <c r="AL7" i="24"/>
  <c r="AI7" i="24"/>
  <c r="AF7" i="24"/>
  <c r="AP6" i="24"/>
  <c r="AS8" i="23"/>
  <c r="AB21" i="23"/>
  <c r="AN8" i="23"/>
  <c r="AL13" i="12"/>
  <c r="AL10" i="12"/>
  <c r="AL15" i="12" s="1"/>
  <c r="AF15" i="19"/>
  <c r="AU10" i="9"/>
  <c r="AU13" i="9" s="1"/>
  <c r="AT16" i="12"/>
  <c r="AU9" i="4"/>
  <c r="AF9" i="4"/>
  <c r="AM9" i="4"/>
  <c r="AS9" i="4"/>
  <c r="AD20" i="5"/>
  <c r="AD16" i="5"/>
  <c r="AD18" i="5"/>
  <c r="AD15" i="5"/>
  <c r="AD14" i="5"/>
  <c r="AE12" i="26"/>
  <c r="AZ7" i="26"/>
  <c r="BP7" i="26"/>
  <c r="BM7" i="26"/>
  <c r="BN7" i="26"/>
  <c r="BN9" i="25"/>
  <c r="BC8" i="26"/>
  <c r="AZ8" i="26"/>
  <c r="BP8" i="26"/>
  <c r="BM8" i="26"/>
  <c r="AQ9" i="24"/>
  <c r="AB7" i="25"/>
  <c r="BO6" i="25"/>
  <c r="AR6" i="24"/>
  <c r="AB13" i="23"/>
  <c r="AQ10" i="19"/>
  <c r="AE10" i="12"/>
  <c r="AM18" i="9"/>
  <c r="AQ10" i="9"/>
  <c r="AQ18" i="9" s="1"/>
  <c r="AI16" i="9"/>
  <c r="AF18" i="12"/>
  <c r="AF15" i="9"/>
  <c r="AZ6" i="25"/>
  <c r="AP20" i="5"/>
  <c r="AP15" i="5"/>
  <c r="AP16" i="5"/>
  <c r="AP17" i="5"/>
  <c r="AP14" i="5"/>
  <c r="AP18" i="5"/>
  <c r="BC4" i="26"/>
  <c r="AZ4" i="26"/>
  <c r="BP4" i="26"/>
  <c r="BM4" i="26"/>
  <c r="BN4" i="26"/>
  <c r="AT8" i="23"/>
  <c r="AK6" i="23"/>
  <c r="AO6" i="23"/>
  <c r="AR6" i="23"/>
  <c r="AU10" i="19"/>
  <c r="AU6" i="24"/>
  <c r="AL4" i="4"/>
  <c r="AR4" i="4"/>
  <c r="AE4" i="4"/>
  <c r="AG4" i="4"/>
  <c r="AR17" i="5"/>
  <c r="AK9" i="26"/>
  <c r="AK8" i="26"/>
  <c r="AK7" i="26"/>
  <c r="AI11" i="26"/>
  <c r="AK4" i="26"/>
  <c r="AK5" i="26"/>
  <c r="AH11" i="26"/>
  <c r="AG11" i="26"/>
  <c r="AK6" i="26"/>
  <c r="AK11" i="26"/>
  <c r="AK10" i="26"/>
  <c r="AI15" i="19" l="1"/>
  <c r="AO18" i="9"/>
  <c r="AJ18" i="12"/>
  <c r="AT13" i="9"/>
  <c r="AR18" i="9"/>
  <c r="AG16" i="12"/>
  <c r="AJ14" i="9"/>
  <c r="AJ17" i="9"/>
  <c r="AJ15" i="9"/>
  <c r="AH16" i="19"/>
  <c r="AI18" i="19"/>
  <c r="AH15" i="9"/>
  <c r="AJ16" i="9"/>
  <c r="AQ13" i="12"/>
  <c r="AG18" i="12"/>
  <c r="AL18" i="19"/>
  <c r="BI10" i="25"/>
  <c r="AS18" i="19"/>
  <c r="AS13" i="19"/>
  <c r="AH13" i="12"/>
  <c r="AS16" i="19"/>
  <c r="AG16" i="19"/>
  <c r="AH18" i="12"/>
  <c r="AP16" i="12"/>
  <c r="AN10" i="4"/>
  <c r="AK13" i="19"/>
  <c r="AM54" i="29"/>
  <c r="AM51" i="29"/>
  <c r="AM47" i="29"/>
  <c r="AL10" i="4"/>
  <c r="AL13" i="4"/>
  <c r="BM10" i="26"/>
  <c r="BM13" i="26" s="1"/>
  <c r="AE19" i="12"/>
  <c r="AE14" i="12"/>
  <c r="AE18" i="12"/>
  <c r="AE17" i="12"/>
  <c r="AE15" i="12"/>
  <c r="AE10" i="4"/>
  <c r="AE18" i="4" s="1"/>
  <c r="BP10" i="26"/>
  <c r="BP13" i="26" s="1"/>
  <c r="AE13" i="12"/>
  <c r="AE13" i="26"/>
  <c r="AE16" i="12"/>
  <c r="AJ19" i="19"/>
  <c r="AJ14" i="19"/>
  <c r="AJ17" i="19"/>
  <c r="BD10" i="25"/>
  <c r="BD13" i="25" s="1"/>
  <c r="BP10" i="25"/>
  <c r="BP13" i="25" s="1"/>
  <c r="BO10" i="25"/>
  <c r="BO13" i="25" s="1"/>
  <c r="BM10" i="25"/>
  <c r="BM13" i="25" s="1"/>
  <c r="BN10" i="25"/>
  <c r="BN13" i="25" s="1"/>
  <c r="AK10" i="4"/>
  <c r="BO10" i="26"/>
  <c r="BO18" i="26" s="1"/>
  <c r="AU19" i="12"/>
  <c r="AU14" i="12"/>
  <c r="AU17" i="12"/>
  <c r="AR15" i="19"/>
  <c r="AI13" i="12"/>
  <c r="AG19" i="19"/>
  <c r="AG17" i="19"/>
  <c r="AG14" i="19"/>
  <c r="AE19" i="19"/>
  <c r="AE17" i="19"/>
  <c r="AE14" i="19"/>
  <c r="AE16" i="19"/>
  <c r="AL19" i="9"/>
  <c r="AL15" i="9"/>
  <c r="AL17" i="9"/>
  <c r="AL14" i="9"/>
  <c r="AH10" i="4"/>
  <c r="AH13" i="4" s="1"/>
  <c r="BK10" i="26"/>
  <c r="BK13" i="26" s="1"/>
  <c r="AR19" i="12"/>
  <c r="AR14" i="12"/>
  <c r="AR17" i="12"/>
  <c r="AT15" i="19"/>
  <c r="AQ18" i="12"/>
  <c r="AF19" i="12"/>
  <c r="AF16" i="12"/>
  <c r="AF17" i="12"/>
  <c r="AF15" i="12"/>
  <c r="AF14" i="12"/>
  <c r="AG19" i="9"/>
  <c r="AG17" i="9"/>
  <c r="AG14" i="9"/>
  <c r="AJ18" i="19"/>
  <c r="AS19" i="9"/>
  <c r="AS17" i="9"/>
  <c r="AS14" i="9"/>
  <c r="AS16" i="9"/>
  <c r="AI10" i="4"/>
  <c r="AI13" i="4" s="1"/>
  <c r="BB10" i="26"/>
  <c r="BB16" i="26" s="1"/>
  <c r="AH19" i="12"/>
  <c r="AH16" i="12"/>
  <c r="AH17" i="12"/>
  <c r="AH14" i="12"/>
  <c r="AR18" i="12"/>
  <c r="AS19" i="12"/>
  <c r="AS14" i="12"/>
  <c r="AS17" i="12"/>
  <c r="AH10" i="24"/>
  <c r="AH16" i="24" s="1"/>
  <c r="AE10" i="24"/>
  <c r="AU10" i="24"/>
  <c r="AU15" i="24" s="1"/>
  <c r="AR10" i="24"/>
  <c r="AR13" i="24" s="1"/>
  <c r="AS10" i="24"/>
  <c r="AS13" i="24" s="1"/>
  <c r="AR19" i="9"/>
  <c r="AR14" i="9"/>
  <c r="AR17" i="9"/>
  <c r="AG15" i="9"/>
  <c r="AM16" i="19"/>
  <c r="AP19" i="19"/>
  <c r="AP18" i="19"/>
  <c r="AP17" i="19"/>
  <c r="AP16" i="19"/>
  <c r="AP14" i="19"/>
  <c r="AF13" i="9"/>
  <c r="AL18" i="9"/>
  <c r="BP15" i="26"/>
  <c r="AT10" i="23"/>
  <c r="AT13" i="23" s="1"/>
  <c r="AQ10" i="23"/>
  <c r="AQ17" i="23" s="1"/>
  <c r="AN10" i="23"/>
  <c r="AO10" i="23"/>
  <c r="AO13" i="23" s="1"/>
  <c r="AM53" i="29"/>
  <c r="AM50" i="29"/>
  <c r="AM49" i="29"/>
  <c r="AM48" i="29"/>
  <c r="AM52" i="29"/>
  <c r="AM45" i="29"/>
  <c r="BN10" i="26"/>
  <c r="BN15" i="26" s="1"/>
  <c r="AG10" i="4"/>
  <c r="AG13" i="4" s="1"/>
  <c r="AR10" i="4"/>
  <c r="AR18" i="4" s="1"/>
  <c r="AU19" i="19"/>
  <c r="AU17" i="19"/>
  <c r="AU14" i="19"/>
  <c r="AU16" i="19"/>
  <c r="AU13" i="19"/>
  <c r="AU18" i="19"/>
  <c r="AT17" i="23"/>
  <c r="AZ10" i="26"/>
  <c r="AZ13" i="26" s="1"/>
  <c r="AQ19" i="9"/>
  <c r="AQ13" i="9"/>
  <c r="AQ14" i="9"/>
  <c r="AQ17" i="9"/>
  <c r="AQ19" i="19"/>
  <c r="AQ14" i="19"/>
  <c r="AQ15" i="19"/>
  <c r="AQ18" i="19"/>
  <c r="AQ13" i="19"/>
  <c r="AQ17" i="19"/>
  <c r="BN16" i="26"/>
  <c r="AU19" i="9"/>
  <c r="AU15" i="9"/>
  <c r="AU17" i="9"/>
  <c r="AU16" i="9"/>
  <c r="AU14" i="9"/>
  <c r="AL19" i="12"/>
  <c r="AL14" i="12"/>
  <c r="AL18" i="12"/>
  <c r="AL17" i="12"/>
  <c r="BK18" i="26"/>
  <c r="AQ15" i="9"/>
  <c r="AH19" i="19"/>
  <c r="AH15" i="19"/>
  <c r="AH17" i="19"/>
  <c r="AH14" i="19"/>
  <c r="BH10" i="25"/>
  <c r="BH13" i="25" s="1"/>
  <c r="BC10" i="25"/>
  <c r="BC13" i="25" s="1"/>
  <c r="BA10" i="25"/>
  <c r="BA13" i="25" s="1"/>
  <c r="BB10" i="25"/>
  <c r="BB18" i="25" s="1"/>
  <c r="AK19" i="9"/>
  <c r="AK15" i="9"/>
  <c r="AK14" i="9"/>
  <c r="AK17" i="9"/>
  <c r="AT19" i="12"/>
  <c r="AT15" i="12"/>
  <c r="AT17" i="12"/>
  <c r="AT14" i="12"/>
  <c r="AF10" i="4"/>
  <c r="AF13" i="4" s="1"/>
  <c r="BJ10" i="26"/>
  <c r="BJ18" i="26" s="1"/>
  <c r="AU13" i="12"/>
  <c r="AQ16" i="19"/>
  <c r="AF18" i="19"/>
  <c r="AS16" i="24"/>
  <c r="AE19" i="9"/>
  <c r="AE14" i="9"/>
  <c r="AE17" i="9"/>
  <c r="AG13" i="19"/>
  <c r="AE13" i="19"/>
  <c r="AH16" i="9"/>
  <c r="AO19" i="9"/>
  <c r="AO14" i="9"/>
  <c r="AO17" i="9"/>
  <c r="AS10" i="4"/>
  <c r="AS13" i="4" s="1"/>
  <c r="BF10" i="26"/>
  <c r="BF16" i="26" s="1"/>
  <c r="AH15" i="24"/>
  <c r="BK17" i="26"/>
  <c r="AT19" i="9"/>
  <c r="AT15" i="9"/>
  <c r="AT17" i="9"/>
  <c r="AT16" i="9"/>
  <c r="AT14" i="9"/>
  <c r="AS19" i="19"/>
  <c r="AS14" i="19"/>
  <c r="AS17" i="19"/>
  <c r="AG18" i="19"/>
  <c r="AL16" i="9"/>
  <c r="AK16" i="9"/>
  <c r="AG13" i="9"/>
  <c r="BF18" i="25"/>
  <c r="AL16" i="12"/>
  <c r="AS13" i="9"/>
  <c r="AU10" i="4"/>
  <c r="BA10" i="26"/>
  <c r="BA18" i="26" s="1"/>
  <c r="AJ16" i="19"/>
  <c r="AJ15" i="19"/>
  <c r="AS13" i="12"/>
  <c r="AL10" i="24"/>
  <c r="AL16" i="24" s="1"/>
  <c r="AI10" i="24"/>
  <c r="AI18" i="24" s="1"/>
  <c r="AF10" i="24"/>
  <c r="AF13" i="24" s="1"/>
  <c r="AG10" i="24"/>
  <c r="AG13" i="24" s="1"/>
  <c r="AU18" i="12"/>
  <c r="AG19" i="12"/>
  <c r="AG14" i="12"/>
  <c r="AG17" i="12"/>
  <c r="AG15" i="12"/>
  <c r="AS18" i="24"/>
  <c r="AK19" i="12"/>
  <c r="AK18" i="12"/>
  <c r="AK17" i="12"/>
  <c r="AK15" i="12"/>
  <c r="AK14" i="12"/>
  <c r="AH10" i="23"/>
  <c r="AH18" i="23" s="1"/>
  <c r="AE10" i="23"/>
  <c r="AE17" i="23" s="1"/>
  <c r="AU10" i="23"/>
  <c r="AU15" i="23" s="1"/>
  <c r="AR10" i="23"/>
  <c r="AR17" i="23" s="1"/>
  <c r="AS10" i="23"/>
  <c r="AS13" i="23" s="1"/>
  <c r="AM19" i="19"/>
  <c r="AM14" i="19"/>
  <c r="AM17" i="19"/>
  <c r="AM15" i="19"/>
  <c r="BL10" i="25"/>
  <c r="BL13" i="25" s="1"/>
  <c r="BG10" i="25"/>
  <c r="BG13" i="25" s="1"/>
  <c r="BE10" i="25"/>
  <c r="BE15" i="25" s="1"/>
  <c r="BF10" i="25"/>
  <c r="BF13" i="25" s="1"/>
  <c r="AT10" i="4"/>
  <c r="AT13" i="4" s="1"/>
  <c r="AR19" i="19"/>
  <c r="AR13" i="19"/>
  <c r="AR14" i="19"/>
  <c r="AR17" i="19"/>
  <c r="AR18" i="19"/>
  <c r="BJ17" i="26"/>
  <c r="BO18" i="25"/>
  <c r="AH13" i="9"/>
  <c r="AU15" i="19"/>
  <c r="BK15" i="26"/>
  <c r="AT19" i="19"/>
  <c r="AT17" i="19"/>
  <c r="AT14" i="19"/>
  <c r="AM19" i="12"/>
  <c r="AM14" i="12"/>
  <c r="AM18" i="12"/>
  <c r="AM16" i="12"/>
  <c r="AM15" i="12"/>
  <c r="AM17" i="12"/>
  <c r="AH17" i="23"/>
  <c r="AQ19" i="12"/>
  <c r="AQ17" i="12"/>
  <c r="AQ14" i="12"/>
  <c r="AQ15" i="12"/>
  <c r="BA16" i="25"/>
  <c r="AO10" i="4"/>
  <c r="AO13" i="4" s="1"/>
  <c r="AM19" i="9"/>
  <c r="AM14" i="9"/>
  <c r="AM16" i="9"/>
  <c r="AM13" i="9"/>
  <c r="AM17" i="9"/>
  <c r="BE10" i="26"/>
  <c r="BE13" i="26" s="1"/>
  <c r="AK18" i="9"/>
  <c r="AU15" i="12"/>
  <c r="AT16" i="24"/>
  <c r="AE15" i="19"/>
  <c r="AJ13" i="12"/>
  <c r="AO18" i="23"/>
  <c r="AT18" i="24"/>
  <c r="AG18" i="9"/>
  <c r="AQ13" i="4"/>
  <c r="AQ10" i="4"/>
  <c r="AQ18" i="4" s="1"/>
  <c r="BD10" i="26"/>
  <c r="BD18" i="26" s="1"/>
  <c r="BD13" i="26"/>
  <c r="AE16" i="9"/>
  <c r="AO19" i="12"/>
  <c r="AO16" i="12"/>
  <c r="AO17" i="12"/>
  <c r="AO14" i="12"/>
  <c r="AH18" i="19"/>
  <c r="AP10" i="24"/>
  <c r="AP15" i="24" s="1"/>
  <c r="AM10" i="24"/>
  <c r="AM13" i="24" s="1"/>
  <c r="AJ10" i="24"/>
  <c r="AJ15" i="24" s="1"/>
  <c r="AK10" i="24"/>
  <c r="AK18" i="24" s="1"/>
  <c r="AM1" i="26"/>
  <c r="AS15" i="9"/>
  <c r="AI19" i="9"/>
  <c r="AI17" i="9"/>
  <c r="AI14" i="9"/>
  <c r="AI19" i="19"/>
  <c r="AI14" i="19"/>
  <c r="AI17" i="19"/>
  <c r="AT16" i="23"/>
  <c r="AI15" i="9"/>
  <c r="AL10" i="23"/>
  <c r="AL18" i="23" s="1"/>
  <c r="AI10" i="23"/>
  <c r="AI17" i="23" s="1"/>
  <c r="AF10" i="23"/>
  <c r="AF16" i="23" s="1"/>
  <c r="AG10" i="23"/>
  <c r="AG17" i="23" s="1"/>
  <c r="AM46" i="29"/>
  <c r="BC10" i="26"/>
  <c r="BC13" i="26" s="1"/>
  <c r="AO15" i="23"/>
  <c r="AI16" i="24"/>
  <c r="AS15" i="24"/>
  <c r="AP19" i="12"/>
  <c r="AP17" i="12"/>
  <c r="AP15" i="12"/>
  <c r="AP14" i="12"/>
  <c r="AM13" i="19"/>
  <c r="AZ10" i="25"/>
  <c r="AZ16" i="25" s="1"/>
  <c r="BK10" i="25"/>
  <c r="BK13" i="25" s="1"/>
  <c r="BJ10" i="25"/>
  <c r="BJ16" i="25" s="1"/>
  <c r="AP18" i="12"/>
  <c r="AP10" i="4"/>
  <c r="AP18" i="4" s="1"/>
  <c r="BL10" i="26"/>
  <c r="BL17" i="26" s="1"/>
  <c r="BA15" i="25"/>
  <c r="BK16" i="26"/>
  <c r="AO18" i="4"/>
  <c r="AH19" i="9"/>
  <c r="AH14" i="9"/>
  <c r="AH17" i="9"/>
  <c r="AF19" i="19"/>
  <c r="AF14" i="19"/>
  <c r="AF17" i="19"/>
  <c r="AI19" i="12"/>
  <c r="AI15" i="12"/>
  <c r="AI14" i="12"/>
  <c r="AI17" i="12"/>
  <c r="AU16" i="24"/>
  <c r="BM18" i="25"/>
  <c r="AF16" i="19"/>
  <c r="AU18" i="9"/>
  <c r="BO16" i="25"/>
  <c r="BK16" i="25"/>
  <c r="AJ10" i="4"/>
  <c r="AJ13" i="4" s="1"/>
  <c r="BH10" i="26"/>
  <c r="BH13" i="26" s="1"/>
  <c r="AL18" i="4"/>
  <c r="AO16" i="9"/>
  <c r="BJ15" i="25"/>
  <c r="BB18" i="26"/>
  <c r="AO15" i="9"/>
  <c r="AT18" i="12"/>
  <c r="AL19" i="19"/>
  <c r="AL16" i="19"/>
  <c r="AL17" i="19"/>
  <c r="AL14" i="19"/>
  <c r="AJ19" i="12"/>
  <c r="AJ17" i="12"/>
  <c r="AJ14" i="12"/>
  <c r="BD15" i="25"/>
  <c r="AM10" i="4"/>
  <c r="BG10" i="26"/>
  <c r="BG16" i="26" s="1"/>
  <c r="BG13" i="26"/>
  <c r="BB17" i="26"/>
  <c r="AI16" i="12"/>
  <c r="AS18" i="9"/>
  <c r="AR15" i="12"/>
  <c r="AT10" i="24"/>
  <c r="AT13" i="24"/>
  <c r="AQ10" i="24"/>
  <c r="AQ18" i="24" s="1"/>
  <c r="AN10" i="24"/>
  <c r="AO10" i="24"/>
  <c r="AO16" i="24" s="1"/>
  <c r="AP16" i="24"/>
  <c r="AZ18" i="25"/>
  <c r="AE15" i="9"/>
  <c r="AU16" i="12"/>
  <c r="AG16" i="9"/>
  <c r="AO16" i="23"/>
  <c r="AF19" i="9"/>
  <c r="AF17" i="9"/>
  <c r="AF18" i="9"/>
  <c r="AF14" i="9"/>
  <c r="AL15" i="19"/>
  <c r="AP10" i="23"/>
  <c r="AP15" i="23" s="1"/>
  <c r="AM10" i="23"/>
  <c r="AM15" i="23" s="1"/>
  <c r="AJ10" i="23"/>
  <c r="AK10" i="23"/>
  <c r="AK15" i="23" s="1"/>
  <c r="AL13" i="26"/>
  <c r="AG12" i="26"/>
  <c r="AL7" i="26"/>
  <c r="AL11" i="26"/>
  <c r="AL6" i="26"/>
  <c r="AL8" i="26"/>
  <c r="AL10" i="26"/>
  <c r="AL9" i="26"/>
  <c r="AI12" i="26"/>
  <c r="AH12" i="26"/>
  <c r="AL5" i="26"/>
  <c r="AL12" i="26"/>
  <c r="AK12" i="26"/>
  <c r="AL4" i="26"/>
  <c r="AJ12" i="26"/>
  <c r="AU17" i="23" l="1"/>
  <c r="AM16" i="24"/>
  <c r="AT18" i="23"/>
  <c r="BA15" i="26"/>
  <c r="BD16" i="26"/>
  <c r="AE18" i="23"/>
  <c r="BF18" i="26"/>
  <c r="BJ13" i="25"/>
  <c r="AT15" i="23"/>
  <c r="BO15" i="26"/>
  <c r="BL18" i="25"/>
  <c r="BG18" i="26"/>
  <c r="AE13" i="23"/>
  <c r="BD16" i="25"/>
  <c r="BM15" i="25"/>
  <c r="BN13" i="26"/>
  <c r="AM18" i="24"/>
  <c r="AL15" i="24"/>
  <c r="BM16" i="26"/>
  <c r="BG15" i="26"/>
  <c r="BM18" i="26"/>
  <c r="BE17" i="26"/>
  <c r="BF16" i="25"/>
  <c r="AU18" i="24"/>
  <c r="BF15" i="26"/>
  <c r="BF17" i="26"/>
  <c r="AU18" i="23"/>
  <c r="BN18" i="26"/>
  <c r="AI13" i="24"/>
  <c r="BD18" i="25"/>
  <c r="BM17" i="26"/>
  <c r="BN16" i="25"/>
  <c r="AJ13" i="24"/>
  <c r="AH18" i="4"/>
  <c r="BG16" i="25"/>
  <c r="BN15" i="25"/>
  <c r="AZ17" i="26"/>
  <c r="AP18" i="23"/>
  <c r="AZ18" i="26"/>
  <c r="BB13" i="25"/>
  <c r="AR15" i="24"/>
  <c r="BF15" i="25"/>
  <c r="BB16" i="25"/>
  <c r="AE13" i="4"/>
  <c r="AJ16" i="24"/>
  <c r="AP13" i="23"/>
  <c r="BG18" i="25"/>
  <c r="AO13" i="24"/>
  <c r="AO18" i="24"/>
  <c r="BG17" i="26"/>
  <c r="AR16" i="24"/>
  <c r="BB15" i="25"/>
  <c r="AU13" i="23"/>
  <c r="AH13" i="23"/>
  <c r="AL13" i="24"/>
  <c r="BF13" i="26"/>
  <c r="BH18" i="25"/>
  <c r="AS18" i="4"/>
  <c r="AK13" i="23"/>
  <c r="AM13" i="23"/>
  <c r="BL18" i="26"/>
  <c r="AT19" i="24"/>
  <c r="AT14" i="24"/>
  <c r="AT17" i="24"/>
  <c r="AQ15" i="24"/>
  <c r="AG15" i="23"/>
  <c r="BH19" i="26"/>
  <c r="BH14" i="26"/>
  <c r="BC16" i="25"/>
  <c r="BL13" i="26"/>
  <c r="AP13" i="4"/>
  <c r="BK19" i="25"/>
  <c r="BK18" i="25"/>
  <c r="BK14" i="25"/>
  <c r="BK17" i="25"/>
  <c r="AG13" i="23"/>
  <c r="AI13" i="23"/>
  <c r="AJ19" i="24"/>
  <c r="AJ17" i="24"/>
  <c r="AJ18" i="24"/>
  <c r="AJ14" i="24"/>
  <c r="AP13" i="24"/>
  <c r="BA16" i="26"/>
  <c r="BD19" i="26"/>
  <c r="BD14" i="26"/>
  <c r="AS16" i="23"/>
  <c r="BC18" i="25"/>
  <c r="AM15" i="24"/>
  <c r="BH16" i="26"/>
  <c r="BM16" i="25"/>
  <c r="BE13" i="25"/>
  <c r="AU19" i="23"/>
  <c r="AU14" i="23"/>
  <c r="AU16" i="23"/>
  <c r="AH19" i="23"/>
  <c r="AH14" i="23"/>
  <c r="AH16" i="23"/>
  <c r="AQ16" i="23"/>
  <c r="AL19" i="24"/>
  <c r="AL14" i="24"/>
  <c r="AL17" i="24"/>
  <c r="AL18" i="24"/>
  <c r="BD17" i="26"/>
  <c r="AH15" i="23"/>
  <c r="AH18" i="24"/>
  <c r="BF19" i="26"/>
  <c r="BF14" i="26"/>
  <c r="AS19" i="4"/>
  <c r="AS15" i="4"/>
  <c r="AS17" i="4"/>
  <c r="AS16" i="4"/>
  <c r="AS14" i="4"/>
  <c r="BE16" i="25"/>
  <c r="BP17" i="26"/>
  <c r="AQ13" i="23"/>
  <c r="AU13" i="24"/>
  <c r="AH13" i="24"/>
  <c r="BA17" i="26"/>
  <c r="AI19" i="4"/>
  <c r="AI16" i="4"/>
  <c r="AI15" i="4"/>
  <c r="AI14" i="4"/>
  <c r="AI17" i="4"/>
  <c r="AQ18" i="23"/>
  <c r="BH17" i="26"/>
  <c r="BK19" i="26"/>
  <c r="BK14" i="26"/>
  <c r="BP16" i="25"/>
  <c r="AI16" i="23"/>
  <c r="AI15" i="23"/>
  <c r="BN19" i="25"/>
  <c r="BN14" i="25"/>
  <c r="BN17" i="25"/>
  <c r="BO19" i="25"/>
  <c r="BO14" i="25"/>
  <c r="BO17" i="25"/>
  <c r="BH18" i="26"/>
  <c r="AE14" i="26"/>
  <c r="BO15" i="25"/>
  <c r="BP16" i="26"/>
  <c r="AJ19" i="23"/>
  <c r="AJ14" i="23"/>
  <c r="AJ16" i="23"/>
  <c r="AQ19" i="24"/>
  <c r="AQ14" i="24"/>
  <c r="AQ17" i="24"/>
  <c r="AM17" i="23"/>
  <c r="AM19" i="4"/>
  <c r="AM15" i="4"/>
  <c r="AM14" i="4"/>
  <c r="AM17" i="4"/>
  <c r="AM16" i="4"/>
  <c r="BL19" i="26"/>
  <c r="BL14" i="26"/>
  <c r="AM18" i="4"/>
  <c r="BC19" i="26"/>
  <c r="BC14" i="26"/>
  <c r="AF19" i="23"/>
  <c r="AF14" i="23"/>
  <c r="AF15" i="23"/>
  <c r="AL19" i="23"/>
  <c r="AL14" i="23"/>
  <c r="AP19" i="24"/>
  <c r="AP17" i="24"/>
  <c r="AP14" i="24"/>
  <c r="BC18" i="26"/>
  <c r="AK15" i="24"/>
  <c r="BE19" i="26"/>
  <c r="BE18" i="26"/>
  <c r="BE14" i="26"/>
  <c r="AO19" i="4"/>
  <c r="AO15" i="4"/>
  <c r="AO16" i="4"/>
  <c r="AO17" i="4"/>
  <c r="AO14" i="4"/>
  <c r="AT19" i="4"/>
  <c r="AT18" i="4"/>
  <c r="AT16" i="4"/>
  <c r="AT17" i="4"/>
  <c r="AT14" i="4"/>
  <c r="AT15" i="4"/>
  <c r="BE19" i="25"/>
  <c r="BE14" i="25"/>
  <c r="BE18" i="25"/>
  <c r="BE17" i="25"/>
  <c r="BL19" i="25"/>
  <c r="BL14" i="25"/>
  <c r="BL17" i="25"/>
  <c r="AS19" i="23"/>
  <c r="AS14" i="23"/>
  <c r="AF19" i="24"/>
  <c r="AF17" i="24"/>
  <c r="AF14" i="24"/>
  <c r="AF15" i="24"/>
  <c r="AF18" i="24"/>
  <c r="AP18" i="24"/>
  <c r="AU19" i="4"/>
  <c r="AU15" i="4"/>
  <c r="AU17" i="4"/>
  <c r="AU16" i="4"/>
  <c r="AU14" i="4"/>
  <c r="AQ16" i="24"/>
  <c r="BE16" i="26"/>
  <c r="BL16" i="25"/>
  <c r="BJ19" i="26"/>
  <c r="BJ14" i="26"/>
  <c r="AF19" i="4"/>
  <c r="AF17" i="4"/>
  <c r="AF15" i="4"/>
  <c r="AF16" i="4"/>
  <c r="AF14" i="4"/>
  <c r="BA19" i="25"/>
  <c r="BA18" i="25"/>
  <c r="BA14" i="25"/>
  <c r="BA17" i="25"/>
  <c r="BH19" i="25"/>
  <c r="BH17" i="25"/>
  <c r="BH14" i="25"/>
  <c r="BJ15" i="26"/>
  <c r="AZ19" i="26"/>
  <c r="AZ15" i="26"/>
  <c r="AZ14" i="26"/>
  <c r="AR19" i="4"/>
  <c r="AR15" i="4"/>
  <c r="AR14" i="4"/>
  <c r="AR17" i="4"/>
  <c r="AR16" i="4"/>
  <c r="AG19" i="4"/>
  <c r="AG15" i="4"/>
  <c r="AG17" i="4"/>
  <c r="AG16" i="4"/>
  <c r="AG14" i="4"/>
  <c r="AO19" i="23"/>
  <c r="AO14" i="23"/>
  <c r="AE19" i="24"/>
  <c r="AE17" i="24"/>
  <c r="AE14" i="24"/>
  <c r="AL17" i="23"/>
  <c r="BB19" i="26"/>
  <c r="BB15" i="26"/>
  <c r="BB14" i="26"/>
  <c r="BH15" i="26"/>
  <c r="AH19" i="4"/>
  <c r="AH14" i="4"/>
  <c r="AH15" i="4"/>
  <c r="AH17" i="4"/>
  <c r="AH16" i="4"/>
  <c r="BO19" i="26"/>
  <c r="BO16" i="26"/>
  <c r="BO14" i="26"/>
  <c r="AK19" i="4"/>
  <c r="AK15" i="4"/>
  <c r="AK16" i="4"/>
  <c r="AK14" i="4"/>
  <c r="AK17" i="4"/>
  <c r="BD19" i="25"/>
  <c r="BD17" i="25"/>
  <c r="BD14" i="25"/>
  <c r="AZ16" i="26"/>
  <c r="AJ13" i="23"/>
  <c r="AP19" i="23"/>
  <c r="AP16" i="23"/>
  <c r="AP14" i="23"/>
  <c r="AO19" i="24"/>
  <c r="AO14" i="24"/>
  <c r="AO17" i="24"/>
  <c r="AQ13" i="24"/>
  <c r="BG19" i="26"/>
  <c r="BG14" i="26"/>
  <c r="AM13" i="4"/>
  <c r="AP17" i="23"/>
  <c r="AG15" i="24"/>
  <c r="AJ15" i="23"/>
  <c r="BJ19" i="25"/>
  <c r="BJ17" i="25"/>
  <c r="BJ14" i="25"/>
  <c r="AZ13" i="25"/>
  <c r="BC17" i="26"/>
  <c r="AF13" i="23"/>
  <c r="AL13" i="23"/>
  <c r="AK13" i="24"/>
  <c r="AQ19" i="4"/>
  <c r="AQ14" i="4"/>
  <c r="AQ16" i="4"/>
  <c r="AQ17" i="4"/>
  <c r="AQ15" i="4"/>
  <c r="BP15" i="25"/>
  <c r="AQ15" i="23"/>
  <c r="BJ18" i="25"/>
  <c r="AE15" i="24"/>
  <c r="AG18" i="4"/>
  <c r="BF19" i="25"/>
  <c r="BF14" i="25"/>
  <c r="BF17" i="25"/>
  <c r="AF16" i="24"/>
  <c r="AR15" i="23"/>
  <c r="AR13" i="23"/>
  <c r="AE19" i="23"/>
  <c r="AE14" i="23"/>
  <c r="AE16" i="23"/>
  <c r="AO15" i="24"/>
  <c r="AI19" i="24"/>
  <c r="AI15" i="24"/>
  <c r="AI14" i="24"/>
  <c r="AI17" i="24"/>
  <c r="BH15" i="25"/>
  <c r="BA13" i="26"/>
  <c r="AU13" i="4"/>
  <c r="BE15" i="26"/>
  <c r="BK15" i="25"/>
  <c r="AE15" i="23"/>
  <c r="AL16" i="23"/>
  <c r="BO17" i="26"/>
  <c r="BJ13" i="26"/>
  <c r="BB19" i="25"/>
  <c r="BB17" i="25"/>
  <c r="BB14" i="25"/>
  <c r="AU18" i="4"/>
  <c r="AR13" i="4"/>
  <c r="BN19" i="26"/>
  <c r="BN17" i="26"/>
  <c r="BN14" i="26"/>
  <c r="AF17" i="23"/>
  <c r="AT19" i="23"/>
  <c r="AT14" i="23"/>
  <c r="AE18" i="24"/>
  <c r="AK16" i="24"/>
  <c r="AR19" i="24"/>
  <c r="AR18" i="24"/>
  <c r="AR14" i="24"/>
  <c r="AR17" i="24"/>
  <c r="AE13" i="24"/>
  <c r="AK18" i="4"/>
  <c r="BB13" i="26"/>
  <c r="BD15" i="26"/>
  <c r="BP18" i="26"/>
  <c r="AI18" i="4"/>
  <c r="BC15" i="26"/>
  <c r="BH16" i="25"/>
  <c r="AS18" i="23"/>
  <c r="BO13" i="26"/>
  <c r="AK13" i="4"/>
  <c r="AO17" i="23"/>
  <c r="AS17" i="23"/>
  <c r="BN18" i="25"/>
  <c r="AE19" i="4"/>
  <c r="AE15" i="4"/>
  <c r="AE17" i="4"/>
  <c r="AE16" i="4"/>
  <c r="AE14" i="4"/>
  <c r="AL19" i="4"/>
  <c r="AL15" i="4"/>
  <c r="AL17" i="4"/>
  <c r="AL16" i="4"/>
  <c r="AL14" i="4"/>
  <c r="AK19" i="23"/>
  <c r="AK16" i="23"/>
  <c r="AK14" i="23"/>
  <c r="AM19" i="23"/>
  <c r="AM16" i="23"/>
  <c r="AM14" i="23"/>
  <c r="AJ18" i="23"/>
  <c r="AJ19" i="4"/>
  <c r="AJ16" i="4"/>
  <c r="AJ15" i="4"/>
  <c r="AJ14" i="4"/>
  <c r="AJ17" i="4"/>
  <c r="AP19" i="4"/>
  <c r="AP15" i="4"/>
  <c r="AP14" i="4"/>
  <c r="AP16" i="4"/>
  <c r="AP17" i="4"/>
  <c r="AZ19" i="25"/>
  <c r="AZ14" i="25"/>
  <c r="AZ17" i="25"/>
  <c r="AG19" i="23"/>
  <c r="AG16" i="23"/>
  <c r="AG14" i="23"/>
  <c r="AG18" i="23"/>
  <c r="AI19" i="23"/>
  <c r="AI14" i="23"/>
  <c r="AK18" i="23"/>
  <c r="AK19" i="24"/>
  <c r="AK17" i="24"/>
  <c r="AK14" i="24"/>
  <c r="AM19" i="24"/>
  <c r="AM14" i="24"/>
  <c r="AM17" i="24"/>
  <c r="AJ18" i="4"/>
  <c r="BL16" i="26"/>
  <c r="BL15" i="26"/>
  <c r="BG19" i="25"/>
  <c r="BG15" i="25"/>
  <c r="BG14" i="25"/>
  <c r="BG17" i="25"/>
  <c r="AI18" i="23"/>
  <c r="AR19" i="23"/>
  <c r="AR16" i="23"/>
  <c r="AR14" i="23"/>
  <c r="AG19" i="24"/>
  <c r="AG18" i="24"/>
  <c r="AG16" i="24"/>
  <c r="AG17" i="24"/>
  <c r="AG14" i="24"/>
  <c r="BA19" i="26"/>
  <c r="BA14" i="26"/>
  <c r="AR18" i="23"/>
  <c r="BC19" i="25"/>
  <c r="BC15" i="25"/>
  <c r="BC14" i="25"/>
  <c r="BC17" i="25"/>
  <c r="AF18" i="23"/>
  <c r="AZ15" i="25"/>
  <c r="AK17" i="23"/>
  <c r="AQ19" i="23"/>
  <c r="AQ14" i="23"/>
  <c r="AM18" i="23"/>
  <c r="AS19" i="24"/>
  <c r="AS17" i="24"/>
  <c r="AS14" i="24"/>
  <c r="AU19" i="24"/>
  <c r="AU17" i="24"/>
  <c r="AU14" i="24"/>
  <c r="AH19" i="24"/>
  <c r="AH17" i="24"/>
  <c r="AH14" i="24"/>
  <c r="BC16" i="26"/>
  <c r="AS15" i="23"/>
  <c r="BL15" i="25"/>
  <c r="AL15" i="23"/>
  <c r="AE16" i="24"/>
  <c r="BJ16" i="26"/>
  <c r="AT15" i="24"/>
  <c r="BM19" i="25"/>
  <c r="BM14" i="25"/>
  <c r="BM17" i="25"/>
  <c r="BP19" i="25"/>
  <c r="BP18" i="25"/>
  <c r="BP14" i="25"/>
  <c r="BP17" i="25"/>
  <c r="AJ17" i="23"/>
  <c r="AF18" i="4"/>
  <c r="BP19" i="26"/>
  <c r="BP14" i="26"/>
  <c r="BM19" i="26"/>
  <c r="BM15" i="26"/>
  <c r="BM14" i="26"/>
  <c r="AM9" i="26"/>
  <c r="AM12" i="26"/>
  <c r="AM7" i="26"/>
  <c r="AM4" i="26"/>
  <c r="AG13" i="26"/>
  <c r="AK13" i="26"/>
  <c r="AM14" i="26"/>
  <c r="AM11" i="26"/>
  <c r="AM5" i="26"/>
  <c r="AM13" i="26"/>
  <c r="AM8" i="26"/>
  <c r="AH13" i="26"/>
  <c r="AM6" i="26"/>
  <c r="AI13" i="26"/>
  <c r="AJ13" i="26"/>
  <c r="AM10" i="26"/>
  <c r="AM28" i="26" l="1"/>
  <c r="AH28" i="26"/>
  <c r="AI28" i="26"/>
  <c r="AG28" i="26"/>
  <c r="AJ28" i="26"/>
  <c r="AK28" i="26"/>
  <c r="AL28" i="26"/>
  <c r="AM33" i="26"/>
  <c r="AJ33" i="26"/>
  <c r="AJ49" i="26" s="1"/>
  <c r="AK33" i="26"/>
  <c r="AK49" i="26" s="1"/>
  <c r="AG33" i="26"/>
  <c r="AG49" i="26" s="1"/>
  <c r="AL33" i="26"/>
  <c r="AL49" i="26" s="1"/>
  <c r="AH33" i="26"/>
  <c r="AH49" i="26" s="1"/>
  <c r="AI33" i="26"/>
  <c r="AI49" i="26" s="1"/>
  <c r="AM32" i="26"/>
  <c r="AJ32" i="26"/>
  <c r="AJ48" i="26" s="1"/>
  <c r="AK32" i="26"/>
  <c r="AK48" i="26" s="1"/>
  <c r="AI32" i="26"/>
  <c r="AI48" i="26" s="1"/>
  <c r="AG32" i="26"/>
  <c r="AG48" i="26" s="1"/>
  <c r="AH32" i="26"/>
  <c r="AH48" i="26" s="1"/>
  <c r="AL32" i="26"/>
  <c r="AL48" i="26" s="1"/>
  <c r="AM26" i="26"/>
  <c r="AH26" i="26"/>
  <c r="AH46" i="26" s="1"/>
  <c r="AG26" i="26"/>
  <c r="AG46" i="26" s="1"/>
  <c r="AI26" i="26"/>
  <c r="AI46" i="26" s="1"/>
  <c r="AJ26" i="26"/>
  <c r="AJ46" i="26" s="1"/>
  <c r="AK26" i="26"/>
  <c r="AK46" i="26" s="1"/>
  <c r="AL26" i="26"/>
  <c r="AL46" i="26" s="1"/>
  <c r="AM29" i="26"/>
  <c r="AH29" i="26"/>
  <c r="AI29" i="26"/>
  <c r="AG29" i="26"/>
  <c r="AJ29" i="26"/>
  <c r="AK29" i="26"/>
  <c r="AL29" i="26"/>
  <c r="AM25" i="26"/>
  <c r="AH25" i="26"/>
  <c r="AH45" i="26" s="1"/>
  <c r="AI25" i="26"/>
  <c r="AI45" i="26" s="1"/>
  <c r="AJ25" i="26"/>
  <c r="AJ45" i="26" s="1"/>
  <c r="AG25" i="26"/>
  <c r="AG45" i="26" s="1"/>
  <c r="AK25" i="26"/>
  <c r="AK45" i="26" s="1"/>
  <c r="AL25" i="26"/>
  <c r="AL45" i="26" s="1"/>
  <c r="AM27" i="26"/>
  <c r="AH27" i="26"/>
  <c r="AG27" i="26"/>
  <c r="AJ27" i="26"/>
  <c r="AI27" i="26"/>
  <c r="AK27" i="26"/>
  <c r="AL27" i="26"/>
  <c r="AM31" i="26"/>
  <c r="AG31" i="26"/>
  <c r="AG47" i="26" s="1"/>
  <c r="AJ31" i="26"/>
  <c r="AJ47" i="26" s="1"/>
  <c r="AI31" i="26"/>
  <c r="AI47" i="26" s="1"/>
  <c r="AH31" i="26"/>
  <c r="AH47" i="26" s="1"/>
  <c r="AK31" i="26"/>
  <c r="AK47" i="26" s="1"/>
  <c r="AL31" i="26"/>
  <c r="AL47" i="26" s="1"/>
  <c r="AM35" i="26"/>
  <c r="AM30" i="26"/>
  <c r="AH30" i="26"/>
  <c r="AG30" i="26"/>
  <c r="AJ30" i="26"/>
  <c r="AI30" i="26"/>
  <c r="AK30" i="26"/>
  <c r="AL30" i="26"/>
  <c r="AE15" i="26"/>
  <c r="AH14" i="26"/>
  <c r="AG14" i="26"/>
  <c r="AK14" i="26"/>
  <c r="AL14" i="26"/>
  <c r="AI14" i="26"/>
  <c r="AJ14" i="26"/>
  <c r="AI35" i="26" l="1"/>
  <c r="AL35" i="26"/>
  <c r="AG35" i="26"/>
  <c r="AK35" i="26"/>
  <c r="AH35" i="26"/>
  <c r="AJ35" i="26"/>
  <c r="AM45" i="26"/>
  <c r="AM46" i="26"/>
  <c r="AM47" i="26"/>
  <c r="AM48" i="26"/>
  <c r="AM49" i="26"/>
  <c r="AE16" i="26"/>
  <c r="AI15" i="26"/>
  <c r="AM15" i="26"/>
  <c r="AL15" i="26"/>
  <c r="AH15" i="26"/>
  <c r="AG15" i="26"/>
  <c r="AK15" i="26"/>
  <c r="AJ15" i="26"/>
  <c r="AJ36" i="26" l="1"/>
  <c r="AJ50" i="26" s="1"/>
  <c r="AG36" i="26"/>
  <c r="AG50" i="26" s="1"/>
  <c r="AM36" i="26"/>
  <c r="AI36" i="26"/>
  <c r="AI50" i="26" s="1"/>
  <c r="AL36" i="26"/>
  <c r="AL50" i="26" s="1"/>
  <c r="AH36" i="26"/>
  <c r="AH50" i="26" s="1"/>
  <c r="AK36" i="26"/>
  <c r="AK50" i="26" s="1"/>
  <c r="AE17" i="26"/>
  <c r="AM16" i="26"/>
  <c r="AK16" i="26"/>
  <c r="AG16" i="26"/>
  <c r="AL16" i="26"/>
  <c r="AJ16" i="26"/>
  <c r="AH16" i="26"/>
  <c r="AI16" i="26"/>
  <c r="AJ37" i="26" l="1"/>
  <c r="AJ51" i="26" s="1"/>
  <c r="AH37" i="26"/>
  <c r="AH51" i="26" s="1"/>
  <c r="AM37" i="26"/>
  <c r="AI37" i="26"/>
  <c r="AI51" i="26" s="1"/>
  <c r="AL37" i="26"/>
  <c r="AL51" i="26" s="1"/>
  <c r="AG37" i="26"/>
  <c r="AG51" i="26" s="1"/>
  <c r="AK37" i="26"/>
  <c r="AK51" i="26" s="1"/>
  <c r="AM50" i="26"/>
  <c r="AE18" i="26"/>
  <c r="AJ17" i="26"/>
  <c r="AI17" i="26"/>
  <c r="AM17" i="26"/>
  <c r="AG17" i="26"/>
  <c r="AH17" i="26"/>
  <c r="AL17" i="26"/>
  <c r="AK17" i="26"/>
  <c r="AM38" i="26" l="1"/>
  <c r="AI38" i="26"/>
  <c r="AI52" i="26" s="1"/>
  <c r="AL38" i="26"/>
  <c r="AL52" i="26" s="1"/>
  <c r="AG38" i="26"/>
  <c r="AG52" i="26" s="1"/>
  <c r="AK38" i="26"/>
  <c r="AK52" i="26" s="1"/>
  <c r="AH38" i="26"/>
  <c r="AH52" i="26" s="1"/>
  <c r="AJ38" i="26"/>
  <c r="AJ52" i="26" s="1"/>
  <c r="AM51" i="26"/>
  <c r="AE19" i="26"/>
  <c r="AK18" i="26"/>
  <c r="AM18" i="26"/>
  <c r="AH18" i="26"/>
  <c r="AJ18" i="26"/>
  <c r="AG18" i="26"/>
  <c r="AL18" i="26"/>
  <c r="AI18" i="26"/>
  <c r="AM52" i="26" l="1"/>
  <c r="AI39" i="26"/>
  <c r="AI53" i="26" s="1"/>
  <c r="AG39" i="26"/>
  <c r="AG53" i="26" s="1"/>
  <c r="AK39" i="26"/>
  <c r="AK53" i="26" s="1"/>
  <c r="AH39" i="26"/>
  <c r="AH53" i="26" s="1"/>
  <c r="AM39" i="26"/>
  <c r="AL39" i="26"/>
  <c r="AL53" i="26" s="1"/>
  <c r="AJ39" i="26"/>
  <c r="AJ53" i="26" s="1"/>
  <c r="AE20" i="26"/>
  <c r="AH19" i="26"/>
  <c r="AK19" i="26"/>
  <c r="AJ19" i="26"/>
  <c r="AM19" i="26"/>
  <c r="AI19" i="26"/>
  <c r="AG19" i="26"/>
  <c r="AL19" i="26"/>
  <c r="AJ40" i="26" l="1"/>
  <c r="AI40" i="26"/>
  <c r="AL40" i="26"/>
  <c r="AG40" i="26"/>
  <c r="AM40" i="26"/>
  <c r="AK40" i="26"/>
  <c r="AH40" i="26"/>
  <c r="AM53" i="26"/>
  <c r="AH20" i="26"/>
  <c r="AJ20" i="26"/>
  <c r="AK20" i="26"/>
  <c r="AM20" i="26"/>
  <c r="AL20" i="26"/>
  <c r="AI20" i="26"/>
  <c r="AG20" i="26"/>
  <c r="AK41" i="26" l="1"/>
  <c r="AK54" i="26" s="1"/>
  <c r="AJ41" i="26"/>
  <c r="AJ54" i="26" s="1"/>
  <c r="AM41" i="26"/>
  <c r="AI41" i="26"/>
  <c r="AI54" i="26" s="1"/>
  <c r="AG41" i="26"/>
  <c r="AG54" i="26" s="1"/>
  <c r="AL41" i="26"/>
  <c r="AL54" i="26" s="1"/>
  <c r="AH41" i="26"/>
  <c r="AH54" i="26" s="1"/>
  <c r="AM54" i="26" l="1"/>
  <c r="AH9" i="25"/>
  <c r="AM13" i="25"/>
  <c r="AH20" i="25"/>
  <c r="AM20" i="25"/>
  <c r="AH10" i="25"/>
  <c r="AM16" i="25"/>
  <c r="AH17" i="25"/>
  <c r="AM6" i="25"/>
  <c r="AH19" i="25"/>
  <c r="AH7" i="25"/>
  <c r="AM11" i="25"/>
  <c r="AM10" i="25"/>
  <c r="AH8" i="25"/>
  <c r="AM5" i="25"/>
  <c r="AH6" i="25"/>
  <c r="AM15" i="25"/>
  <c r="AM12" i="25"/>
  <c r="AH13" i="25"/>
  <c r="AM7" i="25"/>
  <c r="AH15" i="25"/>
  <c r="AH4" i="25"/>
  <c r="AH16" i="25"/>
  <c r="AM18" i="25"/>
  <c r="AH11" i="25"/>
  <c r="AH14" i="25"/>
  <c r="AM14" i="25"/>
  <c r="AM9" i="25"/>
  <c r="AM8" i="25"/>
  <c r="AM4" i="25"/>
  <c r="AH5" i="25"/>
  <c r="AH18" i="25"/>
  <c r="AM17" i="25"/>
  <c r="AH12" i="25"/>
  <c r="AM19" i="25"/>
  <c r="AG39" i="25" l="1"/>
  <c r="AG53" i="25" s="1"/>
  <c r="AM39" i="25"/>
  <c r="AK39" i="25"/>
  <c r="AK53" i="25" s="1"/>
  <c r="AI39" i="25"/>
  <c r="AI53" i="25" s="1"/>
  <c r="AJ39" i="25"/>
  <c r="AJ53" i="25" s="1"/>
  <c r="AL39" i="25"/>
  <c r="AL53" i="25" s="1"/>
  <c r="AM26" i="25"/>
  <c r="AI26" i="25"/>
  <c r="AI46" i="25" s="1"/>
  <c r="AG26" i="25"/>
  <c r="AG46" i="25" s="1"/>
  <c r="AJ26" i="25"/>
  <c r="AJ46" i="25" s="1"/>
  <c r="AK26" i="25"/>
  <c r="AK46" i="25" s="1"/>
  <c r="AL26" i="25"/>
  <c r="AL46" i="25" s="1"/>
  <c r="AH37" i="25"/>
  <c r="AH51" i="25" s="1"/>
  <c r="AL31" i="25"/>
  <c r="AL47" i="25" s="1"/>
  <c r="AJ31" i="25"/>
  <c r="AJ47" i="25" s="1"/>
  <c r="AM31" i="25"/>
  <c r="AK31" i="25"/>
  <c r="AK47" i="25" s="1"/>
  <c r="AG31" i="25"/>
  <c r="AG47" i="25" s="1"/>
  <c r="AI31" i="25"/>
  <c r="AI47" i="25" s="1"/>
  <c r="AG25" i="25"/>
  <c r="AG45" i="25" s="1"/>
  <c r="AK25" i="25"/>
  <c r="AK45" i="25" s="1"/>
  <c r="AL25" i="25"/>
  <c r="AL45" i="25" s="1"/>
  <c r="AJ25" i="25"/>
  <c r="AJ45" i="25" s="1"/>
  <c r="AI25" i="25"/>
  <c r="AI45" i="25" s="1"/>
  <c r="AM25" i="25"/>
  <c r="AH36" i="25"/>
  <c r="AH50" i="25" s="1"/>
  <c r="AK27" i="25"/>
  <c r="AJ27" i="25"/>
  <c r="AG27" i="25"/>
  <c r="AI27" i="25"/>
  <c r="AL27" i="25"/>
  <c r="AM27" i="25"/>
  <c r="AG28" i="25"/>
  <c r="AI28" i="25"/>
  <c r="AK28" i="25"/>
  <c r="AM28" i="25"/>
  <c r="AL28" i="25"/>
  <c r="AJ28" i="25"/>
  <c r="AK40" i="25"/>
  <c r="AM40" i="25"/>
  <c r="AL40" i="25"/>
  <c r="AI40" i="25"/>
  <c r="AJ40" i="25"/>
  <c r="AG40" i="25"/>
  <c r="AK35" i="25"/>
  <c r="AM35" i="25"/>
  <c r="AL35" i="25"/>
  <c r="AG35" i="25"/>
  <c r="AI35" i="25"/>
  <c r="AJ35" i="25"/>
  <c r="AH35" i="25"/>
  <c r="AH30" i="25"/>
  <c r="AH40" i="25"/>
  <c r="AM30" i="25"/>
  <c r="AG30" i="25"/>
  <c r="AJ30" i="25"/>
  <c r="AL30" i="25"/>
  <c r="AI30" i="25"/>
  <c r="AK30" i="25"/>
  <c r="AH26" i="25"/>
  <c r="AH46" i="25" s="1"/>
  <c r="AK41" i="25"/>
  <c r="AK54" i="25" s="1"/>
  <c r="AM41" i="25"/>
  <c r="AI41" i="25"/>
  <c r="AI54" i="25" s="1"/>
  <c r="AG41" i="25"/>
  <c r="AG54" i="25" s="1"/>
  <c r="AL41" i="25"/>
  <c r="AL54" i="25" s="1"/>
  <c r="AJ41" i="25"/>
  <c r="AJ54" i="25" s="1"/>
  <c r="AM38" i="25"/>
  <c r="AL38" i="25"/>
  <c r="AL52" i="25" s="1"/>
  <c r="AK38" i="25"/>
  <c r="AK52" i="25" s="1"/>
  <c r="AI38" i="25"/>
  <c r="AI52" i="25" s="1"/>
  <c r="AG38" i="25"/>
  <c r="AG52" i="25" s="1"/>
  <c r="AJ38" i="25"/>
  <c r="AJ52" i="25" s="1"/>
  <c r="AH31" i="25"/>
  <c r="AH47" i="25" s="1"/>
  <c r="AH33" i="25"/>
  <c r="AH49" i="25" s="1"/>
  <c r="AH32" i="25"/>
  <c r="AH48" i="25" s="1"/>
  <c r="AH29" i="25"/>
  <c r="AH28" i="25"/>
  <c r="AH41" i="25"/>
  <c r="AH54" i="25" s="1"/>
  <c r="AI29" i="25"/>
  <c r="AL29" i="25"/>
  <c r="AM29" i="25"/>
  <c r="AK29" i="25"/>
  <c r="AJ29" i="25"/>
  <c r="AG29" i="25"/>
  <c r="AI32" i="25"/>
  <c r="AI48" i="25" s="1"/>
  <c r="AL32" i="25"/>
  <c r="AL48" i="25" s="1"/>
  <c r="AK32" i="25"/>
  <c r="AK48" i="25" s="1"/>
  <c r="AG32" i="25"/>
  <c r="AG48" i="25" s="1"/>
  <c r="AM32" i="25"/>
  <c r="AJ32" i="25"/>
  <c r="AJ48" i="25" s="1"/>
  <c r="AH38" i="25"/>
  <c r="AH52" i="25" s="1"/>
  <c r="AL37" i="25"/>
  <c r="AL51" i="25" s="1"/>
  <c r="AJ37" i="25"/>
  <c r="AJ51" i="25" s="1"/>
  <c r="AG37" i="25"/>
  <c r="AG51" i="25" s="1"/>
  <c r="AM37" i="25"/>
  <c r="AK37" i="25"/>
  <c r="AK51" i="25" s="1"/>
  <c r="AI37" i="25"/>
  <c r="AI51" i="25" s="1"/>
  <c r="AH27" i="25"/>
  <c r="AH25" i="25"/>
  <c r="AH45" i="25" s="1"/>
  <c r="AJ33" i="25"/>
  <c r="AJ49" i="25" s="1"/>
  <c r="AI33" i="25"/>
  <c r="AI49" i="25" s="1"/>
  <c r="AL33" i="25"/>
  <c r="AL49" i="25" s="1"/>
  <c r="AM33" i="25"/>
  <c r="AK33" i="25"/>
  <c r="AK49" i="25" s="1"/>
  <c r="AG33" i="25"/>
  <c r="AG49" i="25" s="1"/>
  <c r="AM36" i="25"/>
  <c r="AL36" i="25"/>
  <c r="AL50" i="25" s="1"/>
  <c r="AJ36" i="25"/>
  <c r="AJ50" i="25" s="1"/>
  <c r="AK36" i="25"/>
  <c r="AK50" i="25" s="1"/>
  <c r="AI36" i="25"/>
  <c r="AI50" i="25" s="1"/>
  <c r="AG36" i="25"/>
  <c r="AG50" i="25" s="1"/>
  <c r="AH39" i="25"/>
  <c r="AH53" i="25" s="1"/>
  <c r="AM54" i="25" l="1"/>
  <c r="AM50" i="25"/>
  <c r="AM51" i="25"/>
  <c r="AM48" i="25"/>
  <c r="AM52" i="25"/>
  <c r="AM46" i="25"/>
  <c r="AM53" i="25"/>
  <c r="AM45" i="25"/>
  <c r="AM47" i="25"/>
  <c r="AM49" i="2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Sam Perkins</author>
    <author>Perkins, Sam [KDA]</author>
  </authors>
  <commentList>
    <comment ref="B2" authorId="0" shapeId="0" xr:uid="{D23F84B9-6973-400F-B3A3-172076FD6137}">
      <text>
        <r>
          <rPr>
            <sz val="8"/>
            <color indexed="81"/>
            <rFont val="Tahoma"/>
            <family val="2"/>
          </rPr>
          <t>range b3:r82 of sheet Crops in RRCS_Overlap_Groups_for_2024_prelim.xlsx and pasted by value into range b3:r82 of sheet ReportedCropsByCounty2024, a copy of corresponding sheet for 2023.
--updated spp 4/3/2025</t>
        </r>
      </text>
    </comment>
    <comment ref="AN23" authorId="1" shapeId="0" xr:uid="{E1AEC609-3D5B-4605-8424-750F629DF956}">
      <text>
        <r>
          <rPr>
            <b/>
            <sz val="9"/>
            <color indexed="81"/>
            <rFont val="Tahoma"/>
            <family val="2"/>
          </rPr>
          <t>Perkins, Sam [KDA]:</t>
        </r>
        <r>
          <rPr>
            <sz val="9"/>
            <color indexed="81"/>
            <rFont val="Tahoma"/>
            <family val="2"/>
          </rPr>
          <t xml:space="preserve">
copied by value from Rech!m19:m35 of rrcs_Overlap_Groups_for_2024_prelim.xlsx
pasted by value below</t>
        </r>
      </text>
    </comment>
    <comment ref="AN44" authorId="0" shapeId="0" xr:uid="{252FE2F6-72AA-445F-AED5-24DDDDC0CD8B}">
      <text>
        <r>
          <rPr>
            <b/>
            <sz val="8"/>
            <color indexed="81"/>
            <rFont val="Tahoma"/>
            <family val="2"/>
          </rPr>
          <t>gw irrigation return flow for representative counties:</t>
        </r>
        <r>
          <rPr>
            <sz val="8"/>
            <color indexed="81"/>
            <rFont val="Tahoma"/>
            <family val="2"/>
          </rPr>
          <t xml:space="preserve">
from rrcs_Overlap_Groups_for_2024_prelim.xlsx 4/3/2025.
Index functions reference range an25:an41; for source, see comment in cell an23.
--spp</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Sam Perkins</author>
    <author>Perkins, Sam [KDA]</author>
  </authors>
  <commentList>
    <comment ref="B2" authorId="0" shapeId="0" xr:uid="{B17B856C-B05D-41E1-A2C4-7906726739DD}">
      <text>
        <r>
          <rPr>
            <sz val="8"/>
            <color indexed="81"/>
            <rFont val="Tahoma"/>
            <family val="2"/>
          </rPr>
          <t>range b4:s83 of sheet Crops in RRCS_Overlap_Groups_for_2023_prelim.xlsx and pasted by value into range b3:s82 of sheet ReportedCropsByCounty2023.
--updated spp 4/15/2024</t>
        </r>
      </text>
    </comment>
    <comment ref="AN23" authorId="1" shapeId="0" xr:uid="{6DDDE6AD-5973-4591-925D-5384737682E8}">
      <text>
        <r>
          <rPr>
            <b/>
            <sz val="9"/>
            <color indexed="81"/>
            <rFont val="Tahoma"/>
            <family val="2"/>
          </rPr>
          <t>Perkins, Sam [KDA]:</t>
        </r>
        <r>
          <rPr>
            <sz val="9"/>
            <color indexed="81"/>
            <rFont val="Tahoma"/>
            <family val="2"/>
          </rPr>
          <t xml:space="preserve">
copied by value from Rech!m19:m35 of rrcs_Overlap_Groups_for_2023_prelim.xlsx
pasted by value below</t>
        </r>
      </text>
    </comment>
    <comment ref="AN44" authorId="0" shapeId="0" xr:uid="{D107B6E4-E995-4DA7-9331-DE1C96DBCD0F}">
      <text>
        <r>
          <rPr>
            <b/>
            <sz val="8"/>
            <color indexed="81"/>
            <rFont val="Tahoma"/>
            <family val="2"/>
          </rPr>
          <t>gw irrigation return flow for representative counties:</t>
        </r>
        <r>
          <rPr>
            <sz val="8"/>
            <color indexed="81"/>
            <rFont val="Tahoma"/>
            <family val="2"/>
          </rPr>
          <t xml:space="preserve">
from rrcs_Overlap_Groups_for_2023_prelim.xlsx 4/12/2023.
Index functions reference range an25:an41; for source, see comment in cell an23.
--spp</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Sam Perkins</author>
    <author>Perkins, Sam [KDA]</author>
  </authors>
  <commentList>
    <comment ref="B2" authorId="0" shapeId="0" xr:uid="{BE1274A1-BB04-442F-AF81-DE1CA2CD771E}">
      <text>
        <r>
          <rPr>
            <sz val="8"/>
            <color indexed="81"/>
            <rFont val="Tahoma"/>
            <family val="2"/>
          </rPr>
          <t>range b3:s83 of sheet Crops in RRCS_Overlap_Groups_for_2022.xlsx and pasted by value into range b2:s82 of sheet ReportedCropsByCounty2022.
--updated spp 4/7/2023</t>
        </r>
      </text>
    </comment>
    <comment ref="AN23" authorId="1" shapeId="0" xr:uid="{0F47C0FA-4510-45D5-A600-409986C633D3}">
      <text>
        <r>
          <rPr>
            <b/>
            <sz val="9"/>
            <color indexed="81"/>
            <rFont val="Tahoma"/>
            <family val="2"/>
          </rPr>
          <t>Perkins, Sam [KDA]:</t>
        </r>
        <r>
          <rPr>
            <sz val="9"/>
            <color indexed="81"/>
            <rFont val="Tahoma"/>
            <family val="2"/>
          </rPr>
          <t xml:space="preserve">
copied by value from Rech!m19:m35 of rrcs_Overlap_Groups_for_2022.xlsx
pasted by value below</t>
        </r>
      </text>
    </comment>
    <comment ref="AN44" authorId="0" shapeId="0" xr:uid="{2C8623DF-0C43-4D36-9E72-E0B023D55851}">
      <text>
        <r>
          <rPr>
            <b/>
            <sz val="8"/>
            <color indexed="81"/>
            <rFont val="Tahoma"/>
            <family val="2"/>
          </rPr>
          <t>gw irrigation return flow for representative counties:</t>
        </r>
        <r>
          <rPr>
            <sz val="8"/>
            <color indexed="81"/>
            <rFont val="Tahoma"/>
            <family val="2"/>
          </rPr>
          <t xml:space="preserve">
from rrcs_Overlap_Groups_for_2022.xlsx 4/11/2022.
Index functions reference range an25:an41; for source, see comment in cell an23.
--spp</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Sam Perkins</author>
    <author>Perkins, Sam [KDA]</author>
  </authors>
  <commentList>
    <comment ref="B2" authorId="0" shapeId="0" xr:uid="{46D351D5-E631-41EE-BF11-90773ABB479A}">
      <text>
        <r>
          <rPr>
            <sz val="8"/>
            <color indexed="81"/>
            <rFont val="Tahoma"/>
            <family val="2"/>
          </rPr>
          <t>range b3:s84 of sheet Crops in RRCS_Overlap_Groups_2021_prelim.xlsx and pasted by value into the same range of this sheet.
--updated spp 4/11/2022</t>
        </r>
      </text>
    </comment>
    <comment ref="AN23" authorId="1" shapeId="0" xr:uid="{1AD20D71-4E16-4800-BE86-9C261793F96C}">
      <text>
        <r>
          <rPr>
            <b/>
            <sz val="9"/>
            <color indexed="81"/>
            <rFont val="Tahoma"/>
            <family val="2"/>
          </rPr>
          <t>Perkins, Sam [KDA]:</t>
        </r>
        <r>
          <rPr>
            <sz val="9"/>
            <color indexed="81"/>
            <rFont val="Tahoma"/>
            <family val="2"/>
          </rPr>
          <t xml:space="preserve">
copied by value from Rech!m19:m35 of rrcs_Overlap_Groups_2021_prelim.xlsx
pasted by value below</t>
        </r>
      </text>
    </comment>
    <comment ref="AN44" authorId="0" shapeId="0" xr:uid="{2C131875-3666-4983-A177-33D6C80A5562}">
      <text>
        <r>
          <rPr>
            <b/>
            <sz val="8"/>
            <color indexed="81"/>
            <rFont val="Tahoma"/>
            <family val="2"/>
          </rPr>
          <t>gw irrigation return flow for representative counties:</t>
        </r>
        <r>
          <rPr>
            <sz val="8"/>
            <color indexed="81"/>
            <rFont val="Tahoma"/>
            <family val="2"/>
          </rPr>
          <t xml:space="preserve">
from rrcs_Overlap_Groups_2021_prelim.xlsx 4/11/2022.
Index functions reference range an25:an41; for source, see comment in cell an23.
--spp</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Sam Perkins</author>
    <author>Perkins, Sam [KDA]</author>
  </authors>
  <commentList>
    <comment ref="B2" authorId="0" shapeId="0" xr:uid="{C613F9C4-15C6-4DC8-A9CA-BEADB64AAA28}">
      <text>
        <r>
          <rPr>
            <sz val="8"/>
            <color indexed="81"/>
            <rFont val="Tahoma"/>
            <family val="2"/>
          </rPr>
          <t>copied from range b3:s84 of sheet Crops in RRCS_Overlap_Groups_2020.xlsx and pasted by value into rangeb2:s83 of this sheet.
--spp updated 7/07/2021</t>
        </r>
      </text>
    </comment>
    <comment ref="AN23" authorId="1" shapeId="0" xr:uid="{7293C357-1970-4C4B-B163-CAB08F81D519}">
      <text>
        <r>
          <rPr>
            <b/>
            <sz val="9"/>
            <color indexed="81"/>
            <rFont val="Tahoma"/>
            <family val="2"/>
          </rPr>
          <t>Perkins, Sam [KDA]:</t>
        </r>
        <r>
          <rPr>
            <sz val="9"/>
            <color indexed="81"/>
            <rFont val="Tahoma"/>
            <family val="2"/>
          </rPr>
          <t xml:space="preserve">
copied by value from Rech!m19:m35 of rrcs_Overlap_Groups_2020.xlsx
pasted by value below</t>
        </r>
      </text>
    </comment>
    <comment ref="AN44" authorId="0" shapeId="0" xr:uid="{34E1BDA1-2AD6-415C-AAFB-48FD2C310308}">
      <text>
        <r>
          <rPr>
            <b/>
            <sz val="8"/>
            <color indexed="81"/>
            <rFont val="Tahoma"/>
            <family val="2"/>
          </rPr>
          <t>gw irrigation return flow for representative counties:</t>
        </r>
        <r>
          <rPr>
            <sz val="8"/>
            <color indexed="81"/>
            <rFont val="Tahoma"/>
            <family val="2"/>
          </rPr>
          <t xml:space="preserve">
from rrcs_Overlap_Groups_2020.xlsx 4/09/2021.
Index functions reference range an25:an41; for source, see comment in cell an23.
--spp</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Sam Perkins</author>
    <author>Perkins, Sam [KDA]</author>
  </authors>
  <commentList>
    <comment ref="B2" authorId="0" shapeId="0" xr:uid="{B696B707-9591-4CC5-93B0-C1A184A7F679}">
      <text>
        <r>
          <rPr>
            <b/>
            <sz val="8"/>
            <color indexed="81"/>
            <rFont val="Tahoma"/>
            <family val="2"/>
          </rPr>
          <t>Crop pivot table for 2018 (prelim):</t>
        </r>
        <r>
          <rPr>
            <sz val="8"/>
            <color indexed="81"/>
            <rFont val="Tahoma"/>
            <family val="2"/>
          </rPr>
          <t xml:space="preserve">
copied from range b2:s84 of sheet Crops in RRCS_Overlap_Groups_2018_prelim_20190411.xlsx and pasted by value into the same range of this sheet.
--spp 4/12/2019</t>
        </r>
      </text>
    </comment>
    <comment ref="AN23" authorId="1" shapeId="0" xr:uid="{C37F4D9D-DBB4-45DF-8722-B6BBD5CC3F25}">
      <text>
        <r>
          <rPr>
            <b/>
            <sz val="9"/>
            <color indexed="81"/>
            <rFont val="Tahoma"/>
            <family val="2"/>
          </rPr>
          <t>Perkins, Sam [KDA]:</t>
        </r>
        <r>
          <rPr>
            <sz val="9"/>
            <color indexed="81"/>
            <rFont val="Tahoma"/>
            <family val="2"/>
          </rPr>
          <t xml:space="preserve">
copied by value from Rech!m19:m35 of rrcs_Overlap_Groups_2019_prelim.xlsx
pasted by value below</t>
        </r>
      </text>
    </comment>
    <comment ref="AN44" authorId="0" shapeId="0" xr:uid="{F81A116D-4DD3-4A10-8F45-DC31A5296957}">
      <text>
        <r>
          <rPr>
            <b/>
            <sz val="8"/>
            <color indexed="81"/>
            <rFont val="Tahoma"/>
            <family val="2"/>
          </rPr>
          <t>gw irrigation return flow for representative counties:</t>
        </r>
        <r>
          <rPr>
            <sz val="8"/>
            <color indexed="81"/>
            <rFont val="Tahoma"/>
            <family val="2"/>
          </rPr>
          <t xml:space="preserve">
from rrcs_Overlap_Groups_2019_prelim.xlsx 4/14/2020.
Index functions reference range an25:an41; for source, see comment in cell an23.
--spp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Sam Perkins</author>
    <author>Perkins, Sam [KDA]</author>
  </authors>
  <commentList>
    <comment ref="B2" authorId="0" shapeId="0" xr:uid="{82827B1B-96BB-4BD8-BDEF-0C1D5060449A}">
      <text>
        <r>
          <rPr>
            <b/>
            <sz val="8"/>
            <color indexed="81"/>
            <rFont val="Tahoma"/>
            <family val="2"/>
          </rPr>
          <t>Crop pivot table for 2018 (prelim):</t>
        </r>
        <r>
          <rPr>
            <sz val="8"/>
            <color indexed="81"/>
            <rFont val="Tahoma"/>
            <family val="2"/>
          </rPr>
          <t xml:space="preserve">
copied from range b2:s84 of sheet Crops in RRCS_Overlap_Groups_2018_prelim_20190411.xlsx and pasted by value into the same range of this sheet.
--spp 4/12/2019</t>
        </r>
      </text>
    </comment>
    <comment ref="AN23" authorId="1" shapeId="0" xr:uid="{AC786DC5-4FB6-4DEE-B9B6-6DB3647E1151}">
      <text>
        <r>
          <rPr>
            <b/>
            <sz val="9"/>
            <color indexed="81"/>
            <rFont val="Tahoma"/>
            <family val="2"/>
          </rPr>
          <t>Perkins, Sam [KDA]:</t>
        </r>
        <r>
          <rPr>
            <sz val="9"/>
            <color indexed="81"/>
            <rFont val="Tahoma"/>
            <family val="2"/>
          </rPr>
          <t xml:space="preserve">
copied from Rech!m19:m35 of rrcs_Overlap_Groups_2018_prelim.xlsx
pasted by value below</t>
        </r>
      </text>
    </comment>
    <comment ref="AN44" authorId="0" shapeId="0" xr:uid="{557AC65B-3E26-4C0B-B26A-651D8C28FCC1}">
      <text>
        <r>
          <rPr>
            <b/>
            <sz val="8"/>
            <color indexed="81"/>
            <rFont val="Tahoma"/>
            <family val="2"/>
          </rPr>
          <t>gw irrigation return flow for representative counties:</t>
        </r>
        <r>
          <rPr>
            <sz val="8"/>
            <color indexed="81"/>
            <rFont val="Tahoma"/>
            <family val="2"/>
          </rPr>
          <t xml:space="preserve">
Preliminary data from rrcs_Overlap_Groups_2018_prelim.xlsx 4/12/2019.
Index functions reference range an25:an41; for source, see comment in cell an23.
--spp</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Sam Perkins</author>
  </authors>
  <commentList>
    <comment ref="B2" authorId="0" shapeId="0" xr:uid="{00000000-0006-0000-0200-000001000000}">
      <text>
        <r>
          <rPr>
            <b/>
            <sz val="8"/>
            <color indexed="81"/>
            <rFont val="Tahoma"/>
            <family val="2"/>
          </rPr>
          <t>Crop pivot table for 2016 (prelim):</t>
        </r>
        <r>
          <rPr>
            <sz val="8"/>
            <color indexed="81"/>
            <rFont val="Tahoma"/>
            <family val="2"/>
          </rPr>
          <t xml:space="preserve">
copied from range b2:s49 of sheet Crops in RRCS_Overlap_Groups_2016_prelim.xlsx and pasted by value into the same range of this sheet.
--spp 4/10/2017</t>
        </r>
      </text>
    </comment>
    <comment ref="AN44" authorId="0" shapeId="0" xr:uid="{00000000-0006-0000-0200-000002000000}">
      <text>
        <r>
          <rPr>
            <b/>
            <sz val="8"/>
            <color indexed="81"/>
            <rFont val="Tahoma"/>
            <family val="2"/>
          </rPr>
          <t>gw irrigation return flow for representative counties:</t>
        </r>
        <r>
          <rPr>
            <sz val="8"/>
            <color indexed="81"/>
            <rFont val="Tahoma"/>
            <family val="2"/>
          </rPr>
          <t xml:space="preserve">
Preliminary data from rrcs_Overlap_Groups_2016_prelim.xlsx 4/10/2017.
to be updated [date] based on final data query rrcs_GWIrr.
Index functions reference range an25:an41; for source, see comment in cell an23.
--spp</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Sam Perkins</author>
  </authors>
  <commentList>
    <comment ref="B2" authorId="0" shapeId="0" xr:uid="{00000000-0006-0000-0300-000001000000}">
      <text>
        <r>
          <rPr>
            <b/>
            <sz val="8"/>
            <color indexed="81"/>
            <rFont val="Tahoma"/>
            <family val="2"/>
          </rPr>
          <t>Crop pivot table for 2015 (final):</t>
        </r>
        <r>
          <rPr>
            <sz val="8"/>
            <color indexed="81"/>
            <rFont val="Tahoma"/>
            <family val="2"/>
          </rPr>
          <t xml:space="preserve">
copied from range b2:s53 of sheet Crops in RRCS_Overlap_Groups_2015.xls and pasted by value into the same range of this sheet.
--spp6/7/2016</t>
        </r>
      </text>
    </comment>
    <comment ref="AN44" authorId="0" shapeId="0" xr:uid="{00000000-0006-0000-0300-000002000000}">
      <text>
        <r>
          <rPr>
            <b/>
            <sz val="8"/>
            <color indexed="81"/>
            <rFont val="Tahoma"/>
            <family val="2"/>
          </rPr>
          <t>gw irrigation return flow for representative counties:</t>
        </r>
        <r>
          <rPr>
            <sz val="8"/>
            <color indexed="81"/>
            <rFont val="Tahoma"/>
            <family val="2"/>
          </rPr>
          <t xml:space="preserve">
Updated 6/7/2016 based on final data query rrcs_GWIrr.
Index functions reference range an25:an41; for source, see comment in cell an23.
--spp</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Sam Perkins</author>
    <author>Author</author>
  </authors>
  <commentList>
    <comment ref="B2" authorId="0" shapeId="0" xr:uid="{00000000-0006-0000-0400-000001000000}">
      <text>
        <r>
          <rPr>
            <b/>
            <sz val="8"/>
            <color indexed="81"/>
            <rFont val="Tahoma"/>
            <family val="2"/>
          </rPr>
          <t>Crop pivot table for 2014 (preliminary):</t>
        </r>
        <r>
          <rPr>
            <sz val="8"/>
            <color indexed="81"/>
            <rFont val="Tahoma"/>
            <family val="2"/>
          </rPr>
          <t xml:space="preserve">
copied from range b3:s58 of sheet crops in RRCS_Overlap_Groups_2014.xls and pasted by value into the same range of this sheet.
--spp 6/29/2015</t>
        </r>
      </text>
    </comment>
    <comment ref="AQ23" authorId="0" shapeId="0" xr:uid="{00000000-0006-0000-0400-000002000000}">
      <text>
        <r>
          <rPr>
            <b/>
            <sz val="8"/>
            <color indexed="81"/>
            <rFont val="Tahoma"/>
            <family val="2"/>
          </rPr>
          <t>recharge rate:</t>
        </r>
        <r>
          <rPr>
            <sz val="8"/>
            <color indexed="81"/>
            <rFont val="Tahoma"/>
            <family val="2"/>
          </rPr>
          <t xml:space="preserve">
copied &amp; pasted from range L19:L35, sheet rech
file rrcs_Overlap_Groups_2014.xlsx; adjusted to leave blank row for JW county then copied range to an25:an41.
--spp 6/30/2015</t>
        </r>
      </text>
    </comment>
    <comment ref="AN35" authorId="1" shapeId="0" xr:uid="{00000000-0006-0000-0400-000003000000}">
      <text>
        <r>
          <rPr>
            <b/>
            <sz val="9"/>
            <color indexed="81"/>
            <rFont val="Tahoma"/>
            <family val="2"/>
          </rPr>
          <t>Special case:</t>
        </r>
        <r>
          <rPr>
            <sz val="9"/>
            <color indexed="81"/>
            <rFont val="Tahoma"/>
            <family val="2"/>
          </rPr>
          <t xml:space="preserve">
refer to overall avg because the only pumping in Republic CO has unknown system type.
--spp Apr 14, 2015</t>
        </r>
      </text>
    </comment>
    <comment ref="AQ35" authorId="1" shapeId="0" xr:uid="{00000000-0006-0000-0400-000004000000}">
      <text>
        <r>
          <rPr>
            <b/>
            <sz val="9"/>
            <color indexed="81"/>
            <rFont val="Tahoma"/>
            <family val="2"/>
          </rPr>
          <t>Special case:</t>
        </r>
        <r>
          <rPr>
            <sz val="9"/>
            <color indexed="81"/>
            <rFont val="Tahoma"/>
            <family val="2"/>
          </rPr>
          <t xml:space="preserve">
refer to overall avg because the only pumping in Republic CO has unknown system type.
--spp Apr 14, 2015</t>
        </r>
      </text>
    </comment>
    <comment ref="AN44" authorId="0" shapeId="0" xr:uid="{00000000-0006-0000-0400-000005000000}">
      <text>
        <r>
          <rPr>
            <b/>
            <sz val="8"/>
            <color indexed="81"/>
            <rFont val="Tahoma"/>
            <family val="2"/>
          </rPr>
          <t>gw irrigation return flow for representative counties:</t>
        </r>
        <r>
          <rPr>
            <sz val="8"/>
            <color indexed="81"/>
            <rFont val="Tahoma"/>
            <family val="2"/>
          </rPr>
          <t xml:space="preserve">
index functions reference range an25:an41; for source, see comment in cell an23.</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Sam Perkins</author>
  </authors>
  <commentList>
    <comment ref="B2" authorId="0" shapeId="0" xr:uid="{00000000-0006-0000-0500-000001000000}">
      <text>
        <r>
          <rPr>
            <b/>
            <sz val="8"/>
            <color indexed="81"/>
            <rFont val="Tahoma"/>
            <family val="2"/>
          </rPr>
          <t>Crop pivot table for 2013 (final):</t>
        </r>
        <r>
          <rPr>
            <sz val="8"/>
            <color indexed="81"/>
            <rFont val="Tahoma"/>
            <family val="2"/>
          </rPr>
          <t xml:space="preserve">
copied from range b2:s49 of sheet crops in RRCS_Overlap_Groups_2013_final.xls and pasted by value into the same range of this sheet.
--spp 8/12/2014</t>
        </r>
      </text>
    </comment>
    <comment ref="AN23" authorId="0" shapeId="0" xr:uid="{00000000-0006-0000-0500-000002000000}">
      <text>
        <r>
          <rPr>
            <b/>
            <sz val="8"/>
            <color indexed="81"/>
            <rFont val="Tahoma"/>
            <family val="2"/>
          </rPr>
          <t>recharge rate:</t>
        </r>
        <r>
          <rPr>
            <sz val="8"/>
            <color indexed="81"/>
            <rFont val="Tahoma"/>
            <family val="2"/>
          </rPr>
          <t xml:space="preserve">
copied and pasted by value from range L19:L35 of sheet rech in RRCS_Overlap_Groups_2013_final.xls
spp 8/12/2014</t>
        </r>
      </text>
    </comment>
    <comment ref="AN44" authorId="0" shapeId="0" xr:uid="{00000000-0006-0000-0500-000003000000}">
      <text>
        <r>
          <rPr>
            <b/>
            <sz val="8"/>
            <color indexed="81"/>
            <rFont val="Tahoma"/>
            <family val="2"/>
          </rPr>
          <t>gw irrigation return flow for representative counties:</t>
        </r>
        <r>
          <rPr>
            <sz val="8"/>
            <color indexed="81"/>
            <rFont val="Tahoma"/>
            <family val="2"/>
          </rPr>
          <t xml:space="preserve">
index functions reference range an25:an41; for source, see comment in cell an23.</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Sam Perkins</author>
  </authors>
  <commentList>
    <comment ref="B2" authorId="0" shapeId="0" xr:uid="{00000000-0006-0000-0600-000001000000}">
      <text>
        <r>
          <rPr>
            <b/>
            <sz val="8"/>
            <color indexed="81"/>
            <rFont val="Tahoma"/>
            <family val="2"/>
          </rPr>
          <t>Crop pivot table for 2013:</t>
        </r>
        <r>
          <rPr>
            <sz val="8"/>
            <color indexed="81"/>
            <rFont val="Tahoma"/>
            <family val="2"/>
          </rPr>
          <t xml:space="preserve">
copied from range b2:s49 of sheet crops in RRCS_Overlap_Groups_2013_prelim.xls and pasted by value into the same range of this sheet.
--spp 4/9/2014</t>
        </r>
      </text>
    </comment>
    <comment ref="AN23" authorId="0" shapeId="0" xr:uid="{00000000-0006-0000-0600-000002000000}">
      <text>
        <r>
          <rPr>
            <b/>
            <sz val="8"/>
            <color indexed="81"/>
            <rFont val="Tahoma"/>
            <family val="2"/>
          </rPr>
          <t>recharge rate:</t>
        </r>
        <r>
          <rPr>
            <sz val="8"/>
            <color indexed="81"/>
            <rFont val="Tahoma"/>
            <family val="2"/>
          </rPr>
          <t xml:space="preserve">
copied and pasted by value from range L19:L35 of sheet rech in RRCS_Overlap_Groups_2013_prelim.xls</t>
        </r>
      </text>
    </comment>
    <comment ref="AN44" authorId="0" shapeId="0" xr:uid="{00000000-0006-0000-0600-000003000000}">
      <text>
        <r>
          <rPr>
            <b/>
            <sz val="8"/>
            <color indexed="81"/>
            <rFont val="Tahoma"/>
            <family val="2"/>
          </rPr>
          <t>gw irrigation return flow for representative counties:</t>
        </r>
        <r>
          <rPr>
            <sz val="8"/>
            <color indexed="81"/>
            <rFont val="Tahoma"/>
            <family val="2"/>
          </rPr>
          <t xml:space="preserve">
index functions reference range an25:an41; for source, see comment in cell an23.</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Sam Perkins</author>
  </authors>
  <commentList>
    <comment ref="B2" authorId="0" shapeId="0" xr:uid="{00000000-0006-0000-0700-000001000000}">
      <text>
        <r>
          <rPr>
            <b/>
            <sz val="8"/>
            <color indexed="81"/>
            <rFont val="Tahoma"/>
            <family val="2"/>
          </rPr>
          <t>Crop pivot table for 2012:</t>
        </r>
        <r>
          <rPr>
            <sz val="8"/>
            <color indexed="81"/>
            <rFont val="Tahoma"/>
            <family val="2"/>
          </rPr>
          <t xml:space="preserve">
copied from range b2:s50 of sheet crops in RRCS_Overlap_Groups_2011_prelim.xls and pasted by value into the same range in this sheet.
--spp 4/12/2012</t>
        </r>
      </text>
    </comment>
    <comment ref="AK22" authorId="0" shapeId="0" xr:uid="{00000000-0006-0000-0700-000002000000}">
      <text>
        <r>
          <rPr>
            <b/>
            <sz val="8"/>
            <color indexed="81"/>
            <rFont val="Tahoma"/>
            <family val="2"/>
          </rPr>
          <t>recharge rate:</t>
        </r>
        <r>
          <rPr>
            <sz val="8"/>
            <color indexed="81"/>
            <rFont val="Tahoma"/>
            <family val="2"/>
          </rPr>
          <t xml:space="preserve">
copied and pasted by value from range L19:L35 of sheet rech in RRCS_Overlap_Groups_2012prelim.xls</t>
        </r>
      </text>
    </comment>
    <comment ref="AM50" authorId="0" shapeId="0" xr:uid="{00000000-0006-0000-0700-000003000000}">
      <text>
        <r>
          <rPr>
            <b/>
            <sz val="8"/>
            <color indexed="81"/>
            <rFont val="Tahoma"/>
            <family val="2"/>
          </rPr>
          <t>gw irrigation return flow for representative counties:</t>
        </r>
        <r>
          <rPr>
            <sz val="8"/>
            <color indexed="81"/>
            <rFont val="Tahoma"/>
            <family val="2"/>
          </rPr>
          <t xml:space="preserve">
index functions reference range ak24:ak40; for source, see comment in cell ak22.</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Sam Perkins</author>
  </authors>
  <commentList>
    <comment ref="B2" authorId="0" shapeId="0" xr:uid="{00000000-0006-0000-0800-000001000000}">
      <text>
        <r>
          <rPr>
            <b/>
            <sz val="8"/>
            <color indexed="81"/>
            <rFont val="Tahoma"/>
            <family val="2"/>
          </rPr>
          <t>Crop pivot table for 2011:</t>
        </r>
        <r>
          <rPr>
            <sz val="8"/>
            <color indexed="81"/>
            <rFont val="Tahoma"/>
            <family val="2"/>
          </rPr>
          <t xml:space="preserve">
copied from range b2:s50 of sheet crops in RRCS_Overlap_Groups_2011_prelim.xls and pasted by value into the same range in this sheet.
--spp 4/12/2012</t>
        </r>
      </text>
    </comment>
    <comment ref="AK22" authorId="0" shapeId="0" xr:uid="{00000000-0006-0000-0800-000002000000}">
      <text>
        <r>
          <rPr>
            <b/>
            <sz val="8"/>
            <color indexed="81"/>
            <rFont val="Tahoma"/>
            <family val="2"/>
          </rPr>
          <t>recharge rate:</t>
        </r>
        <r>
          <rPr>
            <sz val="8"/>
            <color indexed="81"/>
            <rFont val="Tahoma"/>
            <family val="2"/>
          </rPr>
          <t xml:space="preserve">
copied and pasted by value from range L19:L35 of sheet rech in RRCS_Overlap_Groups_2011prelim.xls</t>
        </r>
      </text>
    </comment>
    <comment ref="AM50" authorId="0" shapeId="0" xr:uid="{00000000-0006-0000-0800-000003000000}">
      <text>
        <r>
          <rPr>
            <b/>
            <sz val="8"/>
            <color indexed="81"/>
            <rFont val="Tahoma"/>
            <family val="2"/>
          </rPr>
          <t>gw irrigation return flow for representative counties:</t>
        </r>
        <r>
          <rPr>
            <sz val="8"/>
            <color indexed="81"/>
            <rFont val="Tahoma"/>
            <family val="2"/>
          </rPr>
          <t xml:space="preserve">
index functions reference range ak24:ak40; for source, see comment in cell ak22.</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Sam Perkins</author>
  </authors>
  <commentList>
    <comment ref="AK22" authorId="0" shapeId="0" xr:uid="{00000000-0006-0000-0900-000001000000}">
      <text>
        <r>
          <rPr>
            <b/>
            <sz val="8"/>
            <color indexed="81"/>
            <rFont val="Tahoma"/>
            <family val="2"/>
          </rPr>
          <t>recharge rate:</t>
        </r>
        <r>
          <rPr>
            <sz val="8"/>
            <color indexed="81"/>
            <rFont val="Tahoma"/>
            <family val="2"/>
          </rPr>
          <t xml:space="preserve">
copied and pasted from range L19:L35 of sheet rech in RRCS_Overlap_Groups_2010prelim.xls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Sam Perkins</author>
  </authors>
  <commentList>
    <comment ref="AK22" authorId="0" shapeId="0" xr:uid="{00000000-0006-0000-0B00-000001000000}">
      <text>
        <r>
          <rPr>
            <b/>
            <sz val="8"/>
            <color indexed="81"/>
            <rFont val="Tahoma"/>
            <family val="2"/>
          </rPr>
          <t>recharge rate:</t>
        </r>
        <r>
          <rPr>
            <sz val="8"/>
            <color indexed="81"/>
            <rFont val="Tahoma"/>
            <family val="2"/>
          </rPr>
          <t xml:space="preserve">
copied and pasted from range L19:L35 of sheet rech in RRCS_Overlap_Groups_2009Final.xls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Sam Perkins</author>
  </authors>
  <commentList>
    <comment ref="AK22" authorId="0" shapeId="0" xr:uid="{00000000-0006-0000-1000-000001000000}">
      <text>
        <r>
          <rPr>
            <b/>
            <sz val="8"/>
            <color indexed="81"/>
            <rFont val="Tahoma"/>
            <family val="2"/>
          </rPr>
          <t>recharge rate:</t>
        </r>
        <r>
          <rPr>
            <sz val="8"/>
            <color indexed="81"/>
            <rFont val="Tahoma"/>
            <family val="2"/>
          </rPr>
          <t xml:space="preserve">
copied and pasted from range L19:L35 of sheet rech in RRCS_Overlap_Gropus_2008Prelim.xls</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<sst xmlns="http://schemas.openxmlformats.org/spreadsheetml/2006/main" count="40412" uniqueCount="3909">
  <si>
    <t>GROUP_NO</t>
  </si>
  <si>
    <t>PDIV_ID</t>
  </si>
  <si>
    <t>Pumping</t>
  </si>
  <si>
    <t>Recharge</t>
  </si>
  <si>
    <t>Acres</t>
  </si>
  <si>
    <t>County</t>
  </si>
  <si>
    <t>Crop_Code_no</t>
  </si>
  <si>
    <t>CN</t>
  </si>
  <si>
    <t>SD</t>
  </si>
  <si>
    <t>SH</t>
  </si>
  <si>
    <t>LG</t>
  </si>
  <si>
    <t>NT</t>
  </si>
  <si>
    <t>DC</t>
  </si>
  <si>
    <t>TH</t>
  </si>
  <si>
    <t>RA</t>
  </si>
  <si>
    <t>TR</t>
  </si>
  <si>
    <t>GH</t>
  </si>
  <si>
    <t>PL</t>
  </si>
  <si>
    <t>GO</t>
  </si>
  <si>
    <t>RO</t>
  </si>
  <si>
    <t>WA</t>
  </si>
  <si>
    <t>RP</t>
  </si>
  <si>
    <t>JW</t>
  </si>
  <si>
    <t>Sum of Acres</t>
  </si>
  <si>
    <t>Grand Total</t>
  </si>
  <si>
    <t xml:space="preserve">Crop  </t>
  </si>
  <si>
    <t>Code</t>
  </si>
  <si>
    <t>Alfalfa</t>
  </si>
  <si>
    <t>Corn</t>
  </si>
  <si>
    <t>Grain Sorghum</t>
  </si>
  <si>
    <t>Soybeans</t>
  </si>
  <si>
    <t>Wheat</t>
  </si>
  <si>
    <t>Oats</t>
  </si>
  <si>
    <t>Barley</t>
  </si>
  <si>
    <t>Rye</t>
  </si>
  <si>
    <t>Dry Beans</t>
  </si>
  <si>
    <t>Sunflowers</t>
  </si>
  <si>
    <t>Golf Course</t>
  </si>
  <si>
    <t>Truck Farm</t>
  </si>
  <si>
    <t>Orchard</t>
  </si>
  <si>
    <t>Nursery</t>
  </si>
  <si>
    <t>Other</t>
  </si>
  <si>
    <t>More than one type of crop</t>
  </si>
  <si>
    <t>Double Crop</t>
  </si>
  <si>
    <t>Alfalfa &amp; Corn</t>
  </si>
  <si>
    <t>Alfalfa &amp; Grain Sorghum</t>
  </si>
  <si>
    <t>Alfalfa &amp; Soybeans</t>
  </si>
  <si>
    <t>Alfalfa &amp; Wheat</t>
  </si>
  <si>
    <t>Alfalfa &amp; other</t>
  </si>
  <si>
    <t>Corn &amp; Grain Sorghum</t>
  </si>
  <si>
    <t>Corn &amp; Soybeans</t>
  </si>
  <si>
    <t>Corn &amp; Wheat</t>
  </si>
  <si>
    <t>Corn &amp; Other</t>
  </si>
  <si>
    <t>Grain Sorghum &amp; Soybeans</t>
  </si>
  <si>
    <t>Grain Sorghum &amp; Wheat</t>
  </si>
  <si>
    <t>Grain Sorghum &amp; Other</t>
  </si>
  <si>
    <t>Soybeans &amp; Wheat</t>
  </si>
  <si>
    <t>Soybeans &amp; Other</t>
  </si>
  <si>
    <t>Wheat &amp; Other</t>
  </si>
  <si>
    <t>Alfalfa, Corn &amp; Grain Sorghum</t>
  </si>
  <si>
    <t>Alfalfa, Corn &amp; Soybeans</t>
  </si>
  <si>
    <t>Alfalfa, Corn &amp; Wheat</t>
  </si>
  <si>
    <t>Alfalfa, Corn &amp; Other</t>
  </si>
  <si>
    <t>Alfalfa, Grain Sorghum &amp; Soybeans</t>
  </si>
  <si>
    <t>Alfalfa, Grain Sorghum &amp; Wheat</t>
  </si>
  <si>
    <t>Alfalfa, Grain Sorghum &amp; Other</t>
  </si>
  <si>
    <t>Alfalfa, Soybeans &amp; Wheat</t>
  </si>
  <si>
    <t>Alfalfa, Soybeans &amp; Other</t>
  </si>
  <si>
    <t>Alfalfa, Wheat &amp; Other</t>
  </si>
  <si>
    <t>Corn, Grain Sorghum &amp; Soybeans</t>
  </si>
  <si>
    <t>Corn, Grain Sorghum &amp; Wheat</t>
  </si>
  <si>
    <t>Corn, Grain Sorghum &amp; Other</t>
  </si>
  <si>
    <t>Corn, Soybeans &amp; Wheat</t>
  </si>
  <si>
    <t>Corn, Soybeans &amp; Other</t>
  </si>
  <si>
    <t>Corn, Wheat &amp; Other</t>
  </si>
  <si>
    <t>Grain Sorghum, Soybeans &amp; Wheat</t>
  </si>
  <si>
    <t>Grain Sorghum, Soybeans &amp; Other</t>
  </si>
  <si>
    <t>Grain Sorghum, Wheat &amp; Other</t>
  </si>
  <si>
    <t>Soybeans, Wheat &amp; Other</t>
  </si>
  <si>
    <t>Alfalfa, Corn, Grain Sorghum &amp; Soybeans</t>
  </si>
  <si>
    <t>Alfalfa, Corn, Grain Sorghum &amp; Wheat</t>
  </si>
  <si>
    <t>Alfalfa, Corn, Grain Sorghum &amp; Other</t>
  </si>
  <si>
    <t>Alfalfa, Corn, Soybeans &amp; Wheat</t>
  </si>
  <si>
    <t>Alfalfa, Corn, Soybeans &amp; Other</t>
  </si>
  <si>
    <t>Alfalfa, Corn, Wheat &amp; Other</t>
  </si>
  <si>
    <t>Alfalfa, Grain Sorghum, Soybeans &amp; Wheat</t>
  </si>
  <si>
    <t xml:space="preserve">Alfalfa, Grain Sorghum, Soybeans &amp; Other </t>
  </si>
  <si>
    <t>Alfalfa, Grain Sorghum, Wheat &amp; Other</t>
  </si>
  <si>
    <t>Alfalfa, Soybeans, Wheat &amp; Other</t>
  </si>
  <si>
    <t>Corn, Grain Sorghum, Soybeans &amp; Wheat</t>
  </si>
  <si>
    <t>Corn, Grain Sorghum, Soybeans &amp; Other</t>
  </si>
  <si>
    <t>Corn, Grain Sorghum, Wheat &amp; Other</t>
  </si>
  <si>
    <t>Corn, Soybeans, Wheat &amp; Other</t>
  </si>
  <si>
    <t xml:space="preserve">Grain Sorghum, Soybeans, Wheat &amp; Other </t>
  </si>
  <si>
    <t>Alfalfa, Corn, Grain Sorghum, Soybeans &amp; Other</t>
  </si>
  <si>
    <t>Alfalfa, Corn, Grain Sorghum, Wheat &amp; Other</t>
  </si>
  <si>
    <t>Alfalfa, Corn, Grain Sorghum Wheat &amp; Other</t>
  </si>
  <si>
    <t>Alfalfa, Corn, Soybeans, Wheat &amp; Other</t>
  </si>
  <si>
    <t>Alfalfa, Grain Sorghum, Soybeans, Wheat &amp; Other</t>
  </si>
  <si>
    <t>Corn, Grain Sorghum, Soybeans, Wheat &amp; Other</t>
  </si>
  <si>
    <t>Alfalfa, Corn, Grain Sorghum, Soybeans, Wheat &amp; Other</t>
  </si>
  <si>
    <t>Pasture</t>
  </si>
  <si>
    <t>Cotton</t>
  </si>
  <si>
    <t>Athletic Field</t>
  </si>
  <si>
    <t xml:space="preserve">Sod/Turf Grass </t>
  </si>
  <si>
    <t>Sum of Acres by county and crop ; a full listing of crop codes is on the documentation page</t>
  </si>
  <si>
    <t>Kansas reported crop acreage by county 2007</t>
  </si>
  <si>
    <t>Sum of Acres by county and crop ; a full listing of crop codes is on the documentation page (key)</t>
  </si>
  <si>
    <t>not reported</t>
  </si>
  <si>
    <t>Crop</t>
  </si>
  <si>
    <t>Not defined*</t>
  </si>
  <si>
    <t>*pdiv_id 5378 reported crop code 90, which is invalid.  Rich Eubank fixed the entry, which should have been 9.</t>
  </si>
  <si>
    <t>Kansas reported crop acreage by county 2005</t>
  </si>
  <si>
    <t>sum fracts</t>
  </si>
  <si>
    <t>CROP_CODE</t>
  </si>
  <si>
    <t>crop</t>
  </si>
  <si>
    <t>code</t>
  </si>
  <si>
    <t>sum</t>
  </si>
  <si>
    <t>2005 crop distribution test based on Kansas CIR method by SWE for 2003</t>
  </si>
  <si>
    <t>crop:</t>
  </si>
  <si>
    <t>subset acr</t>
  </si>
  <si>
    <t>irrig acr</t>
  </si>
  <si>
    <t>pct tot</t>
  </si>
  <si>
    <t>other / unknown</t>
  </si>
  <si>
    <t>code:</t>
  </si>
  <si>
    <t>Cheyenne</t>
  </si>
  <si>
    <t>Decatur</t>
  </si>
  <si>
    <t>Norton</t>
  </si>
  <si>
    <t>Phillips</t>
  </si>
  <si>
    <t>Rawlins</t>
  </si>
  <si>
    <t>Sheridan</t>
  </si>
  <si>
    <t>Sherman</t>
  </si>
  <si>
    <t>Thomas</t>
  </si>
  <si>
    <t>Trego</t>
  </si>
  <si>
    <t>range:</t>
  </si>
  <si>
    <t>ab22:am40</t>
  </si>
  <si>
    <t>sheet:</t>
  </si>
  <si>
    <t>ReportedCropsbyCo</t>
  </si>
  <si>
    <t>workbook:</t>
  </si>
  <si>
    <t>ReportedCropsByCountyFor2005.xls</t>
  </si>
  <si>
    <t>folder:</t>
  </si>
  <si>
    <t>I:\RRCA_GM\KSData\For2005</t>
  </si>
  <si>
    <t>ALFALFA</t>
  </si>
  <si>
    <t>CORN</t>
  </si>
  <si>
    <t>SOY-BEANS</t>
  </si>
  <si>
    <t>SORGHUM</t>
  </si>
  <si>
    <t>SUN-FLOWER</t>
  </si>
  <si>
    <t>WHEAT TOTAL</t>
  </si>
  <si>
    <t>TOTAL</t>
  </si>
  <si>
    <t>rech rate</t>
  </si>
  <si>
    <t>CHEYENNE</t>
  </si>
  <si>
    <t>DECATUR</t>
  </si>
  <si>
    <t>NORTON</t>
  </si>
  <si>
    <t>PHILLIPS</t>
  </si>
  <si>
    <t>RAWLINS</t>
  </si>
  <si>
    <t>SHERIDAN</t>
  </si>
  <si>
    <t>SHERMAN</t>
  </si>
  <si>
    <t>Not specified by report</t>
  </si>
  <si>
    <t>(blank)</t>
  </si>
  <si>
    <t>THOMAS</t>
  </si>
  <si>
    <t>TREGO</t>
  </si>
  <si>
    <t>for 2003:</t>
  </si>
  <si>
    <t>match</t>
  </si>
  <si>
    <t>2005 table</t>
  </si>
  <si>
    <t>2007 crop distribution test based on Kansas CIR method by SWE for 2003</t>
  </si>
  <si>
    <t>all</t>
  </si>
  <si>
    <t>see note**</t>
  </si>
  <si>
    <t>The 2006 distribution table was set up a little differently; see sheet ReportedCropsbyCo_2006_orig,</t>
  </si>
  <si>
    <t>file ReportedCropsByCountyFor2006_all.xls, folder I:\RRCA_GM\KSData\For2006\CIR\work\</t>
  </si>
  <si>
    <t>[note from range a53:a55, sheet ReportedCropsByCounty2007:]</t>
  </si>
  <si>
    <t>**The distribution table (range u1:ab46) is based on 2005 work (see description in sheet "key").</t>
  </si>
  <si>
    <t>The condensed crop distribution table for input to CIR calcs is at range ab47:ak57.</t>
  </si>
  <si>
    <t>Comparison with previous years is in range ac64:ak69.</t>
  </si>
  <si>
    <t>The condensed crop distribution table for input to CIR calcs is at range ab47:ak57 of sheet ReportedCropsByCounty2007</t>
  </si>
  <si>
    <t>Comparison with previous years is in range ac64:ak69 of sheet ReportedCropsByCounty2007</t>
  </si>
  <si>
    <t>no. crops</t>
  </si>
  <si>
    <t>rech.rate</t>
  </si>
  <si>
    <t>S F REPUBLICAN RIVER</t>
  </si>
  <si>
    <t>25960-00</t>
  </si>
  <si>
    <t>N F SOLOMON RIVER</t>
  </si>
  <si>
    <t>25959-00</t>
  </si>
  <si>
    <t>RRC-BEAVER C</t>
  </si>
  <si>
    <t>BEAVER CREEK</t>
  </si>
  <si>
    <t>25934-00</t>
  </si>
  <si>
    <t>25933-00</t>
  </si>
  <si>
    <t>25925-00</t>
  </si>
  <si>
    <t>25923-00</t>
  </si>
  <si>
    <t>SAPPA CREEK</t>
  </si>
  <si>
    <t>25913-00</t>
  </si>
  <si>
    <t>25904-00</t>
  </si>
  <si>
    <t>25903-00</t>
  </si>
  <si>
    <t>25900-00</t>
  </si>
  <si>
    <t>25899-00</t>
  </si>
  <si>
    <t>25897-00</t>
  </si>
  <si>
    <t>25896-00</t>
  </si>
  <si>
    <t>S F SOLOMON RIVER</t>
  </si>
  <si>
    <t>25895-00</t>
  </si>
  <si>
    <t>25882-00</t>
  </si>
  <si>
    <t>25880-00</t>
  </si>
  <si>
    <t>25861-00</t>
  </si>
  <si>
    <t>RRC-S F REPUBLICAN R</t>
  </si>
  <si>
    <t>25857-00</t>
  </si>
  <si>
    <t>25856-00</t>
  </si>
  <si>
    <t>25855-00</t>
  </si>
  <si>
    <t>25854-00</t>
  </si>
  <si>
    <t>25834-00</t>
  </si>
  <si>
    <t>25821-00</t>
  </si>
  <si>
    <t>25819-00</t>
  </si>
  <si>
    <t>25806-00</t>
  </si>
  <si>
    <t>25805-00</t>
  </si>
  <si>
    <t>N F SMOKY HILL RIVER</t>
  </si>
  <si>
    <t>25799-00</t>
  </si>
  <si>
    <t>SALINE RIVER</t>
  </si>
  <si>
    <t>25786-00</t>
  </si>
  <si>
    <t>25784-00</t>
  </si>
  <si>
    <t>25783-00</t>
  </si>
  <si>
    <t>25773-00</t>
  </si>
  <si>
    <t>BIG CREEK</t>
  </si>
  <si>
    <t>25771-00</t>
  </si>
  <si>
    <t>25766-00</t>
  </si>
  <si>
    <t>25749-00</t>
  </si>
  <si>
    <t>25736-00</t>
  </si>
  <si>
    <t>HACKBERRY CREEK</t>
  </si>
  <si>
    <t>25730-00</t>
  </si>
  <si>
    <t>25729-00</t>
  </si>
  <si>
    <t>25728-00</t>
  </si>
  <si>
    <t>SS-N FK ABOVE KIRWIN</t>
  </si>
  <si>
    <t>25721-00</t>
  </si>
  <si>
    <t>PRAIRIE DOG CREEK</t>
  </si>
  <si>
    <t>25717-00</t>
  </si>
  <si>
    <t>25667-00</t>
  </si>
  <si>
    <t>25664-00</t>
  </si>
  <si>
    <t>25626-00</t>
  </si>
  <si>
    <t>25623-00</t>
  </si>
  <si>
    <t>25622-00</t>
  </si>
  <si>
    <t>25599-00</t>
  </si>
  <si>
    <t>RRC-PRAIRIE DOG C</t>
  </si>
  <si>
    <t>25597-00</t>
  </si>
  <si>
    <t>25595-00</t>
  </si>
  <si>
    <t>25565-00</t>
  </si>
  <si>
    <t>25543-00</t>
  </si>
  <si>
    <t>25537-00</t>
  </si>
  <si>
    <t>25525-00</t>
  </si>
  <si>
    <t>25517-00</t>
  </si>
  <si>
    <t>25510-00</t>
  </si>
  <si>
    <t>25509-00</t>
  </si>
  <si>
    <t>25507-00</t>
  </si>
  <si>
    <t>25501-00</t>
  </si>
  <si>
    <t>25497-00</t>
  </si>
  <si>
    <t>25488-00</t>
  </si>
  <si>
    <t>25487-00</t>
  </si>
  <si>
    <t>25486-00</t>
  </si>
  <si>
    <t>25483-00</t>
  </si>
  <si>
    <t>25456-00</t>
  </si>
  <si>
    <t>25445-00</t>
  </si>
  <si>
    <t>25438-00</t>
  </si>
  <si>
    <t>RRC-SAPPA C</t>
  </si>
  <si>
    <t>25400-00</t>
  </si>
  <si>
    <t>25349-00</t>
  </si>
  <si>
    <t>25348-00</t>
  </si>
  <si>
    <t>25329-00</t>
  </si>
  <si>
    <t>25244-00</t>
  </si>
  <si>
    <t>25181-00</t>
  </si>
  <si>
    <t>25108-00</t>
  </si>
  <si>
    <t>25107-00</t>
  </si>
  <si>
    <t>25072-00</t>
  </si>
  <si>
    <t>25066-00</t>
  </si>
  <si>
    <t>25060-00</t>
  </si>
  <si>
    <t>24994-00</t>
  </si>
  <si>
    <t>24973-00</t>
  </si>
  <si>
    <t>24936-00</t>
  </si>
  <si>
    <t>24935-00</t>
  </si>
  <si>
    <t>24926-00</t>
  </si>
  <si>
    <t>24882-D1</t>
  </si>
  <si>
    <t>24882-D2</t>
  </si>
  <si>
    <t>24853-00</t>
  </si>
  <si>
    <t>24826-00</t>
  </si>
  <si>
    <t>24735-00</t>
  </si>
  <si>
    <t>24733-00</t>
  </si>
  <si>
    <t>24707-00</t>
  </si>
  <si>
    <t>24698-00</t>
  </si>
  <si>
    <t>24680-00</t>
  </si>
  <si>
    <t>24678-00</t>
  </si>
  <si>
    <t>24677-00</t>
  </si>
  <si>
    <t>24676-00</t>
  </si>
  <si>
    <t>24656-00</t>
  </si>
  <si>
    <t>24655-00</t>
  </si>
  <si>
    <t>24654-00</t>
  </si>
  <si>
    <t>24630-00</t>
  </si>
  <si>
    <t>24617-00</t>
  </si>
  <si>
    <t>24578-00</t>
  </si>
  <si>
    <t>24577-00</t>
  </si>
  <si>
    <t>24556-00</t>
  </si>
  <si>
    <t>24555-00</t>
  </si>
  <si>
    <t>24552-00</t>
  </si>
  <si>
    <t>6920-00</t>
  </si>
  <si>
    <t>6915-D1</t>
  </si>
  <si>
    <t>6915-D2</t>
  </si>
  <si>
    <t>6904-00</t>
  </si>
  <si>
    <t>25495-00</t>
  </si>
  <si>
    <t>6850-00</t>
  </si>
  <si>
    <t>6797-00</t>
  </si>
  <si>
    <t>6783-00</t>
  </si>
  <si>
    <t>6742-00</t>
  </si>
  <si>
    <t>6714-00</t>
  </si>
  <si>
    <t>6684-00</t>
  </si>
  <si>
    <t>6652-00</t>
  </si>
  <si>
    <t>6642-00</t>
  </si>
  <si>
    <t>6572-00</t>
  </si>
  <si>
    <t>6569-00</t>
  </si>
  <si>
    <t>6568-00</t>
  </si>
  <si>
    <t>SS-S FK ABOVE WEBSTER</t>
  </si>
  <si>
    <t>6567-00</t>
  </si>
  <si>
    <t>6790-00</t>
  </si>
  <si>
    <t>6564-00</t>
  </si>
  <si>
    <t>6556-00</t>
  </si>
  <si>
    <t>6474-A</t>
  </si>
  <si>
    <t>6461-00</t>
  </si>
  <si>
    <t>6429-00</t>
  </si>
  <si>
    <t>6424-00</t>
  </si>
  <si>
    <t>6388-00</t>
  </si>
  <si>
    <t>6385-00</t>
  </si>
  <si>
    <t>6383-00</t>
  </si>
  <si>
    <t>6379-00</t>
  </si>
  <si>
    <t>6376-00</t>
  </si>
  <si>
    <t>6375-00</t>
  </si>
  <si>
    <t>6374-00</t>
  </si>
  <si>
    <t>6373-00</t>
  </si>
  <si>
    <t>6367-00</t>
  </si>
  <si>
    <t>6346-00</t>
  </si>
  <si>
    <t>6342-00</t>
  </si>
  <si>
    <t>6341-00</t>
  </si>
  <si>
    <t>6310-00</t>
  </si>
  <si>
    <t>6290-00</t>
  </si>
  <si>
    <t>6246-00</t>
  </si>
  <si>
    <t>6210-00</t>
  </si>
  <si>
    <t>RRC-MAIN STEM REPUBLICAN R</t>
  </si>
  <si>
    <t>REPUBLICAN RIVER</t>
  </si>
  <si>
    <t>6126-00</t>
  </si>
  <si>
    <t>6109-B</t>
  </si>
  <si>
    <t>6043-00</t>
  </si>
  <si>
    <t>5991-00</t>
  </si>
  <si>
    <t>5946-00</t>
  </si>
  <si>
    <t>RRC-MAIN STEM REPUBLICAN R AND EFFECTIVE ALLUVIAL</t>
  </si>
  <si>
    <t>5930-00</t>
  </si>
  <si>
    <t>5882-00</t>
  </si>
  <si>
    <t>5810-00</t>
  </si>
  <si>
    <t>5774-00</t>
  </si>
  <si>
    <t>5771-00</t>
  </si>
  <si>
    <t>5747-00</t>
  </si>
  <si>
    <t>25343-00</t>
  </si>
  <si>
    <t>5734-00</t>
  </si>
  <si>
    <t>5732-00</t>
  </si>
  <si>
    <t>5710-00</t>
  </si>
  <si>
    <t>5683-00</t>
  </si>
  <si>
    <t>5654-00</t>
  </si>
  <si>
    <t>5605-00</t>
  </si>
  <si>
    <t>5580-00</t>
  </si>
  <si>
    <t>5538-00</t>
  </si>
  <si>
    <t>5408-00</t>
  </si>
  <si>
    <t>5397-00</t>
  </si>
  <si>
    <t>5362-00</t>
  </si>
  <si>
    <t>5302-00</t>
  </si>
  <si>
    <t>5299-00</t>
  </si>
  <si>
    <t>5297-00</t>
  </si>
  <si>
    <t>5253-00</t>
  </si>
  <si>
    <t>5221-00</t>
  </si>
  <si>
    <t>5204-00</t>
  </si>
  <si>
    <t>5202-00</t>
  </si>
  <si>
    <t>5193-00</t>
  </si>
  <si>
    <t>5104-00</t>
  </si>
  <si>
    <t>5091-00</t>
  </si>
  <si>
    <t>5914-00</t>
  </si>
  <si>
    <t>5090-00</t>
  </si>
  <si>
    <t>5070-00</t>
  </si>
  <si>
    <t>4970-00</t>
  </si>
  <si>
    <t>4959-00</t>
  </si>
  <si>
    <t>4907-00</t>
  </si>
  <si>
    <t>4824-00</t>
  </si>
  <si>
    <t>4767-00</t>
  </si>
  <si>
    <t>4715-00</t>
  </si>
  <si>
    <t>4690-00</t>
  </si>
  <si>
    <t>4676-00</t>
  </si>
  <si>
    <t>24535-00</t>
  </si>
  <si>
    <t>24509-00</t>
  </si>
  <si>
    <t>24504-00</t>
  </si>
  <si>
    <t>24491-00</t>
  </si>
  <si>
    <t>24490-00</t>
  </si>
  <si>
    <t>24485-00</t>
  </si>
  <si>
    <t>24484-00</t>
  </si>
  <si>
    <t>24472-00</t>
  </si>
  <si>
    <t>24471-00</t>
  </si>
  <si>
    <t>24462-00</t>
  </si>
  <si>
    <t>24426-00</t>
  </si>
  <si>
    <t>24964-00</t>
  </si>
  <si>
    <t>24425-00</t>
  </si>
  <si>
    <t>24354-00</t>
  </si>
  <si>
    <t>24353-00</t>
  </si>
  <si>
    <t>24351-00</t>
  </si>
  <si>
    <t>24325-00</t>
  </si>
  <si>
    <t>24300-00</t>
  </si>
  <si>
    <t>24279-00</t>
  </si>
  <si>
    <t>24225-00</t>
  </si>
  <si>
    <t>24188-00</t>
  </si>
  <si>
    <t>5316-00</t>
  </si>
  <si>
    <t>24151-00</t>
  </si>
  <si>
    <t>SMOKY HILL RIVER</t>
  </si>
  <si>
    <t>24134-00</t>
  </si>
  <si>
    <t>24124-00</t>
  </si>
  <si>
    <t>24115-00</t>
  </si>
  <si>
    <t>24112-00</t>
  </si>
  <si>
    <t>24089-00</t>
  </si>
  <si>
    <t>24084-00</t>
  </si>
  <si>
    <t>24065-00</t>
  </si>
  <si>
    <t>24033-00</t>
  </si>
  <si>
    <t>24004-00</t>
  </si>
  <si>
    <t>24003-00</t>
  </si>
  <si>
    <t>23995-00</t>
  </si>
  <si>
    <t>23987-00</t>
  </si>
  <si>
    <t>23951-00</t>
  </si>
  <si>
    <t>23949-00</t>
  </si>
  <si>
    <t>23929-00</t>
  </si>
  <si>
    <t>23916-00</t>
  </si>
  <si>
    <t>23913-00</t>
  </si>
  <si>
    <t>23895-00</t>
  </si>
  <si>
    <t>5964-00</t>
  </si>
  <si>
    <t>23888-00</t>
  </si>
  <si>
    <t>23886-00</t>
  </si>
  <si>
    <t>23881-00</t>
  </si>
  <si>
    <t>23879-00</t>
  </si>
  <si>
    <t>23876-00</t>
  </si>
  <si>
    <t>23863-00</t>
  </si>
  <si>
    <t>23856-00</t>
  </si>
  <si>
    <t>23824-00</t>
  </si>
  <si>
    <t>23821-00</t>
  </si>
  <si>
    <t>23817-00</t>
  </si>
  <si>
    <t>23795-00</t>
  </si>
  <si>
    <t>23793-00</t>
  </si>
  <si>
    <t>24307-00</t>
  </si>
  <si>
    <t>23792-00</t>
  </si>
  <si>
    <t>23791-00</t>
  </si>
  <si>
    <t>23780-00</t>
  </si>
  <si>
    <t>23773-00</t>
  </si>
  <si>
    <t>23768-00</t>
  </si>
  <si>
    <t>23765-00</t>
  </si>
  <si>
    <t>23760-00</t>
  </si>
  <si>
    <t>23755-00</t>
  </si>
  <si>
    <t>23754-00</t>
  </si>
  <si>
    <t>23745-00</t>
  </si>
  <si>
    <t>23737-00</t>
  </si>
  <si>
    <t>23736-00</t>
  </si>
  <si>
    <t>23719-00</t>
  </si>
  <si>
    <t>23696-00</t>
  </si>
  <si>
    <t>23688-00</t>
  </si>
  <si>
    <t>23687-00</t>
  </si>
  <si>
    <t>23653-00</t>
  </si>
  <si>
    <t>23616-00</t>
  </si>
  <si>
    <t>23603-00</t>
  </si>
  <si>
    <t>23602-00</t>
  </si>
  <si>
    <t>23601-00</t>
  </si>
  <si>
    <t>23585-00</t>
  </si>
  <si>
    <t>23584-00</t>
  </si>
  <si>
    <t>23582-00</t>
  </si>
  <si>
    <t>23581-D2</t>
  </si>
  <si>
    <t>23581-D3</t>
  </si>
  <si>
    <t>23577-00</t>
  </si>
  <si>
    <t>23562-00</t>
  </si>
  <si>
    <t>23544-00</t>
  </si>
  <si>
    <t>23537-00</t>
  </si>
  <si>
    <t>23532-00</t>
  </si>
  <si>
    <t>23516-00</t>
  </si>
  <si>
    <t>23515-00</t>
  </si>
  <si>
    <t>23505-00</t>
  </si>
  <si>
    <t>23503-00</t>
  </si>
  <si>
    <t>23501-00</t>
  </si>
  <si>
    <t>23490-00</t>
  </si>
  <si>
    <t>23479-00</t>
  </si>
  <si>
    <t>23473-00</t>
  </si>
  <si>
    <t>23458-00</t>
  </si>
  <si>
    <t>23420-00</t>
  </si>
  <si>
    <t>23419-00</t>
  </si>
  <si>
    <t>4667-00</t>
  </si>
  <si>
    <t>4404-00</t>
  </si>
  <si>
    <t>4399-00</t>
  </si>
  <si>
    <t>4167-00</t>
  </si>
  <si>
    <t>EFFECTIVE ALLUVIAL</t>
  </si>
  <si>
    <t>4124-00</t>
  </si>
  <si>
    <t>4074-00</t>
  </si>
  <si>
    <t>3988-00</t>
  </si>
  <si>
    <t>3847-00</t>
  </si>
  <si>
    <t>3723-00</t>
  </si>
  <si>
    <t>3662-00</t>
  </si>
  <si>
    <t>3327-00</t>
  </si>
  <si>
    <t>3321-00</t>
  </si>
  <si>
    <t>3164-00</t>
  </si>
  <si>
    <t>3129-00</t>
  </si>
  <si>
    <t>3056-00</t>
  </si>
  <si>
    <t>3028-00</t>
  </si>
  <si>
    <t>3021-00</t>
  </si>
  <si>
    <t>3018-00</t>
  </si>
  <si>
    <t>3010-00</t>
  </si>
  <si>
    <t>3003-00</t>
  </si>
  <si>
    <t>2889-00</t>
  </si>
  <si>
    <t>2782-00</t>
  </si>
  <si>
    <t>2746-00</t>
  </si>
  <si>
    <t>2381-00</t>
  </si>
  <si>
    <t>2148-00</t>
  </si>
  <si>
    <t>2066-00</t>
  </si>
  <si>
    <t>2035-00</t>
  </si>
  <si>
    <t>1950-00</t>
  </si>
  <si>
    <t>1779-00</t>
  </si>
  <si>
    <t>1711-00</t>
  </si>
  <si>
    <t>1710-00</t>
  </si>
  <si>
    <t>1603-00</t>
  </si>
  <si>
    <t>1508-00</t>
  </si>
  <si>
    <t>1217-00</t>
  </si>
  <si>
    <t>1162-00</t>
  </si>
  <si>
    <t>974-A</t>
  </si>
  <si>
    <t>900-00</t>
  </si>
  <si>
    <t>870-00</t>
  </si>
  <si>
    <t>630-00</t>
  </si>
  <si>
    <t>571-00</t>
  </si>
  <si>
    <t>23392-00</t>
  </si>
  <si>
    <t>23387-00</t>
  </si>
  <si>
    <t>23386-00</t>
  </si>
  <si>
    <t>23380-00</t>
  </si>
  <si>
    <t>23358-00</t>
  </si>
  <si>
    <t>23345-00</t>
  </si>
  <si>
    <t>23338-00</t>
  </si>
  <si>
    <t>23330-00</t>
  </si>
  <si>
    <t>23325-00</t>
  </si>
  <si>
    <t>23324-00</t>
  </si>
  <si>
    <t>23301-D1</t>
  </si>
  <si>
    <t>23301-D2</t>
  </si>
  <si>
    <t>23300-00</t>
  </si>
  <si>
    <t>23289-00</t>
  </si>
  <si>
    <t>23287-00</t>
  </si>
  <si>
    <t>23274-00</t>
  </si>
  <si>
    <t>23273-00</t>
  </si>
  <si>
    <t>23272-00</t>
  </si>
  <si>
    <t>23265-00</t>
  </si>
  <si>
    <t>23253-00</t>
  </si>
  <si>
    <t>23243-00</t>
  </si>
  <si>
    <t>23242-00</t>
  </si>
  <si>
    <t>23223-00</t>
  </si>
  <si>
    <t>23209-00</t>
  </si>
  <si>
    <t>23188-00</t>
  </si>
  <si>
    <t>23187-00</t>
  </si>
  <si>
    <t>23185-00</t>
  </si>
  <si>
    <t>23175-00</t>
  </si>
  <si>
    <t>23167-00</t>
  </si>
  <si>
    <t>23153-00</t>
  </si>
  <si>
    <t>23139-00</t>
  </si>
  <si>
    <t>23117-00</t>
  </si>
  <si>
    <t>23116-00</t>
  </si>
  <si>
    <t>23092-00</t>
  </si>
  <si>
    <t>23074-00</t>
  </si>
  <si>
    <t>25018-00</t>
  </si>
  <si>
    <t>23066-D1</t>
  </si>
  <si>
    <t>23066-D2</t>
  </si>
  <si>
    <t>23050-00</t>
  </si>
  <si>
    <t>23047-00</t>
  </si>
  <si>
    <t>23046-00</t>
  </si>
  <si>
    <t>23045-00</t>
  </si>
  <si>
    <t>23044-00</t>
  </si>
  <si>
    <t>23023-00</t>
  </si>
  <si>
    <t>22997-00</t>
  </si>
  <si>
    <t>22993-00</t>
  </si>
  <si>
    <t>22967-00</t>
  </si>
  <si>
    <t>22940-00</t>
  </si>
  <si>
    <t>22907-00</t>
  </si>
  <si>
    <t>22906-00</t>
  </si>
  <si>
    <t>22899-00</t>
  </si>
  <si>
    <t>22877-00</t>
  </si>
  <si>
    <t>22876-00</t>
  </si>
  <si>
    <t>22875-00</t>
  </si>
  <si>
    <t>22868-D1</t>
  </si>
  <si>
    <t>22868-D2</t>
  </si>
  <si>
    <t>22843-00</t>
  </si>
  <si>
    <t>22830-00</t>
  </si>
  <si>
    <t>22814-00</t>
  </si>
  <si>
    <t>22801-00</t>
  </si>
  <si>
    <t>22799-00</t>
  </si>
  <si>
    <t>22761-00</t>
  </si>
  <si>
    <t>22760-00</t>
  </si>
  <si>
    <t>22749-00</t>
  </si>
  <si>
    <t>22742-00</t>
  </si>
  <si>
    <t>22739-00</t>
  </si>
  <si>
    <t>22738-00</t>
  </si>
  <si>
    <t>22732-00</t>
  </si>
  <si>
    <t>22707-00</t>
  </si>
  <si>
    <t>22706-00</t>
  </si>
  <si>
    <t>22705-00</t>
  </si>
  <si>
    <t>22704-00</t>
  </si>
  <si>
    <t>22689-00</t>
  </si>
  <si>
    <t>22669-00</t>
  </si>
  <si>
    <t>22667-00</t>
  </si>
  <si>
    <t>22663-00</t>
  </si>
  <si>
    <t>22655-00</t>
  </si>
  <si>
    <t>22649-D1</t>
  </si>
  <si>
    <t>22649-D2</t>
  </si>
  <si>
    <t>22648-00</t>
  </si>
  <si>
    <t>22637-00</t>
  </si>
  <si>
    <t>22616-00</t>
  </si>
  <si>
    <t>22602-00</t>
  </si>
  <si>
    <t>22585-00</t>
  </si>
  <si>
    <t>22553-00</t>
  </si>
  <si>
    <t>22538-00</t>
  </si>
  <si>
    <t>22529-00</t>
  </si>
  <si>
    <t>22513-00</t>
  </si>
  <si>
    <t>22496-00</t>
  </si>
  <si>
    <t>4257-00</t>
  </si>
  <si>
    <t>22484-00</t>
  </si>
  <si>
    <t>24189-00</t>
  </si>
  <si>
    <t>22480-00</t>
  </si>
  <si>
    <t>22478-00</t>
  </si>
  <si>
    <t>22476-00</t>
  </si>
  <si>
    <t>22466-00</t>
  </si>
  <si>
    <t>22454-00</t>
  </si>
  <si>
    <t>24043-00</t>
  </si>
  <si>
    <t>22425-00</t>
  </si>
  <si>
    <t>22415-00</t>
  </si>
  <si>
    <t>22409-00</t>
  </si>
  <si>
    <t>22404-00</t>
  </si>
  <si>
    <t>22994-00</t>
  </si>
  <si>
    <t>22402-00</t>
  </si>
  <si>
    <t>22399-00</t>
  </si>
  <si>
    <t>22385-00</t>
  </si>
  <si>
    <t>22381-00</t>
  </si>
  <si>
    <t>22378-00</t>
  </si>
  <si>
    <t>22370-00</t>
  </si>
  <si>
    <t>22361-00</t>
  </si>
  <si>
    <t>22353-00</t>
  </si>
  <si>
    <t>22316-00</t>
  </si>
  <si>
    <t>22308-00</t>
  </si>
  <si>
    <t>22294-00</t>
  </si>
  <si>
    <t>22293-00</t>
  </si>
  <si>
    <t>22290-00</t>
  </si>
  <si>
    <t>22287-00</t>
  </si>
  <si>
    <t>22286-00</t>
  </si>
  <si>
    <t>22257-00</t>
  </si>
  <si>
    <t>22241-00</t>
  </si>
  <si>
    <t>22239-00</t>
  </si>
  <si>
    <t>22229-00</t>
  </si>
  <si>
    <t>22226-00</t>
  </si>
  <si>
    <t>22204-00</t>
  </si>
  <si>
    <t>22203-00</t>
  </si>
  <si>
    <t>22195-00</t>
  </si>
  <si>
    <t>22185-00</t>
  </si>
  <si>
    <t>22177-00</t>
  </si>
  <si>
    <t>22175-00</t>
  </si>
  <si>
    <t>22161-00</t>
  </si>
  <si>
    <t>22160-00</t>
  </si>
  <si>
    <t>22159-00</t>
  </si>
  <si>
    <t>22152-00</t>
  </si>
  <si>
    <t>22150-00</t>
  </si>
  <si>
    <t>22135-00</t>
  </si>
  <si>
    <t>22112-00</t>
  </si>
  <si>
    <t>22102-00</t>
  </si>
  <si>
    <t>22101-00</t>
  </si>
  <si>
    <t>22087-00</t>
  </si>
  <si>
    <t>22085-00</t>
  </si>
  <si>
    <t>22072-00</t>
  </si>
  <si>
    <t>22071-00</t>
  </si>
  <si>
    <t>22047-00</t>
  </si>
  <si>
    <t>22022-00</t>
  </si>
  <si>
    <t>22009-00</t>
  </si>
  <si>
    <t>24190-00</t>
  </si>
  <si>
    <t>21991-00</t>
  </si>
  <si>
    <t>21978-00</t>
  </si>
  <si>
    <t>21955-00</t>
  </si>
  <si>
    <t>21954-00</t>
  </si>
  <si>
    <t>23329-00</t>
  </si>
  <si>
    <t>21942-00</t>
  </si>
  <si>
    <t>21919-00</t>
  </si>
  <si>
    <t>21875-00</t>
  </si>
  <si>
    <t>21840-00</t>
  </si>
  <si>
    <t>21823-00</t>
  </si>
  <si>
    <t>21821-00</t>
  </si>
  <si>
    <t>21818-00</t>
  </si>
  <si>
    <t>21817-00</t>
  </si>
  <si>
    <t>21795-00</t>
  </si>
  <si>
    <t>21783-00</t>
  </si>
  <si>
    <t>21774-00</t>
  </si>
  <si>
    <t>21773-00</t>
  </si>
  <si>
    <t>21740-00</t>
  </si>
  <si>
    <t>21725-00</t>
  </si>
  <si>
    <t>21710-00</t>
  </si>
  <si>
    <t>21706-00</t>
  </si>
  <si>
    <t>21696-00</t>
  </si>
  <si>
    <t>22450-00</t>
  </si>
  <si>
    <t>21693-00</t>
  </si>
  <si>
    <t>21690-00</t>
  </si>
  <si>
    <t>21689-00</t>
  </si>
  <si>
    <t>21671-00</t>
  </si>
  <si>
    <t>21669-00</t>
  </si>
  <si>
    <t>21628-00</t>
  </si>
  <si>
    <t>21627-00</t>
  </si>
  <si>
    <t>25054-00</t>
  </si>
  <si>
    <t>21620-00</t>
  </si>
  <si>
    <t>5161-00</t>
  </si>
  <si>
    <t>21782-00</t>
  </si>
  <si>
    <t>21613-00</t>
  </si>
  <si>
    <t>21606-00</t>
  </si>
  <si>
    <t>21604-00</t>
  </si>
  <si>
    <t>21601-00</t>
  </si>
  <si>
    <t>21576-00</t>
  </si>
  <si>
    <t>21568-00</t>
  </si>
  <si>
    <t>4785-00</t>
  </si>
  <si>
    <t>4784-00</t>
  </si>
  <si>
    <t>21557-00</t>
  </si>
  <si>
    <t>21556-00</t>
  </si>
  <si>
    <t>21550-00</t>
  </si>
  <si>
    <t>21538-00</t>
  </si>
  <si>
    <t>21530-00</t>
  </si>
  <si>
    <t>21517-00</t>
  </si>
  <si>
    <t>21492-00</t>
  </si>
  <si>
    <t>21488-00</t>
  </si>
  <si>
    <t>21471-00</t>
  </si>
  <si>
    <t>21454-00</t>
  </si>
  <si>
    <t>21448-00</t>
  </si>
  <si>
    <t>21443-00</t>
  </si>
  <si>
    <t>21410-00</t>
  </si>
  <si>
    <t>21391-00</t>
  </si>
  <si>
    <t>21378-00</t>
  </si>
  <si>
    <t>21377-00</t>
  </si>
  <si>
    <t>24613-00</t>
  </si>
  <si>
    <t>21338-00</t>
  </si>
  <si>
    <t>21337-00</t>
  </si>
  <si>
    <t>21332-00</t>
  </si>
  <si>
    <t>21331-00</t>
  </si>
  <si>
    <t>21316-00</t>
  </si>
  <si>
    <t>21278-00</t>
  </si>
  <si>
    <t>21246-00</t>
  </si>
  <si>
    <t>21242-00</t>
  </si>
  <si>
    <t>21230-00</t>
  </si>
  <si>
    <t>21224-00</t>
  </si>
  <si>
    <t>21212-00</t>
  </si>
  <si>
    <t>21207-00</t>
  </si>
  <si>
    <t>22982-00</t>
  </si>
  <si>
    <t>21191-00</t>
  </si>
  <si>
    <t>21175-00</t>
  </si>
  <si>
    <t>21174-00</t>
  </si>
  <si>
    <t>21144-00</t>
  </si>
  <si>
    <t>21133-00</t>
  </si>
  <si>
    <t>21069-00</t>
  </si>
  <si>
    <t>21068-00</t>
  </si>
  <si>
    <t>21063-00</t>
  </si>
  <si>
    <t>21057-00</t>
  </si>
  <si>
    <t>21041-00</t>
  </si>
  <si>
    <t>21019-00</t>
  </si>
  <si>
    <t>21007-00</t>
  </si>
  <si>
    <t>21003-00</t>
  </si>
  <si>
    <t>21002-00</t>
  </si>
  <si>
    <t>21001-00</t>
  </si>
  <si>
    <t>20998-00</t>
  </si>
  <si>
    <t>20972-00</t>
  </si>
  <si>
    <t>20961-00</t>
  </si>
  <si>
    <t>20906-00</t>
  </si>
  <si>
    <t>20868-00</t>
  </si>
  <si>
    <t>20866-00</t>
  </si>
  <si>
    <t>20856-00</t>
  </si>
  <si>
    <t>20831-00</t>
  </si>
  <si>
    <t>20830-00</t>
  </si>
  <si>
    <t>20797-00</t>
  </si>
  <si>
    <t>20790-00</t>
  </si>
  <si>
    <t>5374-00</t>
  </si>
  <si>
    <t>20785-00</t>
  </si>
  <si>
    <t>20747-00</t>
  </si>
  <si>
    <t>20737-00</t>
  </si>
  <si>
    <t>23417-00</t>
  </si>
  <si>
    <t>20734-00</t>
  </si>
  <si>
    <t>20727-00</t>
  </si>
  <si>
    <t>20722-00</t>
  </si>
  <si>
    <t>3781-00</t>
  </si>
  <si>
    <t>20703-00</t>
  </si>
  <si>
    <t>20701-00</t>
  </si>
  <si>
    <t>20700-00</t>
  </si>
  <si>
    <t>22844-00</t>
  </si>
  <si>
    <t>20696-00</t>
  </si>
  <si>
    <t>20680-00</t>
  </si>
  <si>
    <t>20643-00</t>
  </si>
  <si>
    <t>20614-00</t>
  </si>
  <si>
    <t>20587-00</t>
  </si>
  <si>
    <t>20586-00</t>
  </si>
  <si>
    <t>4769-00</t>
  </si>
  <si>
    <t>20535-00</t>
  </si>
  <si>
    <t>20480-00</t>
  </si>
  <si>
    <t>20479-00</t>
  </si>
  <si>
    <t>20466-00</t>
  </si>
  <si>
    <t>20462-00</t>
  </si>
  <si>
    <t>20461-00</t>
  </si>
  <si>
    <t>20454-D1</t>
  </si>
  <si>
    <t>20454-D2</t>
  </si>
  <si>
    <t>20453-00</t>
  </si>
  <si>
    <t>20449-00</t>
  </si>
  <si>
    <t>20448-00</t>
  </si>
  <si>
    <t>3656-00</t>
  </si>
  <si>
    <t>20440-00</t>
  </si>
  <si>
    <t>21000-00</t>
  </si>
  <si>
    <t>20999-00</t>
  </si>
  <si>
    <t>20431-00</t>
  </si>
  <si>
    <t>20430-00</t>
  </si>
  <si>
    <t>20429-00</t>
  </si>
  <si>
    <t>20428-00</t>
  </si>
  <si>
    <t>20421-00</t>
  </si>
  <si>
    <t>20417-00</t>
  </si>
  <si>
    <t>20413-00</t>
  </si>
  <si>
    <t>20400-00</t>
  </si>
  <si>
    <t>20364-00</t>
  </si>
  <si>
    <t>20353-00</t>
  </si>
  <si>
    <t>20344-00</t>
  </si>
  <si>
    <t>20342-00</t>
  </si>
  <si>
    <t>20325-00</t>
  </si>
  <si>
    <t>20271-00</t>
  </si>
  <si>
    <t>20270-00</t>
  </si>
  <si>
    <t>21247-00</t>
  </si>
  <si>
    <t>20269-00</t>
  </si>
  <si>
    <t>20255-00</t>
  </si>
  <si>
    <t>20249-00</t>
  </si>
  <si>
    <t>20218-00</t>
  </si>
  <si>
    <t>20203-00</t>
  </si>
  <si>
    <t>20183-00</t>
  </si>
  <si>
    <t>20179-00</t>
  </si>
  <si>
    <t>20178-00</t>
  </si>
  <si>
    <t>20175-00</t>
  </si>
  <si>
    <t>20174-00</t>
  </si>
  <si>
    <t>20155-00</t>
  </si>
  <si>
    <t>20150-00</t>
  </si>
  <si>
    <t>20148-00</t>
  </si>
  <si>
    <t>20132-00</t>
  </si>
  <si>
    <t>20120-00</t>
  </si>
  <si>
    <t>22184-00</t>
  </si>
  <si>
    <t>22021-00</t>
  </si>
  <si>
    <t>20119-00</t>
  </si>
  <si>
    <t>25922-00</t>
  </si>
  <si>
    <t>20117-00</t>
  </si>
  <si>
    <t>20116-00</t>
  </si>
  <si>
    <t>20108-00</t>
  </si>
  <si>
    <t>20096-00</t>
  </si>
  <si>
    <t>20077-00</t>
  </si>
  <si>
    <t>20034-00</t>
  </si>
  <si>
    <t>20032-00</t>
  </si>
  <si>
    <t>20031-00</t>
  </si>
  <si>
    <t>20023-00</t>
  </si>
  <si>
    <t>20022-00</t>
  </si>
  <si>
    <t>20012-00</t>
  </si>
  <si>
    <t>19932-00</t>
  </si>
  <si>
    <t>19918-00</t>
  </si>
  <si>
    <t>19915-00</t>
  </si>
  <si>
    <t>19914-00</t>
  </si>
  <si>
    <t>6274-00</t>
  </si>
  <si>
    <t>19900-00</t>
  </si>
  <si>
    <t>19892-00</t>
  </si>
  <si>
    <t>31210-D2</t>
  </si>
  <si>
    <t>23433-D2</t>
  </si>
  <si>
    <t>31210-D1</t>
  </si>
  <si>
    <t>23433-D1</t>
  </si>
  <si>
    <t>46844-00</t>
  </si>
  <si>
    <t>46760-00</t>
  </si>
  <si>
    <t>46667-00</t>
  </si>
  <si>
    <t>9170-D2</t>
  </si>
  <si>
    <t>9170-D1</t>
  </si>
  <si>
    <t>46614-00</t>
  </si>
  <si>
    <t>31694-D2</t>
  </si>
  <si>
    <t>31694-D1</t>
  </si>
  <si>
    <t>46573-00</t>
  </si>
  <si>
    <t>22377-00</t>
  </si>
  <si>
    <t>46526-00</t>
  </si>
  <si>
    <t>9979-D2</t>
  </si>
  <si>
    <t>46432-00</t>
  </si>
  <si>
    <t>19887-00</t>
  </si>
  <si>
    <t>19885-00</t>
  </si>
  <si>
    <t>19881-00</t>
  </si>
  <si>
    <t>19871-00</t>
  </si>
  <si>
    <t>19872-00</t>
  </si>
  <si>
    <t>19859-00</t>
  </si>
  <si>
    <t>19856-00</t>
  </si>
  <si>
    <t>19844-00</t>
  </si>
  <si>
    <t>19843-00</t>
  </si>
  <si>
    <t>19842-00</t>
  </si>
  <si>
    <t>19837-00</t>
  </si>
  <si>
    <t>22465-00</t>
  </si>
  <si>
    <t>19833-00</t>
  </si>
  <si>
    <t>19823-00</t>
  </si>
  <si>
    <t>19822-00</t>
  </si>
  <si>
    <t>19813-00</t>
  </si>
  <si>
    <t>19798-00</t>
  </si>
  <si>
    <t>19772-00</t>
  </si>
  <si>
    <t>19771-00</t>
  </si>
  <si>
    <t>19770-00</t>
  </si>
  <si>
    <t>19748-00</t>
  </si>
  <si>
    <t>19716-00</t>
  </si>
  <si>
    <t>19705-00</t>
  </si>
  <si>
    <t>19700-00</t>
  </si>
  <si>
    <t>19689-D1</t>
  </si>
  <si>
    <t>19689-D2</t>
  </si>
  <si>
    <t>19688-00</t>
  </si>
  <si>
    <t>19687-00</t>
  </si>
  <si>
    <t>19686-00</t>
  </si>
  <si>
    <t>19675-00</t>
  </si>
  <si>
    <t>19665-00</t>
  </si>
  <si>
    <t>19643-00</t>
  </si>
  <si>
    <t>19631-00</t>
  </si>
  <si>
    <t>19627-00</t>
  </si>
  <si>
    <t>19619-00</t>
  </si>
  <si>
    <t>19598-00</t>
  </si>
  <si>
    <t>19589-00</t>
  </si>
  <si>
    <t>19579-00</t>
  </si>
  <si>
    <t>19567-00</t>
  </si>
  <si>
    <t>19553-00</t>
  </si>
  <si>
    <t>19546-00</t>
  </si>
  <si>
    <t>19538-00</t>
  </si>
  <si>
    <t>19537-00</t>
  </si>
  <si>
    <t>19527-00</t>
  </si>
  <si>
    <t>19509-00</t>
  </si>
  <si>
    <t>19502-00</t>
  </si>
  <si>
    <t>19490-00</t>
  </si>
  <si>
    <t>23694-00</t>
  </si>
  <si>
    <t>19486-00</t>
  </si>
  <si>
    <t>19481-00</t>
  </si>
  <si>
    <t>19480-00</t>
  </si>
  <si>
    <t>19477-00</t>
  </si>
  <si>
    <t>19467-00</t>
  </si>
  <si>
    <t>19434-00</t>
  </si>
  <si>
    <t>19891-00</t>
  </si>
  <si>
    <t>23178-00</t>
  </si>
  <si>
    <t>19432-00</t>
  </si>
  <si>
    <t>19413-00</t>
  </si>
  <si>
    <t>19970-00</t>
  </si>
  <si>
    <t>19391-00</t>
  </si>
  <si>
    <t>19361-00</t>
  </si>
  <si>
    <t>19325-00</t>
  </si>
  <si>
    <t>19321-00</t>
  </si>
  <si>
    <t>19283-00</t>
  </si>
  <si>
    <t>19282-00</t>
  </si>
  <si>
    <t>19281-00</t>
  </si>
  <si>
    <t>19254-00</t>
  </si>
  <si>
    <t>19247-00</t>
  </si>
  <si>
    <t>19232-00</t>
  </si>
  <si>
    <t>19225-00</t>
  </si>
  <si>
    <t>19223-00</t>
  </si>
  <si>
    <t>19222-00</t>
  </si>
  <si>
    <t>19207-00</t>
  </si>
  <si>
    <t>19200-00</t>
  </si>
  <si>
    <t>20297-00</t>
  </si>
  <si>
    <t>19198-00</t>
  </si>
  <si>
    <t>19189-00</t>
  </si>
  <si>
    <t>19186-00</t>
  </si>
  <si>
    <t>19184-00</t>
  </si>
  <si>
    <t>19182-00</t>
  </si>
  <si>
    <t>19166-00</t>
  </si>
  <si>
    <t>24722-00</t>
  </si>
  <si>
    <t>19147-00</t>
  </si>
  <si>
    <t>19146-00</t>
  </si>
  <si>
    <t>19145-00</t>
  </si>
  <si>
    <t>19138-00</t>
  </si>
  <si>
    <t>19100-00</t>
  </si>
  <si>
    <t>19090-00</t>
  </si>
  <si>
    <t>20653-00</t>
  </si>
  <si>
    <t>19085-00</t>
  </si>
  <si>
    <t>23903-00</t>
  </si>
  <si>
    <t>19084-00</t>
  </si>
  <si>
    <t>19074-00</t>
  </si>
  <si>
    <t>19068-00</t>
  </si>
  <si>
    <t>19049-00</t>
  </si>
  <si>
    <t>19037-00</t>
  </si>
  <si>
    <t>19021-00</t>
  </si>
  <si>
    <t>19002-00</t>
  </si>
  <si>
    <t>18964-00</t>
  </si>
  <si>
    <t>21279-00</t>
  </si>
  <si>
    <t>18961-00</t>
  </si>
  <si>
    <t>18958-00</t>
  </si>
  <si>
    <t>18949-00</t>
  </si>
  <si>
    <t>19202-00</t>
  </si>
  <si>
    <t>3372-00</t>
  </si>
  <si>
    <t>18948-00</t>
  </si>
  <si>
    <t>5485-00</t>
  </si>
  <si>
    <t>18939-00</t>
  </si>
  <si>
    <t>18864-00</t>
  </si>
  <si>
    <t>18847-00</t>
  </si>
  <si>
    <t>18839-00</t>
  </si>
  <si>
    <t>18838-00</t>
  </si>
  <si>
    <t>18832-00</t>
  </si>
  <si>
    <t>18829-00</t>
  </si>
  <si>
    <t>5163-00</t>
  </si>
  <si>
    <t>18810-00</t>
  </si>
  <si>
    <t>23177-00</t>
  </si>
  <si>
    <t>20003-00</t>
  </si>
  <si>
    <t>18803-00</t>
  </si>
  <si>
    <t>431-00</t>
  </si>
  <si>
    <t>18797-00</t>
  </si>
  <si>
    <t>23340-00</t>
  </si>
  <si>
    <t>16725-D2</t>
  </si>
  <si>
    <t>16725-D1</t>
  </si>
  <si>
    <t>46224-00</t>
  </si>
  <si>
    <t>46083-00</t>
  </si>
  <si>
    <t>46085-00</t>
  </si>
  <si>
    <t>46087-00</t>
  </si>
  <si>
    <t>46086-00</t>
  </si>
  <si>
    <t>19655-D2</t>
  </si>
  <si>
    <t>19655-D1</t>
  </si>
  <si>
    <t>45915-00</t>
  </si>
  <si>
    <t>9802-D2</t>
  </si>
  <si>
    <t>9802-D1</t>
  </si>
  <si>
    <t>45693-00</t>
  </si>
  <si>
    <t>45675-00</t>
  </si>
  <si>
    <t>45633-00</t>
  </si>
  <si>
    <t>23434-00</t>
  </si>
  <si>
    <t>45587-00</t>
  </si>
  <si>
    <t>21853-00</t>
  </si>
  <si>
    <t>45497-00</t>
  </si>
  <si>
    <t>45483-00</t>
  </si>
  <si>
    <t>45479-00</t>
  </si>
  <si>
    <t>45323-00</t>
  </si>
  <si>
    <t>45194-00</t>
  </si>
  <si>
    <t>45193-00</t>
  </si>
  <si>
    <t>45184-00</t>
  </si>
  <si>
    <t>45166-00</t>
  </si>
  <si>
    <t>45060-00</t>
  </si>
  <si>
    <t>9039-D1</t>
  </si>
  <si>
    <t>44669-00</t>
  </si>
  <si>
    <t>44629-00</t>
  </si>
  <si>
    <t>44590-00</t>
  </si>
  <si>
    <t>44520-00</t>
  </si>
  <si>
    <t>44511-00</t>
  </si>
  <si>
    <t>44508-00</t>
  </si>
  <si>
    <t>44503-00</t>
  </si>
  <si>
    <t>44489-00</t>
  </si>
  <si>
    <t>27154-D2</t>
  </si>
  <si>
    <t>20654-00</t>
  </si>
  <si>
    <t>44445-00</t>
  </si>
  <si>
    <t>44444-00</t>
  </si>
  <si>
    <t>44441-00</t>
  </si>
  <si>
    <t>44422-00</t>
  </si>
  <si>
    <t>44420-00</t>
  </si>
  <si>
    <t>44415-00</t>
  </si>
  <si>
    <t>45810-00</t>
  </si>
  <si>
    <t>47065-00</t>
  </si>
  <si>
    <t>45807-00</t>
  </si>
  <si>
    <t>45809-00</t>
  </si>
  <si>
    <t>45808-00</t>
  </si>
  <si>
    <t>44361-00</t>
  </si>
  <si>
    <t>44316-00</t>
  </si>
  <si>
    <t>44279-00</t>
  </si>
  <si>
    <t>44264-00</t>
  </si>
  <si>
    <t>44159-00</t>
  </si>
  <si>
    <t>44158-00</t>
  </si>
  <si>
    <t>44146-00</t>
  </si>
  <si>
    <t>44084-00</t>
  </si>
  <si>
    <t>44019-00</t>
  </si>
  <si>
    <t>25898-00</t>
  </si>
  <si>
    <t>23308-00</t>
  </si>
  <si>
    <t>44001-00</t>
  </si>
  <si>
    <t>43972-00</t>
  </si>
  <si>
    <t>43953-00</t>
  </si>
  <si>
    <t>43911-00</t>
  </si>
  <si>
    <t>43861-00</t>
  </si>
  <si>
    <t>18788-00</t>
  </si>
  <si>
    <t>18782-00</t>
  </si>
  <si>
    <t>18762-00</t>
  </si>
  <si>
    <t>18727-00</t>
  </si>
  <si>
    <t>18726-00</t>
  </si>
  <si>
    <t>18725-00</t>
  </si>
  <si>
    <t>18724-00</t>
  </si>
  <si>
    <t>18723-00</t>
  </si>
  <si>
    <t>20298-00</t>
  </si>
  <si>
    <t>18713-00</t>
  </si>
  <si>
    <t>18712-00</t>
  </si>
  <si>
    <t>18692-00</t>
  </si>
  <si>
    <t>18688-00</t>
  </si>
  <si>
    <t>18687-00</t>
  </si>
  <si>
    <t>18679-00</t>
  </si>
  <si>
    <t>18676-00</t>
  </si>
  <si>
    <t>18665-00</t>
  </si>
  <si>
    <t>23367-00</t>
  </si>
  <si>
    <t>18647-00</t>
  </si>
  <si>
    <t>18644-00</t>
  </si>
  <si>
    <t>18643-00</t>
  </si>
  <si>
    <t>18635-00</t>
  </si>
  <si>
    <t>18633-00</t>
  </si>
  <si>
    <t>18624-00</t>
  </si>
  <si>
    <t>18612-00</t>
  </si>
  <si>
    <t>18591-00</t>
  </si>
  <si>
    <t>18575-00</t>
  </si>
  <si>
    <t>18572-00</t>
  </si>
  <si>
    <t>18556-00</t>
  </si>
  <si>
    <t>18536-00</t>
  </si>
  <si>
    <t>24731-00</t>
  </si>
  <si>
    <t>18532-A</t>
  </si>
  <si>
    <t>18532-00</t>
  </si>
  <si>
    <t>4726-00</t>
  </si>
  <si>
    <t>18529-00</t>
  </si>
  <si>
    <t>24679-00</t>
  </si>
  <si>
    <t>22451-00</t>
  </si>
  <si>
    <t>18520-00</t>
  </si>
  <si>
    <t>18510-00</t>
  </si>
  <si>
    <t>18506-00</t>
  </si>
  <si>
    <t>18468-00</t>
  </si>
  <si>
    <t>18455-00</t>
  </si>
  <si>
    <t>18405-00</t>
  </si>
  <si>
    <t>18404-00</t>
  </si>
  <si>
    <t>18403-00</t>
  </si>
  <si>
    <t>3587-00</t>
  </si>
  <si>
    <t>18385-00</t>
  </si>
  <si>
    <t>18371-00</t>
  </si>
  <si>
    <t>18354-00</t>
  </si>
  <si>
    <t>18337-00</t>
  </si>
  <si>
    <t>18332-00</t>
  </si>
  <si>
    <t>2925-00</t>
  </si>
  <si>
    <t>18326-00</t>
  </si>
  <si>
    <t>18277-00</t>
  </si>
  <si>
    <t>18276-00</t>
  </si>
  <si>
    <t>18272-00</t>
  </si>
  <si>
    <t>18271-00</t>
  </si>
  <si>
    <t>6643-00</t>
  </si>
  <si>
    <t>18243-00</t>
  </si>
  <si>
    <t>18240-00</t>
  </si>
  <si>
    <t>18238-00</t>
  </si>
  <si>
    <t>18219-00</t>
  </si>
  <si>
    <t>18208-00</t>
  </si>
  <si>
    <t>25918-00</t>
  </si>
  <si>
    <t>18197-00</t>
  </si>
  <si>
    <t>18170-00</t>
  </si>
  <si>
    <t>18164-00</t>
  </si>
  <si>
    <t>18157-00</t>
  </si>
  <si>
    <t>18146-00</t>
  </si>
  <si>
    <t>18143-00</t>
  </si>
  <si>
    <t>18121-00</t>
  </si>
  <si>
    <t>6143-00</t>
  </si>
  <si>
    <t>18096-00</t>
  </si>
  <si>
    <t>18095-00</t>
  </si>
  <si>
    <t>18078-00</t>
  </si>
  <si>
    <t>18030-00</t>
  </si>
  <si>
    <t>18019-00</t>
  </si>
  <si>
    <t>18017-00</t>
  </si>
  <si>
    <t>18015-00</t>
  </si>
  <si>
    <t>18008-00</t>
  </si>
  <si>
    <t>17995-00</t>
  </si>
  <si>
    <t>17990-00</t>
  </si>
  <si>
    <t>17981-00</t>
  </si>
  <si>
    <t>17980-00</t>
  </si>
  <si>
    <t>17973-00</t>
  </si>
  <si>
    <t>17961-00</t>
  </si>
  <si>
    <t>17953-00</t>
  </si>
  <si>
    <t>21829-00</t>
  </si>
  <si>
    <t>17930-00</t>
  </si>
  <si>
    <t>17919-00</t>
  </si>
  <si>
    <t>17893-00</t>
  </si>
  <si>
    <t>17881-00</t>
  </si>
  <si>
    <t>17873-00</t>
  </si>
  <si>
    <t>17871-00</t>
  </si>
  <si>
    <t>19478-00</t>
  </si>
  <si>
    <t>17865-00</t>
  </si>
  <si>
    <t>17859-00</t>
  </si>
  <si>
    <t>17851-00</t>
  </si>
  <si>
    <t>17840-00</t>
  </si>
  <si>
    <t>17824-00</t>
  </si>
  <si>
    <t>17814-00</t>
  </si>
  <si>
    <t>17811-00</t>
  </si>
  <si>
    <t>17812-00</t>
  </si>
  <si>
    <t>17795-00</t>
  </si>
  <si>
    <t>17787-00</t>
  </si>
  <si>
    <t>17784-00</t>
  </si>
  <si>
    <t>17762-00</t>
  </si>
  <si>
    <t>17759-00</t>
  </si>
  <si>
    <t>17758-00</t>
  </si>
  <si>
    <t>17750-00</t>
  </si>
  <si>
    <t>17749-00</t>
  </si>
  <si>
    <t>17741-00</t>
  </si>
  <si>
    <t>17740-00</t>
  </si>
  <si>
    <t>17724-00</t>
  </si>
  <si>
    <t>23009-00</t>
  </si>
  <si>
    <t>19792-00</t>
  </si>
  <si>
    <t>17721-00</t>
  </si>
  <si>
    <t>17709-00</t>
  </si>
  <si>
    <t>17708-00</t>
  </si>
  <si>
    <t>17698-00</t>
  </si>
  <si>
    <t>17684-00</t>
  </si>
  <si>
    <t>17679-00</t>
  </si>
  <si>
    <t>17659-00</t>
  </si>
  <si>
    <t>17658-00</t>
  </si>
  <si>
    <t>20016-00</t>
  </si>
  <si>
    <t>20712-00</t>
  </si>
  <si>
    <t>17657-00</t>
  </si>
  <si>
    <t>17650-00</t>
  </si>
  <si>
    <t>17632-00</t>
  </si>
  <si>
    <t>17611-00</t>
  </si>
  <si>
    <t>17559-00</t>
  </si>
  <si>
    <t>43772-00</t>
  </si>
  <si>
    <t>43744-00</t>
  </si>
  <si>
    <t>23825-00</t>
  </si>
  <si>
    <t>12577-D1</t>
  </si>
  <si>
    <t>43645-00</t>
  </si>
  <si>
    <t>44094-00</t>
  </si>
  <si>
    <t>43644-00</t>
  </si>
  <si>
    <t>45041-00</t>
  </si>
  <si>
    <t>43507-00</t>
  </si>
  <si>
    <t>23393-00</t>
  </si>
  <si>
    <t>43340-00</t>
  </si>
  <si>
    <t>43338-00</t>
  </si>
  <si>
    <t>18585-00</t>
  </si>
  <si>
    <t>43260-00</t>
  </si>
  <si>
    <t>43134-00</t>
  </si>
  <si>
    <t>43087-00</t>
  </si>
  <si>
    <t>45062-00</t>
  </si>
  <si>
    <t>44714-00</t>
  </si>
  <si>
    <t>43036-00</t>
  </si>
  <si>
    <t>42950-00</t>
  </si>
  <si>
    <t>45987-00</t>
  </si>
  <si>
    <t>42949-00</t>
  </si>
  <si>
    <t>23352-00</t>
  </si>
  <si>
    <t>42948-00</t>
  </si>
  <si>
    <t>9092-D4</t>
  </si>
  <si>
    <t>20913-00</t>
  </si>
  <si>
    <t>9092-D3</t>
  </si>
  <si>
    <t>9092-D2</t>
  </si>
  <si>
    <t>9092-D1</t>
  </si>
  <si>
    <t>42820-00</t>
  </si>
  <si>
    <t>42802-00</t>
  </si>
  <si>
    <t>CN     3-D2</t>
  </si>
  <si>
    <t>CN     3-D1</t>
  </si>
  <si>
    <t>42783-00</t>
  </si>
  <si>
    <t>12229-D2</t>
  </si>
  <si>
    <t>23246-00</t>
  </si>
  <si>
    <t>12229-D1</t>
  </si>
  <si>
    <t>42739-00</t>
  </si>
  <si>
    <t>42720-00</t>
  </si>
  <si>
    <t>42714-00</t>
  </si>
  <si>
    <t>42623-00</t>
  </si>
  <si>
    <t>42607-00</t>
  </si>
  <si>
    <t>TH     9-00</t>
  </si>
  <si>
    <t>TH     8-00</t>
  </si>
  <si>
    <t>SH    12-00</t>
  </si>
  <si>
    <t>SH     3-00</t>
  </si>
  <si>
    <t>SD     8-00</t>
  </si>
  <si>
    <t>4271-00</t>
  </si>
  <si>
    <t>24634-00</t>
  </si>
  <si>
    <t>NT    25-00</t>
  </si>
  <si>
    <t>19610-00</t>
  </si>
  <si>
    <t>DC    19-00</t>
  </si>
  <si>
    <t>DC    13-00</t>
  </si>
  <si>
    <t>1469-00</t>
  </si>
  <si>
    <t>24594-00</t>
  </si>
  <si>
    <t>DC    11-00</t>
  </si>
  <si>
    <t>DC     8-00</t>
  </si>
  <si>
    <t>DC     5-00</t>
  </si>
  <si>
    <t>DC     4-00</t>
  </si>
  <si>
    <t>20528-00</t>
  </si>
  <si>
    <t>42308-00</t>
  </si>
  <si>
    <t>42233-00</t>
  </si>
  <si>
    <t>42152-00</t>
  </si>
  <si>
    <t>42038-00</t>
  </si>
  <si>
    <t>41920-00</t>
  </si>
  <si>
    <t>41889-00</t>
  </si>
  <si>
    <t>41871-00</t>
  </si>
  <si>
    <t>41890-00</t>
  </si>
  <si>
    <t>41981-00</t>
  </si>
  <si>
    <t>41892-00</t>
  </si>
  <si>
    <t>44058-00</t>
  </si>
  <si>
    <t>44486-00</t>
  </si>
  <si>
    <t>45180-00</t>
  </si>
  <si>
    <t>41870-00</t>
  </si>
  <si>
    <t>41962-00</t>
  </si>
  <si>
    <t>41982-00</t>
  </si>
  <si>
    <t>41851-00</t>
  </si>
  <si>
    <t>41802-00</t>
  </si>
  <si>
    <t>6178-00</t>
  </si>
  <si>
    <t>41739-00</t>
  </si>
  <si>
    <t>41604-00</t>
  </si>
  <si>
    <t>17558-00</t>
  </si>
  <si>
    <t>24026-00</t>
  </si>
  <si>
    <t>17555-00</t>
  </si>
  <si>
    <t>17548-00</t>
  </si>
  <si>
    <t>17532-00</t>
  </si>
  <si>
    <t>17515-00</t>
  </si>
  <si>
    <t>5251-00</t>
  </si>
  <si>
    <t>17499-00</t>
  </si>
  <si>
    <t>17470-00</t>
  </si>
  <si>
    <t>17463-00</t>
  </si>
  <si>
    <t>17462-00</t>
  </si>
  <si>
    <t>17435-00</t>
  </si>
  <si>
    <t>17434-00</t>
  </si>
  <si>
    <t>17424-00</t>
  </si>
  <si>
    <t>17423-00</t>
  </si>
  <si>
    <t>17412-00</t>
  </si>
  <si>
    <t>17403-00</t>
  </si>
  <si>
    <t>17382-00</t>
  </si>
  <si>
    <t>17379-00</t>
  </si>
  <si>
    <t>20030-00</t>
  </si>
  <si>
    <t>17362-00</t>
  </si>
  <si>
    <t>17350-00</t>
  </si>
  <si>
    <t>17346-00</t>
  </si>
  <si>
    <t>3246-00</t>
  </si>
  <si>
    <t>17316-00</t>
  </si>
  <si>
    <t>23677-00</t>
  </si>
  <si>
    <t>17296-00</t>
  </si>
  <si>
    <t>17282-00</t>
  </si>
  <si>
    <t>17253-00</t>
  </si>
  <si>
    <t>17241-00</t>
  </si>
  <si>
    <t>17237-00</t>
  </si>
  <si>
    <t>17213-00</t>
  </si>
  <si>
    <t>5621-00</t>
  </si>
  <si>
    <t>17211-00</t>
  </si>
  <si>
    <t>17204-00</t>
  </si>
  <si>
    <t>17196-00</t>
  </si>
  <si>
    <t>17188-00</t>
  </si>
  <si>
    <t>17184-00</t>
  </si>
  <si>
    <t>17175-00</t>
  </si>
  <si>
    <t>17174-00</t>
  </si>
  <si>
    <t>17173-00</t>
  </si>
  <si>
    <t>17170-00</t>
  </si>
  <si>
    <t>17130-00</t>
  </si>
  <si>
    <t>17108-00</t>
  </si>
  <si>
    <t>17107-00</t>
  </si>
  <si>
    <t>17094-00</t>
  </si>
  <si>
    <t>17068-00</t>
  </si>
  <si>
    <t>17031-00</t>
  </si>
  <si>
    <t>17028-00</t>
  </si>
  <si>
    <t>17023-00</t>
  </si>
  <si>
    <t>19774-00</t>
  </si>
  <si>
    <t>17019-00</t>
  </si>
  <si>
    <t>17010-00</t>
  </si>
  <si>
    <t>17009-00</t>
  </si>
  <si>
    <t>16991-00</t>
  </si>
  <si>
    <t>16990-00</t>
  </si>
  <si>
    <t>16987-00</t>
  </si>
  <si>
    <t>22946-00</t>
  </si>
  <si>
    <t>16980-00</t>
  </si>
  <si>
    <t>16930-00</t>
  </si>
  <si>
    <t>16920-00</t>
  </si>
  <si>
    <t>18865-00</t>
  </si>
  <si>
    <t>16904-00</t>
  </si>
  <si>
    <t>20612-00</t>
  </si>
  <si>
    <t>16903-00</t>
  </si>
  <si>
    <t>16901-00</t>
  </si>
  <si>
    <t>16874-00</t>
  </si>
  <si>
    <t>16865-00</t>
  </si>
  <si>
    <t>19746-00</t>
  </si>
  <si>
    <t>16859-00</t>
  </si>
  <si>
    <t>16854-00</t>
  </si>
  <si>
    <t>16840-00</t>
  </si>
  <si>
    <t>16828-00</t>
  </si>
  <si>
    <t>16827-00</t>
  </si>
  <si>
    <t>16819-00</t>
  </si>
  <si>
    <t>16814-00</t>
  </si>
  <si>
    <t>16809-00</t>
  </si>
  <si>
    <t>16796-00</t>
  </si>
  <si>
    <t>25545-00</t>
  </si>
  <si>
    <t>16792-00</t>
  </si>
  <si>
    <t>16772-00</t>
  </si>
  <si>
    <t>16769-00</t>
  </si>
  <si>
    <t>16768-00</t>
  </si>
  <si>
    <t>16763-00</t>
  </si>
  <si>
    <t>18127-00</t>
  </si>
  <si>
    <t>16758-00</t>
  </si>
  <si>
    <t>16755-00</t>
  </si>
  <si>
    <t>16749-00</t>
  </si>
  <si>
    <t>16743-00</t>
  </si>
  <si>
    <t>5585-A</t>
  </si>
  <si>
    <t>16741-00</t>
  </si>
  <si>
    <t>16739-00</t>
  </si>
  <si>
    <t>16736-00</t>
  </si>
  <si>
    <t>16730-00</t>
  </si>
  <si>
    <t>22618-00</t>
  </si>
  <si>
    <t>16721-00</t>
  </si>
  <si>
    <t>17978-00</t>
  </si>
  <si>
    <t>16720-00</t>
  </si>
  <si>
    <t>16717-00</t>
  </si>
  <si>
    <t>21004-00</t>
  </si>
  <si>
    <t>16703-00</t>
  </si>
  <si>
    <t>16701-00</t>
  </si>
  <si>
    <t>16685-00</t>
  </si>
  <si>
    <t>16679-00</t>
  </si>
  <si>
    <t>21206-00</t>
  </si>
  <si>
    <t>16670-00</t>
  </si>
  <si>
    <t>16662-00</t>
  </si>
  <si>
    <t>16657-00</t>
  </si>
  <si>
    <t>16635-00</t>
  </si>
  <si>
    <t>19967-00</t>
  </si>
  <si>
    <t>16631-00</t>
  </si>
  <si>
    <t>16630-00</t>
  </si>
  <si>
    <t>16595-00</t>
  </si>
  <si>
    <t>16591-00</t>
  </si>
  <si>
    <t>16582-00</t>
  </si>
  <si>
    <t>16581-00</t>
  </si>
  <si>
    <t>3570-00</t>
  </si>
  <si>
    <t>16576-00</t>
  </si>
  <si>
    <t>4481-00</t>
  </si>
  <si>
    <t>24344-00</t>
  </si>
  <si>
    <t>16552-00</t>
  </si>
  <si>
    <t>16546-00</t>
  </si>
  <si>
    <t>16541-00</t>
  </si>
  <si>
    <t>16538-00</t>
  </si>
  <si>
    <t>16534-00</t>
  </si>
  <si>
    <t>16521-00</t>
  </si>
  <si>
    <t>16516-00</t>
  </si>
  <si>
    <t>16503-00</t>
  </si>
  <si>
    <t>16500-00</t>
  </si>
  <si>
    <t>16499-00</t>
  </si>
  <si>
    <t>23048-00</t>
  </si>
  <si>
    <t>19320-00</t>
  </si>
  <si>
    <t>16488-00</t>
  </si>
  <si>
    <t>16487-00</t>
  </si>
  <si>
    <t>16480-00</t>
  </si>
  <si>
    <t>16472-00</t>
  </si>
  <si>
    <t>16471-00</t>
  </si>
  <si>
    <t>16470-00</t>
  </si>
  <si>
    <t>18769-00</t>
  </si>
  <si>
    <t>41486-00</t>
  </si>
  <si>
    <t>41416-00</t>
  </si>
  <si>
    <t>41293-00</t>
  </si>
  <si>
    <t>21705-00</t>
  </si>
  <si>
    <t>24369-00</t>
  </si>
  <si>
    <t>41016-00</t>
  </si>
  <si>
    <t>40375-00</t>
  </si>
  <si>
    <t>22349-00</t>
  </si>
  <si>
    <t>40207-00</t>
  </si>
  <si>
    <t>40077-00</t>
  </si>
  <si>
    <t>39846-00</t>
  </si>
  <si>
    <t>39839-00</t>
  </si>
  <si>
    <t>39832-00</t>
  </si>
  <si>
    <t>39828-00</t>
  </si>
  <si>
    <t>39796-00</t>
  </si>
  <si>
    <t>39759-00</t>
  </si>
  <si>
    <t>39740-00</t>
  </si>
  <si>
    <t>39624-00</t>
  </si>
  <si>
    <t>39442-00</t>
  </si>
  <si>
    <t>23056-00</t>
  </si>
  <si>
    <t>39406-00</t>
  </si>
  <si>
    <t>39407-00</t>
  </si>
  <si>
    <t>39405-00</t>
  </si>
  <si>
    <t>39404-00</t>
  </si>
  <si>
    <t>39403-00</t>
  </si>
  <si>
    <t>39402-00</t>
  </si>
  <si>
    <t>24302-00</t>
  </si>
  <si>
    <t>39347-00</t>
  </si>
  <si>
    <t>39296-00</t>
  </si>
  <si>
    <t>39295-00</t>
  </si>
  <si>
    <t>39282-00</t>
  </si>
  <si>
    <t>39272-00</t>
  </si>
  <si>
    <t>39261-00</t>
  </si>
  <si>
    <t>39258-00</t>
  </si>
  <si>
    <t>19336-00</t>
  </si>
  <si>
    <t>17802-00</t>
  </si>
  <si>
    <t>39069-00</t>
  </si>
  <si>
    <t>23615-00</t>
  </si>
  <si>
    <t>39042-00</t>
  </si>
  <si>
    <t>39017-00</t>
  </si>
  <si>
    <t>38927-00</t>
  </si>
  <si>
    <t>38782-00</t>
  </si>
  <si>
    <t>38725-00</t>
  </si>
  <si>
    <t>38573-00</t>
  </si>
  <si>
    <t>38574-00</t>
  </si>
  <si>
    <t>38572-00</t>
  </si>
  <si>
    <t>25902-00</t>
  </si>
  <si>
    <t>22398-00</t>
  </si>
  <si>
    <t>38471-00</t>
  </si>
  <si>
    <t>38463-00</t>
  </si>
  <si>
    <t>17168-00</t>
  </si>
  <si>
    <t>38425-00</t>
  </si>
  <si>
    <t>38391-00</t>
  </si>
  <si>
    <t>38167-00</t>
  </si>
  <si>
    <t>37887-00</t>
  </si>
  <si>
    <t>16738-00</t>
  </si>
  <si>
    <t>6047-00</t>
  </si>
  <si>
    <t>37804-00</t>
  </si>
  <si>
    <t>22887-00</t>
  </si>
  <si>
    <t>37754-00</t>
  </si>
  <si>
    <t>37665-00</t>
  </si>
  <si>
    <t>37588-00</t>
  </si>
  <si>
    <t>37410-00</t>
  </si>
  <si>
    <t>37379-00</t>
  </si>
  <si>
    <t>24277-00</t>
  </si>
  <si>
    <t>37182-00</t>
  </si>
  <si>
    <t>37181-00</t>
  </si>
  <si>
    <t>37132-00</t>
  </si>
  <si>
    <t>18796-00</t>
  </si>
  <si>
    <t>36997-00</t>
  </si>
  <si>
    <t>36969-00</t>
  </si>
  <si>
    <t>36967-00</t>
  </si>
  <si>
    <t>36887-00</t>
  </si>
  <si>
    <t>36847-00</t>
  </si>
  <si>
    <t>3936-00</t>
  </si>
  <si>
    <t>20824-00</t>
  </si>
  <si>
    <t>36740-00</t>
  </si>
  <si>
    <t>37170-00</t>
  </si>
  <si>
    <t>36737-00</t>
  </si>
  <si>
    <t>36692-00</t>
  </si>
  <si>
    <t>19152-00</t>
  </si>
  <si>
    <t>36672-00</t>
  </si>
  <si>
    <t>36663-00</t>
  </si>
  <si>
    <t>1173-D2</t>
  </si>
  <si>
    <t>23282-D1</t>
  </si>
  <si>
    <t>36545-00</t>
  </si>
  <si>
    <t>23896-00</t>
  </si>
  <si>
    <t>36518-00</t>
  </si>
  <si>
    <t>36500-00</t>
  </si>
  <si>
    <t>36417-00</t>
  </si>
  <si>
    <t>36402-00</t>
  </si>
  <si>
    <t>3024-00</t>
  </si>
  <si>
    <t>36340-00</t>
  </si>
  <si>
    <t>21838-00</t>
  </si>
  <si>
    <t>16461-00</t>
  </si>
  <si>
    <t>36250-00</t>
  </si>
  <si>
    <t>36249-00</t>
  </si>
  <si>
    <t>36227-00</t>
  </si>
  <si>
    <t>36224-00</t>
  </si>
  <si>
    <t>36397-00</t>
  </si>
  <si>
    <t>36172-00</t>
  </si>
  <si>
    <t>36171-00</t>
  </si>
  <si>
    <t>36170-00</t>
  </si>
  <si>
    <t>36110-00</t>
  </si>
  <si>
    <t>NT    21-00</t>
  </si>
  <si>
    <t>36085-00</t>
  </si>
  <si>
    <t>36040-00</t>
  </si>
  <si>
    <t>36035-00</t>
  </si>
  <si>
    <t>36000-00</t>
  </si>
  <si>
    <t>5762-00</t>
  </si>
  <si>
    <t>35977-00</t>
  </si>
  <si>
    <t>35968-00</t>
  </si>
  <si>
    <t>35955-00</t>
  </si>
  <si>
    <t>35928-00</t>
  </si>
  <si>
    <t>35916-00</t>
  </si>
  <si>
    <t>35897-00</t>
  </si>
  <si>
    <t>35844-00</t>
  </si>
  <si>
    <t>35815-00</t>
  </si>
  <si>
    <t>35814-00</t>
  </si>
  <si>
    <t>16459-00</t>
  </si>
  <si>
    <t>16449-00</t>
  </si>
  <si>
    <t>16448-00</t>
  </si>
  <si>
    <t>RRC-ARIKAREE R</t>
  </si>
  <si>
    <t>ARIKAREE RIVER</t>
  </si>
  <si>
    <t>16447-00</t>
  </si>
  <si>
    <t>16436-00</t>
  </si>
  <si>
    <t>23307-00</t>
  </si>
  <si>
    <t>16426-00</t>
  </si>
  <si>
    <t>16423-00</t>
  </si>
  <si>
    <t>6876-00</t>
  </si>
  <si>
    <t>16394-00</t>
  </si>
  <si>
    <t>16395-00</t>
  </si>
  <si>
    <t>16393-00</t>
  </si>
  <si>
    <t>16391-00</t>
  </si>
  <si>
    <t>16382-00</t>
  </si>
  <si>
    <t>16374-00</t>
  </si>
  <si>
    <t>16372-00</t>
  </si>
  <si>
    <t>16344-00</t>
  </si>
  <si>
    <t>16342-00</t>
  </si>
  <si>
    <t>16333-00</t>
  </si>
  <si>
    <t>16322-00</t>
  </si>
  <si>
    <t>16315-00</t>
  </si>
  <si>
    <t>16305-00</t>
  </si>
  <si>
    <t>16304-00</t>
  </si>
  <si>
    <t>20327-00</t>
  </si>
  <si>
    <t>18849-00</t>
  </si>
  <si>
    <t>16298-00</t>
  </si>
  <si>
    <t>16278-00</t>
  </si>
  <si>
    <t>16267-00</t>
  </si>
  <si>
    <t>23812-00</t>
  </si>
  <si>
    <t>16264-00</t>
  </si>
  <si>
    <t>16255-00</t>
  </si>
  <si>
    <t>16230-00</t>
  </si>
  <si>
    <t>16229-00</t>
  </si>
  <si>
    <t>25484-00</t>
  </si>
  <si>
    <t>16222-00</t>
  </si>
  <si>
    <t>16221-00</t>
  </si>
  <si>
    <t>16207-00</t>
  </si>
  <si>
    <t>16183-00</t>
  </si>
  <si>
    <t>16181-00</t>
  </si>
  <si>
    <t>16135-00</t>
  </si>
  <si>
    <t>16709-00</t>
  </si>
  <si>
    <t>16133-00</t>
  </si>
  <si>
    <t>18400-00</t>
  </si>
  <si>
    <t>16132-A</t>
  </si>
  <si>
    <t>16132-00</t>
  </si>
  <si>
    <t>16131-00</t>
  </si>
  <si>
    <t>16126-00</t>
  </si>
  <si>
    <t>16118-00</t>
  </si>
  <si>
    <t>22146-00</t>
  </si>
  <si>
    <t>16110-00</t>
  </si>
  <si>
    <t>23372-00</t>
  </si>
  <si>
    <t>16107-00</t>
  </si>
  <si>
    <t>16098-00</t>
  </si>
  <si>
    <t>16095-00</t>
  </si>
  <si>
    <t>16094-00</t>
  </si>
  <si>
    <t>20805-00</t>
  </si>
  <si>
    <t>16052-00</t>
  </si>
  <si>
    <t>16023-00</t>
  </si>
  <si>
    <t>16019-00</t>
  </si>
  <si>
    <t>16000-00</t>
  </si>
  <si>
    <t>15991-00</t>
  </si>
  <si>
    <t>15986-00</t>
  </si>
  <si>
    <t>15965-00</t>
  </si>
  <si>
    <t>15963-00</t>
  </si>
  <si>
    <t>15953-00</t>
  </si>
  <si>
    <t>15951-00</t>
  </si>
  <si>
    <t>15933-00</t>
  </si>
  <si>
    <t>15932-00</t>
  </si>
  <si>
    <t>15930-00</t>
  </si>
  <si>
    <t>15929-00</t>
  </si>
  <si>
    <t>15928-00</t>
  </si>
  <si>
    <t>15917-00</t>
  </si>
  <si>
    <t>15904-00</t>
  </si>
  <si>
    <t>15900-00</t>
  </si>
  <si>
    <t>15895-00</t>
  </si>
  <si>
    <t>15894-00</t>
  </si>
  <si>
    <t>15893-00</t>
  </si>
  <si>
    <t>15891-00</t>
  </si>
  <si>
    <t>15890-00</t>
  </si>
  <si>
    <t>15886-00</t>
  </si>
  <si>
    <t>15885-00</t>
  </si>
  <si>
    <t>15881-00</t>
  </si>
  <si>
    <t>15875-00</t>
  </si>
  <si>
    <t>15857-00</t>
  </si>
  <si>
    <t>15852-00</t>
  </si>
  <si>
    <t>CN    10-00</t>
  </si>
  <si>
    <t>20607-00</t>
  </si>
  <si>
    <t>15846-00</t>
  </si>
  <si>
    <t>15844-00</t>
  </si>
  <si>
    <t>15828-00</t>
  </si>
  <si>
    <t>15827-00</t>
  </si>
  <si>
    <t>15821-00</t>
  </si>
  <si>
    <t>15797-00</t>
  </si>
  <si>
    <t>15785-00</t>
  </si>
  <si>
    <t>15759-00</t>
  </si>
  <si>
    <t>15758-00</t>
  </si>
  <si>
    <t>15757-00</t>
  </si>
  <si>
    <t>15725-00</t>
  </si>
  <si>
    <t>15718-00</t>
  </si>
  <si>
    <t>21866-00</t>
  </si>
  <si>
    <t>15710-00</t>
  </si>
  <si>
    <t>15704-00</t>
  </si>
  <si>
    <t>15697-00</t>
  </si>
  <si>
    <t>22510-00</t>
  </si>
  <si>
    <t>15694-00</t>
  </si>
  <si>
    <t>15678-00</t>
  </si>
  <si>
    <t>23579-00</t>
  </si>
  <si>
    <t>15675-00</t>
  </si>
  <si>
    <t>15670-00</t>
  </si>
  <si>
    <t>15665-00</t>
  </si>
  <si>
    <t>21830-00</t>
  </si>
  <si>
    <t>18894-00</t>
  </si>
  <si>
    <t>15644-00</t>
  </si>
  <si>
    <t>15642-00</t>
  </si>
  <si>
    <t>15640-00</t>
  </si>
  <si>
    <t>15635-00</t>
  </si>
  <si>
    <t>15703-00</t>
  </si>
  <si>
    <t>15634-00</t>
  </si>
  <si>
    <t>15630-00</t>
  </si>
  <si>
    <t>15624-00</t>
  </si>
  <si>
    <t>15623-00</t>
  </si>
  <si>
    <t>15601-00</t>
  </si>
  <si>
    <t>15573-00</t>
  </si>
  <si>
    <t>15555-00</t>
  </si>
  <si>
    <t>44924-00</t>
  </si>
  <si>
    <t>23829-00</t>
  </si>
  <si>
    <t>15550-00</t>
  </si>
  <si>
    <t>24618-00</t>
  </si>
  <si>
    <t>15547-00</t>
  </si>
  <si>
    <t>4405-00</t>
  </si>
  <si>
    <t>22759-00</t>
  </si>
  <si>
    <t>15546-00</t>
  </si>
  <si>
    <t>19183-00</t>
  </si>
  <si>
    <t>42630-00</t>
  </si>
  <si>
    <t>15544-D1</t>
  </si>
  <si>
    <t>42631-00</t>
  </si>
  <si>
    <t>36843-00</t>
  </si>
  <si>
    <t>35762-00</t>
  </si>
  <si>
    <t>35733-00</t>
  </si>
  <si>
    <t>35718-00</t>
  </si>
  <si>
    <t>37522-00</t>
  </si>
  <si>
    <t>35717-00</t>
  </si>
  <si>
    <t>35700-00</t>
  </si>
  <si>
    <t>LG     7-00</t>
  </si>
  <si>
    <t>35678-00</t>
  </si>
  <si>
    <t>35671-00</t>
  </si>
  <si>
    <t>35646-00</t>
  </si>
  <si>
    <t>35643-00</t>
  </si>
  <si>
    <t>35639-00</t>
  </si>
  <si>
    <t>35620-00</t>
  </si>
  <si>
    <t>35613-00</t>
  </si>
  <si>
    <t>35566-00</t>
  </si>
  <si>
    <t>35565-00</t>
  </si>
  <si>
    <t>37788-00</t>
  </si>
  <si>
    <t>35557-00</t>
  </si>
  <si>
    <t>35555-00</t>
  </si>
  <si>
    <t>15959-00</t>
  </si>
  <si>
    <t>35538-00</t>
  </si>
  <si>
    <t>24202-00</t>
  </si>
  <si>
    <t>23255-00</t>
  </si>
  <si>
    <t>35532-00</t>
  </si>
  <si>
    <t>35584-00</t>
  </si>
  <si>
    <t>35510-00</t>
  </si>
  <si>
    <t>16330-00</t>
  </si>
  <si>
    <t>24530-00</t>
  </si>
  <si>
    <t>23957-00</t>
  </si>
  <si>
    <t>35399-00</t>
  </si>
  <si>
    <t>35326-00</t>
  </si>
  <si>
    <t>35327-00</t>
  </si>
  <si>
    <t>35290-00</t>
  </si>
  <si>
    <t>35277-00</t>
  </si>
  <si>
    <t>35189-00</t>
  </si>
  <si>
    <t>35137-00</t>
  </si>
  <si>
    <t>22841-00</t>
  </si>
  <si>
    <t>35032-00</t>
  </si>
  <si>
    <t>35012-00</t>
  </si>
  <si>
    <t>34937-00</t>
  </si>
  <si>
    <t>34935-00</t>
  </si>
  <si>
    <t>35233-00</t>
  </si>
  <si>
    <t>34909-00</t>
  </si>
  <si>
    <t>34857-00</t>
  </si>
  <si>
    <t>34840-00</t>
  </si>
  <si>
    <t>34839-00</t>
  </si>
  <si>
    <t>36310-00</t>
  </si>
  <si>
    <t>34808-00</t>
  </si>
  <si>
    <t>19111-00</t>
  </si>
  <si>
    <t>35720-00</t>
  </si>
  <si>
    <t>34809-00</t>
  </si>
  <si>
    <t>34757-00</t>
  </si>
  <si>
    <t>34745-00</t>
  </si>
  <si>
    <t>34746-00</t>
  </si>
  <si>
    <t>34706-00</t>
  </si>
  <si>
    <t>34688-00</t>
  </si>
  <si>
    <t>34669-00</t>
  </si>
  <si>
    <t>19497-00</t>
  </si>
  <si>
    <t>17872-00</t>
  </si>
  <si>
    <t>34571-00</t>
  </si>
  <si>
    <t>34923-00</t>
  </si>
  <si>
    <t>34922-00</t>
  </si>
  <si>
    <t>34534-00</t>
  </si>
  <si>
    <t>34533-00</t>
  </si>
  <si>
    <t>34532-00</t>
  </si>
  <si>
    <t>34531-00</t>
  </si>
  <si>
    <t>34528-00</t>
  </si>
  <si>
    <t>34527-00</t>
  </si>
  <si>
    <t>34510-00</t>
  </si>
  <si>
    <t>34479-00</t>
  </si>
  <si>
    <t>23733-00</t>
  </si>
  <si>
    <t>34431-00</t>
  </si>
  <si>
    <t>34430-00</t>
  </si>
  <si>
    <t>GO     8-00</t>
  </si>
  <si>
    <t>34340-00</t>
  </si>
  <si>
    <t>34194-00</t>
  </si>
  <si>
    <t>25802-00</t>
  </si>
  <si>
    <t>34188-00</t>
  </si>
  <si>
    <t>34081-00</t>
  </si>
  <si>
    <t>34046-00</t>
  </si>
  <si>
    <t>34016-00</t>
  </si>
  <si>
    <t>34001-00</t>
  </si>
  <si>
    <t>33972-00</t>
  </si>
  <si>
    <t>45395-00</t>
  </si>
  <si>
    <t>33957-00</t>
  </si>
  <si>
    <t>33956-00</t>
  </si>
  <si>
    <t>33954-00</t>
  </si>
  <si>
    <t>33945-00</t>
  </si>
  <si>
    <t>33944-00</t>
  </si>
  <si>
    <t>33917-00</t>
  </si>
  <si>
    <t>33890-00</t>
  </si>
  <si>
    <t>16370-00</t>
  </si>
  <si>
    <t>33886-00</t>
  </si>
  <si>
    <t>20646-00</t>
  </si>
  <si>
    <t>35527-00</t>
  </si>
  <si>
    <t>33824-00</t>
  </si>
  <si>
    <t>33817-00</t>
  </si>
  <si>
    <t>6144-00</t>
  </si>
  <si>
    <t>33806-00</t>
  </si>
  <si>
    <t>33798-00</t>
  </si>
  <si>
    <t>33789-00</t>
  </si>
  <si>
    <t>33786-00</t>
  </si>
  <si>
    <t>33785-00</t>
  </si>
  <si>
    <t>33770-00</t>
  </si>
  <si>
    <t>33751-00</t>
  </si>
  <si>
    <t>33740-00</t>
  </si>
  <si>
    <t>33722-00</t>
  </si>
  <si>
    <t>33718-00</t>
  </si>
  <si>
    <t>33717-00</t>
  </si>
  <si>
    <t>34512-00</t>
  </si>
  <si>
    <t>33679-00</t>
  </si>
  <si>
    <t>22253-00</t>
  </si>
  <si>
    <t>33665-00</t>
  </si>
  <si>
    <t>23590-00</t>
  </si>
  <si>
    <t>33571-00</t>
  </si>
  <si>
    <t>1896-00</t>
  </si>
  <si>
    <t>33550-00</t>
  </si>
  <si>
    <t>16158-00</t>
  </si>
  <si>
    <t>33518-00</t>
  </si>
  <si>
    <t>33512-00</t>
  </si>
  <si>
    <t>33467-00</t>
  </si>
  <si>
    <t>33462-00</t>
  </si>
  <si>
    <t>19701-00</t>
  </si>
  <si>
    <t>21572-00</t>
  </si>
  <si>
    <t>33441-00</t>
  </si>
  <si>
    <t>33409-00</t>
  </si>
  <si>
    <t>33395-00</t>
  </si>
  <si>
    <t>33394-00</t>
  </si>
  <si>
    <t>33393-00</t>
  </si>
  <si>
    <t>33378-00</t>
  </si>
  <si>
    <t>33377-00</t>
  </si>
  <si>
    <t>33326-00</t>
  </si>
  <si>
    <t>33263-00</t>
  </si>
  <si>
    <t>20478-00</t>
  </si>
  <si>
    <t>33221-00</t>
  </si>
  <si>
    <t>33216-00</t>
  </si>
  <si>
    <t>15888-00</t>
  </si>
  <si>
    <t>TH    10-00</t>
  </si>
  <si>
    <t>2834-00</t>
  </si>
  <si>
    <t>33184-00</t>
  </si>
  <si>
    <t>15544-D2</t>
  </si>
  <si>
    <t>15532-00</t>
  </si>
  <si>
    <t>15527-00</t>
  </si>
  <si>
    <t>15526-00</t>
  </si>
  <si>
    <t>23282-D2</t>
  </si>
  <si>
    <t>15519-00</t>
  </si>
  <si>
    <t>15517-00</t>
  </si>
  <si>
    <t>15483-00</t>
  </si>
  <si>
    <t>15462-00</t>
  </si>
  <si>
    <t>15428-00</t>
  </si>
  <si>
    <t>15406-00</t>
  </si>
  <si>
    <t>15388-00</t>
  </si>
  <si>
    <t>15389-00</t>
  </si>
  <si>
    <t>23735-00</t>
  </si>
  <si>
    <t>15383-00</t>
  </si>
  <si>
    <t>15382-00</t>
  </si>
  <si>
    <t>15379-00</t>
  </si>
  <si>
    <t>15371-00</t>
  </si>
  <si>
    <t>15358-00</t>
  </si>
  <si>
    <t>15355-00</t>
  </si>
  <si>
    <t>15354-00</t>
  </si>
  <si>
    <t>15344-00</t>
  </si>
  <si>
    <t>15342-00</t>
  </si>
  <si>
    <t>15338-00</t>
  </si>
  <si>
    <t>15328-00</t>
  </si>
  <si>
    <t>21625-00</t>
  </si>
  <si>
    <t>15326-00</t>
  </si>
  <si>
    <t>15325-00</t>
  </si>
  <si>
    <t>15311-00</t>
  </si>
  <si>
    <t>15271-00</t>
  </si>
  <si>
    <t>15265-00</t>
  </si>
  <si>
    <t>15251-00</t>
  </si>
  <si>
    <t>20709-00</t>
  </si>
  <si>
    <t>22606-00</t>
  </si>
  <si>
    <t>20710-00</t>
  </si>
  <si>
    <t>15235-00</t>
  </si>
  <si>
    <t>15219-00</t>
  </si>
  <si>
    <t>15215-00</t>
  </si>
  <si>
    <t>15214-00</t>
  </si>
  <si>
    <t>15208-00</t>
  </si>
  <si>
    <t>15152-00</t>
  </si>
  <si>
    <t>15139-00</t>
  </si>
  <si>
    <t>15126-00</t>
  </si>
  <si>
    <t>15125-00</t>
  </si>
  <si>
    <t>15123-00</t>
  </si>
  <si>
    <t>15851-00</t>
  </si>
  <si>
    <t>15122-00</t>
  </si>
  <si>
    <t>15119-00</t>
  </si>
  <si>
    <t>15106-00</t>
  </si>
  <si>
    <t>15090-00</t>
  </si>
  <si>
    <t>15082-00</t>
  </si>
  <si>
    <t>15077-00</t>
  </si>
  <si>
    <t>15072-00</t>
  </si>
  <si>
    <t>17699-00</t>
  </si>
  <si>
    <t>15064-00</t>
  </si>
  <si>
    <t>15062-00</t>
  </si>
  <si>
    <t>15061-00</t>
  </si>
  <si>
    <t>15050-00</t>
  </si>
  <si>
    <t>15042-00</t>
  </si>
  <si>
    <t>15039-00</t>
  </si>
  <si>
    <t>15421-00</t>
  </si>
  <si>
    <t>15026-00</t>
  </si>
  <si>
    <t>15001-00</t>
  </si>
  <si>
    <t>34159-00</t>
  </si>
  <si>
    <t>14987-00</t>
  </si>
  <si>
    <t>14980-00</t>
  </si>
  <si>
    <t>19462-00</t>
  </si>
  <si>
    <t>14977-00</t>
  </si>
  <si>
    <t>14972-00</t>
  </si>
  <si>
    <t>14940-00</t>
  </si>
  <si>
    <t>14939-00</t>
  </si>
  <si>
    <t>14938-00</t>
  </si>
  <si>
    <t>14930-00</t>
  </si>
  <si>
    <t>14927-00</t>
  </si>
  <si>
    <t>14926-00</t>
  </si>
  <si>
    <t>14924-00</t>
  </si>
  <si>
    <t>19488-00</t>
  </si>
  <si>
    <t>14883-00</t>
  </si>
  <si>
    <t>19489-00</t>
  </si>
  <si>
    <t>14882-00</t>
  </si>
  <si>
    <t>14877-00</t>
  </si>
  <si>
    <t>25067-00</t>
  </si>
  <si>
    <t>14865-00</t>
  </si>
  <si>
    <t>14848-00</t>
  </si>
  <si>
    <t>14839-00</t>
  </si>
  <si>
    <t>14807-00</t>
  </si>
  <si>
    <t>14790-00</t>
  </si>
  <si>
    <t>14788-00</t>
  </si>
  <si>
    <t>14782-00</t>
  </si>
  <si>
    <t>14776-00</t>
  </si>
  <si>
    <t>14765-00</t>
  </si>
  <si>
    <t>23912-00</t>
  </si>
  <si>
    <t>14717-00</t>
  </si>
  <si>
    <t>14707-00</t>
  </si>
  <si>
    <t>14706-00</t>
  </si>
  <si>
    <t>14664-00</t>
  </si>
  <si>
    <t>6597-00</t>
  </si>
  <si>
    <t>14636-00</t>
  </si>
  <si>
    <t>14635-00</t>
  </si>
  <si>
    <t>22083-00</t>
  </si>
  <si>
    <t>14629-00</t>
  </si>
  <si>
    <t>14627-00</t>
  </si>
  <si>
    <t>14625-00</t>
  </si>
  <si>
    <t>6898-00</t>
  </si>
  <si>
    <t>14609-00</t>
  </si>
  <si>
    <t>14606-00</t>
  </si>
  <si>
    <t>14582-00</t>
  </si>
  <si>
    <t>14565-00</t>
  </si>
  <si>
    <t>14473-00</t>
  </si>
  <si>
    <t>45785-00</t>
  </si>
  <si>
    <t>23502-00</t>
  </si>
  <si>
    <t>14428-00</t>
  </si>
  <si>
    <t>14427-00</t>
  </si>
  <si>
    <t>14425-00</t>
  </si>
  <si>
    <t>9979-D1</t>
  </si>
  <si>
    <t>14420-00</t>
  </si>
  <si>
    <t>14406-00</t>
  </si>
  <si>
    <t>14392-00</t>
  </si>
  <si>
    <t>14378-00</t>
  </si>
  <si>
    <t>14377-00</t>
  </si>
  <si>
    <t>14362-00</t>
  </si>
  <si>
    <t>17976-00</t>
  </si>
  <si>
    <t>14361-00</t>
  </si>
  <si>
    <t>21213-00</t>
  </si>
  <si>
    <t>14351-00</t>
  </si>
  <si>
    <t>14349-00</t>
  </si>
  <si>
    <t>14315-00</t>
  </si>
  <si>
    <t>14297-00</t>
  </si>
  <si>
    <t>14253-00</t>
  </si>
  <si>
    <t>14244-00</t>
  </si>
  <si>
    <t>14243-00</t>
  </si>
  <si>
    <t>14212-00</t>
  </si>
  <si>
    <t>35907-00</t>
  </si>
  <si>
    <t>14211-00</t>
  </si>
  <si>
    <t>14189-00</t>
  </si>
  <si>
    <t>14182-00</t>
  </si>
  <si>
    <t>14181-00</t>
  </si>
  <si>
    <t>14166-00</t>
  </si>
  <si>
    <t>14164-00</t>
  </si>
  <si>
    <t>37138-00</t>
  </si>
  <si>
    <t>14125-00</t>
  </si>
  <si>
    <t>36937-00</t>
  </si>
  <si>
    <t>14086-00</t>
  </si>
  <si>
    <t>25469-00</t>
  </si>
  <si>
    <t>14084-00</t>
  </si>
  <si>
    <t>14073-00</t>
  </si>
  <si>
    <t>14072-00</t>
  </si>
  <si>
    <t>33182-00</t>
  </si>
  <si>
    <t>33180-00</t>
  </si>
  <si>
    <t>33179-00</t>
  </si>
  <si>
    <t>33178-00</t>
  </si>
  <si>
    <t>33166-00</t>
  </si>
  <si>
    <t>33154-00</t>
  </si>
  <si>
    <t>35535-00</t>
  </si>
  <si>
    <t>21558-00</t>
  </si>
  <si>
    <t>33124-00</t>
  </si>
  <si>
    <t>23560-00</t>
  </si>
  <si>
    <t>16464-00</t>
  </si>
  <si>
    <t>16236-00</t>
  </si>
  <si>
    <t>33123-00</t>
  </si>
  <si>
    <t>33114-D1</t>
  </si>
  <si>
    <t>33114-D2</t>
  </si>
  <si>
    <t>33113-00</t>
  </si>
  <si>
    <t>33111-00</t>
  </si>
  <si>
    <t>21822-00</t>
  </si>
  <si>
    <t>33031-00</t>
  </si>
  <si>
    <t>33030-00</t>
  </si>
  <si>
    <t>33022-00</t>
  </si>
  <si>
    <t>33002-00</t>
  </si>
  <si>
    <t>32983-00</t>
  </si>
  <si>
    <t>32976-00</t>
  </si>
  <si>
    <t>32924-00</t>
  </si>
  <si>
    <t>32909-00</t>
  </si>
  <si>
    <t>32905-00</t>
  </si>
  <si>
    <t>15193-00</t>
  </si>
  <si>
    <t>14846-00</t>
  </si>
  <si>
    <t>32901-00</t>
  </si>
  <si>
    <t>32824-00</t>
  </si>
  <si>
    <t>32811-00</t>
  </si>
  <si>
    <t>32809-00</t>
  </si>
  <si>
    <t>32803-00</t>
  </si>
  <si>
    <t>32789-00</t>
  </si>
  <si>
    <t>32765-00</t>
  </si>
  <si>
    <t>32742-00</t>
  </si>
  <si>
    <t>32741-00</t>
  </si>
  <si>
    <t>33372-00</t>
  </si>
  <si>
    <t>32724-00</t>
  </si>
  <si>
    <t>32711-00</t>
  </si>
  <si>
    <t>32701-00</t>
  </si>
  <si>
    <t>24085-00</t>
  </si>
  <si>
    <t>32695-00</t>
  </si>
  <si>
    <t>32694-00</t>
  </si>
  <si>
    <t>32659-00</t>
  </si>
  <si>
    <t>32652-00</t>
  </si>
  <si>
    <t>32651-00</t>
  </si>
  <si>
    <t>32648-00</t>
  </si>
  <si>
    <t>32639-00</t>
  </si>
  <si>
    <t>32619-00</t>
  </si>
  <si>
    <t>32599-00</t>
  </si>
  <si>
    <t>32582-00</t>
  </si>
  <si>
    <t>32573-00</t>
  </si>
  <si>
    <t>32562-00</t>
  </si>
  <si>
    <t>32560-00</t>
  </si>
  <si>
    <t>32545-00</t>
  </si>
  <si>
    <t>24350-00</t>
  </si>
  <si>
    <t>32509-D2</t>
  </si>
  <si>
    <t>32500-00</t>
  </si>
  <si>
    <t>32499-00</t>
  </si>
  <si>
    <t>24708-00</t>
  </si>
  <si>
    <t>32497-00</t>
  </si>
  <si>
    <t>32490-00</t>
  </si>
  <si>
    <t>32454-00</t>
  </si>
  <si>
    <t>32448-00</t>
  </si>
  <si>
    <t>32439-00</t>
  </si>
  <si>
    <t>32434-00</t>
  </si>
  <si>
    <t>32421-00</t>
  </si>
  <si>
    <t>32416-00</t>
  </si>
  <si>
    <t>14764-00</t>
  </si>
  <si>
    <t>32413-00</t>
  </si>
  <si>
    <t>32410-00</t>
  </si>
  <si>
    <t>15213-00</t>
  </si>
  <si>
    <t>5708-00</t>
  </si>
  <si>
    <t>32378-00</t>
  </si>
  <si>
    <t>32361-00</t>
  </si>
  <si>
    <t>32346-00</t>
  </si>
  <si>
    <t>32315-00</t>
  </si>
  <si>
    <t>32313-00</t>
  </si>
  <si>
    <t>32311-00</t>
  </si>
  <si>
    <t>32308-00</t>
  </si>
  <si>
    <t>14838-00</t>
  </si>
  <si>
    <t>32302-00</t>
  </si>
  <si>
    <t>19304-00</t>
  </si>
  <si>
    <t>16694-00</t>
  </si>
  <si>
    <t>32280-00</t>
  </si>
  <si>
    <t>32271-00</t>
  </si>
  <si>
    <t>32265-00</t>
  </si>
  <si>
    <t>32244-00</t>
  </si>
  <si>
    <t>32201-00</t>
  </si>
  <si>
    <t>32188-00</t>
  </si>
  <si>
    <t>22570-00</t>
  </si>
  <si>
    <t>32165-00</t>
  </si>
  <si>
    <t>32164-00</t>
  </si>
  <si>
    <t>32141-00</t>
  </si>
  <si>
    <t>32113-00</t>
  </si>
  <si>
    <t>17361-00</t>
  </si>
  <si>
    <t>32090-00</t>
  </si>
  <si>
    <t>21518-00</t>
  </si>
  <si>
    <t>1417-00</t>
  </si>
  <si>
    <t>32083-00</t>
  </si>
  <si>
    <t>536-00</t>
  </si>
  <si>
    <t>32077-00</t>
  </si>
  <si>
    <t>32076-00</t>
  </si>
  <si>
    <t>32075-00</t>
  </si>
  <si>
    <t>32060-00</t>
  </si>
  <si>
    <t>32059-00</t>
  </si>
  <si>
    <t>16083-00</t>
  </si>
  <si>
    <t>32053-00</t>
  </si>
  <si>
    <t>32050-00</t>
  </si>
  <si>
    <t>25611-00</t>
  </si>
  <si>
    <t>32038-00</t>
  </si>
  <si>
    <t>TH     4-00</t>
  </si>
  <si>
    <t>32020-00</t>
  </si>
  <si>
    <t>20719-00</t>
  </si>
  <si>
    <t>20190-00</t>
  </si>
  <si>
    <t>17330-00</t>
  </si>
  <si>
    <t>4529-00</t>
  </si>
  <si>
    <t>24706-00</t>
  </si>
  <si>
    <t>32019-00</t>
  </si>
  <si>
    <t>32009-00</t>
  </si>
  <si>
    <t>32007-00</t>
  </si>
  <si>
    <t>32004-00</t>
  </si>
  <si>
    <t>6794-00</t>
  </si>
  <si>
    <t>32002-00</t>
  </si>
  <si>
    <t>31995-00</t>
  </si>
  <si>
    <t>19466-00</t>
  </si>
  <si>
    <t>5123-00</t>
  </si>
  <si>
    <t>CN    13-00</t>
  </si>
  <si>
    <t>31959-00</t>
  </si>
  <si>
    <t>31950-00</t>
  </si>
  <si>
    <t>5247-00</t>
  </si>
  <si>
    <t>2979-00</t>
  </si>
  <si>
    <t>31942-00</t>
  </si>
  <si>
    <t>31915-00</t>
  </si>
  <si>
    <t>31892-00</t>
  </si>
  <si>
    <t>31891-00</t>
  </si>
  <si>
    <t>31870-00</t>
  </si>
  <si>
    <t>14741-00</t>
  </si>
  <si>
    <t>31857-00</t>
  </si>
  <si>
    <t>31850-00</t>
  </si>
  <si>
    <t>5422-00</t>
  </si>
  <si>
    <t>31826-00</t>
  </si>
  <si>
    <t>31810-00</t>
  </si>
  <si>
    <t>31798-00</t>
  </si>
  <si>
    <t>31763-00</t>
  </si>
  <si>
    <t>31713-00</t>
  </si>
  <si>
    <t>31712-00</t>
  </si>
  <si>
    <t>31684-00</t>
  </si>
  <si>
    <t>31682-00</t>
  </si>
  <si>
    <t>31674-00</t>
  </si>
  <si>
    <t>31673-00</t>
  </si>
  <si>
    <t>4922-00</t>
  </si>
  <si>
    <t>31669-00</t>
  </si>
  <si>
    <t>31660-00</t>
  </si>
  <si>
    <t>31656-00</t>
  </si>
  <si>
    <t>31634-00</t>
  </si>
  <si>
    <t>31633-00</t>
  </si>
  <si>
    <t>31631-00</t>
  </si>
  <si>
    <t>14071-00</t>
  </si>
  <si>
    <t>14066-00</t>
  </si>
  <si>
    <t>14060-00</t>
  </si>
  <si>
    <t>14054-00</t>
  </si>
  <si>
    <t>14043-00</t>
  </si>
  <si>
    <t>14037-00</t>
  </si>
  <si>
    <t>6387-00</t>
  </si>
  <si>
    <t>14029-00</t>
  </si>
  <si>
    <t>14028-00</t>
  </si>
  <si>
    <t>14027-00</t>
  </si>
  <si>
    <t>22975-00</t>
  </si>
  <si>
    <t>13991-00</t>
  </si>
  <si>
    <t>13985-00</t>
  </si>
  <si>
    <t>13983-00</t>
  </si>
  <si>
    <t>15812-00</t>
  </si>
  <si>
    <t>13950-00</t>
  </si>
  <si>
    <t>13941-00</t>
  </si>
  <si>
    <t>13936-00</t>
  </si>
  <si>
    <t>18198-00</t>
  </si>
  <si>
    <t>13930-00</t>
  </si>
  <si>
    <t>13923-00</t>
  </si>
  <si>
    <t>19199-00</t>
  </si>
  <si>
    <t>13945-00</t>
  </si>
  <si>
    <t>13922-00</t>
  </si>
  <si>
    <t>13921-00</t>
  </si>
  <si>
    <t>13912-00</t>
  </si>
  <si>
    <t>13900-00</t>
  </si>
  <si>
    <t>13893-00</t>
  </si>
  <si>
    <t>13870-00</t>
  </si>
  <si>
    <t>13845-00</t>
  </si>
  <si>
    <t>13843-00</t>
  </si>
  <si>
    <t>13832-00</t>
  </si>
  <si>
    <t>13826-00</t>
  </si>
  <si>
    <t>13822-00</t>
  </si>
  <si>
    <t>36614-00</t>
  </si>
  <si>
    <t>13819-00</t>
  </si>
  <si>
    <t>13813-00</t>
  </si>
  <si>
    <t>23200-00</t>
  </si>
  <si>
    <t>13796-00</t>
  </si>
  <si>
    <t>13777-00</t>
  </si>
  <si>
    <t>2327-B</t>
  </si>
  <si>
    <t>13718-00</t>
  </si>
  <si>
    <t>1287-00</t>
  </si>
  <si>
    <t>13662-00</t>
  </si>
  <si>
    <t>23152-00</t>
  </si>
  <si>
    <t>13644-00</t>
  </si>
  <si>
    <t>13607-00</t>
  </si>
  <si>
    <t>13606-00</t>
  </si>
  <si>
    <t>13559-00</t>
  </si>
  <si>
    <t>13558-00</t>
  </si>
  <si>
    <t>23841-00</t>
  </si>
  <si>
    <t>13546-00</t>
  </si>
  <si>
    <t>13545-00</t>
  </si>
  <si>
    <t>13544-00</t>
  </si>
  <si>
    <t>24867-00</t>
  </si>
  <si>
    <t>13543-00</t>
  </si>
  <si>
    <t>13512-00</t>
  </si>
  <si>
    <t>13493-00</t>
  </si>
  <si>
    <t>13492-00</t>
  </si>
  <si>
    <t>13431-00</t>
  </si>
  <si>
    <t>13383-00</t>
  </si>
  <si>
    <t>13377-00</t>
  </si>
  <si>
    <t>13355-00</t>
  </si>
  <si>
    <t>13282-00</t>
  </si>
  <si>
    <t>13276-00</t>
  </si>
  <si>
    <t>13275-00</t>
  </si>
  <si>
    <t>13241-00</t>
  </si>
  <si>
    <t>13212-00</t>
  </si>
  <si>
    <t>HACKBERRY CREEK (PIGUCA)</t>
  </si>
  <si>
    <t>13165-00</t>
  </si>
  <si>
    <t>23901-00</t>
  </si>
  <si>
    <t>13154-00</t>
  </si>
  <si>
    <t>13153-00</t>
  </si>
  <si>
    <t>13144-00</t>
  </si>
  <si>
    <t>13102-00</t>
  </si>
  <si>
    <t>13068-00</t>
  </si>
  <si>
    <t>19164-00</t>
  </si>
  <si>
    <t>13067-00</t>
  </si>
  <si>
    <t>13066-00</t>
  </si>
  <si>
    <t>12991-00</t>
  </si>
  <si>
    <t>12989-00</t>
  </si>
  <si>
    <t>12988-00</t>
  </si>
  <si>
    <t>34122-00</t>
  </si>
  <si>
    <t>32541-00</t>
  </si>
  <si>
    <t>12987-00</t>
  </si>
  <si>
    <t>12979-00</t>
  </si>
  <si>
    <t>12947-00</t>
  </si>
  <si>
    <t>12936-00</t>
  </si>
  <si>
    <t>12930-00</t>
  </si>
  <si>
    <t>23444-00</t>
  </si>
  <si>
    <t>12882-00</t>
  </si>
  <si>
    <t>12876-00</t>
  </si>
  <si>
    <t>12868-00</t>
  </si>
  <si>
    <t>16924-00</t>
  </si>
  <si>
    <t>23322-00</t>
  </si>
  <si>
    <t>12865-00</t>
  </si>
  <si>
    <t>12860-00</t>
  </si>
  <si>
    <t>12859-00</t>
  </si>
  <si>
    <t>12843-00</t>
  </si>
  <si>
    <t>16751-00</t>
  </si>
  <si>
    <t>23988-00</t>
  </si>
  <si>
    <t>23536-00</t>
  </si>
  <si>
    <t>12830-00</t>
  </si>
  <si>
    <t>25853-00</t>
  </si>
  <si>
    <t>12829-00</t>
  </si>
  <si>
    <t>32146-00</t>
  </si>
  <si>
    <t>12813-00</t>
  </si>
  <si>
    <t>22266-00</t>
  </si>
  <si>
    <t>NT     9-00</t>
  </si>
  <si>
    <t>12779-00</t>
  </si>
  <si>
    <t>12771-00</t>
  </si>
  <si>
    <t>12760-00</t>
  </si>
  <si>
    <t>12744-00</t>
  </si>
  <si>
    <t>12706-00</t>
  </si>
  <si>
    <t>12704-00</t>
  </si>
  <si>
    <t>12693-00</t>
  </si>
  <si>
    <t>12676-00</t>
  </si>
  <si>
    <t>12657-00</t>
  </si>
  <si>
    <t>4738-00</t>
  </si>
  <si>
    <t>12656-00</t>
  </si>
  <si>
    <t>24542-00</t>
  </si>
  <si>
    <t>12626-00</t>
  </si>
  <si>
    <t>12625-00</t>
  </si>
  <si>
    <t>12624-00</t>
  </si>
  <si>
    <t>6590-00</t>
  </si>
  <si>
    <t>12570-00</t>
  </si>
  <si>
    <t>12555-00</t>
  </si>
  <si>
    <t>15118-00</t>
  </si>
  <si>
    <t>12486-00</t>
  </si>
  <si>
    <t>12477-00</t>
  </si>
  <si>
    <t>12462-00</t>
  </si>
  <si>
    <t>12445-00</t>
  </si>
  <si>
    <t>12415-00</t>
  </si>
  <si>
    <t>12402-00</t>
  </si>
  <si>
    <t>12386-00</t>
  </si>
  <si>
    <t>12369-00</t>
  </si>
  <si>
    <t>12368-00</t>
  </si>
  <si>
    <t>12337-00</t>
  </si>
  <si>
    <t>12292-00</t>
  </si>
  <si>
    <t>12221-00</t>
  </si>
  <si>
    <t>12207-00</t>
  </si>
  <si>
    <t>12201-00</t>
  </si>
  <si>
    <t>12164-00</t>
  </si>
  <si>
    <t>17629-00</t>
  </si>
  <si>
    <t>12136-00</t>
  </si>
  <si>
    <t>20687-00</t>
  </si>
  <si>
    <t>12134-00</t>
  </si>
  <si>
    <t>12118-00</t>
  </si>
  <si>
    <t>20173-00</t>
  </si>
  <si>
    <t>12116-00</t>
  </si>
  <si>
    <t>12104-00</t>
  </si>
  <si>
    <t>12093-00</t>
  </si>
  <si>
    <t>12084-00</t>
  </si>
  <si>
    <t>12079-00</t>
  </si>
  <si>
    <t>12073-00</t>
  </si>
  <si>
    <t>12065-00</t>
  </si>
  <si>
    <t>12041-00</t>
  </si>
  <si>
    <t>12031-00</t>
  </si>
  <si>
    <t>12022-00</t>
  </si>
  <si>
    <t>31617-00</t>
  </si>
  <si>
    <t>31605-00</t>
  </si>
  <si>
    <t>31604-00</t>
  </si>
  <si>
    <t>31603-00</t>
  </si>
  <si>
    <t>31561-00</t>
  </si>
  <si>
    <t>19858-00</t>
  </si>
  <si>
    <t>13786-00</t>
  </si>
  <si>
    <t>31530-00</t>
  </si>
  <si>
    <t>31525-00</t>
  </si>
  <si>
    <t>16742-00</t>
  </si>
  <si>
    <t>31511-00</t>
  </si>
  <si>
    <t>31510-00</t>
  </si>
  <si>
    <t>31496-00</t>
  </si>
  <si>
    <t>31494-00</t>
  </si>
  <si>
    <t>31489-00</t>
  </si>
  <si>
    <t>31485-00</t>
  </si>
  <si>
    <t>31474-00</t>
  </si>
  <si>
    <t>SD     9-00</t>
  </si>
  <si>
    <t>31463-00</t>
  </si>
  <si>
    <t>31462-00</t>
  </si>
  <si>
    <t>31394-00</t>
  </si>
  <si>
    <t>24371-00</t>
  </si>
  <si>
    <t>31364-00</t>
  </si>
  <si>
    <t>974-B</t>
  </si>
  <si>
    <t>31316-00</t>
  </si>
  <si>
    <t>31949-00</t>
  </si>
  <si>
    <t>31306-00</t>
  </si>
  <si>
    <t>18126-00</t>
  </si>
  <si>
    <t>21876-00</t>
  </si>
  <si>
    <t>18135-00</t>
  </si>
  <si>
    <t>31300-00</t>
  </si>
  <si>
    <t>31272-00</t>
  </si>
  <si>
    <t>31255-00</t>
  </si>
  <si>
    <t>31253-00</t>
  </si>
  <si>
    <t>14026-00</t>
  </si>
  <si>
    <t>31250-00</t>
  </si>
  <si>
    <t>31239-00</t>
  </si>
  <si>
    <t>31212-D1</t>
  </si>
  <si>
    <t>31212-D2</t>
  </si>
  <si>
    <t>31212-D3</t>
  </si>
  <si>
    <t>31209-00</t>
  </si>
  <si>
    <t>19324-00</t>
  </si>
  <si>
    <t>34452-00</t>
  </si>
  <si>
    <t>31206-00</t>
  </si>
  <si>
    <t>31186-00</t>
  </si>
  <si>
    <t>31185-00</t>
  </si>
  <si>
    <t>31160-00</t>
  </si>
  <si>
    <t>31150-00</t>
  </si>
  <si>
    <t>31130-00</t>
  </si>
  <si>
    <t>31129-00</t>
  </si>
  <si>
    <t>31123-00</t>
  </si>
  <si>
    <t>31122-00</t>
  </si>
  <si>
    <t>31119-00</t>
  </si>
  <si>
    <t>31116-00</t>
  </si>
  <si>
    <t>31106-00</t>
  </si>
  <si>
    <t>25542-00</t>
  </si>
  <si>
    <t>31100-00</t>
  </si>
  <si>
    <t>31088-00</t>
  </si>
  <si>
    <t>31084-00</t>
  </si>
  <si>
    <t>31079-00</t>
  </si>
  <si>
    <t>636-D1</t>
  </si>
  <si>
    <t>31077-00</t>
  </si>
  <si>
    <t>568-00</t>
  </si>
  <si>
    <t>31075-00</t>
  </si>
  <si>
    <t>31073-00</t>
  </si>
  <si>
    <t>31071-00</t>
  </si>
  <si>
    <t>31070-00</t>
  </si>
  <si>
    <t>31068-00</t>
  </si>
  <si>
    <t>23190-00</t>
  </si>
  <si>
    <t>31064-00</t>
  </si>
  <si>
    <t>31057-00</t>
  </si>
  <si>
    <t>31048-00</t>
  </si>
  <si>
    <t>31025-00</t>
  </si>
  <si>
    <t>31024-00</t>
  </si>
  <si>
    <t>31014-00</t>
  </si>
  <si>
    <t>31013-00</t>
  </si>
  <si>
    <t>31005-00</t>
  </si>
  <si>
    <t>30989-00</t>
  </si>
  <si>
    <t>24537-00</t>
  </si>
  <si>
    <t>30956-00</t>
  </si>
  <si>
    <t>30948-00</t>
  </si>
  <si>
    <t>30947-00</t>
  </si>
  <si>
    <t>30944-00</t>
  </si>
  <si>
    <t>24515-00</t>
  </si>
  <si>
    <t>34191-00</t>
  </si>
  <si>
    <t>30934-00</t>
  </si>
  <si>
    <t>30931-00</t>
  </si>
  <si>
    <t>30932-D2</t>
  </si>
  <si>
    <t>4384-00</t>
  </si>
  <si>
    <t>30930-00</t>
  </si>
  <si>
    <t>4385-00</t>
  </si>
  <si>
    <t>30928-00</t>
  </si>
  <si>
    <t>30920-00</t>
  </si>
  <si>
    <t>36873-00</t>
  </si>
  <si>
    <t>30915-D2</t>
  </si>
  <si>
    <t>23555-00</t>
  </si>
  <si>
    <t>20341-00</t>
  </si>
  <si>
    <t>30900-00</t>
  </si>
  <si>
    <t>30895-00</t>
  </si>
  <si>
    <t>30890-00</t>
  </si>
  <si>
    <t>17087-00</t>
  </si>
  <si>
    <t>30877-00</t>
  </si>
  <si>
    <t>30873-00</t>
  </si>
  <si>
    <t>30871-00</t>
  </si>
  <si>
    <t>24235-00</t>
  </si>
  <si>
    <t>30866-00</t>
  </si>
  <si>
    <t>30863-D1</t>
  </si>
  <si>
    <t>30862-00</t>
  </si>
  <si>
    <t>21932-00</t>
  </si>
  <si>
    <t>30861-00</t>
  </si>
  <si>
    <t>30860-00</t>
  </si>
  <si>
    <t>30859-00</t>
  </si>
  <si>
    <t>30855-00</t>
  </si>
  <si>
    <t>30852-00</t>
  </si>
  <si>
    <t>30814-00</t>
  </si>
  <si>
    <t>30798-00</t>
  </si>
  <si>
    <t>24153-00</t>
  </si>
  <si>
    <t>30784-00</t>
  </si>
  <si>
    <t>30781-00</t>
  </si>
  <si>
    <t>23292-00</t>
  </si>
  <si>
    <t>19860-00</t>
  </si>
  <si>
    <t>30765-00</t>
  </si>
  <si>
    <t>30756-00</t>
  </si>
  <si>
    <t>30752-00</t>
  </si>
  <si>
    <t>30751-00</t>
  </si>
  <si>
    <t>30750-00</t>
  </si>
  <si>
    <t>30747-00</t>
  </si>
  <si>
    <t>19069-00</t>
  </si>
  <si>
    <t>30744-00</t>
  </si>
  <si>
    <t>30729-00</t>
  </si>
  <si>
    <t>30706-00</t>
  </si>
  <si>
    <t>30694-00</t>
  </si>
  <si>
    <t>30688-00</t>
  </si>
  <si>
    <t>30687-00</t>
  </si>
  <si>
    <t>19587-00</t>
  </si>
  <si>
    <t>30666-00</t>
  </si>
  <si>
    <t>30665-00</t>
  </si>
  <si>
    <t>30664-00</t>
  </si>
  <si>
    <t>30658-00</t>
  </si>
  <si>
    <t>30651-00</t>
  </si>
  <si>
    <t>13827-00</t>
  </si>
  <si>
    <t>30650-00</t>
  </si>
  <si>
    <t>30644-00</t>
  </si>
  <si>
    <t>15896-00</t>
  </si>
  <si>
    <t>30635-00</t>
  </si>
  <si>
    <t>30630-00</t>
  </si>
  <si>
    <t>16602-00</t>
  </si>
  <si>
    <t>30629-00</t>
  </si>
  <si>
    <t>30627-00</t>
  </si>
  <si>
    <t>30615-00</t>
  </si>
  <si>
    <t>30613-00</t>
  </si>
  <si>
    <t>17270-00</t>
  </si>
  <si>
    <t>30598-00</t>
  </si>
  <si>
    <t>30594-00</t>
  </si>
  <si>
    <t>30593-00</t>
  </si>
  <si>
    <t>30592-00</t>
  </si>
  <si>
    <t>30563-00</t>
  </si>
  <si>
    <t>11999-00</t>
  </si>
  <si>
    <t>11993-00</t>
  </si>
  <si>
    <t>11966-00</t>
  </si>
  <si>
    <t>11943-00</t>
  </si>
  <si>
    <t>40089-00</t>
  </si>
  <si>
    <t>11909-00</t>
  </si>
  <si>
    <t>11902-00</t>
  </si>
  <si>
    <t>11884-00</t>
  </si>
  <si>
    <t>11882-00</t>
  </si>
  <si>
    <t>11880-00</t>
  </si>
  <si>
    <t>11875-00</t>
  </si>
  <si>
    <t>11870-00</t>
  </si>
  <si>
    <t>11858-00</t>
  </si>
  <si>
    <t>20118-00</t>
  </si>
  <si>
    <t>5032-00</t>
  </si>
  <si>
    <t>25883-00</t>
  </si>
  <si>
    <t>11854-00</t>
  </si>
  <si>
    <t>11842-00</t>
  </si>
  <si>
    <t>11825-00</t>
  </si>
  <si>
    <t>14085-00</t>
  </si>
  <si>
    <t>11787-00</t>
  </si>
  <si>
    <t>11784-00</t>
  </si>
  <si>
    <t>11776-00</t>
  </si>
  <si>
    <t>11749-00</t>
  </si>
  <si>
    <t>11740-00</t>
  </si>
  <si>
    <t>38846-00</t>
  </si>
  <si>
    <t>11719-00</t>
  </si>
  <si>
    <t>11705-00</t>
  </si>
  <si>
    <t>11697-00</t>
  </si>
  <si>
    <t>36007-00</t>
  </si>
  <si>
    <t>11694-00</t>
  </si>
  <si>
    <t>11691-00</t>
  </si>
  <si>
    <t>15357-00</t>
  </si>
  <si>
    <t>11685-00</t>
  </si>
  <si>
    <t>11682-00</t>
  </si>
  <si>
    <t>11663-00</t>
  </si>
  <si>
    <t>11638-00</t>
  </si>
  <si>
    <t>11613-00</t>
  </si>
  <si>
    <t>22601-00</t>
  </si>
  <si>
    <t>11597-00</t>
  </si>
  <si>
    <t>11575-00</t>
  </si>
  <si>
    <t>18579-00</t>
  </si>
  <si>
    <t>11564-00</t>
  </si>
  <si>
    <t>11561-00</t>
  </si>
  <si>
    <t>11560-00</t>
  </si>
  <si>
    <t>11509-00</t>
  </si>
  <si>
    <t>11471-00</t>
  </si>
  <si>
    <t>11460-00</t>
  </si>
  <si>
    <t>11459-00</t>
  </si>
  <si>
    <t>31536-00</t>
  </si>
  <si>
    <t>11433-00</t>
  </si>
  <si>
    <t>11427-00</t>
  </si>
  <si>
    <t>11424-00</t>
  </si>
  <si>
    <t>11423-00</t>
  </si>
  <si>
    <t>11417-00</t>
  </si>
  <si>
    <t>11404-00</t>
  </si>
  <si>
    <t>25644-00</t>
  </si>
  <si>
    <t>11391-00</t>
  </si>
  <si>
    <t>11379-00</t>
  </si>
  <si>
    <t>11378-00</t>
  </si>
  <si>
    <t>11376-00</t>
  </si>
  <si>
    <t>11368-00</t>
  </si>
  <si>
    <t>11465-00</t>
  </si>
  <si>
    <t>11347-00</t>
  </si>
  <si>
    <t>11346-00</t>
  </si>
  <si>
    <t>22486-00</t>
  </si>
  <si>
    <t>17569-00</t>
  </si>
  <si>
    <t>11345-00</t>
  </si>
  <si>
    <t>11327-00</t>
  </si>
  <si>
    <t>11319-00</t>
  </si>
  <si>
    <t>11308-00</t>
  </si>
  <si>
    <t>11309-00</t>
  </si>
  <si>
    <t>11307-00</t>
  </si>
  <si>
    <t>19296-00</t>
  </si>
  <si>
    <t>11293-00</t>
  </si>
  <si>
    <t>11281-00</t>
  </si>
  <si>
    <t>17736-00</t>
  </si>
  <si>
    <t>11248-00</t>
  </si>
  <si>
    <t>CN    11-00</t>
  </si>
  <si>
    <t>11234-00</t>
  </si>
  <si>
    <t>11230-00</t>
  </si>
  <si>
    <t>11226-00</t>
  </si>
  <si>
    <t>24142-00</t>
  </si>
  <si>
    <t>11225-00</t>
  </si>
  <si>
    <t>11224-00</t>
  </si>
  <si>
    <t>11223-00</t>
  </si>
  <si>
    <t>11201-00</t>
  </si>
  <si>
    <t>11200-00</t>
  </si>
  <si>
    <t>11196-00</t>
  </si>
  <si>
    <t>1390-00</t>
  </si>
  <si>
    <t>11194-00</t>
  </si>
  <si>
    <t>11191-00</t>
  </si>
  <si>
    <t>11187-00</t>
  </si>
  <si>
    <t>18691-00</t>
  </si>
  <si>
    <t>11186-00</t>
  </si>
  <si>
    <t>11182-00</t>
  </si>
  <si>
    <t>11175-00</t>
  </si>
  <si>
    <t>11173-00</t>
  </si>
  <si>
    <t>11168-00</t>
  </si>
  <si>
    <t>11162-00</t>
  </si>
  <si>
    <t>11151-00</t>
  </si>
  <si>
    <t>11150-00</t>
  </si>
  <si>
    <t>11142-00</t>
  </si>
  <si>
    <t>11135-00</t>
  </si>
  <si>
    <t>11128-00</t>
  </si>
  <si>
    <t>11118-D1</t>
  </si>
  <si>
    <t>11118-D2</t>
  </si>
  <si>
    <t>11113-00</t>
  </si>
  <si>
    <t>11112-D1</t>
  </si>
  <si>
    <t>15738-D1</t>
  </si>
  <si>
    <t>15738-D2</t>
  </si>
  <si>
    <t>25544-00</t>
  </si>
  <si>
    <t>11112-D2</t>
  </si>
  <si>
    <t>11102-00</t>
  </si>
  <si>
    <t>17931-00</t>
  </si>
  <si>
    <t>11093-00</t>
  </si>
  <si>
    <t>23917-00</t>
  </si>
  <si>
    <t>11088-00</t>
  </si>
  <si>
    <t>11080-00</t>
  </si>
  <si>
    <t>11069-00</t>
  </si>
  <si>
    <t>11060-00</t>
  </si>
  <si>
    <t>11049-00</t>
  </si>
  <si>
    <t>11042-00</t>
  </si>
  <si>
    <t>11036-00</t>
  </si>
  <si>
    <t>11032-00</t>
  </si>
  <si>
    <t>11024-00</t>
  </si>
  <si>
    <t>10993-00</t>
  </si>
  <si>
    <t>10990-00</t>
  </si>
  <si>
    <t>16072-00</t>
  </si>
  <si>
    <t>10989-00</t>
  </si>
  <si>
    <t>10987-00</t>
  </si>
  <si>
    <t>10979-00</t>
  </si>
  <si>
    <t>23894-00</t>
  </si>
  <si>
    <t>14356-00</t>
  </si>
  <si>
    <t>10953-00</t>
  </si>
  <si>
    <t>10937-00</t>
  </si>
  <si>
    <t>10919-00</t>
  </si>
  <si>
    <t>32045-00</t>
  </si>
  <si>
    <t>10918-00</t>
  </si>
  <si>
    <t>10917-00</t>
  </si>
  <si>
    <t>10916-00</t>
  </si>
  <si>
    <t>255-00</t>
  </si>
  <si>
    <t>10906-00</t>
  </si>
  <si>
    <t>10900-00</t>
  </si>
  <si>
    <t>10884-00</t>
  </si>
  <si>
    <t>10883-00</t>
  </si>
  <si>
    <t>10882-00</t>
  </si>
  <si>
    <t>18377-00</t>
  </si>
  <si>
    <t>10878-00</t>
  </si>
  <si>
    <t>25536-00</t>
  </si>
  <si>
    <t>10872-00</t>
  </si>
  <si>
    <t>TR     4-00</t>
  </si>
  <si>
    <t>10859-00</t>
  </si>
  <si>
    <t>19058-00</t>
  </si>
  <si>
    <t>10838-00</t>
  </si>
  <si>
    <t>10837-00</t>
  </si>
  <si>
    <t>10830-00</t>
  </si>
  <si>
    <t>10829-00</t>
  </si>
  <si>
    <t>30559-00</t>
  </si>
  <si>
    <t>30558-00</t>
  </si>
  <si>
    <t>30550-00</t>
  </si>
  <si>
    <t>30537-00</t>
  </si>
  <si>
    <t>14103-00</t>
  </si>
  <si>
    <t>30529-00</t>
  </si>
  <si>
    <t>30528-00</t>
  </si>
  <si>
    <t>22017-00</t>
  </si>
  <si>
    <t>23311-00</t>
  </si>
  <si>
    <t>30502-00</t>
  </si>
  <si>
    <t>11437-00</t>
  </si>
  <si>
    <t>30480-00</t>
  </si>
  <si>
    <t>18155-00</t>
  </si>
  <si>
    <t>30469-00</t>
  </si>
  <si>
    <t>30459-00</t>
  </si>
  <si>
    <t>30455-00</t>
  </si>
  <si>
    <t>19141-00</t>
  </si>
  <si>
    <t>19140-00</t>
  </si>
  <si>
    <t>30452-00</t>
  </si>
  <si>
    <t>30444-00</t>
  </si>
  <si>
    <t>30436-00</t>
  </si>
  <si>
    <t>30430-00</t>
  </si>
  <si>
    <t>30426-00</t>
  </si>
  <si>
    <t>30423-00</t>
  </si>
  <si>
    <t>30397-00</t>
  </si>
  <si>
    <t>30395-00</t>
  </si>
  <si>
    <t>15429-00</t>
  </si>
  <si>
    <t>30380-00</t>
  </si>
  <si>
    <t>30379-00</t>
  </si>
  <si>
    <t>30377-00</t>
  </si>
  <si>
    <t>30374-00</t>
  </si>
  <si>
    <t>23288-00</t>
  </si>
  <si>
    <t>30369-00</t>
  </si>
  <si>
    <t>30346-00</t>
  </si>
  <si>
    <t>30314-00</t>
  </si>
  <si>
    <t>30270-00</t>
  </si>
  <si>
    <t>30266-00</t>
  </si>
  <si>
    <t>30245-00</t>
  </si>
  <si>
    <t>30241-00</t>
  </si>
  <si>
    <t>30233-00</t>
  </si>
  <si>
    <t>30217-00</t>
  </si>
  <si>
    <t>30192-00</t>
  </si>
  <si>
    <t>30187-00</t>
  </si>
  <si>
    <t>30151-00</t>
  </si>
  <si>
    <t>30145-00</t>
  </si>
  <si>
    <t>30134-00</t>
  </si>
  <si>
    <t>30125-00</t>
  </si>
  <si>
    <t>30124-00</t>
  </si>
  <si>
    <t>30119-00</t>
  </si>
  <si>
    <t>30115-00</t>
  </si>
  <si>
    <t>30104-00</t>
  </si>
  <si>
    <t>30075-00</t>
  </si>
  <si>
    <t>30063-00</t>
  </si>
  <si>
    <t>30049-00</t>
  </si>
  <si>
    <t>19101-00</t>
  </si>
  <si>
    <t>23504-00</t>
  </si>
  <si>
    <t>30048-00</t>
  </si>
  <si>
    <t>30044-00</t>
  </si>
  <si>
    <t>30023-00</t>
  </si>
  <si>
    <t>29970-00</t>
  </si>
  <si>
    <t>29963-00</t>
  </si>
  <si>
    <t>29959-00</t>
  </si>
  <si>
    <t>22255-00</t>
  </si>
  <si>
    <t>19870-00</t>
  </si>
  <si>
    <t>29948-00</t>
  </si>
  <si>
    <t>29931-00</t>
  </si>
  <si>
    <t>29924-00</t>
  </si>
  <si>
    <t>56-00</t>
  </si>
  <si>
    <t>29899-00</t>
  </si>
  <si>
    <t>29900-00</t>
  </si>
  <si>
    <t>19237-00</t>
  </si>
  <si>
    <t>29895-00</t>
  </si>
  <si>
    <t>14961-00</t>
  </si>
  <si>
    <t>29888-00</t>
  </si>
  <si>
    <t>29886-00</t>
  </si>
  <si>
    <t>29885-00</t>
  </si>
  <si>
    <t>29884-00</t>
  </si>
  <si>
    <t>29880-00</t>
  </si>
  <si>
    <t>29878-00</t>
  </si>
  <si>
    <t>29876-00</t>
  </si>
  <si>
    <t>29873-00</t>
  </si>
  <si>
    <t>12577-D2</t>
  </si>
  <si>
    <t>35996-00</t>
  </si>
  <si>
    <t>23068-00</t>
  </si>
  <si>
    <t>29872-00</t>
  </si>
  <si>
    <t>30932-D1</t>
  </si>
  <si>
    <t>29870-00</t>
  </si>
  <si>
    <t>29850-00</t>
  </si>
  <si>
    <t>29839-00</t>
  </si>
  <si>
    <t>29836-00</t>
  </si>
  <si>
    <t>29824-00</t>
  </si>
  <si>
    <t>19532-00</t>
  </si>
  <si>
    <t>29823-00</t>
  </si>
  <si>
    <t>29822-00</t>
  </si>
  <si>
    <t>29802-00</t>
  </si>
  <si>
    <t>29798-00</t>
  </si>
  <si>
    <t>29797-00</t>
  </si>
  <si>
    <t>29796-00</t>
  </si>
  <si>
    <t>29795-00</t>
  </si>
  <si>
    <t>29794-00</t>
  </si>
  <si>
    <t>29793-00</t>
  </si>
  <si>
    <t>29792-00</t>
  </si>
  <si>
    <t>29782-00</t>
  </si>
  <si>
    <t>29781-00</t>
  </si>
  <si>
    <t>29779-00</t>
  </si>
  <si>
    <t>29778-00</t>
  </si>
  <si>
    <t>19050-00</t>
  </si>
  <si>
    <t>29764-00</t>
  </si>
  <si>
    <t>29742-00</t>
  </si>
  <si>
    <t>29716-00</t>
  </si>
  <si>
    <t>29692-00</t>
  </si>
  <si>
    <t>29658-00</t>
  </si>
  <si>
    <t>18660-00</t>
  </si>
  <si>
    <t>29646-00</t>
  </si>
  <si>
    <t>22740-00</t>
  </si>
  <si>
    <t>29644-00</t>
  </si>
  <si>
    <t>10955-00</t>
  </si>
  <si>
    <t>29620-00</t>
  </si>
  <si>
    <t>29596-00</t>
  </si>
  <si>
    <t>30184-00</t>
  </si>
  <si>
    <t>29595-00</t>
  </si>
  <si>
    <t>29594-00</t>
  </si>
  <si>
    <t>29593-00</t>
  </si>
  <si>
    <t>29586-00</t>
  </si>
  <si>
    <t>17367-00</t>
  </si>
  <si>
    <t>29574-00</t>
  </si>
  <si>
    <t>29573-00</t>
  </si>
  <si>
    <t>29548-00</t>
  </si>
  <si>
    <t>23277-00</t>
  </si>
  <si>
    <t>29547-00</t>
  </si>
  <si>
    <t>29538-00</t>
  </si>
  <si>
    <t>29535-00</t>
  </si>
  <si>
    <t>29514-00</t>
  </si>
  <si>
    <t>29501-00</t>
  </si>
  <si>
    <t>16548-00</t>
  </si>
  <si>
    <t>29494-00</t>
  </si>
  <si>
    <t>29473-00</t>
  </si>
  <si>
    <t>29464-00</t>
  </si>
  <si>
    <t>29440-00</t>
  </si>
  <si>
    <t>29423-00</t>
  </si>
  <si>
    <t>29422-00</t>
  </si>
  <si>
    <t>29418-00</t>
  </si>
  <si>
    <t>29415-00</t>
  </si>
  <si>
    <t>29396-00</t>
  </si>
  <si>
    <t>29395-00</t>
  </si>
  <si>
    <t>29373-00</t>
  </si>
  <si>
    <t>29367-00</t>
  </si>
  <si>
    <t>29343-00</t>
  </si>
  <si>
    <t>29342-00</t>
  </si>
  <si>
    <t>29323-00</t>
  </si>
  <si>
    <t>17126-00</t>
  </si>
  <si>
    <t>11233-00</t>
  </si>
  <si>
    <t>29296-00</t>
  </si>
  <si>
    <t>29277-00</t>
  </si>
  <si>
    <t>29230-00</t>
  </si>
  <si>
    <t>29228-00</t>
  </si>
  <si>
    <t>29220-00</t>
  </si>
  <si>
    <t>29211-00</t>
  </si>
  <si>
    <t>29206-00</t>
  </si>
  <si>
    <t>29192-00</t>
  </si>
  <si>
    <t>23552-00</t>
  </si>
  <si>
    <t>11571-00</t>
  </si>
  <si>
    <t>42668-00</t>
  </si>
  <si>
    <t>29147-00</t>
  </si>
  <si>
    <t>29121-00</t>
  </si>
  <si>
    <t>29089-00</t>
  </si>
  <si>
    <t>21478-00</t>
  </si>
  <si>
    <t>29082-00</t>
  </si>
  <si>
    <t>29081-00</t>
  </si>
  <si>
    <t>29071-00</t>
  </si>
  <si>
    <t>10826-00</t>
  </si>
  <si>
    <t>10807-00</t>
  </si>
  <si>
    <t>10804-00</t>
  </si>
  <si>
    <t>23305-00</t>
  </si>
  <si>
    <t>10799-00</t>
  </si>
  <si>
    <t>10794-00</t>
  </si>
  <si>
    <t>10792-00</t>
  </si>
  <si>
    <t>10775-00</t>
  </si>
  <si>
    <t>36973-00</t>
  </si>
  <si>
    <t>10758-00</t>
  </si>
  <si>
    <t>10756-00</t>
  </si>
  <si>
    <t>10753-00</t>
  </si>
  <si>
    <t>18092-00</t>
  </si>
  <si>
    <t>13006-00</t>
  </si>
  <si>
    <t>10751-00</t>
  </si>
  <si>
    <t>10729-00</t>
  </si>
  <si>
    <t>10721-D1</t>
  </si>
  <si>
    <t>10721-D2</t>
  </si>
  <si>
    <t>10720-00</t>
  </si>
  <si>
    <t>10717-00</t>
  </si>
  <si>
    <t>10715-00</t>
  </si>
  <si>
    <t>10714-00</t>
  </si>
  <si>
    <t>30524-00</t>
  </si>
  <si>
    <t>10709-00</t>
  </si>
  <si>
    <t>10708-00</t>
  </si>
  <si>
    <t>10706-00</t>
  </si>
  <si>
    <t>10694-00</t>
  </si>
  <si>
    <t>22219-00</t>
  </si>
  <si>
    <t>12245-00</t>
  </si>
  <si>
    <t>22220-00</t>
  </si>
  <si>
    <t>6563-00</t>
  </si>
  <si>
    <t>10684-00</t>
  </si>
  <si>
    <t>10681-00</t>
  </si>
  <si>
    <t>10649-D1</t>
  </si>
  <si>
    <t>10649-D2</t>
  </si>
  <si>
    <t>10648-00</t>
  </si>
  <si>
    <t>10647-00</t>
  </si>
  <si>
    <t>10641-00</t>
  </si>
  <si>
    <t>10640-00</t>
  </si>
  <si>
    <t>10637-00</t>
  </si>
  <si>
    <t>10631-00</t>
  </si>
  <si>
    <t>19056-00</t>
  </si>
  <si>
    <t>15794-00</t>
  </si>
  <si>
    <t>10625-00</t>
  </si>
  <si>
    <t>10624-00</t>
  </si>
  <si>
    <t>10618-00</t>
  </si>
  <si>
    <t>31398-00</t>
  </si>
  <si>
    <t>10617-00</t>
  </si>
  <si>
    <t>10616-00</t>
  </si>
  <si>
    <t>10614-00</t>
  </si>
  <si>
    <t>10612-00</t>
  </si>
  <si>
    <t>19389-00</t>
  </si>
  <si>
    <t>10610-00</t>
  </si>
  <si>
    <t>10608-00</t>
  </si>
  <si>
    <t>10604-00</t>
  </si>
  <si>
    <t>10573-00</t>
  </si>
  <si>
    <t>10572-00</t>
  </si>
  <si>
    <t>10568-00</t>
  </si>
  <si>
    <t>10558-00</t>
  </si>
  <si>
    <t>10551-00</t>
  </si>
  <si>
    <t>10549-00</t>
  </si>
  <si>
    <t>10544-00</t>
  </si>
  <si>
    <t>10543-00</t>
  </si>
  <si>
    <t>10537-00</t>
  </si>
  <si>
    <t>10536-00</t>
  </si>
  <si>
    <t>10534-00</t>
  </si>
  <si>
    <t>10532-00</t>
  </si>
  <si>
    <t>13334-00</t>
  </si>
  <si>
    <t>10530-00</t>
  </si>
  <si>
    <t>24900-00</t>
  </si>
  <si>
    <t>10529-00</t>
  </si>
  <si>
    <t>15244-00</t>
  </si>
  <si>
    <t>10526-00</t>
  </si>
  <si>
    <t>10523-00</t>
  </si>
  <si>
    <t>10522-00</t>
  </si>
  <si>
    <t>20455-00</t>
  </si>
  <si>
    <t>10498-00</t>
  </si>
  <si>
    <t>20973-00</t>
  </si>
  <si>
    <t>10497-00</t>
  </si>
  <si>
    <t>34858-00</t>
  </si>
  <si>
    <t>10493-00</t>
  </si>
  <si>
    <t>14363-00</t>
  </si>
  <si>
    <t>16592-00</t>
  </si>
  <si>
    <t>38861-00</t>
  </si>
  <si>
    <t>10488-00</t>
  </si>
  <si>
    <t>10483-00</t>
  </si>
  <si>
    <t>25726-00</t>
  </si>
  <si>
    <t>20433-00</t>
  </si>
  <si>
    <t>10477-00</t>
  </si>
  <si>
    <t>15443-00</t>
  </si>
  <si>
    <t>10476-00</t>
  </si>
  <si>
    <t>10471-D1</t>
  </si>
  <si>
    <t>10471-D2</t>
  </si>
  <si>
    <t>10465-00</t>
  </si>
  <si>
    <t>10462-00</t>
  </si>
  <si>
    <t>10456-00</t>
  </si>
  <si>
    <t>10453-00</t>
  </si>
  <si>
    <t>16009-00</t>
  </si>
  <si>
    <t>24326-00</t>
  </si>
  <si>
    <t>10435-00</t>
  </si>
  <si>
    <t>10432-00</t>
  </si>
  <si>
    <t>10413-00</t>
  </si>
  <si>
    <t>25052-00</t>
  </si>
  <si>
    <t>10412-00</t>
  </si>
  <si>
    <t>18789-00</t>
  </si>
  <si>
    <t>18199-00</t>
  </si>
  <si>
    <t>13931-00</t>
  </si>
  <si>
    <t>10394-00</t>
  </si>
  <si>
    <t>10388-00</t>
  </si>
  <si>
    <t>10385-00</t>
  </si>
  <si>
    <t>10382-00</t>
  </si>
  <si>
    <t>10381-00</t>
  </si>
  <si>
    <t>10380-00</t>
  </si>
  <si>
    <t>10379-00</t>
  </si>
  <si>
    <t>31878-00</t>
  </si>
  <si>
    <t>10369-00</t>
  </si>
  <si>
    <t>10365-00</t>
  </si>
  <si>
    <t>10364-00</t>
  </si>
  <si>
    <t>16397-00</t>
  </si>
  <si>
    <t>10361-00</t>
  </si>
  <si>
    <t>10358-00</t>
  </si>
  <si>
    <t>10355-00</t>
  </si>
  <si>
    <t>10334-00</t>
  </si>
  <si>
    <t>25735-00</t>
  </si>
  <si>
    <t>10327-00</t>
  </si>
  <si>
    <t>15341-00</t>
  </si>
  <si>
    <t>10314-00</t>
  </si>
  <si>
    <t>10311-00</t>
  </si>
  <si>
    <t>10310-00</t>
  </si>
  <si>
    <t>22679-00</t>
  </si>
  <si>
    <t>10303-00</t>
  </si>
  <si>
    <t>10300-00</t>
  </si>
  <si>
    <t>10286-00</t>
  </si>
  <si>
    <t>20450-00</t>
  </si>
  <si>
    <t>21345-00</t>
  </si>
  <si>
    <t>10279-00</t>
  </si>
  <si>
    <t>10265-00</t>
  </si>
  <si>
    <t>10248-D2</t>
  </si>
  <si>
    <t>10243-00</t>
  </si>
  <si>
    <t>5912-00</t>
  </si>
  <si>
    <t>10232-00</t>
  </si>
  <si>
    <t>10222-00</t>
  </si>
  <si>
    <t>10201-00</t>
  </si>
  <si>
    <t>10200-00</t>
  </si>
  <si>
    <t>13477-00</t>
  </si>
  <si>
    <t>10181-00</t>
  </si>
  <si>
    <t>10169-00</t>
  </si>
  <si>
    <t>10156-00</t>
  </si>
  <si>
    <t>10155-00</t>
  </si>
  <si>
    <t>20458-00</t>
  </si>
  <si>
    <t>10128-00</t>
  </si>
  <si>
    <t>10119-00</t>
  </si>
  <si>
    <t>10117-00</t>
  </si>
  <si>
    <t>10110-00</t>
  </si>
  <si>
    <t>10105-00</t>
  </si>
  <si>
    <t>10098-00</t>
  </si>
  <si>
    <t>30929-00</t>
  </si>
  <si>
    <t>6683-00</t>
  </si>
  <si>
    <t>10097-00</t>
  </si>
  <si>
    <t>41999-00</t>
  </si>
  <si>
    <t>14872-00</t>
  </si>
  <si>
    <t>10087-00</t>
  </si>
  <si>
    <t>10072-00</t>
  </si>
  <si>
    <t>25341-00</t>
  </si>
  <si>
    <t>14761-00</t>
  </si>
  <si>
    <t>10061-00</t>
  </si>
  <si>
    <t>10060-00</t>
  </si>
  <si>
    <t>10056-00</t>
  </si>
  <si>
    <t>19261-00</t>
  </si>
  <si>
    <t>10054-00</t>
  </si>
  <si>
    <t>10047-00</t>
  </si>
  <si>
    <t>10020-00</t>
  </si>
  <si>
    <t>10004-00</t>
  </si>
  <si>
    <t>9998-00</t>
  </si>
  <si>
    <t>14316-00</t>
  </si>
  <si>
    <t>13354-00</t>
  </si>
  <si>
    <t>9996-00</t>
  </si>
  <si>
    <t>9993-00</t>
  </si>
  <si>
    <t>9981-00</t>
  </si>
  <si>
    <t>29033-00</t>
  </si>
  <si>
    <t>17894-00</t>
  </si>
  <si>
    <t>29032-00</t>
  </si>
  <si>
    <t>29031-00</t>
  </si>
  <si>
    <t>29023-00</t>
  </si>
  <si>
    <t>29007-00</t>
  </si>
  <si>
    <t>28980-00</t>
  </si>
  <si>
    <t>16373-00</t>
  </si>
  <si>
    <t>28978-00</t>
  </si>
  <si>
    <t>28977-00</t>
  </si>
  <si>
    <t>28965-00</t>
  </si>
  <si>
    <t>28961-00</t>
  </si>
  <si>
    <t>28943-00</t>
  </si>
  <si>
    <t>28915-00</t>
  </si>
  <si>
    <t>28914-00</t>
  </si>
  <si>
    <t>28913-00</t>
  </si>
  <si>
    <t>28912-00</t>
  </si>
  <si>
    <t>28910-00</t>
  </si>
  <si>
    <t>28909-00</t>
  </si>
  <si>
    <t>28901-00</t>
  </si>
  <si>
    <t>28851-00</t>
  </si>
  <si>
    <t>28849-00</t>
  </si>
  <si>
    <t>4668-00</t>
  </si>
  <si>
    <t>28848-00</t>
  </si>
  <si>
    <t>28823-00</t>
  </si>
  <si>
    <t>28801-00</t>
  </si>
  <si>
    <t>4002-00</t>
  </si>
  <si>
    <t>28800-00</t>
  </si>
  <si>
    <t>28792-00</t>
  </si>
  <si>
    <t>28785-00</t>
  </si>
  <si>
    <t>38553-00</t>
  </si>
  <si>
    <t>28782-00</t>
  </si>
  <si>
    <t>33414-00</t>
  </si>
  <si>
    <t>28759-00</t>
  </si>
  <si>
    <t>10277-00</t>
  </si>
  <si>
    <t>28758-00</t>
  </si>
  <si>
    <t>28752-00</t>
  </si>
  <si>
    <t>22067-00</t>
  </si>
  <si>
    <t>28751-00</t>
  </si>
  <si>
    <t>28750-00</t>
  </si>
  <si>
    <t>23404-00</t>
  </si>
  <si>
    <t>28749-00</t>
  </si>
  <si>
    <t>23405-00</t>
  </si>
  <si>
    <t>28748-00</t>
  </si>
  <si>
    <t>28747-00</t>
  </si>
  <si>
    <t>28736-00</t>
  </si>
  <si>
    <t>28694-00</t>
  </si>
  <si>
    <t>28637-00</t>
  </si>
  <si>
    <t>28612-00</t>
  </si>
  <si>
    <t>14077-00</t>
  </si>
  <si>
    <t>28605-00</t>
  </si>
  <si>
    <t>2703-00</t>
  </si>
  <si>
    <t>28597-00</t>
  </si>
  <si>
    <t>22444-00</t>
  </si>
  <si>
    <t>28589-00</t>
  </si>
  <si>
    <t>28555-00</t>
  </si>
  <si>
    <t>28521-00</t>
  </si>
  <si>
    <t>28515-00</t>
  </si>
  <si>
    <t>28514-00</t>
  </si>
  <si>
    <t>28513-00</t>
  </si>
  <si>
    <t>28512-00</t>
  </si>
  <si>
    <t>28511-00</t>
  </si>
  <si>
    <t>37792-00</t>
  </si>
  <si>
    <t>30745-00</t>
  </si>
  <si>
    <t>28507-00</t>
  </si>
  <si>
    <t>28506-00</t>
  </si>
  <si>
    <t>28505-00</t>
  </si>
  <si>
    <t>28489-00</t>
  </si>
  <si>
    <t>28484-00</t>
  </si>
  <si>
    <t>18983-00</t>
  </si>
  <si>
    <t>24427-D2</t>
  </si>
  <si>
    <t>24427-D1</t>
  </si>
  <si>
    <t>6503-00</t>
  </si>
  <si>
    <t>28455-00</t>
  </si>
  <si>
    <t>28429-00</t>
  </si>
  <si>
    <t>31935-00</t>
  </si>
  <si>
    <t>28427-00</t>
  </si>
  <si>
    <t>28410-00</t>
  </si>
  <si>
    <t>28409-00</t>
  </si>
  <si>
    <t>28406-00</t>
  </si>
  <si>
    <t>28399-00</t>
  </si>
  <si>
    <t>28381-00</t>
  </si>
  <si>
    <t>28380-00</t>
  </si>
  <si>
    <t>28373-00</t>
  </si>
  <si>
    <t>28354-00</t>
  </si>
  <si>
    <t>28347-00</t>
  </si>
  <si>
    <t>23130-00</t>
  </si>
  <si>
    <t>4305-00</t>
  </si>
  <si>
    <t>28343-00</t>
  </si>
  <si>
    <t>28342-00</t>
  </si>
  <si>
    <t>28341-00</t>
  </si>
  <si>
    <t>28290-00</t>
  </si>
  <si>
    <t>34226-00</t>
  </si>
  <si>
    <t>28269-00</t>
  </si>
  <si>
    <t>28233-00</t>
  </si>
  <si>
    <t>28230-00</t>
  </si>
  <si>
    <t>28206-00</t>
  </si>
  <si>
    <t>28189-00</t>
  </si>
  <si>
    <t>17148-00</t>
  </si>
  <si>
    <t>28169-00</t>
  </si>
  <si>
    <t>28101-00</t>
  </si>
  <si>
    <t>28097-00</t>
  </si>
  <si>
    <t>28093-00</t>
  </si>
  <si>
    <t>28092-00</t>
  </si>
  <si>
    <t>43165-00</t>
  </si>
  <si>
    <t>28091-00</t>
  </si>
  <si>
    <t>11040-00</t>
  </si>
  <si>
    <t>28065-00</t>
  </si>
  <si>
    <t>28064-00</t>
  </si>
  <si>
    <t>14310-00</t>
  </si>
  <si>
    <t>28010-00</t>
  </si>
  <si>
    <t>28008-00</t>
  </si>
  <si>
    <t>27992-00</t>
  </si>
  <si>
    <t>27991-00</t>
  </si>
  <si>
    <t>27975-00</t>
  </si>
  <si>
    <t>11366-00</t>
  </si>
  <si>
    <t>27973-00</t>
  </si>
  <si>
    <t>27972-00</t>
  </si>
  <si>
    <t>27970-00</t>
  </si>
  <si>
    <t>27946-00</t>
  </si>
  <si>
    <t>10774-00</t>
  </si>
  <si>
    <t>27945-00</t>
  </si>
  <si>
    <t>11736-00</t>
  </si>
  <si>
    <t>27943-00</t>
  </si>
  <si>
    <t>25774-00</t>
  </si>
  <si>
    <t>27926-00</t>
  </si>
  <si>
    <t>27920-00</t>
  </si>
  <si>
    <t>23049-00</t>
  </si>
  <si>
    <t>21753-00</t>
  </si>
  <si>
    <t>27919-00</t>
  </si>
  <si>
    <t>27915-00</t>
  </si>
  <si>
    <t>21189-00</t>
  </si>
  <si>
    <t>27914-00</t>
  </si>
  <si>
    <t>30477-00</t>
  </si>
  <si>
    <t>23823-00</t>
  </si>
  <si>
    <t>27871-00</t>
  </si>
  <si>
    <t>6090-00</t>
  </si>
  <si>
    <t>27870-00</t>
  </si>
  <si>
    <t>15410-00</t>
  </si>
  <si>
    <t>27856-00</t>
  </si>
  <si>
    <t>27823-00</t>
  </si>
  <si>
    <t>20216-00</t>
  </si>
  <si>
    <t>27820-00</t>
  </si>
  <si>
    <t>27806-00</t>
  </si>
  <si>
    <t>27785-00</t>
  </si>
  <si>
    <t>27734-00</t>
  </si>
  <si>
    <t>27733-00</t>
  </si>
  <si>
    <t>27728-00</t>
  </si>
  <si>
    <t>27718-00</t>
  </si>
  <si>
    <t>27716-00</t>
  </si>
  <si>
    <t>27713-00</t>
  </si>
  <si>
    <t>33831-00</t>
  </si>
  <si>
    <t>27707-00</t>
  </si>
  <si>
    <t>27686-00</t>
  </si>
  <si>
    <t>27666-00</t>
  </si>
  <si>
    <t>27657-00</t>
  </si>
  <si>
    <t>27629-00</t>
  </si>
  <si>
    <t>27628-00</t>
  </si>
  <si>
    <t>27627-00</t>
  </si>
  <si>
    <t>23581-D1</t>
  </si>
  <si>
    <t>27626-00</t>
  </si>
  <si>
    <t>16002-00</t>
  </si>
  <si>
    <t>27611-00</t>
  </si>
  <si>
    <t>16650-00</t>
  </si>
  <si>
    <t>27610-00</t>
  </si>
  <si>
    <t>22551-00</t>
  </si>
  <si>
    <t>27601-00</t>
  </si>
  <si>
    <t>20997-00</t>
  </si>
  <si>
    <t>20996-00</t>
  </si>
  <si>
    <t>27592-00</t>
  </si>
  <si>
    <t>2285-00</t>
  </si>
  <si>
    <t>27585-00</t>
  </si>
  <si>
    <t>27577-00</t>
  </si>
  <si>
    <t>27575-00</t>
  </si>
  <si>
    <t>27574-00</t>
  </si>
  <si>
    <t>27572-00</t>
  </si>
  <si>
    <t>27550-00</t>
  </si>
  <si>
    <t>31998-00</t>
  </si>
  <si>
    <t>27527-00</t>
  </si>
  <si>
    <t>25785-00</t>
  </si>
  <si>
    <t>27520-00</t>
  </si>
  <si>
    <t>27498-00</t>
  </si>
  <si>
    <t>27494-00</t>
  </si>
  <si>
    <t>9957-00</t>
  </si>
  <si>
    <t>9909-00</t>
  </si>
  <si>
    <t>9906-00</t>
  </si>
  <si>
    <t>6733-00</t>
  </si>
  <si>
    <t>9885-00</t>
  </si>
  <si>
    <t>9876-00</t>
  </si>
  <si>
    <t>9862-00</t>
  </si>
  <si>
    <t>9848-00</t>
  </si>
  <si>
    <t>27499-00</t>
  </si>
  <si>
    <t>9844-00</t>
  </si>
  <si>
    <t>9832-00</t>
  </si>
  <si>
    <t>35338-00</t>
  </si>
  <si>
    <t>9824-00</t>
  </si>
  <si>
    <t>31439-00</t>
  </si>
  <si>
    <t>9783-00</t>
  </si>
  <si>
    <t>9750-00</t>
  </si>
  <si>
    <t>1173-D1</t>
  </si>
  <si>
    <t>9740-00</t>
  </si>
  <si>
    <t>25924-00</t>
  </si>
  <si>
    <t>19681-00</t>
  </si>
  <si>
    <t>13129-00</t>
  </si>
  <si>
    <t>9739-00</t>
  </si>
  <si>
    <t>30864-00</t>
  </si>
  <si>
    <t>9738-00</t>
  </si>
  <si>
    <t>9729-00</t>
  </si>
  <si>
    <t>9727-00</t>
  </si>
  <si>
    <t>9623-00</t>
  </si>
  <si>
    <t>9616-00</t>
  </si>
  <si>
    <t>9610-00</t>
  </si>
  <si>
    <t>23150-00</t>
  </si>
  <si>
    <t>9611-00</t>
  </si>
  <si>
    <t>9561-00</t>
  </si>
  <si>
    <t>3100-00</t>
  </si>
  <si>
    <t>20286-00</t>
  </si>
  <si>
    <t>9560-00</t>
  </si>
  <si>
    <t>9540-00</t>
  </si>
  <si>
    <t>22847-00</t>
  </si>
  <si>
    <t>9539-00</t>
  </si>
  <si>
    <t>9536-00</t>
  </si>
  <si>
    <t>9535-00</t>
  </si>
  <si>
    <t>9532-00</t>
  </si>
  <si>
    <t>9522-00</t>
  </si>
  <si>
    <t>9514-00</t>
  </si>
  <si>
    <t>9484-00</t>
  </si>
  <si>
    <t>9467-00</t>
  </si>
  <si>
    <t>9453-00</t>
  </si>
  <si>
    <t>9430-00</t>
  </si>
  <si>
    <t>43248-00</t>
  </si>
  <si>
    <t>9405-00</t>
  </si>
  <si>
    <t>9402-00</t>
  </si>
  <si>
    <t>32012-00</t>
  </si>
  <si>
    <t>9395-00</t>
  </si>
  <si>
    <t>9390-00</t>
  </si>
  <si>
    <t>15188-00</t>
  </si>
  <si>
    <t>9367-00</t>
  </si>
  <si>
    <t>9365-00</t>
  </si>
  <si>
    <t>15834-00</t>
  </si>
  <si>
    <t>9335-00</t>
  </si>
  <si>
    <t>9333-00</t>
  </si>
  <si>
    <t>9332-00</t>
  </si>
  <si>
    <t>20784-00</t>
  </si>
  <si>
    <t>9330-00</t>
  </si>
  <si>
    <t>9323-00</t>
  </si>
  <si>
    <t>9318-00</t>
  </si>
  <si>
    <t>9287-00</t>
  </si>
  <si>
    <t>9284-00</t>
  </si>
  <si>
    <t>9270-00</t>
  </si>
  <si>
    <t>9255-00</t>
  </si>
  <si>
    <t>13460-00</t>
  </si>
  <si>
    <t>9250-00</t>
  </si>
  <si>
    <t>17757-00</t>
  </si>
  <si>
    <t>9760-00</t>
  </si>
  <si>
    <t>9245-00</t>
  </si>
  <si>
    <t>9241-D2</t>
  </si>
  <si>
    <t>9239-00</t>
  </si>
  <si>
    <t>9238-00</t>
  </si>
  <si>
    <t>16663-00</t>
  </si>
  <si>
    <t>9232-00</t>
  </si>
  <si>
    <t>20328-00</t>
  </si>
  <si>
    <t>9231-00</t>
  </si>
  <si>
    <t>9230-00</t>
  </si>
  <si>
    <t>9227-00</t>
  </si>
  <si>
    <t>9199-00</t>
  </si>
  <si>
    <t>10605-00</t>
  </si>
  <si>
    <t>9182-00</t>
  </si>
  <si>
    <t>9175-00</t>
  </si>
  <si>
    <t>9163-00</t>
  </si>
  <si>
    <t>9154-00</t>
  </si>
  <si>
    <t>9144-00</t>
  </si>
  <si>
    <t>1136-00</t>
  </si>
  <si>
    <t>9139-00</t>
  </si>
  <si>
    <t>9136-00</t>
  </si>
  <si>
    <t>6476-D1</t>
  </si>
  <si>
    <t>9133-00</t>
  </si>
  <si>
    <t>9098-00</t>
  </si>
  <si>
    <t>9080-00</t>
  </si>
  <si>
    <t>9079-00</t>
  </si>
  <si>
    <t>6236-00</t>
  </si>
  <si>
    <t>11504-00</t>
  </si>
  <si>
    <t>9070-00</t>
  </si>
  <si>
    <t>9060-00</t>
  </si>
  <si>
    <t>34451-00</t>
  </si>
  <si>
    <t>35016-00</t>
  </si>
  <si>
    <t>27615-00</t>
  </si>
  <si>
    <t>9038-00</t>
  </si>
  <si>
    <t>9031-00</t>
  </si>
  <si>
    <t>6813-00</t>
  </si>
  <si>
    <t>9029-00</t>
  </si>
  <si>
    <t>9025-00</t>
  </si>
  <si>
    <t>9024-00</t>
  </si>
  <si>
    <t>9023-00</t>
  </si>
  <si>
    <t>9017-00</t>
  </si>
  <si>
    <t>9015-00</t>
  </si>
  <si>
    <t>9012-00</t>
  </si>
  <si>
    <t>9010-00</t>
  </si>
  <si>
    <t>9005-00</t>
  </si>
  <si>
    <t>8992-00</t>
  </si>
  <si>
    <t>8985-00</t>
  </si>
  <si>
    <t>8971-00</t>
  </si>
  <si>
    <t>23618-00</t>
  </si>
  <si>
    <t>30181-00</t>
  </si>
  <si>
    <t>8965-00</t>
  </si>
  <si>
    <t>8947-00</t>
  </si>
  <si>
    <t>23278-00</t>
  </si>
  <si>
    <t>8944-00</t>
  </si>
  <si>
    <t>21575-00</t>
  </si>
  <si>
    <t>21574-00</t>
  </si>
  <si>
    <t>8942-00</t>
  </si>
  <si>
    <t>8928-00</t>
  </si>
  <si>
    <t>8923-00</t>
  </si>
  <si>
    <t>15381-00</t>
  </si>
  <si>
    <t>8910-00</t>
  </si>
  <si>
    <t>8902-00</t>
  </si>
  <si>
    <t>20825-00</t>
  </si>
  <si>
    <t>8901-00</t>
  </si>
  <si>
    <t>8886-00</t>
  </si>
  <si>
    <t>8859-00</t>
  </si>
  <si>
    <t>8848-00</t>
  </si>
  <si>
    <t>3823-00</t>
  </si>
  <si>
    <t>20512-00</t>
  </si>
  <si>
    <t>4418-00</t>
  </si>
  <si>
    <t>25071-00</t>
  </si>
  <si>
    <t>11178-00</t>
  </si>
  <si>
    <t>8802-00</t>
  </si>
  <si>
    <t>8800-00</t>
  </si>
  <si>
    <t>8771-00</t>
  </si>
  <si>
    <t>8736-00</t>
  </si>
  <si>
    <t>8725-00</t>
  </si>
  <si>
    <t>8720-00</t>
  </si>
  <si>
    <t>4595-00</t>
  </si>
  <si>
    <t>8718-00</t>
  </si>
  <si>
    <t>8713-00</t>
  </si>
  <si>
    <t>29694-00</t>
  </si>
  <si>
    <t>10858-00</t>
  </si>
  <si>
    <t>8710-00</t>
  </si>
  <si>
    <t>8706-00</t>
  </si>
  <si>
    <t>8703-00</t>
  </si>
  <si>
    <t>8696-A</t>
  </si>
  <si>
    <t>8696-00</t>
  </si>
  <si>
    <t>14192-00</t>
  </si>
  <si>
    <t>8695-00</t>
  </si>
  <si>
    <t>9987-00</t>
  </si>
  <si>
    <t>11944-00</t>
  </si>
  <si>
    <t>16400-00</t>
  </si>
  <si>
    <t>14193-00</t>
  </si>
  <si>
    <t>8691-00</t>
  </si>
  <si>
    <t>8684-00</t>
  </si>
  <si>
    <t>3457-00</t>
  </si>
  <si>
    <t>19834-00</t>
  </si>
  <si>
    <t>8669-00</t>
  </si>
  <si>
    <t>8668-00</t>
  </si>
  <si>
    <t>8658-00</t>
  </si>
  <si>
    <t>9264-00</t>
  </si>
  <si>
    <t>8657-00</t>
  </si>
  <si>
    <t>17783-00</t>
  </si>
  <si>
    <t>29740-00</t>
  </si>
  <si>
    <t>8649-00</t>
  </si>
  <si>
    <t>5827-00</t>
  </si>
  <si>
    <t>24534-00</t>
  </si>
  <si>
    <t>10299-00</t>
  </si>
  <si>
    <t>8637-00</t>
  </si>
  <si>
    <t>8636-00</t>
  </si>
  <si>
    <t>14666-00</t>
  </si>
  <si>
    <t>8632-00</t>
  </si>
  <si>
    <t>8623-00</t>
  </si>
  <si>
    <t>8612-00</t>
  </si>
  <si>
    <t>8611-00</t>
  </si>
  <si>
    <t>8608-00</t>
  </si>
  <si>
    <t>28812-00</t>
  </si>
  <si>
    <t>18893-00</t>
  </si>
  <si>
    <t>18892-00</t>
  </si>
  <si>
    <t>10596-00</t>
  </si>
  <si>
    <t>8606-00</t>
  </si>
  <si>
    <t>27476-00</t>
  </si>
  <si>
    <t>27468-00</t>
  </si>
  <si>
    <t>27466-00</t>
  </si>
  <si>
    <t>27436-00</t>
  </si>
  <si>
    <t>27429-00</t>
  </si>
  <si>
    <t>27428-00</t>
  </si>
  <si>
    <t>27410-00</t>
  </si>
  <si>
    <t>20212-00</t>
  </si>
  <si>
    <t>27408-00</t>
  </si>
  <si>
    <t>10026-00</t>
  </si>
  <si>
    <t>19139-00</t>
  </si>
  <si>
    <t>27400-00</t>
  </si>
  <si>
    <t>23323-00</t>
  </si>
  <si>
    <t>27387-00</t>
  </si>
  <si>
    <t>27386-00</t>
  </si>
  <si>
    <t>24330-00</t>
  </si>
  <si>
    <t>31151-00</t>
  </si>
  <si>
    <t>23583-00</t>
  </si>
  <si>
    <t>27385-00</t>
  </si>
  <si>
    <t>27371-00</t>
  </si>
  <si>
    <t>27298-00</t>
  </si>
  <si>
    <t>27266-00</t>
  </si>
  <si>
    <t>27261-00</t>
  </si>
  <si>
    <t>27256-00</t>
  </si>
  <si>
    <t>20293-00</t>
  </si>
  <si>
    <t>19828-00</t>
  </si>
  <si>
    <t>6238-00</t>
  </si>
  <si>
    <t>27241-00</t>
  </si>
  <si>
    <t>27235-00</t>
  </si>
  <si>
    <t>27234-00</t>
  </si>
  <si>
    <t>27231-00</t>
  </si>
  <si>
    <t>27224-00</t>
  </si>
  <si>
    <t>27221-00</t>
  </si>
  <si>
    <t>27211-00</t>
  </si>
  <si>
    <t>14245-00</t>
  </si>
  <si>
    <t>27196-00</t>
  </si>
  <si>
    <t>16275-00</t>
  </si>
  <si>
    <t>38154-00</t>
  </si>
  <si>
    <t>27194-00</t>
  </si>
  <si>
    <t>CN    14-00</t>
  </si>
  <si>
    <t>31802-00</t>
  </si>
  <si>
    <t>27132-00</t>
  </si>
  <si>
    <t>20204-00</t>
  </si>
  <si>
    <t>27118-00</t>
  </si>
  <si>
    <t>27117-D2</t>
  </si>
  <si>
    <t>27116-00</t>
  </si>
  <si>
    <t>27078-00</t>
  </si>
  <si>
    <t>10454-00</t>
  </si>
  <si>
    <t>27059-00</t>
  </si>
  <si>
    <t>27055-00</t>
  </si>
  <si>
    <t>27027-00</t>
  </si>
  <si>
    <t>26995-00</t>
  </si>
  <si>
    <t>22853-00</t>
  </si>
  <si>
    <t>26987-00</t>
  </si>
  <si>
    <t>26985-00</t>
  </si>
  <si>
    <t>26969-00</t>
  </si>
  <si>
    <t>26905-00</t>
  </si>
  <si>
    <t>3900-00</t>
  </si>
  <si>
    <t>26896-00</t>
  </si>
  <si>
    <t>19632-00</t>
  </si>
  <si>
    <t>9241-D1</t>
  </si>
  <si>
    <t>20613-00</t>
  </si>
  <si>
    <t>26890-00</t>
  </si>
  <si>
    <t>6476-D2</t>
  </si>
  <si>
    <t>26889-00</t>
  </si>
  <si>
    <t>20536-00</t>
  </si>
  <si>
    <t>8610-00</t>
  </si>
  <si>
    <t>13674-00</t>
  </si>
  <si>
    <t>26867-00</t>
  </si>
  <si>
    <t>20219-00</t>
  </si>
  <si>
    <t>26857-00</t>
  </si>
  <si>
    <t>13658-00</t>
  </si>
  <si>
    <t>26847-00</t>
  </si>
  <si>
    <t>31614-00</t>
  </si>
  <si>
    <t>26835-00</t>
  </si>
  <si>
    <t>26833-00</t>
  </si>
  <si>
    <t>8138-D1</t>
  </si>
  <si>
    <t>8138-D2</t>
  </si>
  <si>
    <t>19238-00</t>
  </si>
  <si>
    <t>26827-00</t>
  </si>
  <si>
    <t>26826-00</t>
  </si>
  <si>
    <t>21952-00</t>
  </si>
  <si>
    <t>26797-00</t>
  </si>
  <si>
    <t>10298-00</t>
  </si>
  <si>
    <t>26787-00</t>
  </si>
  <si>
    <t>26784-00</t>
  </si>
  <si>
    <t>18545-00</t>
  </si>
  <si>
    <t>17481-00</t>
  </si>
  <si>
    <t>26781-00</t>
  </si>
  <si>
    <t>19845-00</t>
  </si>
  <si>
    <t>26776-D1</t>
  </si>
  <si>
    <t>26776-D2</t>
  </si>
  <si>
    <t>23158-00</t>
  </si>
  <si>
    <t>26764-00</t>
  </si>
  <si>
    <t>10671-00</t>
  </si>
  <si>
    <t>26763-00</t>
  </si>
  <si>
    <t>26759-00</t>
  </si>
  <si>
    <t>26742-00</t>
  </si>
  <si>
    <t>11057-00</t>
  </si>
  <si>
    <t>26733-00</t>
  </si>
  <si>
    <t>26729-00</t>
  </si>
  <si>
    <t>26727-00</t>
  </si>
  <si>
    <t>10375-00</t>
  </si>
  <si>
    <t>26726-00</t>
  </si>
  <si>
    <t>26725-00</t>
  </si>
  <si>
    <t>26712-00</t>
  </si>
  <si>
    <t>26684-00</t>
  </si>
  <si>
    <t>26667-00</t>
  </si>
  <si>
    <t>26648-00</t>
  </si>
  <si>
    <t>26642-00</t>
  </si>
  <si>
    <t>26636-00</t>
  </si>
  <si>
    <t>26635-00</t>
  </si>
  <si>
    <t>26627-00</t>
  </si>
  <si>
    <t>26602-00</t>
  </si>
  <si>
    <t>26601-00</t>
  </si>
  <si>
    <t>26600-00</t>
  </si>
  <si>
    <t>13213-00</t>
  </si>
  <si>
    <t>26599-00</t>
  </si>
  <si>
    <t>24290-00</t>
  </si>
  <si>
    <t>26590-00</t>
  </si>
  <si>
    <t>26574-00</t>
  </si>
  <si>
    <t>26573-00</t>
  </si>
  <si>
    <t>26565-00</t>
  </si>
  <si>
    <t>24317-00</t>
  </si>
  <si>
    <t>26557-00</t>
  </si>
  <si>
    <t>16208-00</t>
  </si>
  <si>
    <t>26547-00</t>
  </si>
  <si>
    <t>26542-00</t>
  </si>
  <si>
    <t>26541-00</t>
  </si>
  <si>
    <t>16096-00</t>
  </si>
  <si>
    <t>29803-00</t>
  </si>
  <si>
    <t>26538-00</t>
  </si>
  <si>
    <t>21178-00</t>
  </si>
  <si>
    <t>10629-D2</t>
  </si>
  <si>
    <t>10425-00</t>
  </si>
  <si>
    <t>26532-00</t>
  </si>
  <si>
    <t>26468-00</t>
  </si>
  <si>
    <t>16726-00</t>
  </si>
  <si>
    <t>26467-00</t>
  </si>
  <si>
    <t>25173-00</t>
  </si>
  <si>
    <t>20464-00</t>
  </si>
  <si>
    <t>17349-00</t>
  </si>
  <si>
    <t>17348-00</t>
  </si>
  <si>
    <t>39275-00</t>
  </si>
  <si>
    <t>4889-00</t>
  </si>
  <si>
    <t>10907-00</t>
  </si>
  <si>
    <t>27061-00</t>
  </si>
  <si>
    <t>26465-00</t>
  </si>
  <si>
    <t>26464-00</t>
  </si>
  <si>
    <t>26463-00</t>
  </si>
  <si>
    <t>26449-00</t>
  </si>
  <si>
    <t>26446-00</t>
  </si>
  <si>
    <t>26445-00</t>
  </si>
  <si>
    <t>27779-00</t>
  </si>
  <si>
    <t>26430-00</t>
  </si>
  <si>
    <t>25822-00</t>
  </si>
  <si>
    <t>26429-00</t>
  </si>
  <si>
    <t>26422-00</t>
  </si>
  <si>
    <t>26418-00</t>
  </si>
  <si>
    <t>17080-00</t>
  </si>
  <si>
    <t>26405-00</t>
  </si>
  <si>
    <t>26397-00</t>
  </si>
  <si>
    <t>26375-00</t>
  </si>
  <si>
    <t>26365-00</t>
  </si>
  <si>
    <t>26349-00</t>
  </si>
  <si>
    <t>26310-00</t>
  </si>
  <si>
    <t>26306-00</t>
  </si>
  <si>
    <t>23631-00</t>
  </si>
  <si>
    <t>10373-00</t>
  </si>
  <si>
    <t>33729-00</t>
  </si>
  <si>
    <t>26295-00</t>
  </si>
  <si>
    <t>20783-00</t>
  </si>
  <si>
    <t>26277-00</t>
  </si>
  <si>
    <t>26251-00</t>
  </si>
  <si>
    <t>26239-00</t>
  </si>
  <si>
    <t>16288-00</t>
  </si>
  <si>
    <t>26237-00</t>
  </si>
  <si>
    <t>26485-00</t>
  </si>
  <si>
    <t>26230-00</t>
  </si>
  <si>
    <t>26226-00</t>
  </si>
  <si>
    <t>17763-00</t>
  </si>
  <si>
    <t>12655-00</t>
  </si>
  <si>
    <t>26220-00</t>
  </si>
  <si>
    <t>6265-00</t>
  </si>
  <si>
    <t>5773-00</t>
  </si>
  <si>
    <t>31585-00</t>
  </si>
  <si>
    <t>26219-00</t>
  </si>
  <si>
    <t>26217-00</t>
  </si>
  <si>
    <t>26211-00</t>
  </si>
  <si>
    <t>10984-00</t>
  </si>
  <si>
    <t>26198-00</t>
  </si>
  <si>
    <t>26197-00</t>
  </si>
  <si>
    <t>9626-00</t>
  </si>
  <si>
    <t>29073-00</t>
  </si>
  <si>
    <t>26193-D2</t>
  </si>
  <si>
    <t>18328-00</t>
  </si>
  <si>
    <t>26143-00</t>
  </si>
  <si>
    <t>26123-00</t>
  </si>
  <si>
    <t>6845-00</t>
  </si>
  <si>
    <t>26108-00</t>
  </si>
  <si>
    <t>26107-00</t>
  </si>
  <si>
    <t>11530-00</t>
  </si>
  <si>
    <t>26102-00</t>
  </si>
  <si>
    <t>9780-00</t>
  </si>
  <si>
    <t>26092-00</t>
  </si>
  <si>
    <t>26091-00</t>
  </si>
  <si>
    <t>26086-00</t>
  </si>
  <si>
    <t>26077-00</t>
  </si>
  <si>
    <t>26025-00</t>
  </si>
  <si>
    <t>12019-00</t>
  </si>
  <si>
    <t>24154-00</t>
  </si>
  <si>
    <t>25981-00</t>
  </si>
  <si>
    <t>8596-00</t>
  </si>
  <si>
    <t>8595-00</t>
  </si>
  <si>
    <t>8583-00</t>
  </si>
  <si>
    <t>18622-00</t>
  </si>
  <si>
    <t>8573-00</t>
  </si>
  <si>
    <t>SD     6-00</t>
  </si>
  <si>
    <t>8554-00</t>
  </si>
  <si>
    <t>5312-00</t>
  </si>
  <si>
    <t>26109-00</t>
  </si>
  <si>
    <t>8545-00</t>
  </si>
  <si>
    <t>17304-00</t>
  </si>
  <si>
    <t>8534-00</t>
  </si>
  <si>
    <t>31254-00</t>
  </si>
  <si>
    <t>8533-00</t>
  </si>
  <si>
    <t>8532-00</t>
  </si>
  <si>
    <t>30836-00</t>
  </si>
  <si>
    <t>8496-00</t>
  </si>
  <si>
    <t>5115-00</t>
  </si>
  <si>
    <t>8488-00</t>
  </si>
  <si>
    <t>8484-00</t>
  </si>
  <si>
    <t>8479-00</t>
  </si>
  <si>
    <t>39919-00</t>
  </si>
  <si>
    <t>8470-00</t>
  </si>
  <si>
    <t>8468-00</t>
  </si>
  <si>
    <t>8422-00</t>
  </si>
  <si>
    <t>8391-00</t>
  </si>
  <si>
    <t>26472-00</t>
  </si>
  <si>
    <t>8390-00</t>
  </si>
  <si>
    <t>9082-00</t>
  </si>
  <si>
    <t>8381-00</t>
  </si>
  <si>
    <t>SH    11-00</t>
  </si>
  <si>
    <t>8374-00</t>
  </si>
  <si>
    <t>22127-00</t>
  </si>
  <si>
    <t>4745-00</t>
  </si>
  <si>
    <t>18791-00</t>
  </si>
  <si>
    <t>9628-00</t>
  </si>
  <si>
    <t>8342-00</t>
  </si>
  <si>
    <t>666-00</t>
  </si>
  <si>
    <t>30863-D2</t>
  </si>
  <si>
    <t>5472-00</t>
  </si>
  <si>
    <t>5044-00</t>
  </si>
  <si>
    <t>8285-00</t>
  </si>
  <si>
    <t>8249-00</t>
  </si>
  <si>
    <t>8248-00</t>
  </si>
  <si>
    <t>8247-00</t>
  </si>
  <si>
    <t>21252-00</t>
  </si>
  <si>
    <t>20702-00</t>
  </si>
  <si>
    <t>8238-00</t>
  </si>
  <si>
    <t>8204-00</t>
  </si>
  <si>
    <t>8192-00</t>
  </si>
  <si>
    <t>8188-00</t>
  </si>
  <si>
    <t>8180-00</t>
  </si>
  <si>
    <t>4816-00</t>
  </si>
  <si>
    <t>8167-00</t>
  </si>
  <si>
    <t>8160-00</t>
  </si>
  <si>
    <t>4136-00</t>
  </si>
  <si>
    <t>8151-00</t>
  </si>
  <si>
    <t>8135-00</t>
  </si>
  <si>
    <t>8130-00</t>
  </si>
  <si>
    <t>22842-00</t>
  </si>
  <si>
    <t>9826-00</t>
  </si>
  <si>
    <t>3954-00</t>
  </si>
  <si>
    <t>10773-00</t>
  </si>
  <si>
    <t>8121-00</t>
  </si>
  <si>
    <t>19994-00</t>
  </si>
  <si>
    <t>5060-00</t>
  </si>
  <si>
    <t>8120-00</t>
  </si>
  <si>
    <t>8102-00</t>
  </si>
  <si>
    <t>25685-00</t>
  </si>
  <si>
    <t>10667-00</t>
  </si>
  <si>
    <t>31026-00</t>
  </si>
  <si>
    <t>25684-00</t>
  </si>
  <si>
    <t>8101-00</t>
  </si>
  <si>
    <t>10666-00</t>
  </si>
  <si>
    <t>8088-00</t>
  </si>
  <si>
    <t>8072-00</t>
  </si>
  <si>
    <t>31495-00</t>
  </si>
  <si>
    <t>18763-00</t>
  </si>
  <si>
    <t>8071-00</t>
  </si>
  <si>
    <t>3324-00</t>
  </si>
  <si>
    <t>35747-00</t>
  </si>
  <si>
    <t>8046-00</t>
  </si>
  <si>
    <t>CN     5-00</t>
  </si>
  <si>
    <t>8024-00</t>
  </si>
  <si>
    <t>32536-00</t>
  </si>
  <si>
    <t>8018-00</t>
  </si>
  <si>
    <t>7978-00</t>
  </si>
  <si>
    <t>26131-00</t>
  </si>
  <si>
    <t>7976-00</t>
  </si>
  <si>
    <t>7957-00</t>
  </si>
  <si>
    <t>TR     3-00</t>
  </si>
  <si>
    <t>7953-00</t>
  </si>
  <si>
    <t>TR     8-00</t>
  </si>
  <si>
    <t>25905-00</t>
  </si>
  <si>
    <t>27139-00</t>
  </si>
  <si>
    <t>17836-00</t>
  </si>
  <si>
    <t>7948-00</t>
  </si>
  <si>
    <t>5069-00</t>
  </si>
  <si>
    <t>37191-00</t>
  </si>
  <si>
    <t>26865-00</t>
  </si>
  <si>
    <t>4005-00</t>
  </si>
  <si>
    <t>35648-00</t>
  </si>
  <si>
    <t>4304-00</t>
  </si>
  <si>
    <t>27754-00</t>
  </si>
  <si>
    <t>7947-00</t>
  </si>
  <si>
    <t>1970-00</t>
  </si>
  <si>
    <t>30902-00</t>
  </si>
  <si>
    <t>31484-00</t>
  </si>
  <si>
    <t>3688-00</t>
  </si>
  <si>
    <t>2920-00</t>
  </si>
  <si>
    <t>7900-00</t>
  </si>
  <si>
    <t>CN     8-00</t>
  </si>
  <si>
    <t>7872-00</t>
  </si>
  <si>
    <t>29441-00</t>
  </si>
  <si>
    <t>31307-00</t>
  </si>
  <si>
    <t>3142-00</t>
  </si>
  <si>
    <t>614-00</t>
  </si>
  <si>
    <t>7864-A</t>
  </si>
  <si>
    <t>7853-00</t>
  </si>
  <si>
    <t>7850-00</t>
  </si>
  <si>
    <t>7842-00</t>
  </si>
  <si>
    <t>7837-00</t>
  </si>
  <si>
    <t>18016-00</t>
  </si>
  <si>
    <t>113-00</t>
  </si>
  <si>
    <t>7810-00</t>
  </si>
  <si>
    <t>7799-00</t>
  </si>
  <si>
    <t>30252-00</t>
  </si>
  <si>
    <t>7785-00</t>
  </si>
  <si>
    <t>7784-00</t>
  </si>
  <si>
    <t>27417-00</t>
  </si>
  <si>
    <t>CN     6-00</t>
  </si>
  <si>
    <t>7778-00</t>
  </si>
  <si>
    <t>6140-00</t>
  </si>
  <si>
    <t>30721-00</t>
  </si>
  <si>
    <t>7763-00</t>
  </si>
  <si>
    <t>7757-00</t>
  </si>
  <si>
    <t>7750-00</t>
  </si>
  <si>
    <t>7741-00</t>
  </si>
  <si>
    <t>812-00</t>
  </si>
  <si>
    <t>28780-00</t>
  </si>
  <si>
    <t>7711-00</t>
  </si>
  <si>
    <t>7699-00</t>
  </si>
  <si>
    <t>7691-00</t>
  </si>
  <si>
    <t>7659-00</t>
  </si>
  <si>
    <t>29006-00</t>
  </si>
  <si>
    <t>SD    10-00</t>
  </si>
  <si>
    <t>18357-00</t>
  </si>
  <si>
    <t>7658-00</t>
  </si>
  <si>
    <t>12505-00</t>
  </si>
  <si>
    <t>33340-00</t>
  </si>
  <si>
    <t>7637-00</t>
  </si>
  <si>
    <t>7636-00</t>
  </si>
  <si>
    <t>17714-00</t>
  </si>
  <si>
    <t>7623-00</t>
  </si>
  <si>
    <t>7620-00</t>
  </si>
  <si>
    <t>27990-00</t>
  </si>
  <si>
    <t>7618-00</t>
  </si>
  <si>
    <t>7606-00</t>
  </si>
  <si>
    <t>7589-00</t>
  </si>
  <si>
    <t>7588-00</t>
  </si>
  <si>
    <t>32091-00</t>
  </si>
  <si>
    <t>21872-00</t>
  </si>
  <si>
    <t>7574-00</t>
  </si>
  <si>
    <t>34658-00</t>
  </si>
  <si>
    <t>3104-00</t>
  </si>
  <si>
    <t>7526-00</t>
  </si>
  <si>
    <t>19991-00</t>
  </si>
  <si>
    <t>7502-00</t>
  </si>
  <si>
    <t>4635-00</t>
  </si>
  <si>
    <t>7477-00</t>
  </si>
  <si>
    <t>7451-00</t>
  </si>
  <si>
    <t>7423-00</t>
  </si>
  <si>
    <t>30490-00</t>
  </si>
  <si>
    <t>5741-00</t>
  </si>
  <si>
    <t>7404-00</t>
  </si>
  <si>
    <t>16841-00</t>
  </si>
  <si>
    <t>16313-00</t>
  </si>
  <si>
    <t>7403-00</t>
  </si>
  <si>
    <t>7402-00</t>
  </si>
  <si>
    <t>7380-00</t>
  </si>
  <si>
    <t>2022-00</t>
  </si>
  <si>
    <t>27618-00</t>
  </si>
  <si>
    <t>41020-00</t>
  </si>
  <si>
    <t>7376-00</t>
  </si>
  <si>
    <t>DC     7-00</t>
  </si>
  <si>
    <t>7365-00</t>
  </si>
  <si>
    <t>1806-00</t>
  </si>
  <si>
    <t>7360-00</t>
  </si>
  <si>
    <t>21855-00</t>
  </si>
  <si>
    <t>7345-00</t>
  </si>
  <si>
    <t>7343-00</t>
  </si>
  <si>
    <t>32066-00</t>
  </si>
  <si>
    <t>7293-00</t>
  </si>
  <si>
    <t>7282-00</t>
  </si>
  <si>
    <t>35254-00</t>
  </si>
  <si>
    <t>7278-00</t>
  </si>
  <si>
    <t>20151-00</t>
  </si>
  <si>
    <t>28205-00</t>
  </si>
  <si>
    <t>7262-00</t>
  </si>
  <si>
    <t>7253-00</t>
  </si>
  <si>
    <t>7252-00</t>
  </si>
  <si>
    <t>7242-00</t>
  </si>
  <si>
    <t>33088-00</t>
  </si>
  <si>
    <t>7231-00</t>
  </si>
  <si>
    <t>7212-00</t>
  </si>
  <si>
    <t>39035-00</t>
  </si>
  <si>
    <t>7188-00</t>
  </si>
  <si>
    <t>7176-00</t>
  </si>
  <si>
    <t>19148-00</t>
  </si>
  <si>
    <t>7155-00</t>
  </si>
  <si>
    <t>7145-00</t>
  </si>
  <si>
    <t>7116-00</t>
  </si>
  <si>
    <t>27473-00</t>
  </si>
  <si>
    <t>11083-00</t>
  </si>
  <si>
    <t>7105-00</t>
  </si>
  <si>
    <t>7104-00</t>
  </si>
  <si>
    <t>20475-00</t>
  </si>
  <si>
    <t>7094-00</t>
  </si>
  <si>
    <t>8324-00</t>
  </si>
  <si>
    <t>7058-00</t>
  </si>
  <si>
    <t>10048-00</t>
  </si>
  <si>
    <t>7056-00</t>
  </si>
  <si>
    <t>22296-00</t>
  </si>
  <si>
    <t>7033-00</t>
  </si>
  <si>
    <t>7021-00</t>
  </si>
  <si>
    <t>4748-00</t>
  </si>
  <si>
    <t>14676-00</t>
  </si>
  <si>
    <t>6990-00</t>
  </si>
  <si>
    <t>14694-00</t>
  </si>
  <si>
    <t>22251-00</t>
  </si>
  <si>
    <t>6982-00</t>
  </si>
  <si>
    <t>6975-00</t>
  </si>
  <si>
    <t>6964-00</t>
  </si>
  <si>
    <t>6955-00</t>
  </si>
  <si>
    <t>6952-00</t>
  </si>
  <si>
    <t>15646-00</t>
  </si>
  <si>
    <t>6931-00</t>
  </si>
  <si>
    <t>BLIP</t>
  </si>
  <si>
    <t>REEL</t>
  </si>
  <si>
    <t>SPC_USE_AREA</t>
  </si>
  <si>
    <t>BASIN_NAME</t>
  </si>
  <si>
    <t>WR_FILE_NUM</t>
  </si>
  <si>
    <t>CO</t>
  </si>
  <si>
    <t>ACRES_IRRIGATED</t>
  </si>
  <si>
    <t>AF_PUMPED</t>
  </si>
  <si>
    <t>Sum of ACRES_IRRIGATED</t>
  </si>
  <si>
    <t>Kansas reported crop acreage by county 2008</t>
  </si>
  <si>
    <t>2008 crop distribution test based on Kansas CIR method by SWE for 2003</t>
  </si>
  <si>
    <t>2007 crop distribution for selected counties used in CIR calculations</t>
  </si>
  <si>
    <t>2008 crop distribution for selected counties used in CIR calculations</t>
  </si>
  <si>
    <t>Crop distributions averaged over counties, weighted by irrigated area, 2003-2008</t>
  </si>
  <si>
    <t>10683-00</t>
  </si>
  <si>
    <t>47239-00</t>
  </si>
  <si>
    <t>46853-00</t>
  </si>
  <si>
    <t>46652-00</t>
  </si>
  <si>
    <t>46590-00</t>
  </si>
  <si>
    <t>46653-00</t>
  </si>
  <si>
    <t>45278-00</t>
  </si>
  <si>
    <t>8128-00</t>
  </si>
  <si>
    <t>42636-00</t>
  </si>
  <si>
    <t>17297-00</t>
  </si>
  <si>
    <t>17271-00</t>
  </si>
  <si>
    <t>16559-00</t>
  </si>
  <si>
    <t>9132-00</t>
  </si>
  <si>
    <t>6740-00</t>
  </si>
  <si>
    <t>39566-00</t>
  </si>
  <si>
    <t>16266-00</t>
  </si>
  <si>
    <t>16033-00</t>
  </si>
  <si>
    <t>DC     6-00</t>
  </si>
  <si>
    <t>32509-D1</t>
  </si>
  <si>
    <t>31550-00</t>
  </si>
  <si>
    <t>29983-00</t>
  </si>
  <si>
    <t>26744-00</t>
  </si>
  <si>
    <t>26743-00</t>
  </si>
  <si>
    <t>26093-00</t>
  </si>
  <si>
    <t>25468-00</t>
  </si>
  <si>
    <t>25065-00</t>
  </si>
  <si>
    <t>16210-00</t>
  </si>
  <si>
    <t>19974-00</t>
  </si>
  <si>
    <t>20581-00</t>
  </si>
  <si>
    <t>22990-00</t>
  </si>
  <si>
    <t>15456-00</t>
  </si>
  <si>
    <t>30766-00</t>
  </si>
  <si>
    <t>21837-00</t>
  </si>
  <si>
    <t>21836-00</t>
  </si>
  <si>
    <t>21654-00</t>
  </si>
  <si>
    <t>21288-00</t>
  </si>
  <si>
    <t>16748-00</t>
  </si>
  <si>
    <t>13651-00</t>
  </si>
  <si>
    <t>12736-00</t>
  </si>
  <si>
    <t>21925-00</t>
  </si>
  <si>
    <t>key</t>
  </si>
  <si>
    <t>2009 crop distribution based on Kansas CIR method by SWE for 2003</t>
  </si>
  <si>
    <t>Graham</t>
  </si>
  <si>
    <t>Gove</t>
  </si>
  <si>
    <t>Jewell</t>
  </si>
  <si>
    <t>Logan</t>
  </si>
  <si>
    <t>Rooks</t>
  </si>
  <si>
    <t>Republic</t>
  </si>
  <si>
    <t>Wallace</t>
  </si>
  <si>
    <t>Crop distributions averaged over counties, weighted by irrigated area, 2003-2009</t>
  </si>
  <si>
    <t>2009 crop distribution for selected counties used in CIR calculations</t>
  </si>
  <si>
    <t>Kansas reported crop acreage by county 2009</t>
  </si>
  <si>
    <t xml:space="preserve">and no reported crops were excluded from crop distributions. </t>
  </si>
  <si>
    <t>Note: crops with no reported water use, no reported acres</t>
  </si>
  <si>
    <t>TYPE_SYSTEM</t>
  </si>
  <si>
    <t>8499-00</t>
  </si>
  <si>
    <t>23902-00</t>
  </si>
  <si>
    <t>28950-00</t>
  </si>
  <si>
    <t>1416-00</t>
  </si>
  <si>
    <t>6162-00</t>
  </si>
  <si>
    <t>16898-00</t>
  </si>
  <si>
    <t>16919-00</t>
  </si>
  <si>
    <t>17163-00</t>
  </si>
  <si>
    <t>44668-00</t>
  </si>
  <si>
    <t>9448-00</t>
  </si>
  <si>
    <t>Sum of ACRES_IRRIGATED temp</t>
  </si>
  <si>
    <t>Kansas reported crop acreage by county 2010</t>
  </si>
  <si>
    <t>2010 crop distribution based on Kansas CIR method by SWE for 2003</t>
  </si>
  <si>
    <t>2010 crop distribution for selected counties used in CIR calculations</t>
  </si>
  <si>
    <t>Crop distributions averaged over counties, weighted by irrigated area, 2003-2010</t>
  </si>
  <si>
    <t>The list of crops and corresponding codes (below) is referenced by sheet 'ReportedCropsByCounty2010'.</t>
  </si>
  <si>
    <t>The procedural details for calculating the crop distribution are described under Item 4, Crop Irrigation Requirements, file 'RRCA accounting data development for 2010.doc'.</t>
  </si>
  <si>
    <t>The crop distributions and return flow fractions were copied into ranges w4:ab12 and am4:am12, respectively, in sheet results_county,  file KSCIR_update2010.xls.</t>
  </si>
  <si>
    <t>Crop distribution and return flow fraction by county are referenced by the CIR calculations.</t>
  </si>
  <si>
    <t>File ReportedCropsByCountyFor2010.xls documentation --spp April 12, 2011</t>
  </si>
  <si>
    <t>The 2010 crop distribution was derived from a pivot table in sheet crops2010, which is based on range m2:v4369 of sheet Rptd_GW_Irr_Use_2010 in file RRCS_Overlap_Groups_2010prelim.xls.</t>
  </si>
  <si>
    <t>The resulting crop distribution and return flow fraction are in range  ad50:ak50 and am50:am60, respectively, of sheet ReportedCropsByCounty2010.</t>
  </si>
  <si>
    <t>The pivot table in sheet crops2010 was copied and pasted by value in sheet ReportedCropsByCounty2010; see additional details in sheet 'key'.</t>
  </si>
  <si>
    <t xml:space="preserve"> CN</t>
  </si>
  <si>
    <t xml:space="preserve"> DC</t>
  </si>
  <si>
    <t xml:space="preserve"> GH</t>
  </si>
  <si>
    <t xml:space="preserve"> GO</t>
  </si>
  <si>
    <t xml:space="preserve"> JW</t>
  </si>
  <si>
    <t xml:space="preserve"> LG</t>
  </si>
  <si>
    <t xml:space="preserve"> NT</t>
  </si>
  <si>
    <t xml:space="preserve"> PL</t>
  </si>
  <si>
    <t xml:space="preserve"> RA</t>
  </si>
  <si>
    <t xml:space="preserve"> RO</t>
  </si>
  <si>
    <t xml:space="preserve"> RP</t>
  </si>
  <si>
    <t xml:space="preserve"> SD</t>
  </si>
  <si>
    <t xml:space="preserve"> SH</t>
  </si>
  <si>
    <t xml:space="preserve"> TH</t>
  </si>
  <si>
    <t xml:space="preserve"> TR</t>
  </si>
  <si>
    <t xml:space="preserve"> WA</t>
  </si>
  <si>
    <t>Kansas reported crop acreage by county 2011</t>
  </si>
  <si>
    <t xml:space="preserve"> CO</t>
  </si>
  <si>
    <t>2011 crop distribution for selected counties used in CIR calculations</t>
  </si>
  <si>
    <t>2011 crop distribution based on Kansas CIR method by SWE for 2003</t>
  </si>
  <si>
    <t>for 2012:</t>
  </si>
  <si>
    <t>total</t>
  </si>
  <si>
    <t>for 2012</t>
  </si>
  <si>
    <t>Column Labels</t>
  </si>
  <si>
    <t>Row Labels</t>
  </si>
  <si>
    <t>co_idx</t>
  </si>
  <si>
    <t>Total</t>
  </si>
  <si>
    <t>2013 crop distribution for selected counties used in CIR calculations</t>
  </si>
  <si>
    <t>Sun-flowers</t>
  </si>
  <si>
    <t>Year</t>
  </si>
  <si>
    <t>Crop distributions averaged over counties, weighted by irrigated area, 2003-2013</t>
  </si>
  <si>
    <t>KS Counties</t>
  </si>
  <si>
    <t>Crop Code no.</t>
  </si>
  <si>
    <t>2014 crop distribution for selected counties used in CIR calculations</t>
  </si>
  <si>
    <t>Crop distributions averaged over counties, weighted by irrigated area, 2003-2014</t>
  </si>
  <si>
    <t>recharge</t>
  </si>
  <si>
    <t>Unknown</t>
  </si>
  <si>
    <t>2015 crop distribution for selected counties used in CIR calculations</t>
  </si>
  <si>
    <t>final totals:</t>
  </si>
  <si>
    <t>preliminary totals (from superseded table)</t>
  </si>
  <si>
    <t>2016 crop distribution for selected counties used in CIR calculations</t>
  </si>
  <si>
    <t>Triticale</t>
  </si>
  <si>
    <t>2018 crop distribution for selected counties used in CIR calculations</t>
  </si>
  <si>
    <t>Total for six crops</t>
  </si>
  <si>
    <t>Total for all crops</t>
  </si>
  <si>
    <t>in 2020</t>
  </si>
  <si>
    <t>2020 crop distribution for selected counties used in CIR calculations</t>
  </si>
  <si>
    <t>sample fraction</t>
  </si>
  <si>
    <t>2020 prelim</t>
  </si>
  <si>
    <t>in 2021</t>
  </si>
  <si>
    <t>2001 crop distribution for selected counties used in CIR calculations</t>
  </si>
  <si>
    <t>2022 crop distribution for selected counties used in CIR calculations</t>
  </si>
  <si>
    <t>in 2022</t>
  </si>
  <si>
    <t>in 2023</t>
  </si>
  <si>
    <t>crop distribution for selected counties used in CIR calculations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</si>
</sst>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000"/>
    <numFmt numFmtId="165" formatCode="0.0"/>
    <numFmt numFmtId="166" formatCode="0.000"/>
  </numFmts>
  <fonts count="2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sz val="10"/>
      <color indexed="10"/>
      <name val="Arial"/>
      <family val="2"/>
    </font>
    <font>
      <sz val="10"/>
      <name val="Arial"/>
      <family val="2"/>
    </font>
    <font>
      <sz val="10"/>
      <name val="Arial Narrow"/>
      <family val="2"/>
    </font>
    <font>
      <sz val="12"/>
      <name val="Arial Narrow"/>
      <family val="2"/>
    </font>
    <font>
      <sz val="12"/>
      <color indexed="12"/>
      <name val="Arial Narrow"/>
      <family val="2"/>
    </font>
    <font>
      <sz val="10"/>
      <color indexed="12"/>
      <name val="Arial"/>
      <family val="2"/>
    </font>
    <font>
      <sz val="8"/>
      <color indexed="81"/>
      <name val="Tahoma"/>
      <family val="2"/>
    </font>
    <font>
      <b/>
      <sz val="8"/>
      <color indexed="81"/>
      <name val="Tahoma"/>
      <family val="2"/>
    </font>
    <font>
      <b/>
      <sz val="9"/>
      <color indexed="81"/>
      <name val="Tahoma"/>
      <family val="2"/>
    </font>
    <font>
      <sz val="9"/>
      <color indexed="81"/>
      <name val="Tahoma"/>
      <family val="2"/>
    </font>
    <font>
      <sz val="11"/>
      <color theme="1"/>
      <name val="Calibri"/>
      <family val="2"/>
      <scheme val="minor"/>
    </font>
    <font>
      <b/>
      <sz val="11"/>
      <color theme="1"/>
      <name val="Calibri"/>
      <family val="2"/>
      <scheme val="minor"/>
    </font>
    <font>
      <b/>
      <sz val="11"/>
      <name val="Calibri"/>
      <family val="2"/>
      <scheme val="minor"/>
    </font>
    <font>
      <sz val="11"/>
      <color indexed="8"/>
      <name val="Calibri"/>
      <family val="2"/>
      <scheme val="minor"/>
    </font>
  </fonts>
  <fills count="11">
    <fill>
      <patternFill patternType="none"/>
    </fill>
    <fill>
      <patternFill patternType="gray125"/>
    </fill>
    <fill>
      <patternFill patternType="solid">
        <fgColor indexed="42"/>
        <bgColor indexed="64"/>
      </patternFill>
    </fill>
    <fill>
      <patternFill patternType="solid">
        <fgColor indexed="13"/>
        <bgColor indexed="64"/>
      </patternFill>
    </fill>
    <fill>
      <patternFill patternType="solid">
        <fgColor indexed="47"/>
        <bgColor indexed="64"/>
      </patternFill>
    </fill>
    <fill>
      <patternFill patternType="solid">
        <fgColor indexed="41"/>
        <bgColor indexed="64"/>
      </patternFill>
    </fill>
    <fill>
      <patternFill patternType="solid">
        <fgColor rgb="FFFFFFCC"/>
      </patternFill>
    </fill>
    <fill>
      <patternFill patternType="solid">
        <fgColor theme="9" tint="0.59999389629810485"/>
        <bgColor indexed="64"/>
      </patternFill>
    </fill>
    <fill>
      <patternFill patternType="solid">
        <fgColor rgb="FFFFC000"/>
        <bgColor indexed="64"/>
      </patternFill>
    </fill>
    <fill>
      <patternFill patternType="solid">
        <fgColor theme="8"/>
        <bgColor indexed="64"/>
      </patternFill>
    </fill>
    <fill>
      <patternFill patternType="solid">
        <fgColor rgb="FF92D050"/>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8"/>
      </left>
      <right/>
      <top style="thin">
        <color indexed="8"/>
      </top>
      <bottom/>
      <diagonal/>
    </border>
    <border>
      <left style="thin">
        <color indexed="65"/>
      </left>
      <right/>
      <top style="thin">
        <color indexed="8"/>
      </top>
      <bottom/>
      <diagonal/>
    </border>
    <border>
      <left style="thin">
        <color indexed="65"/>
      </left>
      <right style="thin">
        <color indexed="8"/>
      </right>
      <top style="thin">
        <color indexed="8"/>
      </top>
      <bottom/>
      <diagonal/>
    </border>
    <border>
      <left/>
      <right/>
      <top style="thin">
        <color indexed="8"/>
      </top>
      <bottom/>
      <diagonal/>
    </border>
    <border>
      <left style="thin">
        <color indexed="8"/>
      </left>
      <right style="thin">
        <color indexed="8"/>
      </right>
      <top style="thin">
        <color indexed="8"/>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style="thin">
        <color indexed="8"/>
      </right>
      <top style="thin">
        <color indexed="8"/>
      </top>
      <bottom style="thin">
        <color indexed="8"/>
      </bottom>
      <diagonal/>
    </border>
    <border>
      <left/>
      <right/>
      <top style="thin">
        <color indexed="64"/>
      </top>
      <bottom style="thin">
        <color indexed="64"/>
      </bottom>
      <diagonal/>
    </border>
    <border>
      <left/>
      <right/>
      <top style="thin">
        <color indexed="64"/>
      </top>
      <bottom style="thin">
        <color indexed="22"/>
      </bottom>
      <diagonal/>
    </border>
    <border>
      <left/>
      <right/>
      <top style="thin">
        <color indexed="22"/>
      </top>
      <bottom style="thin">
        <color indexed="22"/>
      </bottom>
      <diagonal/>
    </border>
    <border>
      <left/>
      <right/>
      <top style="thin">
        <color indexed="22"/>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22"/>
      </bottom>
      <diagonal/>
    </border>
    <border>
      <left/>
      <right style="thin">
        <color indexed="64"/>
      </right>
      <top/>
      <bottom/>
      <diagonal/>
    </border>
    <border>
      <left style="thin">
        <color indexed="64"/>
      </left>
      <right/>
      <top style="thin">
        <color indexed="22"/>
      </top>
      <bottom style="thin">
        <color indexed="22"/>
      </bottom>
      <diagonal/>
    </border>
    <border>
      <left style="thin">
        <color indexed="64"/>
      </left>
      <right/>
      <top style="thin">
        <color indexed="22"/>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22"/>
      </bottom>
      <diagonal/>
    </border>
    <border>
      <left/>
      <right/>
      <top/>
      <bottom style="thin">
        <color indexed="2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rgb="FFB2B2B2"/>
      </left>
      <right style="thin">
        <color rgb="FFB2B2B2"/>
      </right>
      <top style="thin">
        <color rgb="FFB2B2B2"/>
      </top>
      <bottom style="thin">
        <color rgb="FFB2B2B2"/>
      </bottom>
      <diagonal/>
    </border>
  </borders>
  <cellStyleXfs count="20">
    <xf numFmtId="0" fontId="0" fillId="0" borderId="0"/>
    <xf numFmtId="0" fontId="20" fillId="0" borderId="0"/>
    <xf numFmtId="0" fontId="11" fillId="0" borderId="0"/>
    <xf numFmtId="0" fontId="11" fillId="0" borderId="0"/>
    <xf numFmtId="0" fontId="20" fillId="0" borderId="0"/>
    <xf numFmtId="0" fontId="20" fillId="6" borderId="34" applyNumberFormat="0" applyFont="0" applyAlignment="0" applyProtection="0"/>
    <xf numFmtId="9" fontId="7" fillId="0" borderId="0" applyFont="0" applyFill="0" applyBorder="0" applyAlignment="0" applyProtection="0"/>
    <xf numFmtId="0" fontId="6" fillId="0" borderId="0"/>
    <xf numFmtId="9" fontId="6" fillId="0" borderId="0" applyFont="0" applyFill="0" applyBorder="0" applyAlignment="0" applyProtection="0"/>
    <xf numFmtId="0" fontId="7" fillId="0" borderId="0"/>
    <xf numFmtId="0" fontId="5" fillId="0" borderId="0"/>
    <xf numFmtId="9" fontId="5" fillId="0" borderId="0" applyFont="0" applyFill="0" applyBorder="0" applyAlignment="0" applyProtection="0"/>
    <xf numFmtId="0" fontId="23" fillId="0" borderId="0"/>
    <xf numFmtId="0" fontId="4" fillId="0" borderId="0"/>
    <xf numFmtId="9" fontId="4" fillId="0" borderId="0" applyFont="0" applyFill="0" applyBorder="0" applyAlignment="0" applyProtection="0"/>
    <xf numFmtId="0" fontId="2" fillId="0" borderId="0"/>
    <xf numFmtId="9" fontId="2" fillId="0" borderId="0" applyFont="0" applyFill="0" applyBorder="0" applyAlignment="0" applyProtection="0"/>
    <xf numFmtId="0" fontId="1" fillId="0" borderId="0"/>
    <xf numFmtId="0" fontId="1" fillId="0" borderId="0"/>
    <xf numFmtId="9" fontId="1" fillId="0" borderId="0" applyFont="0" applyFill="0" applyBorder="0" applyAlignment="0" applyProtection="0"/>
  </cellStyleXfs>
  <cellXfs count="167">
    <xf numFmtId="0" fontId="0" fillId="0" borderId="0" xfId="0"/>
    <xf numFmtId="1" fontId="8" fillId="0" borderId="0" xfId="0" applyNumberFormat="1" applyFont="1" applyAlignment="1">
      <alignment horizontal="right"/>
    </xf>
    <xf numFmtId="164" fontId="0" fillId="0" borderId="0" xfId="0" applyNumberFormat="1" applyAlignment="1">
      <alignment horizontal="right"/>
    </xf>
    <xf numFmtId="1" fontId="0" fillId="0" borderId="0" xfId="0" applyNumberFormat="1" applyAlignment="1">
      <alignment horizontal="right"/>
    </xf>
    <xf numFmtId="0" fontId="0" fillId="2" borderId="1" xfId="0" applyFill="1" applyBorder="1"/>
    <xf numFmtId="0" fontId="8" fillId="0" borderId="0" xfId="0" applyFont="1" applyAlignment="1">
      <alignment horizontal="right"/>
    </xf>
    <xf numFmtId="1" fontId="0" fillId="0" borderId="0" xfId="0" applyNumberFormat="1"/>
    <xf numFmtId="0" fontId="0" fillId="0" borderId="0" xfId="0" applyAlignment="1">
      <alignment horizontal="right"/>
    </xf>
    <xf numFmtId="0" fontId="0" fillId="0" borderId="2" xfId="0" pivotButton="1" applyBorder="1"/>
    <xf numFmtId="0" fontId="0" fillId="0" borderId="3" xfId="0" applyBorder="1"/>
    <xf numFmtId="0" fontId="0" fillId="0" borderId="4" xfId="0" applyBorder="1"/>
    <xf numFmtId="0" fontId="0" fillId="0" borderId="2" xfId="0" applyBorder="1"/>
    <xf numFmtId="0" fontId="0" fillId="0" borderId="5" xfId="0" applyBorder="1"/>
    <xf numFmtId="0" fontId="0" fillId="0" borderId="6" xfId="0" applyBorder="1"/>
    <xf numFmtId="0" fontId="0" fillId="0" borderId="7" xfId="0" applyBorder="1"/>
    <xf numFmtId="0" fontId="0" fillId="0" borderId="8" xfId="0" applyBorder="1"/>
    <xf numFmtId="0" fontId="0" fillId="0" borderId="9" xfId="0" applyBorder="1"/>
    <xf numFmtId="0" fontId="0" fillId="0" borderId="10" xfId="0" applyBorder="1"/>
    <xf numFmtId="0" fontId="0" fillId="0" borderId="11" xfId="0" applyBorder="1"/>
    <xf numFmtId="0" fontId="8" fillId="0" borderId="0" xfId="0" applyFont="1"/>
    <xf numFmtId="0" fontId="10" fillId="3" borderId="0" xfId="0" applyFont="1" applyFill="1"/>
    <xf numFmtId="0" fontId="8" fillId="0" borderId="0" xfId="0" applyFont="1" applyAlignment="1">
      <alignment horizontal="center"/>
    </xf>
    <xf numFmtId="0" fontId="11" fillId="0" borderId="0" xfId="0" applyFont="1"/>
    <xf numFmtId="165" fontId="0" fillId="0" borderId="0" xfId="0" applyNumberFormat="1"/>
    <xf numFmtId="0" fontId="0" fillId="0" borderId="0" xfId="0" applyAlignment="1">
      <alignment horizontal="center"/>
    </xf>
    <xf numFmtId="0" fontId="0" fillId="0" borderId="0" xfId="0" applyAlignment="1">
      <alignment horizontal="left"/>
    </xf>
    <xf numFmtId="9" fontId="0" fillId="0" borderId="0" xfId="0" applyNumberFormat="1"/>
    <xf numFmtId="0" fontId="12" fillId="0" borderId="12" xfId="0" applyFont="1" applyBorder="1"/>
    <xf numFmtId="0" fontId="12" fillId="0" borderId="12" xfId="0" applyFont="1" applyBorder="1" applyAlignment="1">
      <alignment horizontal="center" wrapText="1"/>
    </xf>
    <xf numFmtId="0" fontId="12" fillId="0" borderId="0" xfId="0" applyFont="1" applyAlignment="1">
      <alignment horizontal="center" wrapText="1"/>
    </xf>
    <xf numFmtId="0" fontId="13" fillId="0" borderId="13" xfId="0" applyFont="1" applyBorder="1"/>
    <xf numFmtId="9" fontId="14" fillId="0" borderId="13" xfId="6" applyFont="1" applyFill="1" applyBorder="1"/>
    <xf numFmtId="9" fontId="13" fillId="0" borderId="13" xfId="6" applyFont="1" applyFill="1" applyBorder="1"/>
    <xf numFmtId="10" fontId="0" fillId="0" borderId="0" xfId="0" applyNumberFormat="1"/>
    <xf numFmtId="10" fontId="15" fillId="0" borderId="0" xfId="0" applyNumberFormat="1" applyFont="1"/>
    <xf numFmtId="0" fontId="13" fillId="0" borderId="14" xfId="0" applyFont="1" applyBorder="1"/>
    <xf numFmtId="9" fontId="13" fillId="0" borderId="14" xfId="6" applyFont="1" applyFill="1" applyBorder="1"/>
    <xf numFmtId="9" fontId="14" fillId="0" borderId="14" xfId="6" applyFont="1" applyFill="1" applyBorder="1"/>
    <xf numFmtId="0" fontId="11" fillId="4" borderId="1" xfId="0" applyFont="1" applyFill="1" applyBorder="1"/>
    <xf numFmtId="0" fontId="13" fillId="0" borderId="15" xfId="0" applyFont="1" applyBorder="1"/>
    <xf numFmtId="9" fontId="13" fillId="0" borderId="15" xfId="6" applyFont="1" applyFill="1" applyBorder="1"/>
    <xf numFmtId="3" fontId="0" fillId="0" borderId="0" xfId="0" applyNumberFormat="1"/>
    <xf numFmtId="1" fontId="11" fillId="0" borderId="0" xfId="0" applyNumberFormat="1" applyFont="1"/>
    <xf numFmtId="0" fontId="0" fillId="4" borderId="0" xfId="0" applyFill="1"/>
    <xf numFmtId="9" fontId="12" fillId="0" borderId="13" xfId="6" applyFont="1" applyFill="1" applyBorder="1"/>
    <xf numFmtId="0" fontId="0" fillId="0" borderId="16" xfId="0" applyBorder="1"/>
    <xf numFmtId="0" fontId="0" fillId="0" borderId="17" xfId="0" applyBorder="1"/>
    <xf numFmtId="0" fontId="12" fillId="0" borderId="18" xfId="0" applyFont="1" applyBorder="1" applyAlignment="1">
      <alignment horizontal="center" wrapText="1"/>
    </xf>
    <xf numFmtId="0" fontId="12" fillId="0" borderId="19" xfId="0" applyFont="1" applyBorder="1"/>
    <xf numFmtId="10" fontId="0" fillId="0" borderId="20" xfId="0" applyNumberFormat="1" applyBorder="1"/>
    <xf numFmtId="0" fontId="12" fillId="0" borderId="21" xfId="0" applyFont="1" applyBorder="1"/>
    <xf numFmtId="0" fontId="12" fillId="0" borderId="22" xfId="0" applyFont="1" applyBorder="1"/>
    <xf numFmtId="0" fontId="0" fillId="0" borderId="23" xfId="0" applyBorder="1"/>
    <xf numFmtId="0" fontId="0" fillId="0" borderId="24" xfId="0" applyBorder="1"/>
    <xf numFmtId="9" fontId="12" fillId="0" borderId="12" xfId="6" applyFont="1" applyFill="1" applyBorder="1"/>
    <xf numFmtId="10" fontId="0" fillId="0" borderId="25" xfId="0" applyNumberFormat="1" applyBorder="1"/>
    <xf numFmtId="10" fontId="0" fillId="0" borderId="24" xfId="0" applyNumberFormat="1" applyBorder="1"/>
    <xf numFmtId="10" fontId="7" fillId="0" borderId="26" xfId="6" applyNumberFormat="1" applyFill="1" applyBorder="1" applyAlignment="1">
      <alignment horizontal="right"/>
    </xf>
    <xf numFmtId="0" fontId="11" fillId="0" borderId="0" xfId="2"/>
    <xf numFmtId="1" fontId="11" fillId="0" borderId="0" xfId="2" applyNumberFormat="1" applyAlignment="1">
      <alignment horizontal="right"/>
    </xf>
    <xf numFmtId="2" fontId="11" fillId="0" borderId="0" xfId="2" applyNumberFormat="1" applyAlignment="1">
      <alignment horizontal="right"/>
    </xf>
    <xf numFmtId="0" fontId="11" fillId="0" borderId="0" xfId="2" applyAlignment="1">
      <alignment horizontal="right"/>
    </xf>
    <xf numFmtId="1" fontId="11" fillId="0" borderId="0" xfId="2" applyNumberFormat="1"/>
    <xf numFmtId="2" fontId="11" fillId="0" borderId="0" xfId="2" applyNumberFormat="1"/>
    <xf numFmtId="1" fontId="8" fillId="0" borderId="0" xfId="2" applyNumberFormat="1" applyFont="1" applyAlignment="1">
      <alignment horizontal="right"/>
    </xf>
    <xf numFmtId="2" fontId="8" fillId="0" borderId="0" xfId="2" applyNumberFormat="1" applyFont="1" applyAlignment="1">
      <alignment horizontal="right"/>
    </xf>
    <xf numFmtId="0" fontId="8" fillId="0" borderId="0" xfId="2" applyFont="1" applyAlignment="1">
      <alignment horizontal="right"/>
    </xf>
    <xf numFmtId="1" fontId="0" fillId="0" borderId="2" xfId="0" applyNumberFormat="1" applyBorder="1"/>
    <xf numFmtId="1" fontId="0" fillId="0" borderId="7" xfId="0" applyNumberFormat="1" applyBorder="1"/>
    <xf numFmtId="1" fontId="0" fillId="0" borderId="9" xfId="0" applyNumberFormat="1" applyBorder="1"/>
    <xf numFmtId="0" fontId="0" fillId="7" borderId="0" xfId="0" applyFill="1"/>
    <xf numFmtId="0" fontId="0" fillId="0" borderId="27" xfId="0" applyBorder="1"/>
    <xf numFmtId="0" fontId="0" fillId="0" borderId="26" xfId="0" applyBorder="1"/>
    <xf numFmtId="0" fontId="0" fillId="0" borderId="28" xfId="0" applyBorder="1"/>
    <xf numFmtId="1" fontId="20" fillId="0" borderId="0" xfId="4" applyNumberFormat="1"/>
    <xf numFmtId="2" fontId="20" fillId="0" borderId="0" xfId="4" applyNumberFormat="1"/>
    <xf numFmtId="0" fontId="0" fillId="0" borderId="1" xfId="0" applyBorder="1"/>
    <xf numFmtId="0" fontId="12" fillId="0" borderId="29" xfId="0" applyFont="1" applyBorder="1"/>
    <xf numFmtId="9" fontId="12" fillId="0" borderId="30" xfId="6" applyFont="1" applyFill="1" applyBorder="1"/>
    <xf numFmtId="0" fontId="0" fillId="0" borderId="1" xfId="0" applyBorder="1" applyAlignment="1">
      <alignment horizontal="right"/>
    </xf>
    <xf numFmtId="0" fontId="0" fillId="0" borderId="31" xfId="0" applyBorder="1"/>
    <xf numFmtId="0" fontId="0" fillId="0" borderId="12" xfId="0" applyBorder="1"/>
    <xf numFmtId="0" fontId="12" fillId="0" borderId="32" xfId="0" applyFont="1" applyBorder="1" applyAlignment="1">
      <alignment horizontal="center" wrapText="1"/>
    </xf>
    <xf numFmtId="1" fontId="20" fillId="0" borderId="0" xfId="1" applyNumberFormat="1"/>
    <xf numFmtId="2" fontId="20" fillId="0" borderId="0" xfId="1" applyNumberFormat="1"/>
    <xf numFmtId="0" fontId="20" fillId="0" borderId="0" xfId="1"/>
    <xf numFmtId="0" fontId="14" fillId="5" borderId="13" xfId="6" applyNumberFormat="1" applyFont="1" applyFill="1" applyBorder="1"/>
    <xf numFmtId="0" fontId="14" fillId="5" borderId="14" xfId="6" applyNumberFormat="1" applyFont="1" applyFill="1" applyBorder="1"/>
    <xf numFmtId="0" fontId="14" fillId="5" borderId="15" xfId="6" applyNumberFormat="1" applyFont="1" applyFill="1" applyBorder="1"/>
    <xf numFmtId="10" fontId="14" fillId="5" borderId="13" xfId="6" applyNumberFormat="1" applyFont="1" applyFill="1" applyBorder="1"/>
    <xf numFmtId="0" fontId="11" fillId="0" borderId="11" xfId="2" applyBorder="1"/>
    <xf numFmtId="0" fontId="11" fillId="0" borderId="10" xfId="2" applyBorder="1"/>
    <xf numFmtId="0" fontId="11" fillId="0" borderId="9" xfId="2" applyBorder="1"/>
    <xf numFmtId="0" fontId="11" fillId="0" borderId="8" xfId="2" applyBorder="1"/>
    <xf numFmtId="0" fontId="11" fillId="0" borderId="7" xfId="2" applyBorder="1"/>
    <xf numFmtId="0" fontId="11" fillId="0" borderId="6" xfId="2" applyBorder="1"/>
    <xf numFmtId="0" fontId="11" fillId="0" borderId="5" xfId="2" applyBorder="1"/>
    <xf numFmtId="0" fontId="11" fillId="0" borderId="2" xfId="2" applyBorder="1"/>
    <xf numFmtId="0" fontId="11" fillId="0" borderId="2" xfId="2" pivotButton="1" applyBorder="1"/>
    <xf numFmtId="0" fontId="11" fillId="0" borderId="4" xfId="2" applyBorder="1"/>
    <xf numFmtId="0" fontId="11" fillId="0" borderId="3" xfId="2" applyBorder="1"/>
    <xf numFmtId="1" fontId="11" fillId="0" borderId="9" xfId="2" applyNumberFormat="1" applyBorder="1"/>
    <xf numFmtId="1" fontId="11" fillId="0" borderId="7" xfId="2" applyNumberFormat="1" applyBorder="1"/>
    <xf numFmtId="1" fontId="11" fillId="0" borderId="2" xfId="2" applyNumberFormat="1" applyBorder="1"/>
    <xf numFmtId="0" fontId="8" fillId="8" borderId="0" xfId="0" applyFont="1" applyFill="1"/>
    <xf numFmtId="0" fontId="12" fillId="7" borderId="32" xfId="0" applyFont="1" applyFill="1" applyBorder="1" applyAlignment="1">
      <alignment horizontal="center" wrapText="1"/>
    </xf>
    <xf numFmtId="0" fontId="0" fillId="7" borderId="1" xfId="0" applyFill="1" applyBorder="1"/>
    <xf numFmtId="0" fontId="12" fillId="0" borderId="33" xfId="0" applyFont="1" applyBorder="1"/>
    <xf numFmtId="0" fontId="11" fillId="0" borderId="0" xfId="0" applyFont="1" applyAlignment="1">
      <alignment horizontal="center"/>
    </xf>
    <xf numFmtId="0" fontId="8" fillId="0" borderId="1" xfId="0" applyFont="1" applyBorder="1" applyAlignment="1">
      <alignment horizontal="center"/>
    </xf>
    <xf numFmtId="0" fontId="12" fillId="7" borderId="1" xfId="0" applyFont="1" applyFill="1" applyBorder="1" applyAlignment="1">
      <alignment horizontal="center" wrapText="1"/>
    </xf>
    <xf numFmtId="0" fontId="12" fillId="0" borderId="1" xfId="0" applyFont="1" applyBorder="1"/>
    <xf numFmtId="10" fontId="0" fillId="0" borderId="1" xfId="0" applyNumberFormat="1" applyBorder="1"/>
    <xf numFmtId="0" fontId="8" fillId="0" borderId="0" xfId="0" applyFont="1" applyAlignment="1">
      <alignment horizontal="center" wrapText="1"/>
    </xf>
    <xf numFmtId="0" fontId="8" fillId="0" borderId="1" xfId="0" applyFont="1" applyBorder="1" applyAlignment="1">
      <alignment horizontal="center" wrapText="1"/>
    </xf>
    <xf numFmtId="1" fontId="0" fillId="0" borderId="1" xfId="0" applyNumberFormat="1" applyBorder="1"/>
    <xf numFmtId="0" fontId="11" fillId="0" borderId="1" xfId="0" applyFont="1" applyBorder="1" applyAlignment="1">
      <alignment horizontal="right"/>
    </xf>
    <xf numFmtId="0" fontId="0" fillId="0" borderId="1" xfId="0" applyBorder="1" applyAlignment="1">
      <alignment horizontal="center"/>
    </xf>
    <xf numFmtId="0" fontId="0" fillId="0" borderId="1" xfId="0" applyBorder="1" applyAlignment="1">
      <alignment horizontal="center" wrapText="1"/>
    </xf>
    <xf numFmtId="10" fontId="7" fillId="0" borderId="1" xfId="6" applyNumberFormat="1" applyFill="1" applyBorder="1" applyAlignment="1">
      <alignment horizontal="right"/>
    </xf>
    <xf numFmtId="10" fontId="8" fillId="0" borderId="28" xfId="6" applyNumberFormat="1" applyFont="1" applyBorder="1" applyAlignment="1">
      <alignment horizontal="center"/>
    </xf>
    <xf numFmtId="10" fontId="8" fillId="9" borderId="28" xfId="6" applyNumberFormat="1" applyFont="1" applyFill="1" applyBorder="1" applyAlignment="1">
      <alignment horizontal="center"/>
    </xf>
    <xf numFmtId="0" fontId="0" fillId="10" borderId="0" xfId="0" applyFill="1"/>
    <xf numFmtId="0" fontId="7" fillId="0" borderId="0" xfId="0" applyFont="1"/>
    <xf numFmtId="0" fontId="21" fillId="0" borderId="0" xfId="7" applyFont="1"/>
    <xf numFmtId="0" fontId="6" fillId="0" borderId="0" xfId="7"/>
    <xf numFmtId="10" fontId="8" fillId="0" borderId="28" xfId="8" applyNumberFormat="1" applyFont="1" applyBorder="1" applyAlignment="1">
      <alignment horizontal="center"/>
    </xf>
    <xf numFmtId="0" fontId="22" fillId="0" borderId="1" xfId="7" applyFont="1" applyBorder="1" applyAlignment="1">
      <alignment horizontal="center" wrapText="1"/>
    </xf>
    <xf numFmtId="0" fontId="7" fillId="0" borderId="0" xfId="9"/>
    <xf numFmtId="0" fontId="7" fillId="0" borderId="0" xfId="9" applyAlignment="1">
      <alignment horizontal="center"/>
    </xf>
    <xf numFmtId="0" fontId="7" fillId="7" borderId="1" xfId="9" applyFill="1" applyBorder="1"/>
    <xf numFmtId="0" fontId="21" fillId="0" borderId="0" xfId="10" applyFont="1"/>
    <xf numFmtId="0" fontId="5" fillId="0" borderId="0" xfId="10"/>
    <xf numFmtId="0" fontId="8" fillId="0" borderId="0" xfId="9" applyFont="1" applyAlignment="1">
      <alignment horizontal="center"/>
    </xf>
    <xf numFmtId="0" fontId="8" fillId="0" borderId="1" xfId="9" applyFont="1" applyBorder="1" applyAlignment="1">
      <alignment horizontal="center"/>
    </xf>
    <xf numFmtId="0" fontId="8" fillId="0" borderId="1" xfId="9" applyFont="1" applyBorder="1" applyAlignment="1">
      <alignment horizontal="center" wrapText="1"/>
    </xf>
    <xf numFmtId="0" fontId="22" fillId="0" borderId="1" xfId="10" applyFont="1" applyBorder="1" applyAlignment="1">
      <alignment horizontal="center" wrapText="1"/>
    </xf>
    <xf numFmtId="0" fontId="7" fillId="0" borderId="1" xfId="9" applyBorder="1"/>
    <xf numFmtId="1" fontId="7" fillId="0" borderId="1" xfId="9" applyNumberFormat="1" applyBorder="1"/>
    <xf numFmtId="0" fontId="8" fillId="0" borderId="0" xfId="9" applyFont="1" applyAlignment="1">
      <alignment horizontal="center" wrapText="1"/>
    </xf>
    <xf numFmtId="0" fontId="8" fillId="8" borderId="0" xfId="9" applyFont="1" applyFill="1"/>
    <xf numFmtId="0" fontId="7" fillId="0" borderId="28" xfId="9" applyBorder="1"/>
    <xf numFmtId="10" fontId="8" fillId="0" borderId="28" xfId="11" applyNumberFormat="1" applyFont="1" applyBorder="1" applyAlignment="1">
      <alignment horizontal="center"/>
    </xf>
    <xf numFmtId="0" fontId="7" fillId="0" borderId="26" xfId="9" applyBorder="1"/>
    <xf numFmtId="0" fontId="7" fillId="10" borderId="0" xfId="9" applyFill="1"/>
    <xf numFmtId="0" fontId="7" fillId="0" borderId="1" xfId="9" applyBorder="1" applyAlignment="1">
      <alignment horizontal="right"/>
    </xf>
    <xf numFmtId="0" fontId="12" fillId="7" borderId="1" xfId="9" applyFont="1" applyFill="1" applyBorder="1" applyAlignment="1">
      <alignment horizontal="center" wrapText="1"/>
    </xf>
    <xf numFmtId="0" fontId="12" fillId="0" borderId="1" xfId="9" applyFont="1" applyBorder="1"/>
    <xf numFmtId="10" fontId="7" fillId="0" borderId="1" xfId="9" applyNumberFormat="1" applyBorder="1"/>
    <xf numFmtId="0" fontId="7" fillId="0" borderId="1" xfId="9" applyBorder="1" applyAlignment="1">
      <alignment horizontal="center"/>
    </xf>
    <xf numFmtId="0" fontId="7" fillId="0" borderId="1" xfId="9" applyBorder="1" applyAlignment="1">
      <alignment horizontal="center" wrapText="1"/>
    </xf>
    <xf numFmtId="10" fontId="7" fillId="0" borderId="1" xfId="6" applyNumberFormat="1" applyBorder="1" applyAlignment="1">
      <alignment horizontal="right"/>
    </xf>
    <xf numFmtId="0" fontId="23" fillId="7" borderId="1" xfId="12" applyFill="1" applyBorder="1"/>
    <xf numFmtId="0" fontId="3" fillId="0" borderId="0" xfId="7" applyFont="1"/>
    <xf numFmtId="0" fontId="7" fillId="0" borderId="0" xfId="0" applyFont="1" applyAlignment="1">
      <alignment horizontal="center"/>
    </xf>
    <xf numFmtId="166" fontId="7" fillId="0" borderId="1" xfId="9" applyNumberFormat="1" applyBorder="1"/>
    <xf numFmtId="0" fontId="7" fillId="0" borderId="1" xfId="0" applyFont="1" applyBorder="1" applyAlignment="1">
      <alignment horizontal="right"/>
    </xf>
    <xf numFmtId="0" fontId="21" fillId="0" borderId="0" xfId="15" applyFont="1"/>
    <xf numFmtId="0" fontId="2" fillId="0" borderId="0" xfId="15"/>
    <xf numFmtId="0" fontId="22" fillId="0" borderId="1" xfId="15" applyFont="1" applyBorder="1" applyAlignment="1">
      <alignment horizontal="center" wrapText="1"/>
    </xf>
    <xf numFmtId="10" fontId="8" fillId="0" borderId="28" xfId="16" applyNumberFormat="1" applyFont="1" applyBorder="1" applyAlignment="1">
      <alignment horizontal="center"/>
    </xf>
    <xf numFmtId="0" fontId="21" fillId="0" borderId="0" xfId="17" applyFont="1"/>
    <xf numFmtId="0" fontId="1" fillId="0" borderId="0" xfId="17"/>
    <xf numFmtId="0" fontId="22" fillId="0" borderId="1" xfId="17" applyFont="1" applyBorder="1" applyAlignment="1">
      <alignment horizontal="center" wrapText="1"/>
    </xf>
    <xf numFmtId="0" fontId="1" fillId="0" borderId="0" xfId="18"/>
    <xf numFmtId="10" fontId="8" fillId="0" borderId="28" xfId="19" applyNumberFormat="1" applyFont="1" applyBorder="1" applyAlignment="1">
      <alignment horizontal="center"/>
    </xf>
    <xf numFmtId="10" fontId="7" fillId="0" borderId="0" xfId="9" applyNumberFormat="1"/>
  </cellXfs>
  <cellStyles count="20">
    <cellStyle name="Normal" xfId="0" builtinId="0"/>
    <cellStyle name="Normal 14" xfId="1" xr:uid="{00000000-0005-0000-0000-000001000000}"/>
    <cellStyle name="Normal 2" xfId="2" xr:uid="{00000000-0005-0000-0000-000002000000}"/>
    <cellStyle name="Normal 2 2" xfId="3" xr:uid="{00000000-0005-0000-0000-000003000000}"/>
    <cellStyle name="Normal 2 3" xfId="12" xr:uid="{4FD17893-B976-424D-B536-0633CB484C82}"/>
    <cellStyle name="Normal 3" xfId="7" xr:uid="{F40800C3-E18F-4C0A-86FB-BA6391D57DDA}"/>
    <cellStyle name="Normal 3 2" xfId="10" xr:uid="{5E2137C0-2FB4-4AB8-900B-FDC570F8AAF4}"/>
    <cellStyle name="Normal 3 2 2" xfId="18" xr:uid="{6C564AB2-E016-40BA-A1F2-B66220FB5B9D}"/>
    <cellStyle name="Normal 3 3" xfId="13" xr:uid="{71CA11E7-209E-4F18-B484-80ECE94A187C}"/>
    <cellStyle name="Normal 3 4" xfId="15" xr:uid="{30DE437A-9B57-4EAD-8221-4F98EF61CE15}"/>
    <cellStyle name="Normal 3 5" xfId="17" xr:uid="{9B8C627B-DC47-4883-BD05-8BF24A7319A8}"/>
    <cellStyle name="Normal 4" xfId="9" xr:uid="{AB396F33-9C0E-44AF-BD30-73946B054560}"/>
    <cellStyle name="Normal 8" xfId="4" xr:uid="{00000000-0005-0000-0000-000004000000}"/>
    <cellStyle name="Note 14" xfId="5" xr:uid="{00000000-0005-0000-0000-000005000000}"/>
    <cellStyle name="Percent" xfId="6" builtinId="5"/>
    <cellStyle name="Percent 2" xfId="8" xr:uid="{D6F233AD-582B-46A6-9379-D18A140F903F}"/>
    <cellStyle name="Percent 2 2" xfId="11" xr:uid="{8B1EC27D-B76B-499A-B855-152505494CD1}"/>
    <cellStyle name="Percent 2 3" xfId="14" xr:uid="{2EA63B6D-7892-4666-BE3C-D1AF3D29902D}"/>
    <cellStyle name="Percent 2 4" xfId="16" xr:uid="{C54CD2EB-E85A-43A4-B845-D369EF5C7E0C}"/>
    <cellStyle name="Percent 2 5" xfId="19" xr:uid="{AB40C015-445B-4613-9720-E0E171567E5C}"/>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pivotCacheDefinition" Target="pivotCache/pivotCacheDefinition4.xml"/><Relationship Id="rId21" Type="http://schemas.openxmlformats.org/officeDocument/2006/relationships/worksheet" Target="worksheets/sheet21.xml"/><Relationship Id="rId34" Type="http://schemas.openxmlformats.org/officeDocument/2006/relationships/externalLink" Target="externalLinks/externalLink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pivotCacheDefinition" Target="pivotCache/pivotCacheDefinition2.xml"/><Relationship Id="rId40" Type="http://schemas.openxmlformats.org/officeDocument/2006/relationships/pivotCacheDefinition" Target="pivotCache/pivotCacheDefinition5.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pivotCacheDefinition" Target="pivotCache/pivotCacheDefinition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4"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pivotCacheDefinition" Target="pivotCache/pivotCacheDefinition3.xml"/><Relationship Id="rId20" Type="http://schemas.openxmlformats.org/officeDocument/2006/relationships/worksheet" Target="worksheets/sheet20.xml"/><Relationship Id="rId41"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5</xdr:col>
      <xdr:colOff>590550</xdr:colOff>
      <xdr:row>9</xdr:row>
      <xdr:rowOff>28575</xdr:rowOff>
    </xdr:from>
    <xdr:to>
      <xdr:col>18</xdr:col>
      <xdr:colOff>57150</xdr:colOff>
      <xdr:row>44</xdr:row>
      <xdr:rowOff>19050</xdr:rowOff>
    </xdr:to>
    <xdr:sp macro="" textlink="">
      <xdr:nvSpPr>
        <xdr:cNvPr id="3073" name="Text Box 1">
          <a:extLst>
            <a:ext uri="{FF2B5EF4-FFF2-40B4-BE49-F238E27FC236}">
              <a16:creationId xmlns:a16="http://schemas.microsoft.com/office/drawing/2014/main" id="{00000000-0008-0000-0100-0000010C0000}"/>
            </a:ext>
          </a:extLst>
        </xdr:cNvPr>
        <xdr:cNvSpPr txBox="1">
          <a:spLocks noChangeArrowheads="1"/>
        </xdr:cNvSpPr>
      </xdr:nvSpPr>
      <xdr:spPr bwMode="auto">
        <a:xfrm>
          <a:off x="6029325" y="1485900"/>
          <a:ext cx="7391400" cy="5657850"/>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strike="noStrike">
              <a:solidFill>
                <a:srgbClr val="000000"/>
              </a:solidFill>
              <a:latin typeface="Arial"/>
              <a:cs typeface="Arial"/>
            </a:rPr>
            <a:t>Crop distribution calculation for 2005</a:t>
          </a:r>
        </a:p>
        <a:p>
          <a:pPr algn="l" rtl="0">
            <a:defRPr sz="1000"/>
          </a:pPr>
          <a:r>
            <a:rPr lang="en-US" sz="1000" b="0" i="0" strike="noStrike">
              <a:solidFill>
                <a:srgbClr val="000000"/>
              </a:solidFill>
              <a:latin typeface="Arial"/>
              <a:cs typeface="Arial"/>
            </a:rPr>
            <a:t>[from sheet Documentation, file ReportedCropsByCountyFor2005.xls, folder I:\RRCA_GM\KSData\For2005\Final\ ]</a:t>
          </a:r>
        </a:p>
        <a:p>
          <a:pPr algn="l" rtl="0">
            <a:defRPr sz="1000"/>
          </a:pPr>
          <a:endParaRPr lang="en-US" sz="1000" b="0" i="0" strike="noStrike">
            <a:solidFill>
              <a:srgbClr val="000000"/>
            </a:solidFill>
            <a:latin typeface="Arial"/>
            <a:cs typeface="Arial"/>
          </a:endParaRPr>
        </a:p>
        <a:p>
          <a:pPr algn="l" rtl="0">
            <a:defRPr sz="1000"/>
          </a:pPr>
          <a:r>
            <a:rPr lang="en-US" sz="1000" b="0" i="0" strike="noStrike">
              <a:solidFill>
                <a:srgbClr val="000000"/>
              </a:solidFill>
              <a:latin typeface="Arial"/>
              <a:cs typeface="Arial"/>
            </a:rPr>
            <a:t>Reported acres of irrigated crops were summarized by county and crop code using a pivot table applied to sheet Rptd_GW_Irr_Use_2005 in RRCS_Overlap_Groups_For2005_Final.xls.  The pivot table summary was copied to range b3:r57 of sheet ReportedCropsbyCo in ReportedCropsByCountyFor2005.xls.  Column a4:a56 shows the crops corresponding to the crop code, using an Index function to reference 78 crops and codes listed in sheet Documentation.  To the right of the pivot table summary are weights to distribute the irrigated area over six crops (alfalfa, corn, soybeans, grain sorghum, sunflowers and wheat) based on the crop description according to a memo by Dale Book and Melissa Geis Mitarotonda (Oct 28, 2004: Republican River Model; 2003 Kansas CIR) as follows:  "For all multiple cropping codes that include corn, acreage should be allocated 80% to corn and 20% to remaining crops.  Otherwise, if corn is not included, acreage is divided equally among multiple crops."</a:t>
          </a:r>
        </a:p>
        <a:p>
          <a:pPr algn="l" rtl="0">
            <a:defRPr sz="1000"/>
          </a:pPr>
          <a:endParaRPr lang="en-US" sz="1000" b="0" i="0" strike="noStrike">
            <a:solidFill>
              <a:srgbClr val="000000"/>
            </a:solidFill>
            <a:latin typeface="Arial"/>
            <a:cs typeface="Arial"/>
          </a:endParaRPr>
        </a:p>
        <a:p>
          <a:pPr algn="l" rtl="0">
            <a:defRPr sz="1000"/>
          </a:pPr>
          <a:r>
            <a:rPr lang="en-US" sz="1000" b="0" i="0" strike="noStrike">
              <a:solidFill>
                <a:srgbClr val="000000"/>
              </a:solidFill>
              <a:latin typeface="Arial"/>
              <a:cs typeface="Arial"/>
            </a:rPr>
            <a:t>If a multiple crop includes “Other”, the weight associated with the other crop is set to zero and is left out of the distribution of unknown crops.</a:t>
          </a:r>
        </a:p>
        <a:p>
          <a:pPr algn="l" rtl="0">
            <a:defRPr sz="1000"/>
          </a:pPr>
          <a:endParaRPr lang="en-US" sz="1000" b="0" i="0" strike="noStrike">
            <a:solidFill>
              <a:srgbClr val="000000"/>
            </a:solidFill>
            <a:latin typeface="Arial"/>
            <a:cs typeface="Arial"/>
          </a:endParaRPr>
        </a:p>
        <a:p>
          <a:pPr algn="l" rtl="0">
            <a:defRPr sz="1000"/>
          </a:pPr>
          <a:r>
            <a:rPr lang="en-US" sz="1000" b="0" i="0" strike="noStrike">
              <a:solidFill>
                <a:srgbClr val="000000"/>
              </a:solidFill>
              <a:latin typeface="Arial"/>
              <a:cs typeface="Arial"/>
            </a:rPr>
            <a:t>Irrigated area for the six crops is summarized for each county in range ad4:ar10, with totals over counties in as4:as10, using Excel’s Sumproduct function to sum the product of the weights and irrigated area for each county.  These are shown as irrigated areal fractions in the range ad14:as10, which is transposed as shown in range ac23: aj40.</a:t>
          </a:r>
        </a:p>
        <a:p>
          <a:pPr algn="l" rtl="0">
            <a:defRPr sz="1000"/>
          </a:pPr>
          <a:endParaRPr lang="en-US" sz="1000" b="0" i="0" strike="noStrike">
            <a:solidFill>
              <a:srgbClr val="000000"/>
            </a:solidFill>
            <a:latin typeface="Arial"/>
            <a:cs typeface="Arial"/>
          </a:endParaRPr>
        </a:p>
        <a:p>
          <a:pPr algn="l" rtl="0">
            <a:defRPr sz="1000"/>
          </a:pPr>
          <a:r>
            <a:rPr lang="en-US" sz="1000" b="0" i="0" strike="noStrike">
              <a:solidFill>
                <a:srgbClr val="000000"/>
              </a:solidFill>
              <a:latin typeface="Arial"/>
              <a:cs typeface="Arial"/>
            </a:rPr>
            <a:t>The same procedure was applied to data for 2003 to compare with the table of crop distribution shown in Dale and Melissa's memo.</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12</xdr:col>
      <xdr:colOff>38100</xdr:colOff>
      <xdr:row>1</xdr:row>
      <xdr:rowOff>142875</xdr:rowOff>
    </xdr:from>
    <xdr:to>
      <xdr:col>21</xdr:col>
      <xdr:colOff>453402</xdr:colOff>
      <xdr:row>32</xdr:row>
      <xdr:rowOff>47625</xdr:rowOff>
    </xdr:to>
    <xdr:sp macro="" textlink="">
      <xdr:nvSpPr>
        <xdr:cNvPr id="2" name="TextBox 1">
          <a:extLst>
            <a:ext uri="{FF2B5EF4-FFF2-40B4-BE49-F238E27FC236}">
              <a16:creationId xmlns:a16="http://schemas.microsoft.com/office/drawing/2014/main" id="{00000000-0008-0000-1100-000002000000}"/>
            </a:ext>
          </a:extLst>
        </xdr:cNvPr>
        <xdr:cNvSpPr txBox="1"/>
      </xdr:nvSpPr>
      <xdr:spPr>
        <a:xfrm>
          <a:off x="7353300" y="304800"/>
          <a:ext cx="5905500" cy="49244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en-US" sz="1100"/>
        </a:p>
        <a:p>
          <a:r>
            <a:rPr lang="en-US" sz="1100"/>
            <a:t>2008 preliminary data</a:t>
          </a:r>
        </a:p>
        <a:p>
          <a:endParaRPr lang="en-US" sz="1100"/>
        </a:p>
        <a:p>
          <a:r>
            <a:rPr lang="en-US" sz="1100"/>
            <a:t>Set up pivot table to summarize irrigated</a:t>
          </a:r>
          <a:r>
            <a:rPr lang="en-US" sz="1100" baseline="0"/>
            <a:t> acres by crop type and county.</a:t>
          </a:r>
        </a:p>
        <a:p>
          <a:endParaRPr lang="en-US" sz="1100"/>
        </a:p>
        <a:p>
          <a:r>
            <a:rPr lang="en-US" sz="1100"/>
            <a:t>Created sheet From_Rptd_GW_Irr_Use_2008Prelim by copying selected fields</a:t>
          </a:r>
          <a:r>
            <a:rPr lang="en-US" sz="1100" baseline="0"/>
            <a:t>  from sheet  </a:t>
          </a:r>
          <a:r>
            <a:rPr lang="en-US" sz="1100">
              <a:solidFill>
                <a:schemeClr val="dk1"/>
              </a:solidFill>
              <a:latin typeface="+mn-lt"/>
              <a:ea typeface="+mn-ea"/>
              <a:cs typeface="+mn-cs"/>
            </a:rPr>
            <a:t>Rptd_GW_Irr_Use_2008</a:t>
          </a:r>
          <a:r>
            <a:rPr lang="en-US" sz="1100" baseline="0">
              <a:solidFill>
                <a:schemeClr val="dk1"/>
              </a:solidFill>
              <a:latin typeface="+mn-lt"/>
              <a:ea typeface="+mn-ea"/>
              <a:cs typeface="+mn-cs"/>
            </a:rPr>
            <a:t> in file RRCS_Overlap_Groups_2008Prelim.xls</a:t>
          </a:r>
        </a:p>
        <a:p>
          <a:endParaRPr lang="en-US" sz="1100" baseline="0">
            <a:solidFill>
              <a:schemeClr val="dk1"/>
            </a:solidFill>
            <a:latin typeface="+mn-lt"/>
            <a:ea typeface="+mn-ea"/>
            <a:cs typeface="+mn-cs"/>
          </a:endParaRPr>
        </a:p>
        <a:p>
          <a:r>
            <a:rPr lang="en-US" sz="1100" baseline="0">
              <a:solidFill>
                <a:schemeClr val="dk1"/>
              </a:solidFill>
              <a:latin typeface="+mn-lt"/>
              <a:ea typeface="+mn-ea"/>
              <a:cs typeface="+mn-cs"/>
            </a:rPr>
            <a:t>Created pivot table at cell b2 in sheet crops2008 to summarize irrigated area by crop type (rows) and county (columns).  Note: I</a:t>
          </a:r>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RRCA\EC\For2008\KS\RRCA%20Accounting%20For%202008%20with%20NE%205yr%20corrections_and_BOR_HC_evap_correction_spp.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RRCA/EC/For2019/KS/GW_Model_Input/CIR/KSCIR_update2019.xls"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https://sokansas-my.sharepoint.com/personal/sam_perkins_kda_ks_gov/Documents/RRCA/EC/For2024/KS/GW_Model_Input/prelim/rrcs_overlap_groups_for_2024_prelim.xlsx" TargetMode="External"/><Relationship Id="rId1" Type="http://schemas.openxmlformats.org/officeDocument/2006/relationships/externalLinkPath" Target="/personal/sam_perkins_kda_ks_gov/Documents/RRCA/EC/For2024/KS/GW_Model_Input/prelim/rrcs_overlap_groups_for_2024_prelim.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g-fpm\IWI\RRCA_GM\KSData\For2009\CIR\RRCS_Overlap_Groups_2009fin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RCA_GM/KSdata/For2013/final/rrcs_Overlap_Groups_2013_final_INTERN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umentation"/>
      <sheetName val="Documentation_2007"/>
      <sheetName val="INPUT"/>
      <sheetName val="NORTH FORK"/>
      <sheetName val="ARIKAREE"/>
      <sheetName val="BUFFALO"/>
      <sheetName val="ROCK"/>
      <sheetName val="SOUTH FORK"/>
      <sheetName val="FRENCHMAN"/>
      <sheetName val="DRIFTWOOD"/>
      <sheetName val="RED WILLOW"/>
      <sheetName val="MEDICINE CREEK"/>
      <sheetName val="BEAVER"/>
      <sheetName val="SAPPA"/>
      <sheetName val="PRAIRIE DOG"/>
      <sheetName val="MAINSTEM"/>
      <sheetName val="T1"/>
      <sheetName val="T2"/>
      <sheetName val="T3 A,B,C"/>
      <sheetName val="T4 A,B"/>
      <sheetName val="T5A"/>
      <sheetName val="T5 B,E"/>
      <sheetName val="T5 C,D"/>
      <sheetName val="Attachment6"/>
      <sheetName val="Attachment7"/>
      <sheetName val="import_GM_output"/>
      <sheetName val="GM_output"/>
      <sheetName val="CourtlandAvLove"/>
      <sheetName val="Fed_Reservoir"/>
      <sheetName val="Fed_Reservoir_v0"/>
      <sheetName val="CourtlandAvLove_2007"/>
      <sheetName val="Documentation_Input"/>
    </sheetNames>
    <sheetDataSet>
      <sheetData sheetId="0"/>
      <sheetData sheetId="1"/>
      <sheetData sheetId="2">
        <row r="148">
          <cell r="C148">
            <v>0.6</v>
          </cell>
        </row>
        <row r="149">
          <cell r="C149">
            <v>0.75</v>
          </cell>
        </row>
        <row r="150">
          <cell r="C150">
            <v>0.5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ation_locations"/>
      <sheetName val="etRad"/>
      <sheetName val="import"/>
      <sheetName val="KSNE"/>
      <sheetName val="input_CLIMATE"/>
      <sheetName val="Sheet1"/>
      <sheetName val="ET_Colby_KSU"/>
      <sheetName val="ET_Scandia_KSU"/>
      <sheetName val="input_ET"/>
      <sheetName val="input_CLIMATE_C"/>
      <sheetName val="NOTES"/>
      <sheetName val="summary_by_COUNTY"/>
      <sheetName val="results_COUNTY"/>
      <sheetName val="results_station"/>
      <sheetName val="Frost"/>
      <sheetName val="Atwood"/>
      <sheetName val="Colby"/>
      <sheetName val="Goodland"/>
      <sheetName val="Norton"/>
      <sheetName val="Oberlin"/>
      <sheetName val="Wakeeney"/>
      <sheetName val="NE_harlan"/>
      <sheetName val="NE_benkel"/>
    </sheetNames>
    <sheetDataSet>
      <sheetData sheetId="0"/>
      <sheetData sheetId="1"/>
      <sheetData sheetId="2"/>
      <sheetData sheetId="3"/>
      <sheetData sheetId="4"/>
      <sheetData sheetId="5"/>
      <sheetData sheetId="6"/>
      <sheetData sheetId="7"/>
      <sheetData sheetId="8"/>
      <sheetData sheetId="9"/>
      <sheetData sheetId="10">
        <row r="2">
          <cell r="B2">
            <v>2019</v>
          </cell>
        </row>
      </sheetData>
      <sheetData sheetId="11"/>
      <sheetData sheetId="12">
        <row r="4">
          <cell r="AE4">
            <v>3.5</v>
          </cell>
          <cell r="AH4">
            <v>0.84853976674617282</v>
          </cell>
        </row>
        <row r="5">
          <cell r="AE5">
            <v>3.9</v>
          </cell>
          <cell r="AH5">
            <v>0.84439812355284771</v>
          </cell>
        </row>
        <row r="6">
          <cell r="AE6">
            <v>3.9</v>
          </cell>
          <cell r="AH6">
            <v>0.82742148409552763</v>
          </cell>
        </row>
        <row r="7">
          <cell r="AE7">
            <v>3.9</v>
          </cell>
          <cell r="AH7">
            <v>0.82062471151911143</v>
          </cell>
        </row>
        <row r="8">
          <cell r="AE8">
            <v>3.5</v>
          </cell>
          <cell r="AH8">
            <v>0.84831667243928632</v>
          </cell>
        </row>
        <row r="9">
          <cell r="AE9">
            <v>3.9</v>
          </cell>
          <cell r="AH9">
            <v>0.84827586809392375</v>
          </cell>
        </row>
        <row r="10">
          <cell r="AH10">
            <v>0.8485249944721478</v>
          </cell>
        </row>
        <row r="11">
          <cell r="AE11">
            <v>3.5</v>
          </cell>
          <cell r="AH11">
            <v>0.8477366615584323</v>
          </cell>
        </row>
        <row r="12">
          <cell r="AE12">
            <v>3.9</v>
          </cell>
          <cell r="AH12">
            <v>0.84747591729947591</v>
          </cell>
        </row>
      </sheetData>
      <sheetData sheetId="13"/>
      <sheetData sheetId="14">
        <row r="8">
          <cell r="A8" t="str">
            <v>Atwood</v>
          </cell>
          <cell r="B8">
            <v>43567</v>
          </cell>
          <cell r="C8">
            <v>43749</v>
          </cell>
          <cell r="D8">
            <v>43578</v>
          </cell>
          <cell r="E8">
            <v>43749</v>
          </cell>
          <cell r="F8">
            <v>43611</v>
          </cell>
          <cell r="G8">
            <v>43749</v>
          </cell>
          <cell r="H8">
            <v>43558</v>
          </cell>
          <cell r="I8">
            <v>43757</v>
          </cell>
          <cell r="J8">
            <v>43548</v>
          </cell>
          <cell r="K8">
            <v>43774</v>
          </cell>
          <cell r="M8">
            <v>43588</v>
          </cell>
          <cell r="N8">
            <v>43749</v>
          </cell>
          <cell r="O8">
            <v>43749</v>
          </cell>
        </row>
        <row r="9">
          <cell r="A9" t="str">
            <v>Colby</v>
          </cell>
          <cell r="B9">
            <v>43566</v>
          </cell>
          <cell r="C9">
            <v>43749</v>
          </cell>
          <cell r="D9">
            <v>43580</v>
          </cell>
          <cell r="E9">
            <v>43749</v>
          </cell>
          <cell r="F9">
            <v>43612</v>
          </cell>
          <cell r="G9">
            <v>43749</v>
          </cell>
          <cell r="H9">
            <v>43557</v>
          </cell>
          <cell r="I9">
            <v>43758</v>
          </cell>
          <cell r="J9">
            <v>43548</v>
          </cell>
          <cell r="K9">
            <v>43774</v>
          </cell>
          <cell r="M9">
            <v>43569</v>
          </cell>
          <cell r="N9">
            <v>43749</v>
          </cell>
          <cell r="O9">
            <v>43749</v>
          </cell>
        </row>
        <row r="10">
          <cell r="A10" t="str">
            <v>Goodland</v>
          </cell>
          <cell r="B10">
            <v>43568</v>
          </cell>
          <cell r="C10">
            <v>43749</v>
          </cell>
          <cell r="D10">
            <v>43581</v>
          </cell>
          <cell r="E10">
            <v>43749</v>
          </cell>
          <cell r="F10">
            <v>43613</v>
          </cell>
          <cell r="G10">
            <v>43749</v>
          </cell>
          <cell r="H10">
            <v>43558</v>
          </cell>
          <cell r="I10">
            <v>43757</v>
          </cell>
          <cell r="J10">
            <v>43548</v>
          </cell>
          <cell r="K10">
            <v>43774</v>
          </cell>
          <cell r="M10">
            <v>43569</v>
          </cell>
          <cell r="N10">
            <v>43749</v>
          </cell>
          <cell r="O10">
            <v>43749</v>
          </cell>
        </row>
        <row r="11">
          <cell r="A11" t="str">
            <v>Norton</v>
          </cell>
          <cell r="B11">
            <v>43566</v>
          </cell>
          <cell r="C11">
            <v>43749</v>
          </cell>
          <cell r="D11">
            <v>43591</v>
          </cell>
          <cell r="E11">
            <v>43749</v>
          </cell>
          <cell r="F11">
            <v>43608</v>
          </cell>
          <cell r="G11">
            <v>43749</v>
          </cell>
          <cell r="H11">
            <v>43557</v>
          </cell>
          <cell r="I11">
            <v>43761</v>
          </cell>
          <cell r="J11">
            <v>43548</v>
          </cell>
          <cell r="K11">
            <v>43775</v>
          </cell>
          <cell r="M11">
            <v>43570</v>
          </cell>
          <cell r="N11">
            <v>43749</v>
          </cell>
          <cell r="O11">
            <v>43749</v>
          </cell>
        </row>
        <row r="12">
          <cell r="A12" t="str">
            <v>Oberlin</v>
          </cell>
          <cell r="B12">
            <v>43566</v>
          </cell>
          <cell r="C12">
            <v>43749</v>
          </cell>
          <cell r="D12">
            <v>43599</v>
          </cell>
          <cell r="E12">
            <v>43749</v>
          </cell>
          <cell r="F12">
            <v>43610</v>
          </cell>
          <cell r="G12">
            <v>43749</v>
          </cell>
          <cell r="H12">
            <v>43557</v>
          </cell>
          <cell r="I12">
            <v>43759</v>
          </cell>
          <cell r="J12">
            <v>43548</v>
          </cell>
          <cell r="K12">
            <v>43775</v>
          </cell>
          <cell r="M12">
            <v>43569</v>
          </cell>
          <cell r="N12">
            <v>43749</v>
          </cell>
          <cell r="O12">
            <v>43749</v>
          </cell>
        </row>
        <row r="13">
          <cell r="A13" t="str">
            <v>Wakeeny</v>
          </cell>
          <cell r="B13">
            <v>43563</v>
          </cell>
          <cell r="C13">
            <v>43749</v>
          </cell>
          <cell r="D13">
            <v>43579</v>
          </cell>
          <cell r="E13">
            <v>43749</v>
          </cell>
          <cell r="F13">
            <v>43604</v>
          </cell>
          <cell r="G13">
            <v>43749</v>
          </cell>
          <cell r="H13">
            <v>43554</v>
          </cell>
          <cell r="I13">
            <v>43765</v>
          </cell>
          <cell r="J13">
            <v>43545</v>
          </cell>
          <cell r="K13">
            <v>43779</v>
          </cell>
          <cell r="M13">
            <v>43569</v>
          </cell>
          <cell r="N13">
            <v>43749</v>
          </cell>
          <cell r="O13">
            <v>43749</v>
          </cell>
        </row>
        <row r="14">
          <cell r="A14" t="str">
            <v>NE - Harlan</v>
          </cell>
          <cell r="B14">
            <v>43565</v>
          </cell>
          <cell r="C14">
            <v>43749</v>
          </cell>
          <cell r="D14">
            <v>43585</v>
          </cell>
          <cell r="E14">
            <v>43749</v>
          </cell>
          <cell r="F14">
            <v>43605</v>
          </cell>
          <cell r="G14">
            <v>43749</v>
          </cell>
          <cell r="H14">
            <v>43557</v>
          </cell>
          <cell r="I14">
            <v>43761</v>
          </cell>
          <cell r="J14">
            <v>43549</v>
          </cell>
          <cell r="K14">
            <v>43776</v>
          </cell>
          <cell r="M14">
            <v>43569</v>
          </cell>
          <cell r="N14">
            <v>43749</v>
          </cell>
          <cell r="O14">
            <v>43749</v>
          </cell>
        </row>
        <row r="15">
          <cell r="A15" t="str">
            <v>NE - Benkelman</v>
          </cell>
          <cell r="B15">
            <v>43567</v>
          </cell>
          <cell r="C15">
            <v>43749</v>
          </cell>
          <cell r="D15">
            <v>43581</v>
          </cell>
          <cell r="E15">
            <v>43746</v>
          </cell>
          <cell r="F15">
            <v>43612</v>
          </cell>
          <cell r="G15">
            <v>43746</v>
          </cell>
          <cell r="H15">
            <v>43558</v>
          </cell>
          <cell r="I15">
            <v>43756</v>
          </cell>
          <cell r="J15">
            <v>43549</v>
          </cell>
          <cell r="K15">
            <v>43774</v>
          </cell>
          <cell r="M15">
            <v>43587</v>
          </cell>
          <cell r="N15">
            <v>43749</v>
          </cell>
          <cell r="O15">
            <v>43746</v>
          </cell>
        </row>
      </sheetData>
      <sheetData sheetId="15"/>
      <sheetData sheetId="16"/>
      <sheetData sheetId="17"/>
      <sheetData sheetId="18"/>
      <sheetData sheetId="19"/>
      <sheetData sheetId="20"/>
      <sheetData sheetId="21"/>
      <sheetData sheetId="2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key"/>
      <sheetName val="authacres2024.txt"/>
      <sheetName val="NetAc"/>
      <sheetName val="NetAcGp"/>
      <sheetName val="coords_gwIrr_longlat"/>
      <sheetName val="coords_gwIrr_proj"/>
      <sheetName val="Crops"/>
      <sheetName val="Rech"/>
      <sheetName val="pumprech2024.txt"/>
      <sheetName val="county_summary"/>
      <sheetName val="gwIrr"/>
      <sheetName val="placeofuse2024.out"/>
      <sheetName val="gwIrr_summary"/>
      <sheetName val="Almena"/>
      <sheetName val="almena_pds"/>
      <sheetName val="coords_nonIRR"/>
      <sheetName val="Sheet4"/>
      <sheetName val="coords_nonIrr_proj"/>
      <sheetName val="2024mi.txt"/>
      <sheetName val="NonIRR"/>
      <sheetName val="NonIRRGP"/>
      <sheetName val="swrech2024.txt"/>
      <sheetName val="swIrr"/>
      <sheetName val="sw_cbcu_for_acctg"/>
      <sheetName val="Attachment7ks_Almen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umentation"/>
      <sheetName val="refs"/>
      <sheetName val="almena_pds"/>
      <sheetName val="Net_Ac_Auth_Irr"/>
      <sheetName val="summary_2009"/>
      <sheetName val="rech"/>
      <sheetName val="Rptd_GW_Irr_Use_2009"/>
      <sheetName val="Rptd_SW_Irr_Use_2009"/>
      <sheetName val="Almena_Rptd_Use_2009"/>
      <sheetName val="Non_Irr_Use_By_Gp_2009"/>
      <sheetName val="Non_gwIrr_Use_ge_50AF_2009"/>
      <sheetName val="Non_Irr_Use_2009"/>
      <sheetName val="metered"/>
      <sheetName val="sw_cbcu_for_accounting_2009"/>
      <sheetName val="Non_Irr_SW_Use_2009"/>
      <sheetName val="sw_cbcu_Rptd_SW_Irr_Use_2009"/>
    </sheetNames>
    <sheetDataSet>
      <sheetData sheetId="0"/>
      <sheetData sheetId="1"/>
      <sheetData sheetId="2"/>
      <sheetData sheetId="3"/>
      <sheetData sheetId="4"/>
      <sheetData sheetId="5">
        <row r="5">
          <cell r="A5">
            <v>1</v>
          </cell>
          <cell r="B5" t="str">
            <v>Gravity</v>
          </cell>
          <cell r="C5">
            <v>0.3</v>
          </cell>
        </row>
        <row r="6">
          <cell r="A6">
            <v>2</v>
          </cell>
          <cell r="B6" t="str">
            <v>Drip</v>
          </cell>
          <cell r="C6">
            <v>0</v>
          </cell>
        </row>
        <row r="7">
          <cell r="A7">
            <v>3</v>
          </cell>
          <cell r="B7" t="str">
            <v>Center Pivot w/o drops</v>
          </cell>
          <cell r="C7">
            <v>0.17</v>
          </cell>
        </row>
        <row r="8">
          <cell r="A8">
            <v>4</v>
          </cell>
          <cell r="B8" t="str">
            <v>Center Pivot w drops</v>
          </cell>
          <cell r="C8">
            <v>0.12</v>
          </cell>
        </row>
        <row r="9">
          <cell r="A9">
            <v>5</v>
          </cell>
          <cell r="B9" t="str">
            <v>Other Sprinklers</v>
          </cell>
          <cell r="C9">
            <v>0.17</v>
          </cell>
        </row>
        <row r="10">
          <cell r="A10">
            <v>6</v>
          </cell>
          <cell r="B10" t="str">
            <v>Other</v>
          </cell>
          <cell r="C10">
            <v>0.17</v>
          </cell>
        </row>
        <row r="11">
          <cell r="A11">
            <v>7</v>
          </cell>
          <cell r="B11" t="str">
            <v>Drip &amp; other</v>
          </cell>
          <cell r="C11">
            <v>0</v>
          </cell>
        </row>
        <row r="12">
          <cell r="A12">
            <v>8</v>
          </cell>
          <cell r="B12" t="str">
            <v>Other</v>
          </cell>
          <cell r="C12">
            <v>0.17</v>
          </cell>
        </row>
        <row r="19">
          <cell r="A19" t="str">
            <v>CN</v>
          </cell>
          <cell r="B19" t="str">
            <v>Cheyenne</v>
          </cell>
          <cell r="C19">
            <v>1.2237117191946336E-2</v>
          </cell>
          <cell r="D19">
            <v>4.5175211465821388E-3</v>
          </cell>
          <cell r="E19">
            <v>6.599825156493129E-2</v>
          </cell>
          <cell r="F19">
            <v>0.86642384528737049</v>
          </cell>
          <cell r="G19">
            <v>1.0778884148715341E-2</v>
          </cell>
          <cell r="H19">
            <v>2.5310283760777146E-2</v>
          </cell>
          <cell r="I19">
            <v>9.4198651418927878E-6</v>
          </cell>
          <cell r="J19">
            <v>5.103577943976579E-3</v>
          </cell>
          <cell r="K19">
            <v>9.6210990905587178E-3</v>
          </cell>
          <cell r="L19">
            <v>0.12708718454888135</v>
          </cell>
        </row>
        <row r="20">
          <cell r="A20" t="str">
            <v>DC</v>
          </cell>
          <cell r="B20" t="str">
            <v>Decatur</v>
          </cell>
          <cell r="C20">
            <v>0.11056368064781431</v>
          </cell>
          <cell r="D20">
            <v>0</v>
          </cell>
          <cell r="E20">
            <v>0.15555173328854144</v>
          </cell>
          <cell r="F20">
            <v>0.61768880211235888</v>
          </cell>
          <cell r="G20">
            <v>1.2292920719988302E-2</v>
          </cell>
          <cell r="H20">
            <v>6.3407245509106688E-2</v>
          </cell>
          <cell r="I20">
            <v>0</v>
          </cell>
          <cell r="J20">
            <v>4.0495617722190173E-2</v>
          </cell>
          <cell r="K20">
            <v>0</v>
          </cell>
          <cell r="L20">
            <v>0.15348883837859789</v>
          </cell>
        </row>
        <row r="21">
          <cell r="A21" t="str">
            <v>GH</v>
          </cell>
          <cell r="B21" t="str">
            <v>Graham</v>
          </cell>
          <cell r="C21">
            <v>0</v>
          </cell>
          <cell r="D21">
            <v>5.2718068050865369E-3</v>
          </cell>
          <cell r="E21">
            <v>0.21916421101467812</v>
          </cell>
          <cell r="F21">
            <v>0.70282284700741371</v>
          </cell>
          <cell r="G21">
            <v>0</v>
          </cell>
          <cell r="H21">
            <v>2.803171639541022E-2</v>
          </cell>
          <cell r="I21">
            <v>0</v>
          </cell>
          <cell r="J21">
            <v>2.3325154607123245E-2</v>
          </cell>
          <cell r="K21">
            <v>2.1384264170288186E-2</v>
          </cell>
          <cell r="L21">
            <v>0.1331751787879423</v>
          </cell>
        </row>
        <row r="22">
          <cell r="A22" t="str">
            <v>GO</v>
          </cell>
          <cell r="B22" t="str">
            <v>Gove</v>
          </cell>
          <cell r="C22">
            <v>1.8578162980487898E-2</v>
          </cell>
          <cell r="D22">
            <v>0</v>
          </cell>
          <cell r="E22">
            <v>1.9632071897404943E-2</v>
          </cell>
          <cell r="F22">
            <v>0.8460349839986584</v>
          </cell>
          <cell r="G22">
            <v>1.6717700931921344E-2</v>
          </cell>
          <cell r="H22">
            <v>5.8550057371822915E-2</v>
          </cell>
          <cell r="I22">
            <v>2.3654422880285408E-2</v>
          </cell>
          <cell r="J22">
            <v>0</v>
          </cell>
          <cell r="K22">
            <v>1.6832599939418994E-2</v>
          </cell>
          <cell r="L22">
            <v>0.12534042330999529</v>
          </cell>
        </row>
        <row r="23">
          <cell r="A23" t="str">
            <v>JW</v>
          </cell>
          <cell r="B23" t="str">
            <v>Jewell</v>
          </cell>
          <cell r="C23">
            <v>6.7920682776215574E-2</v>
          </cell>
          <cell r="D23">
            <v>0</v>
          </cell>
          <cell r="E23">
            <v>0.31460374016572396</v>
          </cell>
          <cell r="F23">
            <v>0.61747557705806044</v>
          </cell>
          <cell r="G23">
            <v>0</v>
          </cell>
          <cell r="H23">
            <v>0</v>
          </cell>
          <cell r="I23">
            <v>0</v>
          </cell>
          <cell r="J23">
            <v>0</v>
          </cell>
          <cell r="K23">
            <v>0</v>
          </cell>
          <cell r="L23">
            <v>0.147955909908005</v>
          </cell>
        </row>
        <row r="24">
          <cell r="A24" t="str">
            <v>LG</v>
          </cell>
          <cell r="B24" t="str">
            <v>Logan</v>
          </cell>
          <cell r="C24">
            <v>2.795327975648439E-2</v>
          </cell>
          <cell r="D24">
            <v>0</v>
          </cell>
          <cell r="E24">
            <v>6.8038527072726701E-2</v>
          </cell>
          <cell r="F24">
            <v>0.86107475773286313</v>
          </cell>
          <cell r="G24">
            <v>3.7936517851254632E-2</v>
          </cell>
          <cell r="H24">
            <v>0</v>
          </cell>
          <cell r="I24">
            <v>9.7297875101767903E-4</v>
          </cell>
          <cell r="J24">
            <v>0</v>
          </cell>
          <cell r="K24">
            <v>4.0239388356534608E-3</v>
          </cell>
          <cell r="L24">
            <v>0.13025485004158027</v>
          </cell>
        </row>
        <row r="25">
          <cell r="A25" t="str">
            <v>NT</v>
          </cell>
          <cell r="B25" t="str">
            <v>Norton</v>
          </cell>
          <cell r="C25">
            <v>0.35651535634997072</v>
          </cell>
          <cell r="D25">
            <v>0</v>
          </cell>
          <cell r="E25">
            <v>5.6285871810081399E-2</v>
          </cell>
          <cell r="F25">
            <v>0.45143970022198054</v>
          </cell>
          <cell r="G25">
            <v>4.327348665969246E-2</v>
          </cell>
          <cell r="H25">
            <v>8.7200042159246385E-2</v>
          </cell>
          <cell r="I25">
            <v>0</v>
          </cell>
          <cell r="J25">
            <v>0</v>
          </cell>
          <cell r="K25">
            <v>5.2855427990284656E-3</v>
          </cell>
          <cell r="L25">
            <v>0.193901342885171</v>
          </cell>
        </row>
        <row r="26">
          <cell r="A26" t="str">
            <v>PL</v>
          </cell>
          <cell r="B26" t="str">
            <v>Phillips</v>
          </cell>
          <cell r="C26">
            <v>0.19552884887438512</v>
          </cell>
          <cell r="D26">
            <v>4.7131547505955787E-2</v>
          </cell>
          <cell r="E26">
            <v>7.2906993212528762E-2</v>
          </cell>
          <cell r="F26">
            <v>0.57773221051302071</v>
          </cell>
          <cell r="G26">
            <v>0</v>
          </cell>
          <cell r="H26">
            <v>0.10256653040823319</v>
          </cell>
          <cell r="I26">
            <v>0</v>
          </cell>
          <cell r="J26">
            <v>0</v>
          </cell>
          <cell r="K26">
            <v>4.1338694858764286E-3</v>
          </cell>
          <cell r="L26">
            <v>0.15847212200894242</v>
          </cell>
        </row>
        <row r="27">
          <cell r="A27" t="str">
            <v>RA</v>
          </cell>
          <cell r="B27" t="str">
            <v>Rawlins</v>
          </cell>
          <cell r="C27">
            <v>1.8449924583819589E-2</v>
          </cell>
          <cell r="D27">
            <v>0</v>
          </cell>
          <cell r="E27">
            <v>8.1586328213852269E-2</v>
          </cell>
          <cell r="F27">
            <v>0.82027950943958516</v>
          </cell>
          <cell r="G27">
            <v>2.3297656144493254E-2</v>
          </cell>
          <cell r="H27">
            <v>2.0356052817665931E-2</v>
          </cell>
          <cell r="I27">
            <v>0</v>
          </cell>
          <cell r="J27">
            <v>1.3564077951246837E-2</v>
          </cell>
          <cell r="K27">
            <v>2.2466450849336985E-2</v>
          </cell>
          <cell r="L27">
            <v>0.13049702303349689</v>
          </cell>
        </row>
        <row r="28">
          <cell r="A28" t="str">
            <v>RO</v>
          </cell>
          <cell r="B28" t="str">
            <v>Rooks</v>
          </cell>
          <cell r="C28">
            <v>0</v>
          </cell>
          <cell r="D28">
            <v>0</v>
          </cell>
          <cell r="E28">
            <v>0</v>
          </cell>
          <cell r="F28">
            <v>0</v>
          </cell>
          <cell r="G28">
            <v>0</v>
          </cell>
          <cell r="H28">
            <v>0</v>
          </cell>
          <cell r="I28">
            <v>0</v>
          </cell>
          <cell r="J28">
            <v>0</v>
          </cell>
          <cell r="K28">
            <v>0</v>
          </cell>
          <cell r="L28">
            <v>0</v>
          </cell>
        </row>
        <row r="29">
          <cell r="A29" t="str">
            <v>RP</v>
          </cell>
          <cell r="B29" t="str">
            <v>Republic</v>
          </cell>
          <cell r="C29">
            <v>0.31263539879264629</v>
          </cell>
          <cell r="D29">
            <v>0</v>
          </cell>
          <cell r="E29">
            <v>0</v>
          </cell>
          <cell r="F29">
            <v>0.68736460120735376</v>
          </cell>
          <cell r="G29">
            <v>0</v>
          </cell>
          <cell r="H29">
            <v>0</v>
          </cell>
          <cell r="I29">
            <v>0</v>
          </cell>
          <cell r="J29">
            <v>0</v>
          </cell>
          <cell r="K29">
            <v>0</v>
          </cell>
          <cell r="L29">
            <v>0.17627437178267633</v>
          </cell>
        </row>
        <row r="30">
          <cell r="A30" t="str">
            <v>SD</v>
          </cell>
          <cell r="B30" t="str">
            <v>Sheridan</v>
          </cell>
          <cell r="C30">
            <v>6.5996139329440734E-3</v>
          </cell>
          <cell r="D30">
            <v>4.430893316116109E-3</v>
          </cell>
          <cell r="E30">
            <v>0.10938319009939124</v>
          </cell>
          <cell r="F30">
            <v>0.79465252301764222</v>
          </cell>
          <cell r="G30">
            <v>7.2963350082252336E-4</v>
          </cell>
          <cell r="H30">
            <v>7.4346207843508608E-2</v>
          </cell>
          <cell r="I30">
            <v>3.1517945167885944E-3</v>
          </cell>
          <cell r="J30">
            <v>2.3973835388599327E-3</v>
          </cell>
          <cell r="K30">
            <v>4.3087602339266914E-3</v>
          </cell>
          <cell r="L30">
            <v>0.12966246194891781</v>
          </cell>
        </row>
        <row r="31">
          <cell r="A31" t="str">
            <v>SH</v>
          </cell>
          <cell r="B31" t="str">
            <v>Sherman</v>
          </cell>
          <cell r="C31">
            <v>1.26479400043111E-2</v>
          </cell>
          <cell r="D31">
            <v>2.6686437680882758E-3</v>
          </cell>
          <cell r="E31">
            <v>5.3481946176673414E-2</v>
          </cell>
          <cell r="F31">
            <v>0.90293972397965638</v>
          </cell>
          <cell r="G31">
            <v>2.8906563336347953E-3</v>
          </cell>
          <cell r="H31">
            <v>1.4708340908486038E-2</v>
          </cell>
          <cell r="I31">
            <v>0</v>
          </cell>
          <cell r="J31">
            <v>5.1123443833108731E-4</v>
          </cell>
          <cell r="K31">
            <v>1.0151514390818834E-2</v>
          </cell>
          <cell r="L31">
            <v>0.12559277598738219</v>
          </cell>
        </row>
        <row r="32">
          <cell r="A32" t="str">
            <v>TH</v>
          </cell>
          <cell r="B32" t="str">
            <v>Thomas</v>
          </cell>
          <cell r="C32">
            <v>3.3826725208064316E-3</v>
          </cell>
          <cell r="D32">
            <v>4.6910394543500005E-3</v>
          </cell>
          <cell r="E32">
            <v>5.9004327841266503E-2</v>
          </cell>
          <cell r="F32">
            <v>0.89630278451754586</v>
          </cell>
          <cell r="G32">
            <v>2.5892169980828491E-3</v>
          </cell>
          <cell r="H32">
            <v>2.052216995404291E-2</v>
          </cell>
          <cell r="I32">
            <v>0</v>
          </cell>
          <cell r="J32">
            <v>5.0656441245292344E-3</v>
          </cell>
          <cell r="K32">
            <v>8.4421445893764074E-3</v>
          </cell>
          <cell r="L32">
            <v>0.12444252873504295</v>
          </cell>
        </row>
        <row r="33">
          <cell r="A33" t="str">
            <v>TR</v>
          </cell>
          <cell r="B33" t="str">
            <v>Trego</v>
          </cell>
          <cell r="C33">
            <v>1.1170319794816671E-3</v>
          </cell>
          <cell r="D33">
            <v>0</v>
          </cell>
          <cell r="E33">
            <v>0.10816998196265362</v>
          </cell>
          <cell r="F33">
            <v>0.79236887195922812</v>
          </cell>
          <cell r="G33">
            <v>1.6315661484023743E-2</v>
          </cell>
          <cell r="H33">
            <v>6.8138950748381694E-2</v>
          </cell>
          <cell r="I33">
            <v>0</v>
          </cell>
          <cell r="J33">
            <v>0</v>
          </cell>
          <cell r="K33">
            <v>1.3889501866231184E-2</v>
          </cell>
          <cell r="L33">
            <v>0.1299707846987406</v>
          </cell>
        </row>
        <row r="34">
          <cell r="A34" t="str">
            <v>WA</v>
          </cell>
          <cell r="B34" t="str">
            <v>Wallace</v>
          </cell>
          <cell r="C34">
            <v>5.6081862046562948E-3</v>
          </cell>
          <cell r="D34">
            <v>0</v>
          </cell>
          <cell r="E34">
            <v>3.5415393013745203E-2</v>
          </cell>
          <cell r="F34">
            <v>0.86234947289027253</v>
          </cell>
          <cell r="G34">
            <v>0</v>
          </cell>
          <cell r="H34">
            <v>9.6626947891325934E-2</v>
          </cell>
          <cell r="I34">
            <v>0</v>
          </cell>
          <cell r="J34">
            <v>0</v>
          </cell>
          <cell r="K34">
            <v>0</v>
          </cell>
          <cell r="L34">
            <v>0.12761159056209168</v>
          </cell>
        </row>
      </sheetData>
      <sheetData sheetId="6"/>
      <sheetData sheetId="7"/>
      <sheetData sheetId="8"/>
      <sheetData sheetId="9"/>
      <sheetData sheetId="10"/>
      <sheetData sheetId="11"/>
      <sheetData sheetId="12"/>
      <sheetData sheetId="13"/>
      <sheetData sheetId="14"/>
      <sheetData sheetId="1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umentation"/>
      <sheetName val="queries"/>
      <sheetName val="summary_2013"/>
      <sheetName val="gw_pumping_by_basin_2013"/>
      <sheetName val="sw_cbcu_for_accounting_2013"/>
      <sheetName val="refs"/>
      <sheetName val="coords_GWIrr"/>
      <sheetName val="coords_SWIrr"/>
      <sheetName val="coords_NonIrr"/>
      <sheetName val="rech"/>
      <sheetName val="crops"/>
      <sheetName val="rrcs_GWIrr"/>
      <sheetName val="rrcs_SWIrr"/>
      <sheetName val="pumprech2013.csv"/>
      <sheetName val="swrech2013.csv"/>
      <sheetName val="authacres2013.out"/>
      <sheetName val="Authacres2013.csv"/>
      <sheetName val="authacres2013.txt"/>
      <sheetName val="rrcs_NetAc"/>
      <sheetName val="2013mi.csv"/>
      <sheetName val="RRCA_KS_pds"/>
      <sheetName val="rrcs_NonIrr_gw_ge_50af"/>
      <sheetName val="rrcs_NonIrr_sw"/>
      <sheetName val="rrcs_NonIrr"/>
      <sheetName val="rrcs_NonIrrGp"/>
      <sheetName val="rrcs_SWAlmena"/>
      <sheetName val="almena_pds"/>
    </sheetNames>
    <sheetDataSet>
      <sheetData sheetId="0"/>
      <sheetData sheetId="1"/>
      <sheetData sheetId="2"/>
      <sheetData sheetId="3"/>
      <sheetData sheetId="4"/>
      <sheetData sheetId="5"/>
      <sheetData sheetId="6"/>
      <sheetData sheetId="7"/>
      <sheetData sheetId="8"/>
      <sheetData sheetId="9">
        <row r="5">
          <cell r="A5">
            <v>1</v>
          </cell>
          <cell r="B5" t="str">
            <v>Gravity</v>
          </cell>
          <cell r="C5">
            <v>0.3</v>
          </cell>
        </row>
        <row r="6">
          <cell r="A6">
            <v>2</v>
          </cell>
          <cell r="B6" t="str">
            <v>Drip</v>
          </cell>
          <cell r="C6">
            <v>0</v>
          </cell>
        </row>
        <row r="7">
          <cell r="A7">
            <v>3</v>
          </cell>
          <cell r="B7" t="str">
            <v>Center Pivot w/o drops</v>
          </cell>
          <cell r="C7">
            <v>0.17</v>
          </cell>
        </row>
        <row r="8">
          <cell r="A8">
            <v>4</v>
          </cell>
          <cell r="B8" t="str">
            <v>Center Pivot w drops</v>
          </cell>
          <cell r="C8">
            <v>0.12</v>
          </cell>
        </row>
        <row r="9">
          <cell r="A9">
            <v>5</v>
          </cell>
          <cell r="B9" t="str">
            <v>Other Sprinklers</v>
          </cell>
          <cell r="C9">
            <v>0.17</v>
          </cell>
        </row>
        <row r="10">
          <cell r="A10">
            <v>6</v>
          </cell>
          <cell r="B10" t="str">
            <v>Other</v>
          </cell>
          <cell r="C10">
            <v>0.17</v>
          </cell>
        </row>
        <row r="11">
          <cell r="A11">
            <v>7</v>
          </cell>
          <cell r="B11" t="str">
            <v>Drip &amp; other</v>
          </cell>
          <cell r="C11">
            <v>0</v>
          </cell>
        </row>
        <row r="12">
          <cell r="A12">
            <v>8</v>
          </cell>
          <cell r="B12" t="str">
            <v>Other</v>
          </cell>
          <cell r="C12">
            <v>0.17</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2" Type="http://schemas.openxmlformats.org/officeDocument/2006/relationships/externalLinkPath" Target="file:///\\ag-fpm\IWI\RRCA_GM\KSData\For2010\prelim\RRCS_Overlap_Groups_2010prelim.xls" TargetMode="External"/><Relationship Id="rId1" Type="http://schemas.openxmlformats.org/officeDocument/2006/relationships/pivotCacheRecords" Target="pivotCacheRecords5.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am Perkins" refreshedDate="39654.521973263887" createdVersion="1" refreshedVersion="2" recordCount="4437" upgradeOnRefresh="1" xr:uid="{00000000-000A-0000-FFFF-FFFF00000000}">
  <cacheSource type="worksheet">
    <worksheetSource ref="A1:G4438" sheet="From_Rptd_GW_Irr_Use_2007_Final"/>
  </cacheSource>
  <cacheFields count="7">
    <cacheField name="GROUP_NO" numFmtId="0">
      <sharedItems containsSemiMixedTypes="0" containsString="0" containsNumber="1" containsInteger="1" minValue="1" maxValue="4002"/>
    </cacheField>
    <cacheField name="PDIV_ID" numFmtId="0">
      <sharedItems containsSemiMixedTypes="0" containsString="0" containsNumber="1" containsInteger="1" minValue="3" maxValue="110366"/>
    </cacheField>
    <cacheField name="Pumping" numFmtId="0">
      <sharedItems containsSemiMixedTypes="0" containsString="0" containsNumber="1" minValue="0" maxValue="604"/>
    </cacheField>
    <cacheField name="Recharge" numFmtId="0">
      <sharedItems containsSemiMixedTypes="0" containsString="0" containsNumber="1" minValue="0" maxValue="96.559470299999987"/>
    </cacheField>
    <cacheField name="Acres" numFmtId="0">
      <sharedItems containsSemiMixedTypes="0" containsString="0" containsNumber="1" minValue="0" maxValue="584"/>
    </cacheField>
    <cacheField name="County" numFmtId="0">
      <sharedItems count="16">
        <s v="CN"/>
        <s v="SD"/>
        <s v="SH"/>
        <s v="LG"/>
        <s v="NT"/>
        <s v="DC"/>
        <s v="TH"/>
        <s v="RA"/>
        <s v="TR"/>
        <s v="GH"/>
        <s v="PL"/>
        <s v="GO"/>
        <s v="RO"/>
        <s v="WA"/>
        <s v="RP"/>
        <s v="JW"/>
      </sharedItems>
    </cacheField>
    <cacheField name="Crop_Code_no" numFmtId="0">
      <sharedItems containsSemiMixedTypes="0" containsString="0" containsNumber="1" containsInteger="1" minValue="0" maxValue="90" count="45">
        <n v="2"/>
        <n v="0"/>
        <n v="25"/>
        <n v="30"/>
        <n v="24"/>
        <n v="22"/>
        <n v="26"/>
        <n v="17"/>
        <n v="3"/>
        <n v="16"/>
        <n v="10"/>
        <n v="15"/>
        <n v="5"/>
        <n v="4"/>
        <n v="46"/>
        <n v="48"/>
        <n v="1"/>
        <n v="39"/>
        <n v="32"/>
        <n v="18"/>
        <n v="9"/>
        <n v="33"/>
        <n v="23"/>
        <n v="11"/>
        <n v="12"/>
        <n v="29"/>
        <n v="45"/>
        <n v="6"/>
        <n v="28"/>
        <n v="51"/>
        <n v="65"/>
        <n v="47"/>
        <n v="19"/>
        <n v="35"/>
        <n v="20"/>
        <n v="8"/>
        <n v="90"/>
        <n v="21"/>
        <n v="34"/>
        <n v="44"/>
        <n v="36"/>
        <n v="13"/>
        <n v="40"/>
        <n v="14"/>
        <n v="52"/>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am Perkins" refreshedDate="39919.340817476848" createdVersion="1" refreshedVersion="3" recordCount="4390" upgradeOnRefresh="1" xr:uid="{00000000-000A-0000-FFFF-FFFF01000000}">
  <cacheSource type="worksheet">
    <worksheetSource ref="A1:K4391" sheet="From_Rptd_GW_Irr_Use_2008Prelim"/>
  </cacheSource>
  <cacheFields count="11">
    <cacheField name="GROUP_NO" numFmtId="0">
      <sharedItems containsSemiMixedTypes="0" containsString="0" containsNumber="1" containsInteger="1" minValue="2" maxValue="2899"/>
    </cacheField>
    <cacheField name="PDIV_ID" numFmtId="0">
      <sharedItems containsSemiMixedTypes="0" containsString="0" containsNumber="1" containsInteger="1" minValue="3" maxValue="75811"/>
    </cacheField>
    <cacheField name="AF_PUMPED" numFmtId="0">
      <sharedItems containsSemiMixedTypes="0" containsString="0" containsNumber="1" minValue="0" maxValue="577"/>
    </cacheField>
    <cacheField name="ACRES_IRRIGATED" numFmtId="0">
      <sharedItems containsSemiMixedTypes="0" containsString="0" containsNumber="1" containsInteger="1" minValue="0" maxValue="485"/>
    </cacheField>
    <cacheField name="CO" numFmtId="0">
      <sharedItems count="16">
        <s v="RA"/>
        <s v="NT"/>
        <s v="TH"/>
        <s v="SD"/>
        <s v="SH"/>
        <s v="CN"/>
        <s v="DC"/>
        <s v="LG"/>
        <s v="PL"/>
        <s v="GO"/>
        <s v="WA"/>
        <s v="TR"/>
        <s v="GH"/>
        <s v="JW"/>
        <s v="RP"/>
        <s v="RO"/>
      </sharedItems>
    </cacheField>
    <cacheField name="WR_FILE_NUM" numFmtId="0">
      <sharedItems/>
    </cacheField>
    <cacheField name="Crop_Code_no" numFmtId="0">
      <sharedItems containsSemiMixedTypes="0" containsString="0" containsNumber="1" containsInteger="1" minValue="0" maxValue="56" count="49">
        <n v="1"/>
        <n v="0"/>
        <n v="23"/>
        <n v="2"/>
        <n v="16"/>
        <n v="15"/>
        <n v="46"/>
        <n v="26"/>
        <n v="24"/>
        <n v="30"/>
        <n v="25"/>
        <n v="10"/>
        <n v="21"/>
        <n v="5"/>
        <n v="22"/>
        <n v="19"/>
        <n v="4"/>
        <n v="32"/>
        <n v="35"/>
        <n v="18"/>
        <n v="17"/>
        <n v="9"/>
        <n v="3"/>
        <n v="31"/>
        <n v="6"/>
        <n v="48"/>
        <n v="28"/>
        <n v="54"/>
        <n v="11"/>
        <n v="52"/>
        <n v="14"/>
        <n v="44"/>
        <n v="29"/>
        <n v="13"/>
        <n v="56"/>
        <n v="49"/>
        <n v="34"/>
        <n v="8"/>
        <n v="55"/>
        <n v="51"/>
        <n v="12"/>
        <n v="7"/>
        <n v="41"/>
        <n v="47"/>
        <n v="20"/>
        <n v="39"/>
        <n v="42"/>
        <n v="27"/>
        <n v="33"/>
      </sharedItems>
    </cacheField>
    <cacheField name="BASIN_NAME" numFmtId="0">
      <sharedItems/>
    </cacheField>
    <cacheField name="SPC_USE_AREA" numFmtId="0">
      <sharedItems containsBlank="1"/>
    </cacheField>
    <cacheField name="REEL" numFmtId="0">
      <sharedItems containsSemiMixedTypes="0" containsString="0" containsNumber="1" containsInteger="1" minValue="0" maxValue="58"/>
    </cacheField>
    <cacheField name="BLIP" numFmtId="0">
      <sharedItems containsSemiMixedTypes="0" containsString="0" containsNumber="1" containsInteger="1" minValue="0" maxValue="2800"/>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Perkins" refreshedDate="40393.419835300927" createdVersion="1" refreshedVersion="3" recordCount="4396" upgradeOnRefresh="1" xr:uid="{00000000-000A-0000-FFFF-FFFF02000000}">
  <cacheSource type="worksheet">
    <worksheetSource ref="D1:G4397" sheet="from_Rptd_GW_Irr_Use_2009_v0"/>
  </cacheSource>
  <cacheFields count="4">
    <cacheField name="ACRES_IRRIGATED" numFmtId="0">
      <sharedItems containsSemiMixedTypes="0" containsString="0" containsNumber="1" containsInteger="1" minValue="0" maxValue="628"/>
    </cacheField>
    <cacheField name="CO" numFmtId="0">
      <sharedItems count="16">
        <s v="GO"/>
        <s v="TH"/>
        <s v="RA"/>
        <s v="CN"/>
        <s v="SD"/>
        <s v="SH"/>
        <s v="DC"/>
        <s v="WA"/>
        <s v="NT"/>
        <s v="LG"/>
        <s v="PL"/>
        <s v="GH"/>
        <s v="TR"/>
        <s v="JW"/>
        <s v="RP"/>
        <s v="RO"/>
      </sharedItems>
    </cacheField>
    <cacheField name="WR_FILE_NUM" numFmtId="0">
      <sharedItems/>
    </cacheField>
    <cacheField name="Crop_Code_no" numFmtId="0">
      <sharedItems containsSemiMixedTypes="0" containsString="0" containsNumber="1" containsInteger="1" minValue="0" maxValue="51" count="40">
        <n v="0"/>
        <n v="25"/>
        <n v="2"/>
        <n v="24"/>
        <n v="3"/>
        <n v="4"/>
        <n v="16"/>
        <n v="1"/>
        <n v="30"/>
        <n v="15"/>
        <n v="5"/>
        <n v="36"/>
        <n v="32"/>
        <n v="10"/>
        <n v="21"/>
        <n v="48"/>
        <n v="26"/>
        <n v="9"/>
        <n v="18"/>
        <n v="11"/>
        <n v="34"/>
        <n v="47"/>
        <n v="17"/>
        <n v="6"/>
        <n v="27"/>
        <n v="46"/>
        <n v="20"/>
        <n v="22"/>
        <n v="44"/>
        <n v="31"/>
        <n v="8"/>
        <n v="42"/>
        <n v="23"/>
        <n v="28"/>
        <n v="19"/>
        <n v="14"/>
        <n v="7"/>
        <n v="51"/>
        <n v="29"/>
        <n v="39"/>
      </sharedItems>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am Perkins" refreshedDate="40396.732886574071" createdVersion="1" refreshedVersion="3" recordCount="4432" upgradeOnRefresh="1" xr:uid="{00000000-000A-0000-FFFF-FFFF03000000}">
  <cacheSource type="worksheet">
    <worksheetSource ref="D1:H4433" sheet="from_Rptd_GW_Irr_Use_2009"/>
  </cacheSource>
  <cacheFields count="5">
    <cacheField name="ACRES_IRRIGATED" numFmtId="0">
      <sharedItems containsSemiMixedTypes="0" containsString="0" containsNumber="1" containsInteger="1" minValue="0" maxValue="628"/>
    </cacheField>
    <cacheField name="TYPE_SYSTEM" numFmtId="0">
      <sharedItems containsSemiMixedTypes="0" containsString="0" containsNumber="1" containsInteger="1" minValue="0" maxValue="8"/>
    </cacheField>
    <cacheField name="CO" numFmtId="0">
      <sharedItems count="16">
        <s v="GO"/>
        <s v="TH"/>
        <s v="RA"/>
        <s v="CN"/>
        <s v="SD"/>
        <s v="SH"/>
        <s v="DC"/>
        <s v="WA"/>
        <s v="NT"/>
        <s v="LG"/>
        <s v="PL"/>
        <s v="GH"/>
        <s v="TR"/>
        <s v="JW"/>
        <s v="RP"/>
        <s v="RO"/>
      </sharedItems>
    </cacheField>
    <cacheField name="WR_FILE_NUM" numFmtId="0">
      <sharedItems containsBlank="1"/>
    </cacheField>
    <cacheField name="Crop_Code_no" numFmtId="0">
      <sharedItems containsSemiMixedTypes="0" containsString="0" containsNumber="1" containsInteger="1" minValue="0" maxValue="51" count="40">
        <n v="0"/>
        <n v="25"/>
        <n v="2"/>
        <n v="24"/>
        <n v="3"/>
        <n v="4"/>
        <n v="16"/>
        <n v="1"/>
        <n v="30"/>
        <n v="15"/>
        <n v="5"/>
        <n v="36"/>
        <n v="32"/>
        <n v="10"/>
        <n v="21"/>
        <n v="48"/>
        <n v="26"/>
        <n v="9"/>
        <n v="18"/>
        <n v="11"/>
        <n v="34"/>
        <n v="47"/>
        <n v="17"/>
        <n v="6"/>
        <n v="27"/>
        <n v="46"/>
        <n v="20"/>
        <n v="22"/>
        <n v="44"/>
        <n v="31"/>
        <n v="8"/>
        <n v="42"/>
        <n v="23"/>
        <n v="28"/>
        <n v="19"/>
        <n v="14"/>
        <n v="7"/>
        <n v="51"/>
        <n v="29"/>
        <n v="39"/>
      </sharedItems>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am Perkins" refreshedDate="40644.624304398145" createdVersion="1" refreshedVersion="3" recordCount="4368" upgradeOnRefresh="1" xr:uid="{00000000-000A-0000-FFFF-FFFF04000000}">
  <cacheSource type="worksheet">
    <worksheetSource ref="M1:V4369" sheet="Rptd_GW_Irr_Use_2010" r:id="rId2"/>
  </cacheSource>
  <cacheFields count="10">
    <cacheField name="AF_PUMPED temp" numFmtId="0">
      <sharedItems containsSemiMixedTypes="0" containsString="0" containsNumber="1" minValue="0" maxValue="574"/>
    </cacheField>
    <cacheField name="ACRES_IRRIGATED temp" numFmtId="0">
      <sharedItems containsSemiMixedTypes="0" containsString="0" containsNumber="1" containsInteger="1" minValue="0" maxValue="628"/>
    </cacheField>
    <cacheField name="LONGITUDE" numFmtId="0">
      <sharedItems containsSemiMixedTypes="0" containsString="0" containsNumber="1" minValue="-102.04953" maxValue="-97.912384000000003"/>
    </cacheField>
    <cacheField name="LATITUDE" numFmtId="0">
      <sharedItems containsSemiMixedTypes="0" containsString="0" containsNumber="1" minValue="38.887079999999997" maxValue="40.001659889999999"/>
    </cacheField>
    <cacheField name="TYPE_SYSTEM" numFmtId="0">
      <sharedItems containsString="0" containsBlank="1" containsNumber="1" containsInteger="1" minValue="1" maxValue="8"/>
    </cacheField>
    <cacheField name="CO" numFmtId="0">
      <sharedItems count="16">
        <s v="GO"/>
        <s v="SH"/>
        <s v="SD"/>
        <s v="TH"/>
        <s v="PL"/>
        <s v="RA"/>
        <s v="CN"/>
        <s v="NT"/>
        <s v="LG"/>
        <s v="DC"/>
        <s v="GH"/>
        <s v="TR"/>
        <s v="JW"/>
        <s v="RO"/>
        <s v="WA"/>
        <s v="RP"/>
      </sharedItems>
    </cacheField>
    <cacheField name="GMD" numFmtId="0">
      <sharedItems containsString="0" containsBlank="1" containsNumber="1" containsInteger="1" minValue="1" maxValue="4"/>
    </cacheField>
    <cacheField name="WR_FILE_NUM" numFmtId="0">
      <sharedItems/>
    </cacheField>
    <cacheField name="WU_REPORT_CODE" numFmtId="0">
      <sharedItems containsBlank="1" containsMixedTypes="1" containsNumber="1" containsInteger="1" minValue="3" maxValue="5"/>
    </cacheField>
    <cacheField name="Crop_Code_no" numFmtId="0">
      <sharedItems containsSemiMixedTypes="0" containsString="0" containsNumber="1" containsInteger="1" minValue="0" maxValue="66" count="45">
        <n v="2"/>
        <n v="0"/>
        <n v="16"/>
        <n v="48"/>
        <n v="25"/>
        <n v="5"/>
        <n v="17"/>
        <n v="1"/>
        <n v="10"/>
        <n v="4"/>
        <n v="24"/>
        <n v="18"/>
        <n v="26"/>
        <n v="9"/>
        <n v="6"/>
        <n v="15"/>
        <n v="11"/>
        <n v="3"/>
        <n v="46"/>
        <n v="38"/>
        <n v="30"/>
        <n v="28"/>
        <n v="20"/>
        <n v="36"/>
        <n v="23"/>
        <n v="47"/>
        <n v="21"/>
        <n v="34"/>
        <n v="45"/>
        <n v="22"/>
        <n v="32"/>
        <n v="27"/>
        <n v="31"/>
        <n v="8"/>
        <n v="33"/>
        <n v="19"/>
        <n v="58"/>
        <n v="35"/>
        <n v="42"/>
        <n v="52"/>
        <n v="66"/>
        <n v="14"/>
        <n v="12"/>
        <n v="7"/>
        <n v="44"/>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437">
  <r>
    <n v="1"/>
    <n v="29628"/>
    <n v="209"/>
    <n v="25.08"/>
    <n v="120"/>
    <x v="0"/>
    <x v="0"/>
  </r>
  <r>
    <n v="2"/>
    <n v="35278"/>
    <n v="144"/>
    <n v="17.28"/>
    <n v="114"/>
    <x v="1"/>
    <x v="0"/>
  </r>
  <r>
    <n v="3"/>
    <n v="54273"/>
    <n v="170"/>
    <n v="20.399999999999999"/>
    <n v="120"/>
    <x v="1"/>
    <x v="0"/>
  </r>
  <r>
    <n v="4"/>
    <n v="34293"/>
    <n v="0"/>
    <n v="0"/>
    <n v="0"/>
    <x v="2"/>
    <x v="1"/>
  </r>
  <r>
    <n v="5"/>
    <n v="8000"/>
    <n v="141"/>
    <n v="16.920000000000002"/>
    <n v="120"/>
    <x v="2"/>
    <x v="0"/>
  </r>
  <r>
    <n v="5"/>
    <n v="14801"/>
    <n v="189"/>
    <n v="22.68"/>
    <n v="122"/>
    <x v="2"/>
    <x v="0"/>
  </r>
  <r>
    <n v="5"/>
    <n v="45466"/>
    <n v="231"/>
    <n v="27.72"/>
    <n v="246"/>
    <x v="2"/>
    <x v="2"/>
  </r>
  <r>
    <n v="6"/>
    <n v="52832"/>
    <n v="169"/>
    <n v="20.28"/>
    <n v="246"/>
    <x v="1"/>
    <x v="3"/>
  </r>
  <r>
    <n v="7"/>
    <n v="40161"/>
    <n v="139"/>
    <n v="16.68"/>
    <n v="122"/>
    <x v="1"/>
    <x v="4"/>
  </r>
  <r>
    <n v="7"/>
    <n v="71065"/>
    <n v="103"/>
    <n v="12.36"/>
    <n v="120"/>
    <x v="1"/>
    <x v="4"/>
  </r>
  <r>
    <n v="8"/>
    <n v="46280"/>
    <n v="93"/>
    <n v="11.16"/>
    <n v="62"/>
    <x v="0"/>
    <x v="5"/>
  </r>
  <r>
    <n v="8"/>
    <n v="37497"/>
    <n v="84"/>
    <n v="0"/>
    <n v="84"/>
    <x v="0"/>
    <x v="0"/>
  </r>
  <r>
    <n v="8"/>
    <n v="16924"/>
    <n v="76"/>
    <n v="0"/>
    <n v="47"/>
    <x v="0"/>
    <x v="0"/>
  </r>
  <r>
    <n v="8"/>
    <n v="47375"/>
    <n v="57"/>
    <n v="6.84"/>
    <n v="38"/>
    <x v="0"/>
    <x v="5"/>
  </r>
  <r>
    <n v="8"/>
    <n v="14484"/>
    <n v="76"/>
    <n v="9.1199999999999992"/>
    <n v="120"/>
    <x v="0"/>
    <x v="6"/>
  </r>
  <r>
    <n v="9"/>
    <n v="50701"/>
    <n v="109.172597"/>
    <n v="18.559341490000001"/>
    <n v="95"/>
    <x v="3"/>
    <x v="4"/>
  </r>
  <r>
    <n v="9"/>
    <n v="70274"/>
    <n v="78"/>
    <n v="13.26"/>
    <n v="109"/>
    <x v="3"/>
    <x v="4"/>
  </r>
  <r>
    <n v="9"/>
    <n v="36873"/>
    <n v="52"/>
    <n v="8.84"/>
    <n v="35"/>
    <x v="3"/>
    <x v="0"/>
  </r>
  <r>
    <n v="10"/>
    <n v="23185"/>
    <n v="29"/>
    <n v="4.93"/>
    <n v="38"/>
    <x v="4"/>
    <x v="7"/>
  </r>
  <r>
    <n v="11"/>
    <n v="36374"/>
    <n v="28.282252"/>
    <n v="3.39387024"/>
    <n v="45"/>
    <x v="5"/>
    <x v="0"/>
  </r>
  <r>
    <n v="11"/>
    <n v="29990"/>
    <n v="26.608481000000001"/>
    <n v="3.1930177199999998"/>
    <n v="45"/>
    <x v="5"/>
    <x v="0"/>
  </r>
  <r>
    <n v="11"/>
    <n v="16821"/>
    <n v="29.907841000000001"/>
    <n v="8.9723523000000007"/>
    <n v="40"/>
    <x v="5"/>
    <x v="0"/>
  </r>
  <r>
    <n v="11"/>
    <n v="73982"/>
    <n v="8.1018629999999998"/>
    <n v="2.4305588999999999"/>
    <n v="10"/>
    <x v="5"/>
    <x v="0"/>
  </r>
  <r>
    <n v="12"/>
    <n v="4903"/>
    <n v="0"/>
    <n v="0"/>
    <n v="0"/>
    <x v="4"/>
    <x v="1"/>
  </r>
  <r>
    <n v="12"/>
    <n v="469"/>
    <n v="70"/>
    <n v="21"/>
    <n v="25"/>
    <x v="4"/>
    <x v="8"/>
  </r>
  <r>
    <n v="13"/>
    <n v="64939"/>
    <n v="42"/>
    <n v="5.04"/>
    <n v="115"/>
    <x v="6"/>
    <x v="9"/>
  </r>
  <r>
    <n v="13"/>
    <n v="67371"/>
    <n v="60"/>
    <n v="7.2"/>
    <n v="115"/>
    <x v="6"/>
    <x v="9"/>
  </r>
  <r>
    <n v="14"/>
    <n v="17693"/>
    <n v="152"/>
    <n v="18.239999999999998"/>
    <n v="120"/>
    <x v="1"/>
    <x v="0"/>
  </r>
  <r>
    <n v="14"/>
    <n v="9104"/>
    <n v="137"/>
    <n v="16.440000000000001"/>
    <n v="120"/>
    <x v="1"/>
    <x v="9"/>
  </r>
  <r>
    <n v="15"/>
    <n v="10175"/>
    <n v="11"/>
    <n v="1.87"/>
    <n v="25"/>
    <x v="7"/>
    <x v="10"/>
  </r>
  <r>
    <n v="16"/>
    <n v="9178"/>
    <n v="43"/>
    <n v="7.31"/>
    <n v="82"/>
    <x v="8"/>
    <x v="11"/>
  </r>
  <r>
    <n v="16"/>
    <n v="22785"/>
    <n v="37"/>
    <n v="4.4400000000000004"/>
    <n v="70"/>
    <x v="8"/>
    <x v="0"/>
  </r>
  <r>
    <n v="17"/>
    <n v="30022"/>
    <n v="0.153444"/>
    <n v="4.6033199999999996E-2"/>
    <n v="5"/>
    <x v="5"/>
    <x v="12"/>
  </r>
  <r>
    <n v="18"/>
    <n v="4845"/>
    <n v="151.026082"/>
    <n v="18.123129840000001"/>
    <n v="123"/>
    <x v="2"/>
    <x v="0"/>
  </r>
  <r>
    <n v="18"/>
    <n v="51351"/>
    <n v="148.37456399999999"/>
    <n v="17.804947679999998"/>
    <n v="123"/>
    <x v="2"/>
    <x v="0"/>
  </r>
  <r>
    <n v="19"/>
    <n v="46905"/>
    <n v="79"/>
    <n v="23.7"/>
    <n v="67"/>
    <x v="4"/>
    <x v="0"/>
  </r>
  <r>
    <n v="20"/>
    <n v="54068"/>
    <n v="160.74831699999999"/>
    <n v="19.289798039999997"/>
    <n v="105"/>
    <x v="1"/>
    <x v="0"/>
  </r>
  <r>
    <n v="21"/>
    <n v="37597"/>
    <n v="102"/>
    <n v="12.24"/>
    <n v="112"/>
    <x v="1"/>
    <x v="0"/>
  </r>
  <r>
    <n v="21"/>
    <n v="52349"/>
    <n v="168.28305"/>
    <n v="28.608118500000003"/>
    <n v="208"/>
    <x v="1"/>
    <x v="0"/>
  </r>
  <r>
    <n v="22"/>
    <n v="25674"/>
    <n v="8.2583760000000002"/>
    <n v="1.4039239200000002"/>
    <n v="157"/>
    <x v="0"/>
    <x v="13"/>
  </r>
  <r>
    <n v="22"/>
    <n v="5054"/>
    <n v="149.51618999999999"/>
    <n v="25.4177523"/>
    <n v="124"/>
    <x v="0"/>
    <x v="0"/>
  </r>
  <r>
    <n v="22"/>
    <n v="31252"/>
    <n v="43"/>
    <n v="7.31"/>
    <n v="124"/>
    <x v="0"/>
    <x v="12"/>
  </r>
  <r>
    <n v="23"/>
    <n v="30156"/>
    <n v="62.203890999999999"/>
    <n v="10.574661470000001"/>
    <n v="51"/>
    <x v="0"/>
    <x v="9"/>
  </r>
  <r>
    <n v="23"/>
    <n v="14156"/>
    <n v="58"/>
    <n v="9.86"/>
    <n v="51"/>
    <x v="0"/>
    <x v="9"/>
  </r>
  <r>
    <n v="24"/>
    <n v="17062"/>
    <n v="153"/>
    <n v="18.36"/>
    <n v="176"/>
    <x v="1"/>
    <x v="14"/>
  </r>
  <r>
    <n v="25"/>
    <n v="34780"/>
    <n v="75.954960999999997"/>
    <n v="9.1145953199999994"/>
    <n v="60"/>
    <x v="6"/>
    <x v="8"/>
  </r>
  <r>
    <n v="25"/>
    <n v="18893"/>
    <n v="11.508327"/>
    <n v="3.4524980999999997"/>
    <n v="13"/>
    <x v="6"/>
    <x v="0"/>
  </r>
  <r>
    <n v="25"/>
    <n v="51648"/>
    <n v="0"/>
    <n v="0"/>
    <n v="0"/>
    <x v="6"/>
    <x v="1"/>
  </r>
  <r>
    <n v="26"/>
    <n v="35096"/>
    <n v="169.227653"/>
    <n v="20.30731836"/>
    <n v="121"/>
    <x v="1"/>
    <x v="0"/>
  </r>
  <r>
    <n v="27"/>
    <n v="18383"/>
    <n v="108.27034399999999"/>
    <n v="12.99244128"/>
    <n v="118"/>
    <x v="1"/>
    <x v="0"/>
  </r>
  <r>
    <n v="27"/>
    <n v="31978"/>
    <n v="81.478958000000006"/>
    <n v="9.777474960000001"/>
    <n v="136"/>
    <x v="1"/>
    <x v="0"/>
  </r>
  <r>
    <n v="28"/>
    <n v="28796"/>
    <n v="131.65526600000001"/>
    <n v="15.79863192"/>
    <n v="130"/>
    <x v="1"/>
    <x v="0"/>
  </r>
  <r>
    <n v="28"/>
    <n v="15471"/>
    <n v="180"/>
    <n v="21.6"/>
    <n v="118"/>
    <x v="1"/>
    <x v="0"/>
  </r>
  <r>
    <n v="29"/>
    <n v="71069"/>
    <n v="246.106042"/>
    <n v="29.532725039999999"/>
    <n v="195"/>
    <x v="9"/>
    <x v="0"/>
  </r>
  <r>
    <n v="30"/>
    <n v="9627"/>
    <n v="53"/>
    <n v="9.01"/>
    <n v="40"/>
    <x v="9"/>
    <x v="0"/>
  </r>
  <r>
    <n v="31"/>
    <n v="6977"/>
    <n v="117"/>
    <n v="0"/>
    <n v="97"/>
    <x v="6"/>
    <x v="0"/>
  </r>
  <r>
    <n v="31"/>
    <n v="33796"/>
    <n v="103"/>
    <n v="12.36"/>
    <n v="120"/>
    <x v="6"/>
    <x v="13"/>
  </r>
  <r>
    <n v="31"/>
    <n v="13178"/>
    <n v="126"/>
    <n v="15.12"/>
    <n v="120"/>
    <x v="6"/>
    <x v="0"/>
  </r>
  <r>
    <n v="32"/>
    <n v="21972"/>
    <n v="32.663088000000002"/>
    <n v="3.9195705599999999"/>
    <n v="30"/>
    <x v="4"/>
    <x v="0"/>
  </r>
  <r>
    <n v="32"/>
    <n v="11490"/>
    <n v="0"/>
    <n v="0"/>
    <n v="0"/>
    <x v="4"/>
    <x v="1"/>
  </r>
  <r>
    <n v="32"/>
    <n v="19954"/>
    <n v="92.260266000000001"/>
    <n v="11.071231919999999"/>
    <n v="86"/>
    <x v="4"/>
    <x v="9"/>
  </r>
  <r>
    <n v="32"/>
    <n v="64755"/>
    <n v="0"/>
    <n v="0"/>
    <n v="0"/>
    <x v="4"/>
    <x v="1"/>
  </r>
  <r>
    <n v="33"/>
    <n v="47062"/>
    <n v="132"/>
    <n v="22.44"/>
    <n v="100"/>
    <x v="4"/>
    <x v="0"/>
  </r>
  <r>
    <n v="33"/>
    <n v="14211"/>
    <n v="22"/>
    <n v="6.6"/>
    <n v="20"/>
    <x v="4"/>
    <x v="13"/>
  </r>
  <r>
    <n v="33"/>
    <n v="26866"/>
    <n v="93"/>
    <n v="27.9"/>
    <n v="60"/>
    <x v="4"/>
    <x v="13"/>
  </r>
  <r>
    <n v="33"/>
    <n v="42329"/>
    <n v="40"/>
    <n v="4.8"/>
    <n v="30"/>
    <x v="4"/>
    <x v="0"/>
  </r>
  <r>
    <n v="33"/>
    <n v="29156"/>
    <n v="8"/>
    <n v="0.96"/>
    <n v="20"/>
    <x v="4"/>
    <x v="0"/>
  </r>
  <r>
    <n v="34"/>
    <n v="52348"/>
    <n v="179.20460600000001"/>
    <n v="22.290057260755589"/>
    <n v="125"/>
    <x v="6"/>
    <x v="15"/>
  </r>
  <r>
    <n v="35"/>
    <n v="7055"/>
    <n v="132"/>
    <n v="15.84"/>
    <n v="125"/>
    <x v="6"/>
    <x v="0"/>
  </r>
  <r>
    <n v="36"/>
    <n v="14888"/>
    <n v="83.522836999999996"/>
    <n v="10.02274044"/>
    <n v="160"/>
    <x v="6"/>
    <x v="2"/>
  </r>
  <r>
    <n v="36"/>
    <n v="6334"/>
    <n v="71.591003000000001"/>
    <n v="8.5909203600000001"/>
    <n v="160"/>
    <x v="6"/>
    <x v="2"/>
  </r>
  <r>
    <n v="36"/>
    <n v="40637"/>
    <n v="119.31833899999999"/>
    <n v="14.318200679999999"/>
    <n v="160"/>
    <x v="6"/>
    <x v="2"/>
  </r>
  <r>
    <n v="37"/>
    <n v="27610"/>
    <n v="155.59258700000001"/>
    <n v="18.67111044"/>
    <n v="120"/>
    <x v="2"/>
    <x v="0"/>
  </r>
  <r>
    <n v="38"/>
    <n v="30397"/>
    <n v="182"/>
    <n v="21.84"/>
    <n v="120"/>
    <x v="2"/>
    <x v="0"/>
  </r>
  <r>
    <n v="39"/>
    <n v="16450"/>
    <n v="354"/>
    <n v="42.48"/>
    <n v="240"/>
    <x v="2"/>
    <x v="0"/>
  </r>
  <r>
    <n v="40"/>
    <n v="29768"/>
    <n v="12"/>
    <n v="2.04"/>
    <n v="45"/>
    <x v="5"/>
    <x v="16"/>
  </r>
  <r>
    <n v="40"/>
    <n v="35844"/>
    <n v="14"/>
    <n v="2.38"/>
    <n v="46"/>
    <x v="5"/>
    <x v="16"/>
  </r>
  <r>
    <n v="41"/>
    <n v="6652"/>
    <n v="0"/>
    <n v="0"/>
    <n v="0"/>
    <x v="4"/>
    <x v="0"/>
  </r>
  <r>
    <n v="41"/>
    <n v="36738"/>
    <n v="0"/>
    <n v="0"/>
    <n v="0"/>
    <x v="4"/>
    <x v="0"/>
  </r>
  <r>
    <n v="42"/>
    <n v="46379"/>
    <n v="243"/>
    <n v="29.16"/>
    <n v="120"/>
    <x v="0"/>
    <x v="0"/>
  </r>
  <r>
    <n v="42"/>
    <n v="1529"/>
    <n v="139.20472899999999"/>
    <n v="16.704567479999998"/>
    <n v="120"/>
    <x v="0"/>
    <x v="0"/>
  </r>
  <r>
    <n v="43"/>
    <n v="7212"/>
    <n v="217"/>
    <n v="26.04"/>
    <n v="250"/>
    <x v="6"/>
    <x v="0"/>
  </r>
  <r>
    <n v="43"/>
    <n v="25988"/>
    <n v="98"/>
    <n v="11.76"/>
    <n v="125"/>
    <x v="6"/>
    <x v="13"/>
  </r>
  <r>
    <n v="44"/>
    <n v="21249"/>
    <n v="115"/>
    <n v="13.8"/>
    <n v="120"/>
    <x v="6"/>
    <x v="0"/>
  </r>
  <r>
    <n v="44"/>
    <n v="8064"/>
    <n v="137"/>
    <n v="16.440000000000001"/>
    <n v="120"/>
    <x v="6"/>
    <x v="0"/>
  </r>
  <r>
    <n v="45"/>
    <n v="60170"/>
    <n v="174"/>
    <n v="20.88"/>
    <n v="120"/>
    <x v="6"/>
    <x v="0"/>
  </r>
  <r>
    <n v="45"/>
    <n v="9803"/>
    <n v="155"/>
    <n v="18.600000000000001"/>
    <n v="120"/>
    <x v="6"/>
    <x v="0"/>
  </r>
  <r>
    <n v="45"/>
    <n v="60169"/>
    <n v="132"/>
    <n v="15.84"/>
    <n v="120"/>
    <x v="6"/>
    <x v="0"/>
  </r>
  <r>
    <n v="45"/>
    <n v="12396"/>
    <n v="178"/>
    <n v="21.36"/>
    <n v="120"/>
    <x v="6"/>
    <x v="0"/>
  </r>
  <r>
    <n v="46"/>
    <n v="13464"/>
    <n v="33.778629000000002"/>
    <n v="10.133588700000001"/>
    <n v="40"/>
    <x v="4"/>
    <x v="0"/>
  </r>
  <r>
    <n v="47"/>
    <n v="48899"/>
    <n v="225"/>
    <n v="27"/>
    <n v="175"/>
    <x v="6"/>
    <x v="0"/>
  </r>
  <r>
    <n v="48"/>
    <n v="1118"/>
    <n v="165.71991499999999"/>
    <n v="19.886389799999996"/>
    <n v="80"/>
    <x v="7"/>
    <x v="0"/>
  </r>
  <r>
    <n v="48"/>
    <n v="35982"/>
    <n v="51.557307000000002"/>
    <n v="6.18687684"/>
    <n v="25"/>
    <x v="7"/>
    <x v="0"/>
  </r>
  <r>
    <n v="48"/>
    <n v="4036"/>
    <n v="30.381983999999999"/>
    <n v="3.6458380799999999"/>
    <n v="15"/>
    <x v="7"/>
    <x v="0"/>
  </r>
  <r>
    <n v="49"/>
    <n v="34393"/>
    <n v="155"/>
    <n v="18.600000000000001"/>
    <n v="120"/>
    <x v="1"/>
    <x v="9"/>
  </r>
  <r>
    <n v="49"/>
    <n v="29875"/>
    <n v="189"/>
    <n v="22.68"/>
    <n v="118"/>
    <x v="1"/>
    <x v="9"/>
  </r>
  <r>
    <n v="50"/>
    <n v="36360"/>
    <n v="160"/>
    <n v="19.2"/>
    <n v="440"/>
    <x v="2"/>
    <x v="6"/>
  </r>
  <r>
    <n v="50"/>
    <n v="19174"/>
    <n v="193.339901"/>
    <n v="23.200788119999999"/>
    <n v="440"/>
    <x v="2"/>
    <x v="6"/>
  </r>
  <r>
    <n v="50"/>
    <n v="52959"/>
    <n v="208"/>
    <n v="24.96"/>
    <n v="440"/>
    <x v="2"/>
    <x v="6"/>
  </r>
  <r>
    <n v="51"/>
    <n v="6535"/>
    <n v="292"/>
    <n v="35.04"/>
    <n v="240"/>
    <x v="9"/>
    <x v="4"/>
  </r>
  <r>
    <n v="52"/>
    <n v="9624"/>
    <n v="134"/>
    <n v="22.78"/>
    <n v="120"/>
    <x v="1"/>
    <x v="13"/>
  </r>
  <r>
    <n v="52"/>
    <n v="44008"/>
    <n v="185"/>
    <n v="31.45"/>
    <n v="120"/>
    <x v="1"/>
    <x v="0"/>
  </r>
  <r>
    <n v="54"/>
    <n v="25652"/>
    <n v="177"/>
    <n v="21.24"/>
    <n v="120"/>
    <x v="1"/>
    <x v="0"/>
  </r>
  <r>
    <n v="55"/>
    <n v="49890"/>
    <n v="0"/>
    <n v="0"/>
    <n v="0"/>
    <x v="4"/>
    <x v="1"/>
  </r>
  <r>
    <n v="56"/>
    <n v="39576"/>
    <n v="18.043216000000001"/>
    <n v="3.0673467200000002"/>
    <n v="83"/>
    <x v="9"/>
    <x v="17"/>
  </r>
  <r>
    <n v="57"/>
    <n v="45752"/>
    <n v="4"/>
    <n v="0.48"/>
    <n v="28"/>
    <x v="5"/>
    <x v="16"/>
  </r>
  <r>
    <n v="58"/>
    <n v="45513"/>
    <n v="60"/>
    <n v="7.2"/>
    <n v="66"/>
    <x v="6"/>
    <x v="2"/>
  </r>
  <r>
    <n v="58"/>
    <n v="16181"/>
    <n v="119"/>
    <n v="14.28"/>
    <n v="128"/>
    <x v="6"/>
    <x v="2"/>
  </r>
  <r>
    <n v="58"/>
    <n v="12347"/>
    <n v="154"/>
    <n v="18.48"/>
    <n v="166"/>
    <x v="6"/>
    <x v="2"/>
  </r>
  <r>
    <n v="59"/>
    <n v="21041"/>
    <n v="0"/>
    <n v="0"/>
    <n v="0"/>
    <x v="6"/>
    <x v="1"/>
  </r>
  <r>
    <n v="59"/>
    <n v="7874"/>
    <n v="0"/>
    <n v="0"/>
    <n v="0"/>
    <x v="6"/>
    <x v="1"/>
  </r>
  <r>
    <n v="59"/>
    <n v="26661"/>
    <n v="0"/>
    <n v="0"/>
    <n v="0"/>
    <x v="6"/>
    <x v="1"/>
  </r>
  <r>
    <n v="59"/>
    <n v="26437"/>
    <n v="0"/>
    <n v="0"/>
    <n v="0"/>
    <x v="6"/>
    <x v="1"/>
  </r>
  <r>
    <n v="59"/>
    <n v="38028"/>
    <n v="199"/>
    <n v="23.88"/>
    <n v="122"/>
    <x v="6"/>
    <x v="0"/>
  </r>
  <r>
    <n v="60"/>
    <n v="12629"/>
    <n v="17"/>
    <n v="2.04"/>
    <n v="75"/>
    <x v="7"/>
    <x v="16"/>
  </r>
  <r>
    <n v="61"/>
    <n v="29780"/>
    <n v="102.26790800000001"/>
    <n v="12.272148960000001"/>
    <n v="182"/>
    <x v="1"/>
    <x v="2"/>
  </r>
  <r>
    <n v="62"/>
    <n v="7405"/>
    <n v="78"/>
    <n v="9.36"/>
    <n v="121"/>
    <x v="0"/>
    <x v="13"/>
  </r>
  <r>
    <n v="62"/>
    <n v="18247"/>
    <n v="312"/>
    <n v="37.44"/>
    <n v="121"/>
    <x v="0"/>
    <x v="0"/>
  </r>
  <r>
    <n v="63"/>
    <n v="25386"/>
    <n v="152"/>
    <n v="18.239999999999998"/>
    <n v="120"/>
    <x v="6"/>
    <x v="0"/>
  </r>
  <r>
    <n v="64"/>
    <n v="4766"/>
    <n v="159.643518"/>
    <n v="19.15722216"/>
    <n v="120"/>
    <x v="6"/>
    <x v="0"/>
  </r>
  <r>
    <n v="65"/>
    <n v="27047"/>
    <n v="157"/>
    <n v="18.84"/>
    <n v="120"/>
    <x v="6"/>
    <x v="0"/>
  </r>
  <r>
    <n v="66"/>
    <n v="45058"/>
    <n v="22.151229000000001"/>
    <n v="2.6581474799999998"/>
    <n v="20"/>
    <x v="1"/>
    <x v="6"/>
  </r>
  <r>
    <n v="66"/>
    <n v="33116"/>
    <n v="70.145556999999997"/>
    <n v="8.4174668399999995"/>
    <n v="64"/>
    <x v="1"/>
    <x v="6"/>
  </r>
  <r>
    <n v="67"/>
    <n v="15594"/>
    <n v="202.445289"/>
    <n v="24.293434680000001"/>
    <n v="122"/>
    <x v="0"/>
    <x v="2"/>
  </r>
  <r>
    <n v="67"/>
    <n v="37828"/>
    <n v="0"/>
    <n v="0"/>
    <n v="0"/>
    <x v="0"/>
    <x v="1"/>
  </r>
  <r>
    <n v="67"/>
    <n v="52218"/>
    <n v="163.55634900000001"/>
    <n v="19.62676188"/>
    <n v="122"/>
    <x v="0"/>
    <x v="0"/>
  </r>
  <r>
    <n v="68"/>
    <n v="39307"/>
    <n v="195"/>
    <n v="23.4"/>
    <n v="120"/>
    <x v="2"/>
    <x v="2"/>
  </r>
  <r>
    <n v="68"/>
    <n v="37476"/>
    <n v="72"/>
    <n v="8.64"/>
    <n v="120"/>
    <x v="2"/>
    <x v="18"/>
  </r>
  <r>
    <n v="68"/>
    <n v="23677"/>
    <n v="65"/>
    <n v="7.8"/>
    <n v="0"/>
    <x v="2"/>
    <x v="18"/>
  </r>
  <r>
    <n v="69"/>
    <n v="48678"/>
    <n v="54"/>
    <n v="6.48"/>
    <n v="35"/>
    <x v="1"/>
    <x v="5"/>
  </r>
  <r>
    <n v="70"/>
    <n v="37767"/>
    <n v="176.31678299999999"/>
    <n v="21.158013959999998"/>
    <n v="200"/>
    <x v="9"/>
    <x v="2"/>
  </r>
  <r>
    <n v="70"/>
    <n v="13180"/>
    <n v="44.342967000000002"/>
    <n v="5.32115604"/>
    <n v="112"/>
    <x v="9"/>
    <x v="0"/>
  </r>
  <r>
    <n v="71"/>
    <n v="36020"/>
    <n v="73"/>
    <n v="12.41"/>
    <n v="120"/>
    <x v="9"/>
    <x v="0"/>
  </r>
  <r>
    <n v="72"/>
    <n v="44432"/>
    <n v="98.761089999999996"/>
    <n v="11.851330799999999"/>
    <n v="120"/>
    <x v="1"/>
    <x v="0"/>
  </r>
  <r>
    <n v="72"/>
    <n v="319"/>
    <n v="196.82063299999999"/>
    <n v="23.618475959999998"/>
    <n v="120"/>
    <x v="1"/>
    <x v="0"/>
  </r>
  <r>
    <n v="73"/>
    <n v="6028"/>
    <n v="175"/>
    <n v="21"/>
    <n v="120"/>
    <x v="0"/>
    <x v="18"/>
  </r>
  <r>
    <n v="74"/>
    <n v="33112"/>
    <n v="112"/>
    <n v="19.04"/>
    <n v="185"/>
    <x v="2"/>
    <x v="1"/>
  </r>
  <r>
    <n v="74"/>
    <n v="36603"/>
    <n v="141"/>
    <n v="23.97"/>
    <n v="200"/>
    <x v="2"/>
    <x v="1"/>
  </r>
  <r>
    <n v="75"/>
    <n v="18267"/>
    <n v="0"/>
    <n v="0"/>
    <n v="0"/>
    <x v="7"/>
    <x v="1"/>
  </r>
  <r>
    <n v="75"/>
    <n v="41149"/>
    <n v="88"/>
    <n v="10.56"/>
    <n v="122"/>
    <x v="7"/>
    <x v="2"/>
  </r>
  <r>
    <n v="77"/>
    <n v="14741"/>
    <n v="156"/>
    <n v="18.72"/>
    <n v="155"/>
    <x v="0"/>
    <x v="11"/>
  </r>
  <r>
    <n v="78"/>
    <n v="26736"/>
    <n v="125.947135"/>
    <n v="21.411012950000003"/>
    <n v="93"/>
    <x v="1"/>
    <x v="0"/>
  </r>
  <r>
    <n v="79"/>
    <n v="17093"/>
    <n v="37"/>
    <n v="4.4400000000000004"/>
    <n v="125"/>
    <x v="6"/>
    <x v="6"/>
  </r>
  <r>
    <n v="79"/>
    <n v="7867"/>
    <n v="54"/>
    <n v="6.48"/>
    <n v="125"/>
    <x v="6"/>
    <x v="0"/>
  </r>
  <r>
    <n v="79"/>
    <n v="20256"/>
    <n v="148.04496499999999"/>
    <n v="17.765395799999997"/>
    <n v="114"/>
    <x v="6"/>
    <x v="0"/>
  </r>
  <r>
    <n v="80"/>
    <n v="39456"/>
    <n v="88"/>
    <n v="10.56"/>
    <n v="99"/>
    <x v="6"/>
    <x v="4"/>
  </r>
  <r>
    <n v="80"/>
    <n v="18857"/>
    <n v="73"/>
    <n v="8.76"/>
    <n v="82"/>
    <x v="6"/>
    <x v="4"/>
  </r>
  <r>
    <n v="81"/>
    <n v="44535"/>
    <n v="0"/>
    <n v="0"/>
    <n v="0"/>
    <x v="0"/>
    <x v="19"/>
  </r>
  <r>
    <n v="81"/>
    <n v="39330"/>
    <n v="180"/>
    <n v="30.6"/>
    <n v="0"/>
    <x v="0"/>
    <x v="19"/>
  </r>
  <r>
    <n v="81"/>
    <n v="6133"/>
    <n v="0"/>
    <n v="0"/>
    <n v="0"/>
    <x v="0"/>
    <x v="19"/>
  </r>
  <r>
    <n v="81"/>
    <n v="8441"/>
    <n v="0"/>
    <n v="0"/>
    <n v="0"/>
    <x v="0"/>
    <x v="1"/>
  </r>
  <r>
    <n v="81"/>
    <n v="16736"/>
    <n v="0"/>
    <n v="0"/>
    <n v="0"/>
    <x v="0"/>
    <x v="1"/>
  </r>
  <r>
    <n v="81"/>
    <n v="16995"/>
    <n v="0"/>
    <n v="0"/>
    <n v="0"/>
    <x v="0"/>
    <x v="1"/>
  </r>
  <r>
    <n v="81"/>
    <n v="44469"/>
    <n v="0"/>
    <n v="0"/>
    <n v="0"/>
    <x v="0"/>
    <x v="1"/>
  </r>
  <r>
    <n v="81"/>
    <n v="6795"/>
    <n v="0"/>
    <n v="0"/>
    <n v="0"/>
    <x v="0"/>
    <x v="1"/>
  </r>
  <r>
    <n v="82"/>
    <n v="40617"/>
    <n v="205"/>
    <n v="34.85"/>
    <n v="420"/>
    <x v="6"/>
    <x v="3"/>
  </r>
  <r>
    <n v="83"/>
    <n v="2589"/>
    <n v="10"/>
    <n v="3"/>
    <n v="25"/>
    <x v="10"/>
    <x v="0"/>
  </r>
  <r>
    <n v="84"/>
    <n v="22829"/>
    <n v="77"/>
    <n v="9.24"/>
    <n v="127"/>
    <x v="10"/>
    <x v="0"/>
  </r>
  <r>
    <n v="84"/>
    <n v="73769"/>
    <n v="50"/>
    <n v="6"/>
    <n v="126"/>
    <x v="10"/>
    <x v="0"/>
  </r>
  <r>
    <n v="85"/>
    <n v="32214"/>
    <n v="0"/>
    <n v="0"/>
    <n v="0"/>
    <x v="6"/>
    <x v="1"/>
  </r>
  <r>
    <n v="86"/>
    <n v="47549"/>
    <n v="38"/>
    <n v="11.4"/>
    <n v="75"/>
    <x v="2"/>
    <x v="0"/>
  </r>
  <r>
    <n v="87"/>
    <n v="44600"/>
    <n v="145.00492600000001"/>
    <n v="19.037424106495301"/>
    <n v="145"/>
    <x v="11"/>
    <x v="0"/>
  </r>
  <r>
    <n v="87"/>
    <n v="31894"/>
    <n v="72.180229999999995"/>
    <n v="9.4764066885174323"/>
    <n v="127"/>
    <x v="11"/>
    <x v="13"/>
  </r>
  <r>
    <n v="88"/>
    <n v="38071"/>
    <n v="340.56363199999998"/>
    <n v="40.867635839999998"/>
    <n v="270"/>
    <x v="6"/>
    <x v="0"/>
  </r>
  <r>
    <n v="88"/>
    <n v="17481"/>
    <n v="247"/>
    <n v="29.64"/>
    <n v="270"/>
    <x v="6"/>
    <x v="2"/>
  </r>
  <r>
    <n v="89"/>
    <n v="64552"/>
    <n v="55"/>
    <n v="6.8410805765871743"/>
    <n v="0"/>
    <x v="6"/>
    <x v="1"/>
  </r>
  <r>
    <n v="89"/>
    <n v="64553"/>
    <n v="0"/>
    <n v="0"/>
    <n v="0"/>
    <x v="6"/>
    <x v="1"/>
  </r>
  <r>
    <n v="89"/>
    <n v="53340"/>
    <n v="300"/>
    <n v="36"/>
    <n v="200"/>
    <x v="6"/>
    <x v="0"/>
  </r>
  <r>
    <n v="89"/>
    <n v="40566"/>
    <n v="299"/>
    <n v="35.880000000000003"/>
    <n v="142"/>
    <x v="6"/>
    <x v="0"/>
  </r>
  <r>
    <n v="90"/>
    <n v="213"/>
    <n v="196"/>
    <n v="23.52"/>
    <n v="345"/>
    <x v="1"/>
    <x v="0"/>
  </r>
  <r>
    <n v="92"/>
    <n v="14360"/>
    <n v="24"/>
    <n v="7.2"/>
    <n v="20"/>
    <x v="10"/>
    <x v="0"/>
  </r>
  <r>
    <n v="92"/>
    <n v="16569"/>
    <n v="0"/>
    <n v="0"/>
    <n v="0"/>
    <x v="10"/>
    <x v="1"/>
  </r>
  <r>
    <n v="92"/>
    <n v="10647"/>
    <n v="2"/>
    <n v="0.6"/>
    <n v="5"/>
    <x v="10"/>
    <x v="16"/>
  </r>
  <r>
    <n v="93"/>
    <n v="25184"/>
    <n v="91.256433000000001"/>
    <n v="10.950771959999999"/>
    <n v="96"/>
    <x v="11"/>
    <x v="2"/>
  </r>
  <r>
    <n v="94"/>
    <n v="49576"/>
    <n v="69"/>
    <n v="20.7"/>
    <n v="87"/>
    <x v="4"/>
    <x v="9"/>
  </r>
  <r>
    <n v="95"/>
    <n v="5900"/>
    <n v="0"/>
    <n v="0"/>
    <n v="0"/>
    <x v="4"/>
    <x v="16"/>
  </r>
  <r>
    <n v="96"/>
    <n v="28147"/>
    <n v="0"/>
    <n v="0"/>
    <n v="0"/>
    <x v="5"/>
    <x v="1"/>
  </r>
  <r>
    <n v="96"/>
    <n v="33372"/>
    <n v="156"/>
    <n v="26.52"/>
    <n v="117"/>
    <x v="5"/>
    <x v="0"/>
  </r>
  <r>
    <n v="96"/>
    <n v="16820"/>
    <n v="0"/>
    <n v="0"/>
    <n v="0"/>
    <x v="5"/>
    <x v="1"/>
  </r>
  <r>
    <n v="97"/>
    <n v="52404"/>
    <n v="156.061206"/>
    <n v="18.727344719999998"/>
    <n v="118"/>
    <x v="6"/>
    <x v="0"/>
  </r>
  <r>
    <n v="98"/>
    <n v="53058"/>
    <n v="150"/>
    <n v="18"/>
    <n v="124"/>
    <x v="6"/>
    <x v="0"/>
  </r>
  <r>
    <n v="99"/>
    <n v="9453"/>
    <n v="194.81296699999999"/>
    <n v="23.377556039999998"/>
    <n v="123"/>
    <x v="6"/>
    <x v="0"/>
  </r>
  <r>
    <n v="100"/>
    <n v="54034"/>
    <n v="8.8288820000000001"/>
    <n v="1.0594658399999999"/>
    <n v="15"/>
    <x v="11"/>
    <x v="0"/>
  </r>
  <r>
    <n v="100"/>
    <n v="49641"/>
    <n v="63.695677000000003"/>
    <n v="7.6434812399999998"/>
    <n v="105"/>
    <x v="11"/>
    <x v="0"/>
  </r>
  <r>
    <n v="101"/>
    <n v="29518"/>
    <n v="25"/>
    <n v="7.5"/>
    <n v="19"/>
    <x v="4"/>
    <x v="8"/>
  </r>
  <r>
    <n v="102"/>
    <n v="41643"/>
    <n v="0"/>
    <n v="0"/>
    <n v="0"/>
    <x v="3"/>
    <x v="1"/>
  </r>
  <r>
    <n v="102"/>
    <n v="25649"/>
    <n v="0"/>
    <n v="0"/>
    <n v="0"/>
    <x v="3"/>
    <x v="1"/>
  </r>
  <r>
    <n v="102"/>
    <n v="20556"/>
    <n v="0"/>
    <n v="0"/>
    <n v="0"/>
    <x v="3"/>
    <x v="1"/>
  </r>
  <r>
    <n v="102"/>
    <n v="37070"/>
    <n v="0"/>
    <n v="0"/>
    <n v="0"/>
    <x v="3"/>
    <x v="1"/>
  </r>
  <r>
    <n v="103"/>
    <n v="50765"/>
    <n v="78"/>
    <n v="9.36"/>
    <n v="84"/>
    <x v="4"/>
    <x v="0"/>
  </r>
  <r>
    <n v="103"/>
    <n v="1923"/>
    <n v="0"/>
    <n v="0"/>
    <n v="0"/>
    <x v="4"/>
    <x v="1"/>
  </r>
  <r>
    <n v="103"/>
    <n v="4074"/>
    <n v="0"/>
    <n v="0"/>
    <n v="0"/>
    <x v="4"/>
    <x v="1"/>
  </r>
  <r>
    <n v="104"/>
    <n v="31552"/>
    <n v="0"/>
    <n v="0"/>
    <n v="0"/>
    <x v="0"/>
    <x v="1"/>
  </r>
  <r>
    <n v="104"/>
    <n v="50631"/>
    <n v="0"/>
    <n v="0"/>
    <n v="0"/>
    <x v="0"/>
    <x v="1"/>
  </r>
  <r>
    <n v="104"/>
    <n v="2414"/>
    <n v="0"/>
    <n v="0"/>
    <n v="0"/>
    <x v="0"/>
    <x v="1"/>
  </r>
  <r>
    <n v="105"/>
    <n v="6427"/>
    <n v="113"/>
    <n v="13.56"/>
    <n v="120"/>
    <x v="1"/>
    <x v="0"/>
  </r>
  <r>
    <n v="106"/>
    <n v="28661"/>
    <n v="1"/>
    <n v="0.17"/>
    <n v="1"/>
    <x v="4"/>
    <x v="16"/>
  </r>
  <r>
    <n v="107"/>
    <n v="22400"/>
    <n v="187.608754"/>
    <n v="22.51305048"/>
    <n v="120"/>
    <x v="2"/>
    <x v="9"/>
  </r>
  <r>
    <n v="107"/>
    <n v="25880"/>
    <n v="149.14792299999999"/>
    <n v="17.897750759999997"/>
    <n v="120"/>
    <x v="2"/>
    <x v="9"/>
  </r>
  <r>
    <n v="108"/>
    <n v="40901"/>
    <n v="34.801181999999997"/>
    <n v="4.1761418399999997"/>
    <n v="34"/>
    <x v="1"/>
    <x v="6"/>
  </r>
  <r>
    <n v="109"/>
    <n v="28687"/>
    <n v="0"/>
    <n v="0"/>
    <n v="0"/>
    <x v="2"/>
    <x v="1"/>
  </r>
  <r>
    <n v="110"/>
    <n v="52138"/>
    <n v="0"/>
    <n v="0"/>
    <n v="0"/>
    <x v="2"/>
    <x v="1"/>
  </r>
  <r>
    <n v="110"/>
    <n v="51572"/>
    <n v="53"/>
    <n v="6.36"/>
    <n v="122"/>
    <x v="2"/>
    <x v="12"/>
  </r>
  <r>
    <n v="110"/>
    <n v="42883"/>
    <n v="154"/>
    <n v="18.48"/>
    <n v="122"/>
    <x v="2"/>
    <x v="0"/>
  </r>
  <r>
    <n v="111"/>
    <n v="9181"/>
    <n v="135.56809699999999"/>
    <n v="16.268171639999998"/>
    <n v="120"/>
    <x v="6"/>
    <x v="0"/>
  </r>
  <r>
    <n v="112"/>
    <n v="28602"/>
    <n v="143"/>
    <n v="17.16"/>
    <n v="120"/>
    <x v="2"/>
    <x v="0"/>
  </r>
  <r>
    <n v="113"/>
    <n v="28583"/>
    <n v="0"/>
    <n v="0"/>
    <n v="0"/>
    <x v="6"/>
    <x v="1"/>
  </r>
  <r>
    <n v="114"/>
    <n v="14119"/>
    <n v="207"/>
    <n v="24.84"/>
    <n v="121"/>
    <x v="0"/>
    <x v="0"/>
  </r>
  <r>
    <n v="114"/>
    <n v="1557"/>
    <n v="156"/>
    <n v="18.72"/>
    <n v="121"/>
    <x v="0"/>
    <x v="0"/>
  </r>
  <r>
    <n v="114"/>
    <n v="35796"/>
    <n v="201.86527000000001"/>
    <n v="24.223832399999999"/>
    <n v="121"/>
    <x v="0"/>
    <x v="0"/>
  </r>
  <r>
    <n v="114"/>
    <n v="3199"/>
    <n v="112"/>
    <n v="13.44"/>
    <n v="121"/>
    <x v="0"/>
    <x v="0"/>
  </r>
  <r>
    <n v="115"/>
    <n v="38778"/>
    <n v="0"/>
    <n v="0"/>
    <n v="0"/>
    <x v="5"/>
    <x v="1"/>
  </r>
  <r>
    <n v="116"/>
    <n v="18337"/>
    <n v="195.254886"/>
    <n v="23.43058632"/>
    <n v="125"/>
    <x v="1"/>
    <x v="0"/>
  </r>
  <r>
    <n v="117"/>
    <n v="43787"/>
    <n v="174.48926"/>
    <n v="20.9387112"/>
    <n v="123"/>
    <x v="2"/>
    <x v="19"/>
  </r>
  <r>
    <n v="118"/>
    <n v="18310"/>
    <n v="34.110681999999997"/>
    <n v="4.0932818399999995"/>
    <n v="116"/>
    <x v="6"/>
    <x v="12"/>
  </r>
  <r>
    <n v="119"/>
    <n v="38259"/>
    <n v="123"/>
    <n v="14.76"/>
    <n v="101"/>
    <x v="6"/>
    <x v="0"/>
  </r>
  <r>
    <n v="120"/>
    <n v="34812"/>
    <n v="163"/>
    <n v="19.559999999999999"/>
    <n v="120"/>
    <x v="6"/>
    <x v="0"/>
  </r>
  <r>
    <n v="121"/>
    <n v="5479"/>
    <n v="182"/>
    <n v="54.6"/>
    <n v="97"/>
    <x v="1"/>
    <x v="9"/>
  </r>
  <r>
    <n v="121"/>
    <n v="52191"/>
    <n v="101.87355599999999"/>
    <n v="30.562066799999997"/>
    <n v="106"/>
    <x v="1"/>
    <x v="9"/>
  </r>
  <r>
    <n v="121"/>
    <n v="60787"/>
    <n v="126.467619"/>
    <n v="15.17611428"/>
    <n v="122"/>
    <x v="1"/>
    <x v="0"/>
  </r>
  <r>
    <n v="122"/>
    <n v="47174"/>
    <n v="81"/>
    <n v="9.7200000000000006"/>
    <n v="66"/>
    <x v="7"/>
    <x v="0"/>
  </r>
  <r>
    <n v="123"/>
    <n v="6715"/>
    <n v="115.125625"/>
    <n v="13.815075"/>
    <n v="110"/>
    <x v="1"/>
    <x v="0"/>
  </r>
  <r>
    <n v="124"/>
    <n v="24056"/>
    <n v="0"/>
    <n v="0"/>
    <n v="0"/>
    <x v="2"/>
    <x v="1"/>
  </r>
  <r>
    <n v="124"/>
    <n v="38850"/>
    <n v="0"/>
    <n v="0"/>
    <n v="0"/>
    <x v="2"/>
    <x v="1"/>
  </r>
  <r>
    <n v="125"/>
    <n v="49663"/>
    <n v="23.855074999999999"/>
    <n v="4.0553627500000005"/>
    <n v="55"/>
    <x v="7"/>
    <x v="16"/>
  </r>
  <r>
    <n v="126"/>
    <n v="49765"/>
    <n v="82.307558"/>
    <n v="9.8769069599999995"/>
    <n v="60"/>
    <x v="1"/>
    <x v="16"/>
  </r>
  <r>
    <n v="127"/>
    <n v="16914"/>
    <n v="37"/>
    <n v="4.4400000000000004"/>
    <n v="37"/>
    <x v="7"/>
    <x v="16"/>
  </r>
  <r>
    <n v="128"/>
    <n v="37873"/>
    <n v="47"/>
    <n v="5.64"/>
    <n v="105"/>
    <x v="2"/>
    <x v="9"/>
  </r>
  <r>
    <n v="129"/>
    <n v="39513"/>
    <n v="87.463288000000006"/>
    <n v="10.495594560000001"/>
    <n v="101"/>
    <x v="7"/>
    <x v="0"/>
  </r>
  <r>
    <n v="129"/>
    <n v="53904"/>
    <n v="87.463288000000006"/>
    <n v="10.495594560000001"/>
    <n v="100"/>
    <x v="7"/>
    <x v="0"/>
  </r>
  <r>
    <n v="130"/>
    <n v="29409"/>
    <n v="184"/>
    <n v="22.08"/>
    <n v="159"/>
    <x v="6"/>
    <x v="14"/>
  </r>
  <r>
    <n v="130"/>
    <n v="28248"/>
    <n v="168"/>
    <n v="20.16"/>
    <n v="159"/>
    <x v="6"/>
    <x v="14"/>
  </r>
  <r>
    <n v="131"/>
    <n v="30390"/>
    <n v="36"/>
    <n v="6.12"/>
    <n v="60"/>
    <x v="5"/>
    <x v="16"/>
  </r>
  <r>
    <n v="132"/>
    <n v="12760"/>
    <n v="91"/>
    <n v="10.92"/>
    <n v="98"/>
    <x v="6"/>
    <x v="0"/>
  </r>
  <r>
    <n v="133"/>
    <n v="17101"/>
    <n v="4.1429980000000004"/>
    <n v="0.70430966000000017"/>
    <n v="159"/>
    <x v="9"/>
    <x v="1"/>
  </r>
  <r>
    <n v="134"/>
    <n v="9309"/>
    <n v="105.37024599999999"/>
    <n v="12.644429519999999"/>
    <n v="122"/>
    <x v="0"/>
    <x v="9"/>
  </r>
  <r>
    <n v="135"/>
    <n v="38547"/>
    <n v="302"/>
    <n v="36.24"/>
    <n v="122"/>
    <x v="6"/>
    <x v="9"/>
  </r>
  <r>
    <n v="135"/>
    <n v="22013"/>
    <n v="142"/>
    <n v="17.04"/>
    <n v="122"/>
    <x v="6"/>
    <x v="9"/>
  </r>
  <r>
    <n v="135"/>
    <n v="1371"/>
    <n v="103"/>
    <n v="12.36"/>
    <n v="122"/>
    <x v="6"/>
    <x v="9"/>
  </r>
  <r>
    <n v="135"/>
    <n v="39729"/>
    <n v="147"/>
    <n v="17.64"/>
    <n v="122"/>
    <x v="6"/>
    <x v="9"/>
  </r>
  <r>
    <n v="136"/>
    <n v="31112"/>
    <n v="248.56483499999999"/>
    <n v="29.827780199999996"/>
    <n v="293"/>
    <x v="6"/>
    <x v="0"/>
  </r>
  <r>
    <n v="136"/>
    <n v="64777"/>
    <n v="57.226156000000003"/>
    <n v="6.8671387199999998"/>
    <n v="67"/>
    <x v="6"/>
    <x v="0"/>
  </r>
  <r>
    <n v="137"/>
    <n v="21949"/>
    <n v="0"/>
    <n v="0"/>
    <n v="0"/>
    <x v="10"/>
    <x v="1"/>
  </r>
  <r>
    <n v="137"/>
    <n v="48395"/>
    <n v="17"/>
    <n v="5.0999999999999996"/>
    <n v="29"/>
    <x v="10"/>
    <x v="13"/>
  </r>
  <r>
    <n v="138"/>
    <n v="51031"/>
    <n v="153.62727100000001"/>
    <n v="18.435272520000002"/>
    <n v="120"/>
    <x v="9"/>
    <x v="0"/>
  </r>
  <r>
    <n v="139"/>
    <n v="26796"/>
    <n v="82.542327999999998"/>
    <n v="9.9050793600000002"/>
    <n v="71"/>
    <x v="3"/>
    <x v="0"/>
  </r>
  <r>
    <n v="139"/>
    <n v="25616"/>
    <n v="189.83400399999999"/>
    <n v="22.780080479999999"/>
    <n v="162"/>
    <x v="3"/>
    <x v="0"/>
  </r>
  <r>
    <n v="140"/>
    <n v="2313"/>
    <n v="90.639587000000006"/>
    <n v="10.87675044"/>
    <n v="120"/>
    <x v="6"/>
    <x v="0"/>
  </r>
  <r>
    <n v="141"/>
    <n v="47970"/>
    <n v="178"/>
    <n v="21.36"/>
    <n v="230"/>
    <x v="6"/>
    <x v="2"/>
  </r>
  <r>
    <n v="142"/>
    <n v="46182"/>
    <n v="76"/>
    <n v="9.1199999999999992"/>
    <n v="62"/>
    <x v="6"/>
    <x v="14"/>
  </r>
  <r>
    <n v="142"/>
    <n v="43783"/>
    <n v="74"/>
    <n v="8.8800000000000008"/>
    <n v="63"/>
    <x v="6"/>
    <x v="0"/>
  </r>
  <r>
    <n v="142"/>
    <n v="21504"/>
    <n v="117"/>
    <n v="14.04"/>
    <n v="250"/>
    <x v="6"/>
    <x v="4"/>
  </r>
  <r>
    <n v="142"/>
    <n v="31175"/>
    <n v="168.96464900000001"/>
    <n v="20.27575788"/>
    <n v="250"/>
    <x v="6"/>
    <x v="4"/>
  </r>
  <r>
    <n v="143"/>
    <n v="29572"/>
    <n v="8"/>
    <n v="1.36"/>
    <n v="15"/>
    <x v="4"/>
    <x v="16"/>
  </r>
  <r>
    <n v="144"/>
    <n v="33137"/>
    <n v="104.73498600000001"/>
    <n v="12.56819832"/>
    <n v="70"/>
    <x v="7"/>
    <x v="0"/>
  </r>
  <r>
    <n v="144"/>
    <n v="30737"/>
    <n v="225.87624400000001"/>
    <n v="27.105149279999999"/>
    <n v="125"/>
    <x v="7"/>
    <x v="0"/>
  </r>
  <r>
    <n v="145"/>
    <n v="8534"/>
    <n v="143.955366"/>
    <n v="17.274643919999999"/>
    <n v="120"/>
    <x v="7"/>
    <x v="0"/>
  </r>
  <r>
    <n v="146"/>
    <n v="21367"/>
    <n v="176"/>
    <n v="21.12"/>
    <n v="125"/>
    <x v="7"/>
    <x v="0"/>
  </r>
  <r>
    <n v="146"/>
    <n v="40244"/>
    <n v="144.618246"/>
    <n v="17.354189519999998"/>
    <n v="250"/>
    <x v="7"/>
    <x v="6"/>
  </r>
  <r>
    <n v="146"/>
    <n v="53303"/>
    <n v="99"/>
    <n v="11.88"/>
    <n v="116"/>
    <x v="7"/>
    <x v="2"/>
  </r>
  <r>
    <n v="147"/>
    <n v="36037"/>
    <n v="20"/>
    <n v="6"/>
    <n v="10"/>
    <x v="4"/>
    <x v="4"/>
  </r>
  <r>
    <n v="147"/>
    <n v="18550"/>
    <n v="59"/>
    <n v="17.7"/>
    <n v="31"/>
    <x v="4"/>
    <x v="4"/>
  </r>
  <r>
    <n v="147"/>
    <n v="60622"/>
    <n v="112"/>
    <n v="19.04"/>
    <n v="74"/>
    <x v="4"/>
    <x v="0"/>
  </r>
  <r>
    <n v="148"/>
    <n v="6729"/>
    <n v="122"/>
    <n v="36.6"/>
    <n v="74"/>
    <x v="4"/>
    <x v="13"/>
  </r>
  <r>
    <n v="148"/>
    <n v="62051"/>
    <n v="130"/>
    <n v="39"/>
    <n v="69"/>
    <x v="4"/>
    <x v="13"/>
  </r>
  <r>
    <n v="149"/>
    <n v="42253"/>
    <n v="67.753052999999994"/>
    <n v="8.1303663599999982"/>
    <n v="125"/>
    <x v="6"/>
    <x v="4"/>
  </r>
  <r>
    <n v="149"/>
    <n v="62178"/>
    <n v="40"/>
    <n v="4.8"/>
    <n v="125"/>
    <x v="6"/>
    <x v="4"/>
  </r>
  <r>
    <n v="150"/>
    <n v="16060"/>
    <n v="132.92118199999999"/>
    <n v="15.950541839999998"/>
    <n v="120"/>
    <x v="6"/>
    <x v="3"/>
  </r>
  <r>
    <n v="151"/>
    <n v="191"/>
    <n v="152.278188"/>
    <n v="18.273382559999998"/>
    <n v="87"/>
    <x v="3"/>
    <x v="0"/>
  </r>
  <r>
    <n v="151"/>
    <n v="39115"/>
    <n v="60.911275000000003"/>
    <n v="7.8677220184464911"/>
    <n v="35"/>
    <x v="3"/>
    <x v="0"/>
  </r>
  <r>
    <n v="152"/>
    <n v="53140"/>
    <n v="63"/>
    <n v="7.56"/>
    <n v="150"/>
    <x v="1"/>
    <x v="0"/>
  </r>
  <r>
    <n v="152"/>
    <n v="24354"/>
    <n v="46"/>
    <n v="5.52"/>
    <n v="150"/>
    <x v="1"/>
    <x v="12"/>
  </r>
  <r>
    <n v="153"/>
    <n v="40518"/>
    <n v="76"/>
    <n v="9.1199999999999992"/>
    <n v="94"/>
    <x v="1"/>
    <x v="4"/>
  </r>
  <r>
    <n v="153"/>
    <n v="489"/>
    <n v="101"/>
    <n v="12.12"/>
    <n v="124"/>
    <x v="1"/>
    <x v="4"/>
  </r>
  <r>
    <n v="154"/>
    <n v="4011"/>
    <n v="42.478617999999997"/>
    <n v="5.0974341599999997"/>
    <n v="100"/>
    <x v="1"/>
    <x v="0"/>
  </r>
  <r>
    <n v="155"/>
    <n v="11655"/>
    <n v="192"/>
    <n v="23.04"/>
    <n v="120"/>
    <x v="1"/>
    <x v="0"/>
  </r>
  <r>
    <n v="156"/>
    <n v="22212"/>
    <n v="302"/>
    <n v="37.56375152962412"/>
    <n v="248"/>
    <x v="6"/>
    <x v="1"/>
  </r>
  <r>
    <n v="157"/>
    <n v="24639"/>
    <n v="301"/>
    <n v="36.119999999999997"/>
    <n v="210"/>
    <x v="2"/>
    <x v="0"/>
  </r>
  <r>
    <n v="158"/>
    <n v="36442"/>
    <n v="5.3398640000000004"/>
    <n v="0.64078368000000008"/>
    <n v="60"/>
    <x v="0"/>
    <x v="0"/>
  </r>
  <r>
    <n v="158"/>
    <n v="13880"/>
    <n v="149"/>
    <n v="17.88"/>
    <n v="120"/>
    <x v="0"/>
    <x v="20"/>
  </r>
  <r>
    <n v="159"/>
    <n v="64206"/>
    <n v="182"/>
    <n v="21.84"/>
    <n v="121"/>
    <x v="6"/>
    <x v="0"/>
  </r>
  <r>
    <n v="160"/>
    <n v="64514"/>
    <n v="65.182246000000006"/>
    <n v="11.080981820000002"/>
    <n v="57"/>
    <x v="4"/>
    <x v="0"/>
  </r>
  <r>
    <n v="160"/>
    <n v="65709"/>
    <n v="76.596357999999995"/>
    <n v="13.021380860000001"/>
    <n v="68"/>
    <x v="4"/>
    <x v="0"/>
  </r>
  <r>
    <n v="160"/>
    <n v="65710"/>
    <n v="0"/>
    <n v="0"/>
    <n v="0"/>
    <x v="4"/>
    <x v="1"/>
  </r>
  <r>
    <n v="161"/>
    <n v="66244"/>
    <n v="0"/>
    <n v="0"/>
    <n v="0"/>
    <x v="11"/>
    <x v="16"/>
  </r>
  <r>
    <n v="161"/>
    <n v="66246"/>
    <n v="0"/>
    <n v="0"/>
    <n v="0"/>
    <x v="11"/>
    <x v="1"/>
  </r>
  <r>
    <n v="161"/>
    <n v="66248"/>
    <n v="0"/>
    <n v="0"/>
    <n v="0"/>
    <x v="11"/>
    <x v="1"/>
  </r>
  <r>
    <n v="161"/>
    <n v="66249"/>
    <n v="0"/>
    <n v="0"/>
    <n v="0"/>
    <x v="11"/>
    <x v="1"/>
  </r>
  <r>
    <n v="161"/>
    <n v="66250"/>
    <n v="45"/>
    <n v="5.4"/>
    <n v="45"/>
    <x v="11"/>
    <x v="16"/>
  </r>
  <r>
    <n v="161"/>
    <n v="67420"/>
    <n v="0"/>
    <n v="0"/>
    <n v="0"/>
    <x v="11"/>
    <x v="1"/>
  </r>
  <r>
    <n v="161"/>
    <n v="67421"/>
    <n v="63"/>
    <n v="7.56"/>
    <n v="0"/>
    <x v="11"/>
    <x v="16"/>
  </r>
  <r>
    <n v="162"/>
    <n v="66889"/>
    <n v="0"/>
    <n v="0"/>
    <n v="0"/>
    <x v="4"/>
    <x v="1"/>
  </r>
  <r>
    <n v="162"/>
    <n v="66890"/>
    <n v="44"/>
    <n v="5.28"/>
    <n v="58"/>
    <x v="4"/>
    <x v="0"/>
  </r>
  <r>
    <n v="162"/>
    <n v="66891"/>
    <n v="75"/>
    <n v="9"/>
    <n v="59"/>
    <x v="4"/>
    <x v="0"/>
  </r>
  <r>
    <n v="163"/>
    <n v="64639"/>
    <n v="32.191093000000002"/>
    <n v="3.86293116"/>
    <n v="110"/>
    <x v="10"/>
    <x v="18"/>
  </r>
  <r>
    <n v="163"/>
    <n v="64667"/>
    <n v="25.156282999999998"/>
    <n v="3.0187539599999997"/>
    <n v="110"/>
    <x v="10"/>
    <x v="16"/>
  </r>
  <r>
    <n v="163"/>
    <n v="66529"/>
    <n v="0"/>
    <n v="0"/>
    <n v="0"/>
    <x v="10"/>
    <x v="1"/>
  </r>
  <r>
    <n v="163"/>
    <n v="66530"/>
    <n v="0"/>
    <n v="0"/>
    <n v="0"/>
    <x v="10"/>
    <x v="1"/>
  </r>
  <r>
    <n v="163"/>
    <n v="66531"/>
    <n v="0"/>
    <n v="0"/>
    <n v="0"/>
    <x v="10"/>
    <x v="1"/>
  </r>
  <r>
    <n v="163"/>
    <n v="66532"/>
    <n v="0"/>
    <n v="0"/>
    <n v="0"/>
    <x v="10"/>
    <x v="1"/>
  </r>
  <r>
    <n v="163"/>
    <n v="66533"/>
    <n v="0"/>
    <n v="0"/>
    <n v="0"/>
    <x v="10"/>
    <x v="1"/>
  </r>
  <r>
    <n v="163"/>
    <n v="66534"/>
    <n v="0"/>
    <n v="0"/>
    <n v="0"/>
    <x v="10"/>
    <x v="1"/>
  </r>
  <r>
    <n v="163"/>
    <n v="66535"/>
    <n v="0"/>
    <n v="0"/>
    <n v="0"/>
    <x v="10"/>
    <x v="1"/>
  </r>
  <r>
    <n v="163"/>
    <n v="66536"/>
    <n v="0"/>
    <n v="0"/>
    <n v="0"/>
    <x v="10"/>
    <x v="1"/>
  </r>
  <r>
    <n v="164"/>
    <n v="14087"/>
    <n v="163"/>
    <n v="27.71"/>
    <n v="200"/>
    <x v="9"/>
    <x v="0"/>
  </r>
  <r>
    <n v="164"/>
    <n v="61309"/>
    <n v="176.438311"/>
    <n v="29.994512870000001"/>
    <n v="210"/>
    <x v="9"/>
    <x v="12"/>
  </r>
  <r>
    <n v="164"/>
    <n v="32378"/>
    <n v="169.04198500000001"/>
    <n v="28.737137450000002"/>
    <n v="200"/>
    <x v="9"/>
    <x v="0"/>
  </r>
  <r>
    <n v="165"/>
    <n v="64973"/>
    <n v="121.879018"/>
    <n v="14.625482159999999"/>
    <n v="160"/>
    <x v="10"/>
    <x v="21"/>
  </r>
  <r>
    <n v="165"/>
    <n v="65758"/>
    <n v="0"/>
    <n v="0"/>
    <n v="0"/>
    <x v="10"/>
    <x v="1"/>
  </r>
  <r>
    <n v="165"/>
    <n v="65759"/>
    <n v="0"/>
    <n v="0"/>
    <n v="0"/>
    <x v="10"/>
    <x v="1"/>
  </r>
  <r>
    <n v="165"/>
    <n v="65760"/>
    <n v="0"/>
    <n v="0"/>
    <n v="0"/>
    <x v="10"/>
    <x v="1"/>
  </r>
  <r>
    <n v="165"/>
    <n v="65761"/>
    <n v="0"/>
    <n v="0"/>
    <n v="0"/>
    <x v="10"/>
    <x v="1"/>
  </r>
  <r>
    <n v="166"/>
    <n v="65013"/>
    <n v="129.91152399999999"/>
    <n v="15.589382879999997"/>
    <n v="125"/>
    <x v="4"/>
    <x v="19"/>
  </r>
  <r>
    <n v="166"/>
    <n v="65928"/>
    <n v="0"/>
    <n v="0"/>
    <n v="0"/>
    <x v="4"/>
    <x v="1"/>
  </r>
  <r>
    <n v="166"/>
    <n v="65929"/>
    <n v="0"/>
    <n v="0"/>
    <n v="0"/>
    <x v="4"/>
    <x v="1"/>
  </r>
  <r>
    <n v="166"/>
    <n v="65930"/>
    <n v="0"/>
    <n v="0"/>
    <n v="0"/>
    <x v="4"/>
    <x v="1"/>
  </r>
  <r>
    <n v="166"/>
    <n v="65931"/>
    <n v="0"/>
    <n v="0"/>
    <n v="0"/>
    <x v="4"/>
    <x v="1"/>
  </r>
  <r>
    <n v="167"/>
    <n v="39516"/>
    <n v="63"/>
    <n v="10.71"/>
    <n v="120"/>
    <x v="1"/>
    <x v="0"/>
  </r>
  <r>
    <n v="168"/>
    <n v="64004"/>
    <n v="0"/>
    <n v="0"/>
    <n v="0"/>
    <x v="4"/>
    <x v="1"/>
  </r>
  <r>
    <n v="168"/>
    <n v="65207"/>
    <n v="0"/>
    <n v="0"/>
    <n v="0"/>
    <x v="4"/>
    <x v="1"/>
  </r>
  <r>
    <n v="168"/>
    <n v="65635"/>
    <n v="0"/>
    <n v="0"/>
    <n v="0"/>
    <x v="4"/>
    <x v="1"/>
  </r>
  <r>
    <n v="168"/>
    <n v="65636"/>
    <n v="0"/>
    <n v="0"/>
    <n v="0"/>
    <x v="4"/>
    <x v="1"/>
  </r>
  <r>
    <n v="168"/>
    <n v="65637"/>
    <n v="0"/>
    <n v="0"/>
    <n v="0"/>
    <x v="4"/>
    <x v="1"/>
  </r>
  <r>
    <n v="168"/>
    <n v="65638"/>
    <n v="0"/>
    <n v="0"/>
    <n v="0"/>
    <x v="4"/>
    <x v="1"/>
  </r>
  <r>
    <n v="168"/>
    <n v="65643"/>
    <n v="0"/>
    <n v="0"/>
    <n v="0"/>
    <x v="4"/>
    <x v="1"/>
  </r>
  <r>
    <n v="168"/>
    <n v="65644"/>
    <n v="0"/>
    <n v="0"/>
    <n v="0"/>
    <x v="4"/>
    <x v="1"/>
  </r>
  <r>
    <n v="168"/>
    <n v="65645"/>
    <n v="0"/>
    <n v="0"/>
    <n v="0"/>
    <x v="4"/>
    <x v="1"/>
  </r>
  <r>
    <n v="168"/>
    <n v="65646"/>
    <n v="0"/>
    <n v="0"/>
    <n v="0"/>
    <x v="4"/>
    <x v="1"/>
  </r>
  <r>
    <n v="168"/>
    <n v="69819"/>
    <n v="0"/>
    <n v="0"/>
    <n v="0"/>
    <x v="4"/>
    <x v="1"/>
  </r>
  <r>
    <n v="168"/>
    <n v="70992"/>
    <n v="0"/>
    <n v="0"/>
    <n v="0"/>
    <x v="4"/>
    <x v="1"/>
  </r>
  <r>
    <n v="168"/>
    <n v="70993"/>
    <n v="0"/>
    <n v="0"/>
    <n v="0"/>
    <x v="4"/>
    <x v="1"/>
  </r>
  <r>
    <n v="168"/>
    <n v="70994"/>
    <n v="0"/>
    <n v="0"/>
    <n v="0"/>
    <x v="4"/>
    <x v="1"/>
  </r>
  <r>
    <n v="168"/>
    <n v="70995"/>
    <n v="0"/>
    <n v="0"/>
    <n v="0"/>
    <x v="4"/>
    <x v="1"/>
  </r>
  <r>
    <n v="168"/>
    <n v="64003"/>
    <n v="0"/>
    <n v="0"/>
    <n v="0"/>
    <x v="4"/>
    <x v="1"/>
  </r>
  <r>
    <n v="168"/>
    <n v="65639"/>
    <n v="0"/>
    <n v="0"/>
    <n v="0"/>
    <x v="4"/>
    <x v="1"/>
  </r>
  <r>
    <n v="168"/>
    <n v="65640"/>
    <n v="0"/>
    <n v="0"/>
    <n v="0"/>
    <x v="4"/>
    <x v="1"/>
  </r>
  <r>
    <n v="168"/>
    <n v="65641"/>
    <n v="0"/>
    <n v="0"/>
    <n v="0"/>
    <x v="4"/>
    <x v="1"/>
  </r>
  <r>
    <n v="168"/>
    <n v="65642"/>
    <n v="0"/>
    <n v="0"/>
    <n v="0"/>
    <x v="4"/>
    <x v="1"/>
  </r>
  <r>
    <n v="168"/>
    <n v="69820"/>
    <n v="0"/>
    <n v="0"/>
    <n v="0"/>
    <x v="4"/>
    <x v="1"/>
  </r>
  <r>
    <n v="168"/>
    <n v="70996"/>
    <n v="0"/>
    <n v="0"/>
    <n v="0"/>
    <x v="4"/>
    <x v="1"/>
  </r>
  <r>
    <n v="168"/>
    <n v="70997"/>
    <n v="0"/>
    <n v="0"/>
    <n v="0"/>
    <x v="4"/>
    <x v="1"/>
  </r>
  <r>
    <n v="168"/>
    <n v="70998"/>
    <n v="0"/>
    <n v="0"/>
    <n v="0"/>
    <x v="4"/>
    <x v="1"/>
  </r>
  <r>
    <n v="168"/>
    <n v="70999"/>
    <n v="0"/>
    <n v="0"/>
    <n v="0"/>
    <x v="4"/>
    <x v="1"/>
  </r>
  <r>
    <n v="169"/>
    <n v="20165"/>
    <n v="23.876556999999998"/>
    <n v="2.8651868399999998"/>
    <n v="55"/>
    <x v="0"/>
    <x v="12"/>
  </r>
  <r>
    <n v="169"/>
    <n v="15529"/>
    <n v="26"/>
    <n v="3.12"/>
    <n v="60"/>
    <x v="0"/>
    <x v="12"/>
  </r>
  <r>
    <n v="170"/>
    <n v="65320"/>
    <n v="0"/>
    <n v="0"/>
    <n v="0"/>
    <x v="4"/>
    <x v="1"/>
  </r>
  <r>
    <n v="170"/>
    <n v="65831"/>
    <n v="55.866025"/>
    <n v="9.4972242500000004"/>
    <n v="120"/>
    <x v="4"/>
    <x v="22"/>
  </r>
  <r>
    <n v="170"/>
    <n v="67559"/>
    <n v="0"/>
    <n v="0"/>
    <n v="0"/>
    <x v="4"/>
    <x v="1"/>
  </r>
  <r>
    <n v="170"/>
    <n v="67560"/>
    <n v="33.198915999999997"/>
    <n v="5.6438157200000001"/>
    <n v="120"/>
    <x v="4"/>
    <x v="8"/>
  </r>
  <r>
    <n v="170"/>
    <n v="67561"/>
    <n v="0"/>
    <n v="0"/>
    <n v="0"/>
    <x v="4"/>
    <x v="1"/>
  </r>
  <r>
    <n v="171"/>
    <n v="64984"/>
    <n v="78.931781999999998"/>
    <n v="9.4718138399999994"/>
    <n v="116"/>
    <x v="11"/>
    <x v="6"/>
  </r>
  <r>
    <n v="171"/>
    <n v="65335"/>
    <n v="0"/>
    <n v="0"/>
    <n v="0"/>
    <x v="11"/>
    <x v="1"/>
  </r>
  <r>
    <n v="171"/>
    <n v="65336"/>
    <n v="0"/>
    <n v="0"/>
    <n v="0"/>
    <x v="11"/>
    <x v="1"/>
  </r>
  <r>
    <n v="171"/>
    <n v="65745"/>
    <n v="0"/>
    <n v="0"/>
    <n v="0"/>
    <x v="11"/>
    <x v="1"/>
  </r>
  <r>
    <n v="172"/>
    <n v="1562"/>
    <n v="0"/>
    <n v="0"/>
    <n v="0"/>
    <x v="8"/>
    <x v="1"/>
  </r>
  <r>
    <n v="172"/>
    <n v="65384"/>
    <n v="0"/>
    <n v="0"/>
    <n v="0"/>
    <x v="8"/>
    <x v="1"/>
  </r>
  <r>
    <n v="172"/>
    <n v="65385"/>
    <n v="55.580925000000001"/>
    <n v="6.6697109999999995"/>
    <n v="91"/>
    <x v="8"/>
    <x v="19"/>
  </r>
  <r>
    <n v="173"/>
    <n v="65407"/>
    <n v="10.741106"/>
    <n v="1.8259880200000003"/>
    <n v="7"/>
    <x v="1"/>
    <x v="23"/>
  </r>
  <r>
    <n v="174"/>
    <n v="65420"/>
    <n v="146"/>
    <n v="17.52"/>
    <n v="124"/>
    <x v="4"/>
    <x v="0"/>
  </r>
  <r>
    <n v="175"/>
    <n v="65421"/>
    <n v="3.214966"/>
    <n v="0.54654422000000003"/>
    <n v="8"/>
    <x v="8"/>
    <x v="11"/>
  </r>
  <r>
    <n v="176"/>
    <n v="37781"/>
    <n v="10"/>
    <n v="3"/>
    <n v="12"/>
    <x v="4"/>
    <x v="0"/>
  </r>
  <r>
    <n v="176"/>
    <n v="622"/>
    <n v="22"/>
    <n v="6.6"/>
    <n v="26"/>
    <x v="4"/>
    <x v="0"/>
  </r>
  <r>
    <n v="176"/>
    <n v="54494"/>
    <n v="9"/>
    <n v="2.7"/>
    <n v="11"/>
    <x v="4"/>
    <x v="0"/>
  </r>
  <r>
    <n v="176"/>
    <n v="65576"/>
    <n v="0"/>
    <n v="0"/>
    <n v="0"/>
    <x v="4"/>
    <x v="1"/>
  </r>
  <r>
    <n v="176"/>
    <n v="67740"/>
    <n v="6"/>
    <n v="1.8"/>
    <n v="10"/>
    <x v="4"/>
    <x v="16"/>
  </r>
  <r>
    <n v="177"/>
    <n v="70102"/>
    <n v="0"/>
    <n v="0"/>
    <n v="0"/>
    <x v="4"/>
    <x v="1"/>
  </r>
  <r>
    <n v="177"/>
    <n v="70103"/>
    <n v="0"/>
    <n v="0"/>
    <n v="0"/>
    <x v="4"/>
    <x v="1"/>
  </r>
  <r>
    <n v="177"/>
    <n v="70104"/>
    <n v="0"/>
    <n v="0"/>
    <n v="0"/>
    <x v="4"/>
    <x v="1"/>
  </r>
  <r>
    <n v="177"/>
    <n v="70105"/>
    <n v="0"/>
    <n v="0"/>
    <n v="0"/>
    <x v="4"/>
    <x v="1"/>
  </r>
  <r>
    <n v="177"/>
    <n v="70119"/>
    <n v="0"/>
    <n v="0"/>
    <n v="0"/>
    <x v="4"/>
    <x v="1"/>
  </r>
  <r>
    <n v="177"/>
    <n v="70120"/>
    <n v="32.131065999999997"/>
    <n v="3.8557279199999996"/>
    <n v="50"/>
    <x v="4"/>
    <x v="0"/>
  </r>
  <r>
    <n v="177"/>
    <n v="70121"/>
    <n v="30.688904000000001"/>
    <n v="3.6826684799999998"/>
    <n v="40"/>
    <x v="4"/>
    <x v="0"/>
  </r>
  <r>
    <n v="177"/>
    <n v="70122"/>
    <n v="29.154551999999999"/>
    <n v="3.4985462399999996"/>
    <n v="35"/>
    <x v="4"/>
    <x v="0"/>
  </r>
  <r>
    <n v="177"/>
    <n v="15899"/>
    <n v="0"/>
    <n v="0"/>
    <n v="0"/>
    <x v="4"/>
    <x v="1"/>
  </r>
  <r>
    <n v="177"/>
    <n v="65603"/>
    <n v="0"/>
    <n v="0"/>
    <n v="70"/>
    <x v="4"/>
    <x v="1"/>
  </r>
  <r>
    <n v="177"/>
    <n v="67688"/>
    <n v="32.586734"/>
    <n v="3.9104080799999998"/>
    <n v="40"/>
    <x v="4"/>
    <x v="0"/>
  </r>
  <r>
    <n v="177"/>
    <n v="67689"/>
    <n v="31.319284"/>
    <n v="3.7583140799999999"/>
    <n v="40"/>
    <x v="4"/>
    <x v="0"/>
  </r>
  <r>
    <n v="177"/>
    <n v="67707"/>
    <n v="30.688842000000001"/>
    <n v="3.6826610400000002"/>
    <n v="30"/>
    <x v="4"/>
    <x v="0"/>
  </r>
  <r>
    <n v="177"/>
    <n v="70114"/>
    <n v="0"/>
    <n v="0"/>
    <n v="0"/>
    <x v="4"/>
    <x v="0"/>
  </r>
  <r>
    <n v="177"/>
    <n v="70115"/>
    <n v="0"/>
    <n v="0"/>
    <n v="0"/>
    <x v="4"/>
    <x v="1"/>
  </r>
  <r>
    <n v="177"/>
    <n v="70116"/>
    <n v="0"/>
    <n v="0"/>
    <n v="0"/>
    <x v="4"/>
    <x v="1"/>
  </r>
  <r>
    <n v="177"/>
    <n v="70117"/>
    <n v="0"/>
    <n v="0"/>
    <n v="0"/>
    <x v="4"/>
    <x v="1"/>
  </r>
  <r>
    <n v="177"/>
    <n v="64446"/>
    <n v="14.882569"/>
    <n v="1.7859082799999999"/>
    <n v="30"/>
    <x v="4"/>
    <x v="0"/>
  </r>
  <r>
    <n v="177"/>
    <n v="70101"/>
    <n v="32.060482"/>
    <n v="3.8472578399999997"/>
    <n v="20"/>
    <x v="4"/>
    <x v="0"/>
  </r>
  <r>
    <n v="177"/>
    <n v="70106"/>
    <n v="33.221288000000001"/>
    <n v="3.9865545600000001"/>
    <n v="40"/>
    <x v="4"/>
    <x v="0"/>
  </r>
  <r>
    <n v="177"/>
    <n v="66448"/>
    <n v="0"/>
    <n v="0"/>
    <n v="0"/>
    <x v="4"/>
    <x v="1"/>
  </r>
  <r>
    <n v="177"/>
    <n v="66449"/>
    <n v="0"/>
    <n v="0"/>
    <n v="0"/>
    <x v="4"/>
    <x v="1"/>
  </r>
  <r>
    <n v="177"/>
    <n v="66450"/>
    <n v="0"/>
    <n v="0"/>
    <n v="0"/>
    <x v="4"/>
    <x v="1"/>
  </r>
  <r>
    <n v="177"/>
    <n v="66451"/>
    <n v="0"/>
    <n v="0"/>
    <n v="0"/>
    <x v="4"/>
    <x v="1"/>
  </r>
  <r>
    <n v="177"/>
    <n v="66452"/>
    <n v="0"/>
    <n v="0"/>
    <n v="0"/>
    <x v="4"/>
    <x v="1"/>
  </r>
  <r>
    <n v="177"/>
    <n v="66477"/>
    <n v="68.896213000000003"/>
    <n v="8.2675455600000003"/>
    <n v="100"/>
    <x v="4"/>
    <x v="0"/>
  </r>
  <r>
    <n v="177"/>
    <n v="66478"/>
    <n v="0"/>
    <n v="0"/>
    <n v="0"/>
    <x v="4"/>
    <x v="1"/>
  </r>
  <r>
    <n v="177"/>
    <n v="66479"/>
    <n v="0"/>
    <n v="0"/>
    <n v="0"/>
    <x v="4"/>
    <x v="1"/>
  </r>
  <r>
    <n v="177"/>
    <n v="66480"/>
    <n v="0"/>
    <n v="0"/>
    <n v="0"/>
    <x v="4"/>
    <x v="1"/>
  </r>
  <r>
    <n v="177"/>
    <n v="66776"/>
    <n v="0"/>
    <n v="0"/>
    <n v="0"/>
    <x v="4"/>
    <x v="1"/>
  </r>
  <r>
    <n v="177"/>
    <n v="66777"/>
    <n v="0"/>
    <n v="0"/>
    <n v="0"/>
    <x v="4"/>
    <x v="1"/>
  </r>
  <r>
    <n v="177"/>
    <n v="66778"/>
    <n v="0"/>
    <n v="0"/>
    <n v="0"/>
    <x v="4"/>
    <x v="1"/>
  </r>
  <r>
    <n v="177"/>
    <n v="66779"/>
    <n v="104.562515"/>
    <n v="12.547501800000001"/>
    <n v="300"/>
    <x v="4"/>
    <x v="0"/>
  </r>
  <r>
    <n v="177"/>
    <n v="67038"/>
    <n v="48.722268999999997"/>
    <n v="5.8466722799999991"/>
    <n v="70"/>
    <x v="4"/>
    <x v="13"/>
  </r>
  <r>
    <n v="178"/>
    <n v="65616"/>
    <n v="140.45560699999999"/>
    <n v="16.854672839999999"/>
    <n v="138"/>
    <x v="1"/>
    <x v="0"/>
  </r>
  <r>
    <n v="179"/>
    <n v="65676"/>
    <n v="155"/>
    <n v="18.600000000000001"/>
    <n v="122"/>
    <x v="7"/>
    <x v="9"/>
  </r>
  <r>
    <n v="179"/>
    <n v="71019"/>
    <n v="0"/>
    <n v="0"/>
    <n v="0"/>
    <x v="7"/>
    <x v="1"/>
  </r>
  <r>
    <n v="179"/>
    <n v="71020"/>
    <n v="167"/>
    <n v="20.04"/>
    <n v="122"/>
    <x v="7"/>
    <x v="9"/>
  </r>
  <r>
    <n v="180"/>
    <n v="65680"/>
    <n v="19.41685"/>
    <n v="3.3008645000000003"/>
    <n v="10"/>
    <x v="1"/>
    <x v="23"/>
  </r>
  <r>
    <n v="181"/>
    <n v="65690"/>
    <n v="22"/>
    <n v="2.64"/>
    <n v="54"/>
    <x v="6"/>
    <x v="11"/>
  </r>
  <r>
    <n v="182"/>
    <n v="65723"/>
    <n v="146"/>
    <n v="17.52"/>
    <n v="122"/>
    <x v="7"/>
    <x v="9"/>
  </r>
  <r>
    <n v="182"/>
    <n v="71022"/>
    <n v="0"/>
    <n v="0"/>
    <n v="0"/>
    <x v="7"/>
    <x v="1"/>
  </r>
  <r>
    <n v="182"/>
    <n v="71023"/>
    <n v="150.31249299999999"/>
    <n v="18.037499159999999"/>
    <n v="121"/>
    <x v="7"/>
    <x v="9"/>
  </r>
  <r>
    <n v="183"/>
    <n v="65889"/>
    <n v="24.273978"/>
    <n v="0"/>
    <n v="13"/>
    <x v="6"/>
    <x v="7"/>
  </r>
  <r>
    <n v="184"/>
    <n v="67068"/>
    <n v="0"/>
    <n v="0"/>
    <n v="0"/>
    <x v="4"/>
    <x v="1"/>
  </r>
  <r>
    <n v="184"/>
    <n v="67069"/>
    <n v="66"/>
    <n v="7.92"/>
    <n v="71"/>
    <x v="4"/>
    <x v="0"/>
  </r>
  <r>
    <n v="184"/>
    <n v="67070"/>
    <n v="0"/>
    <n v="0"/>
    <n v="0"/>
    <x v="4"/>
    <x v="1"/>
  </r>
  <r>
    <n v="184"/>
    <n v="67071"/>
    <n v="50"/>
    <n v="6"/>
    <n v="53"/>
    <x v="4"/>
    <x v="0"/>
  </r>
  <r>
    <n v="184"/>
    <n v="67072"/>
    <n v="0"/>
    <n v="0"/>
    <n v="0"/>
    <x v="4"/>
    <x v="1"/>
  </r>
  <r>
    <n v="186"/>
    <n v="66179"/>
    <n v="82"/>
    <n v="9.84"/>
    <n v="124"/>
    <x v="4"/>
    <x v="8"/>
  </r>
  <r>
    <n v="186"/>
    <n v="66611"/>
    <n v="0"/>
    <n v="0"/>
    <n v="0"/>
    <x v="4"/>
    <x v="1"/>
  </r>
  <r>
    <n v="186"/>
    <n v="66612"/>
    <n v="0"/>
    <n v="0"/>
    <n v="0"/>
    <x v="4"/>
    <x v="1"/>
  </r>
  <r>
    <n v="187"/>
    <n v="61504"/>
    <n v="18.064698"/>
    <n v="2.1677637599999997"/>
    <n v="105"/>
    <x v="10"/>
    <x v="0"/>
  </r>
  <r>
    <n v="187"/>
    <n v="67360"/>
    <n v="0"/>
    <n v="0"/>
    <n v="0"/>
    <x v="10"/>
    <x v="1"/>
  </r>
  <r>
    <n v="187"/>
    <n v="67361"/>
    <n v="0"/>
    <n v="0"/>
    <n v="0"/>
    <x v="10"/>
    <x v="1"/>
  </r>
  <r>
    <n v="187"/>
    <n v="67270"/>
    <n v="0"/>
    <n v="0"/>
    <n v="0"/>
    <x v="10"/>
    <x v="1"/>
  </r>
  <r>
    <n v="187"/>
    <n v="66293"/>
    <n v="67"/>
    <n v="8.0399999999999991"/>
    <n v="335"/>
    <x v="10"/>
    <x v="0"/>
  </r>
  <r>
    <n v="187"/>
    <n v="66294"/>
    <n v="0"/>
    <n v="0"/>
    <n v="0"/>
    <x v="10"/>
    <x v="1"/>
  </r>
  <r>
    <n v="187"/>
    <n v="66295"/>
    <n v="0"/>
    <n v="0"/>
    <n v="0"/>
    <x v="10"/>
    <x v="1"/>
  </r>
  <r>
    <n v="187"/>
    <n v="66296"/>
    <n v="0"/>
    <n v="0"/>
    <n v="0"/>
    <x v="10"/>
    <x v="1"/>
  </r>
  <r>
    <n v="187"/>
    <n v="66297"/>
    <n v="0"/>
    <n v="0"/>
    <n v="0"/>
    <x v="10"/>
    <x v="1"/>
  </r>
  <r>
    <n v="187"/>
    <n v="67271"/>
    <n v="0"/>
    <n v="0"/>
    <n v="0"/>
    <x v="10"/>
    <x v="1"/>
  </r>
  <r>
    <n v="187"/>
    <n v="67272"/>
    <n v="0"/>
    <n v="0"/>
    <n v="0"/>
    <x v="10"/>
    <x v="1"/>
  </r>
  <r>
    <n v="187"/>
    <n v="71776"/>
    <n v="4"/>
    <n v="0.48"/>
    <n v="105"/>
    <x v="10"/>
    <x v="0"/>
  </r>
  <r>
    <n v="188"/>
    <n v="54202"/>
    <n v="142"/>
    <n v="17.04"/>
    <n v="120"/>
    <x v="1"/>
    <x v="0"/>
  </r>
  <r>
    <n v="188"/>
    <n v="37444"/>
    <n v="104.727621"/>
    <n v="12.56731452"/>
    <n v="120"/>
    <x v="1"/>
    <x v="0"/>
  </r>
  <r>
    <n v="188"/>
    <n v="16837"/>
    <n v="97"/>
    <n v="11.64"/>
    <n v="120"/>
    <x v="1"/>
    <x v="0"/>
  </r>
  <r>
    <n v="188"/>
    <n v="66897"/>
    <n v="98"/>
    <n v="11.76"/>
    <n v="120"/>
    <x v="1"/>
    <x v="10"/>
  </r>
  <r>
    <n v="189"/>
    <n v="13061"/>
    <n v="349"/>
    <n v="59.33"/>
    <n v="400"/>
    <x v="2"/>
    <x v="2"/>
  </r>
  <r>
    <n v="190"/>
    <n v="64844"/>
    <n v="110.910815"/>
    <n v="13.3092978"/>
    <n v="105"/>
    <x v="4"/>
    <x v="9"/>
  </r>
  <r>
    <n v="190"/>
    <n v="64845"/>
    <n v="0"/>
    <n v="0"/>
    <n v="0"/>
    <x v="4"/>
    <x v="1"/>
  </r>
  <r>
    <n v="190"/>
    <n v="64846"/>
    <n v="0"/>
    <n v="0"/>
    <n v="0"/>
    <x v="4"/>
    <x v="1"/>
  </r>
  <r>
    <n v="190"/>
    <n v="67197"/>
    <n v="0"/>
    <n v="0"/>
    <n v="0"/>
    <x v="4"/>
    <x v="1"/>
  </r>
  <r>
    <n v="190"/>
    <n v="67198"/>
    <n v="0"/>
    <n v="0"/>
    <n v="0"/>
    <x v="4"/>
    <x v="1"/>
  </r>
  <r>
    <n v="190"/>
    <n v="71037"/>
    <n v="0"/>
    <n v="0"/>
    <n v="0"/>
    <x v="4"/>
    <x v="1"/>
  </r>
  <r>
    <n v="190"/>
    <n v="71038"/>
    <n v="124.946371"/>
    <n v="14.99356452"/>
    <n v="120"/>
    <x v="4"/>
    <x v="9"/>
  </r>
  <r>
    <n v="191"/>
    <n v="44328"/>
    <n v="0"/>
    <n v="0"/>
    <n v="0"/>
    <x v="9"/>
    <x v="0"/>
  </r>
  <r>
    <n v="191"/>
    <n v="67806"/>
    <n v="0"/>
    <n v="0"/>
    <n v="0"/>
    <x v="9"/>
    <x v="0"/>
  </r>
  <r>
    <n v="191"/>
    <n v="67807"/>
    <n v="128"/>
    <n v="15.36"/>
    <n v="125"/>
    <x v="9"/>
    <x v="0"/>
  </r>
  <r>
    <n v="192"/>
    <n v="67268"/>
    <n v="47"/>
    <n v="5.64"/>
    <n v="125"/>
    <x v="1"/>
    <x v="0"/>
  </r>
  <r>
    <n v="192"/>
    <n v="67671"/>
    <n v="0"/>
    <n v="0"/>
    <n v="0"/>
    <x v="1"/>
    <x v="1"/>
  </r>
  <r>
    <n v="192"/>
    <n v="67672"/>
    <n v="0"/>
    <n v="0"/>
    <n v="0"/>
    <x v="1"/>
    <x v="1"/>
  </r>
  <r>
    <n v="192"/>
    <n v="67673"/>
    <n v="0"/>
    <n v="0"/>
    <n v="0"/>
    <x v="1"/>
    <x v="1"/>
  </r>
  <r>
    <n v="193"/>
    <n v="67669"/>
    <n v="3.3048850000000001"/>
    <n v="0.3965862"/>
    <n v="5"/>
    <x v="6"/>
    <x v="11"/>
  </r>
  <r>
    <n v="194"/>
    <n v="67723"/>
    <n v="7"/>
    <n v="1.19"/>
    <n v="10"/>
    <x v="1"/>
    <x v="9"/>
  </r>
  <r>
    <n v="195"/>
    <n v="67679"/>
    <n v="6.020543"/>
    <n v="1.02349231"/>
    <n v="7"/>
    <x v="6"/>
    <x v="11"/>
  </r>
  <r>
    <n v="196"/>
    <n v="135"/>
    <n v="0"/>
    <n v="0"/>
    <n v="0"/>
    <x v="11"/>
    <x v="1"/>
  </r>
  <r>
    <n v="196"/>
    <n v="67748"/>
    <n v="63.707031999999998"/>
    <n v="10.830195440000001"/>
    <n v="90"/>
    <x v="11"/>
    <x v="0"/>
  </r>
  <r>
    <n v="196"/>
    <n v="67990"/>
    <n v="0"/>
    <n v="0"/>
    <n v="0"/>
    <x v="11"/>
    <x v="1"/>
  </r>
  <r>
    <n v="197"/>
    <n v="68007"/>
    <n v="0"/>
    <n v="0"/>
    <n v="0"/>
    <x v="9"/>
    <x v="1"/>
  </r>
  <r>
    <n v="197"/>
    <n v="68008"/>
    <n v="0"/>
    <n v="0"/>
    <n v="0"/>
    <x v="9"/>
    <x v="1"/>
  </r>
  <r>
    <n v="197"/>
    <n v="68231"/>
    <n v="59.138686"/>
    <n v="7.0966423199999999"/>
    <n v="142"/>
    <x v="9"/>
    <x v="3"/>
  </r>
  <r>
    <n v="197"/>
    <n v="70064"/>
    <n v="0"/>
    <n v="0"/>
    <n v="0"/>
    <x v="9"/>
    <x v="1"/>
  </r>
  <r>
    <n v="198"/>
    <n v="68533"/>
    <n v="0"/>
    <n v="0"/>
    <n v="0"/>
    <x v="4"/>
    <x v="1"/>
  </r>
  <r>
    <n v="198"/>
    <n v="68534"/>
    <n v="0"/>
    <n v="0"/>
    <n v="0"/>
    <x v="4"/>
    <x v="1"/>
  </r>
  <r>
    <n v="198"/>
    <n v="69062"/>
    <n v="0"/>
    <n v="0"/>
    <n v="0"/>
    <x v="4"/>
    <x v="1"/>
  </r>
  <r>
    <n v="198"/>
    <n v="71033"/>
    <n v="0"/>
    <n v="0"/>
    <n v="0"/>
    <x v="4"/>
    <x v="1"/>
  </r>
  <r>
    <n v="198"/>
    <n v="71034"/>
    <n v="74.815790000000007"/>
    <n v="8.9778947999999996"/>
    <n v="80"/>
    <x v="4"/>
    <x v="16"/>
  </r>
  <r>
    <n v="199"/>
    <n v="60159"/>
    <n v="63"/>
    <n v="7.56"/>
    <n v="110"/>
    <x v="1"/>
    <x v="0"/>
  </r>
  <r>
    <n v="200"/>
    <n v="21034"/>
    <n v="135.337931"/>
    <n v="16.240551719999999"/>
    <n v="120"/>
    <x v="1"/>
    <x v="0"/>
  </r>
  <r>
    <n v="200"/>
    <n v="68320"/>
    <n v="46"/>
    <n v="5.52"/>
    <n v="120"/>
    <x v="1"/>
    <x v="10"/>
  </r>
  <r>
    <n v="201"/>
    <n v="68616"/>
    <n v="12.563718"/>
    <n v="2.1358320600000003"/>
    <n v="10"/>
    <x v="11"/>
    <x v="12"/>
  </r>
  <r>
    <n v="202"/>
    <n v="68631"/>
    <n v="7.3652999999999996E-2"/>
    <n v="1.2521010000000001E-2"/>
    <n v="6"/>
    <x v="0"/>
    <x v="16"/>
  </r>
  <r>
    <n v="203"/>
    <n v="68674"/>
    <n v="96"/>
    <n v="16.32"/>
    <n v="70"/>
    <x v="1"/>
    <x v="0"/>
  </r>
  <r>
    <n v="204"/>
    <n v="46434"/>
    <n v="80"/>
    <n v="13.6"/>
    <n v="54"/>
    <x v="0"/>
    <x v="23"/>
  </r>
  <r>
    <n v="205"/>
    <n v="24993"/>
    <n v="0"/>
    <n v="0"/>
    <n v="0"/>
    <x v="0"/>
    <x v="1"/>
  </r>
  <r>
    <n v="206"/>
    <n v="45662"/>
    <n v="223"/>
    <n v="26.76"/>
    <n v="250"/>
    <x v="6"/>
    <x v="0"/>
  </r>
  <r>
    <n v="206"/>
    <n v="16201"/>
    <n v="0"/>
    <n v="0"/>
    <n v="0"/>
    <x v="6"/>
    <x v="1"/>
  </r>
  <r>
    <n v="207"/>
    <n v="18121"/>
    <n v="78"/>
    <n v="9.36"/>
    <n v="55"/>
    <x v="1"/>
    <x v="16"/>
  </r>
  <r>
    <n v="208"/>
    <n v="41667"/>
    <n v="136"/>
    <n v="16.32"/>
    <n v="110"/>
    <x v="2"/>
    <x v="0"/>
  </r>
  <r>
    <n v="208"/>
    <n v="36546"/>
    <n v="79.453492999999995"/>
    <n v="9.5344191599999988"/>
    <n v="62"/>
    <x v="2"/>
    <x v="0"/>
  </r>
  <r>
    <n v="208"/>
    <n v="23979"/>
    <n v="79.453492999999995"/>
    <n v="9.5344191599999988"/>
    <n v="61"/>
    <x v="2"/>
    <x v="0"/>
  </r>
  <r>
    <n v="209"/>
    <n v="11619"/>
    <n v="148"/>
    <n v="17.760000000000002"/>
    <n v="120"/>
    <x v="2"/>
    <x v="0"/>
  </r>
  <r>
    <n v="209"/>
    <n v="21457"/>
    <n v="0"/>
    <n v="0"/>
    <n v="0"/>
    <x v="2"/>
    <x v="1"/>
  </r>
  <r>
    <n v="210"/>
    <n v="69016"/>
    <n v="0"/>
    <n v="0"/>
    <n v="0"/>
    <x v="1"/>
    <x v="11"/>
  </r>
  <r>
    <n v="211"/>
    <n v="31329"/>
    <n v="50"/>
    <n v="6"/>
    <n v="120"/>
    <x v="9"/>
    <x v="7"/>
  </r>
  <r>
    <n v="212"/>
    <n v="20657"/>
    <n v="131"/>
    <n v="15.72"/>
    <n v="110"/>
    <x v="0"/>
    <x v="0"/>
  </r>
  <r>
    <n v="213"/>
    <n v="69403"/>
    <n v="52.248724000000003"/>
    <n v="8.8822830800000006"/>
    <n v="115"/>
    <x v="9"/>
    <x v="0"/>
  </r>
  <r>
    <n v="213"/>
    <n v="69910"/>
    <n v="0"/>
    <n v="0"/>
    <n v="0"/>
    <x v="9"/>
    <x v="1"/>
  </r>
  <r>
    <n v="213"/>
    <n v="69911"/>
    <n v="0"/>
    <n v="0"/>
    <n v="0"/>
    <x v="9"/>
    <x v="1"/>
  </r>
  <r>
    <n v="214"/>
    <n v="69404"/>
    <n v="59.825195999999998"/>
    <n v="7.1790235199999994"/>
    <n v="95"/>
    <x v="11"/>
    <x v="2"/>
  </r>
  <r>
    <n v="214"/>
    <n v="69620"/>
    <n v="69.898819000000003"/>
    <n v="8.3878582799999997"/>
    <n v="120"/>
    <x v="11"/>
    <x v="2"/>
  </r>
  <r>
    <n v="215"/>
    <n v="69510"/>
    <n v="97"/>
    <n v="11.64"/>
    <n v="111"/>
    <x v="1"/>
    <x v="9"/>
  </r>
  <r>
    <n v="216"/>
    <n v="48435"/>
    <n v="174.67185900000001"/>
    <n v="29.694216030000003"/>
    <n v="168"/>
    <x v="6"/>
    <x v="13"/>
  </r>
  <r>
    <n v="217"/>
    <n v="69575"/>
    <n v="2.0969709999999999"/>
    <n v="0.35648507000000001"/>
    <n v="8"/>
    <x v="8"/>
    <x v="11"/>
  </r>
  <r>
    <n v="217"/>
    <n v="69903"/>
    <n v="0"/>
    <n v="0"/>
    <n v="0"/>
    <x v="8"/>
    <x v="1"/>
  </r>
  <r>
    <n v="217"/>
    <n v="69904"/>
    <n v="0"/>
    <n v="0"/>
    <n v="0"/>
    <x v="8"/>
    <x v="1"/>
  </r>
  <r>
    <n v="217"/>
    <n v="69905"/>
    <n v="0"/>
    <n v="0"/>
    <n v="0"/>
    <x v="8"/>
    <x v="1"/>
  </r>
  <r>
    <n v="217"/>
    <n v="69906"/>
    <n v="0"/>
    <n v="0"/>
    <n v="0"/>
    <x v="8"/>
    <x v="1"/>
  </r>
  <r>
    <n v="218"/>
    <n v="51686"/>
    <n v="157"/>
    <n v="26.69"/>
    <n v="105"/>
    <x v="1"/>
    <x v="0"/>
  </r>
  <r>
    <n v="218"/>
    <n v="41283"/>
    <n v="150"/>
    <n v="25.5"/>
    <n v="120"/>
    <x v="1"/>
    <x v="0"/>
  </r>
  <r>
    <n v="218"/>
    <n v="48909"/>
    <n v="144"/>
    <n v="24.48"/>
    <n v="100"/>
    <x v="1"/>
    <x v="0"/>
  </r>
  <r>
    <n v="219"/>
    <n v="3135"/>
    <n v="136"/>
    <n v="16.32"/>
    <n v="125"/>
    <x v="2"/>
    <x v="4"/>
  </r>
  <r>
    <n v="219"/>
    <n v="2585"/>
    <n v="210"/>
    <n v="25.2"/>
    <n v="194"/>
    <x v="2"/>
    <x v="4"/>
  </r>
  <r>
    <n v="219"/>
    <n v="28325"/>
    <n v="219"/>
    <n v="26.28"/>
    <n v="201"/>
    <x v="2"/>
    <x v="4"/>
  </r>
  <r>
    <n v="220"/>
    <n v="445"/>
    <n v="98"/>
    <n v="11.76"/>
    <n v="65"/>
    <x v="0"/>
    <x v="0"/>
  </r>
  <r>
    <n v="221"/>
    <n v="49427"/>
    <n v="221"/>
    <n v="26.52"/>
    <n v="122"/>
    <x v="0"/>
    <x v="0"/>
  </r>
  <r>
    <n v="224"/>
    <n v="70240"/>
    <n v="32"/>
    <n v="3.84"/>
    <n v="31"/>
    <x v="0"/>
    <x v="16"/>
  </r>
  <r>
    <n v="227"/>
    <n v="61282"/>
    <n v="30"/>
    <n v="3.6"/>
    <n v="120"/>
    <x v="9"/>
    <x v="0"/>
  </r>
  <r>
    <n v="227"/>
    <n v="61800"/>
    <n v="0"/>
    <n v="0"/>
    <n v="0"/>
    <x v="9"/>
    <x v="1"/>
  </r>
  <r>
    <n v="227"/>
    <n v="61801"/>
    <n v="0"/>
    <n v="0"/>
    <n v="0"/>
    <x v="9"/>
    <x v="1"/>
  </r>
  <r>
    <n v="227"/>
    <n v="61802"/>
    <n v="0"/>
    <n v="0"/>
    <n v="0"/>
    <x v="9"/>
    <x v="1"/>
  </r>
  <r>
    <n v="227"/>
    <n v="70606"/>
    <n v="15"/>
    <n v="1.8"/>
    <n v="120"/>
    <x v="9"/>
    <x v="0"/>
  </r>
  <r>
    <n v="228"/>
    <n v="11470"/>
    <n v="24.069897000000001"/>
    <n v="2.8883876399999999"/>
    <n v="79"/>
    <x v="9"/>
    <x v="0"/>
  </r>
  <r>
    <n v="228"/>
    <n v="70598"/>
    <n v="49"/>
    <n v="5.88"/>
    <n v="161"/>
    <x v="9"/>
    <x v="0"/>
  </r>
  <r>
    <n v="229"/>
    <n v="36532"/>
    <n v="99.431949000000003"/>
    <n v="11.931833879999999"/>
    <n v="120"/>
    <x v="7"/>
    <x v="0"/>
  </r>
  <r>
    <n v="230"/>
    <n v="26327"/>
    <n v="118"/>
    <n v="14.16"/>
    <n v="86"/>
    <x v="0"/>
    <x v="0"/>
  </r>
  <r>
    <n v="230"/>
    <n v="14315"/>
    <n v="99"/>
    <n v="11.88"/>
    <n v="71"/>
    <x v="0"/>
    <x v="0"/>
  </r>
  <r>
    <n v="230"/>
    <n v="49464"/>
    <n v="120"/>
    <n v="14.4"/>
    <n v="87"/>
    <x v="0"/>
    <x v="0"/>
  </r>
  <r>
    <n v="231"/>
    <n v="71071"/>
    <n v="76.166667000000004"/>
    <n v="12.948333390000002"/>
    <n v="150"/>
    <x v="9"/>
    <x v="0"/>
  </r>
  <r>
    <n v="231"/>
    <n v="71072"/>
    <n v="87.25"/>
    <n v="12.258520083059244"/>
    <n v="130"/>
    <x v="9"/>
    <x v="1"/>
  </r>
  <r>
    <n v="231"/>
    <n v="71417"/>
    <n v="0"/>
    <n v="0"/>
    <n v="0"/>
    <x v="9"/>
    <x v="1"/>
  </r>
  <r>
    <n v="231"/>
    <n v="71418"/>
    <n v="0"/>
    <n v="0"/>
    <n v="0"/>
    <x v="9"/>
    <x v="1"/>
  </r>
  <r>
    <n v="231"/>
    <n v="71419"/>
    <n v="0"/>
    <n v="0"/>
    <n v="0"/>
    <x v="9"/>
    <x v="1"/>
  </r>
  <r>
    <n v="231"/>
    <n v="71420"/>
    <n v="0"/>
    <n v="0"/>
    <n v="0"/>
    <x v="9"/>
    <x v="1"/>
  </r>
  <r>
    <n v="231"/>
    <n v="71421"/>
    <n v="0"/>
    <n v="0"/>
    <n v="0"/>
    <x v="9"/>
    <x v="1"/>
  </r>
  <r>
    <n v="231"/>
    <n v="71424"/>
    <n v="0"/>
    <n v="0"/>
    <n v="0"/>
    <x v="9"/>
    <x v="1"/>
  </r>
  <r>
    <n v="231"/>
    <n v="71425"/>
    <n v="0"/>
    <n v="0"/>
    <n v="0"/>
    <x v="9"/>
    <x v="1"/>
  </r>
  <r>
    <n v="231"/>
    <n v="71426"/>
    <n v="0"/>
    <n v="0"/>
    <n v="0"/>
    <x v="9"/>
    <x v="1"/>
  </r>
  <r>
    <n v="231"/>
    <n v="71427"/>
    <n v="0"/>
    <n v="0"/>
    <n v="0"/>
    <x v="9"/>
    <x v="1"/>
  </r>
  <r>
    <n v="231"/>
    <n v="72149"/>
    <n v="0"/>
    <n v="0"/>
    <n v="0"/>
    <x v="9"/>
    <x v="1"/>
  </r>
  <r>
    <n v="231"/>
    <n v="72150"/>
    <n v="32.666666999999997"/>
    <n v="5.5533333899999997"/>
    <n v="85"/>
    <x v="9"/>
    <x v="0"/>
  </r>
  <r>
    <n v="232"/>
    <n v="71070"/>
    <n v="12.445259"/>
    <n v="1.5479821748272131"/>
    <n v="10"/>
    <x v="6"/>
    <x v="1"/>
  </r>
  <r>
    <n v="233"/>
    <n v="71655"/>
    <n v="5.0404939999999998"/>
    <n v="0"/>
    <n v="3"/>
    <x v="3"/>
    <x v="11"/>
  </r>
  <r>
    <n v="234"/>
    <n v="39366"/>
    <n v="116"/>
    <n v="13.92"/>
    <n v="120"/>
    <x v="1"/>
    <x v="0"/>
  </r>
  <r>
    <n v="235"/>
    <n v="41462"/>
    <n v="218.299161"/>
    <n v="37.110857370000005"/>
    <n v="110"/>
    <x v="1"/>
    <x v="0"/>
  </r>
  <r>
    <n v="235"/>
    <n v="37968"/>
    <n v="148.779043"/>
    <n v="25.29243731"/>
    <n v="240"/>
    <x v="1"/>
    <x v="0"/>
  </r>
  <r>
    <n v="236"/>
    <n v="72508"/>
    <n v="0"/>
    <n v="0"/>
    <n v="0"/>
    <x v="2"/>
    <x v="1"/>
  </r>
  <r>
    <n v="237"/>
    <n v="27666"/>
    <n v="179"/>
    <n v="21.48"/>
    <n v="110"/>
    <x v="1"/>
    <x v="0"/>
  </r>
  <r>
    <n v="237"/>
    <n v="66884"/>
    <n v="105"/>
    <n v="12.6"/>
    <n v="120"/>
    <x v="1"/>
    <x v="0"/>
  </r>
  <r>
    <n v="238"/>
    <n v="14385"/>
    <n v="88"/>
    <n v="10.56"/>
    <n v="70"/>
    <x v="1"/>
    <x v="8"/>
  </r>
  <r>
    <n v="239"/>
    <n v="72999"/>
    <n v="0.37855"/>
    <n v="6.4353500000000008E-2"/>
    <n v="10"/>
    <x v="4"/>
    <x v="23"/>
  </r>
  <r>
    <n v="240"/>
    <n v="15271"/>
    <n v="139"/>
    <n v="23.63"/>
    <n v="109"/>
    <x v="1"/>
    <x v="0"/>
  </r>
  <r>
    <n v="241"/>
    <n v="73189"/>
    <n v="0"/>
    <n v="0"/>
    <n v="0"/>
    <x v="9"/>
    <x v="1"/>
  </r>
  <r>
    <n v="241"/>
    <n v="73803"/>
    <n v="0"/>
    <n v="0"/>
    <n v="0"/>
    <x v="9"/>
    <x v="1"/>
  </r>
  <r>
    <n v="241"/>
    <n v="73804"/>
    <n v="0"/>
    <n v="0"/>
    <n v="0"/>
    <x v="9"/>
    <x v="1"/>
  </r>
  <r>
    <n v="242"/>
    <n v="50102"/>
    <n v="149"/>
    <n v="17.88"/>
    <n v="83"/>
    <x v="2"/>
    <x v="0"/>
  </r>
  <r>
    <n v="242"/>
    <n v="9195"/>
    <n v="68"/>
    <n v="8.16"/>
    <n v="37"/>
    <x v="2"/>
    <x v="0"/>
  </r>
  <r>
    <n v="243"/>
    <n v="29975"/>
    <n v="0"/>
    <n v="0"/>
    <n v="0"/>
    <x v="2"/>
    <x v="1"/>
  </r>
  <r>
    <n v="245"/>
    <n v="20016"/>
    <n v="185.60630499999999"/>
    <n v="22.272756599999997"/>
    <n v="122"/>
    <x v="0"/>
    <x v="0"/>
  </r>
  <r>
    <n v="246"/>
    <n v="5373"/>
    <n v="86"/>
    <n v="11.54981520143382"/>
    <n v="115"/>
    <x v="1"/>
    <x v="2"/>
  </r>
  <r>
    <n v="247"/>
    <n v="47698"/>
    <n v="201"/>
    <n v="24.12"/>
    <n v="95"/>
    <x v="2"/>
    <x v="0"/>
  </r>
  <r>
    <n v="248"/>
    <n v="13742"/>
    <n v="93.199038999999999"/>
    <n v="11.18388468"/>
    <n v="124"/>
    <x v="1"/>
    <x v="0"/>
  </r>
  <r>
    <n v="249"/>
    <n v="2358"/>
    <n v="18.997026000000002"/>
    <n v="2.2796431200000002"/>
    <n v="40"/>
    <x v="3"/>
    <x v="16"/>
  </r>
  <r>
    <n v="249"/>
    <n v="44744"/>
    <n v="0"/>
    <n v="0"/>
    <n v="0"/>
    <x v="3"/>
    <x v="1"/>
  </r>
  <r>
    <n v="250"/>
    <n v="25344"/>
    <n v="42.134287999999998"/>
    <n v="5.0561145599999993"/>
    <n v="58"/>
    <x v="8"/>
    <x v="0"/>
  </r>
  <r>
    <n v="251"/>
    <n v="21083"/>
    <n v="66.287965999999997"/>
    <n v="11.268954219999999"/>
    <n v="125"/>
    <x v="9"/>
    <x v="8"/>
  </r>
  <r>
    <n v="252"/>
    <n v="21955"/>
    <n v="73.965708000000006"/>
    <n v="8.8758849600000005"/>
    <n v="107"/>
    <x v="1"/>
    <x v="0"/>
  </r>
  <r>
    <n v="252"/>
    <n v="21353"/>
    <n v="108.309933"/>
    <n v="12.99719196"/>
    <n v="119"/>
    <x v="1"/>
    <x v="0"/>
  </r>
  <r>
    <n v="253"/>
    <n v="40536"/>
    <n v="255.20866899999999"/>
    <n v="30.625040279999997"/>
    <n v="236"/>
    <x v="0"/>
    <x v="2"/>
  </r>
  <r>
    <n v="254"/>
    <n v="33652"/>
    <n v="0"/>
    <n v="0"/>
    <n v="0"/>
    <x v="0"/>
    <x v="1"/>
  </r>
  <r>
    <n v="254"/>
    <n v="28503"/>
    <n v="69"/>
    <n v="11.73"/>
    <n v="76"/>
    <x v="0"/>
    <x v="16"/>
  </r>
  <r>
    <n v="254"/>
    <n v="15197"/>
    <n v="99"/>
    <n v="16.829999999999998"/>
    <n v="76"/>
    <x v="0"/>
    <x v="0"/>
  </r>
  <r>
    <n v="254"/>
    <n v="44970"/>
    <n v="92"/>
    <n v="27.6"/>
    <n v="65"/>
    <x v="0"/>
    <x v="0"/>
  </r>
  <r>
    <n v="254"/>
    <n v="15530"/>
    <n v="0"/>
    <n v="0"/>
    <n v="0"/>
    <x v="0"/>
    <x v="1"/>
  </r>
  <r>
    <n v="254"/>
    <n v="33101"/>
    <n v="0"/>
    <n v="0"/>
    <n v="0"/>
    <x v="0"/>
    <x v="1"/>
  </r>
  <r>
    <n v="254"/>
    <n v="42739"/>
    <n v="0"/>
    <n v="0"/>
    <n v="0"/>
    <x v="0"/>
    <x v="1"/>
  </r>
  <r>
    <n v="254"/>
    <n v="44301"/>
    <n v="0"/>
    <n v="0"/>
    <n v="0"/>
    <x v="0"/>
    <x v="1"/>
  </r>
  <r>
    <n v="254"/>
    <n v="4754"/>
    <n v="0"/>
    <n v="0"/>
    <n v="0"/>
    <x v="0"/>
    <x v="1"/>
  </r>
  <r>
    <n v="254"/>
    <n v="18204"/>
    <n v="77"/>
    <n v="13.09"/>
    <n v="76"/>
    <x v="0"/>
    <x v="0"/>
  </r>
  <r>
    <n v="254"/>
    <n v="24402"/>
    <n v="0"/>
    <n v="0"/>
    <n v="0"/>
    <x v="0"/>
    <x v="1"/>
  </r>
  <r>
    <n v="254"/>
    <n v="18546"/>
    <n v="0"/>
    <n v="0"/>
    <n v="0"/>
    <x v="0"/>
    <x v="1"/>
  </r>
  <r>
    <n v="254"/>
    <n v="8678"/>
    <n v="0"/>
    <n v="0"/>
    <n v="0"/>
    <x v="0"/>
    <x v="1"/>
  </r>
  <r>
    <n v="255"/>
    <n v="16412"/>
    <n v="91"/>
    <n v="10.92"/>
    <n v="120"/>
    <x v="1"/>
    <x v="1"/>
  </r>
  <r>
    <n v="256"/>
    <n v="22716"/>
    <n v="110"/>
    <n v="18.7"/>
    <n v="130"/>
    <x v="6"/>
    <x v="13"/>
  </r>
  <r>
    <n v="257"/>
    <n v="54581"/>
    <n v="80"/>
    <n v="9.6"/>
    <n v="122"/>
    <x v="2"/>
    <x v="8"/>
  </r>
  <r>
    <n v="258"/>
    <n v="17783"/>
    <n v="76"/>
    <n v="12.92"/>
    <n v="130"/>
    <x v="1"/>
    <x v="22"/>
  </r>
  <r>
    <n v="259"/>
    <n v="17902"/>
    <n v="329.78263099999998"/>
    <n v="39.573915719999995"/>
    <n v="220"/>
    <x v="2"/>
    <x v="0"/>
  </r>
  <r>
    <n v="259"/>
    <n v="37631"/>
    <n v="293"/>
    <n v="35.159999999999997"/>
    <n v="130"/>
    <x v="2"/>
    <x v="0"/>
  </r>
  <r>
    <n v="259"/>
    <n v="52005"/>
    <n v="412.311148"/>
    <n v="49.477337759999998"/>
    <n v="260"/>
    <x v="2"/>
    <x v="0"/>
  </r>
  <r>
    <n v="259"/>
    <n v="3144"/>
    <n v="243.866061"/>
    <n v="29.263927320000001"/>
    <n v="125"/>
    <x v="2"/>
    <x v="0"/>
  </r>
  <r>
    <n v="260"/>
    <n v="45460"/>
    <n v="23.799220999999999"/>
    <n v="2.85590652"/>
    <n v="105"/>
    <x v="0"/>
    <x v="12"/>
  </r>
  <r>
    <n v="261"/>
    <n v="46872"/>
    <n v="160"/>
    <n v="19.2"/>
    <n v="128"/>
    <x v="1"/>
    <x v="0"/>
  </r>
  <r>
    <n v="262"/>
    <n v="47315"/>
    <n v="139.54537500000001"/>
    <n v="16.745445"/>
    <n v="203"/>
    <x v="1"/>
    <x v="0"/>
  </r>
  <r>
    <n v="263"/>
    <n v="36752"/>
    <n v="107"/>
    <n v="12.84"/>
    <n v="167"/>
    <x v="1"/>
    <x v="0"/>
  </r>
  <r>
    <n v="263"/>
    <n v="36145"/>
    <n v="119.64671"/>
    <n v="14.3576052"/>
    <n v="123"/>
    <x v="1"/>
    <x v="0"/>
  </r>
  <r>
    <n v="263"/>
    <n v="37259"/>
    <n v="118"/>
    <n v="14.16"/>
    <n v="100"/>
    <x v="1"/>
    <x v="0"/>
  </r>
  <r>
    <n v="263"/>
    <n v="20966"/>
    <n v="99"/>
    <n v="11.88"/>
    <n v="123"/>
    <x v="1"/>
    <x v="0"/>
  </r>
  <r>
    <n v="263"/>
    <n v="32345"/>
    <n v="95.316570999999996"/>
    <n v="11.437988519999999"/>
    <n v="123"/>
    <x v="1"/>
    <x v="0"/>
  </r>
  <r>
    <n v="264"/>
    <n v="8944"/>
    <n v="96"/>
    <n v="11.52"/>
    <n v="120"/>
    <x v="2"/>
    <x v="0"/>
  </r>
  <r>
    <n v="264"/>
    <n v="35795"/>
    <n v="212.673891"/>
    <n v="25.52086692"/>
    <n v="120"/>
    <x v="2"/>
    <x v="0"/>
  </r>
  <r>
    <n v="264"/>
    <n v="50875"/>
    <n v="141.78259399999999"/>
    <n v="17.013911279999999"/>
    <n v="120"/>
    <x v="2"/>
    <x v="0"/>
  </r>
  <r>
    <n v="264"/>
    <n v="6649"/>
    <n v="193.339901"/>
    <n v="23.200788119999999"/>
    <n v="120"/>
    <x v="2"/>
    <x v="0"/>
  </r>
  <r>
    <n v="264"/>
    <n v="53272"/>
    <n v="96"/>
    <n v="11.52"/>
    <n v="120"/>
    <x v="2"/>
    <x v="2"/>
  </r>
  <r>
    <n v="264"/>
    <n v="61481"/>
    <n v="0"/>
    <n v="0"/>
    <n v="0"/>
    <x v="2"/>
    <x v="1"/>
  </r>
  <r>
    <n v="264"/>
    <n v="61482"/>
    <n v="25.652829000000001"/>
    <n v="3.2784798778726123"/>
    <n v="0"/>
    <x v="2"/>
    <x v="1"/>
  </r>
  <r>
    <n v="264"/>
    <n v="61483"/>
    <n v="31.017244000000002"/>
    <n v="3.9640622217949146"/>
    <n v="0"/>
    <x v="2"/>
    <x v="1"/>
  </r>
  <r>
    <n v="264"/>
    <n v="19161"/>
    <n v="185"/>
    <n v="22.2"/>
    <n v="240"/>
    <x v="2"/>
    <x v="2"/>
  </r>
  <r>
    <n v="265"/>
    <n v="14081"/>
    <n v="265.70426400000002"/>
    <n v="31.884511680000003"/>
    <n v="244"/>
    <x v="2"/>
    <x v="9"/>
  </r>
  <r>
    <n v="266"/>
    <n v="49551"/>
    <n v="135"/>
    <n v="16.2"/>
    <n v="120"/>
    <x v="7"/>
    <x v="0"/>
  </r>
  <r>
    <n v="267"/>
    <n v="7478"/>
    <n v="78.818233000000006"/>
    <n v="13.399099610000002"/>
    <n v="110"/>
    <x v="1"/>
    <x v="0"/>
  </r>
  <r>
    <n v="268"/>
    <n v="35060"/>
    <n v="164"/>
    <n v="19.68"/>
    <n v="140"/>
    <x v="1"/>
    <x v="0"/>
  </r>
  <r>
    <n v="268"/>
    <n v="37899"/>
    <n v="183"/>
    <n v="21.96"/>
    <n v="140"/>
    <x v="1"/>
    <x v="0"/>
  </r>
  <r>
    <n v="269"/>
    <n v="40358"/>
    <n v="392"/>
    <n v="47.04"/>
    <n v="358"/>
    <x v="6"/>
    <x v="15"/>
  </r>
  <r>
    <n v="270"/>
    <n v="9927"/>
    <n v="23"/>
    <n v="2.76"/>
    <n v="72"/>
    <x v="6"/>
    <x v="2"/>
  </r>
  <r>
    <n v="270"/>
    <n v="4745"/>
    <n v="14"/>
    <n v="1.68"/>
    <n v="44"/>
    <x v="6"/>
    <x v="2"/>
  </r>
  <r>
    <n v="271"/>
    <n v="6448"/>
    <n v="124"/>
    <n v="14.88"/>
    <n v="175"/>
    <x v="1"/>
    <x v="2"/>
  </r>
  <r>
    <n v="271"/>
    <n v="38327"/>
    <n v="10"/>
    <n v="1.2"/>
    <n v="120"/>
    <x v="1"/>
    <x v="12"/>
  </r>
  <r>
    <n v="271"/>
    <n v="17734"/>
    <n v="115"/>
    <n v="13.8"/>
    <n v="120"/>
    <x v="1"/>
    <x v="0"/>
  </r>
  <r>
    <n v="271"/>
    <n v="43381"/>
    <n v="113"/>
    <n v="13.56"/>
    <n v="120"/>
    <x v="1"/>
    <x v="0"/>
  </r>
  <r>
    <n v="272"/>
    <n v="6360"/>
    <n v="320"/>
    <n v="38.4"/>
    <n v="260"/>
    <x v="6"/>
    <x v="9"/>
  </r>
  <r>
    <n v="273"/>
    <n v="35833"/>
    <n v="172.16457800000001"/>
    <n v="29.267978260000003"/>
    <n v="128"/>
    <x v="1"/>
    <x v="0"/>
  </r>
  <r>
    <n v="274"/>
    <n v="22293"/>
    <n v="170"/>
    <n v="20.399999999999999"/>
    <n v="123"/>
    <x v="1"/>
    <x v="0"/>
  </r>
  <r>
    <n v="275"/>
    <n v="51272"/>
    <n v="177.74013299999999"/>
    <n v="21.328815959999996"/>
    <n v="110"/>
    <x v="2"/>
    <x v="0"/>
  </r>
  <r>
    <n v="276"/>
    <n v="33433"/>
    <n v="225.37908400000001"/>
    <n v="38.314444280000004"/>
    <n v="125"/>
    <x v="6"/>
    <x v="9"/>
  </r>
  <r>
    <n v="277"/>
    <n v="372"/>
    <n v="87"/>
    <n v="10.44"/>
    <n v="180"/>
    <x v="11"/>
    <x v="22"/>
  </r>
  <r>
    <n v="278"/>
    <n v="9646"/>
    <n v="0"/>
    <n v="0"/>
    <n v="0"/>
    <x v="5"/>
    <x v="0"/>
  </r>
  <r>
    <n v="278"/>
    <n v="4507"/>
    <n v="30"/>
    <n v="9"/>
    <n v="37"/>
    <x v="5"/>
    <x v="0"/>
  </r>
  <r>
    <n v="279"/>
    <n v="34950"/>
    <n v="18"/>
    <n v="2.16"/>
    <n v="33"/>
    <x v="5"/>
    <x v="0"/>
  </r>
  <r>
    <n v="279"/>
    <n v="2965"/>
    <n v="4"/>
    <n v="0.48"/>
    <n v="7"/>
    <x v="5"/>
    <x v="0"/>
  </r>
  <r>
    <n v="279"/>
    <n v="17839"/>
    <n v="28"/>
    <n v="3.36"/>
    <n v="51"/>
    <x v="5"/>
    <x v="0"/>
  </r>
  <r>
    <n v="280"/>
    <n v="11520"/>
    <n v="140"/>
    <n v="16.8"/>
    <n v="121"/>
    <x v="2"/>
    <x v="0"/>
  </r>
  <r>
    <n v="281"/>
    <n v="33386"/>
    <n v="115.45154100000001"/>
    <n v="13.85418492"/>
    <n v="90"/>
    <x v="1"/>
    <x v="0"/>
  </r>
  <r>
    <n v="281"/>
    <n v="8768"/>
    <n v="73.469161999999997"/>
    <n v="8.8162994399999999"/>
    <n v="90"/>
    <x v="1"/>
    <x v="0"/>
  </r>
  <r>
    <n v="282"/>
    <n v="47337"/>
    <n v="0"/>
    <n v="0"/>
    <n v="0"/>
    <x v="2"/>
    <x v="1"/>
  </r>
  <r>
    <n v="282"/>
    <n v="38540"/>
    <n v="117.200807"/>
    <n v="14.064096839999999"/>
    <n v="120"/>
    <x v="2"/>
    <x v="4"/>
  </r>
  <r>
    <n v="282"/>
    <n v="17510"/>
    <n v="195"/>
    <n v="23.4"/>
    <n v="124"/>
    <x v="2"/>
    <x v="0"/>
  </r>
  <r>
    <n v="283"/>
    <n v="5682"/>
    <n v="300.41337900000002"/>
    <n v="51.070274430000005"/>
    <n v="121"/>
    <x v="0"/>
    <x v="0"/>
  </r>
  <r>
    <n v="284"/>
    <n v="24538"/>
    <n v="0"/>
    <n v="0"/>
    <n v="0"/>
    <x v="0"/>
    <x v="0"/>
  </r>
  <r>
    <n v="285"/>
    <n v="50382"/>
    <n v="0"/>
    <n v="0"/>
    <n v="0"/>
    <x v="5"/>
    <x v="16"/>
  </r>
  <r>
    <n v="286"/>
    <n v="52565"/>
    <n v="151"/>
    <n v="18.12"/>
    <n v="257"/>
    <x v="6"/>
    <x v="0"/>
  </r>
  <r>
    <n v="286"/>
    <n v="50183"/>
    <n v="135"/>
    <n v="16.2"/>
    <n v="231"/>
    <x v="6"/>
    <x v="0"/>
  </r>
  <r>
    <n v="286"/>
    <n v="9266"/>
    <n v="0"/>
    <n v="0"/>
    <n v="0"/>
    <x v="6"/>
    <x v="0"/>
  </r>
  <r>
    <n v="287"/>
    <n v="15955"/>
    <n v="102"/>
    <n v="12.24"/>
    <n v="120"/>
    <x v="1"/>
    <x v="0"/>
  </r>
  <r>
    <n v="287"/>
    <n v="42903"/>
    <n v="97"/>
    <n v="11.64"/>
    <n v="120"/>
    <x v="1"/>
    <x v="0"/>
  </r>
  <r>
    <n v="288"/>
    <n v="74179"/>
    <n v="68"/>
    <n v="8.16"/>
    <n v="112"/>
    <x v="1"/>
    <x v="0"/>
  </r>
  <r>
    <n v="289"/>
    <n v="1693"/>
    <n v="330"/>
    <n v="39.6"/>
    <n v="225"/>
    <x v="1"/>
    <x v="0"/>
  </r>
  <r>
    <n v="290"/>
    <n v="32395"/>
    <n v="0"/>
    <n v="0"/>
    <n v="0"/>
    <x v="11"/>
    <x v="12"/>
  </r>
  <r>
    <n v="291"/>
    <n v="9998"/>
    <n v="23"/>
    <n v="2.76"/>
    <n v="103"/>
    <x v="11"/>
    <x v="9"/>
  </r>
  <r>
    <n v="291"/>
    <n v="20896"/>
    <n v="33.426321000000002"/>
    <n v="4.0111585200000004"/>
    <n v="115"/>
    <x v="11"/>
    <x v="9"/>
  </r>
  <r>
    <n v="292"/>
    <n v="47194"/>
    <n v="139"/>
    <n v="16.68"/>
    <n v="100"/>
    <x v="2"/>
    <x v="0"/>
  </r>
  <r>
    <n v="293"/>
    <n v="13515"/>
    <n v="1.187659"/>
    <n v="0.35629769999999999"/>
    <n v="2"/>
    <x v="5"/>
    <x v="24"/>
  </r>
  <r>
    <n v="294"/>
    <n v="1591"/>
    <n v="0"/>
    <n v="0"/>
    <n v="0"/>
    <x v="0"/>
    <x v="1"/>
  </r>
  <r>
    <n v="294"/>
    <n v="51459"/>
    <n v="0"/>
    <n v="0"/>
    <n v="0"/>
    <x v="0"/>
    <x v="1"/>
  </r>
  <r>
    <n v="294"/>
    <n v="42089"/>
    <n v="75"/>
    <n v="9"/>
    <n v="54"/>
    <x v="0"/>
    <x v="0"/>
  </r>
  <r>
    <n v="294"/>
    <n v="54620"/>
    <n v="0"/>
    <n v="0"/>
    <n v="0"/>
    <x v="0"/>
    <x v="1"/>
  </r>
  <r>
    <n v="294"/>
    <n v="21107"/>
    <n v="52"/>
    <n v="6.24"/>
    <n v="37"/>
    <x v="0"/>
    <x v="0"/>
  </r>
  <r>
    <n v="294"/>
    <n v="30702"/>
    <n v="95"/>
    <n v="11.4"/>
    <n v="68"/>
    <x v="0"/>
    <x v="0"/>
  </r>
  <r>
    <n v="295"/>
    <n v="50087"/>
    <n v="0"/>
    <n v="0"/>
    <n v="0"/>
    <x v="0"/>
    <x v="1"/>
  </r>
  <r>
    <n v="296"/>
    <n v="4689"/>
    <n v="19"/>
    <n v="5.7"/>
    <n v="55"/>
    <x v="4"/>
    <x v="0"/>
  </r>
  <r>
    <n v="297"/>
    <n v="7019"/>
    <n v="84"/>
    <n v="14.28"/>
    <n v="172"/>
    <x v="6"/>
    <x v="9"/>
  </r>
  <r>
    <n v="298"/>
    <n v="15787"/>
    <n v="119.686605"/>
    <n v="14.3623926"/>
    <n v="120"/>
    <x v="1"/>
    <x v="0"/>
  </r>
  <r>
    <n v="299"/>
    <n v="27441"/>
    <n v="202.39925600000001"/>
    <n v="24.287910719999999"/>
    <n v="180"/>
    <x v="6"/>
    <x v="0"/>
  </r>
  <r>
    <n v="299"/>
    <n v="15462"/>
    <n v="91.702956"/>
    <n v="11.00435472"/>
    <n v="120"/>
    <x v="6"/>
    <x v="0"/>
  </r>
  <r>
    <n v="299"/>
    <n v="50566"/>
    <n v="228.80396300000001"/>
    <n v="27.456475560000001"/>
    <n v="165"/>
    <x v="6"/>
    <x v="0"/>
  </r>
  <r>
    <n v="300"/>
    <n v="50352"/>
    <n v="155"/>
    <n v="18.600000000000001"/>
    <n v="120"/>
    <x v="1"/>
    <x v="0"/>
  </r>
  <r>
    <n v="301"/>
    <n v="34173"/>
    <n v="161"/>
    <n v="19.32"/>
    <n v="155"/>
    <x v="1"/>
    <x v="0"/>
  </r>
  <r>
    <n v="301"/>
    <n v="44215"/>
    <n v="135"/>
    <n v="16.2"/>
    <n v="155"/>
    <x v="1"/>
    <x v="0"/>
  </r>
  <r>
    <n v="302"/>
    <n v="52125"/>
    <n v="0"/>
    <n v="0"/>
    <n v="0"/>
    <x v="3"/>
    <x v="1"/>
  </r>
  <r>
    <n v="302"/>
    <n v="15921"/>
    <n v="0"/>
    <n v="0"/>
    <n v="0"/>
    <x v="3"/>
    <x v="1"/>
  </r>
  <r>
    <n v="303"/>
    <n v="46068"/>
    <n v="72"/>
    <n v="12.24"/>
    <n v="125"/>
    <x v="10"/>
    <x v="4"/>
  </r>
  <r>
    <n v="303"/>
    <n v="17240"/>
    <n v="38"/>
    <n v="6.46"/>
    <n v="125"/>
    <x v="10"/>
    <x v="4"/>
  </r>
  <r>
    <n v="303"/>
    <n v="35399"/>
    <n v="143"/>
    <n v="17.16"/>
    <n v="130"/>
    <x v="10"/>
    <x v="4"/>
  </r>
  <r>
    <n v="303"/>
    <n v="37947"/>
    <n v="0"/>
    <n v="0"/>
    <n v="0"/>
    <x v="10"/>
    <x v="1"/>
  </r>
  <r>
    <n v="303"/>
    <n v="24121"/>
    <n v="56"/>
    <n v="9.52"/>
    <n v="125"/>
    <x v="10"/>
    <x v="4"/>
  </r>
  <r>
    <n v="303"/>
    <n v="2191"/>
    <n v="6"/>
    <n v="1.02"/>
    <n v="125"/>
    <x v="10"/>
    <x v="4"/>
  </r>
  <r>
    <n v="304"/>
    <n v="3823"/>
    <n v="236"/>
    <n v="28.32"/>
    <n v="200"/>
    <x v="2"/>
    <x v="0"/>
  </r>
  <r>
    <n v="304"/>
    <n v="1433"/>
    <n v="152"/>
    <n v="18.239999999999998"/>
    <n v="130"/>
    <x v="2"/>
    <x v="2"/>
  </r>
  <r>
    <n v="306"/>
    <n v="46863"/>
    <n v="96"/>
    <n v="16.32"/>
    <n v="85"/>
    <x v="5"/>
    <x v="0"/>
  </r>
  <r>
    <n v="307"/>
    <n v="29295"/>
    <n v="31.728919000000001"/>
    <n v="5.3939162300000003"/>
    <n v="13"/>
    <x v="5"/>
    <x v="23"/>
  </r>
  <r>
    <n v="308"/>
    <n v="2107"/>
    <n v="152.393272"/>
    <n v="18.287192639999997"/>
    <n v="124"/>
    <x v="11"/>
    <x v="0"/>
  </r>
  <r>
    <n v="308"/>
    <n v="43423"/>
    <n v="105"/>
    <n v="12.6"/>
    <n v="91"/>
    <x v="11"/>
    <x v="0"/>
  </r>
  <r>
    <n v="309"/>
    <n v="20005"/>
    <n v="184.722465"/>
    <n v="22.166695799999999"/>
    <n v="115"/>
    <x v="2"/>
    <x v="0"/>
  </r>
  <r>
    <n v="310"/>
    <n v="29316"/>
    <n v="0"/>
    <n v="0"/>
    <n v="0"/>
    <x v="6"/>
    <x v="1"/>
  </r>
  <r>
    <n v="311"/>
    <n v="34126"/>
    <n v="39"/>
    <n v="6.63"/>
    <n v="70"/>
    <x v="9"/>
    <x v="0"/>
  </r>
  <r>
    <n v="312"/>
    <n v="41291"/>
    <n v="0"/>
    <n v="0"/>
    <n v="0"/>
    <x v="6"/>
    <x v="1"/>
  </r>
  <r>
    <n v="312"/>
    <n v="5246"/>
    <n v="102.19394800000001"/>
    <n v="12.263273760000001"/>
    <n v="120"/>
    <x v="6"/>
    <x v="6"/>
  </r>
  <r>
    <n v="312"/>
    <n v="18905"/>
    <n v="76.645460999999997"/>
    <n v="9.1974553199999995"/>
    <n v="120"/>
    <x v="6"/>
    <x v="6"/>
  </r>
  <r>
    <n v="313"/>
    <n v="43689"/>
    <n v="44.523417000000002"/>
    <n v="5.3428100399999998"/>
    <n v="66"/>
    <x v="3"/>
    <x v="6"/>
  </r>
  <r>
    <n v="313"/>
    <n v="54648"/>
    <n v="33.392563000000003"/>
    <n v="4.0071075600000006"/>
    <n v="49"/>
    <x v="3"/>
    <x v="6"/>
  </r>
  <r>
    <n v="314"/>
    <n v="35567"/>
    <n v="3"/>
    <n v="0.36"/>
    <n v="35"/>
    <x v="3"/>
    <x v="10"/>
  </r>
  <r>
    <n v="314"/>
    <n v="18426"/>
    <n v="16"/>
    <n v="1.92"/>
    <n v="85"/>
    <x v="3"/>
    <x v="2"/>
  </r>
  <r>
    <n v="314"/>
    <n v="52885"/>
    <n v="0"/>
    <n v="0"/>
    <n v="0"/>
    <x v="3"/>
    <x v="2"/>
  </r>
  <r>
    <n v="314"/>
    <n v="24096"/>
    <n v="61"/>
    <n v="7.32"/>
    <n v="80"/>
    <x v="3"/>
    <x v="10"/>
  </r>
  <r>
    <n v="316"/>
    <n v="24097"/>
    <n v="242.254896"/>
    <n v="29.07058752"/>
    <n v="240"/>
    <x v="1"/>
    <x v="9"/>
  </r>
  <r>
    <n v="317"/>
    <n v="4896"/>
    <n v="121.52793800000001"/>
    <n v="14.58335256"/>
    <n v="240"/>
    <x v="2"/>
    <x v="2"/>
  </r>
  <r>
    <n v="318"/>
    <n v="45478"/>
    <n v="67.307142999999996"/>
    <n v="8.0768571599999994"/>
    <n v="88"/>
    <x v="1"/>
    <x v="16"/>
  </r>
  <r>
    <n v="319"/>
    <n v="10090"/>
    <n v="179"/>
    <n v="21.48"/>
    <n v="120"/>
    <x v="6"/>
    <x v="0"/>
  </r>
  <r>
    <n v="320"/>
    <n v="23951"/>
    <n v="163.56555599999999"/>
    <n v="19.627866719999997"/>
    <n v="120"/>
    <x v="2"/>
    <x v="0"/>
  </r>
  <r>
    <n v="321"/>
    <n v="5348"/>
    <n v="188.920703"/>
    <n v="22.67048436"/>
    <n v="235"/>
    <x v="6"/>
    <x v="13"/>
  </r>
  <r>
    <n v="321"/>
    <n v="25722"/>
    <n v="67.945165000000003"/>
    <n v="8.1534198"/>
    <n v="85"/>
    <x v="6"/>
    <x v="2"/>
  </r>
  <r>
    <n v="322"/>
    <n v="28677"/>
    <n v="0"/>
    <n v="0"/>
    <n v="0"/>
    <x v="11"/>
    <x v="1"/>
  </r>
  <r>
    <n v="323"/>
    <n v="37287"/>
    <n v="47"/>
    <n v="5.64"/>
    <n v="60"/>
    <x v="2"/>
    <x v="12"/>
  </r>
  <r>
    <n v="323"/>
    <n v="13305"/>
    <n v="122"/>
    <n v="14.64"/>
    <n v="117"/>
    <x v="2"/>
    <x v="0"/>
  </r>
  <r>
    <n v="324"/>
    <n v="42016"/>
    <n v="199.508364"/>
    <n v="23.941003679999998"/>
    <n v="115"/>
    <x v="2"/>
    <x v="0"/>
  </r>
  <r>
    <n v="325"/>
    <n v="1110"/>
    <n v="49"/>
    <n v="5.88"/>
    <n v="40"/>
    <x v="1"/>
    <x v="13"/>
  </r>
  <r>
    <n v="326"/>
    <n v="29078"/>
    <n v="220"/>
    <n v="66"/>
    <n v="110"/>
    <x v="4"/>
    <x v="0"/>
  </r>
  <r>
    <n v="326"/>
    <n v="36471"/>
    <n v="120"/>
    <n v="36"/>
    <n v="80"/>
    <x v="4"/>
    <x v="0"/>
  </r>
  <r>
    <n v="326"/>
    <n v="37020"/>
    <n v="101"/>
    <n v="30.3"/>
    <n v="60"/>
    <x v="4"/>
    <x v="0"/>
  </r>
  <r>
    <n v="326"/>
    <n v="20328"/>
    <n v="64"/>
    <n v="7.68"/>
    <n v="100"/>
    <x v="4"/>
    <x v="13"/>
  </r>
  <r>
    <n v="327"/>
    <n v="51971"/>
    <n v="65"/>
    <n v="19.5"/>
    <n v="80"/>
    <x v="4"/>
    <x v="0"/>
  </r>
  <r>
    <n v="327"/>
    <n v="17321"/>
    <n v="84"/>
    <n v="25.2"/>
    <n v="48"/>
    <x v="4"/>
    <x v="0"/>
  </r>
  <r>
    <n v="328"/>
    <n v="9945"/>
    <n v="147"/>
    <n v="17.64"/>
    <n v="120"/>
    <x v="0"/>
    <x v="0"/>
  </r>
  <r>
    <n v="329"/>
    <n v="14553"/>
    <n v="38"/>
    <n v="11.4"/>
    <n v="31"/>
    <x v="4"/>
    <x v="9"/>
  </r>
  <r>
    <n v="330"/>
    <n v="2518"/>
    <n v="84.259370000000004"/>
    <n v="10.1111244"/>
    <n v="120"/>
    <x v="0"/>
    <x v="9"/>
  </r>
  <r>
    <n v="330"/>
    <n v="43740"/>
    <n v="85"/>
    <n v="10.199999999999999"/>
    <n v="135"/>
    <x v="0"/>
    <x v="9"/>
  </r>
  <r>
    <n v="331"/>
    <n v="1779"/>
    <n v="207"/>
    <n v="24.84"/>
    <n v="123"/>
    <x v="6"/>
    <x v="0"/>
  </r>
  <r>
    <n v="332"/>
    <n v="16651"/>
    <n v="136"/>
    <n v="16.32"/>
    <n v="110"/>
    <x v="11"/>
    <x v="0"/>
  </r>
  <r>
    <n v="333"/>
    <n v="22254"/>
    <n v="197"/>
    <n v="23.64"/>
    <n v="120"/>
    <x v="7"/>
    <x v="0"/>
  </r>
  <r>
    <n v="333"/>
    <n v="45228"/>
    <n v="168"/>
    <n v="20.16"/>
    <n v="120"/>
    <x v="7"/>
    <x v="0"/>
  </r>
  <r>
    <n v="334"/>
    <n v="48307"/>
    <n v="192"/>
    <n v="23.04"/>
    <n v="120"/>
    <x v="0"/>
    <x v="0"/>
  </r>
  <r>
    <n v="335"/>
    <n v="28064"/>
    <n v="119"/>
    <n v="14.28"/>
    <n v="107"/>
    <x v="0"/>
    <x v="18"/>
  </r>
  <r>
    <n v="335"/>
    <n v="47099"/>
    <n v="214"/>
    <n v="25.68"/>
    <n v="121"/>
    <x v="0"/>
    <x v="0"/>
  </r>
  <r>
    <n v="336"/>
    <n v="31053"/>
    <n v="39.798864999999999"/>
    <n v="6.7658070500000003"/>
    <n v="90"/>
    <x v="7"/>
    <x v="11"/>
  </r>
  <r>
    <n v="336"/>
    <n v="14423"/>
    <n v="63"/>
    <n v="10.71"/>
    <n v="90"/>
    <x v="7"/>
    <x v="19"/>
  </r>
  <r>
    <n v="337"/>
    <n v="32777"/>
    <n v="189.05880300000001"/>
    <n v="22.68705636"/>
    <n v="207"/>
    <x v="11"/>
    <x v="6"/>
  </r>
  <r>
    <n v="338"/>
    <n v="38417"/>
    <n v="207.03941399999999"/>
    <n v="24.844729679999997"/>
    <n v="120"/>
    <x v="2"/>
    <x v="0"/>
  </r>
  <r>
    <n v="339"/>
    <n v="34346"/>
    <n v="141"/>
    <n v="16.920000000000002"/>
    <n v="130"/>
    <x v="6"/>
    <x v="0"/>
  </r>
  <r>
    <n v="340"/>
    <n v="15048"/>
    <n v="186"/>
    <n v="22.32"/>
    <n v="120"/>
    <x v="1"/>
    <x v="19"/>
  </r>
  <r>
    <n v="341"/>
    <n v="24852"/>
    <n v="5"/>
    <n v="0.85"/>
    <n v="40"/>
    <x v="4"/>
    <x v="16"/>
  </r>
  <r>
    <n v="342"/>
    <n v="34378"/>
    <n v="71.370042999999995"/>
    <n v="8.5644051599999997"/>
    <n v="110"/>
    <x v="2"/>
    <x v="0"/>
  </r>
  <r>
    <n v="343"/>
    <n v="2703"/>
    <n v="152"/>
    <n v="18.239999999999998"/>
    <n v="120"/>
    <x v="2"/>
    <x v="9"/>
  </r>
  <r>
    <n v="343"/>
    <n v="25011"/>
    <n v="97"/>
    <n v="11.64"/>
    <n v="115"/>
    <x v="2"/>
    <x v="9"/>
  </r>
  <r>
    <n v="343"/>
    <n v="43225"/>
    <n v="111"/>
    <n v="13.32"/>
    <n v="216"/>
    <x v="2"/>
    <x v="9"/>
  </r>
  <r>
    <n v="344"/>
    <n v="27366"/>
    <n v="0"/>
    <n v="0"/>
    <n v="0"/>
    <x v="11"/>
    <x v="1"/>
  </r>
  <r>
    <n v="344"/>
    <n v="15384"/>
    <n v="45.683456999999997"/>
    <n v="5.4820148399999997"/>
    <n v="126"/>
    <x v="11"/>
    <x v="0"/>
  </r>
  <r>
    <n v="344"/>
    <n v="46556"/>
    <n v="0"/>
    <n v="0"/>
    <n v="0"/>
    <x v="11"/>
    <x v="1"/>
  </r>
  <r>
    <n v="345"/>
    <n v="6666"/>
    <n v="197.961645"/>
    <n v="23.7553974"/>
    <n v="120"/>
    <x v="0"/>
    <x v="0"/>
  </r>
  <r>
    <n v="345"/>
    <n v="6147"/>
    <n v="186"/>
    <n v="22.32"/>
    <n v="120"/>
    <x v="0"/>
    <x v="0"/>
  </r>
  <r>
    <n v="346"/>
    <n v="21944"/>
    <n v="180"/>
    <n v="21.6"/>
    <n v="130"/>
    <x v="0"/>
    <x v="0"/>
  </r>
  <r>
    <n v="347"/>
    <n v="41237"/>
    <n v="55"/>
    <n v="6.6"/>
    <n v="71"/>
    <x v="1"/>
    <x v="13"/>
  </r>
  <r>
    <n v="347"/>
    <n v="26834"/>
    <n v="39"/>
    <n v="4.68"/>
    <n v="54"/>
    <x v="1"/>
    <x v="13"/>
  </r>
  <r>
    <n v="347"/>
    <n v="72615"/>
    <n v="41"/>
    <n v="4.92"/>
    <n v="52"/>
    <x v="1"/>
    <x v="13"/>
  </r>
  <r>
    <n v="348"/>
    <n v="28951"/>
    <n v="49"/>
    <n v="5.88"/>
    <n v="35"/>
    <x v="2"/>
    <x v="0"/>
  </r>
  <r>
    <n v="348"/>
    <n v="8279"/>
    <n v="78"/>
    <n v="9.36"/>
    <n v="57"/>
    <x v="2"/>
    <x v="0"/>
  </r>
  <r>
    <n v="348"/>
    <n v="38524"/>
    <n v="70.802913000000004"/>
    <n v="8.4963495600000005"/>
    <n v="167"/>
    <x v="2"/>
    <x v="12"/>
  </r>
  <r>
    <n v="349"/>
    <n v="29302"/>
    <n v="71.741992999999994"/>
    <n v="21.522597899999997"/>
    <n v="36"/>
    <x v="3"/>
    <x v="0"/>
  </r>
  <r>
    <n v="349"/>
    <n v="32041"/>
    <n v="87.338077999999996"/>
    <n v="26.201423399999999"/>
    <n v="36"/>
    <x v="3"/>
    <x v="0"/>
  </r>
  <r>
    <n v="350"/>
    <n v="19727"/>
    <n v="186"/>
    <n v="31.62"/>
    <n v="122"/>
    <x v="6"/>
    <x v="0"/>
  </r>
  <r>
    <n v="351"/>
    <n v="5009"/>
    <n v="130.27426600000001"/>
    <n v="15.632911920000002"/>
    <n v="124"/>
    <x v="6"/>
    <x v="0"/>
  </r>
  <r>
    <n v="352"/>
    <n v="39003"/>
    <n v="55"/>
    <n v="9.35"/>
    <n v="50"/>
    <x v="7"/>
    <x v="5"/>
  </r>
  <r>
    <n v="352"/>
    <n v="22424"/>
    <n v="87.592181999999994"/>
    <n v="14.89067094"/>
    <n v="84"/>
    <x v="7"/>
    <x v="18"/>
  </r>
  <r>
    <n v="353"/>
    <n v="61923"/>
    <n v="140.83333300000001"/>
    <n v="16.899999960000002"/>
    <n v="220"/>
    <x v="11"/>
    <x v="25"/>
  </r>
  <r>
    <n v="354"/>
    <n v="12135"/>
    <n v="53"/>
    <n v="6.36"/>
    <n v="91"/>
    <x v="4"/>
    <x v="0"/>
  </r>
  <r>
    <n v="355"/>
    <n v="15658"/>
    <n v="223"/>
    <n v="26.76"/>
    <n v="130"/>
    <x v="0"/>
    <x v="0"/>
  </r>
  <r>
    <n v="356"/>
    <n v="19637"/>
    <n v="15.872285"/>
    <n v="2.6982884500000002"/>
    <n v="15"/>
    <x v="1"/>
    <x v="16"/>
  </r>
  <r>
    <n v="356"/>
    <n v="45467"/>
    <n v="81.368477999999996"/>
    <n v="13.832641260000001"/>
    <n v="42"/>
    <x v="1"/>
    <x v="16"/>
  </r>
  <r>
    <n v="356"/>
    <n v="7093"/>
    <n v="18"/>
    <n v="2.16"/>
    <n v="44"/>
    <x v="1"/>
    <x v="16"/>
  </r>
  <r>
    <n v="357"/>
    <n v="24825"/>
    <n v="161.48484999999999"/>
    <n v="19.378181999999999"/>
    <n v="120"/>
    <x v="2"/>
    <x v="0"/>
  </r>
  <r>
    <n v="358"/>
    <n v="17836"/>
    <n v="193"/>
    <n v="23.16"/>
    <n v="124"/>
    <x v="6"/>
    <x v="16"/>
  </r>
  <r>
    <n v="359"/>
    <n v="8686"/>
    <n v="85"/>
    <n v="10.199999999999999"/>
    <n v="50"/>
    <x v="1"/>
    <x v="0"/>
  </r>
  <r>
    <n v="360"/>
    <n v="37632"/>
    <n v="169.12638000000001"/>
    <n v="20.295165600000001"/>
    <n v="114"/>
    <x v="0"/>
    <x v="0"/>
  </r>
  <r>
    <n v="361"/>
    <n v="47349"/>
    <n v="140.94478799999999"/>
    <n v="16.913374559999998"/>
    <n v="124"/>
    <x v="6"/>
    <x v="0"/>
  </r>
  <r>
    <n v="362"/>
    <n v="40299"/>
    <n v="99"/>
    <n v="11.88"/>
    <n v="97"/>
    <x v="6"/>
    <x v="2"/>
  </r>
  <r>
    <n v="362"/>
    <n v="15689"/>
    <n v="23"/>
    <n v="2.76"/>
    <n v="23"/>
    <x v="6"/>
    <x v="18"/>
  </r>
  <r>
    <n v="363"/>
    <n v="709"/>
    <n v="158.59395900000001"/>
    <n v="19.03127508"/>
    <n v="122"/>
    <x v="11"/>
    <x v="0"/>
  </r>
  <r>
    <n v="363"/>
    <n v="31834"/>
    <n v="85.428616000000005"/>
    <n v="10.25143392"/>
    <n v="59"/>
    <x v="11"/>
    <x v="0"/>
  </r>
  <r>
    <n v="364"/>
    <n v="15637"/>
    <n v="47"/>
    <n v="5.64"/>
    <n v="83"/>
    <x v="0"/>
    <x v="11"/>
  </r>
  <r>
    <n v="365"/>
    <n v="52744"/>
    <n v="0"/>
    <n v="0"/>
    <n v="0"/>
    <x v="6"/>
    <x v="1"/>
  </r>
  <r>
    <n v="365"/>
    <n v="52168"/>
    <n v="367"/>
    <n v="44.04"/>
    <n v="220"/>
    <x v="6"/>
    <x v="0"/>
  </r>
  <r>
    <n v="366"/>
    <n v="37805"/>
    <n v="96"/>
    <n v="11.52"/>
    <n v="120"/>
    <x v="6"/>
    <x v="2"/>
  </r>
  <r>
    <n v="366"/>
    <n v="41294"/>
    <n v="90"/>
    <n v="10.8"/>
    <n v="125"/>
    <x v="6"/>
    <x v="15"/>
  </r>
  <r>
    <n v="367"/>
    <n v="53695"/>
    <n v="0"/>
    <n v="0"/>
    <n v="0"/>
    <x v="11"/>
    <x v="1"/>
  </r>
  <r>
    <n v="368"/>
    <n v="9306"/>
    <n v="128"/>
    <n v="21.76"/>
    <n v="90"/>
    <x v="11"/>
    <x v="0"/>
  </r>
  <r>
    <n v="369"/>
    <n v="34690"/>
    <n v="56"/>
    <n v="6.72"/>
    <n v="80"/>
    <x v="5"/>
    <x v="0"/>
  </r>
  <r>
    <n v="369"/>
    <n v="66406"/>
    <n v="71"/>
    <n v="8.52"/>
    <n v="78"/>
    <x v="5"/>
    <x v="0"/>
  </r>
  <r>
    <n v="370"/>
    <n v="15784"/>
    <n v="0"/>
    <n v="0"/>
    <n v="0"/>
    <x v="11"/>
    <x v="12"/>
  </r>
  <r>
    <n v="371"/>
    <n v="54587"/>
    <n v="68"/>
    <n v="8.16"/>
    <n v="120"/>
    <x v="1"/>
    <x v="6"/>
  </r>
  <r>
    <n v="372"/>
    <n v="54599"/>
    <n v="177"/>
    <n v="21.24"/>
    <n v="240"/>
    <x v="1"/>
    <x v="0"/>
  </r>
  <r>
    <n v="372"/>
    <n v="29277"/>
    <n v="122.448604"/>
    <n v="14.693832479999999"/>
    <n v="118"/>
    <x v="1"/>
    <x v="0"/>
  </r>
  <r>
    <n v="373"/>
    <n v="37955"/>
    <n v="130.23743999999999"/>
    <n v="15.628492799999998"/>
    <n v="120"/>
    <x v="6"/>
    <x v="0"/>
  </r>
  <r>
    <n v="374"/>
    <n v="48882"/>
    <n v="172"/>
    <n v="20.64"/>
    <n v="120"/>
    <x v="6"/>
    <x v="0"/>
  </r>
  <r>
    <n v="375"/>
    <n v="54090"/>
    <n v="109.172597"/>
    <n v="13.100711639999998"/>
    <n v="160"/>
    <x v="6"/>
    <x v="9"/>
  </r>
  <r>
    <n v="376"/>
    <n v="31051"/>
    <n v="136.33224999999999"/>
    <n v="16.359869999999997"/>
    <n v="125"/>
    <x v="6"/>
    <x v="26"/>
  </r>
  <r>
    <n v="376"/>
    <n v="45428"/>
    <n v="144.853016"/>
    <n v="17.382361919999997"/>
    <n v="125"/>
    <x v="6"/>
    <x v="26"/>
  </r>
  <r>
    <n v="377"/>
    <n v="43372"/>
    <n v="173"/>
    <n v="22.109725943753102"/>
    <n v="120"/>
    <x v="2"/>
    <x v="1"/>
  </r>
  <r>
    <n v="378"/>
    <n v="53138"/>
    <n v="214"/>
    <n v="25.68"/>
    <n v="256"/>
    <x v="2"/>
    <x v="2"/>
  </r>
  <r>
    <n v="378"/>
    <n v="12885"/>
    <n v="156.471823"/>
    <n v="18.776618759999998"/>
    <n v="120"/>
    <x v="2"/>
    <x v="0"/>
  </r>
  <r>
    <n v="379"/>
    <n v="9574"/>
    <n v="88.371371999999994"/>
    <n v="10.60456464"/>
    <n v="120"/>
    <x v="1"/>
    <x v="0"/>
  </r>
  <r>
    <n v="380"/>
    <n v="38980"/>
    <n v="77.708830000000006"/>
    <n v="9.3250596000000012"/>
    <n v="120"/>
    <x v="6"/>
    <x v="2"/>
  </r>
  <r>
    <n v="380"/>
    <n v="49795"/>
    <n v="0"/>
    <n v="0"/>
    <n v="0"/>
    <x v="6"/>
    <x v="1"/>
  </r>
  <r>
    <n v="381"/>
    <n v="39474"/>
    <n v="110.590423"/>
    <n v="13.27085076"/>
    <n v="120"/>
    <x v="3"/>
    <x v="0"/>
  </r>
  <r>
    <n v="382"/>
    <n v="16605"/>
    <n v="0"/>
    <n v="0"/>
    <n v="0"/>
    <x v="0"/>
    <x v="1"/>
  </r>
  <r>
    <n v="382"/>
    <n v="51027"/>
    <n v="227.76361"/>
    <n v="27.331633199999999"/>
    <n v="120"/>
    <x v="0"/>
    <x v="0"/>
  </r>
  <r>
    <n v="382"/>
    <n v="18264"/>
    <n v="224"/>
    <n v="26.88"/>
    <n v="120"/>
    <x v="0"/>
    <x v="0"/>
  </r>
  <r>
    <n v="383"/>
    <n v="21288"/>
    <n v="159.69568899999999"/>
    <n v="19.163482679999998"/>
    <n v="212"/>
    <x v="1"/>
    <x v="0"/>
  </r>
  <r>
    <n v="384"/>
    <n v="34619"/>
    <n v="147.14393999999999"/>
    <n v="25.014469800000001"/>
    <n v="116"/>
    <x v="11"/>
    <x v="0"/>
  </r>
  <r>
    <n v="385"/>
    <n v="37565"/>
    <n v="148.54488699999999"/>
    <n v="17.825386439999999"/>
    <n v="122"/>
    <x v="6"/>
    <x v="0"/>
  </r>
  <r>
    <n v="386"/>
    <n v="13564"/>
    <n v="112"/>
    <n v="13.44"/>
    <n v="120"/>
    <x v="1"/>
    <x v="4"/>
  </r>
  <r>
    <n v="386"/>
    <n v="24456"/>
    <n v="161"/>
    <n v="19.32"/>
    <n v="120"/>
    <x v="1"/>
    <x v="0"/>
  </r>
  <r>
    <n v="386"/>
    <n v="23308"/>
    <n v="144.18584000000001"/>
    <n v="17.302300800000001"/>
    <n v="120"/>
    <x v="1"/>
    <x v="0"/>
  </r>
  <r>
    <n v="387"/>
    <n v="42977"/>
    <n v="152.79376199999999"/>
    <n v="18.335251439999997"/>
    <n v="120"/>
    <x v="6"/>
    <x v="0"/>
  </r>
  <r>
    <n v="387"/>
    <n v="42977"/>
    <n v="170.13911300000001"/>
    <n v="20.416693559999999"/>
    <n v="121"/>
    <x v="6"/>
    <x v="0"/>
  </r>
  <r>
    <n v="387"/>
    <n v="53928"/>
    <n v="0"/>
    <n v="0"/>
    <n v="0"/>
    <x v="6"/>
    <x v="1"/>
  </r>
  <r>
    <n v="388"/>
    <n v="29273"/>
    <n v="94"/>
    <n v="11.28"/>
    <n v="158"/>
    <x v="0"/>
    <x v="0"/>
  </r>
  <r>
    <n v="388"/>
    <n v="39431"/>
    <n v="82"/>
    <n v="9.84"/>
    <n v="64"/>
    <x v="0"/>
    <x v="0"/>
  </r>
  <r>
    <n v="388"/>
    <n v="45791"/>
    <n v="94"/>
    <n v="11.28"/>
    <n v="94"/>
    <x v="0"/>
    <x v="0"/>
  </r>
  <r>
    <n v="390"/>
    <n v="43822"/>
    <n v="0"/>
    <n v="0"/>
    <n v="0"/>
    <x v="2"/>
    <x v="12"/>
  </r>
  <r>
    <n v="390"/>
    <n v="47422"/>
    <n v="0"/>
    <n v="0"/>
    <n v="0"/>
    <x v="2"/>
    <x v="12"/>
  </r>
  <r>
    <n v="390"/>
    <n v="46887"/>
    <n v="0"/>
    <n v="0"/>
    <n v="0"/>
    <x v="2"/>
    <x v="12"/>
  </r>
  <r>
    <n v="391"/>
    <n v="19660"/>
    <n v="0"/>
    <n v="0"/>
    <n v="0"/>
    <x v="2"/>
    <x v="1"/>
  </r>
  <r>
    <n v="393"/>
    <n v="73514"/>
    <n v="0.76446000000000003"/>
    <n v="0.12995820000000002"/>
    <n v="3"/>
    <x v="12"/>
    <x v="23"/>
  </r>
  <r>
    <n v="394"/>
    <n v="73832"/>
    <n v="26"/>
    <n v="3.12"/>
    <n v="44"/>
    <x v="8"/>
    <x v="0"/>
  </r>
  <r>
    <n v="394"/>
    <n v="73998"/>
    <n v="0"/>
    <n v="0"/>
    <n v="0"/>
    <x v="8"/>
    <x v="1"/>
  </r>
  <r>
    <n v="394"/>
    <n v="73999"/>
    <n v="0"/>
    <n v="0"/>
    <n v="0"/>
    <x v="8"/>
    <x v="1"/>
  </r>
  <r>
    <n v="395"/>
    <n v="9929"/>
    <n v="149"/>
    <n v="17.88"/>
    <n v="120"/>
    <x v="7"/>
    <x v="0"/>
  </r>
  <r>
    <n v="400"/>
    <n v="39361"/>
    <n v="170.897435"/>
    <n v="20.507692200000001"/>
    <n v="120"/>
    <x v="2"/>
    <x v="0"/>
  </r>
  <r>
    <n v="400"/>
    <n v="7497"/>
    <n v="32.192627999999999"/>
    <n v="3.8631153599999997"/>
    <n v="116"/>
    <x v="2"/>
    <x v="12"/>
  </r>
  <r>
    <n v="400"/>
    <n v="33939"/>
    <n v="264.87320899999997"/>
    <n v="31.784785079999995"/>
    <n v="240"/>
    <x v="2"/>
    <x v="2"/>
  </r>
  <r>
    <n v="400"/>
    <n v="29410"/>
    <n v="297.870499"/>
    <n v="35.744459880000001"/>
    <n v="240"/>
    <x v="2"/>
    <x v="2"/>
  </r>
  <r>
    <n v="400"/>
    <n v="43858"/>
    <n v="185.895701"/>
    <n v="22.307484119999998"/>
    <n v="240"/>
    <x v="2"/>
    <x v="2"/>
  </r>
  <r>
    <n v="401"/>
    <n v="23853"/>
    <n v="36.376748999999997"/>
    <n v="10.913024699999999"/>
    <n v="15"/>
    <x v="4"/>
    <x v="13"/>
  </r>
  <r>
    <n v="401"/>
    <n v="12238"/>
    <n v="59"/>
    <n v="7.08"/>
    <n v="100"/>
    <x v="4"/>
    <x v="13"/>
  </r>
  <r>
    <n v="402"/>
    <n v="4618"/>
    <n v="159.00825800000001"/>
    <n v="19.080990960000001"/>
    <n v="125"/>
    <x v="2"/>
    <x v="13"/>
  </r>
  <r>
    <n v="402"/>
    <n v="47319"/>
    <n v="140.199048"/>
    <n v="16.82388576"/>
    <n v="125"/>
    <x v="2"/>
    <x v="0"/>
  </r>
  <r>
    <n v="402"/>
    <n v="4151"/>
    <n v="178"/>
    <n v="30.26"/>
    <n v="125"/>
    <x v="2"/>
    <x v="13"/>
  </r>
  <r>
    <n v="403"/>
    <n v="20739"/>
    <n v="201.57157699999999"/>
    <n v="24.188589239999999"/>
    <n v="140"/>
    <x v="1"/>
    <x v="0"/>
  </r>
  <r>
    <n v="404"/>
    <n v="25120"/>
    <n v="53"/>
    <n v="9.01"/>
    <n v="65"/>
    <x v="4"/>
    <x v="4"/>
  </r>
  <r>
    <n v="404"/>
    <n v="36911"/>
    <n v="11"/>
    <n v="1.87"/>
    <n v="13"/>
    <x v="4"/>
    <x v="4"/>
  </r>
  <r>
    <n v="404"/>
    <n v="43139"/>
    <n v="0"/>
    <n v="0"/>
    <n v="0"/>
    <x v="4"/>
    <x v="1"/>
  </r>
  <r>
    <n v="404"/>
    <n v="67511"/>
    <n v="26"/>
    <n v="4.42"/>
    <n v="32"/>
    <x v="4"/>
    <x v="4"/>
  </r>
  <r>
    <n v="405"/>
    <n v="7451"/>
    <n v="156.27848299999999"/>
    <n v="18.75341796"/>
    <n v="180"/>
    <x v="2"/>
    <x v="6"/>
  </r>
  <r>
    <n v="406"/>
    <n v="21512"/>
    <n v="152"/>
    <n v="25.84"/>
    <n v="120"/>
    <x v="1"/>
    <x v="0"/>
  </r>
  <r>
    <n v="407"/>
    <n v="19265"/>
    <n v="182.824972"/>
    <n v="21.938996639999999"/>
    <n v="115"/>
    <x v="11"/>
    <x v="0"/>
  </r>
  <r>
    <n v="407"/>
    <n v="22209"/>
    <n v="154.00627900000001"/>
    <n v="18.480753480000001"/>
    <n v="147"/>
    <x v="11"/>
    <x v="0"/>
  </r>
  <r>
    <n v="408"/>
    <n v="10125"/>
    <n v="154.27910299999999"/>
    <n v="18.513492359999997"/>
    <n v="121"/>
    <x v="1"/>
    <x v="0"/>
  </r>
  <r>
    <n v="409"/>
    <n v="5215"/>
    <n v="171"/>
    <n v="20.52"/>
    <n v="121"/>
    <x v="1"/>
    <x v="0"/>
  </r>
  <r>
    <n v="410"/>
    <n v="7122"/>
    <n v="374.30604799999998"/>
    <n v="44.916725759999999"/>
    <n v="242"/>
    <x v="6"/>
    <x v="4"/>
  </r>
  <r>
    <n v="411"/>
    <n v="27426"/>
    <n v="134.69407799999999"/>
    <n v="16.163289359999997"/>
    <n v="114"/>
    <x v="1"/>
    <x v="4"/>
  </r>
  <r>
    <n v="412"/>
    <n v="1339"/>
    <n v="113"/>
    <n v="19.21"/>
    <n v="116"/>
    <x v="1"/>
    <x v="0"/>
  </r>
  <r>
    <n v="413"/>
    <n v="45105"/>
    <n v="154"/>
    <n v="18.48"/>
    <n v="245"/>
    <x v="6"/>
    <x v="0"/>
  </r>
  <r>
    <n v="414"/>
    <n v="34529"/>
    <n v="114"/>
    <n v="13.68"/>
    <n v="120"/>
    <x v="0"/>
    <x v="0"/>
  </r>
  <r>
    <n v="414"/>
    <n v="25986"/>
    <n v="186"/>
    <n v="22.32"/>
    <n v="120"/>
    <x v="0"/>
    <x v="0"/>
  </r>
  <r>
    <n v="414"/>
    <n v="5400"/>
    <n v="0"/>
    <n v="0"/>
    <n v="0"/>
    <x v="0"/>
    <x v="1"/>
  </r>
  <r>
    <n v="415"/>
    <n v="53141"/>
    <n v="159.707965"/>
    <n v="19.164955799999998"/>
    <n v="122"/>
    <x v="2"/>
    <x v="0"/>
  </r>
  <r>
    <n v="415"/>
    <n v="28738"/>
    <n v="218"/>
    <n v="26.16"/>
    <n v="122"/>
    <x v="2"/>
    <x v="0"/>
  </r>
  <r>
    <n v="415"/>
    <n v="29940"/>
    <n v="188"/>
    <n v="22.56"/>
    <n v="122"/>
    <x v="2"/>
    <x v="0"/>
  </r>
  <r>
    <n v="416"/>
    <n v="8431"/>
    <n v="196.06507300000001"/>
    <n v="23.527808759999999"/>
    <n v="125"/>
    <x v="2"/>
    <x v="0"/>
  </r>
  <r>
    <n v="416"/>
    <n v="54279"/>
    <n v="271"/>
    <n v="32.520000000000003"/>
    <n v="157"/>
    <x v="2"/>
    <x v="0"/>
  </r>
  <r>
    <n v="416"/>
    <n v="36867"/>
    <n v="182.47604000000001"/>
    <n v="21.8971248"/>
    <n v="125"/>
    <x v="2"/>
    <x v="0"/>
  </r>
  <r>
    <n v="417"/>
    <n v="37703"/>
    <n v="168.389847"/>
    <n v="20.206781639999999"/>
    <n v="123"/>
    <x v="6"/>
    <x v="0"/>
  </r>
  <r>
    <n v="418"/>
    <n v="19153"/>
    <n v="139.80316199999999"/>
    <n v="23.766537539999998"/>
    <n v="140"/>
    <x v="1"/>
    <x v="9"/>
  </r>
  <r>
    <n v="419"/>
    <n v="34995"/>
    <n v="149"/>
    <n v="17.88"/>
    <n v="140"/>
    <x v="1"/>
    <x v="0"/>
  </r>
  <r>
    <n v="420"/>
    <n v="40532"/>
    <n v="75"/>
    <n v="9"/>
    <n v="90"/>
    <x v="5"/>
    <x v="0"/>
  </r>
  <r>
    <n v="421"/>
    <n v="3504"/>
    <n v="128"/>
    <n v="15.36"/>
    <n v="88"/>
    <x v="1"/>
    <x v="0"/>
  </r>
  <r>
    <n v="421"/>
    <n v="1108"/>
    <n v="191"/>
    <n v="22.92"/>
    <n v="132"/>
    <x v="1"/>
    <x v="0"/>
  </r>
  <r>
    <n v="421"/>
    <n v="11296"/>
    <n v="196"/>
    <n v="23.52"/>
    <n v="130"/>
    <x v="1"/>
    <x v="0"/>
  </r>
  <r>
    <n v="422"/>
    <n v="35771"/>
    <n v="168"/>
    <n v="20.16"/>
    <n v="124"/>
    <x v="2"/>
    <x v="0"/>
  </r>
  <r>
    <n v="424"/>
    <n v="19373"/>
    <n v="108"/>
    <n v="12.96"/>
    <n v="120"/>
    <x v="3"/>
    <x v="2"/>
  </r>
  <r>
    <n v="425"/>
    <n v="46801"/>
    <n v="158"/>
    <n v="18.96"/>
    <n v="105"/>
    <x v="6"/>
    <x v="0"/>
  </r>
  <r>
    <n v="426"/>
    <n v="25936"/>
    <n v="91"/>
    <n v="10.92"/>
    <n v="70"/>
    <x v="1"/>
    <x v="16"/>
  </r>
  <r>
    <n v="427"/>
    <n v="39922"/>
    <n v="146.93832499999999"/>
    <n v="17.632598999999999"/>
    <n v="122"/>
    <x v="1"/>
    <x v="0"/>
  </r>
  <r>
    <n v="428"/>
    <n v="7147"/>
    <n v="206"/>
    <n v="24.72"/>
    <n v="122"/>
    <x v="2"/>
    <x v="0"/>
  </r>
  <r>
    <n v="429"/>
    <n v="12501"/>
    <n v="110"/>
    <n v="13.2"/>
    <n v="96"/>
    <x v="6"/>
    <x v="0"/>
  </r>
  <r>
    <n v="429"/>
    <n v="16009"/>
    <n v="212"/>
    <n v="25.44"/>
    <n v="186"/>
    <x v="6"/>
    <x v="0"/>
  </r>
  <r>
    <n v="429"/>
    <n v="15451"/>
    <n v="75"/>
    <n v="9"/>
    <n v="66"/>
    <x v="6"/>
    <x v="0"/>
  </r>
  <r>
    <n v="429"/>
    <n v="6896"/>
    <n v="80"/>
    <n v="9.6"/>
    <n v="70"/>
    <x v="6"/>
    <x v="0"/>
  </r>
  <r>
    <n v="429"/>
    <n v="45302"/>
    <n v="0"/>
    <n v="0"/>
    <n v="0"/>
    <x v="6"/>
    <x v="1"/>
  </r>
  <r>
    <n v="429"/>
    <n v="16555"/>
    <n v="94"/>
    <n v="11.28"/>
    <n v="82"/>
    <x v="6"/>
    <x v="0"/>
  </r>
  <r>
    <n v="430"/>
    <n v="26172"/>
    <n v="144"/>
    <n v="17.28"/>
    <n v="120"/>
    <x v="2"/>
    <x v="0"/>
  </r>
  <r>
    <n v="431"/>
    <n v="33098"/>
    <n v="184.55674500000001"/>
    <n v="22.146809399999999"/>
    <n v="103"/>
    <x v="2"/>
    <x v="0"/>
  </r>
  <r>
    <n v="431"/>
    <n v="52150"/>
    <n v="197.98005800000001"/>
    <n v="33.656609860000003"/>
    <n v="122"/>
    <x v="2"/>
    <x v="0"/>
  </r>
  <r>
    <n v="431"/>
    <n v="3954"/>
    <n v="163"/>
    <n v="27.71"/>
    <n v="115"/>
    <x v="2"/>
    <x v="0"/>
  </r>
  <r>
    <n v="431"/>
    <n v="6784"/>
    <n v="0"/>
    <n v="0"/>
    <n v="0"/>
    <x v="2"/>
    <x v="1"/>
  </r>
  <r>
    <n v="432"/>
    <n v="35571"/>
    <n v="118"/>
    <n v="14.16"/>
    <n v="112"/>
    <x v="10"/>
    <x v="4"/>
  </r>
  <r>
    <n v="432"/>
    <n v="22534"/>
    <n v="0"/>
    <n v="0"/>
    <n v="0"/>
    <x v="10"/>
    <x v="1"/>
  </r>
  <r>
    <n v="433"/>
    <n v="2409"/>
    <n v="0"/>
    <n v="0"/>
    <n v="0"/>
    <x v="0"/>
    <x v="1"/>
  </r>
  <r>
    <n v="433"/>
    <n v="32621"/>
    <n v="0"/>
    <n v="0"/>
    <n v="0"/>
    <x v="0"/>
    <x v="1"/>
  </r>
  <r>
    <n v="433"/>
    <n v="20406"/>
    <n v="0"/>
    <n v="0"/>
    <n v="0"/>
    <x v="0"/>
    <x v="1"/>
  </r>
  <r>
    <n v="433"/>
    <n v="14529"/>
    <n v="0"/>
    <n v="0"/>
    <n v="0"/>
    <x v="0"/>
    <x v="1"/>
  </r>
  <r>
    <n v="433"/>
    <n v="4707"/>
    <n v="0"/>
    <n v="0"/>
    <n v="0"/>
    <x v="0"/>
    <x v="1"/>
  </r>
  <r>
    <n v="434"/>
    <n v="11312"/>
    <n v="0"/>
    <n v="0"/>
    <n v="0"/>
    <x v="6"/>
    <x v="1"/>
  </r>
  <r>
    <n v="435"/>
    <n v="3474"/>
    <n v="117"/>
    <n v="14.04"/>
    <n v="120"/>
    <x v="11"/>
    <x v="0"/>
  </r>
  <r>
    <n v="435"/>
    <n v="37708"/>
    <n v="107"/>
    <n v="12.84"/>
    <n v="115"/>
    <x v="11"/>
    <x v="0"/>
  </r>
  <r>
    <n v="436"/>
    <n v="46528"/>
    <n v="96.544126000000006"/>
    <n v="16.412501420000002"/>
    <n v="118"/>
    <x v="6"/>
    <x v="12"/>
  </r>
  <r>
    <n v="437"/>
    <n v="30997"/>
    <n v="175"/>
    <n v="21"/>
    <n v="125"/>
    <x v="6"/>
    <x v="0"/>
  </r>
  <r>
    <n v="438"/>
    <n v="5464"/>
    <n v="13"/>
    <n v="1.7459022978911589"/>
    <n v="93"/>
    <x v="1"/>
    <x v="0"/>
  </r>
  <r>
    <n v="438"/>
    <n v="12871"/>
    <n v="135.30110400000001"/>
    <n v="16.236132480000002"/>
    <n v="119"/>
    <x v="1"/>
    <x v="0"/>
  </r>
  <r>
    <n v="439"/>
    <n v="3057"/>
    <n v="212.66008099999999"/>
    <n v="25.519209719999999"/>
    <n v="485"/>
    <x v="2"/>
    <x v="2"/>
  </r>
  <r>
    <n v="440"/>
    <n v="12190"/>
    <n v="8.5069560000000006"/>
    <n v="1.087205004483041"/>
    <n v="120"/>
    <x v="2"/>
    <x v="13"/>
  </r>
  <r>
    <n v="441"/>
    <n v="44216"/>
    <n v="232"/>
    <n v="69.599999999999994"/>
    <n v="145"/>
    <x v="0"/>
    <x v="16"/>
  </r>
  <r>
    <n v="441"/>
    <n v="44296"/>
    <n v="142"/>
    <n v="17.04"/>
    <n v="122"/>
    <x v="0"/>
    <x v="0"/>
  </r>
  <r>
    <n v="442"/>
    <n v="14095"/>
    <n v="237.992211"/>
    <n v="28.559065319999998"/>
    <n v="120"/>
    <x v="2"/>
    <x v="16"/>
  </r>
  <r>
    <n v="443"/>
    <n v="37280"/>
    <n v="91"/>
    <n v="10.92"/>
    <n v="125"/>
    <x v="6"/>
    <x v="0"/>
  </r>
  <r>
    <n v="443"/>
    <n v="44840"/>
    <n v="157.89118300000001"/>
    <n v="18.94694196"/>
    <n v="187"/>
    <x v="6"/>
    <x v="0"/>
  </r>
  <r>
    <n v="443"/>
    <n v="42566"/>
    <n v="145.495948"/>
    <n v="17.45951376"/>
    <n v="187"/>
    <x v="6"/>
    <x v="0"/>
  </r>
  <r>
    <n v="444"/>
    <n v="52319"/>
    <n v="81.018625"/>
    <n v="9.7222349999999995"/>
    <n v="80"/>
    <x v="2"/>
    <x v="0"/>
  </r>
  <r>
    <n v="444"/>
    <n v="18938"/>
    <n v="73.653295999999997"/>
    <n v="8.8383955199999988"/>
    <n v="120"/>
    <x v="2"/>
    <x v="6"/>
  </r>
  <r>
    <n v="445"/>
    <n v="11974"/>
    <n v="44"/>
    <n v="5.28"/>
    <n v="50"/>
    <x v="1"/>
    <x v="0"/>
  </r>
  <r>
    <n v="445"/>
    <n v="34819"/>
    <n v="129"/>
    <n v="15.48"/>
    <n v="140"/>
    <x v="1"/>
    <x v="0"/>
  </r>
  <r>
    <n v="445"/>
    <n v="49930"/>
    <n v="8"/>
    <n v="0.96"/>
    <n v="20"/>
    <x v="1"/>
    <x v="0"/>
  </r>
  <r>
    <n v="445"/>
    <n v="1649"/>
    <n v="41"/>
    <n v="4.92"/>
    <n v="50"/>
    <x v="1"/>
    <x v="0"/>
  </r>
  <r>
    <n v="446"/>
    <n v="46786"/>
    <n v="144"/>
    <n v="17.28"/>
    <n v="103"/>
    <x v="0"/>
    <x v="0"/>
  </r>
  <r>
    <n v="447"/>
    <n v="33305"/>
    <n v="203"/>
    <n v="24.36"/>
    <n v="180"/>
    <x v="1"/>
    <x v="0"/>
  </r>
  <r>
    <n v="448"/>
    <n v="25757"/>
    <n v="69"/>
    <n v="11.73"/>
    <n v="254"/>
    <x v="9"/>
    <x v="16"/>
  </r>
  <r>
    <n v="449"/>
    <n v="52718"/>
    <n v="169"/>
    <n v="28.73"/>
    <n v="130"/>
    <x v="6"/>
    <x v="0"/>
  </r>
  <r>
    <n v="450"/>
    <n v="2360"/>
    <n v="183"/>
    <n v="21.96"/>
    <n v="120"/>
    <x v="1"/>
    <x v="0"/>
  </r>
  <r>
    <n v="451"/>
    <n v="8021"/>
    <n v="155"/>
    <n v="20.356015539373992"/>
    <n v="112"/>
    <x v="0"/>
    <x v="16"/>
  </r>
  <r>
    <n v="452"/>
    <n v="44094"/>
    <n v="193"/>
    <n v="32.81"/>
    <n v="130"/>
    <x v="1"/>
    <x v="0"/>
  </r>
  <r>
    <n v="453"/>
    <n v="27917"/>
    <n v="109.63293"/>
    <n v="13.1559516"/>
    <n v="120"/>
    <x v="1"/>
    <x v="0"/>
  </r>
  <r>
    <n v="454"/>
    <n v="49675"/>
    <n v="0"/>
    <n v="0"/>
    <n v="0"/>
    <x v="6"/>
    <x v="1"/>
  </r>
  <r>
    <n v="455"/>
    <n v="37417"/>
    <n v="0"/>
    <n v="0"/>
    <n v="0"/>
    <x v="6"/>
    <x v="1"/>
  </r>
  <r>
    <n v="456"/>
    <n v="15166"/>
    <n v="0"/>
    <n v="0"/>
    <n v="0"/>
    <x v="6"/>
    <x v="1"/>
  </r>
  <r>
    <n v="457"/>
    <n v="17753"/>
    <n v="145"/>
    <n v="17.399999999999999"/>
    <n v="118"/>
    <x v="6"/>
    <x v="0"/>
  </r>
  <r>
    <n v="457"/>
    <n v="8511"/>
    <n v="134.37123099999999"/>
    <n v="16.124547719999999"/>
    <n v="118"/>
    <x v="6"/>
    <x v="0"/>
  </r>
  <r>
    <n v="457"/>
    <n v="46343"/>
    <n v="136.78798"/>
    <n v="16.414557599999998"/>
    <n v="118"/>
    <x v="6"/>
    <x v="0"/>
  </r>
  <r>
    <n v="458"/>
    <n v="40545"/>
    <n v="15.577672"/>
    <n v="4.6733015999999994"/>
    <n v="30"/>
    <x v="7"/>
    <x v="0"/>
  </r>
  <r>
    <n v="458"/>
    <n v="51564"/>
    <n v="148"/>
    <n v="17.760000000000002"/>
    <n v="122"/>
    <x v="7"/>
    <x v="0"/>
  </r>
  <r>
    <n v="458"/>
    <n v="46948"/>
    <n v="286.65862600000003"/>
    <n v="34.399035120000001"/>
    <n v="243"/>
    <x v="7"/>
    <x v="0"/>
  </r>
  <r>
    <n v="459"/>
    <n v="65330"/>
    <n v="164"/>
    <n v="19.68"/>
    <n v="240"/>
    <x v="6"/>
    <x v="8"/>
  </r>
  <r>
    <n v="460"/>
    <n v="17380"/>
    <n v="71.931036000000006"/>
    <n v="12.228276120000002"/>
    <n v="50"/>
    <x v="10"/>
    <x v="0"/>
  </r>
  <r>
    <n v="460"/>
    <n v="44595"/>
    <n v="74"/>
    <n v="12.58"/>
    <n v="60"/>
    <x v="10"/>
    <x v="0"/>
  </r>
  <r>
    <n v="461"/>
    <n v="27066"/>
    <n v="270"/>
    <n v="32.4"/>
    <n v="224"/>
    <x v="2"/>
    <x v="6"/>
  </r>
  <r>
    <n v="462"/>
    <n v="5381"/>
    <n v="263"/>
    <n v="31.56"/>
    <n v="243"/>
    <x v="2"/>
    <x v="6"/>
  </r>
  <r>
    <n v="462"/>
    <n v="34650"/>
    <n v="257"/>
    <n v="30.84"/>
    <n v="461"/>
    <x v="2"/>
    <x v="6"/>
  </r>
  <r>
    <n v="462"/>
    <n v="30083"/>
    <n v="373"/>
    <n v="44.76"/>
    <n v="584"/>
    <x v="2"/>
    <x v="15"/>
  </r>
  <r>
    <n v="463"/>
    <n v="10491"/>
    <n v="93"/>
    <n v="11.16"/>
    <n v="120"/>
    <x v="6"/>
    <x v="13"/>
  </r>
  <r>
    <n v="464"/>
    <n v="28831"/>
    <n v="0"/>
    <n v="0"/>
    <n v="0"/>
    <x v="6"/>
    <x v="1"/>
  </r>
  <r>
    <n v="464"/>
    <n v="30393"/>
    <n v="97.222350000000006"/>
    <n v="11.666682"/>
    <n v="124"/>
    <x v="6"/>
    <x v="0"/>
  </r>
  <r>
    <n v="465"/>
    <n v="21136"/>
    <n v="67"/>
    <n v="0"/>
    <n v="52"/>
    <x v="6"/>
    <x v="0"/>
  </r>
  <r>
    <n v="466"/>
    <n v="10979"/>
    <n v="135"/>
    <n v="16.2"/>
    <n v="115"/>
    <x v="6"/>
    <x v="0"/>
  </r>
  <r>
    <n v="466"/>
    <n v="6441"/>
    <n v="129"/>
    <n v="15.48"/>
    <n v="115"/>
    <x v="6"/>
    <x v="0"/>
  </r>
  <r>
    <n v="467"/>
    <n v="15403"/>
    <n v="143"/>
    <n v="24.31"/>
    <n v="150"/>
    <x v="5"/>
    <x v="11"/>
  </r>
  <r>
    <n v="467"/>
    <n v="8812"/>
    <n v="40"/>
    <n v="4.8"/>
    <n v="70"/>
    <x v="5"/>
    <x v="11"/>
  </r>
  <r>
    <n v="468"/>
    <n v="18380"/>
    <n v="168"/>
    <n v="20.16"/>
    <n v="120"/>
    <x v="0"/>
    <x v="18"/>
  </r>
  <r>
    <n v="468"/>
    <n v="52825"/>
    <n v="276.678605"/>
    <n v="33.201432599999997"/>
    <n v="240"/>
    <x v="0"/>
    <x v="6"/>
  </r>
  <r>
    <n v="469"/>
    <n v="10503"/>
    <n v="164.504636"/>
    <n v="19.74055632"/>
    <n v="124"/>
    <x v="1"/>
    <x v="4"/>
  </r>
  <r>
    <n v="469"/>
    <n v="3530"/>
    <n v="191.85762800000001"/>
    <n v="32.615796760000002"/>
    <n v="122"/>
    <x v="1"/>
    <x v="4"/>
  </r>
  <r>
    <n v="469"/>
    <n v="52210"/>
    <n v="160"/>
    <n v="27.2"/>
    <n v="124"/>
    <x v="1"/>
    <x v="4"/>
  </r>
  <r>
    <n v="469"/>
    <n v="41079"/>
    <n v="149.41307499999999"/>
    <n v="25.400222750000001"/>
    <n v="120"/>
    <x v="1"/>
    <x v="0"/>
  </r>
  <r>
    <n v="469"/>
    <n v="31781"/>
    <n v="194"/>
    <n v="23.28"/>
    <n v="124"/>
    <x v="1"/>
    <x v="4"/>
  </r>
  <r>
    <n v="469"/>
    <n v="14543"/>
    <n v="157.86847399999999"/>
    <n v="26.837640580000002"/>
    <n v="120"/>
    <x v="1"/>
    <x v="0"/>
  </r>
  <r>
    <n v="469"/>
    <n v="26420"/>
    <n v="183"/>
    <n v="21.96"/>
    <n v="135"/>
    <x v="1"/>
    <x v="0"/>
  </r>
  <r>
    <n v="469"/>
    <n v="32536"/>
    <n v="211.38495800000001"/>
    <n v="35.935442860000002"/>
    <n v="132"/>
    <x v="1"/>
    <x v="0"/>
  </r>
  <r>
    <n v="470"/>
    <n v="12033"/>
    <n v="123.29561699999999"/>
    <n v="14.795474039999998"/>
    <n v="109"/>
    <x v="6"/>
    <x v="0"/>
  </r>
  <r>
    <n v="471"/>
    <n v="6200"/>
    <n v="339"/>
    <n v="40.68"/>
    <n v="192"/>
    <x v="2"/>
    <x v="0"/>
  </r>
  <r>
    <n v="471"/>
    <n v="37087"/>
    <n v="160"/>
    <n v="19.2"/>
    <n v="90"/>
    <x v="2"/>
    <x v="0"/>
  </r>
  <r>
    <n v="471"/>
    <n v="1095"/>
    <n v="350.22142000000002"/>
    <n v="42.026570400000004"/>
    <n v="198"/>
    <x v="2"/>
    <x v="0"/>
  </r>
  <r>
    <n v="472"/>
    <n v="32999"/>
    <n v="52"/>
    <n v="6.24"/>
    <n v="120"/>
    <x v="6"/>
    <x v="0"/>
  </r>
  <r>
    <n v="472"/>
    <n v="12352"/>
    <n v="117.3297"/>
    <n v="14.079564"/>
    <n v="240"/>
    <x v="6"/>
    <x v="2"/>
  </r>
  <r>
    <n v="472"/>
    <n v="38642"/>
    <n v="0"/>
    <n v="0"/>
    <n v="0"/>
    <x v="6"/>
    <x v="1"/>
  </r>
  <r>
    <n v="473"/>
    <n v="52619"/>
    <n v="138"/>
    <n v="16.559999999999999"/>
    <n v="120"/>
    <x v="2"/>
    <x v="0"/>
  </r>
  <r>
    <n v="473"/>
    <n v="4380"/>
    <n v="155"/>
    <n v="18.600000000000001"/>
    <n v="120"/>
    <x v="2"/>
    <x v="0"/>
  </r>
  <r>
    <n v="474"/>
    <n v="7111"/>
    <n v="266"/>
    <n v="31.92"/>
    <n v="240"/>
    <x v="1"/>
    <x v="0"/>
  </r>
  <r>
    <n v="475"/>
    <n v="35668"/>
    <n v="73"/>
    <n v="8.76"/>
    <n v="127"/>
    <x v="6"/>
    <x v="0"/>
  </r>
  <r>
    <n v="475"/>
    <n v="5256"/>
    <n v="56"/>
    <n v="6.72"/>
    <n v="97"/>
    <x v="6"/>
    <x v="12"/>
  </r>
  <r>
    <n v="476"/>
    <n v="3989"/>
    <n v="222"/>
    <n v="26.64"/>
    <n v="77"/>
    <x v="0"/>
    <x v="9"/>
  </r>
  <r>
    <n v="477"/>
    <n v="14593"/>
    <n v="105.37024599999999"/>
    <n v="12.644429519999999"/>
    <n v="120"/>
    <x v="1"/>
    <x v="0"/>
  </r>
  <r>
    <n v="478"/>
    <n v="15313"/>
    <n v="161"/>
    <n v="19.32"/>
    <n v="105"/>
    <x v="2"/>
    <x v="0"/>
  </r>
  <r>
    <n v="478"/>
    <n v="30201"/>
    <n v="9.3334069999999993"/>
    <n v="1.1200088399999999"/>
    <n v="100"/>
    <x v="2"/>
    <x v="0"/>
  </r>
  <r>
    <n v="478"/>
    <n v="43933"/>
    <n v="283"/>
    <n v="33.96"/>
    <n v="166"/>
    <x v="2"/>
    <x v="0"/>
  </r>
  <r>
    <n v="479"/>
    <n v="30123"/>
    <n v="200.85253700000001"/>
    <n v="24.102304440000001"/>
    <n v="120"/>
    <x v="2"/>
    <x v="20"/>
  </r>
  <r>
    <n v="479"/>
    <n v="1489"/>
    <n v="205.71365399999999"/>
    <n v="24.685638479999998"/>
    <n v="120"/>
    <x v="2"/>
    <x v="0"/>
  </r>
  <r>
    <n v="480"/>
    <n v="136"/>
    <n v="49"/>
    <n v="14.7"/>
    <n v="63"/>
    <x v="4"/>
    <x v="0"/>
  </r>
  <r>
    <n v="481"/>
    <n v="32166"/>
    <n v="39"/>
    <n v="4.68"/>
    <n v="91"/>
    <x v="4"/>
    <x v="0"/>
  </r>
  <r>
    <n v="481"/>
    <n v="74045"/>
    <n v="67"/>
    <n v="8.0399999999999991"/>
    <n v="110"/>
    <x v="4"/>
    <x v="0"/>
  </r>
  <r>
    <n v="482"/>
    <n v="9282"/>
    <n v="133.312465"/>
    <n v="15.997495799999999"/>
    <n v="124"/>
    <x v="1"/>
    <x v="4"/>
  </r>
  <r>
    <n v="482"/>
    <n v="23036"/>
    <n v="145"/>
    <n v="17.399999999999999"/>
    <n v="121"/>
    <x v="1"/>
    <x v="0"/>
  </r>
  <r>
    <n v="483"/>
    <n v="13977"/>
    <n v="82"/>
    <n v="9.84"/>
    <n v="120"/>
    <x v="2"/>
    <x v="0"/>
  </r>
  <r>
    <n v="484"/>
    <n v="31868"/>
    <n v="0"/>
    <n v="0"/>
    <n v="0"/>
    <x v="2"/>
    <x v="1"/>
  </r>
  <r>
    <n v="485"/>
    <n v="5498"/>
    <n v="212"/>
    <n v="25.44"/>
    <n v="242"/>
    <x v="0"/>
    <x v="0"/>
  </r>
  <r>
    <n v="486"/>
    <n v="16169"/>
    <n v="0.44191999999999998"/>
    <n v="7.5126399999999996E-2"/>
    <n v="120"/>
    <x v="2"/>
    <x v="12"/>
  </r>
  <r>
    <n v="487"/>
    <n v="54077"/>
    <n v="237"/>
    <n v="28.44"/>
    <n v="240"/>
    <x v="2"/>
    <x v="9"/>
  </r>
  <r>
    <n v="487"/>
    <n v="19367"/>
    <n v="266"/>
    <n v="31.92"/>
    <n v="200"/>
    <x v="2"/>
    <x v="7"/>
  </r>
  <r>
    <n v="487"/>
    <n v="3811"/>
    <n v="138"/>
    <n v="16.559999999999999"/>
    <n v="160"/>
    <x v="2"/>
    <x v="9"/>
  </r>
  <r>
    <n v="487"/>
    <n v="28862"/>
    <n v="255"/>
    <n v="30.6"/>
    <n v="260"/>
    <x v="2"/>
    <x v="9"/>
  </r>
  <r>
    <n v="488"/>
    <n v="2887"/>
    <n v="123.329988"/>
    <n v="14.79959856"/>
    <n v="125"/>
    <x v="7"/>
    <x v="0"/>
  </r>
  <r>
    <n v="489"/>
    <n v="10051"/>
    <n v="21"/>
    <n v="3.57"/>
    <n v="38"/>
    <x v="5"/>
    <x v="16"/>
  </r>
  <r>
    <n v="489"/>
    <n v="32939"/>
    <n v="2"/>
    <n v="0.34"/>
    <n v="23"/>
    <x v="5"/>
    <x v="16"/>
  </r>
  <r>
    <n v="490"/>
    <n v="10062"/>
    <n v="66"/>
    <n v="7.92"/>
    <n v="61"/>
    <x v="6"/>
    <x v="0"/>
  </r>
  <r>
    <n v="490"/>
    <n v="8927"/>
    <n v="39.890625"/>
    <n v="4.7868750000000002"/>
    <n v="49"/>
    <x v="6"/>
    <x v="0"/>
  </r>
  <r>
    <n v="490"/>
    <n v="54740"/>
    <n v="26"/>
    <n v="3.12"/>
    <n v="48"/>
    <x v="6"/>
    <x v="0"/>
  </r>
  <r>
    <n v="490"/>
    <n v="33306"/>
    <n v="6"/>
    <n v="0.72"/>
    <n v="49"/>
    <x v="6"/>
    <x v="0"/>
  </r>
  <r>
    <n v="490"/>
    <n v="8065"/>
    <n v="44.910097"/>
    <n v="5.3892116400000001"/>
    <n v="98"/>
    <x v="6"/>
    <x v="0"/>
  </r>
  <r>
    <n v="490"/>
    <n v="29683"/>
    <n v="56.344771000000001"/>
    <n v="6.7613725200000001"/>
    <n v="61"/>
    <x v="6"/>
    <x v="0"/>
  </r>
  <r>
    <n v="490"/>
    <n v="43256"/>
    <n v="75.015880999999993"/>
    <n v="9.0019057199999981"/>
    <n v="61"/>
    <x v="6"/>
    <x v="0"/>
  </r>
  <r>
    <n v="490"/>
    <n v="48949"/>
    <n v="40"/>
    <n v="4.8"/>
    <n v="61"/>
    <x v="6"/>
    <x v="0"/>
  </r>
  <r>
    <n v="491"/>
    <n v="20119"/>
    <n v="106.336945"/>
    <n v="12.7604334"/>
    <n v="60"/>
    <x v="2"/>
    <x v="0"/>
  </r>
  <r>
    <n v="492"/>
    <n v="16993"/>
    <n v="107"/>
    <n v="18.190000000000001"/>
    <n v="138"/>
    <x v="11"/>
    <x v="0"/>
  </r>
  <r>
    <n v="492"/>
    <n v="39843"/>
    <n v="0"/>
    <n v="0"/>
    <n v="0"/>
    <x v="11"/>
    <x v="1"/>
  </r>
  <r>
    <n v="493"/>
    <n v="36841"/>
    <n v="74.254796999999996"/>
    <n v="9.9724323624416549"/>
    <n v="70"/>
    <x v="1"/>
    <x v="1"/>
  </r>
  <r>
    <n v="493"/>
    <n v="32254"/>
    <n v="78.499988999999999"/>
    <n v="10.542562398425437"/>
    <n v="70"/>
    <x v="1"/>
    <x v="1"/>
  </r>
  <r>
    <n v="493"/>
    <n v="23736"/>
    <n v="19"/>
    <n v="2.2799999999999998"/>
    <n v="40"/>
    <x v="1"/>
    <x v="0"/>
  </r>
  <r>
    <n v="494"/>
    <n v="20913"/>
    <n v="46"/>
    <n v="6.1778081309994848"/>
    <n v="30"/>
    <x v="1"/>
    <x v="1"/>
  </r>
  <r>
    <n v="494"/>
    <n v="66118"/>
    <n v="44"/>
    <n v="5.28"/>
    <n v="50"/>
    <x v="1"/>
    <x v="0"/>
  </r>
  <r>
    <n v="495"/>
    <n v="43826"/>
    <n v="177.22824199999999"/>
    <n v="21.267389039999998"/>
    <n v="120"/>
    <x v="3"/>
    <x v="4"/>
  </r>
  <r>
    <n v="495"/>
    <n v="42575"/>
    <n v="154.671921"/>
    <n v="18.56063052"/>
    <n v="110"/>
    <x v="3"/>
    <x v="4"/>
  </r>
  <r>
    <n v="495"/>
    <n v="29388"/>
    <n v="101"/>
    <n v="12.12"/>
    <n v="120"/>
    <x v="3"/>
    <x v="3"/>
  </r>
  <r>
    <n v="495"/>
    <n v="62110"/>
    <n v="169"/>
    <n v="20.28"/>
    <n v="120"/>
    <x v="3"/>
    <x v="4"/>
  </r>
  <r>
    <n v="496"/>
    <n v="46886"/>
    <n v="177.651749"/>
    <n v="21.318209879999998"/>
    <n v="193"/>
    <x v="1"/>
    <x v="0"/>
  </r>
  <r>
    <n v="497"/>
    <n v="44499"/>
    <n v="0"/>
    <n v="0"/>
    <n v="0"/>
    <x v="10"/>
    <x v="7"/>
  </r>
  <r>
    <n v="499"/>
    <n v="39345"/>
    <n v="134"/>
    <n v="16.079999999999998"/>
    <n v="120"/>
    <x v="0"/>
    <x v="0"/>
  </r>
  <r>
    <n v="499"/>
    <n v="31903"/>
    <n v="188"/>
    <n v="22.56"/>
    <n v="120"/>
    <x v="0"/>
    <x v="0"/>
  </r>
  <r>
    <n v="500"/>
    <n v="17534"/>
    <n v="122"/>
    <n v="20.74"/>
    <n v="128"/>
    <x v="1"/>
    <x v="0"/>
  </r>
  <r>
    <n v="501"/>
    <n v="23567"/>
    <n v="164"/>
    <n v="19.68"/>
    <n v="118"/>
    <x v="9"/>
    <x v="0"/>
  </r>
  <r>
    <n v="502"/>
    <n v="15216"/>
    <n v="90.151634000000001"/>
    <n v="27.0454902"/>
    <n v="110"/>
    <x v="0"/>
    <x v="10"/>
  </r>
  <r>
    <n v="502"/>
    <n v="5999"/>
    <n v="132.26290499999999"/>
    <n v="22.484693849999999"/>
    <n v="90"/>
    <x v="0"/>
    <x v="9"/>
  </r>
  <r>
    <n v="502"/>
    <n v="54867"/>
    <n v="175"/>
    <n v="21"/>
    <n v="116"/>
    <x v="0"/>
    <x v="0"/>
  </r>
  <r>
    <n v="503"/>
    <n v="53627"/>
    <n v="90.303544000000002"/>
    <n v="10.83642528"/>
    <n v="196"/>
    <x v="6"/>
    <x v="2"/>
  </r>
  <r>
    <n v="503"/>
    <n v="24820"/>
    <n v="102.262998"/>
    <n v="12.271559759999999"/>
    <n v="120"/>
    <x v="6"/>
    <x v="2"/>
  </r>
  <r>
    <n v="503"/>
    <n v="39028"/>
    <n v="61"/>
    <n v="7.32"/>
    <n v="80"/>
    <x v="6"/>
    <x v="2"/>
  </r>
  <r>
    <n v="503"/>
    <n v="49428"/>
    <n v="25"/>
    <n v="3"/>
    <n v="120"/>
    <x v="6"/>
    <x v="2"/>
  </r>
  <r>
    <n v="504"/>
    <n v="25860"/>
    <n v="110"/>
    <n v="13.2"/>
    <n v="120"/>
    <x v="1"/>
    <x v="0"/>
  </r>
  <r>
    <n v="505"/>
    <n v="4224"/>
    <n v="20"/>
    <n v="2.4"/>
    <n v="24"/>
    <x v="11"/>
    <x v="0"/>
  </r>
  <r>
    <n v="505"/>
    <n v="19089"/>
    <n v="68"/>
    <n v="8.16"/>
    <n v="96"/>
    <x v="11"/>
    <x v="0"/>
  </r>
  <r>
    <n v="505"/>
    <n v="25924"/>
    <n v="53"/>
    <n v="6.36"/>
    <n v="46"/>
    <x v="11"/>
    <x v="0"/>
  </r>
  <r>
    <n v="505"/>
    <n v="24712"/>
    <n v="85"/>
    <n v="10.199999999999999"/>
    <n v="74"/>
    <x v="11"/>
    <x v="0"/>
  </r>
  <r>
    <n v="506"/>
    <n v="16440"/>
    <n v="213.96282299999999"/>
    <n v="25.675538759999998"/>
    <n v="220"/>
    <x v="3"/>
    <x v="5"/>
  </r>
  <r>
    <n v="506"/>
    <n v="38715"/>
    <n v="0"/>
    <n v="0"/>
    <n v="0"/>
    <x v="3"/>
    <x v="1"/>
  </r>
  <r>
    <n v="507"/>
    <n v="36997"/>
    <n v="78"/>
    <n v="9.36"/>
    <n v="52"/>
    <x v="7"/>
    <x v="0"/>
  </r>
  <r>
    <n v="507"/>
    <n v="16346"/>
    <n v="103"/>
    <n v="12.36"/>
    <n v="69"/>
    <x v="7"/>
    <x v="0"/>
  </r>
  <r>
    <n v="508"/>
    <n v="15821"/>
    <n v="40"/>
    <n v="4.8"/>
    <n v="40"/>
    <x v="10"/>
    <x v="0"/>
  </r>
  <r>
    <n v="508"/>
    <n v="36009"/>
    <n v="22"/>
    <n v="3.74"/>
    <n v="20"/>
    <x v="10"/>
    <x v="0"/>
  </r>
  <r>
    <n v="508"/>
    <n v="11165"/>
    <n v="19"/>
    <n v="2.2799999999999998"/>
    <n v="40"/>
    <x v="10"/>
    <x v="0"/>
  </r>
  <r>
    <n v="508"/>
    <n v="36884"/>
    <n v="0"/>
    <n v="0"/>
    <n v="0"/>
    <x v="10"/>
    <x v="0"/>
  </r>
  <r>
    <n v="509"/>
    <n v="38216"/>
    <n v="321.86490099999997"/>
    <n v="96.559470299999987"/>
    <n v="157"/>
    <x v="0"/>
    <x v="0"/>
  </r>
  <r>
    <n v="509"/>
    <n v="17671"/>
    <n v="375"/>
    <n v="45"/>
    <n v="240"/>
    <x v="0"/>
    <x v="0"/>
  </r>
  <r>
    <n v="510"/>
    <n v="42519"/>
    <n v="65"/>
    <n v="7.8"/>
    <n v="121"/>
    <x v="0"/>
    <x v="9"/>
  </r>
  <r>
    <n v="511"/>
    <n v="38806"/>
    <n v="73.469161999999997"/>
    <n v="8.8162994399999999"/>
    <n v="85"/>
    <x v="6"/>
    <x v="12"/>
  </r>
  <r>
    <n v="511"/>
    <n v="2769"/>
    <n v="86.340075999999996"/>
    <n v="10.360809119999999"/>
    <n v="99"/>
    <x v="6"/>
    <x v="0"/>
  </r>
  <r>
    <n v="512"/>
    <n v="21396"/>
    <n v="21.89068"/>
    <n v="2.6268815999999999"/>
    <n v="116"/>
    <x v="6"/>
    <x v="12"/>
  </r>
  <r>
    <n v="513"/>
    <n v="43164"/>
    <n v="0"/>
    <n v="0"/>
    <n v="0"/>
    <x v="7"/>
    <x v="16"/>
  </r>
  <r>
    <n v="514"/>
    <n v="54255"/>
    <n v="0"/>
    <n v="0"/>
    <n v="0"/>
    <x v="7"/>
    <x v="1"/>
  </r>
  <r>
    <n v="515"/>
    <n v="9709"/>
    <n v="220.77575300000001"/>
    <n v="26.49309036"/>
    <n v="120"/>
    <x v="2"/>
    <x v="10"/>
  </r>
  <r>
    <n v="516"/>
    <n v="3965"/>
    <n v="13"/>
    <n v="1.56"/>
    <n v="17"/>
    <x v="2"/>
    <x v="9"/>
  </r>
  <r>
    <n v="516"/>
    <n v="22915"/>
    <n v="90"/>
    <n v="10.8"/>
    <n v="113"/>
    <x v="2"/>
    <x v="9"/>
  </r>
  <r>
    <n v="516"/>
    <n v="37697"/>
    <n v="95"/>
    <n v="11.4"/>
    <n v="119"/>
    <x v="2"/>
    <x v="9"/>
  </r>
  <r>
    <n v="516"/>
    <n v="44628"/>
    <n v="90"/>
    <n v="10.8"/>
    <n v="113"/>
    <x v="2"/>
    <x v="9"/>
  </r>
  <r>
    <n v="516"/>
    <n v="43386"/>
    <n v="82"/>
    <n v="9.84"/>
    <n v="103"/>
    <x v="2"/>
    <x v="9"/>
  </r>
  <r>
    <n v="517"/>
    <n v="44395"/>
    <n v="0"/>
    <n v="0"/>
    <n v="0"/>
    <x v="1"/>
    <x v="1"/>
  </r>
  <r>
    <n v="518"/>
    <n v="13907"/>
    <n v="133"/>
    <n v="15.96"/>
    <n v="130"/>
    <x v="0"/>
    <x v="0"/>
  </r>
  <r>
    <n v="519"/>
    <n v="12627"/>
    <n v="172.569671"/>
    <n v="29.336844070000001"/>
    <n v="120"/>
    <x v="1"/>
    <x v="0"/>
  </r>
  <r>
    <n v="519"/>
    <n v="49340"/>
    <n v="172"/>
    <n v="29.24"/>
    <n v="120"/>
    <x v="1"/>
    <x v="0"/>
  </r>
  <r>
    <n v="520"/>
    <n v="42902"/>
    <n v="52"/>
    <n v="6.24"/>
    <n v="67"/>
    <x v="6"/>
    <x v="16"/>
  </r>
  <r>
    <n v="520"/>
    <n v="42283"/>
    <n v="1"/>
    <n v="0.12"/>
    <n v="1"/>
    <x v="6"/>
    <x v="16"/>
  </r>
  <r>
    <n v="520"/>
    <n v="33708"/>
    <n v="66"/>
    <n v="7.92"/>
    <n v="85"/>
    <x v="6"/>
    <x v="16"/>
  </r>
  <r>
    <n v="521"/>
    <n v="11043"/>
    <n v="173.98749699999999"/>
    <n v="20.878499639999998"/>
    <n v="121"/>
    <x v="6"/>
    <x v="0"/>
  </r>
  <r>
    <n v="522"/>
    <n v="19345"/>
    <n v="153"/>
    <n v="18.36"/>
    <n v="120"/>
    <x v="6"/>
    <x v="2"/>
  </r>
  <r>
    <n v="523"/>
    <n v="52695"/>
    <n v="160.85879700000001"/>
    <n v="19.30305564"/>
    <n v="120"/>
    <x v="6"/>
    <x v="0"/>
  </r>
  <r>
    <n v="523"/>
    <n v="23918"/>
    <n v="124.991484"/>
    <n v="14.998978079999999"/>
    <n v="116"/>
    <x v="6"/>
    <x v="9"/>
  </r>
  <r>
    <n v="524"/>
    <n v="35709"/>
    <n v="59"/>
    <n v="7.08"/>
    <n v="120"/>
    <x v="3"/>
    <x v="9"/>
  </r>
  <r>
    <n v="524"/>
    <n v="35125"/>
    <n v="40"/>
    <n v="4.8"/>
    <n v="120"/>
    <x v="3"/>
    <x v="9"/>
  </r>
  <r>
    <n v="524"/>
    <n v="26613"/>
    <n v="148"/>
    <n v="17.760000000000002"/>
    <n v="120"/>
    <x v="3"/>
    <x v="9"/>
  </r>
  <r>
    <n v="526"/>
    <n v="7911"/>
    <n v="139.09915899999999"/>
    <n v="16.691899079999999"/>
    <n v="120"/>
    <x v="1"/>
    <x v="0"/>
  </r>
  <r>
    <n v="526"/>
    <n v="69953"/>
    <n v="172.23731100000001"/>
    <n v="20.668477320000001"/>
    <n v="118"/>
    <x v="1"/>
    <x v="0"/>
  </r>
  <r>
    <n v="527"/>
    <n v="45243"/>
    <n v="37.563181"/>
    <n v="4.5075817200000001"/>
    <n v="10"/>
    <x v="9"/>
    <x v="8"/>
  </r>
  <r>
    <n v="528"/>
    <n v="28341"/>
    <n v="189.17849000000001"/>
    <n v="22.701418799999999"/>
    <n v="125"/>
    <x v="1"/>
    <x v="0"/>
  </r>
  <r>
    <n v="529"/>
    <n v="33036"/>
    <n v="125"/>
    <n v="15"/>
    <n v="120"/>
    <x v="0"/>
    <x v="20"/>
  </r>
  <r>
    <n v="530"/>
    <n v="2425"/>
    <n v="101.093751"/>
    <n v="12.131250119999999"/>
    <n v="120"/>
    <x v="6"/>
    <x v="6"/>
  </r>
  <r>
    <n v="531"/>
    <n v="42600"/>
    <n v="98.695415999999994"/>
    <n v="11.843449919999999"/>
    <n v="242"/>
    <x v="6"/>
    <x v="6"/>
  </r>
  <r>
    <n v="532"/>
    <n v="27292"/>
    <n v="135.50364999999999"/>
    <n v="16.260437999999997"/>
    <n v="124"/>
    <x v="6"/>
    <x v="0"/>
  </r>
  <r>
    <n v="533"/>
    <n v="19328"/>
    <n v="89"/>
    <n v="10.68"/>
    <n v="120"/>
    <x v="1"/>
    <x v="12"/>
  </r>
  <r>
    <n v="534"/>
    <n v="2858"/>
    <n v="79"/>
    <n v="9.48"/>
    <n v="120"/>
    <x v="1"/>
    <x v="0"/>
  </r>
  <r>
    <n v="535"/>
    <n v="35528"/>
    <n v="67.285661000000005"/>
    <n v="8.0742793200000005"/>
    <n v="237"/>
    <x v="6"/>
    <x v="12"/>
  </r>
  <r>
    <n v="536"/>
    <n v="17492"/>
    <n v="73"/>
    <n v="8.76"/>
    <n v="100"/>
    <x v="6"/>
    <x v="9"/>
  </r>
  <r>
    <n v="536"/>
    <n v="40362"/>
    <n v="95"/>
    <n v="11.4"/>
    <n v="131"/>
    <x v="6"/>
    <x v="9"/>
  </r>
  <r>
    <n v="536"/>
    <n v="331"/>
    <n v="89"/>
    <n v="10.68"/>
    <n v="122"/>
    <x v="6"/>
    <x v="9"/>
  </r>
  <r>
    <n v="536"/>
    <n v="7148"/>
    <n v="41"/>
    <n v="4.92"/>
    <n v="56"/>
    <x v="6"/>
    <x v="9"/>
  </r>
  <r>
    <n v="537"/>
    <n v="52338"/>
    <n v="165"/>
    <n v="22.159529165541631"/>
    <n v="120"/>
    <x v="1"/>
    <x v="1"/>
  </r>
  <r>
    <n v="537"/>
    <n v="39547"/>
    <n v="146"/>
    <n v="19.607825807085323"/>
    <n v="120"/>
    <x v="1"/>
    <x v="1"/>
  </r>
  <r>
    <n v="537"/>
    <n v="18953"/>
    <n v="160"/>
    <n v="19.2"/>
    <n v="192"/>
    <x v="1"/>
    <x v="9"/>
  </r>
  <r>
    <n v="538"/>
    <n v="19936"/>
    <n v="135"/>
    <n v="16.2"/>
    <n v="120"/>
    <x v="1"/>
    <x v="4"/>
  </r>
  <r>
    <n v="538"/>
    <n v="29626"/>
    <n v="86"/>
    <n v="10.32"/>
    <n v="70"/>
    <x v="1"/>
    <x v="0"/>
  </r>
  <r>
    <n v="539"/>
    <n v="1178"/>
    <n v="187.32549499999999"/>
    <n v="22.479059399999997"/>
    <n v="124"/>
    <x v="1"/>
    <x v="0"/>
  </r>
  <r>
    <n v="539"/>
    <n v="47664"/>
    <n v="210.01224500000001"/>
    <n v="25.201469400000001"/>
    <n v="110"/>
    <x v="1"/>
    <x v="0"/>
  </r>
  <r>
    <n v="540"/>
    <n v="18519"/>
    <n v="126"/>
    <n v="15.12"/>
    <n v="120"/>
    <x v="1"/>
    <x v="4"/>
  </r>
  <r>
    <n v="541"/>
    <n v="41666"/>
    <n v="134.76374200000001"/>
    <n v="16.171649040000002"/>
    <n v="103"/>
    <x v="1"/>
    <x v="0"/>
  </r>
  <r>
    <n v="542"/>
    <n v="19944"/>
    <n v="306.12151"/>
    <n v="36.734581200000001"/>
    <n v="240"/>
    <x v="2"/>
    <x v="0"/>
  </r>
  <r>
    <n v="542"/>
    <n v="21584"/>
    <n v="279"/>
    <n v="33.479999999999997"/>
    <n v="240"/>
    <x v="2"/>
    <x v="0"/>
  </r>
  <r>
    <n v="543"/>
    <n v="35914"/>
    <n v="0"/>
    <n v="0"/>
    <n v="0"/>
    <x v="1"/>
    <x v="12"/>
  </r>
  <r>
    <n v="544"/>
    <n v="16599"/>
    <n v="127.36741600000001"/>
    <n v="15.28408992"/>
    <n v="119"/>
    <x v="0"/>
    <x v="18"/>
  </r>
  <r>
    <n v="545"/>
    <n v="7630"/>
    <n v="295"/>
    <n v="35.4"/>
    <n v="247"/>
    <x v="1"/>
    <x v="0"/>
  </r>
  <r>
    <n v="546"/>
    <n v="11861"/>
    <n v="69.317265000000006"/>
    <n v="11.783935050000002"/>
    <n v="103"/>
    <x v="11"/>
    <x v="9"/>
  </r>
  <r>
    <n v="547"/>
    <n v="44137"/>
    <n v="132.97181800000001"/>
    <n v="15.956618160000001"/>
    <n v="240"/>
    <x v="1"/>
    <x v="0"/>
  </r>
  <r>
    <n v="548"/>
    <n v="20074"/>
    <n v="0"/>
    <n v="0"/>
    <n v="0"/>
    <x v="10"/>
    <x v="1"/>
  </r>
  <r>
    <n v="548"/>
    <n v="34399"/>
    <n v="0"/>
    <n v="0"/>
    <n v="0"/>
    <x v="10"/>
    <x v="1"/>
  </r>
  <r>
    <n v="548"/>
    <n v="40787"/>
    <n v="21"/>
    <n v="2.52"/>
    <n v="13"/>
    <x v="10"/>
    <x v="0"/>
  </r>
  <r>
    <n v="548"/>
    <n v="50083"/>
    <n v="20.025410000000001"/>
    <n v="2.4030491999999999"/>
    <n v="12"/>
    <x v="10"/>
    <x v="0"/>
  </r>
  <r>
    <n v="548"/>
    <n v="71763"/>
    <n v="26.221494"/>
    <n v="3.1465792799999996"/>
    <n v="16"/>
    <x v="10"/>
    <x v="0"/>
  </r>
  <r>
    <n v="549"/>
    <n v="17584"/>
    <n v="116.00394"/>
    <n v="19.720669800000003"/>
    <n v="70"/>
    <x v="2"/>
    <x v="20"/>
  </r>
  <r>
    <n v="549"/>
    <n v="36430"/>
    <n v="116.00394"/>
    <n v="19.720669800000003"/>
    <n v="70"/>
    <x v="2"/>
    <x v="0"/>
  </r>
  <r>
    <n v="550"/>
    <n v="42532"/>
    <n v="213"/>
    <n v="25.56"/>
    <n v="124"/>
    <x v="1"/>
    <x v="4"/>
  </r>
  <r>
    <n v="551"/>
    <n v="22983"/>
    <n v="100.90501500000001"/>
    <n v="30.271504499999999"/>
    <n v="61"/>
    <x v="11"/>
    <x v="2"/>
  </r>
  <r>
    <n v="551"/>
    <n v="41821"/>
    <n v="193.126306"/>
    <n v="23.17515672"/>
    <n v="119"/>
    <x v="11"/>
    <x v="0"/>
  </r>
  <r>
    <n v="551"/>
    <n v="52836"/>
    <n v="101.64952700000001"/>
    <n v="17.280419590000001"/>
    <n v="74"/>
    <x v="11"/>
    <x v="0"/>
  </r>
  <r>
    <n v="552"/>
    <n v="46961"/>
    <n v="34"/>
    <n v="4.08"/>
    <n v="55"/>
    <x v="4"/>
    <x v="0"/>
  </r>
  <r>
    <n v="553"/>
    <n v="49624"/>
    <n v="25"/>
    <n v="3"/>
    <n v="240"/>
    <x v="6"/>
    <x v="6"/>
  </r>
  <r>
    <n v="554"/>
    <n v="19739"/>
    <n v="23"/>
    <n v="2.76"/>
    <n v="125"/>
    <x v="6"/>
    <x v="18"/>
  </r>
  <r>
    <n v="554"/>
    <n v="46164"/>
    <n v="73.347327000000007"/>
    <n v="8.8016792400000003"/>
    <n v="120"/>
    <x v="6"/>
    <x v="13"/>
  </r>
  <r>
    <n v="555"/>
    <n v="44867"/>
    <n v="134.41726399999999"/>
    <n v="16.130071679999997"/>
    <n v="150"/>
    <x v="2"/>
    <x v="0"/>
  </r>
  <r>
    <n v="555"/>
    <n v="50550"/>
    <n v="142.70326"/>
    <n v="17.124391199999998"/>
    <n v="150"/>
    <x v="2"/>
    <x v="0"/>
  </r>
  <r>
    <n v="556"/>
    <n v="30606"/>
    <n v="193.339901"/>
    <n v="23.200788119999999"/>
    <n v="120"/>
    <x v="2"/>
    <x v="0"/>
  </r>
  <r>
    <n v="557"/>
    <n v="21951"/>
    <n v="139"/>
    <n v="16.68"/>
    <n v="125"/>
    <x v="2"/>
    <x v="0"/>
  </r>
  <r>
    <n v="558"/>
    <n v="45289"/>
    <n v="0"/>
    <n v="0"/>
    <n v="0"/>
    <x v="2"/>
    <x v="1"/>
  </r>
  <r>
    <n v="559"/>
    <n v="11662"/>
    <n v="141.377501"/>
    <n v="16.965300119999998"/>
    <n v="125"/>
    <x v="6"/>
    <x v="0"/>
  </r>
  <r>
    <n v="560"/>
    <n v="7324"/>
    <n v="182.943431"/>
    <n v="21.953211719999999"/>
    <n v="115"/>
    <x v="1"/>
    <x v="0"/>
  </r>
  <r>
    <n v="561"/>
    <n v="26461"/>
    <n v="89"/>
    <n v="15.13"/>
    <n v="106"/>
    <x v="6"/>
    <x v="0"/>
  </r>
  <r>
    <n v="562"/>
    <n v="16049"/>
    <n v="152"/>
    <n v="18.906259048022736"/>
    <n v="124"/>
    <x v="6"/>
    <x v="1"/>
  </r>
  <r>
    <n v="563"/>
    <n v="20989"/>
    <n v="154"/>
    <n v="26.18"/>
    <n v="125"/>
    <x v="6"/>
    <x v="0"/>
  </r>
  <r>
    <n v="564"/>
    <n v="15387"/>
    <n v="82"/>
    <n v="9.84"/>
    <n v="86"/>
    <x v="11"/>
    <x v="2"/>
  </r>
  <r>
    <n v="564"/>
    <n v="30250"/>
    <n v="79"/>
    <n v="9.48"/>
    <n v="82"/>
    <x v="11"/>
    <x v="2"/>
  </r>
  <r>
    <n v="564"/>
    <n v="31861"/>
    <n v="69"/>
    <n v="8.2799999999999994"/>
    <n v="72"/>
    <x v="11"/>
    <x v="2"/>
  </r>
  <r>
    <n v="565"/>
    <n v="36557"/>
    <n v="149.140558"/>
    <n v="17.896866960000001"/>
    <n v="175"/>
    <x v="1"/>
    <x v="9"/>
  </r>
  <r>
    <n v="566"/>
    <n v="23064"/>
    <n v="89"/>
    <n v="10.68"/>
    <n v="120"/>
    <x v="6"/>
    <x v="0"/>
  </r>
  <r>
    <n v="567"/>
    <n v="31998"/>
    <n v="156"/>
    <n v="19.403792180865437"/>
    <n v="124"/>
    <x v="6"/>
    <x v="1"/>
  </r>
  <r>
    <n v="568"/>
    <n v="34713"/>
    <n v="0"/>
    <n v="0"/>
    <n v="0"/>
    <x v="7"/>
    <x v="1"/>
  </r>
  <r>
    <n v="568"/>
    <n v="29597"/>
    <n v="74"/>
    <n v="22.2"/>
    <n v="69"/>
    <x v="7"/>
    <x v="0"/>
  </r>
  <r>
    <n v="568"/>
    <n v="20360"/>
    <n v="17"/>
    <n v="2.04"/>
    <n v="90"/>
    <x v="7"/>
    <x v="11"/>
  </r>
  <r>
    <n v="569"/>
    <n v="44475"/>
    <n v="103"/>
    <n v="17.510000000000002"/>
    <n v="127"/>
    <x v="9"/>
    <x v="16"/>
  </r>
  <r>
    <n v="570"/>
    <n v="22222"/>
    <n v="102"/>
    <n v="12.24"/>
    <n v="75"/>
    <x v="1"/>
    <x v="0"/>
  </r>
  <r>
    <n v="571"/>
    <n v="54317"/>
    <n v="148.567904"/>
    <n v="17.828148479999999"/>
    <n v="114"/>
    <x v="2"/>
    <x v="13"/>
  </r>
  <r>
    <n v="572"/>
    <n v="1020"/>
    <n v="119"/>
    <n v="14.28"/>
    <n v="260"/>
    <x v="2"/>
    <x v="12"/>
  </r>
  <r>
    <n v="573"/>
    <n v="7342"/>
    <n v="121.988271"/>
    <n v="20.738006070000001"/>
    <n v="115"/>
    <x v="1"/>
    <x v="0"/>
  </r>
  <r>
    <n v="574"/>
    <n v="5821"/>
    <n v="143.62392600000001"/>
    <n v="17.234871120000001"/>
    <n v="140"/>
    <x v="1"/>
    <x v="0"/>
  </r>
  <r>
    <n v="574"/>
    <n v="48952"/>
    <n v="131.65526600000001"/>
    <n v="15.79863192"/>
    <n v="130"/>
    <x v="1"/>
    <x v="0"/>
  </r>
  <r>
    <n v="575"/>
    <n v="39821"/>
    <n v="42.391154"/>
    <n v="7.2064961800000003"/>
    <n v="105"/>
    <x v="5"/>
    <x v="10"/>
  </r>
  <r>
    <n v="575"/>
    <n v="26658"/>
    <n v="0"/>
    <n v="0"/>
    <n v="0"/>
    <x v="5"/>
    <x v="16"/>
  </r>
  <r>
    <n v="575"/>
    <n v="39000"/>
    <n v="36.137068999999997"/>
    <n v="6.1433017300000001"/>
    <n v="94"/>
    <x v="5"/>
    <x v="12"/>
  </r>
  <r>
    <n v="576"/>
    <n v="4048"/>
    <n v="174.69640999999999"/>
    <n v="20.963569199999998"/>
    <n v="116"/>
    <x v="6"/>
    <x v="0"/>
  </r>
  <r>
    <n v="576"/>
    <n v="26933"/>
    <n v="84.461917"/>
    <n v="10.135430039999999"/>
    <n v="90"/>
    <x v="6"/>
    <x v="16"/>
  </r>
  <r>
    <n v="576"/>
    <n v="37783"/>
    <n v="157.065653"/>
    <n v="18.847878359999999"/>
    <n v="122"/>
    <x v="6"/>
    <x v="0"/>
  </r>
  <r>
    <n v="577"/>
    <n v="51598"/>
    <n v="151"/>
    <n v="18.12"/>
    <n v="122"/>
    <x v="6"/>
    <x v="9"/>
  </r>
  <r>
    <n v="577"/>
    <n v="45804"/>
    <n v="95"/>
    <n v="11.4"/>
    <n v="122"/>
    <x v="6"/>
    <x v="9"/>
  </r>
  <r>
    <n v="578"/>
    <n v="46532"/>
    <n v="0"/>
    <n v="0"/>
    <n v="0"/>
    <x v="6"/>
    <x v="1"/>
  </r>
  <r>
    <n v="578"/>
    <n v="29723"/>
    <n v="0"/>
    <n v="0"/>
    <n v="0"/>
    <x v="6"/>
    <x v="1"/>
  </r>
  <r>
    <n v="579"/>
    <n v="13192"/>
    <n v="0"/>
    <n v="0"/>
    <n v="0"/>
    <x v="7"/>
    <x v="1"/>
  </r>
  <r>
    <n v="580"/>
    <n v="36383"/>
    <n v="80"/>
    <n v="13.6"/>
    <n v="122"/>
    <x v="9"/>
    <x v="7"/>
  </r>
  <r>
    <n v="581"/>
    <n v="4044"/>
    <n v="160"/>
    <n v="19.2"/>
    <n v="114"/>
    <x v="1"/>
    <x v="0"/>
  </r>
  <r>
    <n v="581"/>
    <n v="74154"/>
    <n v="53"/>
    <n v="6.36"/>
    <n v="108"/>
    <x v="1"/>
    <x v="0"/>
  </r>
  <r>
    <n v="582"/>
    <n v="1200"/>
    <n v="21.852933"/>
    <n v="2.62235196"/>
    <n v="43"/>
    <x v="6"/>
    <x v="9"/>
  </r>
  <r>
    <n v="582"/>
    <n v="21038"/>
    <n v="51.321615999999999"/>
    <n v="6.1585939199999995"/>
    <n v="43"/>
    <x v="6"/>
    <x v="9"/>
  </r>
  <r>
    <n v="582"/>
    <n v="31221"/>
    <n v="7.4788779999999999"/>
    <n v="0.89746535999999999"/>
    <n v="43"/>
    <x v="6"/>
    <x v="9"/>
  </r>
  <r>
    <n v="583"/>
    <n v="47343"/>
    <n v="200"/>
    <n v="24"/>
    <n v="222"/>
    <x v="2"/>
    <x v="6"/>
  </r>
  <r>
    <n v="583"/>
    <n v="6454"/>
    <n v="194"/>
    <n v="23.28"/>
    <n v="115"/>
    <x v="2"/>
    <x v="0"/>
  </r>
  <r>
    <n v="584"/>
    <n v="9689"/>
    <n v="150.03176300000001"/>
    <n v="25.505399710000003"/>
    <n v="120"/>
    <x v="1"/>
    <x v="0"/>
  </r>
  <r>
    <n v="584"/>
    <n v="20584"/>
    <n v="173"/>
    <n v="29.41"/>
    <n v="115"/>
    <x v="1"/>
    <x v="0"/>
  </r>
  <r>
    <n v="585"/>
    <n v="11075"/>
    <n v="197.28035199999999"/>
    <n v="23.67364224"/>
    <n v="120"/>
    <x v="2"/>
    <x v="0"/>
  </r>
  <r>
    <n v="586"/>
    <n v="15904"/>
    <n v="153.45664099999999"/>
    <n v="18.414796919999997"/>
    <n v="123"/>
    <x v="6"/>
    <x v="0"/>
  </r>
  <r>
    <n v="587"/>
    <n v="11175"/>
    <n v="86"/>
    <n v="10.32"/>
    <n v="125"/>
    <x v="7"/>
    <x v="13"/>
  </r>
  <r>
    <n v="588"/>
    <n v="20931"/>
    <n v="180"/>
    <n v="21.6"/>
    <n v="180"/>
    <x v="6"/>
    <x v="4"/>
  </r>
  <r>
    <n v="589"/>
    <n v="8212"/>
    <n v="14"/>
    <n v="1.68"/>
    <n v="48"/>
    <x v="5"/>
    <x v="12"/>
  </r>
  <r>
    <n v="590"/>
    <n v="53134"/>
    <n v="159"/>
    <n v="19.079999999999998"/>
    <n v="118"/>
    <x v="1"/>
    <x v="0"/>
  </r>
  <r>
    <n v="590"/>
    <n v="1514"/>
    <n v="0"/>
    <n v="0"/>
    <n v="0"/>
    <x v="1"/>
    <x v="1"/>
  </r>
  <r>
    <n v="591"/>
    <n v="35175"/>
    <n v="133.86701299999999"/>
    <n v="16.064041559999996"/>
    <n v="230"/>
    <x v="2"/>
    <x v="9"/>
  </r>
  <r>
    <n v="591"/>
    <n v="26027"/>
    <n v="187.443341"/>
    <n v="22.49320092"/>
    <n v="180"/>
    <x v="2"/>
    <x v="9"/>
  </r>
  <r>
    <n v="592"/>
    <n v="1308"/>
    <n v="75.052707999999996"/>
    <n v="9.0063249599999988"/>
    <n v="100"/>
    <x v="6"/>
    <x v="6"/>
  </r>
  <r>
    <n v="593"/>
    <n v="47293"/>
    <n v="0"/>
    <n v="0"/>
    <n v="0"/>
    <x v="7"/>
    <x v="1"/>
  </r>
  <r>
    <n v="594"/>
    <n v="23584"/>
    <n v="173"/>
    <n v="20.76"/>
    <n v="200"/>
    <x v="6"/>
    <x v="6"/>
  </r>
  <r>
    <n v="595"/>
    <n v="47860"/>
    <n v="198"/>
    <n v="23.76"/>
    <n v="240"/>
    <x v="6"/>
    <x v="2"/>
  </r>
  <r>
    <n v="596"/>
    <n v="12729"/>
    <n v="142"/>
    <n v="17.04"/>
    <n v="120"/>
    <x v="6"/>
    <x v="0"/>
  </r>
  <r>
    <n v="597"/>
    <n v="767"/>
    <n v="61.929532000000002"/>
    <n v="7.4315438399999998"/>
    <n v="80"/>
    <x v="6"/>
    <x v="0"/>
  </r>
  <r>
    <n v="597"/>
    <n v="10908"/>
    <n v="91.177440000000004"/>
    <n v="10.941292799999999"/>
    <n v="80"/>
    <x v="6"/>
    <x v="0"/>
  </r>
  <r>
    <n v="597"/>
    <n v="13133"/>
    <n v="85.842916000000002"/>
    <n v="10.30114992"/>
    <n v="80"/>
    <x v="6"/>
    <x v="0"/>
  </r>
  <r>
    <n v="598"/>
    <n v="25060"/>
    <n v="136.35434599999999"/>
    <n v="16.362521519999998"/>
    <n v="125"/>
    <x v="6"/>
    <x v="0"/>
  </r>
  <r>
    <n v="599"/>
    <n v="50006"/>
    <n v="140"/>
    <n v="16.8"/>
    <n v="125"/>
    <x v="6"/>
    <x v="0"/>
  </r>
  <r>
    <n v="600"/>
    <n v="49614"/>
    <n v="149.00061700000001"/>
    <n v="17.88007404"/>
    <n v="110"/>
    <x v="6"/>
    <x v="0"/>
  </r>
  <r>
    <n v="601"/>
    <n v="51514"/>
    <n v="130"/>
    <n v="16.169826817387865"/>
    <n v="240"/>
    <x v="6"/>
    <x v="1"/>
  </r>
  <r>
    <n v="602"/>
    <n v="45073"/>
    <n v="92"/>
    <n v="11.04"/>
    <n v="115"/>
    <x v="2"/>
    <x v="9"/>
  </r>
  <r>
    <n v="603"/>
    <n v="39606"/>
    <n v="164"/>
    <n v="19.68"/>
    <n v="120"/>
    <x v="2"/>
    <x v="9"/>
  </r>
  <r>
    <n v="604"/>
    <n v="27600"/>
    <n v="203"/>
    <n v="24.36"/>
    <n v="122"/>
    <x v="0"/>
    <x v="0"/>
  </r>
  <r>
    <n v="605"/>
    <n v="50895"/>
    <n v="0"/>
    <n v="0"/>
    <n v="0"/>
    <x v="0"/>
    <x v="1"/>
  </r>
  <r>
    <n v="605"/>
    <n v="26742"/>
    <n v="165"/>
    <n v="19.8"/>
    <n v="122"/>
    <x v="0"/>
    <x v="0"/>
  </r>
  <r>
    <n v="606"/>
    <n v="48252"/>
    <n v="150"/>
    <n v="18"/>
    <n v="130"/>
    <x v="0"/>
    <x v="13"/>
  </r>
  <r>
    <n v="607"/>
    <n v="31476"/>
    <n v="0"/>
    <n v="0"/>
    <n v="0"/>
    <x v="9"/>
    <x v="1"/>
  </r>
  <r>
    <n v="608"/>
    <n v="34649"/>
    <n v="0"/>
    <n v="0"/>
    <n v="0"/>
    <x v="9"/>
    <x v="1"/>
  </r>
  <r>
    <n v="608"/>
    <n v="37456"/>
    <n v="0"/>
    <n v="0"/>
    <n v="0"/>
    <x v="9"/>
    <x v="1"/>
  </r>
  <r>
    <n v="609"/>
    <n v="50796"/>
    <n v="38"/>
    <n v="6.46"/>
    <n v="126"/>
    <x v="6"/>
    <x v="0"/>
  </r>
  <r>
    <n v="610"/>
    <n v="15646"/>
    <n v="162"/>
    <n v="19.440000000000001"/>
    <n v="120"/>
    <x v="6"/>
    <x v="0"/>
  </r>
  <r>
    <n v="611"/>
    <n v="70844"/>
    <n v="49"/>
    <n v="14.7"/>
    <n v="95"/>
    <x v="10"/>
    <x v="0"/>
  </r>
  <r>
    <n v="611"/>
    <n v="73092"/>
    <n v="64.440803000000002"/>
    <n v="19.332240899999999"/>
    <n v="95"/>
    <x v="10"/>
    <x v="0"/>
  </r>
  <r>
    <n v="612"/>
    <n v="8219"/>
    <n v="136.53663800000001"/>
    <n v="16.384396559999999"/>
    <n v="173"/>
    <x v="1"/>
    <x v="0"/>
  </r>
  <r>
    <n v="612"/>
    <n v="26462"/>
    <n v="134"/>
    <n v="16.079999999999998"/>
    <n v="121"/>
    <x v="1"/>
    <x v="0"/>
  </r>
  <r>
    <n v="613"/>
    <n v="49732"/>
    <n v="156.022538"/>
    <n v="18.72270456"/>
    <n v="115"/>
    <x v="6"/>
    <x v="4"/>
  </r>
  <r>
    <n v="613"/>
    <n v="16274"/>
    <n v="121"/>
    <n v="14.52"/>
    <n v="115"/>
    <x v="6"/>
    <x v="4"/>
  </r>
  <r>
    <n v="614"/>
    <n v="34867"/>
    <n v="134.283154"/>
    <n v="16.11397848"/>
    <n v="186"/>
    <x v="1"/>
    <x v="27"/>
  </r>
  <r>
    <n v="615"/>
    <n v="640"/>
    <n v="64"/>
    <n v="10.88"/>
    <n v="115"/>
    <x v="9"/>
    <x v="0"/>
  </r>
  <r>
    <n v="616"/>
    <n v="17088"/>
    <n v="209.91189199999999"/>
    <n v="25.189427039999998"/>
    <n v="123"/>
    <x v="0"/>
    <x v="0"/>
  </r>
  <r>
    <n v="616"/>
    <n v="41133"/>
    <n v="145"/>
    <n v="17.399999999999999"/>
    <n v="121"/>
    <x v="0"/>
    <x v="0"/>
  </r>
  <r>
    <n v="617"/>
    <n v="47201"/>
    <n v="0"/>
    <n v="0"/>
    <n v="0"/>
    <x v="5"/>
    <x v="1"/>
  </r>
  <r>
    <n v="617"/>
    <n v="33762"/>
    <n v="0"/>
    <n v="0"/>
    <n v="0"/>
    <x v="5"/>
    <x v="1"/>
  </r>
  <r>
    <n v="617"/>
    <n v="8515"/>
    <n v="0"/>
    <n v="0"/>
    <n v="0"/>
    <x v="5"/>
    <x v="1"/>
  </r>
  <r>
    <n v="618"/>
    <n v="27332"/>
    <n v="0"/>
    <n v="0"/>
    <n v="0"/>
    <x v="7"/>
    <x v="1"/>
  </r>
  <r>
    <n v="618"/>
    <n v="37513"/>
    <n v="151.37071900000001"/>
    <n v="18.164486280000002"/>
    <n v="120"/>
    <x v="7"/>
    <x v="0"/>
  </r>
  <r>
    <n v="619"/>
    <n v="15993"/>
    <n v="137.43398099999999"/>
    <n v="16.492077719999997"/>
    <n v="110"/>
    <x v="3"/>
    <x v="0"/>
  </r>
  <r>
    <n v="620"/>
    <n v="2555"/>
    <n v="0"/>
    <n v="0"/>
    <n v="0"/>
    <x v="7"/>
    <x v="1"/>
  </r>
  <r>
    <n v="620"/>
    <n v="9396"/>
    <n v="0"/>
    <n v="0"/>
    <n v="0"/>
    <x v="7"/>
    <x v="1"/>
  </r>
  <r>
    <n v="621"/>
    <n v="45326"/>
    <n v="99"/>
    <n v="11.88"/>
    <n v="82"/>
    <x v="6"/>
    <x v="9"/>
  </r>
  <r>
    <n v="622"/>
    <n v="40351"/>
    <n v="154.30365399999999"/>
    <n v="18.516438479999998"/>
    <n v="185"/>
    <x v="2"/>
    <x v="2"/>
  </r>
  <r>
    <n v="622"/>
    <n v="7060"/>
    <n v="159"/>
    <n v="19.079999999999998"/>
    <n v="170"/>
    <x v="2"/>
    <x v="2"/>
  </r>
  <r>
    <n v="623"/>
    <n v="20538"/>
    <n v="139"/>
    <n v="16.68"/>
    <n v="120"/>
    <x v="2"/>
    <x v="0"/>
  </r>
  <r>
    <n v="624"/>
    <n v="22054"/>
    <n v="19"/>
    <n v="2.2799999999999998"/>
    <n v="120"/>
    <x v="1"/>
    <x v="0"/>
  </r>
  <r>
    <n v="624"/>
    <n v="32208"/>
    <n v="41"/>
    <n v="4.92"/>
    <n v="120"/>
    <x v="6"/>
    <x v="0"/>
  </r>
  <r>
    <n v="624"/>
    <n v="35010"/>
    <n v="60"/>
    <n v="7.2"/>
    <n v="120"/>
    <x v="6"/>
    <x v="0"/>
  </r>
  <r>
    <n v="625"/>
    <n v="49349"/>
    <n v="388.68685399999998"/>
    <n v="46.642422479999993"/>
    <n v="250"/>
    <x v="2"/>
    <x v="0"/>
  </r>
  <r>
    <n v="626"/>
    <n v="46567"/>
    <n v="352"/>
    <n v="59.84"/>
    <n v="209"/>
    <x v="2"/>
    <x v="0"/>
  </r>
  <r>
    <n v="627"/>
    <n v="32958"/>
    <n v="49"/>
    <n v="5.88"/>
    <n v="49"/>
    <x v="6"/>
    <x v="1"/>
  </r>
  <r>
    <n v="627"/>
    <n v="49808"/>
    <n v="72"/>
    <n v="8.64"/>
    <n v="71"/>
    <x v="6"/>
    <x v="3"/>
  </r>
  <r>
    <n v="628"/>
    <n v="37426"/>
    <n v="198"/>
    <n v="23.76"/>
    <n v="120"/>
    <x v="6"/>
    <x v="0"/>
  </r>
  <r>
    <n v="629"/>
    <n v="23652"/>
    <n v="155"/>
    <n v="18.600000000000001"/>
    <n v="120"/>
    <x v="6"/>
    <x v="0"/>
  </r>
  <r>
    <n v="630"/>
    <n v="16156"/>
    <n v="122.69319400000001"/>
    <n v="20.857842980000001"/>
    <n v="110"/>
    <x v="1"/>
    <x v="0"/>
  </r>
  <r>
    <n v="630"/>
    <n v="4201"/>
    <n v="41.090252999999997"/>
    <n v="6.9853430100000002"/>
    <n v="120"/>
    <x v="1"/>
    <x v="0"/>
  </r>
  <r>
    <n v="631"/>
    <n v="20106"/>
    <n v="172.215215"/>
    <n v="29.276586550000001"/>
    <n v="121"/>
    <x v="6"/>
    <x v="0"/>
  </r>
  <r>
    <n v="632"/>
    <n v="17306"/>
    <n v="158.821056"/>
    <n v="19.05852672"/>
    <n v="122"/>
    <x v="6"/>
    <x v="0"/>
  </r>
  <r>
    <n v="633"/>
    <n v="11663"/>
    <n v="158"/>
    <n v="18.96"/>
    <n v="120"/>
    <x v="0"/>
    <x v="28"/>
  </r>
  <r>
    <n v="634"/>
    <n v="44324"/>
    <n v="180"/>
    <n v="21.6"/>
    <n v="240"/>
    <x v="2"/>
    <x v="0"/>
  </r>
  <r>
    <n v="635"/>
    <n v="2397"/>
    <n v="175.19510500000001"/>
    <n v="29.783167850000005"/>
    <n v="152"/>
    <x v="1"/>
    <x v="9"/>
  </r>
  <r>
    <n v="636"/>
    <n v="32523"/>
    <n v="64.446634000000003"/>
    <n v="7.7335960799999999"/>
    <n v="180"/>
    <x v="1"/>
    <x v="9"/>
  </r>
  <r>
    <n v="636"/>
    <n v="590"/>
    <n v="86"/>
    <n v="10.32"/>
    <n v="53"/>
    <x v="1"/>
    <x v="9"/>
  </r>
  <r>
    <n v="637"/>
    <n v="18398"/>
    <n v="363.469807"/>
    <n v="61.789867190000002"/>
    <n v="242"/>
    <x v="13"/>
    <x v="9"/>
  </r>
  <r>
    <n v="638"/>
    <n v="46744"/>
    <n v="193"/>
    <n v="23.16"/>
    <n v="120"/>
    <x v="1"/>
    <x v="0"/>
  </r>
  <r>
    <n v="638"/>
    <n v="33927"/>
    <n v="175"/>
    <n v="21"/>
    <n v="120"/>
    <x v="1"/>
    <x v="0"/>
  </r>
  <r>
    <n v="639"/>
    <n v="51643"/>
    <n v="214.19299000000001"/>
    <n v="25.703158800000001"/>
    <n v="120"/>
    <x v="2"/>
    <x v="0"/>
  </r>
  <r>
    <n v="640"/>
    <n v="1414"/>
    <n v="0"/>
    <n v="0"/>
    <n v="0"/>
    <x v="9"/>
    <x v="1"/>
  </r>
  <r>
    <n v="641"/>
    <n v="27887"/>
    <n v="186.07001399999999"/>
    <n v="22.328401679999999"/>
    <n v="125"/>
    <x v="6"/>
    <x v="0"/>
  </r>
  <r>
    <n v="642"/>
    <n v="1833"/>
    <n v="159.04723300000001"/>
    <n v="19.085667959999999"/>
    <n v="122"/>
    <x v="6"/>
    <x v="0"/>
  </r>
  <r>
    <n v="642"/>
    <n v="51635"/>
    <n v="144.93127200000001"/>
    <n v="17.39175264"/>
    <n v="112"/>
    <x v="6"/>
    <x v="0"/>
  </r>
  <r>
    <n v="643"/>
    <n v="8180"/>
    <n v="33"/>
    <n v="3.96"/>
    <n v="88"/>
    <x v="4"/>
    <x v="16"/>
  </r>
  <r>
    <n v="644"/>
    <n v="15153"/>
    <n v="230"/>
    <n v="27.6"/>
    <n v="222"/>
    <x v="2"/>
    <x v="9"/>
  </r>
  <r>
    <n v="645"/>
    <n v="31807"/>
    <n v="143.52725599999999"/>
    <n v="24.399633520000002"/>
    <n v="70"/>
    <x v="1"/>
    <x v="13"/>
  </r>
  <r>
    <n v="646"/>
    <n v="9769"/>
    <n v="32"/>
    <n v="3.84"/>
    <n v="78"/>
    <x v="9"/>
    <x v="0"/>
  </r>
  <r>
    <n v="646"/>
    <n v="50495"/>
    <n v="6.8957899999999999"/>
    <n v="0.82749479999999997"/>
    <n v="17"/>
    <x v="9"/>
    <x v="12"/>
  </r>
  <r>
    <n v="646"/>
    <n v="60424"/>
    <n v="82"/>
    <n v="9.84"/>
    <n v="201"/>
    <x v="9"/>
    <x v="12"/>
  </r>
  <r>
    <n v="646"/>
    <n v="31527"/>
    <n v="34"/>
    <n v="4.08"/>
    <n v="84"/>
    <x v="9"/>
    <x v="12"/>
  </r>
  <r>
    <n v="647"/>
    <n v="15685"/>
    <n v="151"/>
    <n v="18.12"/>
    <n v="120"/>
    <x v="2"/>
    <x v="0"/>
  </r>
  <r>
    <n v="647"/>
    <n v="30565"/>
    <n v="28"/>
    <n v="3.36"/>
    <n v="43"/>
    <x v="2"/>
    <x v="9"/>
  </r>
  <r>
    <n v="647"/>
    <n v="41456"/>
    <n v="0"/>
    <n v="0"/>
    <n v="0"/>
    <x v="2"/>
    <x v="9"/>
  </r>
  <r>
    <n v="647"/>
    <n v="44336"/>
    <n v="50"/>
    <n v="6"/>
    <n v="77"/>
    <x v="2"/>
    <x v="9"/>
  </r>
  <r>
    <n v="648"/>
    <n v="50210"/>
    <n v="2.7005999999999999E-2"/>
    <n v="4.5910200000000003E-3"/>
    <n v="10"/>
    <x v="9"/>
    <x v="8"/>
  </r>
  <r>
    <n v="649"/>
    <n v="17135"/>
    <n v="141"/>
    <n v="16.920000000000002"/>
    <n v="163"/>
    <x v="3"/>
    <x v="9"/>
  </r>
  <r>
    <n v="649"/>
    <n v="7914"/>
    <n v="159.02421699999999"/>
    <n v="19.082906039999997"/>
    <n v="184"/>
    <x v="3"/>
    <x v="9"/>
  </r>
  <r>
    <n v="650"/>
    <n v="17187"/>
    <n v="101.273281"/>
    <n v="17.216457770000002"/>
    <n v="120"/>
    <x v="13"/>
    <x v="0"/>
  </r>
  <r>
    <n v="650"/>
    <n v="47066"/>
    <n v="220.95988700000001"/>
    <n v="37.563180790000004"/>
    <n v="120"/>
    <x v="13"/>
    <x v="0"/>
  </r>
  <r>
    <n v="650"/>
    <n v="42152"/>
    <n v="239.37321"/>
    <n v="40.693445700000005"/>
    <n v="125"/>
    <x v="13"/>
    <x v="0"/>
  </r>
  <r>
    <n v="650"/>
    <n v="71799"/>
    <n v="251"/>
    <n v="42.67"/>
    <n v="125"/>
    <x v="13"/>
    <x v="9"/>
  </r>
  <r>
    <n v="651"/>
    <n v="16466"/>
    <n v="160"/>
    <n v="19.2"/>
    <n v="120"/>
    <x v="1"/>
    <x v="0"/>
  </r>
  <r>
    <n v="652"/>
    <n v="66196"/>
    <n v="17"/>
    <n v="2.04"/>
    <n v="102"/>
    <x v="11"/>
    <x v="12"/>
  </r>
  <r>
    <n v="653"/>
    <n v="18656"/>
    <n v="39.772779999999997"/>
    <n v="11.931833999999998"/>
    <n v="25"/>
    <x v="0"/>
    <x v="0"/>
  </r>
  <r>
    <n v="654"/>
    <n v="24343"/>
    <n v="141"/>
    <n v="16.920000000000002"/>
    <n v="240"/>
    <x v="2"/>
    <x v="18"/>
  </r>
  <r>
    <n v="655"/>
    <n v="15284"/>
    <n v="132"/>
    <n v="22.44"/>
    <n v="116"/>
    <x v="6"/>
    <x v="11"/>
  </r>
  <r>
    <n v="655"/>
    <n v="10654"/>
    <n v="95"/>
    <n v="11.4"/>
    <n v="84"/>
    <x v="6"/>
    <x v="11"/>
  </r>
  <r>
    <n v="656"/>
    <n v="38168"/>
    <n v="17"/>
    <n v="2.04"/>
    <n v="30"/>
    <x v="4"/>
    <x v="13"/>
  </r>
  <r>
    <n v="656"/>
    <n v="4941"/>
    <n v="5"/>
    <n v="0.6"/>
    <n v="10"/>
    <x v="4"/>
    <x v="13"/>
  </r>
  <r>
    <n v="656"/>
    <n v="32013"/>
    <n v="53"/>
    <n v="6.36"/>
    <n v="50"/>
    <x v="4"/>
    <x v="13"/>
  </r>
  <r>
    <n v="656"/>
    <n v="71927"/>
    <n v="62"/>
    <n v="7.44"/>
    <n v="30"/>
    <x v="4"/>
    <x v="13"/>
  </r>
  <r>
    <n v="657"/>
    <n v="34685"/>
    <n v="91.451614000000006"/>
    <n v="15.546774380000002"/>
    <n v="84"/>
    <x v="1"/>
    <x v="0"/>
  </r>
  <r>
    <n v="657"/>
    <n v="17493"/>
    <n v="176"/>
    <n v="29.92"/>
    <n v="117"/>
    <x v="1"/>
    <x v="0"/>
  </r>
  <r>
    <n v="658"/>
    <n v="54836"/>
    <n v="23"/>
    <n v="2.76"/>
    <n v="60"/>
    <x v="9"/>
    <x v="0"/>
  </r>
  <r>
    <n v="658"/>
    <n v="50293"/>
    <n v="0"/>
    <n v="0"/>
    <n v="0"/>
    <x v="9"/>
    <x v="1"/>
  </r>
  <r>
    <n v="659"/>
    <n v="35335"/>
    <n v="69"/>
    <n v="20.7"/>
    <n v="42"/>
    <x v="4"/>
    <x v="4"/>
  </r>
  <r>
    <n v="659"/>
    <n v="22213"/>
    <n v="56"/>
    <n v="16.8"/>
    <n v="49"/>
    <x v="4"/>
    <x v="4"/>
  </r>
  <r>
    <n v="660"/>
    <n v="30075"/>
    <n v="105"/>
    <n v="12.6"/>
    <n v="120"/>
    <x v="6"/>
    <x v="0"/>
  </r>
  <r>
    <n v="661"/>
    <n v="7291"/>
    <n v="127.475441"/>
    <n v="15.29705292"/>
    <n v="123"/>
    <x v="6"/>
    <x v="0"/>
  </r>
  <r>
    <n v="662"/>
    <n v="8981"/>
    <n v="192"/>
    <n v="23.04"/>
    <n v="122"/>
    <x v="2"/>
    <x v="0"/>
  </r>
  <r>
    <n v="663"/>
    <n v="34754"/>
    <n v="217"/>
    <n v="26.04"/>
    <n v="240"/>
    <x v="2"/>
    <x v="0"/>
  </r>
  <r>
    <n v="664"/>
    <n v="36589"/>
    <n v="184.82373799999999"/>
    <n v="22.178848559999999"/>
    <n v="119"/>
    <x v="1"/>
    <x v="9"/>
  </r>
  <r>
    <n v="665"/>
    <n v="10549"/>
    <n v="129"/>
    <n v="15.48"/>
    <n v="70"/>
    <x v="2"/>
    <x v="0"/>
  </r>
  <r>
    <n v="665"/>
    <n v="12223"/>
    <n v="106"/>
    <n v="12.72"/>
    <n v="70"/>
    <x v="2"/>
    <x v="0"/>
  </r>
  <r>
    <n v="666"/>
    <n v="38154"/>
    <n v="130.157342"/>
    <n v="15.61888104"/>
    <n v="122"/>
    <x v="6"/>
    <x v="0"/>
  </r>
  <r>
    <n v="667"/>
    <n v="6267"/>
    <n v="130.21902600000001"/>
    <n v="15.626283120000002"/>
    <n v="190"/>
    <x v="2"/>
    <x v="0"/>
  </r>
  <r>
    <n v="668"/>
    <n v="12063"/>
    <n v="308.28814399999999"/>
    <n v="36.994577279999994"/>
    <n v="240"/>
    <x v="1"/>
    <x v="0"/>
  </r>
  <r>
    <n v="669"/>
    <n v="74304"/>
    <n v="184"/>
    <n v="22.08"/>
    <n v="125"/>
    <x v="6"/>
    <x v="0"/>
  </r>
  <r>
    <n v="670"/>
    <n v="29583"/>
    <n v="149.755563"/>
    <n v="17.970667559999999"/>
    <n v="120"/>
    <x v="2"/>
    <x v="0"/>
  </r>
  <r>
    <n v="671"/>
    <n v="41508"/>
    <n v="44"/>
    <n v="5.28"/>
    <n v="115"/>
    <x v="1"/>
    <x v="29"/>
  </r>
  <r>
    <n v="672"/>
    <n v="25307"/>
    <n v="212"/>
    <n v="25.44"/>
    <n v="120"/>
    <x v="2"/>
    <x v="0"/>
  </r>
  <r>
    <n v="673"/>
    <n v="41142"/>
    <n v="58.922635999999997"/>
    <n v="7.5304238950492506"/>
    <n v="120"/>
    <x v="2"/>
    <x v="13"/>
  </r>
  <r>
    <n v="674"/>
    <n v="52378"/>
    <n v="102"/>
    <n v="12.24"/>
    <n v="122"/>
    <x v="2"/>
    <x v="0"/>
  </r>
  <r>
    <n v="675"/>
    <n v="26536"/>
    <n v="194.66566"/>
    <n v="33.093162200000002"/>
    <n v="195"/>
    <x v="1"/>
    <x v="0"/>
  </r>
  <r>
    <n v="675"/>
    <n v="29365"/>
    <n v="191.606593"/>
    <n v="32.573120810000006"/>
    <n v="200"/>
    <x v="1"/>
    <x v="0"/>
  </r>
  <r>
    <n v="676"/>
    <n v="32438"/>
    <n v="64"/>
    <n v="7.68"/>
    <n v="120"/>
    <x v="6"/>
    <x v="2"/>
  </r>
  <r>
    <n v="677"/>
    <n v="5627"/>
    <n v="55.173070000000003"/>
    <n v="6.6207684000000002"/>
    <n v="64"/>
    <x v="6"/>
    <x v="0"/>
  </r>
  <r>
    <n v="677"/>
    <n v="43981"/>
    <n v="48.328837"/>
    <n v="5.7994604399999998"/>
    <n v="56"/>
    <x v="6"/>
    <x v="0"/>
  </r>
  <r>
    <n v="677"/>
    <n v="15281"/>
    <n v="73.944839999999999"/>
    <n v="8.8733807999999996"/>
    <n v="120"/>
    <x v="6"/>
    <x v="0"/>
  </r>
  <r>
    <n v="678"/>
    <n v="19451"/>
    <n v="165"/>
    <n v="28.05"/>
    <n v="120"/>
    <x v="2"/>
    <x v="0"/>
  </r>
  <r>
    <n v="679"/>
    <n v="38070"/>
    <n v="157.08866900000001"/>
    <n v="18.85064028"/>
    <n v="250"/>
    <x v="1"/>
    <x v="2"/>
  </r>
  <r>
    <n v="680"/>
    <n v="14708"/>
    <n v="149"/>
    <n v="17.88"/>
    <n v="120"/>
    <x v="6"/>
    <x v="0"/>
  </r>
  <r>
    <n v="681"/>
    <n v="28012"/>
    <n v="83"/>
    <n v="9.9600000000000009"/>
    <n v="70"/>
    <x v="1"/>
    <x v="0"/>
  </r>
  <r>
    <n v="681"/>
    <n v="54424"/>
    <n v="47"/>
    <n v="5.64"/>
    <n v="40"/>
    <x v="1"/>
    <x v="0"/>
  </r>
  <r>
    <n v="682"/>
    <n v="24359"/>
    <n v="61"/>
    <n v="18.3"/>
    <n v="57"/>
    <x v="4"/>
    <x v="14"/>
  </r>
  <r>
    <n v="682"/>
    <n v="54135"/>
    <n v="39"/>
    <n v="11.7"/>
    <n v="36"/>
    <x v="4"/>
    <x v="14"/>
  </r>
  <r>
    <n v="682"/>
    <n v="61326"/>
    <n v="29"/>
    <n v="8.6999999999999993"/>
    <n v="27"/>
    <x v="4"/>
    <x v="14"/>
  </r>
  <r>
    <n v="683"/>
    <n v="30226"/>
    <n v="153"/>
    <n v="18.36"/>
    <n v="122"/>
    <x v="0"/>
    <x v="7"/>
  </r>
  <r>
    <n v="684"/>
    <n v="25787"/>
    <n v="128"/>
    <n v="15.36"/>
    <n v="122"/>
    <x v="6"/>
    <x v="11"/>
  </r>
  <r>
    <n v="685"/>
    <n v="24491"/>
    <n v="100.932635"/>
    <n v="17.158547950000003"/>
    <n v="120"/>
    <x v="11"/>
    <x v="0"/>
  </r>
  <r>
    <n v="686"/>
    <n v="29406"/>
    <n v="36"/>
    <n v="4.32"/>
    <n v="120"/>
    <x v="6"/>
    <x v="10"/>
  </r>
  <r>
    <n v="687"/>
    <n v="43385"/>
    <n v="121.52793800000001"/>
    <n v="14.58335256"/>
    <n v="120"/>
    <x v="2"/>
    <x v="0"/>
  </r>
  <r>
    <n v="687"/>
    <n v="2706"/>
    <n v="154"/>
    <n v="18.48"/>
    <n v="120"/>
    <x v="2"/>
    <x v="0"/>
  </r>
  <r>
    <n v="688"/>
    <n v="45800"/>
    <n v="27"/>
    <n v="8.1"/>
    <n v="36"/>
    <x v="10"/>
    <x v="0"/>
  </r>
  <r>
    <n v="689"/>
    <n v="13981"/>
    <n v="113.407662"/>
    <n v="13.608919439999999"/>
    <n v="92"/>
    <x v="11"/>
    <x v="0"/>
  </r>
  <r>
    <n v="689"/>
    <n v="27648"/>
    <n v="70.569063999999997"/>
    <n v="8.4682876799999995"/>
    <n v="88"/>
    <x v="11"/>
    <x v="0"/>
  </r>
  <r>
    <n v="689"/>
    <n v="7257"/>
    <n v="208"/>
    <n v="24.96"/>
    <n v="170"/>
    <x v="11"/>
    <x v="0"/>
  </r>
  <r>
    <n v="689"/>
    <n v="37533"/>
    <n v="37.802554000000001"/>
    <n v="4.5363064799999995"/>
    <n v="31"/>
    <x v="11"/>
    <x v="0"/>
  </r>
  <r>
    <n v="689"/>
    <n v="8906"/>
    <n v="75"/>
    <n v="9"/>
    <n v="61"/>
    <x v="11"/>
    <x v="0"/>
  </r>
  <r>
    <n v="690"/>
    <n v="33719"/>
    <n v="11"/>
    <n v="1.32"/>
    <n v="60"/>
    <x v="7"/>
    <x v="11"/>
  </r>
  <r>
    <n v="690"/>
    <n v="47828"/>
    <n v="62"/>
    <n v="7.44"/>
    <n v="150"/>
    <x v="7"/>
    <x v="9"/>
  </r>
  <r>
    <n v="691"/>
    <n v="33520"/>
    <n v="0"/>
    <n v="0"/>
    <n v="0"/>
    <x v="11"/>
    <x v="1"/>
  </r>
  <r>
    <n v="691"/>
    <n v="44451"/>
    <n v="0"/>
    <n v="0"/>
    <n v="0"/>
    <x v="11"/>
    <x v="1"/>
  </r>
  <r>
    <n v="691"/>
    <n v="41955"/>
    <n v="0"/>
    <n v="0"/>
    <n v="0"/>
    <x v="11"/>
    <x v="1"/>
  </r>
  <r>
    <n v="691"/>
    <n v="24748"/>
    <n v="52.011195000000001"/>
    <n v="6.2413433999999999"/>
    <n v="60"/>
    <x v="11"/>
    <x v="3"/>
  </r>
  <r>
    <n v="692"/>
    <n v="46408"/>
    <n v="154"/>
    <n v="18.48"/>
    <n v="118"/>
    <x v="0"/>
    <x v="0"/>
  </r>
  <r>
    <n v="692"/>
    <n v="21438"/>
    <n v="154"/>
    <n v="18.48"/>
    <n v="134"/>
    <x v="0"/>
    <x v="9"/>
  </r>
  <r>
    <n v="693"/>
    <n v="150"/>
    <n v="0"/>
    <n v="0"/>
    <n v="0"/>
    <x v="7"/>
    <x v="1"/>
  </r>
  <r>
    <n v="693"/>
    <n v="51892"/>
    <n v="0"/>
    <n v="0"/>
    <n v="0"/>
    <x v="7"/>
    <x v="1"/>
  </r>
  <r>
    <n v="694"/>
    <n v="10944"/>
    <n v="166.18669299999999"/>
    <n v="28.251737810000002"/>
    <n v="120"/>
    <x v="1"/>
    <x v="0"/>
  </r>
  <r>
    <n v="695"/>
    <n v="65331"/>
    <n v="203"/>
    <n v="24.36"/>
    <n v="120"/>
    <x v="2"/>
    <x v="0"/>
  </r>
  <r>
    <n v="696"/>
    <n v="38582"/>
    <n v="0"/>
    <n v="0"/>
    <n v="0"/>
    <x v="2"/>
    <x v="1"/>
  </r>
  <r>
    <n v="696"/>
    <n v="22004"/>
    <n v="176.41805600000001"/>
    <n v="21.170166720000001"/>
    <n v="120"/>
    <x v="2"/>
    <x v="16"/>
  </r>
  <r>
    <n v="696"/>
    <n v="52418"/>
    <n v="163.14205000000001"/>
    <n v="19.577045999999999"/>
    <n v="150"/>
    <x v="2"/>
    <x v="16"/>
  </r>
  <r>
    <n v="696"/>
    <n v="19612"/>
    <n v="122.356537"/>
    <n v="14.682784439999999"/>
    <n v="150"/>
    <x v="2"/>
    <x v="16"/>
  </r>
  <r>
    <n v="697"/>
    <n v="45337"/>
    <n v="272.73815300000001"/>
    <n v="32.72857836"/>
    <n v="195"/>
    <x v="1"/>
    <x v="9"/>
  </r>
  <r>
    <n v="697"/>
    <n v="40633"/>
    <n v="0"/>
    <n v="0"/>
    <n v="0"/>
    <x v="1"/>
    <x v="1"/>
  </r>
  <r>
    <n v="698"/>
    <n v="33072"/>
    <n v="139.20472899999999"/>
    <n v="16.704567479999998"/>
    <n v="145"/>
    <x v="11"/>
    <x v="0"/>
  </r>
  <r>
    <n v="698"/>
    <n v="22725"/>
    <n v="0"/>
    <n v="0"/>
    <n v="0"/>
    <x v="11"/>
    <x v="1"/>
  </r>
  <r>
    <n v="699"/>
    <n v="49901"/>
    <n v="157.77026900000001"/>
    <n v="18.93243228"/>
    <n v="100"/>
    <x v="13"/>
    <x v="0"/>
  </r>
  <r>
    <n v="700"/>
    <n v="27009"/>
    <n v="0"/>
    <n v="0"/>
    <n v="0"/>
    <x v="10"/>
    <x v="16"/>
  </r>
  <r>
    <n v="700"/>
    <n v="20840"/>
    <n v="1"/>
    <n v="0.3"/>
    <n v="33"/>
    <x v="10"/>
    <x v="16"/>
  </r>
  <r>
    <n v="701"/>
    <n v="10189"/>
    <n v="155"/>
    <n v="18.600000000000001"/>
    <n v="118"/>
    <x v="1"/>
    <x v="0"/>
  </r>
  <r>
    <n v="702"/>
    <n v="2705"/>
    <n v="156.43039300000001"/>
    <n v="18.771647160000001"/>
    <n v="113"/>
    <x v="2"/>
    <x v="0"/>
  </r>
  <r>
    <n v="702"/>
    <n v="32277"/>
    <n v="125.09091600000001"/>
    <n v="15.01090992"/>
    <n v="112"/>
    <x v="2"/>
    <x v="16"/>
  </r>
  <r>
    <n v="703"/>
    <n v="11089"/>
    <n v="66.871054999999998"/>
    <n v="8.0245265999999997"/>
    <n v="127"/>
    <x v="4"/>
    <x v="0"/>
  </r>
  <r>
    <n v="703"/>
    <n v="73910"/>
    <n v="26"/>
    <n v="3.12"/>
    <n v="127"/>
    <x v="4"/>
    <x v="0"/>
  </r>
  <r>
    <n v="704"/>
    <n v="46457"/>
    <n v="189"/>
    <n v="22.68"/>
    <n v="210"/>
    <x v="1"/>
    <x v="0"/>
  </r>
  <r>
    <n v="705"/>
    <n v="39939"/>
    <n v="38.314444000000002"/>
    <n v="6.5134554800000011"/>
    <n v="60"/>
    <x v="7"/>
    <x v="16"/>
  </r>
  <r>
    <n v="706"/>
    <n v="40372"/>
    <n v="197.75909799999999"/>
    <n v="23.731091759999998"/>
    <n v="122"/>
    <x v="6"/>
    <x v="0"/>
  </r>
  <r>
    <n v="707"/>
    <n v="17457"/>
    <n v="286"/>
    <n v="34.32"/>
    <n v="250"/>
    <x v="6"/>
    <x v="0"/>
  </r>
  <r>
    <n v="708"/>
    <n v="39802"/>
    <n v="0"/>
    <n v="0"/>
    <n v="0"/>
    <x v="11"/>
    <x v="1"/>
  </r>
  <r>
    <n v="709"/>
    <n v="23852"/>
    <n v="95"/>
    <n v="11.4"/>
    <n v="110"/>
    <x v="11"/>
    <x v="0"/>
  </r>
  <r>
    <n v="710"/>
    <n v="49418"/>
    <n v="163"/>
    <n v="19.559999999999999"/>
    <n v="144"/>
    <x v="1"/>
    <x v="30"/>
  </r>
  <r>
    <n v="711"/>
    <n v="18814"/>
    <n v="126.683668"/>
    <n v="15.202040159999999"/>
    <n v="120"/>
    <x v="6"/>
    <x v="4"/>
  </r>
  <r>
    <n v="711"/>
    <n v="13679"/>
    <n v="125.947135"/>
    <n v="15.113656199999999"/>
    <n v="120"/>
    <x v="6"/>
    <x v="4"/>
  </r>
  <r>
    <n v="711"/>
    <n v="28614"/>
    <n v="124.547723"/>
    <n v="14.945726759999999"/>
    <n v="120"/>
    <x v="6"/>
    <x v="2"/>
  </r>
  <r>
    <n v="712"/>
    <n v="22912"/>
    <n v="37.391323"/>
    <n v="11.217396899999999"/>
    <n v="69"/>
    <x v="5"/>
    <x v="0"/>
  </r>
  <r>
    <n v="713"/>
    <n v="33397"/>
    <n v="77"/>
    <n v="9.24"/>
    <n v="80"/>
    <x v="6"/>
    <x v="2"/>
  </r>
  <r>
    <n v="713"/>
    <n v="36205"/>
    <n v="136"/>
    <n v="16.32"/>
    <n v="141"/>
    <x v="6"/>
    <x v="2"/>
  </r>
  <r>
    <n v="713"/>
    <n v="27057"/>
    <n v="152"/>
    <n v="18.239999999999998"/>
    <n v="158"/>
    <x v="6"/>
    <x v="2"/>
  </r>
  <r>
    <n v="713"/>
    <n v="13764"/>
    <n v="98"/>
    <n v="11.76"/>
    <n v="102"/>
    <x v="6"/>
    <x v="2"/>
  </r>
  <r>
    <n v="714"/>
    <n v="14578"/>
    <n v="0"/>
    <n v="0"/>
    <n v="0"/>
    <x v="0"/>
    <x v="1"/>
  </r>
  <r>
    <n v="714"/>
    <n v="32014"/>
    <n v="0"/>
    <n v="0"/>
    <n v="0"/>
    <x v="0"/>
    <x v="1"/>
  </r>
  <r>
    <n v="714"/>
    <n v="34217"/>
    <n v="0"/>
    <n v="0"/>
    <n v="0"/>
    <x v="0"/>
    <x v="1"/>
  </r>
  <r>
    <n v="714"/>
    <n v="24457"/>
    <n v="0"/>
    <n v="0"/>
    <n v="0"/>
    <x v="0"/>
    <x v="1"/>
  </r>
  <r>
    <n v="714"/>
    <n v="10490"/>
    <n v="0"/>
    <n v="0"/>
    <n v="0"/>
    <x v="0"/>
    <x v="1"/>
  </r>
  <r>
    <n v="714"/>
    <n v="3937"/>
    <n v="0"/>
    <n v="0"/>
    <n v="0"/>
    <x v="0"/>
    <x v="1"/>
  </r>
  <r>
    <n v="714"/>
    <n v="15582"/>
    <n v="0"/>
    <n v="0"/>
    <n v="0"/>
    <x v="0"/>
    <x v="1"/>
  </r>
  <r>
    <n v="714"/>
    <n v="19269"/>
    <n v="0"/>
    <n v="0"/>
    <n v="0"/>
    <x v="0"/>
    <x v="1"/>
  </r>
  <r>
    <n v="715"/>
    <n v="39341"/>
    <n v="151"/>
    <n v="18.12"/>
    <n v="143"/>
    <x v="1"/>
    <x v="4"/>
  </r>
  <r>
    <n v="716"/>
    <n v="12228"/>
    <n v="26"/>
    <n v="4.42"/>
    <n v="86"/>
    <x v="9"/>
    <x v="11"/>
  </r>
  <r>
    <n v="717"/>
    <n v="22548"/>
    <n v="192.216688"/>
    <n v="23.066002560000001"/>
    <n v="120"/>
    <x v="2"/>
    <x v="0"/>
  </r>
  <r>
    <n v="717"/>
    <n v="30769"/>
    <n v="271"/>
    <n v="32.520000000000003"/>
    <n v="240"/>
    <x v="2"/>
    <x v="0"/>
  </r>
  <r>
    <n v="717"/>
    <n v="27299"/>
    <n v="154"/>
    <n v="18.48"/>
    <n v="120"/>
    <x v="2"/>
    <x v="0"/>
  </r>
  <r>
    <n v="718"/>
    <n v="19900"/>
    <n v="125"/>
    <n v="15"/>
    <n v="240"/>
    <x v="11"/>
    <x v="9"/>
  </r>
  <r>
    <n v="719"/>
    <n v="32203"/>
    <n v="104"/>
    <n v="12.48"/>
    <n v="53"/>
    <x v="11"/>
    <x v="0"/>
  </r>
  <r>
    <n v="720"/>
    <n v="9904"/>
    <n v="218"/>
    <n v="26.16"/>
    <n v="120"/>
    <x v="2"/>
    <x v="0"/>
  </r>
  <r>
    <n v="720"/>
    <n v="20764"/>
    <n v="98"/>
    <n v="11.76"/>
    <n v="120"/>
    <x v="2"/>
    <x v="12"/>
  </r>
  <r>
    <n v="720"/>
    <n v="17770"/>
    <n v="327"/>
    <n v="39.24"/>
    <n v="240"/>
    <x v="2"/>
    <x v="0"/>
  </r>
  <r>
    <n v="720"/>
    <n v="20611"/>
    <n v="227.86488299999999"/>
    <n v="27.343785959999998"/>
    <n v="120"/>
    <x v="2"/>
    <x v="0"/>
  </r>
  <r>
    <n v="720"/>
    <n v="19435"/>
    <n v="225"/>
    <n v="27"/>
    <n v="120"/>
    <x v="2"/>
    <x v="0"/>
  </r>
  <r>
    <n v="721"/>
    <n v="50375"/>
    <n v="104.22616499999999"/>
    <n v="12.507139799999999"/>
    <n v="68"/>
    <x v="2"/>
    <x v="0"/>
  </r>
  <r>
    <n v="722"/>
    <n v="5935"/>
    <n v="177.32030900000001"/>
    <n v="21.27843708"/>
    <n v="120"/>
    <x v="2"/>
    <x v="0"/>
  </r>
  <r>
    <n v="723"/>
    <n v="12689"/>
    <n v="0"/>
    <n v="0"/>
    <n v="0"/>
    <x v="6"/>
    <x v="1"/>
  </r>
  <r>
    <n v="724"/>
    <n v="10595"/>
    <n v="162.26741699999999"/>
    <n v="19.472090039999998"/>
    <n v="121"/>
    <x v="0"/>
    <x v="0"/>
  </r>
  <r>
    <n v="725"/>
    <n v="48404"/>
    <n v="0"/>
    <n v="0"/>
    <n v="0"/>
    <x v="6"/>
    <x v="1"/>
  </r>
  <r>
    <n v="726"/>
    <n v="27778"/>
    <n v="141.47877399999999"/>
    <n v="16.977452879999998"/>
    <n v="240"/>
    <x v="1"/>
    <x v="31"/>
  </r>
  <r>
    <n v="727"/>
    <n v="26433"/>
    <n v="23.301448000000001"/>
    <n v="3.9612461600000004"/>
    <n v="40"/>
    <x v="7"/>
    <x v="16"/>
  </r>
  <r>
    <n v="727"/>
    <n v="62299"/>
    <n v="62.894083000000002"/>
    <n v="10.691994110000001"/>
    <n v="70"/>
    <x v="7"/>
    <x v="32"/>
  </r>
  <r>
    <n v="728"/>
    <n v="4164"/>
    <n v="0"/>
    <n v="0"/>
    <n v="0"/>
    <x v="7"/>
    <x v="1"/>
  </r>
  <r>
    <n v="728"/>
    <n v="42866"/>
    <n v="81.061896000000004"/>
    <n v="13.780522320000001"/>
    <n v="83"/>
    <x v="7"/>
    <x v="16"/>
  </r>
  <r>
    <n v="728"/>
    <n v="41008"/>
    <n v="0"/>
    <n v="0"/>
    <n v="0"/>
    <x v="7"/>
    <x v="1"/>
  </r>
  <r>
    <n v="728"/>
    <n v="11665"/>
    <n v="197.39697000000001"/>
    <n v="59.219090999999999"/>
    <n v="130"/>
    <x v="7"/>
    <x v="16"/>
  </r>
  <r>
    <n v="729"/>
    <n v="12428"/>
    <n v="90.225286999999994"/>
    <n v="10.827034439999998"/>
    <n v="61"/>
    <x v="6"/>
    <x v="0"/>
  </r>
  <r>
    <n v="729"/>
    <n v="38726"/>
    <n v="66.057799000000003"/>
    <n v="7.9269358800000003"/>
    <n v="45"/>
    <x v="6"/>
    <x v="0"/>
  </r>
  <r>
    <n v="729"/>
    <n v="2073"/>
    <n v="94"/>
    <n v="11.28"/>
    <n v="122"/>
    <x v="6"/>
    <x v="0"/>
  </r>
  <r>
    <n v="730"/>
    <n v="46649"/>
    <n v="146"/>
    <n v="17.52"/>
    <n v="220"/>
    <x v="2"/>
    <x v="2"/>
  </r>
  <r>
    <n v="730"/>
    <n v="46123"/>
    <n v="46.03331"/>
    <n v="5.5239972000000002"/>
    <n v="120"/>
    <x v="2"/>
    <x v="18"/>
  </r>
  <r>
    <n v="731"/>
    <n v="41952"/>
    <n v="43"/>
    <n v="5.16"/>
    <n v="110"/>
    <x v="2"/>
    <x v="0"/>
  </r>
  <r>
    <n v="731"/>
    <n v="13949"/>
    <n v="233"/>
    <n v="27.96"/>
    <n v="115"/>
    <x v="2"/>
    <x v="0"/>
  </r>
  <r>
    <n v="732"/>
    <n v="22649"/>
    <n v="158"/>
    <n v="26.86"/>
    <n v="128"/>
    <x v="1"/>
    <x v="0"/>
  </r>
  <r>
    <n v="733"/>
    <n v="44564"/>
    <n v="93"/>
    <n v="11.16"/>
    <n v="120"/>
    <x v="1"/>
    <x v="9"/>
  </r>
  <r>
    <n v="734"/>
    <n v="46369"/>
    <n v="229"/>
    <n v="27.48"/>
    <n v="305"/>
    <x v="9"/>
    <x v="5"/>
  </r>
  <r>
    <n v="735"/>
    <n v="40525"/>
    <n v="70.868587000000005"/>
    <n v="8.5042304400000006"/>
    <n v="80"/>
    <x v="2"/>
    <x v="18"/>
  </r>
  <r>
    <n v="736"/>
    <n v="33596"/>
    <n v="155.51126099999999"/>
    <n v="18.661351319999998"/>
    <n v="120"/>
    <x v="1"/>
    <x v="0"/>
  </r>
  <r>
    <n v="736"/>
    <n v="52629"/>
    <n v="177.30956800000001"/>
    <n v="21.277148159999999"/>
    <n v="120"/>
    <x v="1"/>
    <x v="0"/>
  </r>
  <r>
    <n v="737"/>
    <n v="8808"/>
    <n v="165.277995"/>
    <n v="28.097259150000003"/>
    <n v="120"/>
    <x v="1"/>
    <x v="0"/>
  </r>
  <r>
    <n v="737"/>
    <n v="39081"/>
    <n v="90.484301000000002"/>
    <n v="10.85811612"/>
    <n v="120"/>
    <x v="1"/>
    <x v="0"/>
  </r>
  <r>
    <n v="738"/>
    <n v="53125"/>
    <n v="178"/>
    <n v="21.36"/>
    <n v="120"/>
    <x v="2"/>
    <x v="9"/>
  </r>
  <r>
    <n v="739"/>
    <n v="18210"/>
    <n v="73.417604999999995"/>
    <n v="8.8101125999999983"/>
    <n v="120"/>
    <x v="2"/>
    <x v="0"/>
  </r>
  <r>
    <n v="740"/>
    <n v="72822"/>
    <n v="128"/>
    <n v="15.36"/>
    <n v="115"/>
    <x v="2"/>
    <x v="0"/>
  </r>
  <r>
    <n v="741"/>
    <n v="26793"/>
    <n v="112"/>
    <n v="19.04"/>
    <n v="120"/>
    <x v="1"/>
    <x v="0"/>
  </r>
  <r>
    <n v="742"/>
    <n v="5129"/>
    <n v="47.859910999999997"/>
    <n v="5.743189319999999"/>
    <n v="45"/>
    <x v="11"/>
    <x v="0"/>
  </r>
  <r>
    <n v="742"/>
    <n v="47094"/>
    <n v="58.495446999999999"/>
    <n v="7.0194536399999992"/>
    <n v="54"/>
    <x v="11"/>
    <x v="0"/>
  </r>
  <r>
    <n v="743"/>
    <n v="5265"/>
    <n v="188"/>
    <n v="22.56"/>
    <n v="120"/>
    <x v="2"/>
    <x v="0"/>
  </r>
  <r>
    <n v="744"/>
    <n v="39329"/>
    <n v="123"/>
    <n v="20.91"/>
    <n v="132"/>
    <x v="11"/>
    <x v="19"/>
  </r>
  <r>
    <n v="744"/>
    <n v="40486"/>
    <n v="13.598240000000001"/>
    <n v="1.6317888"/>
    <n v="121"/>
    <x v="11"/>
    <x v="12"/>
  </r>
  <r>
    <n v="745"/>
    <n v="14937"/>
    <n v="0"/>
    <n v="0"/>
    <n v="0"/>
    <x v="9"/>
    <x v="1"/>
  </r>
  <r>
    <n v="746"/>
    <n v="21538"/>
    <n v="196"/>
    <n v="23.52"/>
    <n v="120"/>
    <x v="2"/>
    <x v="0"/>
  </r>
  <r>
    <n v="747"/>
    <n v="46137"/>
    <n v="100"/>
    <n v="12"/>
    <n v="96"/>
    <x v="6"/>
    <x v="0"/>
  </r>
  <r>
    <n v="747"/>
    <n v="9875"/>
    <n v="123.277203"/>
    <n v="14.79326436"/>
    <n v="120"/>
    <x v="6"/>
    <x v="0"/>
  </r>
  <r>
    <n v="747"/>
    <n v="20730"/>
    <n v="127.68719400000001"/>
    <n v="15.322463280000001"/>
    <n v="120"/>
    <x v="6"/>
    <x v="0"/>
  </r>
  <r>
    <n v="748"/>
    <n v="23013"/>
    <n v="158.99905200000001"/>
    <n v="19.07988624"/>
    <n v="130"/>
    <x v="6"/>
    <x v="0"/>
  </r>
  <r>
    <n v="749"/>
    <n v="241"/>
    <n v="16.040061000000001"/>
    <n v="2.7268103700000004"/>
    <n v="110"/>
    <x v="1"/>
    <x v="16"/>
  </r>
  <r>
    <n v="750"/>
    <n v="38281"/>
    <n v="0"/>
    <n v="0"/>
    <n v="0"/>
    <x v="11"/>
    <x v="1"/>
  </r>
  <r>
    <n v="751"/>
    <n v="41272"/>
    <n v="530"/>
    <n v="63.6"/>
    <n v="375"/>
    <x v="2"/>
    <x v="2"/>
  </r>
  <r>
    <n v="752"/>
    <n v="42158"/>
    <n v="537"/>
    <n v="64.44"/>
    <n v="348"/>
    <x v="2"/>
    <x v="33"/>
  </r>
  <r>
    <n v="753"/>
    <n v="32360"/>
    <n v="211"/>
    <n v="35.869999999999997"/>
    <n v="240"/>
    <x v="2"/>
    <x v="2"/>
  </r>
  <r>
    <n v="754"/>
    <n v="13403"/>
    <n v="186"/>
    <n v="31.62"/>
    <n v="120"/>
    <x v="2"/>
    <x v="0"/>
  </r>
  <r>
    <n v="755"/>
    <n v="51700"/>
    <n v="180.92931999999999"/>
    <n v="21.711518399999999"/>
    <n v="120"/>
    <x v="6"/>
    <x v="0"/>
  </r>
  <r>
    <n v="756"/>
    <n v="9249"/>
    <n v="91.668013999999999"/>
    <n v="11.00016168"/>
    <n v="112"/>
    <x v="1"/>
    <x v="4"/>
  </r>
  <r>
    <n v="756"/>
    <n v="43564"/>
    <n v="104.53029100000001"/>
    <n v="12.543634920000001"/>
    <n v="128"/>
    <x v="1"/>
    <x v="4"/>
  </r>
  <r>
    <n v="757"/>
    <n v="10927"/>
    <n v="119"/>
    <n v="14.28"/>
    <n v="123"/>
    <x v="6"/>
    <x v="7"/>
  </r>
  <r>
    <n v="758"/>
    <n v="11061"/>
    <n v="167.20218800000001"/>
    <n v="20.06426256"/>
    <n v="120"/>
    <x v="6"/>
    <x v="12"/>
  </r>
  <r>
    <n v="758"/>
    <n v="45563"/>
    <n v="0"/>
    <n v="0"/>
    <n v="0"/>
    <x v="6"/>
    <x v="1"/>
  </r>
  <r>
    <n v="759"/>
    <n v="25858"/>
    <n v="0"/>
    <n v="0"/>
    <n v="0"/>
    <x v="2"/>
    <x v="1"/>
  </r>
  <r>
    <n v="760"/>
    <n v="43449"/>
    <n v="113"/>
    <n v="13.56"/>
    <n v="120"/>
    <x v="1"/>
    <x v="0"/>
  </r>
  <r>
    <n v="761"/>
    <n v="53330"/>
    <n v="147"/>
    <n v="17.64"/>
    <n v="123"/>
    <x v="9"/>
    <x v="0"/>
  </r>
  <r>
    <n v="762"/>
    <n v="32372"/>
    <n v="74.573961999999995"/>
    <n v="8.9488754399999983"/>
    <n v="120"/>
    <x v="2"/>
    <x v="0"/>
  </r>
  <r>
    <n v="763"/>
    <n v="42529"/>
    <n v="71"/>
    <n v="8.52"/>
    <n v="60"/>
    <x v="1"/>
    <x v="0"/>
  </r>
  <r>
    <n v="763"/>
    <n v="18516"/>
    <n v="88"/>
    <n v="10.56"/>
    <n v="60"/>
    <x v="1"/>
    <x v="0"/>
  </r>
  <r>
    <n v="764"/>
    <n v="23791"/>
    <n v="152"/>
    <n v="18.239999999999998"/>
    <n v="120"/>
    <x v="6"/>
    <x v="0"/>
  </r>
  <r>
    <n v="765"/>
    <n v="15466"/>
    <n v="0"/>
    <n v="0"/>
    <n v="0"/>
    <x v="8"/>
    <x v="0"/>
  </r>
  <r>
    <n v="765"/>
    <n v="34319"/>
    <n v="59"/>
    <n v="7.08"/>
    <n v="55"/>
    <x v="8"/>
    <x v="0"/>
  </r>
  <r>
    <n v="765"/>
    <n v="45306"/>
    <n v="130"/>
    <n v="15.6"/>
    <n v="130"/>
    <x v="8"/>
    <x v="0"/>
  </r>
  <r>
    <n v="766"/>
    <n v="17297"/>
    <n v="51"/>
    <n v="8.67"/>
    <n v="64"/>
    <x v="10"/>
    <x v="0"/>
  </r>
  <r>
    <n v="766"/>
    <n v="70430"/>
    <n v="20"/>
    <n v="3.4"/>
    <n v="26"/>
    <x v="10"/>
    <x v="0"/>
  </r>
  <r>
    <n v="767"/>
    <n v="22565"/>
    <n v="132"/>
    <n v="15.84"/>
    <n v="134"/>
    <x v="1"/>
    <x v="0"/>
  </r>
  <r>
    <n v="768"/>
    <n v="3168"/>
    <n v="252.81493699999999"/>
    <n v="30.337792439999998"/>
    <n v="248"/>
    <x v="2"/>
    <x v="0"/>
  </r>
  <r>
    <n v="769"/>
    <n v="52030"/>
    <n v="206"/>
    <n v="24.72"/>
    <n v="125"/>
    <x v="2"/>
    <x v="0"/>
  </r>
  <r>
    <n v="770"/>
    <n v="8936"/>
    <n v="148"/>
    <n v="17.760000000000002"/>
    <n v="123"/>
    <x v="1"/>
    <x v="0"/>
  </r>
  <r>
    <n v="771"/>
    <n v="37256"/>
    <n v="104"/>
    <n v="12.48"/>
    <n v="130"/>
    <x v="6"/>
    <x v="9"/>
  </r>
  <r>
    <n v="772"/>
    <n v="42869"/>
    <n v="251.27865199999999"/>
    <n v="30.15343824"/>
    <n v="360"/>
    <x v="6"/>
    <x v="9"/>
  </r>
  <r>
    <n v="773"/>
    <n v="24324"/>
    <n v="20"/>
    <n v="2.4"/>
    <n v="120"/>
    <x v="6"/>
    <x v="12"/>
  </r>
  <r>
    <n v="774"/>
    <n v="14806"/>
    <n v="76"/>
    <n v="9.1199999999999992"/>
    <n v="121"/>
    <x v="0"/>
    <x v="0"/>
  </r>
  <r>
    <n v="774"/>
    <n v="10524"/>
    <n v="98"/>
    <n v="11.76"/>
    <n v="121"/>
    <x v="0"/>
    <x v="0"/>
  </r>
  <r>
    <n v="775"/>
    <n v="48213"/>
    <n v="0"/>
    <n v="0"/>
    <n v="0"/>
    <x v="2"/>
    <x v="1"/>
  </r>
  <r>
    <n v="775"/>
    <n v="1606"/>
    <n v="160.35059000000001"/>
    <n v="19.2420708"/>
    <n v="120"/>
    <x v="2"/>
    <x v="0"/>
  </r>
  <r>
    <n v="776"/>
    <n v="38174"/>
    <n v="218"/>
    <n v="37.06"/>
    <n v="122"/>
    <x v="0"/>
    <x v="0"/>
  </r>
  <r>
    <n v="777"/>
    <n v="43391"/>
    <n v="84"/>
    <n v="10.08"/>
    <n v="240"/>
    <x v="6"/>
    <x v="9"/>
  </r>
  <r>
    <n v="778"/>
    <n v="46544"/>
    <n v="152"/>
    <n v="18.239999999999998"/>
    <n v="110"/>
    <x v="2"/>
    <x v="0"/>
  </r>
  <r>
    <n v="778"/>
    <n v="49367"/>
    <n v="131"/>
    <n v="15.72"/>
    <n v="120"/>
    <x v="2"/>
    <x v="0"/>
  </r>
  <r>
    <n v="778"/>
    <n v="44019"/>
    <n v="120"/>
    <n v="14.4"/>
    <n v="120"/>
    <x v="2"/>
    <x v="0"/>
  </r>
  <r>
    <n v="779"/>
    <n v="38001"/>
    <n v="119.73785599999999"/>
    <n v="14.368542719999999"/>
    <n v="123"/>
    <x v="11"/>
    <x v="4"/>
  </r>
  <r>
    <n v="780"/>
    <n v="24414"/>
    <n v="106"/>
    <n v="12.72"/>
    <n v="63"/>
    <x v="2"/>
    <x v="16"/>
  </r>
  <r>
    <n v="780"/>
    <n v="68591"/>
    <n v="98"/>
    <n v="11.76"/>
    <n v="59"/>
    <x v="2"/>
    <x v="16"/>
  </r>
  <r>
    <n v="781"/>
    <n v="726"/>
    <n v="142.79532699999999"/>
    <n v="17.135439239999997"/>
    <n v="121"/>
    <x v="6"/>
    <x v="0"/>
  </r>
  <r>
    <n v="782"/>
    <n v="28870"/>
    <n v="167.670807"/>
    <n v="20.120496839999998"/>
    <n v="120"/>
    <x v="2"/>
    <x v="0"/>
  </r>
  <r>
    <n v="783"/>
    <n v="53505"/>
    <n v="143"/>
    <n v="17.16"/>
    <n v="120"/>
    <x v="2"/>
    <x v="0"/>
  </r>
  <r>
    <n v="784"/>
    <n v="2690"/>
    <n v="414"/>
    <n v="49.68"/>
    <n v="243"/>
    <x v="6"/>
    <x v="0"/>
  </r>
  <r>
    <n v="785"/>
    <n v="6134"/>
    <n v="380"/>
    <n v="45.6"/>
    <n v="243"/>
    <x v="6"/>
    <x v="0"/>
  </r>
  <r>
    <n v="786"/>
    <n v="39526"/>
    <n v="414"/>
    <n v="49.68"/>
    <n v="243"/>
    <x v="6"/>
    <x v="0"/>
  </r>
  <r>
    <n v="787"/>
    <n v="47043"/>
    <n v="229"/>
    <n v="27.48"/>
    <n v="291"/>
    <x v="6"/>
    <x v="9"/>
  </r>
  <r>
    <n v="787"/>
    <n v="10732"/>
    <n v="114"/>
    <n v="14.179694286017051"/>
    <n v="145"/>
    <x v="6"/>
    <x v="1"/>
  </r>
  <r>
    <n v="788"/>
    <n v="30949"/>
    <n v="97"/>
    <n v="11.64"/>
    <n v="120"/>
    <x v="1"/>
    <x v="4"/>
  </r>
  <r>
    <n v="788"/>
    <n v="45304"/>
    <n v="86"/>
    <n v="14.62"/>
    <n v="101"/>
    <x v="1"/>
    <x v="4"/>
  </r>
  <r>
    <n v="789"/>
    <n v="16928"/>
    <n v="170.240386"/>
    <n v="20.428846319999998"/>
    <n v="125"/>
    <x v="6"/>
    <x v="0"/>
  </r>
  <r>
    <n v="789"/>
    <n v="6492"/>
    <n v="174.59513699999999"/>
    <n v="20.951416439999999"/>
    <n v="125"/>
    <x v="6"/>
    <x v="0"/>
  </r>
  <r>
    <n v="790"/>
    <n v="43210"/>
    <n v="232.435991"/>
    <n v="27.892318919999997"/>
    <n v="244"/>
    <x v="6"/>
    <x v="9"/>
  </r>
  <r>
    <n v="791"/>
    <n v="19598"/>
    <n v="154.94811999999999"/>
    <n v="26.341180399999999"/>
    <n v="120"/>
    <x v="0"/>
    <x v="0"/>
  </r>
  <r>
    <n v="792"/>
    <n v="12260"/>
    <n v="164"/>
    <n v="19.68"/>
    <n v="124"/>
    <x v="6"/>
    <x v="0"/>
  </r>
  <r>
    <n v="792"/>
    <n v="33967"/>
    <n v="112.177959"/>
    <n v="13.461355079999999"/>
    <n v="124"/>
    <x v="6"/>
    <x v="0"/>
  </r>
  <r>
    <n v="793"/>
    <n v="52735"/>
    <n v="158"/>
    <n v="18.96"/>
    <n v="125"/>
    <x v="7"/>
    <x v="0"/>
  </r>
  <r>
    <n v="794"/>
    <n v="19466"/>
    <n v="108.27034399999999"/>
    <n v="12.99244128"/>
    <n v="67"/>
    <x v="1"/>
    <x v="9"/>
  </r>
  <r>
    <n v="795"/>
    <n v="33879"/>
    <n v="235.917643"/>
    <n v="28.310117159999997"/>
    <n v="240"/>
    <x v="2"/>
    <x v="6"/>
  </r>
  <r>
    <n v="795"/>
    <n v="32706"/>
    <n v="180"/>
    <n v="21.6"/>
    <n v="240"/>
    <x v="2"/>
    <x v="2"/>
  </r>
  <r>
    <n v="796"/>
    <n v="13505"/>
    <n v="152.08853099999999"/>
    <n v="18.250623719999997"/>
    <n v="124"/>
    <x v="2"/>
    <x v="0"/>
  </r>
  <r>
    <n v="797"/>
    <n v="5190"/>
    <n v="116"/>
    <n v="19.72"/>
    <n v="120"/>
    <x v="2"/>
    <x v="9"/>
  </r>
  <r>
    <n v="797"/>
    <n v="39453"/>
    <n v="142"/>
    <n v="24.14"/>
    <n v="120"/>
    <x v="2"/>
    <x v="0"/>
  </r>
  <r>
    <n v="798"/>
    <n v="11034"/>
    <n v="177"/>
    <n v="21.24"/>
    <n v="120"/>
    <x v="6"/>
    <x v="0"/>
  </r>
  <r>
    <n v="798"/>
    <n v="2490"/>
    <n v="142"/>
    <n v="17.04"/>
    <n v="120"/>
    <x v="6"/>
    <x v="0"/>
  </r>
  <r>
    <n v="798"/>
    <n v="64389"/>
    <n v="136"/>
    <n v="16.32"/>
    <n v="90"/>
    <x v="6"/>
    <x v="0"/>
  </r>
  <r>
    <n v="799"/>
    <n v="50715"/>
    <n v="144"/>
    <n v="17.28"/>
    <n v="160"/>
    <x v="2"/>
    <x v="0"/>
  </r>
  <r>
    <n v="799"/>
    <n v="6464"/>
    <n v="158"/>
    <n v="18.96"/>
    <n v="120"/>
    <x v="2"/>
    <x v="0"/>
  </r>
  <r>
    <n v="799"/>
    <n v="5323"/>
    <n v="262"/>
    <n v="31.44"/>
    <n v="190"/>
    <x v="2"/>
    <x v="0"/>
  </r>
  <r>
    <n v="800"/>
    <n v="245"/>
    <n v="35.169449"/>
    <n v="4.2203338800000001"/>
    <n v="30"/>
    <x v="6"/>
    <x v="7"/>
  </r>
  <r>
    <n v="800"/>
    <n v="26534"/>
    <n v="27.850152000000001"/>
    <n v="3.3420182400000003"/>
    <n v="30"/>
    <x v="6"/>
    <x v="7"/>
  </r>
  <r>
    <n v="800"/>
    <n v="48917"/>
    <n v="18.781590000000001"/>
    <n v="2.2537908"/>
    <n v="30"/>
    <x v="6"/>
    <x v="7"/>
  </r>
  <r>
    <n v="800"/>
    <n v="8044"/>
    <n v="22.510287999999999"/>
    <n v="2.7012345599999996"/>
    <n v="30"/>
    <x v="6"/>
    <x v="7"/>
  </r>
  <r>
    <n v="801"/>
    <n v="18004"/>
    <n v="86.892475000000005"/>
    <n v="10.427097"/>
    <n v="60"/>
    <x v="6"/>
    <x v="0"/>
  </r>
  <r>
    <n v="801"/>
    <n v="4763"/>
    <n v="77.018330000000006"/>
    <n v="9.2421996000000011"/>
    <n v="60"/>
    <x v="6"/>
    <x v="0"/>
  </r>
  <r>
    <n v="802"/>
    <n v="13885"/>
    <n v="95.632666"/>
    <n v="0"/>
    <n v="75"/>
    <x v="6"/>
    <x v="0"/>
  </r>
  <r>
    <n v="803"/>
    <n v="10038"/>
    <n v="325"/>
    <n v="39"/>
    <n v="240"/>
    <x v="7"/>
    <x v="4"/>
  </r>
  <r>
    <n v="804"/>
    <n v="24640"/>
    <n v="76"/>
    <n v="12.92"/>
    <n v="75"/>
    <x v="7"/>
    <x v="34"/>
  </r>
  <r>
    <n v="805"/>
    <n v="4914"/>
    <n v="354"/>
    <n v="42.48"/>
    <n v="120"/>
    <x v="6"/>
    <x v="0"/>
  </r>
  <r>
    <n v="806"/>
    <n v="61281"/>
    <n v="43"/>
    <n v="5.16"/>
    <n v="115"/>
    <x v="9"/>
    <x v="0"/>
  </r>
  <r>
    <n v="806"/>
    <n v="62060"/>
    <n v="13"/>
    <n v="1.56"/>
    <n v="115"/>
    <x v="9"/>
    <x v="0"/>
  </r>
  <r>
    <n v="807"/>
    <n v="53257"/>
    <n v="385"/>
    <n v="46.2"/>
    <n v="120"/>
    <x v="6"/>
    <x v="0"/>
  </r>
  <r>
    <n v="808"/>
    <n v="36137"/>
    <n v="192.063244"/>
    <n v="23.04758928"/>
    <n v="293"/>
    <x v="3"/>
    <x v="2"/>
  </r>
  <r>
    <n v="808"/>
    <n v="19011"/>
    <n v="72.685367999999997"/>
    <n v="8.7222441599999989"/>
    <n v="111"/>
    <x v="3"/>
    <x v="2"/>
  </r>
  <r>
    <n v="808"/>
    <n v="21844"/>
    <n v="129.10502"/>
    <n v="15.492602399999999"/>
    <n v="197"/>
    <x v="3"/>
    <x v="2"/>
  </r>
  <r>
    <n v="809"/>
    <n v="52703"/>
    <n v="8.6174359999999997"/>
    <n v="1.0340923199999998"/>
    <n v="124"/>
    <x v="9"/>
    <x v="1"/>
  </r>
  <r>
    <n v="810"/>
    <n v="45081"/>
    <n v="38.552897000000002"/>
    <n v="4.6263476399999997"/>
    <n v="120"/>
    <x v="3"/>
    <x v="0"/>
  </r>
  <r>
    <n v="810"/>
    <n v="47911"/>
    <n v="53.974055999999997"/>
    <n v="6.4768867199999995"/>
    <n v="120"/>
    <x v="3"/>
    <x v="10"/>
  </r>
  <r>
    <n v="811"/>
    <n v="12475"/>
    <n v="15"/>
    <n v="4.5"/>
    <n v="36"/>
    <x v="2"/>
    <x v="22"/>
  </r>
  <r>
    <n v="812"/>
    <n v="7847"/>
    <n v="152"/>
    <n v="18.239999999999998"/>
    <n v="121"/>
    <x v="1"/>
    <x v="0"/>
  </r>
  <r>
    <n v="813"/>
    <n v="54096"/>
    <n v="47.174936000000002"/>
    <n v="5.6609923200000001"/>
    <n v="120"/>
    <x v="6"/>
    <x v="2"/>
  </r>
  <r>
    <n v="813"/>
    <n v="32644"/>
    <n v="143.03469999999999"/>
    <n v="17.164164"/>
    <n v="120"/>
    <x v="6"/>
    <x v="2"/>
  </r>
  <r>
    <n v="813"/>
    <n v="20941"/>
    <n v="155.03098"/>
    <n v="18.6037176"/>
    <n v="120"/>
    <x v="6"/>
    <x v="2"/>
  </r>
  <r>
    <n v="813"/>
    <n v="13322"/>
    <n v="141.64449400000001"/>
    <n v="16.997339280000002"/>
    <n v="120"/>
    <x v="6"/>
    <x v="2"/>
  </r>
  <r>
    <n v="813"/>
    <n v="51724"/>
    <n v="97.424897000000001"/>
    <n v="11.690987639999999"/>
    <n v="120"/>
    <x v="6"/>
    <x v="0"/>
  </r>
  <r>
    <n v="814"/>
    <n v="2446"/>
    <n v="85"/>
    <n v="25.5"/>
    <n v="55"/>
    <x v="1"/>
    <x v="9"/>
  </r>
  <r>
    <n v="815"/>
    <n v="28282"/>
    <n v="204.38789499999999"/>
    <n v="24.526547399999998"/>
    <n v="122"/>
    <x v="6"/>
    <x v="0"/>
  </r>
  <r>
    <n v="816"/>
    <n v="36912"/>
    <n v="0"/>
    <n v="0"/>
    <n v="0"/>
    <x v="9"/>
    <x v="1"/>
  </r>
  <r>
    <n v="816"/>
    <n v="51888"/>
    <n v="0"/>
    <n v="0"/>
    <n v="0"/>
    <x v="9"/>
    <x v="1"/>
  </r>
  <r>
    <n v="816"/>
    <n v="3671"/>
    <n v="0"/>
    <n v="0"/>
    <n v="0"/>
    <x v="9"/>
    <x v="1"/>
  </r>
  <r>
    <n v="816"/>
    <n v="26175"/>
    <n v="73.819935999999998"/>
    <n v="8.8583923200000001"/>
    <n v="121"/>
    <x v="9"/>
    <x v="2"/>
  </r>
  <r>
    <n v="816"/>
    <n v="1561"/>
    <n v="0"/>
    <n v="0"/>
    <n v="0"/>
    <x v="9"/>
    <x v="1"/>
  </r>
  <r>
    <n v="817"/>
    <n v="32515"/>
    <n v="30"/>
    <n v="3.6"/>
    <n v="22"/>
    <x v="11"/>
    <x v="2"/>
  </r>
  <r>
    <n v="817"/>
    <n v="7960"/>
    <n v="14"/>
    <n v="1.68"/>
    <n v="10"/>
    <x v="11"/>
    <x v="2"/>
  </r>
  <r>
    <n v="817"/>
    <n v="34176"/>
    <n v="57.409368000000001"/>
    <n v="6.8891241599999997"/>
    <n v="42"/>
    <x v="11"/>
    <x v="2"/>
  </r>
  <r>
    <n v="818"/>
    <n v="7371"/>
    <n v="0"/>
    <n v="0"/>
    <n v="0"/>
    <x v="9"/>
    <x v="1"/>
  </r>
  <r>
    <n v="819"/>
    <n v="54240"/>
    <n v="25.557694000000001"/>
    <n v="3.0669232800000001"/>
    <n v="127"/>
    <x v="8"/>
    <x v="16"/>
  </r>
  <r>
    <n v="820"/>
    <n v="1231"/>
    <n v="76"/>
    <n v="9.1199999999999992"/>
    <n v="115"/>
    <x v="4"/>
    <x v="0"/>
  </r>
  <r>
    <n v="820"/>
    <n v="42391"/>
    <n v="49"/>
    <n v="8.33"/>
    <n v="115"/>
    <x v="4"/>
    <x v="0"/>
  </r>
  <r>
    <n v="822"/>
    <n v="22925"/>
    <n v="56"/>
    <n v="16.8"/>
    <n v="50"/>
    <x v="10"/>
    <x v="0"/>
  </r>
  <r>
    <n v="822"/>
    <n v="17026"/>
    <n v="6"/>
    <n v="1.8"/>
    <n v="20"/>
    <x v="10"/>
    <x v="13"/>
  </r>
  <r>
    <n v="822"/>
    <n v="44839"/>
    <n v="14"/>
    <n v="1.68"/>
    <n v="20"/>
    <x v="10"/>
    <x v="13"/>
  </r>
  <r>
    <n v="822"/>
    <n v="27936"/>
    <n v="24"/>
    <n v="2.88"/>
    <n v="20"/>
    <x v="10"/>
    <x v="13"/>
  </r>
  <r>
    <n v="822"/>
    <n v="7485"/>
    <n v="7"/>
    <n v="0.84"/>
    <n v="20"/>
    <x v="10"/>
    <x v="13"/>
  </r>
  <r>
    <n v="822"/>
    <n v="33893"/>
    <n v="6"/>
    <n v="0.72"/>
    <n v="20"/>
    <x v="10"/>
    <x v="13"/>
  </r>
  <r>
    <n v="822"/>
    <n v="6170"/>
    <n v="0"/>
    <n v="0"/>
    <n v="0"/>
    <x v="10"/>
    <x v="1"/>
  </r>
  <r>
    <n v="822"/>
    <n v="505"/>
    <n v="23"/>
    <n v="2.76"/>
    <n v="20"/>
    <x v="10"/>
    <x v="13"/>
  </r>
  <r>
    <n v="822"/>
    <n v="37449"/>
    <n v="30"/>
    <n v="9"/>
    <n v="20"/>
    <x v="10"/>
    <x v="13"/>
  </r>
  <r>
    <n v="822"/>
    <n v="1163"/>
    <n v="0"/>
    <n v="0"/>
    <n v="0"/>
    <x v="10"/>
    <x v="1"/>
  </r>
  <r>
    <n v="822"/>
    <n v="11700"/>
    <n v="0"/>
    <n v="0"/>
    <n v="0"/>
    <x v="10"/>
    <x v="1"/>
  </r>
  <r>
    <n v="822"/>
    <n v="63823"/>
    <n v="77"/>
    <n v="9.24"/>
    <n v="50"/>
    <x v="10"/>
    <x v="13"/>
  </r>
  <r>
    <n v="822"/>
    <n v="67398"/>
    <n v="1.0261439999999999"/>
    <n v="0.17399294665680937"/>
    <n v="0"/>
    <x v="10"/>
    <x v="1"/>
  </r>
  <r>
    <n v="822"/>
    <n v="45164"/>
    <n v="42"/>
    <n v="5.04"/>
    <n v="40"/>
    <x v="10"/>
    <x v="0"/>
  </r>
  <r>
    <n v="822"/>
    <n v="54222"/>
    <n v="64.566535000000002"/>
    <n v="19.369960500000001"/>
    <n v="50"/>
    <x v="10"/>
    <x v="0"/>
  </r>
  <r>
    <n v="822"/>
    <n v="28159"/>
    <n v="35"/>
    <n v="10.5"/>
    <n v="30"/>
    <x v="10"/>
    <x v="0"/>
  </r>
  <r>
    <n v="822"/>
    <n v="35744"/>
    <n v="64.566535000000002"/>
    <n v="7.7479842000000003"/>
    <n v="50"/>
    <x v="10"/>
    <x v="13"/>
  </r>
  <r>
    <n v="822"/>
    <n v="30515"/>
    <n v="4"/>
    <n v="0.48"/>
    <n v="90"/>
    <x v="10"/>
    <x v="34"/>
  </r>
  <r>
    <n v="823"/>
    <n v="39452"/>
    <n v="133.54570000000001"/>
    <n v="22.702769000000004"/>
    <n v="96"/>
    <x v="2"/>
    <x v="9"/>
  </r>
  <r>
    <n v="823"/>
    <n v="22921"/>
    <n v="173.98136"/>
    <n v="29.576831200000001"/>
    <n v="124"/>
    <x v="2"/>
    <x v="9"/>
  </r>
  <r>
    <n v="824"/>
    <n v="20953"/>
    <n v="0"/>
    <n v="0"/>
    <n v="0"/>
    <x v="10"/>
    <x v="1"/>
  </r>
  <r>
    <n v="824"/>
    <n v="31971"/>
    <n v="62.823191999999999"/>
    <n v="7.5387830399999993"/>
    <n v="64"/>
    <x v="10"/>
    <x v="0"/>
  </r>
  <r>
    <n v="826"/>
    <n v="8007"/>
    <n v="28"/>
    <n v="4.76"/>
    <n v="30"/>
    <x v="0"/>
    <x v="5"/>
  </r>
  <r>
    <n v="826"/>
    <n v="34226"/>
    <n v="59"/>
    <n v="10.029999999999999"/>
    <n v="50"/>
    <x v="0"/>
    <x v="9"/>
  </r>
  <r>
    <n v="828"/>
    <n v="29132"/>
    <n v="201.97390799999999"/>
    <n v="24.236868959999999"/>
    <n v="171"/>
    <x v="10"/>
    <x v="9"/>
  </r>
  <r>
    <n v="828"/>
    <n v="67782"/>
    <n v="20.382014999999999"/>
    <n v="2.4458417999999997"/>
    <n v="17"/>
    <x v="10"/>
    <x v="9"/>
  </r>
  <r>
    <n v="829"/>
    <n v="21850"/>
    <n v="0"/>
    <n v="0"/>
    <n v="0"/>
    <x v="7"/>
    <x v="1"/>
  </r>
  <r>
    <n v="829"/>
    <n v="17183"/>
    <n v="0"/>
    <n v="0"/>
    <n v="0"/>
    <x v="7"/>
    <x v="1"/>
  </r>
  <r>
    <n v="829"/>
    <n v="62094"/>
    <n v="0"/>
    <n v="0"/>
    <n v="0"/>
    <x v="7"/>
    <x v="1"/>
  </r>
  <r>
    <n v="830"/>
    <n v="73451"/>
    <n v="335"/>
    <n v="40.200000000000003"/>
    <n v="330"/>
    <x v="2"/>
    <x v="28"/>
  </r>
  <r>
    <n v="831"/>
    <n v="2157"/>
    <n v="202.54656299999999"/>
    <n v="24.305587559999999"/>
    <n v="240"/>
    <x v="2"/>
    <x v="19"/>
  </r>
  <r>
    <n v="832"/>
    <n v="44678"/>
    <n v="57.239351999999997"/>
    <n v="0"/>
    <n v="140"/>
    <x v="10"/>
    <x v="4"/>
  </r>
  <r>
    <n v="832"/>
    <n v="39992"/>
    <n v="8.7911350000000006"/>
    <n v="1.4906245937293499"/>
    <n v="0"/>
    <x v="10"/>
    <x v="1"/>
  </r>
  <r>
    <n v="832"/>
    <n v="39992"/>
    <n v="13.934958"/>
    <n v="0"/>
    <n v="35"/>
    <x v="10"/>
    <x v="4"/>
  </r>
  <r>
    <n v="832"/>
    <n v="29113"/>
    <n v="0"/>
    <n v="0"/>
    <n v="0"/>
    <x v="10"/>
    <x v="1"/>
  </r>
  <r>
    <n v="832"/>
    <n v="68181"/>
    <n v="46.573126999999999"/>
    <n v="7.9174315900000005"/>
    <n v="114"/>
    <x v="10"/>
    <x v="4"/>
  </r>
  <r>
    <n v="832"/>
    <n v="21733"/>
    <n v="50.994166"/>
    <n v="0"/>
    <n v="125"/>
    <x v="10"/>
    <x v="4"/>
  </r>
  <r>
    <n v="833"/>
    <n v="67843"/>
    <n v="25"/>
    <n v="3"/>
    <n v="38"/>
    <x v="7"/>
    <x v="16"/>
  </r>
  <r>
    <n v="834"/>
    <n v="70795"/>
    <n v="38.732427000000001"/>
    <n v="4.6478912399999999"/>
    <n v="108"/>
    <x v="4"/>
    <x v="0"/>
  </r>
  <r>
    <n v="836"/>
    <n v="32820"/>
    <n v="180"/>
    <n v="21.6"/>
    <n v="121"/>
    <x v="6"/>
    <x v="9"/>
  </r>
  <r>
    <n v="836"/>
    <n v="4188"/>
    <n v="45.490116999999998"/>
    <n v="5.4588140399999991"/>
    <n v="121"/>
    <x v="6"/>
    <x v="9"/>
  </r>
  <r>
    <n v="836"/>
    <n v="22436"/>
    <n v="45.490116999999998"/>
    <n v="5.4588140399999991"/>
    <n v="121"/>
    <x v="6"/>
    <x v="9"/>
  </r>
  <r>
    <n v="836"/>
    <n v="24969"/>
    <n v="83"/>
    <n v="9.9600000000000009"/>
    <n v="121"/>
    <x v="6"/>
    <x v="9"/>
  </r>
  <r>
    <n v="837"/>
    <n v="22239"/>
    <n v="55"/>
    <n v="9.35"/>
    <n v="105"/>
    <x v="11"/>
    <x v="35"/>
  </r>
  <r>
    <n v="837"/>
    <n v="20974"/>
    <n v="16"/>
    <n v="2.72"/>
    <n v="30"/>
    <x v="11"/>
    <x v="19"/>
  </r>
  <r>
    <n v="838"/>
    <n v="46639"/>
    <n v="74"/>
    <n v="12.58"/>
    <n v="75"/>
    <x v="5"/>
    <x v="9"/>
  </r>
  <r>
    <n v="839"/>
    <n v="9284"/>
    <n v="10.073623"/>
    <n v="1.20883476"/>
    <n v="26"/>
    <x v="0"/>
    <x v="5"/>
  </r>
  <r>
    <n v="839"/>
    <n v="18848"/>
    <n v="0"/>
    <n v="0"/>
    <n v="0"/>
    <x v="0"/>
    <x v="1"/>
  </r>
  <r>
    <n v="839"/>
    <n v="13844"/>
    <n v="0"/>
    <n v="0"/>
    <n v="0"/>
    <x v="0"/>
    <x v="1"/>
  </r>
  <r>
    <n v="841"/>
    <n v="40180"/>
    <n v="10.07884"/>
    <n v="1.2094608"/>
    <n v="28"/>
    <x v="2"/>
    <x v="11"/>
  </r>
  <r>
    <n v="841"/>
    <n v="23613"/>
    <n v="11.433446999999999"/>
    <n v="1.3720136399999998"/>
    <n v="32"/>
    <x v="2"/>
    <x v="11"/>
  </r>
  <r>
    <n v="842"/>
    <n v="4243"/>
    <n v="23.081714999999999"/>
    <n v="2.7698057999999999"/>
    <n v="78"/>
    <x v="2"/>
    <x v="11"/>
  </r>
  <r>
    <n v="842"/>
    <n v="13884"/>
    <n v="12.208034"/>
    <n v="1.4649640799999999"/>
    <n v="42"/>
    <x v="2"/>
    <x v="11"/>
  </r>
  <r>
    <n v="842"/>
    <n v="9111"/>
    <n v="80.377534999999995"/>
    <n v="9.6453041999999982"/>
    <n v="99"/>
    <x v="2"/>
    <x v="11"/>
  </r>
  <r>
    <n v="842"/>
    <n v="18658"/>
    <n v="7.8578859999999997"/>
    <n v="0.94294631999999989"/>
    <n v="10"/>
    <x v="2"/>
    <x v="11"/>
  </r>
  <r>
    <n v="842"/>
    <n v="20187"/>
    <n v="9.1508079999999996"/>
    <n v="1.0980969599999999"/>
    <n v="11"/>
    <x v="2"/>
    <x v="11"/>
  </r>
  <r>
    <n v="843"/>
    <n v="31799"/>
    <n v="192.925601"/>
    <n v="23.151072119999998"/>
    <n v="130"/>
    <x v="6"/>
    <x v="9"/>
  </r>
  <r>
    <n v="843"/>
    <n v="66955"/>
    <n v="171.29915199999999"/>
    <n v="20.555898239999998"/>
    <n v="130"/>
    <x v="6"/>
    <x v="0"/>
  </r>
  <r>
    <n v="844"/>
    <n v="38685"/>
    <n v="0"/>
    <n v="0"/>
    <n v="0"/>
    <x v="7"/>
    <x v="12"/>
  </r>
  <r>
    <n v="845"/>
    <n v="34900"/>
    <n v="17"/>
    <n v="2.89"/>
    <n v="24"/>
    <x v="10"/>
    <x v="0"/>
  </r>
  <r>
    <n v="845"/>
    <n v="35509"/>
    <n v="50"/>
    <n v="8.5"/>
    <n v="72"/>
    <x v="10"/>
    <x v="0"/>
  </r>
  <r>
    <n v="845"/>
    <n v="1989"/>
    <n v="30"/>
    <n v="5.0999999999999996"/>
    <n v="43"/>
    <x v="10"/>
    <x v="0"/>
  </r>
  <r>
    <n v="847"/>
    <n v="19740"/>
    <n v="147"/>
    <n v="24.99"/>
    <n v="144"/>
    <x v="2"/>
    <x v="0"/>
  </r>
  <r>
    <n v="848"/>
    <n v="230"/>
    <n v="38"/>
    <n v="6.46"/>
    <n v="40"/>
    <x v="0"/>
    <x v="16"/>
  </r>
  <r>
    <n v="848"/>
    <n v="37980"/>
    <n v="55"/>
    <n v="9.35"/>
    <n v="50"/>
    <x v="0"/>
    <x v="16"/>
  </r>
  <r>
    <n v="849"/>
    <n v="60758"/>
    <n v="121"/>
    <n v="20.57"/>
    <n v="120"/>
    <x v="1"/>
    <x v="9"/>
  </r>
  <r>
    <n v="850"/>
    <n v="38538"/>
    <n v="0"/>
    <n v="0"/>
    <n v="0"/>
    <x v="2"/>
    <x v="1"/>
  </r>
  <r>
    <n v="851"/>
    <n v="23661"/>
    <n v="0.61377700000000002"/>
    <n v="9.5443913553776127E-2"/>
    <n v="0"/>
    <x v="5"/>
    <x v="1"/>
  </r>
  <r>
    <n v="851"/>
    <n v="23661"/>
    <n v="3.386517"/>
    <n v="0.40638204"/>
    <n v="20"/>
    <x v="5"/>
    <x v="16"/>
  </r>
  <r>
    <n v="851"/>
    <n v="2996"/>
    <n v="0"/>
    <n v="0"/>
    <n v="0"/>
    <x v="5"/>
    <x v="1"/>
  </r>
  <r>
    <n v="851"/>
    <n v="2996"/>
    <n v="16.482379999999999"/>
    <n v="1.9778855999999998"/>
    <n v="100"/>
    <x v="5"/>
    <x v="16"/>
  </r>
  <r>
    <n v="853"/>
    <n v="7823"/>
    <n v="32.039183999999999"/>
    <n v="5.4466612799999998"/>
    <n v="40"/>
    <x v="1"/>
    <x v="8"/>
  </r>
  <r>
    <n v="854"/>
    <n v="54496"/>
    <n v="26"/>
    <n v="3.12"/>
    <n v="25"/>
    <x v="7"/>
    <x v="16"/>
  </r>
  <r>
    <n v="856"/>
    <n v="157"/>
    <n v="171"/>
    <n v="20.52"/>
    <n v="80"/>
    <x v="6"/>
    <x v="0"/>
  </r>
  <r>
    <n v="857"/>
    <n v="6142"/>
    <n v="189"/>
    <n v="22.68"/>
    <n v="120"/>
    <x v="6"/>
    <x v="0"/>
  </r>
  <r>
    <n v="859"/>
    <n v="8259"/>
    <n v="145"/>
    <n v="17.399999999999999"/>
    <n v="119"/>
    <x v="2"/>
    <x v="16"/>
  </r>
  <r>
    <n v="859"/>
    <n v="11728"/>
    <n v="51"/>
    <n v="8.67"/>
    <n v="35"/>
    <x v="2"/>
    <x v="11"/>
  </r>
  <r>
    <n v="861"/>
    <n v="7040"/>
    <n v="57"/>
    <n v="9.69"/>
    <n v="56"/>
    <x v="1"/>
    <x v="2"/>
  </r>
  <r>
    <n v="861"/>
    <n v="23469"/>
    <n v="64.702886000000007"/>
    <n v="10.999490620000001"/>
    <n v="64"/>
    <x v="1"/>
    <x v="2"/>
  </r>
  <r>
    <n v="862"/>
    <n v="48991"/>
    <n v="62"/>
    <n v="18.600000000000001"/>
    <n v="42"/>
    <x v="10"/>
    <x v="4"/>
  </r>
  <r>
    <n v="862"/>
    <n v="44192"/>
    <n v="24"/>
    <n v="7.2"/>
    <n v="60"/>
    <x v="10"/>
    <x v="0"/>
  </r>
  <r>
    <n v="862"/>
    <n v="30846"/>
    <n v="68"/>
    <n v="20.399999999999999"/>
    <n v="41"/>
    <x v="10"/>
    <x v="0"/>
  </r>
  <r>
    <n v="864"/>
    <n v="38325"/>
    <n v="0"/>
    <n v="0"/>
    <n v="0"/>
    <x v="0"/>
    <x v="1"/>
  </r>
  <r>
    <n v="866"/>
    <n v="28642"/>
    <n v="0"/>
    <n v="0"/>
    <n v="0"/>
    <x v="7"/>
    <x v="1"/>
  </r>
  <r>
    <n v="866"/>
    <n v="54862"/>
    <n v="120"/>
    <n v="14.4"/>
    <n v="140"/>
    <x v="7"/>
    <x v="13"/>
  </r>
  <r>
    <n v="867"/>
    <n v="25859"/>
    <n v="0"/>
    <n v="0"/>
    <n v="0"/>
    <x v="2"/>
    <x v="0"/>
  </r>
  <r>
    <n v="869"/>
    <n v="18531"/>
    <n v="103"/>
    <n v="12.36"/>
    <n v="120"/>
    <x v="3"/>
    <x v="0"/>
  </r>
  <r>
    <n v="870"/>
    <n v="4658"/>
    <n v="97"/>
    <n v="11.64"/>
    <n v="105"/>
    <x v="10"/>
    <x v="9"/>
  </r>
  <r>
    <n v="871"/>
    <n v="46909"/>
    <n v="77.734915999999998"/>
    <n v="9.3281899199999998"/>
    <n v="82"/>
    <x v="2"/>
    <x v="0"/>
  </r>
  <r>
    <n v="871"/>
    <n v="18060"/>
    <n v="55"/>
    <n v="6.6"/>
    <n v="82"/>
    <x v="2"/>
    <x v="0"/>
  </r>
  <r>
    <n v="872"/>
    <n v="53259"/>
    <n v="45.480910000000002"/>
    <n v="5.4577092"/>
    <n v="88"/>
    <x v="9"/>
    <x v="2"/>
  </r>
  <r>
    <n v="872"/>
    <n v="22658"/>
    <n v="146"/>
    <n v="17.52"/>
    <n v="120"/>
    <x v="9"/>
    <x v="2"/>
  </r>
  <r>
    <n v="873"/>
    <n v="68785"/>
    <n v="70"/>
    <n v="8.4"/>
    <n v="72"/>
    <x v="5"/>
    <x v="0"/>
  </r>
  <r>
    <n v="874"/>
    <n v="40865"/>
    <n v="20.287493000000001"/>
    <n v="3.4488738100000003"/>
    <n v="10"/>
    <x v="0"/>
    <x v="16"/>
  </r>
  <r>
    <n v="875"/>
    <n v="47406"/>
    <n v="33"/>
    <n v="9.9"/>
    <n v="35"/>
    <x v="10"/>
    <x v="0"/>
  </r>
  <r>
    <n v="876"/>
    <n v="21803"/>
    <n v="73"/>
    <n v="8.76"/>
    <n v="123"/>
    <x v="0"/>
    <x v="0"/>
  </r>
  <r>
    <n v="876"/>
    <n v="35388"/>
    <n v="99"/>
    <n v="11.88"/>
    <n v="123"/>
    <x v="0"/>
    <x v="0"/>
  </r>
  <r>
    <n v="876"/>
    <n v="2776"/>
    <n v="0"/>
    <n v="0"/>
    <n v="0"/>
    <x v="0"/>
    <x v="1"/>
  </r>
  <r>
    <n v="876"/>
    <n v="16982"/>
    <n v="0"/>
    <n v="0"/>
    <n v="0"/>
    <x v="0"/>
    <x v="1"/>
  </r>
  <r>
    <n v="877"/>
    <n v="9402"/>
    <n v="76"/>
    <n v="9.1199999999999992"/>
    <n v="70"/>
    <x v="0"/>
    <x v="16"/>
  </r>
  <r>
    <n v="878"/>
    <n v="3225"/>
    <n v="121"/>
    <n v="20.57"/>
    <n v="170"/>
    <x v="2"/>
    <x v="2"/>
  </r>
  <r>
    <n v="879"/>
    <n v="20775"/>
    <n v="124.506293"/>
    <n v="14.94075516"/>
    <n v="148"/>
    <x v="10"/>
    <x v="0"/>
  </r>
  <r>
    <n v="879"/>
    <n v="35635"/>
    <n v="44"/>
    <n v="5.28"/>
    <n v="52"/>
    <x v="10"/>
    <x v="0"/>
  </r>
  <r>
    <n v="879"/>
    <n v="49530"/>
    <n v="0"/>
    <n v="0"/>
    <n v="0"/>
    <x v="10"/>
    <x v="0"/>
  </r>
  <r>
    <n v="880"/>
    <n v="8692"/>
    <n v="129"/>
    <n v="15.48"/>
    <n v="112"/>
    <x v="0"/>
    <x v="0"/>
  </r>
  <r>
    <n v="881"/>
    <n v="16250"/>
    <n v="22.593147999999999"/>
    <n v="0"/>
    <n v="16"/>
    <x v="0"/>
    <x v="7"/>
  </r>
  <r>
    <n v="882"/>
    <n v="33624"/>
    <n v="249"/>
    <n v="29.88"/>
    <n v="120"/>
    <x v="2"/>
    <x v="0"/>
  </r>
  <r>
    <n v="883"/>
    <n v="34191"/>
    <n v="0"/>
    <n v="0"/>
    <n v="0"/>
    <x v="4"/>
    <x v="1"/>
  </r>
  <r>
    <n v="884"/>
    <n v="18605"/>
    <n v="265.72543899999999"/>
    <n v="31.887052679999996"/>
    <n v="284"/>
    <x v="13"/>
    <x v="0"/>
  </r>
  <r>
    <n v="884"/>
    <n v="5378"/>
    <n v="42.823253999999999"/>
    <n v="5.1387904799999999"/>
    <n v="46"/>
    <x v="13"/>
    <x v="36"/>
  </r>
  <r>
    <n v="885"/>
    <n v="52508"/>
    <n v="217.73755499999999"/>
    <n v="26.128506599999998"/>
    <n v="125"/>
    <x v="2"/>
    <x v="13"/>
  </r>
  <r>
    <n v="886"/>
    <n v="8480"/>
    <n v="0"/>
    <n v="0"/>
    <n v="0"/>
    <x v="7"/>
    <x v="1"/>
  </r>
  <r>
    <n v="887"/>
    <n v="32223"/>
    <n v="198.86389800000001"/>
    <n v="23.863667759999998"/>
    <n v="157"/>
    <x v="0"/>
    <x v="0"/>
  </r>
  <r>
    <n v="887"/>
    <n v="15025"/>
    <n v="0"/>
    <n v="0"/>
    <n v="0"/>
    <x v="0"/>
    <x v="1"/>
  </r>
  <r>
    <n v="888"/>
    <n v="30246"/>
    <n v="8"/>
    <n v="1.36"/>
    <n v="55"/>
    <x v="7"/>
    <x v="8"/>
  </r>
  <r>
    <n v="888"/>
    <n v="42764"/>
    <n v="0"/>
    <n v="0"/>
    <n v="0"/>
    <x v="7"/>
    <x v="16"/>
  </r>
  <r>
    <n v="889"/>
    <n v="15554"/>
    <n v="107.550997"/>
    <n v="12.906119639999998"/>
    <n v="100"/>
    <x v="10"/>
    <x v="0"/>
  </r>
  <r>
    <n v="890"/>
    <n v="40738"/>
    <n v="116.299474"/>
    <n v="13.955936879999999"/>
    <n v="120"/>
    <x v="9"/>
    <x v="16"/>
  </r>
  <r>
    <n v="891"/>
    <n v="26525"/>
    <n v="100.56129900000001"/>
    <n v="12.067355880000001"/>
    <n v="120"/>
    <x v="0"/>
    <x v="0"/>
  </r>
  <r>
    <n v="891"/>
    <n v="13873"/>
    <n v="103"/>
    <n v="12.36"/>
    <n v="120"/>
    <x v="0"/>
    <x v="0"/>
  </r>
  <r>
    <n v="892"/>
    <n v="30033"/>
    <n v="0"/>
    <n v="0"/>
    <n v="0"/>
    <x v="0"/>
    <x v="1"/>
  </r>
  <r>
    <n v="893"/>
    <n v="28865"/>
    <n v="113"/>
    <n v="13.56"/>
    <n v="120"/>
    <x v="9"/>
    <x v="0"/>
  </r>
  <r>
    <n v="894"/>
    <n v="26480"/>
    <n v="163"/>
    <n v="19.559999999999999"/>
    <n v="110"/>
    <x v="2"/>
    <x v="0"/>
  </r>
  <r>
    <n v="895"/>
    <n v="33051"/>
    <n v="97.167109999999994"/>
    <n v="16.518408699999998"/>
    <n v="68"/>
    <x v="4"/>
    <x v="2"/>
  </r>
  <r>
    <n v="896"/>
    <n v="45025"/>
    <n v="62"/>
    <n v="18.600000000000001"/>
    <n v="45"/>
    <x v="4"/>
    <x v="0"/>
  </r>
  <r>
    <n v="896"/>
    <n v="47906"/>
    <n v="33"/>
    <n v="9.9"/>
    <n v="30"/>
    <x v="4"/>
    <x v="0"/>
  </r>
  <r>
    <n v="897"/>
    <n v="2533"/>
    <n v="0"/>
    <n v="0"/>
    <n v="0"/>
    <x v="2"/>
    <x v="1"/>
  </r>
  <r>
    <n v="897"/>
    <n v="9344"/>
    <n v="0"/>
    <n v="0"/>
    <n v="0"/>
    <x v="2"/>
    <x v="1"/>
  </r>
  <r>
    <n v="898"/>
    <n v="31355"/>
    <n v="36"/>
    <n v="6.12"/>
    <n v="90"/>
    <x v="7"/>
    <x v="16"/>
  </r>
  <r>
    <n v="899"/>
    <n v="20706"/>
    <n v="52"/>
    <n v="6.24"/>
    <n v="40"/>
    <x v="10"/>
    <x v="13"/>
  </r>
  <r>
    <n v="900"/>
    <n v="29782"/>
    <n v="55"/>
    <n v="6.6"/>
    <n v="75"/>
    <x v="7"/>
    <x v="6"/>
  </r>
  <r>
    <n v="901"/>
    <n v="14433"/>
    <n v="116.00394"/>
    <n v="19.720669800000003"/>
    <n v="120"/>
    <x v="2"/>
    <x v="9"/>
  </r>
  <r>
    <n v="901"/>
    <n v="17961"/>
    <n v="0"/>
    <n v="0"/>
    <n v="0"/>
    <x v="2"/>
    <x v="1"/>
  </r>
  <r>
    <n v="901"/>
    <n v="17397"/>
    <n v="0"/>
    <n v="0"/>
    <n v="0"/>
    <x v="2"/>
    <x v="1"/>
  </r>
  <r>
    <n v="902"/>
    <n v="27851"/>
    <n v="376.04917599999999"/>
    <n v="45.125901119999995"/>
    <n v="246"/>
    <x v="0"/>
    <x v="19"/>
  </r>
  <r>
    <n v="903"/>
    <n v="26584"/>
    <n v="12"/>
    <n v="1.44"/>
    <n v="120"/>
    <x v="2"/>
    <x v="27"/>
  </r>
  <r>
    <n v="903"/>
    <n v="31585"/>
    <n v="11"/>
    <n v="1.32"/>
    <n v="40"/>
    <x v="2"/>
    <x v="12"/>
  </r>
  <r>
    <n v="904"/>
    <n v="48201"/>
    <n v="303"/>
    <n v="36.36"/>
    <n v="240"/>
    <x v="2"/>
    <x v="4"/>
  </r>
  <r>
    <n v="905"/>
    <n v="44674"/>
    <n v="98"/>
    <n v="11.76"/>
    <n v="60"/>
    <x v="1"/>
    <x v="0"/>
  </r>
  <r>
    <n v="905"/>
    <n v="50411"/>
    <n v="71"/>
    <n v="8.52"/>
    <n v="60"/>
    <x v="1"/>
    <x v="0"/>
  </r>
  <r>
    <n v="905"/>
    <n v="13495"/>
    <n v="163"/>
    <n v="19.559999999999999"/>
    <n v="100"/>
    <x v="1"/>
    <x v="0"/>
  </r>
  <r>
    <n v="906"/>
    <n v="36460"/>
    <n v="0"/>
    <n v="0"/>
    <n v="0"/>
    <x v="2"/>
    <x v="12"/>
  </r>
  <r>
    <n v="906"/>
    <n v="8050"/>
    <n v="0"/>
    <n v="0"/>
    <n v="0"/>
    <x v="2"/>
    <x v="12"/>
  </r>
  <r>
    <n v="907"/>
    <n v="17054"/>
    <n v="0"/>
    <n v="0"/>
    <n v="0"/>
    <x v="10"/>
    <x v="1"/>
  </r>
  <r>
    <n v="908"/>
    <n v="22954"/>
    <n v="0"/>
    <n v="0"/>
    <n v="0"/>
    <x v="11"/>
    <x v="1"/>
  </r>
  <r>
    <n v="908"/>
    <n v="48693"/>
    <n v="213.77869000000001"/>
    <n v="25.653442800000001"/>
    <n v="117"/>
    <x v="11"/>
    <x v="0"/>
  </r>
  <r>
    <n v="908"/>
    <n v="38338"/>
    <n v="99.892281999999994"/>
    <n v="11.987073839999999"/>
    <n v="80"/>
    <x v="11"/>
    <x v="0"/>
  </r>
  <r>
    <n v="908"/>
    <n v="29199"/>
    <n v="4.2810980000000001"/>
    <n v="0.51373175999999998"/>
    <n v="40"/>
    <x v="11"/>
    <x v="0"/>
  </r>
  <r>
    <n v="909"/>
    <n v="40752"/>
    <n v="115.38556"/>
    <n v="13.8462672"/>
    <n v="125"/>
    <x v="5"/>
    <x v="9"/>
  </r>
  <r>
    <n v="910"/>
    <n v="21491"/>
    <n v="56.887963999999997"/>
    <n v="17.0663892"/>
    <n v="73"/>
    <x v="14"/>
    <x v="0"/>
  </r>
  <r>
    <n v="911"/>
    <n v="31226"/>
    <n v="61"/>
    <n v="10.37"/>
    <n v="90"/>
    <x v="5"/>
    <x v="7"/>
  </r>
  <r>
    <n v="911"/>
    <n v="30045"/>
    <n v="81"/>
    <n v="24.3"/>
    <n v="95"/>
    <x v="5"/>
    <x v="0"/>
  </r>
  <r>
    <n v="912"/>
    <n v="40112"/>
    <n v="106"/>
    <n v="18.02"/>
    <n v="150"/>
    <x v="4"/>
    <x v="9"/>
  </r>
  <r>
    <n v="912"/>
    <n v="15937"/>
    <n v="94"/>
    <n v="15.98"/>
    <n v="195"/>
    <x v="4"/>
    <x v="9"/>
  </r>
  <r>
    <n v="912"/>
    <n v="71302"/>
    <n v="40"/>
    <n v="12"/>
    <n v="30"/>
    <x v="4"/>
    <x v="9"/>
  </r>
  <r>
    <n v="913"/>
    <n v="6812"/>
    <n v="81"/>
    <n v="24.3"/>
    <n v="45"/>
    <x v="5"/>
    <x v="13"/>
  </r>
  <r>
    <n v="914"/>
    <n v="29908"/>
    <n v="0"/>
    <n v="0"/>
    <n v="0"/>
    <x v="5"/>
    <x v="11"/>
  </r>
  <r>
    <n v="915"/>
    <n v="35393"/>
    <n v="44"/>
    <n v="7.48"/>
    <n v="36"/>
    <x v="10"/>
    <x v="0"/>
  </r>
  <r>
    <n v="915"/>
    <n v="37622"/>
    <n v="29"/>
    <n v="4.93"/>
    <n v="60"/>
    <x v="10"/>
    <x v="0"/>
  </r>
  <r>
    <n v="915"/>
    <n v="35776"/>
    <n v="0"/>
    <n v="0"/>
    <n v="0"/>
    <x v="10"/>
    <x v="1"/>
  </r>
  <r>
    <n v="916"/>
    <n v="26456"/>
    <n v="61"/>
    <n v="7.32"/>
    <n v="60"/>
    <x v="5"/>
    <x v="0"/>
  </r>
  <r>
    <n v="916"/>
    <n v="36621"/>
    <n v="0"/>
    <n v="0"/>
    <n v="0"/>
    <x v="5"/>
    <x v="0"/>
  </r>
  <r>
    <n v="916"/>
    <n v="38781"/>
    <n v="2"/>
    <n v="0.24"/>
    <n v="13"/>
    <x v="5"/>
    <x v="12"/>
  </r>
  <r>
    <n v="916"/>
    <n v="62393"/>
    <n v="16"/>
    <n v="1.92"/>
    <n v="101"/>
    <x v="5"/>
    <x v="12"/>
  </r>
  <r>
    <n v="916"/>
    <n v="9761"/>
    <n v="70"/>
    <n v="8.4"/>
    <n v="60"/>
    <x v="5"/>
    <x v="0"/>
  </r>
  <r>
    <n v="918"/>
    <n v="825"/>
    <n v="198.17339799999999"/>
    <n v="23.780807759999998"/>
    <n v="110"/>
    <x v="0"/>
    <x v="0"/>
  </r>
  <r>
    <n v="919"/>
    <n v="13569"/>
    <n v="206.22922700000001"/>
    <n v="61.868768099999997"/>
    <n v="87"/>
    <x v="2"/>
    <x v="0"/>
  </r>
  <r>
    <n v="921"/>
    <n v="32929"/>
    <n v="128"/>
    <n v="15.36"/>
    <n v="105"/>
    <x v="1"/>
    <x v="0"/>
  </r>
  <r>
    <n v="921"/>
    <n v="12958"/>
    <n v="134"/>
    <n v="16.079999999999998"/>
    <n v="130"/>
    <x v="1"/>
    <x v="0"/>
  </r>
  <r>
    <n v="922"/>
    <n v="696"/>
    <n v="24.045960000000001"/>
    <n v="2.8855151999999999"/>
    <n v="38"/>
    <x v="5"/>
    <x v="16"/>
  </r>
  <r>
    <n v="922"/>
    <n v="49023"/>
    <n v="85"/>
    <n v="10.199999999999999"/>
    <n v="97"/>
    <x v="5"/>
    <x v="16"/>
  </r>
  <r>
    <n v="922"/>
    <n v="4771"/>
    <n v="84.728909999999999"/>
    <n v="10.167469199999999"/>
    <n v="51"/>
    <x v="5"/>
    <x v="0"/>
  </r>
  <r>
    <n v="923"/>
    <n v="11018"/>
    <n v="174"/>
    <n v="20.88"/>
    <n v="207"/>
    <x v="7"/>
    <x v="0"/>
  </r>
  <r>
    <n v="924"/>
    <n v="43545"/>
    <n v="32"/>
    <n v="3.84"/>
    <n v="57"/>
    <x v="9"/>
    <x v="0"/>
  </r>
  <r>
    <n v="925"/>
    <n v="20664"/>
    <n v="24"/>
    <n v="4.08"/>
    <n v="61"/>
    <x v="0"/>
    <x v="16"/>
  </r>
  <r>
    <n v="925"/>
    <n v="3500"/>
    <n v="0"/>
    <n v="0"/>
    <n v="0"/>
    <x v="0"/>
    <x v="16"/>
  </r>
  <r>
    <n v="925"/>
    <n v="6352"/>
    <n v="23"/>
    <n v="3.91"/>
    <n v="59"/>
    <x v="0"/>
    <x v="27"/>
  </r>
  <r>
    <n v="926"/>
    <n v="31578"/>
    <n v="275"/>
    <n v="33"/>
    <n v="242"/>
    <x v="6"/>
    <x v="1"/>
  </r>
  <r>
    <n v="927"/>
    <n v="12822"/>
    <n v="98.741449000000003"/>
    <n v="11.848973879999999"/>
    <n v="70"/>
    <x v="1"/>
    <x v="0"/>
  </r>
  <r>
    <n v="928"/>
    <n v="33600"/>
    <n v="19.349335"/>
    <n v="2.3219202000000001"/>
    <n v="280"/>
    <x v="2"/>
    <x v="12"/>
  </r>
  <r>
    <n v="929"/>
    <n v="35794"/>
    <n v="203.872322"/>
    <n v="24.464678639999999"/>
    <n v="183"/>
    <x v="6"/>
    <x v="0"/>
  </r>
  <r>
    <n v="929"/>
    <n v="23896"/>
    <n v="302"/>
    <n v="36.24"/>
    <n v="246"/>
    <x v="6"/>
    <x v="0"/>
  </r>
  <r>
    <n v="930"/>
    <n v="50844"/>
    <n v="226.207684"/>
    <n v="27.144922080000001"/>
    <n v="190"/>
    <x v="2"/>
    <x v="6"/>
  </r>
  <r>
    <n v="930"/>
    <n v="9416"/>
    <n v="0"/>
    <n v="0"/>
    <n v="0"/>
    <x v="2"/>
    <x v="1"/>
  </r>
  <r>
    <n v="931"/>
    <n v="8075"/>
    <n v="34.182493999999998"/>
    <n v="4.1018992799999996"/>
    <n v="127"/>
    <x v="9"/>
    <x v="18"/>
  </r>
  <r>
    <n v="932"/>
    <n v="48287"/>
    <n v="161.27862099999999"/>
    <n v="19.353434519999997"/>
    <n v="120"/>
    <x v="1"/>
    <x v="0"/>
  </r>
  <r>
    <n v="933"/>
    <n v="42068"/>
    <n v="253"/>
    <n v="30.36"/>
    <n v="200"/>
    <x v="1"/>
    <x v="0"/>
  </r>
  <r>
    <n v="934"/>
    <n v="14086"/>
    <n v="190"/>
    <n v="22.8"/>
    <n v="240"/>
    <x v="6"/>
    <x v="4"/>
  </r>
  <r>
    <n v="935"/>
    <n v="1617"/>
    <n v="31"/>
    <n v="9.3000000000000007"/>
    <n v="34"/>
    <x v="4"/>
    <x v="0"/>
  </r>
  <r>
    <n v="936"/>
    <n v="14966"/>
    <n v="0"/>
    <n v="0"/>
    <n v="0"/>
    <x v="0"/>
    <x v="1"/>
  </r>
  <r>
    <n v="936"/>
    <n v="46085"/>
    <n v="0"/>
    <n v="0"/>
    <n v="0"/>
    <x v="0"/>
    <x v="1"/>
  </r>
  <r>
    <n v="936"/>
    <n v="13847"/>
    <n v="0"/>
    <n v="0"/>
    <n v="0"/>
    <x v="0"/>
    <x v="1"/>
  </r>
  <r>
    <n v="937"/>
    <n v="29214"/>
    <n v="0"/>
    <n v="0"/>
    <n v="0"/>
    <x v="6"/>
    <x v="1"/>
  </r>
  <r>
    <n v="938"/>
    <n v="3475"/>
    <n v="190"/>
    <n v="22.8"/>
    <n v="120"/>
    <x v="0"/>
    <x v="0"/>
  </r>
  <r>
    <n v="939"/>
    <n v="39444"/>
    <n v="251"/>
    <n v="30.12"/>
    <n v="240"/>
    <x v="2"/>
    <x v="9"/>
  </r>
  <r>
    <n v="939"/>
    <n v="14786"/>
    <n v="109"/>
    <n v="13.08"/>
    <n v="240"/>
    <x v="2"/>
    <x v="9"/>
  </r>
  <r>
    <n v="940"/>
    <n v="5865"/>
    <n v="202"/>
    <n v="24.24"/>
    <n v="200"/>
    <x v="2"/>
    <x v="9"/>
  </r>
  <r>
    <n v="941"/>
    <n v="33955"/>
    <n v="127"/>
    <n v="15.24"/>
    <n v="125"/>
    <x v="1"/>
    <x v="0"/>
  </r>
  <r>
    <n v="942"/>
    <n v="660"/>
    <n v="92.835375999999997"/>
    <n v="11.140245119999999"/>
    <n v="88"/>
    <x v="5"/>
    <x v="0"/>
  </r>
  <r>
    <n v="943"/>
    <n v="45590"/>
    <n v="11"/>
    <n v="1.87"/>
    <n v="105"/>
    <x v="3"/>
    <x v="2"/>
  </r>
  <r>
    <n v="943"/>
    <n v="32825"/>
    <n v="88"/>
    <n v="14.96"/>
    <n v="150"/>
    <x v="3"/>
    <x v="2"/>
  </r>
  <r>
    <n v="943"/>
    <n v="12184"/>
    <n v="83"/>
    <n v="14.11"/>
    <n v="140"/>
    <x v="3"/>
    <x v="2"/>
  </r>
  <r>
    <n v="943"/>
    <n v="38433"/>
    <n v="66.177486000000002"/>
    <n v="11.250172620000001"/>
    <n v="120"/>
    <x v="3"/>
    <x v="2"/>
  </r>
  <r>
    <n v="944"/>
    <n v="52899"/>
    <n v="289"/>
    <n v="34.68"/>
    <n v="210"/>
    <x v="6"/>
    <x v="0"/>
  </r>
  <r>
    <n v="945"/>
    <n v="1252"/>
    <n v="104.955946"/>
    <n v="17.842510820000001"/>
    <n v="95"/>
    <x v="9"/>
    <x v="0"/>
  </r>
  <r>
    <n v="945"/>
    <n v="27508"/>
    <n v="69.970630999999997"/>
    <n v="11.895007270000001"/>
    <n v="64"/>
    <x v="9"/>
    <x v="0"/>
  </r>
  <r>
    <n v="945"/>
    <n v="41758"/>
    <n v="28.862884999999999"/>
    <n v="4.9066904500000001"/>
    <n v="26"/>
    <x v="9"/>
    <x v="0"/>
  </r>
  <r>
    <n v="946"/>
    <n v="42451"/>
    <n v="120"/>
    <n v="14.4"/>
    <n v="120"/>
    <x v="2"/>
    <x v="18"/>
  </r>
  <r>
    <n v="946"/>
    <n v="44102"/>
    <n v="402"/>
    <n v="48.24"/>
    <n v="240"/>
    <x v="2"/>
    <x v="0"/>
  </r>
  <r>
    <n v="947"/>
    <n v="23931"/>
    <n v="152"/>
    <n v="18.239999999999998"/>
    <n v="120"/>
    <x v="6"/>
    <x v="0"/>
  </r>
  <r>
    <n v="948"/>
    <n v="25426"/>
    <n v="345"/>
    <n v="41.4"/>
    <n v="248"/>
    <x v="6"/>
    <x v="0"/>
  </r>
  <r>
    <n v="949"/>
    <n v="54218"/>
    <n v="137.58435600000001"/>
    <n v="16.510122720000002"/>
    <n v="120"/>
    <x v="6"/>
    <x v="0"/>
  </r>
  <r>
    <n v="949"/>
    <n v="29485"/>
    <n v="64.446634000000003"/>
    <n v="7.7335960799999999"/>
    <n v="115"/>
    <x v="6"/>
    <x v="2"/>
  </r>
  <r>
    <n v="950"/>
    <n v="6806"/>
    <n v="148.982204"/>
    <n v="17.87786448"/>
    <n v="124"/>
    <x v="6"/>
    <x v="0"/>
  </r>
  <r>
    <n v="951"/>
    <n v="3265"/>
    <n v="181.131867"/>
    <n v="21.735824040000001"/>
    <n v="120"/>
    <x v="6"/>
    <x v="0"/>
  </r>
  <r>
    <n v="951"/>
    <n v="196"/>
    <n v="176.32598899999999"/>
    <n v="21.159118679999999"/>
    <n v="122"/>
    <x v="6"/>
    <x v="0"/>
  </r>
  <r>
    <n v="951"/>
    <n v="15007"/>
    <n v="0"/>
    <n v="0"/>
    <n v="0"/>
    <x v="6"/>
    <x v="1"/>
  </r>
  <r>
    <n v="951"/>
    <n v="48107"/>
    <n v="150"/>
    <n v="18"/>
    <n v="120"/>
    <x v="6"/>
    <x v="0"/>
  </r>
  <r>
    <n v="951"/>
    <n v="3891"/>
    <n v="273.96263900000002"/>
    <n v="32.875516680000004"/>
    <n v="117"/>
    <x v="6"/>
    <x v="18"/>
  </r>
  <r>
    <n v="952"/>
    <n v="33400"/>
    <n v="131.158106"/>
    <n v="15.73897272"/>
    <n v="124"/>
    <x v="6"/>
    <x v="0"/>
  </r>
  <r>
    <n v="953"/>
    <n v="5387"/>
    <n v="142.97945999999999"/>
    <n v="17.157535199999998"/>
    <n v="124"/>
    <x v="6"/>
    <x v="0"/>
  </r>
  <r>
    <n v="954"/>
    <n v="6567"/>
    <n v="23.532228"/>
    <n v="2.8238673599999999"/>
    <n v="124"/>
    <x v="2"/>
    <x v="0"/>
  </r>
  <r>
    <n v="955"/>
    <n v="49394"/>
    <n v="203.227856"/>
    <n v="24.387342719999999"/>
    <n v="123"/>
    <x v="2"/>
    <x v="0"/>
  </r>
  <r>
    <n v="956"/>
    <n v="19808"/>
    <n v="210"/>
    <n v="25.2"/>
    <n v="125"/>
    <x v="2"/>
    <x v="0"/>
  </r>
  <r>
    <n v="957"/>
    <n v="32011"/>
    <n v="68"/>
    <n v="11.56"/>
    <n v="120"/>
    <x v="6"/>
    <x v="12"/>
  </r>
  <r>
    <n v="957"/>
    <n v="11755"/>
    <n v="112.50694300000001"/>
    <n v="19.126180310000002"/>
    <n v="118"/>
    <x v="6"/>
    <x v="0"/>
  </r>
  <r>
    <n v="958"/>
    <n v="29284"/>
    <n v="0"/>
    <n v="0"/>
    <n v="0"/>
    <x v="11"/>
    <x v="1"/>
  </r>
  <r>
    <n v="958"/>
    <n v="13283"/>
    <n v="83.780624000000003"/>
    <n v="10.053674880000001"/>
    <n v="154"/>
    <x v="11"/>
    <x v="0"/>
  </r>
  <r>
    <n v="959"/>
    <n v="18290"/>
    <n v="120"/>
    <n v="20.399999999999999"/>
    <n v="72"/>
    <x v="5"/>
    <x v="0"/>
  </r>
  <r>
    <n v="959"/>
    <n v="36491"/>
    <n v="84"/>
    <n v="14.28"/>
    <n v="50"/>
    <x v="5"/>
    <x v="0"/>
  </r>
  <r>
    <n v="959"/>
    <n v="45005"/>
    <n v="76"/>
    <n v="12.92"/>
    <n v="90"/>
    <x v="5"/>
    <x v="9"/>
  </r>
  <r>
    <n v="959"/>
    <n v="9185"/>
    <n v="106"/>
    <n v="18.02"/>
    <n v="210"/>
    <x v="1"/>
    <x v="0"/>
  </r>
  <r>
    <n v="960"/>
    <n v="9669"/>
    <n v="53"/>
    <n v="9.01"/>
    <n v="54"/>
    <x v="5"/>
    <x v="0"/>
  </r>
  <r>
    <n v="960"/>
    <n v="12451"/>
    <n v="65"/>
    <n v="11.05"/>
    <n v="66"/>
    <x v="5"/>
    <x v="0"/>
  </r>
  <r>
    <n v="960"/>
    <n v="7290"/>
    <n v="53"/>
    <n v="9.01"/>
    <n v="44"/>
    <x v="5"/>
    <x v="0"/>
  </r>
  <r>
    <n v="960"/>
    <n v="49147"/>
    <n v="93"/>
    <n v="15.81"/>
    <n v="78"/>
    <x v="5"/>
    <x v="0"/>
  </r>
  <r>
    <n v="960"/>
    <n v="1491"/>
    <n v="70"/>
    <n v="11.9"/>
    <n v="63"/>
    <x v="5"/>
    <x v="0"/>
  </r>
  <r>
    <n v="961"/>
    <n v="30015"/>
    <n v="0"/>
    <n v="0"/>
    <n v="0"/>
    <x v="11"/>
    <x v="11"/>
  </r>
  <r>
    <n v="961"/>
    <n v="66376"/>
    <n v="0"/>
    <n v="0"/>
    <n v="0"/>
    <x v="11"/>
    <x v="11"/>
  </r>
  <r>
    <n v="961"/>
    <n v="66377"/>
    <n v="1"/>
    <n v="0.13128811987046082"/>
    <n v="56"/>
    <x v="11"/>
    <x v="1"/>
  </r>
  <r>
    <n v="962"/>
    <n v="19091"/>
    <n v="71"/>
    <n v="8.52"/>
    <n v="48"/>
    <x v="7"/>
    <x v="0"/>
  </r>
  <r>
    <n v="962"/>
    <n v="41324"/>
    <n v="101"/>
    <n v="12.12"/>
    <n v="69"/>
    <x v="7"/>
    <x v="0"/>
  </r>
  <r>
    <n v="963"/>
    <n v="5109"/>
    <n v="30.934384000000001"/>
    <n v="3.71212608"/>
    <n v="120"/>
    <x v="1"/>
    <x v="12"/>
  </r>
  <r>
    <n v="964"/>
    <n v="7664"/>
    <n v="0"/>
    <n v="0"/>
    <n v="0"/>
    <x v="6"/>
    <x v="1"/>
  </r>
  <r>
    <n v="965"/>
    <n v="21908"/>
    <n v="104.91451600000001"/>
    <n v="12.58974192"/>
    <n v="127"/>
    <x v="11"/>
    <x v="0"/>
  </r>
  <r>
    <n v="966"/>
    <n v="25422"/>
    <n v="198"/>
    <n v="23.76"/>
    <n v="120"/>
    <x v="6"/>
    <x v="0"/>
  </r>
  <r>
    <n v="967"/>
    <n v="52585"/>
    <n v="0"/>
    <n v="0"/>
    <n v="0"/>
    <x v="0"/>
    <x v="1"/>
  </r>
  <r>
    <n v="967"/>
    <n v="24477"/>
    <n v="0"/>
    <n v="0"/>
    <n v="0"/>
    <x v="0"/>
    <x v="1"/>
  </r>
  <r>
    <n v="967"/>
    <n v="47506"/>
    <n v="0"/>
    <n v="0"/>
    <n v="0"/>
    <x v="0"/>
    <x v="1"/>
  </r>
  <r>
    <n v="968"/>
    <n v="52964"/>
    <n v="52"/>
    <n v="6.24"/>
    <n v="125"/>
    <x v="11"/>
    <x v="0"/>
  </r>
  <r>
    <n v="968"/>
    <n v="12066"/>
    <n v="110"/>
    <n v="13.2"/>
    <n v="125"/>
    <x v="11"/>
    <x v="0"/>
  </r>
  <r>
    <n v="968"/>
    <n v="18281"/>
    <n v="62"/>
    <n v="7.44"/>
    <n v="125"/>
    <x v="11"/>
    <x v="0"/>
  </r>
  <r>
    <n v="969"/>
    <n v="18579"/>
    <n v="130.136167"/>
    <n v="15.616340039999999"/>
    <n v="242"/>
    <x v="7"/>
    <x v="6"/>
  </r>
  <r>
    <n v="970"/>
    <n v="16063"/>
    <n v="79"/>
    <n v="9.48"/>
    <n v="162"/>
    <x v="6"/>
    <x v="9"/>
  </r>
  <r>
    <n v="971"/>
    <n v="43059"/>
    <n v="127"/>
    <n v="15.24"/>
    <n v="116"/>
    <x v="6"/>
    <x v="0"/>
  </r>
  <r>
    <n v="972"/>
    <n v="17703"/>
    <n v="46.843496000000002"/>
    <n v="14.053048800000001"/>
    <n v="48"/>
    <x v="6"/>
    <x v="0"/>
  </r>
  <r>
    <n v="973"/>
    <n v="67275"/>
    <n v="240.65539200000001"/>
    <n v="28.878647040000001"/>
    <n v="240"/>
    <x v="6"/>
    <x v="2"/>
  </r>
  <r>
    <n v="974"/>
    <n v="20988"/>
    <n v="136"/>
    <n v="16.32"/>
    <n v="120"/>
    <x v="6"/>
    <x v="13"/>
  </r>
  <r>
    <n v="975"/>
    <n v="23704"/>
    <n v="93"/>
    <n v="11.16"/>
    <n v="125"/>
    <x v="6"/>
    <x v="0"/>
  </r>
  <r>
    <n v="975"/>
    <n v="68724"/>
    <n v="83"/>
    <n v="9.9600000000000009"/>
    <n v="125"/>
    <x v="6"/>
    <x v="0"/>
  </r>
  <r>
    <n v="976"/>
    <n v="10751"/>
    <n v="78"/>
    <n v="9.36"/>
    <n v="120"/>
    <x v="6"/>
    <x v="0"/>
  </r>
  <r>
    <n v="976"/>
    <n v="4957"/>
    <n v="42.296326000000001"/>
    <n v="5.0755591200000003"/>
    <n v="60"/>
    <x v="6"/>
    <x v="0"/>
  </r>
  <r>
    <n v="977"/>
    <n v="29726"/>
    <n v="159"/>
    <n v="19.079999999999998"/>
    <n v="120"/>
    <x v="6"/>
    <x v="0"/>
  </r>
  <r>
    <n v="978"/>
    <n v="5598"/>
    <n v="126"/>
    <n v="21.42"/>
    <n v="105"/>
    <x v="1"/>
    <x v="0"/>
  </r>
  <r>
    <n v="979"/>
    <n v="41474"/>
    <n v="80"/>
    <n v="9.6"/>
    <n v="80"/>
    <x v="1"/>
    <x v="0"/>
  </r>
  <r>
    <n v="980"/>
    <n v="4060"/>
    <n v="71"/>
    <n v="8.52"/>
    <n v="120"/>
    <x v="1"/>
    <x v="0"/>
  </r>
  <r>
    <n v="980"/>
    <n v="30335"/>
    <n v="130"/>
    <n v="15.6"/>
    <n v="120"/>
    <x v="1"/>
    <x v="0"/>
  </r>
  <r>
    <n v="981"/>
    <n v="28083"/>
    <n v="162"/>
    <n v="19.440000000000001"/>
    <n v="175"/>
    <x v="5"/>
    <x v="0"/>
  </r>
  <r>
    <n v="981"/>
    <n v="26910"/>
    <n v="30"/>
    <n v="3.6"/>
    <n v="32"/>
    <x v="5"/>
    <x v="0"/>
  </r>
  <r>
    <n v="981"/>
    <n v="21674"/>
    <n v="27"/>
    <n v="8.1"/>
    <n v="29"/>
    <x v="5"/>
    <x v="0"/>
  </r>
  <r>
    <n v="982"/>
    <n v="10678"/>
    <n v="93"/>
    <n v="11.16"/>
    <n v="123"/>
    <x v="1"/>
    <x v="9"/>
  </r>
  <r>
    <n v="983"/>
    <n v="29464"/>
    <n v="229.69884999999999"/>
    <n v="27.563861999999997"/>
    <n v="120"/>
    <x v="11"/>
    <x v="0"/>
  </r>
  <r>
    <n v="983"/>
    <n v="12786"/>
    <n v="35.662925999999999"/>
    <n v="4.2795511199999998"/>
    <n v="120"/>
    <x v="11"/>
    <x v="0"/>
  </r>
  <r>
    <n v="983"/>
    <n v="6440"/>
    <n v="83.213493"/>
    <n v="9.9856191599999988"/>
    <n v="120"/>
    <x v="11"/>
    <x v="0"/>
  </r>
  <r>
    <n v="983"/>
    <n v="20651"/>
    <n v="23.775283999999999"/>
    <n v="2.8530340799999996"/>
    <n v="120"/>
    <x v="11"/>
    <x v="0"/>
  </r>
  <r>
    <n v="984"/>
    <n v="31440"/>
    <n v="58"/>
    <n v="6.96"/>
    <n v="116"/>
    <x v="0"/>
    <x v="14"/>
  </r>
  <r>
    <n v="985"/>
    <n v="11907"/>
    <n v="178.24097499999999"/>
    <n v="21.388916999999999"/>
    <n v="120"/>
    <x v="0"/>
    <x v="0"/>
  </r>
  <r>
    <n v="986"/>
    <n v="17914"/>
    <n v="310.52229399999999"/>
    <n v="37.262675279999996"/>
    <n v="170"/>
    <x v="1"/>
    <x v="0"/>
  </r>
  <r>
    <n v="986"/>
    <n v="44911"/>
    <n v="90"/>
    <n v="10.8"/>
    <n v="70"/>
    <x v="1"/>
    <x v="0"/>
  </r>
  <r>
    <n v="987"/>
    <n v="2025"/>
    <n v="0"/>
    <n v="0"/>
    <n v="0"/>
    <x v="0"/>
    <x v="1"/>
  </r>
  <r>
    <n v="988"/>
    <n v="42137"/>
    <n v="19"/>
    <n v="0"/>
    <n v="20"/>
    <x v="6"/>
    <x v="0"/>
  </r>
  <r>
    <n v="989"/>
    <n v="17244"/>
    <n v="66.497264000000001"/>
    <n v="11.30453488"/>
    <n v="44"/>
    <x v="5"/>
    <x v="0"/>
  </r>
  <r>
    <n v="989"/>
    <n v="19168"/>
    <n v="100"/>
    <n v="17"/>
    <n v="67"/>
    <x v="5"/>
    <x v="0"/>
  </r>
  <r>
    <n v="989"/>
    <n v="25987"/>
    <n v="103.055077"/>
    <n v="17.519363090000002"/>
    <n v="69"/>
    <x v="5"/>
    <x v="0"/>
  </r>
  <r>
    <n v="990"/>
    <n v="36846"/>
    <n v="227"/>
    <n v="27.24"/>
    <n v="124"/>
    <x v="7"/>
    <x v="0"/>
  </r>
  <r>
    <n v="991"/>
    <n v="21122"/>
    <n v="151.30228199999999"/>
    <n v="18.156273839999997"/>
    <n v="122"/>
    <x v="1"/>
    <x v="0"/>
  </r>
  <r>
    <n v="992"/>
    <n v="1213"/>
    <n v="170"/>
    <n v="20.399999999999999"/>
    <n v="120"/>
    <x v="0"/>
    <x v="0"/>
  </r>
  <r>
    <n v="993"/>
    <n v="29067"/>
    <n v="50.747121"/>
    <n v="6.0896545199999998"/>
    <n v="123"/>
    <x v="6"/>
    <x v="8"/>
  </r>
  <r>
    <n v="994"/>
    <n v="46997"/>
    <n v="9.7799300000000002"/>
    <n v="1.1735916"/>
    <n v="45"/>
    <x v="5"/>
    <x v="12"/>
  </r>
  <r>
    <n v="995"/>
    <n v="25413"/>
    <n v="245"/>
    <n v="29.4"/>
    <n v="214"/>
    <x v="2"/>
    <x v="2"/>
  </r>
  <r>
    <n v="996"/>
    <n v="44974"/>
    <n v="139"/>
    <n v="16.68"/>
    <n v="121"/>
    <x v="6"/>
    <x v="0"/>
  </r>
  <r>
    <n v="997"/>
    <n v="27030"/>
    <n v="56"/>
    <n v="6.72"/>
    <n v="80"/>
    <x v="2"/>
    <x v="0"/>
  </r>
  <r>
    <n v="997"/>
    <n v="1834"/>
    <n v="189"/>
    <n v="22.68"/>
    <n v="270"/>
    <x v="2"/>
    <x v="0"/>
  </r>
  <r>
    <n v="997"/>
    <n v="13431"/>
    <n v="120"/>
    <n v="14.4"/>
    <n v="350"/>
    <x v="2"/>
    <x v="0"/>
  </r>
  <r>
    <n v="997"/>
    <n v="23148"/>
    <n v="104"/>
    <n v="12.48"/>
    <n v="120"/>
    <x v="2"/>
    <x v="0"/>
  </r>
  <r>
    <n v="998"/>
    <n v="32306"/>
    <n v="215.555576"/>
    <n v="64.666672800000001"/>
    <n v="72"/>
    <x v="2"/>
    <x v="0"/>
  </r>
  <r>
    <n v="998"/>
    <n v="37942"/>
    <n v="244.91193799999999"/>
    <n v="29.389432559999999"/>
    <n v="120"/>
    <x v="2"/>
    <x v="0"/>
  </r>
  <r>
    <n v="999"/>
    <n v="31640"/>
    <n v="157"/>
    <n v="18.84"/>
    <n v="115"/>
    <x v="0"/>
    <x v="19"/>
  </r>
  <r>
    <n v="999"/>
    <n v="27480"/>
    <n v="0"/>
    <n v="0"/>
    <n v="0"/>
    <x v="0"/>
    <x v="1"/>
  </r>
  <r>
    <n v="999"/>
    <n v="27480"/>
    <n v="211"/>
    <n v="35.869999999999997"/>
    <n v="334"/>
    <x v="0"/>
    <x v="28"/>
  </r>
  <r>
    <n v="1000"/>
    <n v="8628"/>
    <n v="90"/>
    <n v="15.3"/>
    <n v="114"/>
    <x v="2"/>
    <x v="2"/>
  </r>
  <r>
    <n v="1000"/>
    <n v="8061"/>
    <n v="255"/>
    <n v="43.35"/>
    <n v="260"/>
    <x v="2"/>
    <x v="15"/>
  </r>
  <r>
    <n v="1001"/>
    <n v="37918"/>
    <n v="0"/>
    <n v="0"/>
    <n v="0"/>
    <x v="0"/>
    <x v="1"/>
  </r>
  <r>
    <n v="1002"/>
    <n v="1860"/>
    <n v="41"/>
    <n v="5.5063072471951928"/>
    <n v="143"/>
    <x v="1"/>
    <x v="12"/>
  </r>
  <r>
    <n v="1002"/>
    <n v="20686"/>
    <n v="53"/>
    <n v="7.1179093683254937"/>
    <n v="184"/>
    <x v="1"/>
    <x v="12"/>
  </r>
  <r>
    <n v="1002"/>
    <n v="31501"/>
    <n v="48.068289"/>
    <n v="6.4555797092920244"/>
    <n v="166"/>
    <x v="1"/>
    <x v="12"/>
  </r>
  <r>
    <n v="1003"/>
    <n v="16226"/>
    <n v="127.972601"/>
    <n v="21.755342170000002"/>
    <n v="120"/>
    <x v="1"/>
    <x v="1"/>
  </r>
  <r>
    <n v="1004"/>
    <n v="36876"/>
    <n v="120"/>
    <n v="20.399999999999999"/>
    <n v="120"/>
    <x v="1"/>
    <x v="0"/>
  </r>
  <r>
    <n v="1005"/>
    <n v="17731"/>
    <n v="60.763969000000003"/>
    <n v="7.2916762799999999"/>
    <n v="120"/>
    <x v="2"/>
    <x v="0"/>
  </r>
  <r>
    <n v="1006"/>
    <n v="52476"/>
    <n v="210.20650499999999"/>
    <n v="25.224780599999999"/>
    <n v="125"/>
    <x v="6"/>
    <x v="9"/>
  </r>
  <r>
    <n v="1006"/>
    <n v="47922"/>
    <n v="131.37906599999999"/>
    <n v="15.765487919999998"/>
    <n v="100"/>
    <x v="6"/>
    <x v="9"/>
  </r>
  <r>
    <n v="1007"/>
    <n v="19512"/>
    <n v="202.54656299999999"/>
    <n v="24.305587559999999"/>
    <n v="120"/>
    <x v="6"/>
    <x v="0"/>
  </r>
  <r>
    <n v="1008"/>
    <n v="26036"/>
    <n v="214"/>
    <n v="25.68"/>
    <n v="246"/>
    <x v="1"/>
    <x v="37"/>
  </r>
  <r>
    <n v="1009"/>
    <n v="53133"/>
    <n v="0"/>
    <n v="0"/>
    <n v="0"/>
    <x v="9"/>
    <x v="1"/>
  </r>
  <r>
    <n v="1009"/>
    <n v="66913"/>
    <n v="0"/>
    <n v="0"/>
    <n v="0"/>
    <x v="9"/>
    <x v="1"/>
  </r>
  <r>
    <n v="1009"/>
    <n v="405"/>
    <n v="0"/>
    <n v="0"/>
    <n v="0"/>
    <x v="9"/>
    <x v="1"/>
  </r>
  <r>
    <n v="1010"/>
    <n v="15227"/>
    <n v="206"/>
    <n v="24.72"/>
    <n v="120"/>
    <x v="1"/>
    <x v="0"/>
  </r>
  <r>
    <n v="1010"/>
    <n v="13451"/>
    <n v="182"/>
    <n v="21.84"/>
    <n v="120"/>
    <x v="1"/>
    <x v="0"/>
  </r>
  <r>
    <n v="1011"/>
    <n v="20714"/>
    <n v="93"/>
    <n v="11.16"/>
    <n v="80"/>
    <x v="7"/>
    <x v="0"/>
  </r>
  <r>
    <n v="1012"/>
    <n v="20149"/>
    <n v="65"/>
    <n v="7.8"/>
    <n v="120"/>
    <x v="7"/>
    <x v="0"/>
  </r>
  <r>
    <n v="1012"/>
    <n v="68742"/>
    <n v="175.28809200000001"/>
    <n v="21.034571039999999"/>
    <n v="120"/>
    <x v="7"/>
    <x v="0"/>
  </r>
  <r>
    <n v="1012"/>
    <n v="35030"/>
    <n v="183.534806"/>
    <n v="22.02417672"/>
    <n v="115"/>
    <x v="7"/>
    <x v="0"/>
  </r>
  <r>
    <n v="1013"/>
    <n v="4677"/>
    <n v="107"/>
    <n v="12.84"/>
    <n v="80"/>
    <x v="1"/>
    <x v="0"/>
  </r>
  <r>
    <n v="1014"/>
    <n v="24686"/>
    <n v="254"/>
    <n v="30.48"/>
    <n v="175"/>
    <x v="1"/>
    <x v="21"/>
  </r>
  <r>
    <n v="1015"/>
    <n v="46551"/>
    <n v="19"/>
    <n v="5.7"/>
    <n v="35"/>
    <x v="1"/>
    <x v="9"/>
  </r>
  <r>
    <n v="1016"/>
    <n v="39675"/>
    <n v="86"/>
    <n v="25.8"/>
    <n v="42"/>
    <x v="5"/>
    <x v="0"/>
  </r>
  <r>
    <n v="1016"/>
    <n v="62105"/>
    <n v="40"/>
    <n v="4.8"/>
    <n v="23"/>
    <x v="5"/>
    <x v="0"/>
  </r>
  <r>
    <n v="1017"/>
    <n v="52829"/>
    <n v="5"/>
    <n v="1.5"/>
    <n v="12"/>
    <x v="4"/>
    <x v="0"/>
  </r>
  <r>
    <n v="1017"/>
    <n v="45215"/>
    <n v="16.324639000000001"/>
    <n v="3.2023282635809802"/>
    <n v="0"/>
    <x v="4"/>
    <x v="1"/>
  </r>
  <r>
    <n v="1017"/>
    <n v="60718"/>
    <n v="0"/>
    <n v="0"/>
    <n v="0"/>
    <x v="4"/>
    <x v="1"/>
  </r>
  <r>
    <n v="1017"/>
    <n v="60720"/>
    <n v="0"/>
    <n v="0"/>
    <n v="0"/>
    <x v="4"/>
    <x v="1"/>
  </r>
  <r>
    <n v="1017"/>
    <n v="60721"/>
    <n v="0"/>
    <n v="0"/>
    <n v="0"/>
    <x v="4"/>
    <x v="1"/>
  </r>
  <r>
    <n v="1017"/>
    <n v="60722"/>
    <n v="0"/>
    <n v="0"/>
    <n v="0"/>
    <x v="4"/>
    <x v="1"/>
  </r>
  <r>
    <n v="1018"/>
    <n v="34273"/>
    <n v="164"/>
    <n v="19.68"/>
    <n v="121"/>
    <x v="0"/>
    <x v="0"/>
  </r>
  <r>
    <n v="1020"/>
    <n v="54145"/>
    <n v="88"/>
    <n v="10.56"/>
    <n v="120"/>
    <x v="0"/>
    <x v="18"/>
  </r>
  <r>
    <n v="1021"/>
    <n v="29115"/>
    <n v="0"/>
    <n v="0"/>
    <n v="0"/>
    <x v="1"/>
    <x v="1"/>
  </r>
  <r>
    <n v="1021"/>
    <n v="29115"/>
    <n v="12"/>
    <n v="1.44"/>
    <n v="39"/>
    <x v="1"/>
    <x v="22"/>
  </r>
  <r>
    <n v="1021"/>
    <n v="28551"/>
    <n v="5"/>
    <n v="0.6"/>
    <n v="6"/>
    <x v="1"/>
    <x v="22"/>
  </r>
  <r>
    <n v="1022"/>
    <n v="50680"/>
    <n v="176"/>
    <n v="21.12"/>
    <n v="120"/>
    <x v="2"/>
    <x v="11"/>
  </r>
  <r>
    <n v="1023"/>
    <n v="43150"/>
    <n v="0"/>
    <n v="0"/>
    <n v="0"/>
    <x v="11"/>
    <x v="1"/>
  </r>
  <r>
    <n v="1024"/>
    <n v="50194"/>
    <n v="41.890312000000002"/>
    <n v="5.0268374400000004"/>
    <n v="32"/>
    <x v="1"/>
    <x v="0"/>
  </r>
  <r>
    <n v="1025"/>
    <n v="43477"/>
    <n v="128"/>
    <n v="15.36"/>
    <n v="121"/>
    <x v="1"/>
    <x v="0"/>
  </r>
  <r>
    <n v="1026"/>
    <n v="32374"/>
    <n v="229.01847799999999"/>
    <n v="38.933141259999999"/>
    <n v="224"/>
    <x v="13"/>
    <x v="18"/>
  </r>
  <r>
    <n v="1027"/>
    <n v="50055"/>
    <n v="177"/>
    <n v="30.09"/>
    <n v="101"/>
    <x v="1"/>
    <x v="0"/>
  </r>
  <r>
    <n v="1027"/>
    <n v="16620"/>
    <n v="162"/>
    <n v="19.440000000000001"/>
    <n v="120"/>
    <x v="1"/>
    <x v="0"/>
  </r>
  <r>
    <n v="1028"/>
    <n v="24019"/>
    <n v="112"/>
    <n v="13.44"/>
    <n v="120"/>
    <x v="1"/>
    <x v="0"/>
  </r>
  <r>
    <n v="1029"/>
    <n v="40944"/>
    <n v="191"/>
    <n v="22.92"/>
    <n v="123"/>
    <x v="0"/>
    <x v="0"/>
  </r>
  <r>
    <n v="1030"/>
    <n v="29884"/>
    <n v="343"/>
    <n v="41.16"/>
    <n v="244"/>
    <x v="6"/>
    <x v="0"/>
  </r>
  <r>
    <n v="1031"/>
    <n v="41578"/>
    <n v="52.723790999999999"/>
    <n v="6.3268549199999997"/>
    <n v="50"/>
    <x v="1"/>
    <x v="16"/>
  </r>
  <r>
    <n v="1032"/>
    <n v="6062"/>
    <n v="146.20179200000001"/>
    <n v="17.544215040000001"/>
    <n v="120"/>
    <x v="2"/>
    <x v="0"/>
  </r>
  <r>
    <n v="1033"/>
    <n v="48319"/>
    <n v="37.921934"/>
    <n v="4.5506320799999997"/>
    <n v="55"/>
    <x v="5"/>
    <x v="0"/>
  </r>
  <r>
    <n v="1033"/>
    <n v="27559"/>
    <n v="26.924575999999998"/>
    <n v="8.0773727999999991"/>
    <n v="10"/>
    <x v="5"/>
    <x v="0"/>
  </r>
  <r>
    <n v="1034"/>
    <n v="28452"/>
    <n v="242"/>
    <n v="29.04"/>
    <n v="240"/>
    <x v="6"/>
    <x v="0"/>
  </r>
  <r>
    <n v="1035"/>
    <n v="39999"/>
    <n v="76"/>
    <n v="12.92"/>
    <n v="60"/>
    <x v="1"/>
    <x v="0"/>
  </r>
  <r>
    <n v="1035"/>
    <n v="6788"/>
    <n v="76"/>
    <n v="12.92"/>
    <n v="60"/>
    <x v="1"/>
    <x v="0"/>
  </r>
  <r>
    <n v="1036"/>
    <n v="40298"/>
    <n v="0"/>
    <n v="0"/>
    <n v="0"/>
    <x v="4"/>
    <x v="1"/>
  </r>
  <r>
    <n v="1036"/>
    <n v="54525"/>
    <n v="76"/>
    <n v="9.1199999999999992"/>
    <n v="100"/>
    <x v="4"/>
    <x v="0"/>
  </r>
  <r>
    <n v="1036"/>
    <n v="30820"/>
    <n v="0"/>
    <n v="0"/>
    <n v="0"/>
    <x v="4"/>
    <x v="1"/>
  </r>
  <r>
    <n v="1036"/>
    <n v="35082"/>
    <n v="0"/>
    <n v="0"/>
    <n v="0"/>
    <x v="4"/>
    <x v="1"/>
  </r>
  <r>
    <n v="1037"/>
    <n v="51469"/>
    <n v="91"/>
    <n v="10.92"/>
    <n v="121"/>
    <x v="11"/>
    <x v="22"/>
  </r>
  <r>
    <n v="1038"/>
    <n v="51277"/>
    <n v="0"/>
    <n v="0"/>
    <n v="0"/>
    <x v="2"/>
    <x v="1"/>
  </r>
  <r>
    <n v="1038"/>
    <n v="21967"/>
    <n v="101.825681"/>
    <n v="12.21908172"/>
    <n v="170"/>
    <x v="2"/>
    <x v="12"/>
  </r>
  <r>
    <n v="1038"/>
    <n v="31541"/>
    <n v="138.514229"/>
    <n v="16.621707479999998"/>
    <n v="200"/>
    <x v="2"/>
    <x v="0"/>
  </r>
  <r>
    <n v="1038"/>
    <n v="14707"/>
    <n v="122.39336400000001"/>
    <n v="14.68720368"/>
    <n v="200"/>
    <x v="2"/>
    <x v="0"/>
  </r>
  <r>
    <n v="1039"/>
    <n v="18451"/>
    <n v="111"/>
    <n v="13.32"/>
    <n v="120"/>
    <x v="1"/>
    <x v="2"/>
  </r>
  <r>
    <n v="1039"/>
    <n v="29341"/>
    <n v="154"/>
    <n v="18.48"/>
    <n v="180"/>
    <x v="1"/>
    <x v="22"/>
  </r>
  <r>
    <n v="1040"/>
    <n v="12497"/>
    <n v="191"/>
    <n v="32.47"/>
    <n v="169"/>
    <x v="1"/>
    <x v="2"/>
  </r>
  <r>
    <n v="1041"/>
    <n v="128"/>
    <n v="128"/>
    <n v="15.36"/>
    <n v="89"/>
    <x v="7"/>
    <x v="0"/>
  </r>
  <r>
    <n v="1041"/>
    <n v="18307"/>
    <n v="44"/>
    <n v="5.28"/>
    <n v="31"/>
    <x v="7"/>
    <x v="0"/>
  </r>
  <r>
    <n v="1042"/>
    <n v="51893"/>
    <n v="92"/>
    <n v="11.04"/>
    <n v="119"/>
    <x v="1"/>
    <x v="6"/>
  </r>
  <r>
    <n v="1043"/>
    <n v="44952"/>
    <n v="257"/>
    <n v="30.84"/>
    <n v="250"/>
    <x v="6"/>
    <x v="9"/>
  </r>
  <r>
    <n v="1043"/>
    <n v="51456"/>
    <n v="76"/>
    <n v="9.1199999999999992"/>
    <n v="125"/>
    <x v="6"/>
    <x v="0"/>
  </r>
  <r>
    <n v="1043"/>
    <n v="46942"/>
    <n v="77"/>
    <n v="9.24"/>
    <n v="125"/>
    <x v="6"/>
    <x v="0"/>
  </r>
  <r>
    <n v="1044"/>
    <n v="34330"/>
    <n v="55.681891"/>
    <n v="9.4659214700000014"/>
    <n v="125"/>
    <x v="2"/>
    <x v="10"/>
  </r>
  <r>
    <n v="1044"/>
    <n v="11115"/>
    <n v="60.322049"/>
    <n v="10.25474833"/>
    <n v="125"/>
    <x v="2"/>
    <x v="10"/>
  </r>
  <r>
    <n v="1045"/>
    <n v="40879"/>
    <n v="0"/>
    <n v="0"/>
    <n v="0"/>
    <x v="6"/>
    <x v="1"/>
  </r>
  <r>
    <n v="1045"/>
    <n v="28294"/>
    <n v="188.46957699999999"/>
    <n v="22.616349239999998"/>
    <n v="122"/>
    <x v="6"/>
    <x v="0"/>
  </r>
  <r>
    <n v="1045"/>
    <n v="7655"/>
    <n v="103.29874700000001"/>
    <n v="12.39584964"/>
    <n v="122"/>
    <x v="6"/>
    <x v="20"/>
  </r>
  <r>
    <n v="1046"/>
    <n v="9280"/>
    <n v="140.58572799999999"/>
    <n v="16.870287359999999"/>
    <n v="142"/>
    <x v="1"/>
    <x v="0"/>
  </r>
  <r>
    <n v="1046"/>
    <n v="31460"/>
    <n v="147.21452400000001"/>
    <n v="17.66574288"/>
    <n v="142"/>
    <x v="1"/>
    <x v="0"/>
  </r>
  <r>
    <n v="1047"/>
    <n v="45882"/>
    <n v="161"/>
    <n v="19.32"/>
    <n v="136"/>
    <x v="1"/>
    <x v="0"/>
  </r>
  <r>
    <n v="1047"/>
    <n v="48068"/>
    <n v="139"/>
    <n v="16.68"/>
    <n v="130"/>
    <x v="1"/>
    <x v="0"/>
  </r>
  <r>
    <n v="1048"/>
    <n v="8221"/>
    <n v="269"/>
    <n v="45.73"/>
    <n v="244"/>
    <x v="0"/>
    <x v="15"/>
  </r>
  <r>
    <n v="1049"/>
    <n v="10496"/>
    <n v="17"/>
    <n v="2.04"/>
    <n v="120"/>
    <x v="0"/>
    <x v="9"/>
  </r>
  <r>
    <n v="1050"/>
    <n v="30261"/>
    <n v="24"/>
    <n v="2.88"/>
    <n v="36"/>
    <x v="1"/>
    <x v="9"/>
  </r>
  <r>
    <n v="1050"/>
    <n v="33040"/>
    <n v="57"/>
    <n v="6.84"/>
    <n v="84"/>
    <x v="1"/>
    <x v="9"/>
  </r>
  <r>
    <n v="1051"/>
    <n v="33695"/>
    <n v="147"/>
    <n v="17.64"/>
    <n v="250"/>
    <x v="6"/>
    <x v="9"/>
  </r>
  <r>
    <n v="1052"/>
    <n v="547"/>
    <n v="110"/>
    <n v="13.2"/>
    <n v="120"/>
    <x v="7"/>
    <x v="0"/>
  </r>
  <r>
    <n v="1053"/>
    <n v="51072"/>
    <n v="91"/>
    <n v="10.92"/>
    <n v="68"/>
    <x v="0"/>
    <x v="5"/>
  </r>
  <r>
    <n v="1054"/>
    <n v="24067"/>
    <n v="47.926198999999997"/>
    <n v="5.751143879999999"/>
    <n v="112"/>
    <x v="3"/>
    <x v="37"/>
  </r>
  <r>
    <n v="1055"/>
    <n v="46417"/>
    <n v="187"/>
    <n v="22.44"/>
    <n v="120"/>
    <x v="2"/>
    <x v="0"/>
  </r>
  <r>
    <n v="1056"/>
    <n v="9274"/>
    <n v="201"/>
    <n v="24.12"/>
    <n v="105"/>
    <x v="2"/>
    <x v="0"/>
  </r>
  <r>
    <n v="1057"/>
    <n v="12195"/>
    <n v="150.363203"/>
    <n v="25.56174451"/>
    <n v="260"/>
    <x v="6"/>
    <x v="3"/>
  </r>
  <r>
    <n v="1058"/>
    <n v="25805"/>
    <n v="160"/>
    <n v="19.2"/>
    <n v="120"/>
    <x v="1"/>
    <x v="0"/>
  </r>
  <r>
    <n v="1059"/>
    <n v="37692"/>
    <n v="0"/>
    <n v="0"/>
    <n v="0"/>
    <x v="1"/>
    <x v="1"/>
  </r>
  <r>
    <n v="1060"/>
    <n v="8033"/>
    <n v="0"/>
    <n v="0"/>
    <n v="0"/>
    <x v="5"/>
    <x v="1"/>
  </r>
  <r>
    <n v="1061"/>
    <n v="13999"/>
    <n v="0"/>
    <n v="0"/>
    <n v="0"/>
    <x v="4"/>
    <x v="1"/>
  </r>
  <r>
    <n v="1061"/>
    <n v="48019"/>
    <n v="104.52077800000001"/>
    <n v="12.54249336"/>
    <n v="95"/>
    <x v="4"/>
    <x v="0"/>
  </r>
  <r>
    <n v="1061"/>
    <n v="39257"/>
    <n v="111.12410300000001"/>
    <n v="13.33489236"/>
    <n v="130"/>
    <x v="4"/>
    <x v="8"/>
  </r>
  <r>
    <n v="1061"/>
    <n v="18703"/>
    <n v="1.334659"/>
    <n v="0.16015908000000001"/>
    <n v="20"/>
    <x v="4"/>
    <x v="16"/>
  </r>
  <r>
    <n v="1061"/>
    <n v="49153"/>
    <n v="15.369908000000001"/>
    <n v="1.8443889600000001"/>
    <n v="35"/>
    <x v="4"/>
    <x v="16"/>
  </r>
  <r>
    <n v="1061"/>
    <n v="16281"/>
    <n v="0"/>
    <n v="0"/>
    <n v="0"/>
    <x v="4"/>
    <x v="1"/>
  </r>
  <r>
    <n v="1062"/>
    <n v="33486"/>
    <n v="38.66798"/>
    <n v="4.6401576000000002"/>
    <n v="120"/>
    <x v="2"/>
    <x v="27"/>
  </r>
  <r>
    <n v="1062"/>
    <n v="4849"/>
    <n v="96.66995"/>
    <n v="11.600394"/>
    <n v="120"/>
    <x v="2"/>
    <x v="2"/>
  </r>
  <r>
    <n v="1062"/>
    <n v="23106"/>
    <n v="101.273281"/>
    <n v="12.15279372"/>
    <n v="120"/>
    <x v="2"/>
    <x v="2"/>
  </r>
  <r>
    <n v="1063"/>
    <n v="9325"/>
    <n v="9.9339879999999994"/>
    <n v="1.1920785599999999"/>
    <n v="123"/>
    <x v="6"/>
    <x v="12"/>
  </r>
  <r>
    <n v="1064"/>
    <n v="18108"/>
    <n v="0"/>
    <n v="0"/>
    <n v="0"/>
    <x v="0"/>
    <x v="1"/>
  </r>
  <r>
    <n v="1064"/>
    <n v="37083"/>
    <n v="0"/>
    <n v="0"/>
    <n v="0"/>
    <x v="0"/>
    <x v="1"/>
  </r>
  <r>
    <n v="1064"/>
    <n v="62174"/>
    <n v="187"/>
    <n v="31.79"/>
    <n v="125"/>
    <x v="0"/>
    <x v="19"/>
  </r>
  <r>
    <n v="1064"/>
    <n v="62175"/>
    <n v="0"/>
    <n v="0"/>
    <n v="0"/>
    <x v="0"/>
    <x v="1"/>
  </r>
  <r>
    <n v="1065"/>
    <n v="11587"/>
    <n v="154.81800000000001"/>
    <n v="18.57816"/>
    <n v="120"/>
    <x v="7"/>
    <x v="2"/>
  </r>
  <r>
    <n v="1065"/>
    <n v="6401"/>
    <n v="113.122255"/>
    <n v="13.574670599999999"/>
    <n v="85"/>
    <x v="7"/>
    <x v="0"/>
  </r>
  <r>
    <n v="1066"/>
    <n v="52304"/>
    <n v="106.940596"/>
    <n v="32.082178800000001"/>
    <n v="80"/>
    <x v="7"/>
    <x v="34"/>
  </r>
  <r>
    <n v="1067"/>
    <n v="46135"/>
    <n v="197.482899"/>
    <n v="23.697947880000001"/>
    <n v="120"/>
    <x v="2"/>
    <x v="0"/>
  </r>
  <r>
    <n v="1068"/>
    <n v="11169"/>
    <n v="89"/>
    <n v="15.13"/>
    <n v="134"/>
    <x v="1"/>
    <x v="16"/>
  </r>
  <r>
    <n v="1068"/>
    <n v="6648"/>
    <n v="0"/>
    <n v="0"/>
    <n v="0"/>
    <x v="1"/>
    <x v="1"/>
  </r>
  <r>
    <n v="1069"/>
    <n v="3335"/>
    <n v="30"/>
    <n v="3.6"/>
    <n v="60"/>
    <x v="7"/>
    <x v="7"/>
  </r>
  <r>
    <n v="1070"/>
    <n v="33123"/>
    <n v="176.408849"/>
    <n v="21.169061880000001"/>
    <n v="120"/>
    <x v="2"/>
    <x v="0"/>
  </r>
  <r>
    <n v="1071"/>
    <n v="21995"/>
    <n v="60"/>
    <n v="7.2"/>
    <n v="120"/>
    <x v="6"/>
    <x v="6"/>
  </r>
  <r>
    <n v="1071"/>
    <n v="40173"/>
    <n v="125"/>
    <n v="15"/>
    <n v="120"/>
    <x v="6"/>
    <x v="6"/>
  </r>
  <r>
    <n v="1072"/>
    <n v="2154"/>
    <n v="185.12755799999999"/>
    <n v="22.215306959999999"/>
    <n v="120"/>
    <x v="2"/>
    <x v="0"/>
  </r>
  <r>
    <n v="1073"/>
    <n v="51697"/>
    <n v="100.628815"/>
    <n v="12.075457800000001"/>
    <n v="78"/>
    <x v="6"/>
    <x v="4"/>
  </r>
  <r>
    <n v="1074"/>
    <n v="7549"/>
    <n v="306"/>
    <n v="36.72"/>
    <n v="239"/>
    <x v="2"/>
    <x v="2"/>
  </r>
  <r>
    <n v="1075"/>
    <n v="43700"/>
    <n v="127.654971"/>
    <n v="15.31859652"/>
    <n v="115"/>
    <x v="6"/>
    <x v="15"/>
  </r>
  <r>
    <n v="1076"/>
    <n v="36774"/>
    <n v="225"/>
    <n v="38.25"/>
    <n v="240"/>
    <x v="2"/>
    <x v="2"/>
  </r>
  <r>
    <n v="1077"/>
    <n v="17490"/>
    <n v="95"/>
    <n v="16.149999999999999"/>
    <n v="100"/>
    <x v="2"/>
    <x v="16"/>
  </r>
  <r>
    <n v="1077"/>
    <n v="320"/>
    <n v="28"/>
    <n v="3.36"/>
    <n v="50"/>
    <x v="2"/>
    <x v="16"/>
  </r>
  <r>
    <n v="1078"/>
    <n v="29787"/>
    <n v="19.753813999999998"/>
    <n v="2.3704576799999999"/>
    <n v="78"/>
    <x v="1"/>
    <x v="9"/>
  </r>
  <r>
    <n v="1079"/>
    <n v="32342"/>
    <n v="44"/>
    <n v="13.2"/>
    <n v="40"/>
    <x v="4"/>
    <x v="0"/>
  </r>
  <r>
    <n v="1080"/>
    <n v="16394"/>
    <n v="143"/>
    <n v="17.16"/>
    <n v="121"/>
    <x v="1"/>
    <x v="0"/>
  </r>
  <r>
    <n v="1080"/>
    <n v="36799"/>
    <n v="247.217286"/>
    <n v="29.66607432"/>
    <n v="250"/>
    <x v="1"/>
    <x v="4"/>
  </r>
  <r>
    <n v="1081"/>
    <n v="35474"/>
    <n v="129"/>
    <n v="15.48"/>
    <n v="117"/>
    <x v="0"/>
    <x v="0"/>
  </r>
  <r>
    <n v="1082"/>
    <n v="17045"/>
    <n v="180"/>
    <n v="21.6"/>
    <n v="120"/>
    <x v="2"/>
    <x v="0"/>
  </r>
  <r>
    <n v="1083"/>
    <n v="15221"/>
    <n v="151.72578899999999"/>
    <n v="19.926016249082448"/>
    <n v="78"/>
    <x v="0"/>
    <x v="7"/>
  </r>
  <r>
    <n v="1083"/>
    <n v="13183"/>
    <n v="82"/>
    <n v="10.768988865991403"/>
    <n v="42"/>
    <x v="0"/>
    <x v="1"/>
  </r>
  <r>
    <n v="1084"/>
    <n v="39126"/>
    <n v="140"/>
    <n v="16.8"/>
    <n v="116"/>
    <x v="0"/>
    <x v="9"/>
  </r>
  <r>
    <n v="1085"/>
    <n v="38682"/>
    <n v="57.140534000000002"/>
    <n v="6.8568640800000002"/>
    <n v="120"/>
    <x v="1"/>
    <x v="0"/>
  </r>
  <r>
    <n v="1085"/>
    <n v="18072"/>
    <n v="69"/>
    <n v="8.2799999999999994"/>
    <n v="105"/>
    <x v="1"/>
    <x v="10"/>
  </r>
  <r>
    <n v="1086"/>
    <n v="47847"/>
    <n v="71"/>
    <n v="12.07"/>
    <n v="120"/>
    <x v="1"/>
    <x v="0"/>
  </r>
  <r>
    <n v="1088"/>
    <n v="7223"/>
    <n v="51.131345000000003"/>
    <n v="6.1357613999999998"/>
    <n v="115"/>
    <x v="4"/>
    <x v="0"/>
  </r>
  <r>
    <n v="1089"/>
    <n v="12489"/>
    <n v="50.369033999999999"/>
    <n v="15.1107102"/>
    <n v="28"/>
    <x v="1"/>
    <x v="0"/>
  </r>
  <r>
    <n v="1090"/>
    <n v="24275"/>
    <n v="196"/>
    <n v="23.52"/>
    <n v="120"/>
    <x v="6"/>
    <x v="0"/>
  </r>
  <r>
    <n v="1091"/>
    <n v="10259"/>
    <n v="19"/>
    <n v="3.23"/>
    <n v="28"/>
    <x v="0"/>
    <x v="9"/>
  </r>
  <r>
    <n v="1091"/>
    <n v="49144"/>
    <n v="0"/>
    <n v="0"/>
    <n v="0"/>
    <x v="0"/>
    <x v="1"/>
  </r>
  <r>
    <n v="1091"/>
    <n v="51396"/>
    <n v="12"/>
    <n v="2.04"/>
    <n v="19"/>
    <x v="0"/>
    <x v="9"/>
  </r>
  <r>
    <n v="1091"/>
    <n v="14537"/>
    <n v="131"/>
    <n v="22.27"/>
    <n v="193"/>
    <x v="0"/>
    <x v="9"/>
  </r>
  <r>
    <n v="1092"/>
    <n v="4257"/>
    <n v="68"/>
    <n v="8.16"/>
    <n v="119"/>
    <x v="6"/>
    <x v="9"/>
  </r>
  <r>
    <n v="1093"/>
    <n v="43249"/>
    <n v="20"/>
    <n v="3.4"/>
    <n v="25"/>
    <x v="1"/>
    <x v="16"/>
  </r>
  <r>
    <n v="1094"/>
    <n v="36143"/>
    <n v="0"/>
    <n v="0"/>
    <n v="0"/>
    <x v="6"/>
    <x v="1"/>
  </r>
  <r>
    <n v="1095"/>
    <n v="30175"/>
    <n v="30"/>
    <n v="3.6"/>
    <n v="32"/>
    <x v="2"/>
    <x v="0"/>
  </r>
  <r>
    <n v="1095"/>
    <n v="72046"/>
    <n v="44"/>
    <n v="5.28"/>
    <n v="48"/>
    <x v="2"/>
    <x v="0"/>
  </r>
  <r>
    <n v="1096"/>
    <n v="28369"/>
    <n v="47.874642000000001"/>
    <n v="14.3623926"/>
    <n v="65"/>
    <x v="2"/>
    <x v="8"/>
  </r>
  <r>
    <n v="1096"/>
    <n v="13889"/>
    <n v="0"/>
    <n v="0"/>
    <n v="0"/>
    <x v="2"/>
    <x v="1"/>
  </r>
  <r>
    <n v="1097"/>
    <n v="6643"/>
    <n v="64"/>
    <n v="7.68"/>
    <n v="60"/>
    <x v="6"/>
    <x v="11"/>
  </r>
  <r>
    <n v="1097"/>
    <n v="45053"/>
    <n v="214"/>
    <n v="25.68"/>
    <n v="120"/>
    <x v="6"/>
    <x v="0"/>
  </r>
  <r>
    <n v="1098"/>
    <n v="9454"/>
    <n v="145"/>
    <n v="24.65"/>
    <n v="125"/>
    <x v="5"/>
    <x v="19"/>
  </r>
  <r>
    <n v="1100"/>
    <n v="22508"/>
    <n v="0"/>
    <n v="0"/>
    <n v="0"/>
    <x v="9"/>
    <x v="1"/>
  </r>
  <r>
    <n v="1101"/>
    <n v="23886"/>
    <n v="185.39915500000001"/>
    <n v="22.247898599999999"/>
    <n v="117"/>
    <x v="2"/>
    <x v="0"/>
  </r>
  <r>
    <n v="1102"/>
    <n v="32902"/>
    <n v="12.211103"/>
    <n v="1.4653323599999999"/>
    <n v="120"/>
    <x v="6"/>
    <x v="0"/>
  </r>
  <r>
    <n v="1102"/>
    <n v="1642"/>
    <n v="163"/>
    <n v="19.559999999999999"/>
    <n v="242"/>
    <x v="6"/>
    <x v="2"/>
  </r>
  <r>
    <n v="1102"/>
    <n v="24541"/>
    <n v="175"/>
    <n v="21"/>
    <n v="228"/>
    <x v="6"/>
    <x v="2"/>
  </r>
  <r>
    <n v="1103"/>
    <n v="53467"/>
    <n v="55.239972000000002"/>
    <n v="6.62879664"/>
    <n v="90"/>
    <x v="2"/>
    <x v="0"/>
  </r>
  <r>
    <n v="1103"/>
    <n v="40514"/>
    <n v="130"/>
    <n v="15.6"/>
    <n v="120"/>
    <x v="2"/>
    <x v="13"/>
  </r>
  <r>
    <n v="1104"/>
    <n v="67407"/>
    <n v="59"/>
    <n v="7.08"/>
    <n v="60"/>
    <x v="5"/>
    <x v="13"/>
  </r>
  <r>
    <n v="1104"/>
    <n v="68395"/>
    <n v="25"/>
    <n v="3"/>
    <n v="25"/>
    <x v="5"/>
    <x v="13"/>
  </r>
  <r>
    <n v="1105"/>
    <n v="19863"/>
    <n v="29.809944000000002"/>
    <n v="3.5771932799999999"/>
    <n v="80"/>
    <x v="14"/>
    <x v="13"/>
  </r>
  <r>
    <n v="1106"/>
    <n v="23210"/>
    <n v="142"/>
    <n v="17.04"/>
    <n v="95"/>
    <x v="5"/>
    <x v="38"/>
  </r>
  <r>
    <n v="1107"/>
    <n v="43036"/>
    <n v="72"/>
    <n v="8.64"/>
    <n v="98"/>
    <x v="2"/>
    <x v="0"/>
  </r>
  <r>
    <n v="1107"/>
    <n v="64979"/>
    <n v="21.833599"/>
    <n v="2.62003188"/>
    <n v="80"/>
    <x v="2"/>
    <x v="0"/>
  </r>
  <r>
    <n v="1108"/>
    <n v="25961"/>
    <n v="92.959665999999999"/>
    <n v="15.803143220000001"/>
    <n v="170"/>
    <x v="10"/>
    <x v="0"/>
  </r>
  <r>
    <n v="1108"/>
    <n v="8046"/>
    <n v="0"/>
    <n v="0"/>
    <n v="0"/>
    <x v="10"/>
    <x v="1"/>
  </r>
  <r>
    <n v="1109"/>
    <n v="31099"/>
    <n v="16"/>
    <n v="2.72"/>
    <n v="65"/>
    <x v="7"/>
    <x v="16"/>
  </r>
  <r>
    <n v="1110"/>
    <n v="24930"/>
    <n v="198.40356499999999"/>
    <n v="23.808427799999997"/>
    <n v="114"/>
    <x v="6"/>
    <x v="4"/>
  </r>
  <r>
    <n v="1110"/>
    <n v="4281"/>
    <n v="119.04213900000001"/>
    <n v="14.28505668"/>
    <n v="120"/>
    <x v="6"/>
    <x v="4"/>
  </r>
  <r>
    <n v="1111"/>
    <n v="22578"/>
    <n v="11.968661000000001"/>
    <n v="1.6073932878907919"/>
    <n v="0"/>
    <x v="1"/>
    <x v="1"/>
  </r>
  <r>
    <n v="1111"/>
    <n v="22578"/>
    <n v="105.87661199999999"/>
    <n v="17.999024040000002"/>
    <n v="100"/>
    <x v="1"/>
    <x v="9"/>
  </r>
  <r>
    <n v="1112"/>
    <n v="33691"/>
    <n v="30.934384000000001"/>
    <n v="5.258845280000001"/>
    <n v="49"/>
    <x v="2"/>
    <x v="16"/>
  </r>
  <r>
    <n v="1112"/>
    <n v="31244"/>
    <n v="5"/>
    <n v="0.85"/>
    <n v="69"/>
    <x v="2"/>
    <x v="16"/>
  </r>
  <r>
    <n v="1113"/>
    <n v="54667"/>
    <n v="51"/>
    <n v="15.3"/>
    <n v="59"/>
    <x v="10"/>
    <x v="13"/>
  </r>
  <r>
    <n v="1114"/>
    <n v="5919"/>
    <n v="105"/>
    <n v="12.6"/>
    <n v="107"/>
    <x v="1"/>
    <x v="0"/>
  </r>
  <r>
    <n v="1115"/>
    <n v="51005"/>
    <n v="124"/>
    <n v="21.08"/>
    <n v="80"/>
    <x v="0"/>
    <x v="0"/>
  </r>
  <r>
    <n v="1116"/>
    <n v="31828"/>
    <n v="0"/>
    <n v="0"/>
    <n v="0"/>
    <x v="5"/>
    <x v="1"/>
  </r>
  <r>
    <n v="1116"/>
    <n v="11201"/>
    <n v="2.4937779999999998"/>
    <n v="0.74813339999999995"/>
    <n v="27"/>
    <x v="5"/>
    <x v="16"/>
  </r>
  <r>
    <n v="1116"/>
    <n v="37475"/>
    <n v="2.4983810000000002"/>
    <n v="0.74951430000000008"/>
    <n v="30"/>
    <x v="5"/>
    <x v="16"/>
  </r>
  <r>
    <n v="1117"/>
    <n v="5994"/>
    <n v="83.145364000000001"/>
    <n v="9.9774436800000004"/>
    <n v="93"/>
    <x v="8"/>
    <x v="1"/>
  </r>
  <r>
    <n v="1118"/>
    <n v="39400"/>
    <n v="126"/>
    <n v="21.42"/>
    <n v="180"/>
    <x v="1"/>
    <x v="9"/>
  </r>
  <r>
    <n v="1118"/>
    <n v="47077"/>
    <n v="130.47681299999999"/>
    <n v="15.657217559999999"/>
    <n v="160"/>
    <x v="1"/>
    <x v="9"/>
  </r>
  <r>
    <n v="1119"/>
    <n v="65893"/>
    <n v="47.805898999999997"/>
    <n v="5.7367078799999991"/>
    <n v="92"/>
    <x v="15"/>
    <x v="38"/>
  </r>
  <r>
    <n v="1120"/>
    <n v="34047"/>
    <n v="0"/>
    <n v="0"/>
    <n v="0"/>
    <x v="5"/>
    <x v="1"/>
  </r>
  <r>
    <n v="1121"/>
    <n v="22562"/>
    <n v="0"/>
    <n v="0"/>
    <n v="0"/>
    <x v="8"/>
    <x v="1"/>
  </r>
  <r>
    <n v="1122"/>
    <n v="7691"/>
    <n v="0.11047999999999999"/>
    <n v="3.3144E-2"/>
    <n v="5"/>
    <x v="1"/>
    <x v="27"/>
  </r>
  <r>
    <n v="1122"/>
    <n v="14464"/>
    <n v="1"/>
    <n v="0.3"/>
    <n v="10"/>
    <x v="1"/>
    <x v="12"/>
  </r>
  <r>
    <n v="1123"/>
    <n v="3261"/>
    <n v="97.682682999999997"/>
    <n v="11.72192196"/>
    <n v="94"/>
    <x v="1"/>
    <x v="0"/>
  </r>
  <r>
    <n v="1124"/>
    <n v="18828"/>
    <n v="7"/>
    <n v="2.1"/>
    <n v="30"/>
    <x v="5"/>
    <x v="16"/>
  </r>
  <r>
    <n v="1124"/>
    <n v="10186"/>
    <n v="0"/>
    <n v="0"/>
    <n v="0"/>
    <x v="5"/>
    <x v="1"/>
  </r>
  <r>
    <n v="1125"/>
    <n v="53428"/>
    <n v="203"/>
    <n v="0"/>
    <n v="119"/>
    <x v="2"/>
    <x v="0"/>
  </r>
  <r>
    <n v="1126"/>
    <n v="54890"/>
    <n v="42.702953000000001"/>
    <n v="7.2595020100000003"/>
    <n v="140"/>
    <x v="15"/>
    <x v="34"/>
  </r>
  <r>
    <n v="1127"/>
    <n v="67211"/>
    <n v="238"/>
    <n v="28.56"/>
    <n v="240"/>
    <x v="2"/>
    <x v="0"/>
  </r>
  <r>
    <n v="1128"/>
    <n v="36565"/>
    <n v="322"/>
    <n v="38.64"/>
    <n v="240"/>
    <x v="2"/>
    <x v="9"/>
  </r>
  <r>
    <n v="1128"/>
    <n v="35963"/>
    <n v="145.83352500000001"/>
    <n v="17.500022999999999"/>
    <n v="120"/>
    <x v="2"/>
    <x v="9"/>
  </r>
  <r>
    <n v="1129"/>
    <n v="30973"/>
    <n v="0"/>
    <n v="0"/>
    <n v="0"/>
    <x v="7"/>
    <x v="1"/>
  </r>
  <r>
    <n v="1130"/>
    <n v="9053"/>
    <n v="351"/>
    <n v="42.12"/>
    <n v="213"/>
    <x v="6"/>
    <x v="0"/>
  </r>
  <r>
    <n v="1131"/>
    <n v="15783"/>
    <n v="0"/>
    <n v="0"/>
    <n v="0"/>
    <x v="10"/>
    <x v="1"/>
  </r>
  <r>
    <n v="1132"/>
    <n v="48279"/>
    <n v="0"/>
    <n v="0"/>
    <n v="0"/>
    <x v="2"/>
    <x v="1"/>
  </r>
  <r>
    <n v="1132"/>
    <n v="5320"/>
    <n v="205"/>
    <n v="24.6"/>
    <n v="180"/>
    <x v="2"/>
    <x v="15"/>
  </r>
  <r>
    <n v="1132"/>
    <n v="23538"/>
    <n v="141"/>
    <n v="16.920000000000002"/>
    <n v="180"/>
    <x v="2"/>
    <x v="15"/>
  </r>
  <r>
    <n v="1133"/>
    <n v="2115"/>
    <n v="0"/>
    <n v="0"/>
    <n v="0"/>
    <x v="2"/>
    <x v="1"/>
  </r>
  <r>
    <n v="1134"/>
    <n v="54982"/>
    <n v="121.047043"/>
    <n v="14.52564516"/>
    <n v="240"/>
    <x v="6"/>
    <x v="9"/>
  </r>
  <r>
    <n v="1136"/>
    <n v="46745"/>
    <n v="137"/>
    <n v="23.29"/>
    <n v="160"/>
    <x v="0"/>
    <x v="39"/>
  </r>
  <r>
    <n v="1137"/>
    <n v="987"/>
    <n v="10.566179"/>
    <n v="3.1698537"/>
    <n v="7"/>
    <x v="5"/>
    <x v="23"/>
  </r>
  <r>
    <n v="1138"/>
    <n v="21672"/>
    <n v="30"/>
    <n v="3.6"/>
    <n v="45"/>
    <x v="5"/>
    <x v="0"/>
  </r>
  <r>
    <n v="1139"/>
    <n v="8243"/>
    <n v="96"/>
    <n v="11.52"/>
    <n v="240"/>
    <x v="6"/>
    <x v="9"/>
  </r>
  <r>
    <n v="1140"/>
    <n v="12618"/>
    <n v="219.744607"/>
    <n v="26.369352839999998"/>
    <n v="240"/>
    <x v="6"/>
    <x v="2"/>
  </r>
  <r>
    <n v="1141"/>
    <n v="9397"/>
    <n v="81"/>
    <n v="9.7200000000000006"/>
    <n v="86"/>
    <x v="5"/>
    <x v="0"/>
  </r>
  <r>
    <n v="1142"/>
    <n v="22236"/>
    <n v="27.440763"/>
    <n v="4.66492971"/>
    <n v="43"/>
    <x v="7"/>
    <x v="16"/>
  </r>
  <r>
    <n v="1143"/>
    <n v="15659"/>
    <n v="0"/>
    <n v="0"/>
    <n v="0"/>
    <x v="7"/>
    <x v="1"/>
  </r>
  <r>
    <n v="1144"/>
    <n v="33100"/>
    <n v="148"/>
    <n v="17.760000000000002"/>
    <n v="120"/>
    <x v="6"/>
    <x v="0"/>
  </r>
  <r>
    <n v="1145"/>
    <n v="23247"/>
    <n v="2"/>
    <n v="0.34"/>
    <n v="13"/>
    <x v="5"/>
    <x v="9"/>
  </r>
  <r>
    <n v="1146"/>
    <n v="40926"/>
    <n v="91"/>
    <n v="15.47"/>
    <n v="95"/>
    <x v="7"/>
    <x v="16"/>
  </r>
  <r>
    <n v="1147"/>
    <n v="38631"/>
    <n v="74"/>
    <n v="8.8800000000000008"/>
    <n v="61"/>
    <x v="1"/>
    <x v="0"/>
  </r>
  <r>
    <n v="1147"/>
    <n v="68931"/>
    <n v="71"/>
    <n v="8.52"/>
    <n v="59"/>
    <x v="1"/>
    <x v="0"/>
  </r>
  <r>
    <n v="1148"/>
    <n v="34093"/>
    <n v="102"/>
    <n v="12.24"/>
    <n v="141"/>
    <x v="6"/>
    <x v="9"/>
  </r>
  <r>
    <n v="1148"/>
    <n v="41590"/>
    <n v="153.912678"/>
    <n v="18.469521359999998"/>
    <n v="213"/>
    <x v="6"/>
    <x v="9"/>
  </r>
  <r>
    <n v="1148"/>
    <n v="52706"/>
    <n v="62"/>
    <n v="7.44"/>
    <n v="85"/>
    <x v="6"/>
    <x v="9"/>
  </r>
  <r>
    <n v="1148"/>
    <n v="1096"/>
    <n v="34"/>
    <n v="4.08"/>
    <n v="46"/>
    <x v="6"/>
    <x v="9"/>
  </r>
  <r>
    <n v="1149"/>
    <n v="12012"/>
    <n v="30.164093000000001"/>
    <n v="5.1278958100000009"/>
    <n v="140"/>
    <x v="7"/>
    <x v="16"/>
  </r>
  <r>
    <n v="1149"/>
    <n v="67845"/>
    <n v="0"/>
    <n v="0"/>
    <n v="0"/>
    <x v="7"/>
    <x v="1"/>
  </r>
  <r>
    <n v="1149"/>
    <n v="67846"/>
    <n v="6.5511540000000004"/>
    <n v="0.87393377606651457"/>
    <n v="0"/>
    <x v="7"/>
    <x v="1"/>
  </r>
  <r>
    <n v="1149"/>
    <n v="67847"/>
    <n v="0"/>
    <n v="0"/>
    <n v="0"/>
    <x v="7"/>
    <x v="1"/>
  </r>
  <r>
    <n v="1150"/>
    <n v="5621"/>
    <n v="0"/>
    <n v="0"/>
    <n v="0"/>
    <x v="6"/>
    <x v="1"/>
  </r>
  <r>
    <n v="1151"/>
    <n v="49954"/>
    <n v="0"/>
    <n v="0"/>
    <n v="0"/>
    <x v="6"/>
    <x v="8"/>
  </r>
  <r>
    <n v="1152"/>
    <n v="49812"/>
    <n v="37.964590999999999"/>
    <n v="6.4539804700000003"/>
    <n v="29"/>
    <x v="4"/>
    <x v="4"/>
  </r>
  <r>
    <n v="1153"/>
    <n v="22363"/>
    <n v="0.54319300000000004"/>
    <n v="0.16295790000000002"/>
    <n v="10"/>
    <x v="5"/>
    <x v="0"/>
  </r>
  <r>
    <n v="1154"/>
    <n v="47959"/>
    <n v="23.917680000000001"/>
    <n v="7.1753039999999997"/>
    <n v="41"/>
    <x v="10"/>
    <x v="0"/>
  </r>
  <r>
    <n v="1154"/>
    <n v="49996"/>
    <n v="49.382693000000003"/>
    <n v="5.92592316"/>
    <n v="66"/>
    <x v="10"/>
    <x v="0"/>
  </r>
  <r>
    <n v="1155"/>
    <n v="18153"/>
    <n v="1.9088480000000001"/>
    <n v="0.57265440000000001"/>
    <n v="4"/>
    <x v="7"/>
    <x v="16"/>
  </r>
  <r>
    <n v="1156"/>
    <n v="11573"/>
    <n v="69"/>
    <n v="11.73"/>
    <n v="93"/>
    <x v="7"/>
    <x v="37"/>
  </r>
  <r>
    <n v="1157"/>
    <n v="39310"/>
    <n v="0"/>
    <n v="0"/>
    <n v="0"/>
    <x v="1"/>
    <x v="1"/>
  </r>
  <r>
    <n v="1157"/>
    <n v="27629"/>
    <n v="15"/>
    <n v="1.8"/>
    <n v="52"/>
    <x v="1"/>
    <x v="37"/>
  </r>
  <r>
    <n v="1158"/>
    <n v="884"/>
    <n v="146.15575799999999"/>
    <n v="24.846478860000001"/>
    <n v="110"/>
    <x v="0"/>
    <x v="16"/>
  </r>
  <r>
    <n v="1159"/>
    <n v="33628"/>
    <n v="0"/>
    <n v="0"/>
    <n v="0"/>
    <x v="0"/>
    <x v="1"/>
  </r>
  <r>
    <n v="1160"/>
    <n v="6829"/>
    <n v="255"/>
    <n v="30.6"/>
    <n v="125"/>
    <x v="6"/>
    <x v="0"/>
  </r>
  <r>
    <n v="1161"/>
    <n v="30312"/>
    <n v="0"/>
    <n v="0"/>
    <n v="0"/>
    <x v="6"/>
    <x v="1"/>
  </r>
  <r>
    <n v="1161"/>
    <n v="48725"/>
    <n v="94"/>
    <n v="11.28"/>
    <n v="120"/>
    <x v="6"/>
    <x v="6"/>
  </r>
  <r>
    <n v="1162"/>
    <n v="48147"/>
    <n v="21"/>
    <n v="2.52"/>
    <n v="23"/>
    <x v="5"/>
    <x v="0"/>
  </r>
  <r>
    <n v="1162"/>
    <n v="27375"/>
    <n v="78"/>
    <n v="13.26"/>
    <n v="51"/>
    <x v="5"/>
    <x v="0"/>
  </r>
  <r>
    <n v="1163"/>
    <n v="4906"/>
    <n v="46.278514000000001"/>
    <n v="5.5534216799999996"/>
    <n v="68"/>
    <x v="1"/>
    <x v="8"/>
  </r>
  <r>
    <n v="1164"/>
    <n v="29552"/>
    <n v="38.66798"/>
    <n v="6.5735566000000007"/>
    <n v="27"/>
    <x v="5"/>
    <x v="11"/>
  </r>
  <r>
    <n v="1165"/>
    <n v="26324"/>
    <n v="166"/>
    <n v="19.920000000000002"/>
    <n v="105"/>
    <x v="2"/>
    <x v="0"/>
  </r>
  <r>
    <n v="1165"/>
    <n v="21060"/>
    <n v="88.383955"/>
    <n v="10.606074599999999"/>
    <n v="60"/>
    <x v="2"/>
    <x v="0"/>
  </r>
  <r>
    <n v="1165"/>
    <n v="43799"/>
    <n v="172"/>
    <n v="29.24"/>
    <n v="180"/>
    <x v="2"/>
    <x v="0"/>
  </r>
  <r>
    <n v="1165"/>
    <n v="26487"/>
    <n v="265"/>
    <n v="45.05"/>
    <n v="180"/>
    <x v="2"/>
    <x v="0"/>
  </r>
  <r>
    <n v="1165"/>
    <n v="1197"/>
    <n v="85.391789000000003"/>
    <n v="14.516604130000001"/>
    <n v="75"/>
    <x v="2"/>
    <x v="0"/>
  </r>
  <r>
    <n v="1166"/>
    <n v="11258"/>
    <n v="85"/>
    <n v="10.199999999999999"/>
    <n v="60"/>
    <x v="2"/>
    <x v="7"/>
  </r>
  <r>
    <n v="1167"/>
    <n v="48898"/>
    <n v="59.659168999999999"/>
    <n v="7.1591002799999996"/>
    <n v="80"/>
    <x v="4"/>
    <x v="0"/>
  </r>
  <r>
    <n v="1168"/>
    <n v="8519"/>
    <n v="225"/>
    <n v="27"/>
    <n v="120"/>
    <x v="0"/>
    <x v="0"/>
  </r>
  <r>
    <n v="1168"/>
    <n v="40388"/>
    <n v="194.28818699999999"/>
    <n v="23.314582439999999"/>
    <n v="130"/>
    <x v="0"/>
    <x v="0"/>
  </r>
  <r>
    <n v="1169"/>
    <n v="14135"/>
    <n v="0"/>
    <n v="0"/>
    <n v="0"/>
    <x v="0"/>
    <x v="1"/>
  </r>
  <r>
    <n v="1169"/>
    <n v="44540"/>
    <n v="0"/>
    <n v="0"/>
    <n v="0"/>
    <x v="0"/>
    <x v="1"/>
  </r>
  <r>
    <n v="1170"/>
    <n v="60868"/>
    <n v="144.76923500000001"/>
    <n v="17.372308199999999"/>
    <n v="120"/>
    <x v="6"/>
    <x v="9"/>
  </r>
  <r>
    <n v="1171"/>
    <n v="22469"/>
    <n v="113.93244199999999"/>
    <n v="13.671893039999999"/>
    <n v="80"/>
    <x v="0"/>
    <x v="16"/>
  </r>
  <r>
    <n v="1172"/>
    <n v="20814"/>
    <n v="70.975077999999996"/>
    <n v="8.5170093599999994"/>
    <n v="82"/>
    <x v="5"/>
    <x v="0"/>
  </r>
  <r>
    <n v="1172"/>
    <n v="9036"/>
    <n v="38.333471000000003"/>
    <n v="4.6000165200000005"/>
    <n v="30"/>
    <x v="5"/>
    <x v="19"/>
  </r>
  <r>
    <n v="1173"/>
    <n v="38936"/>
    <n v="152.90516199999999"/>
    <n v="25.99387754"/>
    <n v="108"/>
    <x v="6"/>
    <x v="13"/>
  </r>
  <r>
    <n v="1174"/>
    <n v="42616"/>
    <n v="126"/>
    <n v="15.12"/>
    <n v="138"/>
    <x v="0"/>
    <x v="9"/>
  </r>
  <r>
    <n v="1174"/>
    <n v="18593"/>
    <n v="93.907951999999995"/>
    <n v="11.268954239999999"/>
    <n v="102"/>
    <x v="0"/>
    <x v="9"/>
  </r>
  <r>
    <n v="1175"/>
    <n v="43375"/>
    <n v="185.58175399999999"/>
    <n v="22.269810479999997"/>
    <n v="120"/>
    <x v="2"/>
    <x v="0"/>
  </r>
  <r>
    <n v="1175"/>
    <n v="18756"/>
    <n v="206.385741"/>
    <n v="24.766288919999997"/>
    <n v="240"/>
    <x v="2"/>
    <x v="22"/>
  </r>
  <r>
    <n v="1176"/>
    <n v="5143"/>
    <n v="130"/>
    <n v="22.1"/>
    <n v="98"/>
    <x v="2"/>
    <x v="2"/>
  </r>
  <r>
    <n v="1176"/>
    <n v="42898"/>
    <n v="92"/>
    <n v="15.64"/>
    <n v="38"/>
    <x v="2"/>
    <x v="35"/>
  </r>
  <r>
    <n v="1177"/>
    <n v="2588"/>
    <n v="0"/>
    <n v="0"/>
    <n v="0"/>
    <x v="6"/>
    <x v="1"/>
  </r>
  <r>
    <n v="1178"/>
    <n v="8717"/>
    <n v="0"/>
    <n v="0"/>
    <n v="0"/>
    <x v="0"/>
    <x v="1"/>
  </r>
  <r>
    <n v="1178"/>
    <n v="48830"/>
    <n v="189"/>
    <n v="22.68"/>
    <n v="122"/>
    <x v="0"/>
    <x v="0"/>
  </r>
  <r>
    <n v="1178"/>
    <n v="31983"/>
    <n v="155"/>
    <n v="18.600000000000001"/>
    <n v="122"/>
    <x v="0"/>
    <x v="0"/>
  </r>
  <r>
    <n v="1179"/>
    <n v="24724"/>
    <n v="93"/>
    <n v="11.16"/>
    <n v="69"/>
    <x v="5"/>
    <x v="0"/>
  </r>
  <r>
    <n v="1179"/>
    <n v="46696"/>
    <n v="69"/>
    <n v="8.2799999999999994"/>
    <n v="36"/>
    <x v="5"/>
    <x v="0"/>
  </r>
  <r>
    <n v="1180"/>
    <n v="44214"/>
    <n v="44.952447999999997"/>
    <n v="5.3942937599999992"/>
    <n v="53"/>
    <x v="11"/>
    <x v="0"/>
  </r>
  <r>
    <n v="1180"/>
    <n v="47151"/>
    <n v="0"/>
    <n v="0"/>
    <n v="0"/>
    <x v="11"/>
    <x v="1"/>
  </r>
  <r>
    <n v="1180"/>
    <n v="37736"/>
    <n v="55"/>
    <n v="6.6"/>
    <n v="66"/>
    <x v="11"/>
    <x v="0"/>
  </r>
  <r>
    <n v="1181"/>
    <n v="54382"/>
    <n v="0"/>
    <n v="0"/>
    <n v="0"/>
    <x v="0"/>
    <x v="9"/>
  </r>
  <r>
    <n v="1181"/>
    <n v="15131"/>
    <n v="171"/>
    <n v="20.52"/>
    <n v="115"/>
    <x v="0"/>
    <x v="16"/>
  </r>
  <r>
    <n v="1182"/>
    <n v="72794"/>
    <n v="186"/>
    <n v="31.62"/>
    <n v="121"/>
    <x v="2"/>
    <x v="0"/>
  </r>
  <r>
    <n v="1182"/>
    <n v="9508"/>
    <n v="604"/>
    <n v="72.48"/>
    <n v="484"/>
    <x v="2"/>
    <x v="0"/>
  </r>
  <r>
    <n v="1183"/>
    <n v="7115"/>
    <n v="282.55245500000001"/>
    <n v="33.906294600000003"/>
    <n v="270"/>
    <x v="2"/>
    <x v="5"/>
  </r>
  <r>
    <n v="1184"/>
    <n v="43721"/>
    <n v="182.40238600000001"/>
    <n v="21.888286319999999"/>
    <n v="124"/>
    <x v="6"/>
    <x v="0"/>
  </r>
  <r>
    <n v="1186"/>
    <n v="8977"/>
    <n v="5.101718"/>
    <n v="0.86729206000000003"/>
    <n v="45"/>
    <x v="7"/>
    <x v="16"/>
  </r>
  <r>
    <n v="1186"/>
    <n v="13315"/>
    <n v="0"/>
    <n v="0"/>
    <n v="0"/>
    <x v="7"/>
    <x v="1"/>
  </r>
  <r>
    <n v="1186"/>
    <n v="67520"/>
    <n v="45.650312999999997"/>
    <n v="7.7605532100000003"/>
    <n v="45"/>
    <x v="7"/>
    <x v="16"/>
  </r>
  <r>
    <n v="1187"/>
    <n v="2451"/>
    <n v="8.8997729999999997"/>
    <n v="2.6699318999999999"/>
    <n v="20"/>
    <x v="4"/>
    <x v="0"/>
  </r>
  <r>
    <n v="1188"/>
    <n v="46921"/>
    <n v="0"/>
    <n v="0"/>
    <n v="0"/>
    <x v="7"/>
    <x v="1"/>
  </r>
  <r>
    <n v="1189"/>
    <n v="29526"/>
    <n v="149.14792299999999"/>
    <n v="17.897750759999997"/>
    <n v="101"/>
    <x v="6"/>
    <x v="0"/>
  </r>
  <r>
    <n v="1190"/>
    <n v="53035"/>
    <n v="162"/>
    <n v="27.54"/>
    <n v="123"/>
    <x v="6"/>
    <x v="7"/>
  </r>
  <r>
    <n v="1191"/>
    <n v="12009"/>
    <n v="0"/>
    <n v="0"/>
    <n v="0"/>
    <x v="1"/>
    <x v="1"/>
  </r>
  <r>
    <n v="1191"/>
    <n v="22835"/>
    <n v="188"/>
    <n v="22.56"/>
    <n v="238"/>
    <x v="1"/>
    <x v="27"/>
  </r>
  <r>
    <n v="1191"/>
    <n v="9547"/>
    <n v="165"/>
    <n v="19.8"/>
    <n v="288"/>
    <x v="1"/>
    <x v="27"/>
  </r>
  <r>
    <n v="1192"/>
    <n v="19010"/>
    <n v="161"/>
    <n v="19.32"/>
    <n v="110"/>
    <x v="2"/>
    <x v="0"/>
  </r>
  <r>
    <n v="1193"/>
    <n v="43510"/>
    <n v="0"/>
    <n v="0"/>
    <n v="0"/>
    <x v="11"/>
    <x v="1"/>
  </r>
  <r>
    <n v="1194"/>
    <n v="612"/>
    <n v="151"/>
    <n v="45.3"/>
    <n v="65"/>
    <x v="0"/>
    <x v="0"/>
  </r>
  <r>
    <n v="1195"/>
    <n v="46597"/>
    <n v="148"/>
    <n v="17.760000000000002"/>
    <n v="120"/>
    <x v="6"/>
    <x v="0"/>
  </r>
  <r>
    <n v="1196"/>
    <n v="38474"/>
    <n v="139.57299499999999"/>
    <n v="16.748759399999997"/>
    <n v="120"/>
    <x v="6"/>
    <x v="4"/>
  </r>
  <r>
    <n v="1197"/>
    <n v="15702"/>
    <n v="80.429399000000004"/>
    <n v="9.6515278799999997"/>
    <n v="55"/>
    <x v="5"/>
    <x v="0"/>
  </r>
  <r>
    <n v="1197"/>
    <n v="50807"/>
    <n v="30.934384000000001"/>
    <n v="3.71212608"/>
    <n v="21"/>
    <x v="5"/>
    <x v="0"/>
  </r>
  <r>
    <n v="1198"/>
    <n v="34050"/>
    <n v="81"/>
    <n v="9.7200000000000006"/>
    <n v="110"/>
    <x v="2"/>
    <x v="12"/>
  </r>
  <r>
    <n v="1199"/>
    <n v="6159"/>
    <n v="244"/>
    <n v="29.28"/>
    <n v="250"/>
    <x v="2"/>
    <x v="9"/>
  </r>
  <r>
    <n v="1200"/>
    <n v="49294"/>
    <n v="38"/>
    <n v="11.4"/>
    <n v="62"/>
    <x v="10"/>
    <x v="4"/>
  </r>
  <r>
    <n v="1201"/>
    <n v="21255"/>
    <n v="153"/>
    <n v="26.01"/>
    <n v="120"/>
    <x v="1"/>
    <x v="0"/>
  </r>
  <r>
    <n v="1202"/>
    <n v="18199"/>
    <n v="142"/>
    <n v="17.04"/>
    <n v="120"/>
    <x v="6"/>
    <x v="0"/>
  </r>
  <r>
    <n v="1203"/>
    <n v="47561"/>
    <n v="142"/>
    <n v="24.14"/>
    <n v="120"/>
    <x v="1"/>
    <x v="0"/>
  </r>
  <r>
    <n v="1204"/>
    <n v="40887"/>
    <n v="81"/>
    <n v="13.77"/>
    <n v="63"/>
    <x v="2"/>
    <x v="2"/>
  </r>
  <r>
    <n v="1205"/>
    <n v="44995"/>
    <n v="132"/>
    <n v="15.84"/>
    <n v="120"/>
    <x v="2"/>
    <x v="0"/>
  </r>
  <r>
    <n v="1206"/>
    <n v="45748"/>
    <n v="197"/>
    <n v="23.64"/>
    <n v="120"/>
    <x v="2"/>
    <x v="0"/>
  </r>
  <r>
    <n v="1207"/>
    <n v="13729"/>
    <n v="124"/>
    <n v="14.88"/>
    <n v="125"/>
    <x v="6"/>
    <x v="0"/>
  </r>
  <r>
    <n v="1208"/>
    <n v="43930"/>
    <n v="165"/>
    <n v="19.8"/>
    <n v="120"/>
    <x v="0"/>
    <x v="0"/>
  </r>
  <r>
    <n v="1209"/>
    <n v="52544"/>
    <n v="161.12579099999999"/>
    <n v="19.33509492"/>
    <n v="248"/>
    <x v="6"/>
    <x v="0"/>
  </r>
  <r>
    <n v="1209"/>
    <n v="18839"/>
    <n v="281.44765599999999"/>
    <n v="33.773718719999998"/>
    <n v="248"/>
    <x v="6"/>
    <x v="0"/>
  </r>
  <r>
    <n v="1210"/>
    <n v="33324"/>
    <n v="124.91138599999999"/>
    <n v="14.989366319999998"/>
    <n v="124"/>
    <x v="6"/>
    <x v="0"/>
  </r>
  <r>
    <n v="1211"/>
    <n v="23189"/>
    <n v="167.70855399999999"/>
    <n v="20.125026479999999"/>
    <n v="248"/>
    <x v="6"/>
    <x v="0"/>
  </r>
  <r>
    <n v="1211"/>
    <n v="10083"/>
    <n v="192.925601"/>
    <n v="23.151072119999998"/>
    <n v="124"/>
    <x v="6"/>
    <x v="0"/>
  </r>
  <r>
    <n v="1212"/>
    <n v="2137"/>
    <n v="0"/>
    <n v="0"/>
    <n v="0"/>
    <x v="6"/>
    <x v="1"/>
  </r>
  <r>
    <n v="1213"/>
    <n v="36651"/>
    <n v="68.964035999999993"/>
    <n v="20.689210799999998"/>
    <n v="53"/>
    <x v="1"/>
    <x v="0"/>
  </r>
  <r>
    <n v="1214"/>
    <n v="47782"/>
    <n v="247.696033"/>
    <n v="29.723523959999998"/>
    <n v="120"/>
    <x v="6"/>
    <x v="0"/>
  </r>
  <r>
    <n v="1215"/>
    <n v="37815"/>
    <n v="98"/>
    <n v="11.76"/>
    <n v="122"/>
    <x v="6"/>
    <x v="9"/>
  </r>
  <r>
    <n v="1216"/>
    <n v="2889"/>
    <n v="0"/>
    <n v="0"/>
    <n v="0"/>
    <x v="7"/>
    <x v="1"/>
  </r>
  <r>
    <n v="1216"/>
    <n v="48765"/>
    <n v="0"/>
    <n v="0"/>
    <n v="0"/>
    <x v="7"/>
    <x v="1"/>
  </r>
  <r>
    <n v="1217"/>
    <n v="29673"/>
    <n v="116.97064"/>
    <n v="19.885008800000001"/>
    <n v="118"/>
    <x v="6"/>
    <x v="12"/>
  </r>
  <r>
    <n v="1218"/>
    <n v="33391"/>
    <n v="126.610015"/>
    <n v="15.193201800000001"/>
    <n v="122"/>
    <x v="6"/>
    <x v="0"/>
  </r>
  <r>
    <n v="1219"/>
    <n v="54609"/>
    <n v="225"/>
    <n v="27"/>
    <n v="120"/>
    <x v="2"/>
    <x v="0"/>
  </r>
  <r>
    <n v="1219"/>
    <n v="7289"/>
    <n v="99"/>
    <n v="11.88"/>
    <n v="120"/>
    <x v="2"/>
    <x v="0"/>
  </r>
  <r>
    <n v="1220"/>
    <n v="46753"/>
    <n v="60.984008000000003"/>
    <n v="7.3180809599999996"/>
    <n v="117"/>
    <x v="6"/>
    <x v="6"/>
  </r>
  <r>
    <n v="1221"/>
    <n v="37313"/>
    <n v="203.235221"/>
    <n v="24.38822652"/>
    <n v="124"/>
    <x v="2"/>
    <x v="0"/>
  </r>
  <r>
    <n v="1222"/>
    <n v="22689"/>
    <n v="0"/>
    <n v="0"/>
    <n v="0"/>
    <x v="2"/>
    <x v="1"/>
  </r>
  <r>
    <n v="1223"/>
    <n v="48531"/>
    <n v="165"/>
    <n v="19.8"/>
    <n v="120"/>
    <x v="6"/>
    <x v="0"/>
  </r>
  <r>
    <n v="1224"/>
    <n v="890"/>
    <n v="180"/>
    <n v="21.6"/>
    <n v="120"/>
    <x v="6"/>
    <x v="0"/>
  </r>
  <r>
    <n v="1224"/>
    <n v="35103"/>
    <n v="166"/>
    <n v="19.920000000000002"/>
    <n v="120"/>
    <x v="6"/>
    <x v="0"/>
  </r>
  <r>
    <n v="1225"/>
    <n v="54106"/>
    <n v="51"/>
    <n v="6.12"/>
    <n v="80"/>
    <x v="7"/>
    <x v="0"/>
  </r>
  <r>
    <n v="1225"/>
    <n v="52917"/>
    <n v="67"/>
    <n v="8.0399999999999991"/>
    <n v="38"/>
    <x v="7"/>
    <x v="0"/>
  </r>
  <r>
    <n v="1226"/>
    <n v="28025"/>
    <n v="130"/>
    <n v="15.6"/>
    <n v="101"/>
    <x v="2"/>
    <x v="0"/>
  </r>
  <r>
    <n v="1227"/>
    <n v="26005"/>
    <n v="174"/>
    <n v="20.88"/>
    <n v="120"/>
    <x v="0"/>
    <x v="0"/>
  </r>
  <r>
    <n v="1228"/>
    <n v="21505"/>
    <n v="66.656232000000003"/>
    <n v="7.9987478400000001"/>
    <n v="49"/>
    <x v="0"/>
    <x v="0"/>
  </r>
  <r>
    <n v="1228"/>
    <n v="40383"/>
    <n v="265.888397"/>
    <n v="31.906607639999997"/>
    <n v="195"/>
    <x v="0"/>
    <x v="0"/>
  </r>
  <r>
    <n v="1229"/>
    <n v="52416"/>
    <n v="182.623346"/>
    <n v="21.914801519999997"/>
    <n v="120"/>
    <x v="2"/>
    <x v="0"/>
  </r>
  <r>
    <n v="1229"/>
    <n v="51815"/>
    <n v="125.670935"/>
    <n v="15.080512199999999"/>
    <n v="120"/>
    <x v="2"/>
    <x v="0"/>
  </r>
  <r>
    <n v="1229"/>
    <n v="26503"/>
    <n v="75"/>
    <n v="9"/>
    <n v="120"/>
    <x v="2"/>
    <x v="0"/>
  </r>
  <r>
    <n v="1230"/>
    <n v="10070"/>
    <n v="154.53382099999999"/>
    <n v="18.544058519999997"/>
    <n v="125"/>
    <x v="2"/>
    <x v="22"/>
  </r>
  <r>
    <n v="1231"/>
    <n v="15070"/>
    <n v="266"/>
    <n v="45.22"/>
    <n v="268"/>
    <x v="1"/>
    <x v="0"/>
  </r>
  <r>
    <n v="1231"/>
    <n v="22590"/>
    <n v="210"/>
    <n v="35.700000000000003"/>
    <n v="212"/>
    <x v="1"/>
    <x v="0"/>
  </r>
  <r>
    <n v="1232"/>
    <n v="5576"/>
    <n v="263"/>
    <n v="31.56"/>
    <n v="240"/>
    <x v="6"/>
    <x v="0"/>
  </r>
  <r>
    <n v="1233"/>
    <n v="17184"/>
    <n v="57.797581999999998"/>
    <n v="6.9357098399999995"/>
    <n v="97"/>
    <x v="6"/>
    <x v="0"/>
  </r>
  <r>
    <n v="1234"/>
    <n v="22942"/>
    <n v="15"/>
    <n v="2.0145026514128754"/>
    <n v="56"/>
    <x v="1"/>
    <x v="2"/>
  </r>
  <r>
    <n v="1234"/>
    <n v="22410"/>
    <n v="18"/>
    <n v="2.4174031816954509"/>
    <n v="66"/>
    <x v="1"/>
    <x v="2"/>
  </r>
  <r>
    <n v="1235"/>
    <n v="15613"/>
    <n v="0"/>
    <n v="0"/>
    <n v="0"/>
    <x v="8"/>
    <x v="1"/>
  </r>
  <r>
    <n v="1236"/>
    <n v="27296"/>
    <n v="126.057615"/>
    <n v="21.42979455"/>
    <n v="125"/>
    <x v="2"/>
    <x v="12"/>
  </r>
  <r>
    <n v="1236"/>
    <n v="3297"/>
    <n v="216.54068899999999"/>
    <n v="36.811917129999998"/>
    <n v="125"/>
    <x v="2"/>
    <x v="0"/>
  </r>
  <r>
    <n v="1236"/>
    <n v="22226"/>
    <n v="170"/>
    <n v="20.399999999999999"/>
    <n v="125"/>
    <x v="2"/>
    <x v="0"/>
  </r>
  <r>
    <n v="1236"/>
    <n v="37056"/>
    <n v="138"/>
    <n v="23.46"/>
    <n v="125"/>
    <x v="2"/>
    <x v="13"/>
  </r>
  <r>
    <n v="1237"/>
    <n v="50314"/>
    <n v="104"/>
    <n v="12.48"/>
    <n v="125"/>
    <x v="0"/>
    <x v="0"/>
  </r>
  <r>
    <n v="1238"/>
    <n v="54084"/>
    <n v="193"/>
    <n v="23.16"/>
    <n v="125"/>
    <x v="2"/>
    <x v="0"/>
  </r>
  <r>
    <n v="1239"/>
    <n v="16289"/>
    <n v="151"/>
    <n v="18.12"/>
    <n v="130"/>
    <x v="4"/>
    <x v="32"/>
  </r>
  <r>
    <n v="1240"/>
    <n v="23108"/>
    <n v="155.96085299999999"/>
    <n v="26.513345009999998"/>
    <n v="115"/>
    <x v="6"/>
    <x v="0"/>
  </r>
  <r>
    <n v="1241"/>
    <n v="262"/>
    <n v="174.69640999999999"/>
    <n v="52.408922999999994"/>
    <n v="120"/>
    <x v="6"/>
    <x v="0"/>
  </r>
  <r>
    <n v="1242"/>
    <n v="21486"/>
    <n v="36"/>
    <n v="6.12"/>
    <n v="127"/>
    <x v="9"/>
    <x v="0"/>
  </r>
  <r>
    <n v="1243"/>
    <n v="29167"/>
    <n v="80.491697000000002"/>
    <n v="9.6590036399999999"/>
    <n v="61"/>
    <x v="7"/>
    <x v="0"/>
  </r>
  <r>
    <n v="1244"/>
    <n v="52464"/>
    <n v="57"/>
    <n v="6.84"/>
    <n v="166"/>
    <x v="11"/>
    <x v="12"/>
  </r>
  <r>
    <n v="1244"/>
    <n v="50099"/>
    <n v="26"/>
    <n v="3.12"/>
    <n v="75"/>
    <x v="11"/>
    <x v="12"/>
  </r>
  <r>
    <n v="1245"/>
    <n v="6872"/>
    <n v="82"/>
    <n v="9.84"/>
    <n v="113"/>
    <x v="2"/>
    <x v="40"/>
  </r>
  <r>
    <n v="1246"/>
    <n v="1256"/>
    <n v="182.439213"/>
    <n v="21.89270556"/>
    <n v="164"/>
    <x v="2"/>
    <x v="0"/>
  </r>
  <r>
    <n v="1246"/>
    <n v="31502"/>
    <n v="215.79893899999999"/>
    <n v="25.895872679999997"/>
    <n v="124"/>
    <x v="2"/>
    <x v="0"/>
  </r>
  <r>
    <n v="1247"/>
    <n v="14195"/>
    <n v="299"/>
    <n v="35.880000000000003"/>
    <n v="240"/>
    <x v="2"/>
    <x v="9"/>
  </r>
  <r>
    <n v="1248"/>
    <n v="42104"/>
    <n v="160"/>
    <n v="19.2"/>
    <n v="125"/>
    <x v="2"/>
    <x v="0"/>
  </r>
  <r>
    <n v="1249"/>
    <n v="39268"/>
    <n v="107.828425"/>
    <n v="12.939411"/>
    <n v="120"/>
    <x v="2"/>
    <x v="0"/>
  </r>
  <r>
    <n v="1250"/>
    <n v="53171"/>
    <n v="172.34871200000001"/>
    <n v="29.299281040000004"/>
    <n v="240"/>
    <x v="1"/>
    <x v="9"/>
  </r>
  <r>
    <n v="1251"/>
    <n v="19557"/>
    <n v="110.03802399999999"/>
    <n v="13.204562879999999"/>
    <n v="120"/>
    <x v="7"/>
    <x v="2"/>
  </r>
  <r>
    <n v="1251"/>
    <n v="10250"/>
    <n v="0"/>
    <n v="0"/>
    <n v="0"/>
    <x v="7"/>
    <x v="1"/>
  </r>
  <r>
    <n v="1252"/>
    <n v="21777"/>
    <n v="104.40354600000001"/>
    <n v="12.528425520000001"/>
    <n v="120"/>
    <x v="6"/>
    <x v="0"/>
  </r>
  <r>
    <n v="1253"/>
    <n v="9910"/>
    <n v="251"/>
    <n v="30.12"/>
    <n v="240"/>
    <x v="2"/>
    <x v="16"/>
  </r>
  <r>
    <n v="1254"/>
    <n v="9873"/>
    <n v="212.81199100000001"/>
    <n v="25.53743892"/>
    <n v="121"/>
    <x v="6"/>
    <x v="0"/>
  </r>
  <r>
    <n v="1255"/>
    <n v="39225"/>
    <n v="0"/>
    <n v="0"/>
    <n v="0"/>
    <x v="0"/>
    <x v="1"/>
  </r>
  <r>
    <n v="1256"/>
    <n v="674"/>
    <n v="100.92956599999999"/>
    <n v="12.11154792"/>
    <n v="80"/>
    <x v="1"/>
    <x v="11"/>
  </r>
  <r>
    <n v="1257"/>
    <n v="42518"/>
    <n v="0"/>
    <n v="0"/>
    <n v="0"/>
    <x v="6"/>
    <x v="1"/>
  </r>
  <r>
    <n v="1257"/>
    <n v="26269"/>
    <n v="87"/>
    <n v="10.44"/>
    <n v="118"/>
    <x v="6"/>
    <x v="2"/>
  </r>
  <r>
    <n v="1258"/>
    <n v="50201"/>
    <n v="121"/>
    <n v="20.57"/>
    <n v="163"/>
    <x v="6"/>
    <x v="0"/>
  </r>
  <r>
    <n v="1258"/>
    <n v="37374"/>
    <n v="57"/>
    <n v="9.69"/>
    <n v="77"/>
    <x v="6"/>
    <x v="0"/>
  </r>
  <r>
    <n v="1259"/>
    <n v="20645"/>
    <n v="151"/>
    <n v="18.12"/>
    <n v="120"/>
    <x v="2"/>
    <x v="0"/>
  </r>
  <r>
    <n v="1259"/>
    <n v="34835"/>
    <n v="127.051935"/>
    <n v="15.2462322"/>
    <n v="120"/>
    <x v="2"/>
    <x v="2"/>
  </r>
  <r>
    <n v="1259"/>
    <n v="67768"/>
    <n v="123"/>
    <n v="15.719631740356251"/>
    <n v="120"/>
    <x v="2"/>
    <x v="0"/>
  </r>
  <r>
    <n v="1259"/>
    <n v="27575"/>
    <n v="79"/>
    <n v="9.48"/>
    <n v="120"/>
    <x v="2"/>
    <x v="2"/>
  </r>
  <r>
    <n v="1259"/>
    <n v="46634"/>
    <n v="0"/>
    <n v="0"/>
    <n v="0"/>
    <x v="2"/>
    <x v="0"/>
  </r>
  <r>
    <n v="1260"/>
    <n v="917"/>
    <n v="91"/>
    <n v="10.92"/>
    <n v="120"/>
    <x v="2"/>
    <x v="0"/>
  </r>
  <r>
    <n v="1261"/>
    <n v="24139"/>
    <n v="178"/>
    <n v="21.36"/>
    <n v="120"/>
    <x v="2"/>
    <x v="0"/>
  </r>
  <r>
    <n v="1261"/>
    <n v="13645"/>
    <n v="179"/>
    <n v="21.48"/>
    <n v="120"/>
    <x v="2"/>
    <x v="0"/>
  </r>
  <r>
    <n v="1261"/>
    <n v="35531"/>
    <n v="194"/>
    <n v="23.28"/>
    <n v="120"/>
    <x v="2"/>
    <x v="0"/>
  </r>
  <r>
    <n v="1262"/>
    <n v="22275"/>
    <n v="395.88646299999999"/>
    <n v="47.506375559999995"/>
    <n v="225"/>
    <x v="2"/>
    <x v="0"/>
  </r>
  <r>
    <n v="1262"/>
    <n v="4990"/>
    <n v="0"/>
    <n v="0"/>
    <n v="0"/>
    <x v="2"/>
    <x v="1"/>
  </r>
  <r>
    <n v="1262"/>
    <n v="34569"/>
    <n v="0"/>
    <n v="0"/>
    <n v="0"/>
    <x v="2"/>
    <x v="1"/>
  </r>
  <r>
    <n v="1263"/>
    <n v="22679"/>
    <n v="153"/>
    <n v="18.36"/>
    <n v="120"/>
    <x v="6"/>
    <x v="0"/>
  </r>
  <r>
    <n v="1264"/>
    <n v="24458"/>
    <n v="0"/>
    <n v="0"/>
    <n v="0"/>
    <x v="7"/>
    <x v="1"/>
  </r>
  <r>
    <n v="1265"/>
    <n v="14570"/>
    <n v="19"/>
    <n v="3.23"/>
    <n v="50"/>
    <x v="5"/>
    <x v="16"/>
  </r>
  <r>
    <n v="1266"/>
    <n v="6189"/>
    <n v="152"/>
    <n v="18.239999999999998"/>
    <n v="120"/>
    <x v="0"/>
    <x v="0"/>
  </r>
  <r>
    <n v="1267"/>
    <n v="9086"/>
    <n v="42.845655999999998"/>
    <n v="5.1414787199999994"/>
    <n v="130"/>
    <x v="2"/>
    <x v="9"/>
  </r>
  <r>
    <n v="1268"/>
    <n v="39458"/>
    <n v="247"/>
    <n v="29.64"/>
    <n v="250"/>
    <x v="2"/>
    <x v="9"/>
  </r>
  <r>
    <n v="1268"/>
    <n v="22881"/>
    <n v="209"/>
    <n v="25.08"/>
    <n v="250"/>
    <x v="2"/>
    <x v="9"/>
  </r>
  <r>
    <n v="1269"/>
    <n v="11961"/>
    <n v="0"/>
    <n v="0"/>
    <n v="0"/>
    <x v="0"/>
    <x v="1"/>
  </r>
  <r>
    <n v="1270"/>
    <n v="11159"/>
    <n v="19"/>
    <n v="2.2799999999999998"/>
    <n v="122"/>
    <x v="6"/>
    <x v="12"/>
  </r>
  <r>
    <n v="1271"/>
    <n v="50958"/>
    <n v="30.569800000000001"/>
    <n v="9.1709399999999999"/>
    <n v="25"/>
    <x v="4"/>
    <x v="0"/>
  </r>
  <r>
    <n v="1271"/>
    <n v="52928"/>
    <n v="39.612890999999998"/>
    <n v="6.7341914699999998"/>
    <n v="54"/>
    <x v="4"/>
    <x v="16"/>
  </r>
  <r>
    <n v="1272"/>
    <n v="17990"/>
    <n v="104"/>
    <n v="12.48"/>
    <n v="125"/>
    <x v="6"/>
    <x v="13"/>
  </r>
  <r>
    <n v="1272"/>
    <n v="36870"/>
    <n v="156.51325299999999"/>
    <n v="18.781590359999999"/>
    <n v="125"/>
    <x v="6"/>
    <x v="0"/>
  </r>
  <r>
    <n v="1273"/>
    <n v="2952"/>
    <n v="0"/>
    <n v="0"/>
    <n v="0"/>
    <x v="9"/>
    <x v="13"/>
  </r>
  <r>
    <n v="1274"/>
    <n v="29312"/>
    <n v="0"/>
    <n v="0"/>
    <n v="0"/>
    <x v="2"/>
    <x v="1"/>
  </r>
  <r>
    <n v="1274"/>
    <n v="49074"/>
    <n v="42.820798000000003"/>
    <n v="5.1384957600000005"/>
    <n v="67"/>
    <x v="2"/>
    <x v="9"/>
  </r>
  <r>
    <n v="1274"/>
    <n v="47849"/>
    <n v="35"/>
    <n v="4.2"/>
    <n v="55"/>
    <x v="2"/>
    <x v="9"/>
  </r>
  <r>
    <n v="1274"/>
    <n v="32714"/>
    <n v="55"/>
    <n v="6.6"/>
    <n v="87"/>
    <x v="2"/>
    <x v="9"/>
  </r>
  <r>
    <n v="1274"/>
    <n v="43625"/>
    <n v="23"/>
    <n v="2.76"/>
    <n v="35"/>
    <x v="2"/>
    <x v="9"/>
  </r>
  <r>
    <n v="1274"/>
    <n v="46590"/>
    <n v="33.633164000000001"/>
    <n v="4.0359796799999996"/>
    <n v="53"/>
    <x v="2"/>
    <x v="9"/>
  </r>
  <r>
    <n v="1274"/>
    <n v="37205"/>
    <n v="228.83771999999999"/>
    <n v="27.460526399999999"/>
    <n v="256"/>
    <x v="2"/>
    <x v="9"/>
  </r>
  <r>
    <n v="1274"/>
    <n v="24001"/>
    <n v="116.83253999999999"/>
    <n v="14.019904799999999"/>
    <n v="183"/>
    <x v="2"/>
    <x v="9"/>
  </r>
  <r>
    <n v="1274"/>
    <n v="52438"/>
    <n v="134.988077"/>
    <n v="16.198569240000001"/>
    <n v="151"/>
    <x v="2"/>
    <x v="9"/>
  </r>
  <r>
    <n v="1274"/>
    <n v="35608"/>
    <n v="57"/>
    <n v="6.84"/>
    <n v="64"/>
    <x v="2"/>
    <x v="9"/>
  </r>
  <r>
    <n v="1274"/>
    <n v="10970"/>
    <n v="63"/>
    <n v="7.56"/>
    <n v="70"/>
    <x v="2"/>
    <x v="9"/>
  </r>
  <r>
    <n v="1274"/>
    <n v="31184"/>
    <n v="160"/>
    <n v="19.2"/>
    <n v="179"/>
    <x v="2"/>
    <x v="9"/>
  </r>
  <r>
    <n v="1275"/>
    <n v="1823"/>
    <n v="188"/>
    <n v="22.56"/>
    <n v="120"/>
    <x v="6"/>
    <x v="0"/>
  </r>
  <r>
    <n v="1276"/>
    <n v="46550"/>
    <n v="48"/>
    <n v="8.16"/>
    <n v="70"/>
    <x v="1"/>
    <x v="7"/>
  </r>
  <r>
    <n v="1276"/>
    <n v="53384"/>
    <n v="0"/>
    <n v="0"/>
    <n v="0"/>
    <x v="1"/>
    <x v="1"/>
  </r>
  <r>
    <n v="1277"/>
    <n v="41632"/>
    <n v="0"/>
    <n v="0"/>
    <n v="0"/>
    <x v="2"/>
    <x v="1"/>
  </r>
  <r>
    <n v="1278"/>
    <n v="41075"/>
    <n v="0"/>
    <n v="0"/>
    <n v="0"/>
    <x v="2"/>
    <x v="1"/>
  </r>
  <r>
    <n v="1279"/>
    <n v="14174"/>
    <n v="147.306591"/>
    <n v="19.339605376916946"/>
    <n v="127"/>
    <x v="11"/>
    <x v="0"/>
  </r>
  <r>
    <n v="1279"/>
    <n v="24478"/>
    <n v="0"/>
    <n v="0"/>
    <n v="0"/>
    <x v="11"/>
    <x v="1"/>
  </r>
  <r>
    <n v="1280"/>
    <n v="20007"/>
    <n v="10.375908000000001"/>
    <n v="3.1127724000000003"/>
    <n v="9"/>
    <x v="2"/>
    <x v="11"/>
  </r>
  <r>
    <n v="1280"/>
    <n v="3380"/>
    <n v="137.731663"/>
    <n v="16.527799559999998"/>
    <n v="120"/>
    <x v="2"/>
    <x v="41"/>
  </r>
  <r>
    <n v="1280"/>
    <n v="33629"/>
    <n v="0"/>
    <n v="0"/>
    <n v="0"/>
    <x v="2"/>
    <x v="11"/>
  </r>
  <r>
    <n v="1280"/>
    <n v="52037"/>
    <n v="104.716573"/>
    <n v="12.56598876"/>
    <n v="85"/>
    <x v="2"/>
    <x v="9"/>
  </r>
  <r>
    <n v="1281"/>
    <n v="54481"/>
    <n v="181"/>
    <n v="21.72"/>
    <n v="120"/>
    <x v="2"/>
    <x v="0"/>
  </r>
  <r>
    <n v="1282"/>
    <n v="21675"/>
    <n v="38"/>
    <n v="6.46"/>
    <n v="41"/>
    <x v="11"/>
    <x v="9"/>
  </r>
  <r>
    <n v="1282"/>
    <n v="43987"/>
    <n v="50"/>
    <n v="8.5"/>
    <n v="53"/>
    <x v="11"/>
    <x v="9"/>
  </r>
  <r>
    <n v="1283"/>
    <n v="18227"/>
    <n v="98"/>
    <n v="11.76"/>
    <n v="100"/>
    <x v="9"/>
    <x v="0"/>
  </r>
  <r>
    <n v="1284"/>
    <n v="16210"/>
    <n v="0"/>
    <n v="0"/>
    <n v="0"/>
    <x v="11"/>
    <x v="1"/>
  </r>
  <r>
    <n v="1285"/>
    <n v="36927"/>
    <n v="207.702293"/>
    <n v="24.924275160000001"/>
    <n v="240"/>
    <x v="2"/>
    <x v="0"/>
  </r>
  <r>
    <n v="1286"/>
    <n v="16715"/>
    <n v="139.20472899999999"/>
    <n v="16.704567479999998"/>
    <n v="240"/>
    <x v="2"/>
    <x v="0"/>
  </r>
  <r>
    <n v="1286"/>
    <n v="34910"/>
    <n v="292"/>
    <n v="35.04"/>
    <n v="240"/>
    <x v="2"/>
    <x v="0"/>
  </r>
  <r>
    <n v="1287"/>
    <n v="44797"/>
    <n v="118"/>
    <n v="14.16"/>
    <n v="120"/>
    <x v="6"/>
    <x v="0"/>
  </r>
  <r>
    <n v="1287"/>
    <n v="48289"/>
    <n v="179"/>
    <n v="21.48"/>
    <n v="120"/>
    <x v="6"/>
    <x v="0"/>
  </r>
  <r>
    <n v="1288"/>
    <n v="28821"/>
    <n v="209"/>
    <n v="25.08"/>
    <n v="125"/>
    <x v="2"/>
    <x v="0"/>
  </r>
  <r>
    <n v="1289"/>
    <n v="19316"/>
    <n v="74"/>
    <n v="8.8800000000000008"/>
    <n v="60"/>
    <x v="6"/>
    <x v="0"/>
  </r>
  <r>
    <n v="1289"/>
    <n v="54384"/>
    <n v="77"/>
    <n v="9.24"/>
    <n v="60"/>
    <x v="6"/>
    <x v="0"/>
  </r>
  <r>
    <n v="1289"/>
    <n v="26211"/>
    <n v="148"/>
    <n v="17.760000000000002"/>
    <n v="120"/>
    <x v="6"/>
    <x v="0"/>
  </r>
  <r>
    <n v="1290"/>
    <n v="16791"/>
    <n v="109.752617"/>
    <n v="13.170314039999999"/>
    <n v="120"/>
    <x v="6"/>
    <x v="0"/>
  </r>
  <r>
    <n v="1291"/>
    <n v="35290"/>
    <n v="106"/>
    <n v="12.72"/>
    <n v="116"/>
    <x v="2"/>
    <x v="0"/>
  </r>
  <r>
    <n v="1291"/>
    <n v="10686"/>
    <n v="89"/>
    <n v="10.68"/>
    <n v="125"/>
    <x v="2"/>
    <x v="0"/>
  </r>
  <r>
    <n v="1291"/>
    <n v="45933"/>
    <n v="261"/>
    <n v="31.32"/>
    <n v="178"/>
    <x v="2"/>
    <x v="0"/>
  </r>
  <r>
    <n v="1292"/>
    <n v="7053"/>
    <n v="103"/>
    <n v="12.36"/>
    <n v="91"/>
    <x v="1"/>
    <x v="0"/>
  </r>
  <r>
    <n v="1292"/>
    <n v="8688"/>
    <n v="34.826346999999998"/>
    <n v="4.1791616399999993"/>
    <n v="31"/>
    <x v="1"/>
    <x v="0"/>
  </r>
  <r>
    <n v="1293"/>
    <n v="29817"/>
    <n v="172"/>
    <n v="20.64"/>
    <n v="120"/>
    <x v="6"/>
    <x v="0"/>
  </r>
  <r>
    <n v="1294"/>
    <n v="36743"/>
    <n v="133"/>
    <n v="15.96"/>
    <n v="120"/>
    <x v="1"/>
    <x v="0"/>
  </r>
  <r>
    <n v="1295"/>
    <n v="39750"/>
    <n v="222.14754600000001"/>
    <n v="26.65770552"/>
    <n v="177"/>
    <x v="9"/>
    <x v="0"/>
  </r>
  <r>
    <n v="1296"/>
    <n v="4139"/>
    <n v="169"/>
    <n v="20.28"/>
    <n v="122"/>
    <x v="0"/>
    <x v="9"/>
  </r>
  <r>
    <n v="1297"/>
    <n v="29122"/>
    <n v="157"/>
    <n v="18.84"/>
    <n v="121"/>
    <x v="1"/>
    <x v="16"/>
  </r>
  <r>
    <n v="1297"/>
    <n v="69668"/>
    <n v="128"/>
    <n v="15.36"/>
    <n v="121"/>
    <x v="1"/>
    <x v="0"/>
  </r>
  <r>
    <n v="1298"/>
    <n v="50911"/>
    <n v="166.49327500000001"/>
    <n v="19.979193000000002"/>
    <n v="121"/>
    <x v="2"/>
    <x v="0"/>
  </r>
  <r>
    <n v="1299"/>
    <n v="33960"/>
    <n v="164"/>
    <n v="19.68"/>
    <n v="124"/>
    <x v="0"/>
    <x v="0"/>
  </r>
  <r>
    <n v="1299"/>
    <n v="32737"/>
    <n v="168"/>
    <n v="20.16"/>
    <n v="124"/>
    <x v="0"/>
    <x v="0"/>
  </r>
  <r>
    <n v="1300"/>
    <n v="38400"/>
    <n v="201"/>
    <n v="24.12"/>
    <n v="120"/>
    <x v="0"/>
    <x v="0"/>
  </r>
  <r>
    <n v="1301"/>
    <n v="9746"/>
    <n v="188.920703"/>
    <n v="22.67048436"/>
    <n v="120"/>
    <x v="0"/>
    <x v="0"/>
  </r>
  <r>
    <n v="1302"/>
    <n v="43238"/>
    <n v="160"/>
    <n v="19.2"/>
    <n v="120"/>
    <x v="0"/>
    <x v="0"/>
  </r>
  <r>
    <n v="1303"/>
    <n v="53099"/>
    <n v="263"/>
    <n v="44.71"/>
    <n v="131"/>
    <x v="0"/>
    <x v="0"/>
  </r>
  <r>
    <n v="1304"/>
    <n v="28285"/>
    <n v="256.87139200000001"/>
    <n v="30.824567040000002"/>
    <n v="240"/>
    <x v="6"/>
    <x v="9"/>
  </r>
  <r>
    <n v="1305"/>
    <n v="23924"/>
    <n v="0"/>
    <n v="0"/>
    <n v="0"/>
    <x v="7"/>
    <x v="35"/>
  </r>
  <r>
    <n v="1306"/>
    <n v="12798"/>
    <n v="119.31833899999999"/>
    <n v="14.318200679999999"/>
    <n v="99"/>
    <x v="2"/>
    <x v="0"/>
  </r>
  <r>
    <n v="1307"/>
    <n v="45059"/>
    <n v="94"/>
    <n v="15.98"/>
    <n v="125"/>
    <x v="2"/>
    <x v="3"/>
  </r>
  <r>
    <n v="1307"/>
    <n v="27673"/>
    <n v="54.789459000000001"/>
    <n v="9.3142080300000014"/>
    <n v="41"/>
    <x v="2"/>
    <x v="0"/>
  </r>
  <r>
    <n v="1307"/>
    <n v="53491"/>
    <n v="225"/>
    <n v="38.25"/>
    <n v="125"/>
    <x v="2"/>
    <x v="0"/>
  </r>
  <r>
    <n v="1308"/>
    <n v="16276"/>
    <n v="0"/>
    <n v="0"/>
    <n v="0"/>
    <x v="6"/>
    <x v="1"/>
  </r>
  <r>
    <n v="1309"/>
    <n v="17796"/>
    <n v="162.03725"/>
    <n v="19.444469999999999"/>
    <n v="250"/>
    <x v="6"/>
    <x v="0"/>
  </r>
  <r>
    <n v="1310"/>
    <n v="50532"/>
    <n v="163"/>
    <n v="19.559999999999999"/>
    <n v="121"/>
    <x v="1"/>
    <x v="0"/>
  </r>
  <r>
    <n v="1311"/>
    <n v="2477"/>
    <n v="239.52051700000001"/>
    <n v="40.718487890000006"/>
    <n v="240"/>
    <x v="9"/>
    <x v="2"/>
  </r>
  <r>
    <n v="1312"/>
    <n v="26663"/>
    <n v="162"/>
    <n v="19.440000000000001"/>
    <n v="120"/>
    <x v="9"/>
    <x v="0"/>
  </r>
  <r>
    <n v="1312"/>
    <n v="10069"/>
    <n v="167.303461"/>
    <n v="20.076415319999999"/>
    <n v="118"/>
    <x v="9"/>
    <x v="0"/>
  </r>
  <r>
    <n v="1313"/>
    <n v="4758"/>
    <n v="180.105017"/>
    <n v="30.617852890000002"/>
    <n v="141"/>
    <x v="2"/>
    <x v="23"/>
  </r>
  <r>
    <n v="1314"/>
    <n v="39884"/>
    <n v="216.42100199999999"/>
    <n v="25.970520239999999"/>
    <n v="124"/>
    <x v="2"/>
    <x v="0"/>
  </r>
  <r>
    <n v="1315"/>
    <n v="4424"/>
    <n v="216.632755"/>
    <n v="25.995930599999998"/>
    <n v="130"/>
    <x v="2"/>
    <x v="0"/>
  </r>
  <r>
    <n v="1316"/>
    <n v="40445"/>
    <n v="315"/>
    <n v="37.799999999999997"/>
    <n v="180"/>
    <x v="6"/>
    <x v="9"/>
  </r>
  <r>
    <n v="1317"/>
    <n v="35596"/>
    <n v="245.81787399999999"/>
    <n v="29.498144879999998"/>
    <n v="120"/>
    <x v="0"/>
    <x v="0"/>
  </r>
  <r>
    <n v="1318"/>
    <n v="39399"/>
    <n v="174"/>
    <n v="20.88"/>
    <n v="128"/>
    <x v="0"/>
    <x v="0"/>
  </r>
  <r>
    <n v="1319"/>
    <n v="23138"/>
    <n v="0"/>
    <n v="0"/>
    <n v="0"/>
    <x v="7"/>
    <x v="1"/>
  </r>
  <r>
    <n v="1319"/>
    <n v="37326"/>
    <n v="0"/>
    <n v="0"/>
    <n v="0"/>
    <x v="7"/>
    <x v="1"/>
  </r>
  <r>
    <n v="1319"/>
    <n v="47712"/>
    <n v="0"/>
    <n v="0"/>
    <n v="0"/>
    <x v="7"/>
    <x v="1"/>
  </r>
  <r>
    <n v="1319"/>
    <n v="49910"/>
    <n v="0"/>
    <n v="0"/>
    <n v="0"/>
    <x v="7"/>
    <x v="1"/>
  </r>
  <r>
    <n v="1319"/>
    <n v="43908"/>
    <n v="0"/>
    <n v="0"/>
    <n v="0"/>
    <x v="7"/>
    <x v="1"/>
  </r>
  <r>
    <n v="1319"/>
    <n v="25999"/>
    <n v="0"/>
    <n v="0"/>
    <n v="0"/>
    <x v="7"/>
    <x v="1"/>
  </r>
  <r>
    <n v="1319"/>
    <n v="4061"/>
    <n v="0"/>
    <n v="0"/>
    <n v="0"/>
    <x v="7"/>
    <x v="1"/>
  </r>
  <r>
    <n v="1320"/>
    <n v="947"/>
    <n v="14"/>
    <n v="2.38"/>
    <n v="32"/>
    <x v="7"/>
    <x v="16"/>
  </r>
  <r>
    <n v="1321"/>
    <n v="19208"/>
    <n v="192.815121"/>
    <n v="32.778570570000007"/>
    <n v="120"/>
    <x v="9"/>
    <x v="3"/>
  </r>
  <r>
    <n v="1322"/>
    <n v="38318"/>
    <n v="0"/>
    <n v="0"/>
    <n v="0"/>
    <x v="0"/>
    <x v="12"/>
  </r>
  <r>
    <n v="1323"/>
    <n v="38971"/>
    <n v="194"/>
    <n v="23.28"/>
    <n v="130"/>
    <x v="2"/>
    <x v="0"/>
  </r>
  <r>
    <n v="1324"/>
    <n v="52854"/>
    <n v="11.489914000000001"/>
    <n v="1.9532853800000003"/>
    <n v="31"/>
    <x v="6"/>
    <x v="1"/>
  </r>
  <r>
    <n v="1325"/>
    <n v="40934"/>
    <n v="10"/>
    <n v="1.2"/>
    <n v="75"/>
    <x v="1"/>
    <x v="12"/>
  </r>
  <r>
    <n v="1326"/>
    <n v="53949"/>
    <n v="63"/>
    <n v="18.899999999999999"/>
    <n v="31"/>
    <x v="6"/>
    <x v="0"/>
  </r>
  <r>
    <n v="1327"/>
    <n v="27608"/>
    <n v="21"/>
    <n v="3.57"/>
    <n v="46"/>
    <x v="7"/>
    <x v="16"/>
  </r>
  <r>
    <n v="1328"/>
    <n v="54736"/>
    <n v="80.749177000000003"/>
    <n v="13.727360090000001"/>
    <n v="100"/>
    <x v="6"/>
    <x v="0"/>
  </r>
  <r>
    <n v="1328"/>
    <n v="13851"/>
    <n v="109.098944"/>
    <n v="18.546820480000001"/>
    <n v="120"/>
    <x v="6"/>
    <x v="0"/>
  </r>
  <r>
    <n v="1329"/>
    <n v="811"/>
    <n v="123"/>
    <n v="16.153483298987105"/>
    <n v="85"/>
    <x v="0"/>
    <x v="42"/>
  </r>
  <r>
    <n v="1329"/>
    <n v="7307"/>
    <n v="56"/>
    <n v="7.3544314206770558"/>
    <n v="39"/>
    <x v="0"/>
    <x v="1"/>
  </r>
  <r>
    <n v="1330"/>
    <n v="42962"/>
    <n v="220.90464700000001"/>
    <n v="37.553789990000006"/>
    <n v="240"/>
    <x v="2"/>
    <x v="6"/>
  </r>
  <r>
    <n v="1330"/>
    <n v="30922"/>
    <n v="148"/>
    <n v="25.16"/>
    <n v="120"/>
    <x v="2"/>
    <x v="0"/>
  </r>
  <r>
    <n v="1330"/>
    <n v="44559"/>
    <n v="295"/>
    <n v="50.15"/>
    <n v="240"/>
    <x v="2"/>
    <x v="6"/>
  </r>
  <r>
    <n v="1330"/>
    <n v="43988"/>
    <n v="211.75322499999999"/>
    <n v="35.998048250000004"/>
    <n v="240"/>
    <x v="2"/>
    <x v="6"/>
  </r>
  <r>
    <n v="1330"/>
    <n v="16006"/>
    <n v="169"/>
    <n v="28.73"/>
    <n v="120"/>
    <x v="2"/>
    <x v="0"/>
  </r>
  <r>
    <n v="1330"/>
    <n v="42212"/>
    <n v="258"/>
    <n v="43.86"/>
    <n v="120"/>
    <x v="2"/>
    <x v="0"/>
  </r>
  <r>
    <n v="1330"/>
    <n v="49253"/>
    <n v="161"/>
    <n v="27.37"/>
    <n v="120"/>
    <x v="2"/>
    <x v="7"/>
  </r>
  <r>
    <n v="1331"/>
    <n v="8141"/>
    <n v="91.145953000000006"/>
    <n v="15.494812010000002"/>
    <n v="120"/>
    <x v="2"/>
    <x v="0"/>
  </r>
  <r>
    <n v="1332"/>
    <n v="44447"/>
    <n v="0"/>
    <n v="0"/>
    <n v="0"/>
    <x v="2"/>
    <x v="1"/>
  </r>
  <r>
    <n v="1333"/>
    <n v="2319"/>
    <n v="0"/>
    <n v="0"/>
    <n v="0"/>
    <x v="5"/>
    <x v="1"/>
  </r>
  <r>
    <n v="1334"/>
    <n v="52590"/>
    <n v="156"/>
    <n v="18.72"/>
    <n v="122"/>
    <x v="2"/>
    <x v="0"/>
  </r>
  <r>
    <n v="1335"/>
    <n v="26429"/>
    <n v="188"/>
    <n v="22.56"/>
    <n v="120"/>
    <x v="2"/>
    <x v="0"/>
  </r>
  <r>
    <n v="1335"/>
    <n v="48847"/>
    <n v="70.154764"/>
    <n v="8.4185716799999994"/>
    <n v="60"/>
    <x v="2"/>
    <x v="0"/>
  </r>
  <r>
    <n v="1335"/>
    <n v="644"/>
    <n v="75"/>
    <n v="9"/>
    <n v="60"/>
    <x v="2"/>
    <x v="0"/>
  </r>
  <r>
    <n v="1335"/>
    <n v="2273"/>
    <n v="152"/>
    <n v="18.239999999999998"/>
    <n v="105"/>
    <x v="2"/>
    <x v="0"/>
  </r>
  <r>
    <n v="1335"/>
    <n v="54926"/>
    <n v="115"/>
    <n v="13.8"/>
    <n v="75"/>
    <x v="2"/>
    <x v="0"/>
  </r>
  <r>
    <n v="1335"/>
    <n v="65371"/>
    <n v="48"/>
    <n v="0"/>
    <n v="35"/>
    <x v="2"/>
    <x v="0"/>
  </r>
  <r>
    <n v="1336"/>
    <n v="29465"/>
    <n v="204.38789499999999"/>
    <n v="24.526547399999998"/>
    <n v="120"/>
    <x v="2"/>
    <x v="0"/>
  </r>
  <r>
    <n v="1337"/>
    <n v="37941"/>
    <n v="12.973414"/>
    <n v="2.20548038"/>
    <n v="55"/>
    <x v="5"/>
    <x v="10"/>
  </r>
  <r>
    <n v="1338"/>
    <n v="3595"/>
    <n v="158.870158"/>
    <n v="19.064418960000001"/>
    <n v="122"/>
    <x v="1"/>
    <x v="4"/>
  </r>
  <r>
    <n v="1339"/>
    <n v="775"/>
    <n v="14"/>
    <n v="4.2"/>
    <n v="16"/>
    <x v="5"/>
    <x v="0"/>
  </r>
  <r>
    <n v="1339"/>
    <n v="27026"/>
    <n v="23"/>
    <n v="6.9"/>
    <n v="17"/>
    <x v="5"/>
    <x v="0"/>
  </r>
  <r>
    <n v="1340"/>
    <n v="34041"/>
    <n v="0"/>
    <n v="0"/>
    <n v="0"/>
    <x v="3"/>
    <x v="1"/>
  </r>
  <r>
    <n v="1341"/>
    <n v="20772"/>
    <n v="146"/>
    <n v="17.52"/>
    <n v="120"/>
    <x v="1"/>
    <x v="2"/>
  </r>
  <r>
    <n v="1342"/>
    <n v="5551"/>
    <n v="0"/>
    <n v="0"/>
    <n v="0"/>
    <x v="2"/>
    <x v="12"/>
  </r>
  <r>
    <n v="1343"/>
    <n v="4229"/>
    <n v="124"/>
    <n v="14.88"/>
    <n v="120"/>
    <x v="2"/>
    <x v="0"/>
  </r>
  <r>
    <n v="1344"/>
    <n v="53552"/>
    <n v="153.125201"/>
    <n v="18.375024119999999"/>
    <n v="123"/>
    <x v="1"/>
    <x v="13"/>
  </r>
  <r>
    <n v="1345"/>
    <n v="5989"/>
    <n v="118"/>
    <n v="14.16"/>
    <n v="116"/>
    <x v="1"/>
    <x v="9"/>
  </r>
  <r>
    <n v="1346"/>
    <n v="49227"/>
    <n v="4.0291420000000002"/>
    <n v="1.2087426000000001"/>
    <n v="20"/>
    <x v="11"/>
    <x v="16"/>
  </r>
  <r>
    <n v="1347"/>
    <n v="11699"/>
    <n v="40.752062000000002"/>
    <n v="4.8902474400000004"/>
    <n v="33"/>
    <x v="11"/>
    <x v="0"/>
  </r>
  <r>
    <n v="1347"/>
    <n v="6506"/>
    <n v="3"/>
    <n v="0.36"/>
    <n v="3"/>
    <x v="11"/>
    <x v="0"/>
  </r>
  <r>
    <n v="1347"/>
    <n v="48297"/>
    <n v="94"/>
    <n v="11.28"/>
    <n v="76"/>
    <x v="11"/>
    <x v="0"/>
  </r>
  <r>
    <n v="1348"/>
    <n v="19408"/>
    <n v="31"/>
    <n v="9.3000000000000007"/>
    <n v="37"/>
    <x v="4"/>
    <x v="0"/>
  </r>
  <r>
    <n v="1349"/>
    <n v="45497"/>
    <n v="149"/>
    <n v="25.33"/>
    <n v="132"/>
    <x v="6"/>
    <x v="6"/>
  </r>
  <r>
    <n v="1350"/>
    <n v="35194"/>
    <n v="178"/>
    <n v="21.36"/>
    <n v="120"/>
    <x v="5"/>
    <x v="0"/>
  </r>
  <r>
    <n v="1351"/>
    <n v="41307"/>
    <n v="61"/>
    <n v="7.32"/>
    <n v="44"/>
    <x v="5"/>
    <x v="0"/>
  </r>
  <r>
    <n v="1352"/>
    <n v="40736"/>
    <n v="0"/>
    <n v="0"/>
    <n v="0"/>
    <x v="0"/>
    <x v="1"/>
  </r>
  <r>
    <n v="1353"/>
    <n v="4861"/>
    <n v="213.760277"/>
    <n v="25.65123324"/>
    <n v="130"/>
    <x v="0"/>
    <x v="0"/>
  </r>
  <r>
    <n v="1354"/>
    <n v="30014"/>
    <n v="0"/>
    <n v="0"/>
    <n v="0"/>
    <x v="2"/>
    <x v="1"/>
  </r>
  <r>
    <n v="1355"/>
    <n v="24040"/>
    <n v="405.25884500000001"/>
    <n v="48.6310614"/>
    <n v="234"/>
    <x v="2"/>
    <x v="2"/>
  </r>
  <r>
    <n v="1356"/>
    <n v="23985"/>
    <n v="116.28014"/>
    <n v="13.953616800000001"/>
    <n v="118"/>
    <x v="1"/>
    <x v="0"/>
  </r>
  <r>
    <n v="1357"/>
    <n v="281"/>
    <n v="185"/>
    <n v="22.2"/>
    <n v="121"/>
    <x v="0"/>
    <x v="0"/>
  </r>
  <r>
    <n v="1358"/>
    <n v="2377"/>
    <n v="162"/>
    <n v="27.54"/>
    <n v="120"/>
    <x v="1"/>
    <x v="0"/>
  </r>
  <r>
    <n v="1359"/>
    <n v="23621"/>
    <n v="108"/>
    <n v="12.96"/>
    <n v="120"/>
    <x v="2"/>
    <x v="0"/>
  </r>
  <r>
    <n v="1359"/>
    <n v="45446"/>
    <n v="162"/>
    <n v="19.440000000000001"/>
    <n v="110"/>
    <x v="2"/>
    <x v="0"/>
  </r>
  <r>
    <n v="1360"/>
    <n v="30586"/>
    <n v="2.3338890000000001"/>
    <n v="0.28006668000000001"/>
    <n v="95"/>
    <x v="7"/>
    <x v="12"/>
  </r>
  <r>
    <n v="1361"/>
    <n v="5208"/>
    <n v="40"/>
    <n v="12"/>
    <n v="33"/>
    <x v="4"/>
    <x v="0"/>
  </r>
  <r>
    <n v="1362"/>
    <n v="17319"/>
    <n v="185.026285"/>
    <n v="22.2031542"/>
    <n v="110"/>
    <x v="2"/>
    <x v="2"/>
  </r>
  <r>
    <n v="1362"/>
    <n v="9535"/>
    <n v="328.09781199999998"/>
    <n v="39.371737439999997"/>
    <n v="210"/>
    <x v="2"/>
    <x v="0"/>
  </r>
  <r>
    <n v="1363"/>
    <n v="13050"/>
    <n v="174.190044"/>
    <n v="20.902805279999999"/>
    <n v="120"/>
    <x v="2"/>
    <x v="0"/>
  </r>
  <r>
    <n v="1363"/>
    <n v="31844"/>
    <n v="145.100675"/>
    <n v="17.412080999999997"/>
    <n v="120"/>
    <x v="2"/>
    <x v="12"/>
  </r>
  <r>
    <n v="1364"/>
    <n v="12386"/>
    <n v="83"/>
    <n v="9.9600000000000009"/>
    <n v="120"/>
    <x v="0"/>
    <x v="0"/>
  </r>
  <r>
    <n v="1365"/>
    <n v="6209"/>
    <n v="187"/>
    <n v="22.44"/>
    <n v="100"/>
    <x v="2"/>
    <x v="0"/>
  </r>
  <r>
    <n v="1366"/>
    <n v="41759"/>
    <n v="197"/>
    <n v="23.64"/>
    <n v="240"/>
    <x v="2"/>
    <x v="9"/>
  </r>
  <r>
    <n v="1367"/>
    <n v="54819"/>
    <n v="143.794556"/>
    <n v="24.445074520000002"/>
    <n v="140"/>
    <x v="7"/>
    <x v="9"/>
  </r>
  <r>
    <n v="1368"/>
    <n v="53902"/>
    <n v="0"/>
    <n v="0"/>
    <n v="0"/>
    <x v="2"/>
    <x v="1"/>
  </r>
  <r>
    <n v="1368"/>
    <n v="29155"/>
    <n v="155"/>
    <n v="18.600000000000001"/>
    <n v="120"/>
    <x v="2"/>
    <x v="0"/>
  </r>
  <r>
    <n v="1369"/>
    <n v="17718"/>
    <n v="145"/>
    <n v="24.65"/>
    <n v="120"/>
    <x v="0"/>
    <x v="0"/>
  </r>
  <r>
    <n v="1369"/>
    <n v="35889"/>
    <n v="478.746421"/>
    <n v="81.386891570000003"/>
    <n v="240"/>
    <x v="0"/>
    <x v="0"/>
  </r>
  <r>
    <n v="1369"/>
    <n v="46304"/>
    <n v="0"/>
    <n v="0"/>
    <n v="0"/>
    <x v="0"/>
    <x v="0"/>
  </r>
  <r>
    <n v="1369"/>
    <n v="36904"/>
    <n v="71"/>
    <n v="12.07"/>
    <n v="120"/>
    <x v="0"/>
    <x v="12"/>
  </r>
  <r>
    <n v="1369"/>
    <n v="23277"/>
    <n v="159"/>
    <n v="27.03"/>
    <n v="120"/>
    <x v="0"/>
    <x v="0"/>
  </r>
  <r>
    <n v="1370"/>
    <n v="17976"/>
    <n v="149.230783"/>
    <n v="17.90769396"/>
    <n v="120"/>
    <x v="2"/>
    <x v="9"/>
  </r>
  <r>
    <n v="1371"/>
    <n v="6631"/>
    <n v="299.21651300000002"/>
    <n v="50.866807210000005"/>
    <n v="225"/>
    <x v="0"/>
    <x v="9"/>
  </r>
  <r>
    <n v="1372"/>
    <n v="36466"/>
    <n v="103"/>
    <n v="12.36"/>
    <n v="108"/>
    <x v="2"/>
    <x v="9"/>
  </r>
  <r>
    <n v="1372"/>
    <n v="47509"/>
    <n v="139.646648"/>
    <n v="16.757597759999999"/>
    <n v="83"/>
    <x v="2"/>
    <x v="0"/>
  </r>
  <r>
    <n v="1372"/>
    <n v="50331"/>
    <n v="61.095408999999997"/>
    <n v="7.3314490799999996"/>
    <n v="37"/>
    <x v="2"/>
    <x v="0"/>
  </r>
  <r>
    <n v="1373"/>
    <n v="48121"/>
    <n v="0"/>
    <n v="0"/>
    <n v="0"/>
    <x v="2"/>
    <x v="1"/>
  </r>
  <r>
    <n v="1373"/>
    <n v="27380"/>
    <n v="0"/>
    <n v="0"/>
    <n v="0"/>
    <x v="2"/>
    <x v="1"/>
  </r>
  <r>
    <n v="1375"/>
    <n v="10345"/>
    <n v="16.235641000000001"/>
    <n v="2.1322126483077262"/>
    <n v="20"/>
    <x v="0"/>
    <x v="1"/>
  </r>
  <r>
    <n v="1376"/>
    <n v="30065"/>
    <n v="85.198449999999994"/>
    <n v="10.888522429667926"/>
    <n v="120"/>
    <x v="2"/>
    <x v="13"/>
  </r>
  <r>
    <n v="1376"/>
    <n v="52473"/>
    <n v="89.626853999999994"/>
    <n v="11.454480804281914"/>
    <n v="120"/>
    <x v="2"/>
    <x v="13"/>
  </r>
  <r>
    <n v="1377"/>
    <n v="26475"/>
    <n v="139.057422"/>
    <n v="16.686890640000001"/>
    <n v="105"/>
    <x v="2"/>
    <x v="0"/>
  </r>
  <r>
    <n v="1378"/>
    <n v="28798"/>
    <n v="47.207158999999997"/>
    <n v="5.6648590799999994"/>
    <n v="35"/>
    <x v="11"/>
    <x v="0"/>
  </r>
  <r>
    <n v="1378"/>
    <n v="47772"/>
    <n v="28.743199000000001"/>
    <n v="3.4491838800000001"/>
    <n v="70"/>
    <x v="11"/>
    <x v="12"/>
  </r>
  <r>
    <n v="1378"/>
    <n v="54623"/>
    <n v="12.318514"/>
    <n v="1.6172745426579498"/>
    <n v="30"/>
    <x v="11"/>
    <x v="12"/>
  </r>
  <r>
    <n v="1379"/>
    <n v="2675"/>
    <n v="0"/>
    <n v="0"/>
    <n v="0"/>
    <x v="1"/>
    <x v="1"/>
  </r>
  <r>
    <n v="1380"/>
    <n v="8127"/>
    <n v="162.03725"/>
    <n v="19.444469999999999"/>
    <n v="217"/>
    <x v="2"/>
    <x v="2"/>
  </r>
  <r>
    <n v="1380"/>
    <n v="3550"/>
    <n v="150"/>
    <n v="18"/>
    <n v="201"/>
    <x v="2"/>
    <x v="2"/>
  </r>
  <r>
    <n v="1380"/>
    <n v="46041"/>
    <n v="68"/>
    <n v="8.16"/>
    <n v="120"/>
    <x v="2"/>
    <x v="2"/>
  </r>
  <r>
    <n v="1380"/>
    <n v="21204"/>
    <n v="46"/>
    <n v="5.52"/>
    <n v="62"/>
    <x v="2"/>
    <x v="2"/>
  </r>
  <r>
    <n v="1381"/>
    <n v="32363"/>
    <n v="54"/>
    <n v="6.48"/>
    <n v="45"/>
    <x v="2"/>
    <x v="0"/>
  </r>
  <r>
    <n v="1381"/>
    <n v="54816"/>
    <n v="91"/>
    <n v="10.92"/>
    <n v="75"/>
    <x v="2"/>
    <x v="0"/>
  </r>
  <r>
    <n v="1382"/>
    <n v="5318"/>
    <n v="164"/>
    <n v="19.68"/>
    <n v="120"/>
    <x v="2"/>
    <x v="0"/>
  </r>
  <r>
    <n v="1383"/>
    <n v="48669"/>
    <n v="245.25013000000001"/>
    <n v="29.430015600000001"/>
    <n v="244"/>
    <x v="2"/>
    <x v="9"/>
  </r>
  <r>
    <n v="1384"/>
    <n v="48322"/>
    <n v="96"/>
    <n v="11.52"/>
    <n v="86"/>
    <x v="5"/>
    <x v="0"/>
  </r>
  <r>
    <n v="1385"/>
    <n v="50049"/>
    <n v="72.106576000000004"/>
    <n v="8.6527891199999996"/>
    <n v="108"/>
    <x v="2"/>
    <x v="2"/>
  </r>
  <r>
    <n v="1385"/>
    <n v="17720"/>
    <n v="221"/>
    <n v="26.52"/>
    <n v="240"/>
    <x v="2"/>
    <x v="0"/>
  </r>
  <r>
    <n v="1386"/>
    <n v="23236"/>
    <n v="0"/>
    <n v="0"/>
    <n v="0"/>
    <x v="0"/>
    <x v="1"/>
  </r>
  <r>
    <n v="1387"/>
    <n v="29848"/>
    <n v="316.24883799999998"/>
    <n v="37.949860559999998"/>
    <n v="240"/>
    <x v="2"/>
    <x v="0"/>
  </r>
  <r>
    <n v="1388"/>
    <n v="3910"/>
    <n v="323"/>
    <n v="38.76"/>
    <n v="240"/>
    <x v="2"/>
    <x v="2"/>
  </r>
  <r>
    <n v="1389"/>
    <n v="14740"/>
    <n v="123"/>
    <n v="14.76"/>
    <n v="100"/>
    <x v="2"/>
    <x v="9"/>
  </r>
  <r>
    <n v="1390"/>
    <n v="10689"/>
    <n v="54.577092"/>
    <n v="6.5492510399999997"/>
    <n v="90"/>
    <x v="0"/>
    <x v="11"/>
  </r>
  <r>
    <n v="1391"/>
    <n v="16101"/>
    <n v="205"/>
    <n v="24.6"/>
    <n v="120"/>
    <x v="2"/>
    <x v="0"/>
  </r>
  <r>
    <n v="1392"/>
    <n v="6990"/>
    <n v="191"/>
    <n v="32.47"/>
    <n v="125"/>
    <x v="1"/>
    <x v="0"/>
  </r>
  <r>
    <n v="1393"/>
    <n v="21714"/>
    <n v="0"/>
    <n v="0"/>
    <n v="0"/>
    <x v="2"/>
    <x v="1"/>
  </r>
  <r>
    <n v="1393"/>
    <n v="545"/>
    <n v="0"/>
    <n v="0"/>
    <n v="0"/>
    <x v="2"/>
    <x v="1"/>
  </r>
  <r>
    <n v="1394"/>
    <n v="43295"/>
    <n v="144"/>
    <n v="43.2"/>
    <n v="70"/>
    <x v="2"/>
    <x v="0"/>
  </r>
  <r>
    <n v="1395"/>
    <n v="10572"/>
    <n v="322.23316799999998"/>
    <n v="38.667980159999999"/>
    <n v="120"/>
    <x v="2"/>
    <x v="0"/>
  </r>
  <r>
    <n v="1395"/>
    <n v="33514"/>
    <n v="322.23316799999998"/>
    <n v="38.667980159999999"/>
    <n v="120"/>
    <x v="2"/>
    <x v="0"/>
  </r>
  <r>
    <n v="1396"/>
    <n v="4109"/>
    <n v="124.19786999999999"/>
    <n v="14.903744399999999"/>
    <n v="124"/>
    <x v="0"/>
    <x v="9"/>
  </r>
  <r>
    <n v="1397"/>
    <n v="48502"/>
    <n v="95"/>
    <n v="11.4"/>
    <n v="124"/>
    <x v="1"/>
    <x v="0"/>
  </r>
  <r>
    <n v="1397"/>
    <n v="49688"/>
    <n v="145"/>
    <n v="17.399999999999999"/>
    <n v="158"/>
    <x v="1"/>
    <x v="0"/>
  </r>
  <r>
    <n v="1398"/>
    <n v="20873"/>
    <n v="228.362043"/>
    <n v="27.40344516"/>
    <n v="248"/>
    <x v="6"/>
    <x v="2"/>
  </r>
  <r>
    <n v="1399"/>
    <n v="45394"/>
    <n v="34"/>
    <n v="5.78"/>
    <n v="57"/>
    <x v="10"/>
    <x v="0"/>
  </r>
  <r>
    <n v="1399"/>
    <n v="61916"/>
    <n v="0"/>
    <n v="0"/>
    <n v="0"/>
    <x v="10"/>
    <x v="0"/>
  </r>
  <r>
    <n v="1400"/>
    <n v="34063"/>
    <n v="220.95988700000001"/>
    <n v="26.515186440000001"/>
    <n v="120"/>
    <x v="2"/>
    <x v="0"/>
  </r>
  <r>
    <n v="1401"/>
    <n v="46406"/>
    <n v="0"/>
    <n v="0"/>
    <n v="0"/>
    <x v="0"/>
    <x v="1"/>
  </r>
  <r>
    <n v="1402"/>
    <n v="49469"/>
    <n v="72.502463000000006"/>
    <n v="12.325418710000001"/>
    <n v="85"/>
    <x v="7"/>
    <x v="0"/>
  </r>
  <r>
    <n v="1403"/>
    <n v="21465"/>
    <n v="139"/>
    <n v="16.68"/>
    <n v="120"/>
    <x v="0"/>
    <x v="0"/>
  </r>
  <r>
    <n v="1404"/>
    <n v="26692"/>
    <n v="232"/>
    <n v="27.84"/>
    <n v="180"/>
    <x v="1"/>
    <x v="0"/>
  </r>
  <r>
    <n v="1405"/>
    <n v="72539"/>
    <n v="211"/>
    <n v="25.32"/>
    <n v="120"/>
    <x v="1"/>
    <x v="0"/>
  </r>
  <r>
    <n v="1406"/>
    <n v="46699"/>
    <n v="117"/>
    <n v="14.04"/>
    <n v="122"/>
    <x v="6"/>
    <x v="0"/>
  </r>
  <r>
    <n v="1407"/>
    <n v="14292"/>
    <n v="157"/>
    <n v="18.84"/>
    <n v="120"/>
    <x v="0"/>
    <x v="0"/>
  </r>
  <r>
    <n v="1408"/>
    <n v="24665"/>
    <n v="215.435889"/>
    <n v="25.852306679999998"/>
    <n v="122"/>
    <x v="2"/>
    <x v="0"/>
  </r>
  <r>
    <n v="1409"/>
    <n v="62413"/>
    <n v="45"/>
    <n v="5.4"/>
    <n v="120"/>
    <x v="2"/>
    <x v="12"/>
  </r>
  <r>
    <n v="1410"/>
    <n v="15458"/>
    <n v="277.91229700000002"/>
    <n v="33.349475640000001"/>
    <n v="242"/>
    <x v="2"/>
    <x v="11"/>
  </r>
  <r>
    <n v="1411"/>
    <n v="40194"/>
    <n v="0"/>
    <n v="0"/>
    <n v="0"/>
    <x v="1"/>
    <x v="1"/>
  </r>
  <r>
    <n v="1411"/>
    <n v="60507"/>
    <n v="0"/>
    <n v="0"/>
    <n v="0"/>
    <x v="1"/>
    <x v="1"/>
  </r>
  <r>
    <n v="1412"/>
    <n v="43934"/>
    <n v="136.99512999999999"/>
    <n v="23.289172099999998"/>
    <n v="118"/>
    <x v="1"/>
    <x v="16"/>
  </r>
  <r>
    <n v="1413"/>
    <n v="38626"/>
    <n v="140"/>
    <n v="16.8"/>
    <n v="79"/>
    <x v="3"/>
    <x v="0"/>
  </r>
  <r>
    <n v="1413"/>
    <n v="10599"/>
    <n v="138"/>
    <n v="16.559999999999999"/>
    <n v="78"/>
    <x v="3"/>
    <x v="0"/>
  </r>
  <r>
    <n v="1413"/>
    <n v="33546"/>
    <n v="99"/>
    <n v="11.88"/>
    <n v="56"/>
    <x v="3"/>
    <x v="0"/>
  </r>
  <r>
    <n v="1413"/>
    <n v="329"/>
    <n v="52.395113000000002"/>
    <n v="6.2874135600000001"/>
    <n v="30"/>
    <x v="3"/>
    <x v="0"/>
  </r>
  <r>
    <n v="1413"/>
    <n v="50248"/>
    <n v="80"/>
    <n v="9.6"/>
    <n v="45"/>
    <x v="3"/>
    <x v="0"/>
  </r>
  <r>
    <n v="1413"/>
    <n v="40820"/>
    <n v="71.038604000000007"/>
    <n v="8.5246324800000011"/>
    <n v="40"/>
    <x v="3"/>
    <x v="0"/>
  </r>
  <r>
    <n v="1414"/>
    <n v="5964"/>
    <n v="83.522836999999996"/>
    <n v="10.02274044"/>
    <n v="135"/>
    <x v="0"/>
    <x v="9"/>
  </r>
  <r>
    <n v="1415"/>
    <n v="1389"/>
    <n v="0"/>
    <n v="0"/>
    <n v="0"/>
    <x v="0"/>
    <x v="1"/>
  </r>
  <r>
    <n v="1416"/>
    <n v="47468"/>
    <n v="161.57691700000001"/>
    <n v="19.389230040000001"/>
    <n v="114"/>
    <x v="6"/>
    <x v="0"/>
  </r>
  <r>
    <n v="1416"/>
    <n v="26041"/>
    <n v="98"/>
    <n v="11.76"/>
    <n v="97"/>
    <x v="6"/>
    <x v="13"/>
  </r>
  <r>
    <n v="1417"/>
    <n v="13711"/>
    <n v="213"/>
    <n v="25.56"/>
    <n v="122"/>
    <x v="0"/>
    <x v="0"/>
  </r>
  <r>
    <n v="1418"/>
    <n v="6097"/>
    <n v="224"/>
    <n v="26.88"/>
    <n v="233"/>
    <x v="1"/>
    <x v="9"/>
  </r>
  <r>
    <n v="1419"/>
    <n v="24958"/>
    <n v="212"/>
    <n v="25.44"/>
    <n v="121"/>
    <x v="0"/>
    <x v="0"/>
  </r>
  <r>
    <n v="1419"/>
    <n v="31133"/>
    <n v="67"/>
    <n v="8.0399999999999991"/>
    <n v="127"/>
    <x v="0"/>
    <x v="12"/>
  </r>
  <r>
    <n v="1420"/>
    <n v="50351"/>
    <n v="314"/>
    <n v="37.68"/>
    <n v="319"/>
    <x v="2"/>
    <x v="2"/>
  </r>
  <r>
    <n v="1420"/>
    <n v="30190"/>
    <n v="170"/>
    <n v="20.399999999999999"/>
    <n v="173"/>
    <x v="2"/>
    <x v="2"/>
  </r>
  <r>
    <n v="1421"/>
    <n v="10747"/>
    <n v="0"/>
    <n v="0"/>
    <n v="0"/>
    <x v="3"/>
    <x v="1"/>
  </r>
  <r>
    <n v="1421"/>
    <n v="37065"/>
    <n v="0"/>
    <n v="0"/>
    <n v="0"/>
    <x v="3"/>
    <x v="1"/>
  </r>
  <r>
    <n v="1422"/>
    <n v="46659"/>
    <n v="0"/>
    <n v="0"/>
    <n v="0"/>
    <x v="2"/>
    <x v="1"/>
  </r>
  <r>
    <n v="1423"/>
    <n v="27302"/>
    <n v="128"/>
    <n v="15.36"/>
    <n v="100"/>
    <x v="0"/>
    <x v="0"/>
  </r>
  <r>
    <n v="1423"/>
    <n v="22111"/>
    <n v="159"/>
    <n v="19.079999999999998"/>
    <n v="143"/>
    <x v="0"/>
    <x v="0"/>
  </r>
  <r>
    <n v="1424"/>
    <n v="48020"/>
    <n v="228"/>
    <n v="38.76"/>
    <n v="125"/>
    <x v="2"/>
    <x v="13"/>
  </r>
  <r>
    <n v="1425"/>
    <n v="1403"/>
    <n v="52"/>
    <n v="6.24"/>
    <n v="240"/>
    <x v="2"/>
    <x v="0"/>
  </r>
  <r>
    <n v="1426"/>
    <n v="14879"/>
    <n v="118"/>
    <n v="20.059999999999999"/>
    <n v="238"/>
    <x v="0"/>
    <x v="2"/>
  </r>
  <r>
    <n v="1427"/>
    <n v="19186"/>
    <n v="370.10780999999997"/>
    <n v="44.412937199999995"/>
    <n v="220"/>
    <x v="2"/>
    <x v="2"/>
  </r>
  <r>
    <n v="1428"/>
    <n v="36330"/>
    <n v="104.596886"/>
    <n v="12.551626319999999"/>
    <n v="120"/>
    <x v="6"/>
    <x v="0"/>
  </r>
  <r>
    <n v="1429"/>
    <n v="32874"/>
    <n v="176.807805"/>
    <n v="21.2169366"/>
    <n v="175"/>
    <x v="1"/>
    <x v="9"/>
  </r>
  <r>
    <n v="1430"/>
    <n v="19588"/>
    <n v="166"/>
    <n v="19.920000000000002"/>
    <n v="120"/>
    <x v="2"/>
    <x v="16"/>
  </r>
  <r>
    <n v="1431"/>
    <n v="20117"/>
    <n v="79"/>
    <n v="9.48"/>
    <n v="60"/>
    <x v="1"/>
    <x v="0"/>
  </r>
  <r>
    <n v="1431"/>
    <n v="11456"/>
    <n v="64"/>
    <n v="7.68"/>
    <n v="60"/>
    <x v="1"/>
    <x v="0"/>
  </r>
  <r>
    <n v="1431"/>
    <n v="49991"/>
    <n v="136.010017"/>
    <n v="16.321202039999999"/>
    <n v="60"/>
    <x v="1"/>
    <x v="0"/>
  </r>
  <r>
    <n v="1431"/>
    <n v="21109"/>
    <n v="102.40754200000001"/>
    <n v="12.28890504"/>
    <n v="60"/>
    <x v="1"/>
    <x v="0"/>
  </r>
  <r>
    <n v="1432"/>
    <n v="37017"/>
    <n v="50"/>
    <n v="15"/>
    <n v="36"/>
    <x v="0"/>
    <x v="0"/>
  </r>
  <r>
    <n v="1433"/>
    <n v="40007"/>
    <n v="110.01961"/>
    <n v="18.703333700000002"/>
    <n v="75"/>
    <x v="1"/>
    <x v="0"/>
  </r>
  <r>
    <n v="1434"/>
    <n v="37855"/>
    <n v="119.686605"/>
    <n v="14.3623926"/>
    <n v="110"/>
    <x v="2"/>
    <x v="0"/>
  </r>
  <r>
    <n v="1435"/>
    <n v="28178"/>
    <n v="60"/>
    <n v="7.2"/>
    <n v="64"/>
    <x v="5"/>
    <x v="0"/>
  </r>
  <r>
    <n v="1435"/>
    <n v="19594"/>
    <n v="52"/>
    <n v="6.24"/>
    <n v="55"/>
    <x v="5"/>
    <x v="0"/>
  </r>
  <r>
    <n v="1436"/>
    <n v="20812"/>
    <n v="92"/>
    <n v="11.04"/>
    <n v="68"/>
    <x v="5"/>
    <x v="0"/>
  </r>
  <r>
    <n v="1437"/>
    <n v="9850"/>
    <n v="92"/>
    <n v="11.04"/>
    <n v="120"/>
    <x v="6"/>
    <x v="2"/>
  </r>
  <r>
    <n v="1438"/>
    <n v="52301"/>
    <n v="73"/>
    <n v="8.76"/>
    <n v="91"/>
    <x v="6"/>
    <x v="2"/>
  </r>
  <r>
    <n v="1438"/>
    <n v="12054"/>
    <n v="111"/>
    <n v="13.32"/>
    <n v="139"/>
    <x v="6"/>
    <x v="2"/>
  </r>
  <r>
    <n v="1439"/>
    <n v="54198"/>
    <n v="178.977508"/>
    <n v="30.426176360000003"/>
    <n v="240"/>
    <x v="2"/>
    <x v="18"/>
  </r>
  <r>
    <n v="1440"/>
    <n v="37067"/>
    <n v="136"/>
    <n v="16.32"/>
    <n v="122"/>
    <x v="1"/>
    <x v="4"/>
  </r>
  <r>
    <n v="1441"/>
    <n v="44827"/>
    <n v="117.744"/>
    <n v="14.12928"/>
    <n v="120"/>
    <x v="1"/>
    <x v="4"/>
  </r>
  <r>
    <n v="1442"/>
    <n v="6997"/>
    <n v="2"/>
    <n v="0.34"/>
    <n v="120"/>
    <x v="2"/>
    <x v="12"/>
  </r>
  <r>
    <n v="1443"/>
    <n v="13805"/>
    <n v="153"/>
    <n v="18.36"/>
    <n v="125"/>
    <x v="0"/>
    <x v="9"/>
  </r>
  <r>
    <n v="1443"/>
    <n v="40718"/>
    <n v="0"/>
    <n v="0"/>
    <n v="0"/>
    <x v="0"/>
    <x v="1"/>
  </r>
  <r>
    <n v="1443"/>
    <n v="11512"/>
    <n v="180"/>
    <n v="21.6"/>
    <n v="127"/>
    <x v="0"/>
    <x v="0"/>
  </r>
  <r>
    <n v="1444"/>
    <n v="15067"/>
    <n v="437.50057500000003"/>
    <n v="52.500069000000003"/>
    <n v="250"/>
    <x v="0"/>
    <x v="0"/>
  </r>
  <r>
    <n v="1444"/>
    <n v="46560"/>
    <n v="168"/>
    <n v="28.56"/>
    <n v="120"/>
    <x v="0"/>
    <x v="5"/>
  </r>
  <r>
    <n v="1445"/>
    <n v="8861"/>
    <n v="73"/>
    <n v="12.41"/>
    <n v="200"/>
    <x v="2"/>
    <x v="16"/>
  </r>
  <r>
    <n v="1446"/>
    <n v="39848"/>
    <n v="182"/>
    <n v="21.84"/>
    <n v="120"/>
    <x v="0"/>
    <x v="9"/>
  </r>
  <r>
    <n v="1446"/>
    <n v="42765"/>
    <n v="103"/>
    <n v="12.36"/>
    <n v="104"/>
    <x v="0"/>
    <x v="0"/>
  </r>
  <r>
    <n v="1447"/>
    <n v="37101"/>
    <n v="316"/>
    <n v="37.92"/>
    <n v="250"/>
    <x v="2"/>
    <x v="9"/>
  </r>
  <r>
    <n v="1448"/>
    <n v="29578"/>
    <n v="93.907951999999995"/>
    <n v="11.268954239999999"/>
    <n v="58"/>
    <x v="11"/>
    <x v="0"/>
  </r>
  <r>
    <n v="1449"/>
    <n v="2828"/>
    <n v="192"/>
    <n v="23.04"/>
    <n v="123"/>
    <x v="1"/>
    <x v="0"/>
  </r>
  <r>
    <n v="1449"/>
    <n v="48657"/>
    <n v="128.126352"/>
    <n v="15.37516224"/>
    <n v="120"/>
    <x v="1"/>
    <x v="0"/>
  </r>
  <r>
    <n v="1450"/>
    <n v="36521"/>
    <n v="109"/>
    <n v="13.08"/>
    <n v="83"/>
    <x v="5"/>
    <x v="16"/>
  </r>
  <r>
    <n v="1451"/>
    <n v="19283"/>
    <n v="281.456862"/>
    <n v="33.774823439999999"/>
    <n v="216"/>
    <x v="1"/>
    <x v="0"/>
  </r>
  <r>
    <n v="1452"/>
    <n v="31082"/>
    <n v="205"/>
    <n v="24.6"/>
    <n v="130"/>
    <x v="0"/>
    <x v="0"/>
  </r>
  <r>
    <n v="1453"/>
    <n v="38731"/>
    <n v="0"/>
    <n v="0"/>
    <n v="0"/>
    <x v="11"/>
    <x v="1"/>
  </r>
  <r>
    <n v="1453"/>
    <n v="53109"/>
    <n v="0"/>
    <n v="0"/>
    <n v="0"/>
    <x v="11"/>
    <x v="1"/>
  </r>
  <r>
    <n v="1454"/>
    <n v="23770"/>
    <n v="189"/>
    <n v="22.68"/>
    <n v="120"/>
    <x v="1"/>
    <x v="0"/>
  </r>
  <r>
    <n v="1454"/>
    <n v="37367"/>
    <n v="305.95578999999998"/>
    <n v="36.714694799999997"/>
    <n v="175"/>
    <x v="1"/>
    <x v="0"/>
  </r>
  <r>
    <n v="1455"/>
    <n v="33024"/>
    <n v="96"/>
    <n v="11.52"/>
    <n v="123"/>
    <x v="1"/>
    <x v="0"/>
  </r>
  <r>
    <n v="1455"/>
    <n v="32510"/>
    <n v="138"/>
    <n v="16.559999999999999"/>
    <n v="123"/>
    <x v="1"/>
    <x v="0"/>
  </r>
  <r>
    <n v="1455"/>
    <n v="27986"/>
    <n v="134"/>
    <n v="16.079999999999998"/>
    <n v="120"/>
    <x v="1"/>
    <x v="0"/>
  </r>
  <r>
    <n v="1456"/>
    <n v="17686"/>
    <n v="130"/>
    <n v="15.6"/>
    <n v="120"/>
    <x v="1"/>
    <x v="2"/>
  </r>
  <r>
    <n v="1457"/>
    <n v="10040"/>
    <n v="138"/>
    <n v="16.559999999999999"/>
    <n v="240"/>
    <x v="6"/>
    <x v="9"/>
  </r>
  <r>
    <n v="1458"/>
    <n v="42473"/>
    <n v="186.039018"/>
    <n v="22.324682159999998"/>
    <n v="116"/>
    <x v="0"/>
    <x v="0"/>
  </r>
  <r>
    <n v="1459"/>
    <n v="4268"/>
    <n v="249.41184799999999"/>
    <n v="29.929421759999997"/>
    <n v="242"/>
    <x v="6"/>
    <x v="9"/>
  </r>
  <r>
    <n v="1460"/>
    <n v="26627"/>
    <n v="20"/>
    <n v="3.4"/>
    <n v="50"/>
    <x v="1"/>
    <x v="16"/>
  </r>
  <r>
    <n v="1461"/>
    <n v="53612"/>
    <n v="0"/>
    <n v="0"/>
    <n v="0"/>
    <x v="5"/>
    <x v="27"/>
  </r>
  <r>
    <n v="1462"/>
    <n v="45996"/>
    <n v="169"/>
    <n v="20.28"/>
    <n v="169"/>
    <x v="11"/>
    <x v="0"/>
  </r>
  <r>
    <n v="1462"/>
    <n v="5762"/>
    <n v="107"/>
    <n v="12.84"/>
    <n v="108"/>
    <x v="11"/>
    <x v="0"/>
  </r>
  <r>
    <n v="1463"/>
    <n v="33256"/>
    <n v="184"/>
    <n v="31.28"/>
    <n v="137"/>
    <x v="0"/>
    <x v="2"/>
  </r>
  <r>
    <n v="1463"/>
    <n v="40757"/>
    <n v="100"/>
    <n v="30"/>
    <n v="19"/>
    <x v="0"/>
    <x v="0"/>
  </r>
  <r>
    <n v="1464"/>
    <n v="32892"/>
    <n v="139"/>
    <n v="16.68"/>
    <n v="230"/>
    <x v="6"/>
    <x v="2"/>
  </r>
  <r>
    <n v="1465"/>
    <n v="34988"/>
    <n v="79"/>
    <n v="9.48"/>
    <n v="76"/>
    <x v="0"/>
    <x v="0"/>
  </r>
  <r>
    <n v="1465"/>
    <n v="29820"/>
    <n v="46"/>
    <n v="5.52"/>
    <n v="44"/>
    <x v="0"/>
    <x v="0"/>
  </r>
  <r>
    <n v="1466"/>
    <n v="17162"/>
    <n v="108.75031799999999"/>
    <n v="32.625095399999999"/>
    <n v="76"/>
    <x v="4"/>
    <x v="0"/>
  </r>
  <r>
    <n v="1466"/>
    <n v="3895"/>
    <n v="23"/>
    <n v="6.9"/>
    <n v="16"/>
    <x v="4"/>
    <x v="0"/>
  </r>
  <r>
    <n v="1467"/>
    <n v="41043"/>
    <n v="21"/>
    <n v="6.3"/>
    <n v="11"/>
    <x v="4"/>
    <x v="0"/>
  </r>
  <r>
    <n v="1468"/>
    <n v="12455"/>
    <n v="160"/>
    <n v="19.2"/>
    <n v="120"/>
    <x v="6"/>
    <x v="0"/>
  </r>
  <r>
    <n v="1469"/>
    <n v="9425"/>
    <n v="68"/>
    <n v="11.56"/>
    <n v="60"/>
    <x v="2"/>
    <x v="2"/>
  </r>
  <r>
    <n v="1470"/>
    <n v="46624"/>
    <n v="129.90600000000001"/>
    <n v="15.58872"/>
    <n v="240"/>
    <x v="2"/>
    <x v="9"/>
  </r>
  <r>
    <n v="1471"/>
    <n v="53540"/>
    <n v="152"/>
    <n v="18.239999999999998"/>
    <n v="240"/>
    <x v="2"/>
    <x v="2"/>
  </r>
  <r>
    <n v="1471"/>
    <n v="48979"/>
    <n v="151"/>
    <n v="18.12"/>
    <n v="120"/>
    <x v="2"/>
    <x v="12"/>
  </r>
  <r>
    <n v="1472"/>
    <n v="41832"/>
    <n v="7.070716"/>
    <n v="0.84848592"/>
    <n v="120"/>
    <x v="2"/>
    <x v="12"/>
  </r>
  <r>
    <n v="1472"/>
    <n v="11330"/>
    <n v="23.569054999999999"/>
    <n v="2.8282865999999998"/>
    <n v="120"/>
    <x v="2"/>
    <x v="12"/>
  </r>
  <r>
    <n v="1473"/>
    <n v="6182"/>
    <n v="238"/>
    <n v="28.56"/>
    <n v="120"/>
    <x v="0"/>
    <x v="0"/>
  </r>
  <r>
    <n v="1473"/>
    <n v="16998"/>
    <n v="202.270363"/>
    <n v="24.272443559999999"/>
    <n v="120"/>
    <x v="0"/>
    <x v="0"/>
  </r>
  <r>
    <n v="1474"/>
    <n v="26477"/>
    <n v="229.98730399999999"/>
    <n v="27.598476479999999"/>
    <n v="210"/>
    <x v="3"/>
    <x v="6"/>
  </r>
  <r>
    <n v="1475"/>
    <n v="52196"/>
    <n v="92.619018999999994"/>
    <n v="11.114282279999999"/>
    <n v="91"/>
    <x v="0"/>
    <x v="0"/>
  </r>
  <r>
    <n v="1476"/>
    <n v="4022"/>
    <n v="126.59160199999999"/>
    <n v="15.190992239999998"/>
    <n v="112"/>
    <x v="1"/>
    <x v="0"/>
  </r>
  <r>
    <n v="1476"/>
    <n v="50429"/>
    <n v="139"/>
    <n v="16.68"/>
    <n v="120"/>
    <x v="1"/>
    <x v="0"/>
  </r>
  <r>
    <n v="1477"/>
    <n v="31755"/>
    <n v="65.183166999999997"/>
    <n v="7.8219800399999997"/>
    <n v="120"/>
    <x v="9"/>
    <x v="3"/>
  </r>
  <r>
    <n v="1478"/>
    <n v="11044"/>
    <n v="76"/>
    <n v="9.1199999999999992"/>
    <n v="123"/>
    <x v="1"/>
    <x v="0"/>
  </r>
  <r>
    <n v="1479"/>
    <n v="10401"/>
    <n v="100"/>
    <n v="12"/>
    <n v="122"/>
    <x v="6"/>
    <x v="0"/>
  </r>
  <r>
    <n v="1479"/>
    <n v="24675"/>
    <n v="171.27460099999999"/>
    <n v="20.552952119999997"/>
    <n v="122"/>
    <x v="6"/>
    <x v="0"/>
  </r>
  <r>
    <n v="1480"/>
    <n v="48877"/>
    <n v="0"/>
    <n v="0"/>
    <n v="0"/>
    <x v="13"/>
    <x v="1"/>
  </r>
  <r>
    <n v="1481"/>
    <n v="15116"/>
    <n v="175.810416"/>
    <n v="21.097249919999999"/>
    <n v="244"/>
    <x v="2"/>
    <x v="2"/>
  </r>
  <r>
    <n v="1482"/>
    <n v="38141"/>
    <n v="326.50198999999998"/>
    <n v="39.180238799999998"/>
    <n v="360"/>
    <x v="6"/>
    <x v="22"/>
  </r>
  <r>
    <n v="1483"/>
    <n v="14784"/>
    <n v="293.95030200000002"/>
    <n v="35.274036240000001"/>
    <n v="240"/>
    <x v="7"/>
    <x v="2"/>
  </r>
  <r>
    <n v="1484"/>
    <n v="52562"/>
    <n v="181.27917400000001"/>
    <n v="21.753500880000001"/>
    <n v="244"/>
    <x v="7"/>
    <x v="2"/>
  </r>
  <r>
    <n v="1485"/>
    <n v="41803"/>
    <n v="118.765939"/>
    <n v="14.25191268"/>
    <n v="122"/>
    <x v="7"/>
    <x v="0"/>
  </r>
  <r>
    <n v="1486"/>
    <n v="38521"/>
    <n v="114"/>
    <n v="13.68"/>
    <n v="102"/>
    <x v="6"/>
    <x v="6"/>
  </r>
  <r>
    <n v="1487"/>
    <n v="15919"/>
    <n v="158"/>
    <n v="18.96"/>
    <n v="120"/>
    <x v="6"/>
    <x v="0"/>
  </r>
  <r>
    <n v="1488"/>
    <n v="27579"/>
    <n v="146"/>
    <n v="17.52"/>
    <n v="115"/>
    <x v="6"/>
    <x v="0"/>
  </r>
  <r>
    <n v="1488"/>
    <n v="19002"/>
    <n v="76.231161"/>
    <n v="9.1477393199999995"/>
    <n v="112"/>
    <x v="6"/>
    <x v="0"/>
  </r>
  <r>
    <n v="1489"/>
    <n v="18737"/>
    <n v="137"/>
    <n v="16.440000000000001"/>
    <n v="120"/>
    <x v="6"/>
    <x v="4"/>
  </r>
  <r>
    <n v="1490"/>
    <n v="48527"/>
    <n v="138"/>
    <n v="16.559999999999999"/>
    <n v="120"/>
    <x v="6"/>
    <x v="0"/>
  </r>
  <r>
    <n v="1491"/>
    <n v="764"/>
    <n v="51"/>
    <n v="8.67"/>
    <n v="50"/>
    <x v="1"/>
    <x v="16"/>
  </r>
  <r>
    <n v="1492"/>
    <n v="22341"/>
    <n v="181.95033900000001"/>
    <n v="30.931557630000004"/>
    <n v="122"/>
    <x v="1"/>
    <x v="0"/>
  </r>
  <r>
    <n v="1493"/>
    <n v="1935"/>
    <n v="195"/>
    <n v="23.4"/>
    <n v="131"/>
    <x v="0"/>
    <x v="9"/>
  </r>
  <r>
    <n v="1494"/>
    <n v="4774"/>
    <n v="0"/>
    <n v="0"/>
    <n v="0"/>
    <x v="2"/>
    <x v="1"/>
  </r>
  <r>
    <n v="1495"/>
    <n v="15571"/>
    <n v="0"/>
    <n v="0"/>
    <n v="0"/>
    <x v="2"/>
    <x v="1"/>
  </r>
  <r>
    <n v="1495"/>
    <n v="50817"/>
    <n v="0"/>
    <n v="0"/>
    <n v="0"/>
    <x v="2"/>
    <x v="1"/>
  </r>
  <r>
    <n v="1496"/>
    <n v="3534"/>
    <n v="20.044131"/>
    <n v="2.4052957199999998"/>
    <n v="140"/>
    <x v="2"/>
    <x v="0"/>
  </r>
  <r>
    <n v="1496"/>
    <n v="34454"/>
    <n v="63.833776999999998"/>
    <n v="7.6600532399999999"/>
    <n v="140"/>
    <x v="2"/>
    <x v="0"/>
  </r>
  <r>
    <n v="1497"/>
    <n v="51992"/>
    <n v="259"/>
    <n v="31.08"/>
    <n v="230"/>
    <x v="2"/>
    <x v="16"/>
  </r>
  <r>
    <n v="1498"/>
    <n v="48783"/>
    <n v="29.829585000000002"/>
    <n v="8.9488754999999998"/>
    <n v="20"/>
    <x v="6"/>
    <x v="0"/>
  </r>
  <r>
    <n v="1499"/>
    <n v="17737"/>
    <n v="0"/>
    <n v="0"/>
    <n v="0"/>
    <x v="2"/>
    <x v="1"/>
  </r>
  <r>
    <n v="1499"/>
    <n v="46474"/>
    <n v="223"/>
    <n v="26.76"/>
    <n v="240"/>
    <x v="2"/>
    <x v="2"/>
  </r>
  <r>
    <n v="1500"/>
    <n v="8162"/>
    <n v="173.821777"/>
    <n v="29.54970209"/>
    <n v="60"/>
    <x v="2"/>
    <x v="2"/>
  </r>
  <r>
    <n v="1501"/>
    <n v="2493"/>
    <n v="138.46819600000001"/>
    <n v="23.539593320000002"/>
    <n v="60"/>
    <x v="0"/>
    <x v="2"/>
  </r>
  <r>
    <n v="1502"/>
    <n v="14867"/>
    <n v="54"/>
    <n v="6.48"/>
    <n v="110"/>
    <x v="1"/>
    <x v="0"/>
  </r>
  <r>
    <n v="1502"/>
    <n v="70359"/>
    <n v="72.950519999999997"/>
    <n v="8.7540623999999987"/>
    <n v="148"/>
    <x v="1"/>
    <x v="0"/>
  </r>
  <r>
    <n v="1502"/>
    <n v="70360"/>
    <n v="0"/>
    <n v="0"/>
    <n v="0"/>
    <x v="1"/>
    <x v="1"/>
  </r>
  <r>
    <n v="1502"/>
    <n v="71083"/>
    <n v="43"/>
    <n v="5.16"/>
    <n v="87"/>
    <x v="1"/>
    <x v="0"/>
  </r>
  <r>
    <n v="1503"/>
    <n v="10642"/>
    <n v="21.898658999999999"/>
    <n v="2.6278390799999998"/>
    <n v="220"/>
    <x v="6"/>
    <x v="6"/>
  </r>
  <r>
    <n v="1504"/>
    <n v="32726"/>
    <n v="53.030372999999997"/>
    <n v="6.3636447599999997"/>
    <n v="120"/>
    <x v="6"/>
    <x v="0"/>
  </r>
  <r>
    <n v="1504"/>
    <n v="51432"/>
    <n v="141.41432699999999"/>
    <n v="16.969719239999996"/>
    <n v="120"/>
    <x v="6"/>
    <x v="0"/>
  </r>
  <r>
    <n v="1505"/>
    <n v="12695"/>
    <n v="156.51325299999999"/>
    <n v="18.781590359999999"/>
    <n v="125"/>
    <x v="6"/>
    <x v="4"/>
  </r>
  <r>
    <n v="1505"/>
    <n v="13138"/>
    <n v="156.51325299999999"/>
    <n v="18.781590359999999"/>
    <n v="125"/>
    <x v="6"/>
    <x v="4"/>
  </r>
  <r>
    <n v="1506"/>
    <n v="18464"/>
    <n v="253"/>
    <n v="43.01"/>
    <n v="180"/>
    <x v="2"/>
    <x v="0"/>
  </r>
  <r>
    <n v="1507"/>
    <n v="36939"/>
    <n v="57"/>
    <n v="6.84"/>
    <n v="120"/>
    <x v="2"/>
    <x v="18"/>
  </r>
  <r>
    <n v="1508"/>
    <n v="18967"/>
    <n v="115.175341"/>
    <n v="13.82104092"/>
    <n v="120"/>
    <x v="2"/>
    <x v="2"/>
  </r>
  <r>
    <n v="1508"/>
    <n v="33113"/>
    <n v="0"/>
    <n v="0"/>
    <n v="0"/>
    <x v="2"/>
    <x v="2"/>
  </r>
  <r>
    <n v="1508"/>
    <n v="5753"/>
    <n v="57.629100000000001"/>
    <n v="6.9154919999999995"/>
    <n v="120"/>
    <x v="2"/>
    <x v="2"/>
  </r>
  <r>
    <n v="1509"/>
    <n v="12682"/>
    <n v="134"/>
    <n v="16.079999999999998"/>
    <n v="120"/>
    <x v="6"/>
    <x v="0"/>
  </r>
  <r>
    <n v="1510"/>
    <n v="1477"/>
    <n v="139"/>
    <n v="16.68"/>
    <n v="120"/>
    <x v="6"/>
    <x v="0"/>
  </r>
  <r>
    <n v="1511"/>
    <n v="3085"/>
    <n v="142"/>
    <n v="17.04"/>
    <n v="127"/>
    <x v="7"/>
    <x v="0"/>
  </r>
  <r>
    <n v="1511"/>
    <n v="28829"/>
    <n v="61.936591"/>
    <n v="7.4323909199999996"/>
    <n v="55"/>
    <x v="7"/>
    <x v="0"/>
  </r>
  <r>
    <n v="1511"/>
    <n v="47175"/>
    <n v="69.588860999999994"/>
    <n v="8.3506633199999989"/>
    <n v="62"/>
    <x v="7"/>
    <x v="0"/>
  </r>
  <r>
    <n v="1512"/>
    <n v="19331"/>
    <n v="9"/>
    <n v="1.08"/>
    <n v="95"/>
    <x v="11"/>
    <x v="12"/>
  </r>
  <r>
    <n v="1512"/>
    <n v="29475"/>
    <n v="190.24646200000001"/>
    <n v="22.829575439999999"/>
    <n v="95"/>
    <x v="11"/>
    <x v="7"/>
  </r>
  <r>
    <n v="1512"/>
    <n v="28948"/>
    <n v="0"/>
    <n v="0"/>
    <n v="0"/>
    <x v="11"/>
    <x v="1"/>
  </r>
  <r>
    <n v="1513"/>
    <n v="17131"/>
    <n v="105.163096"/>
    <n v="12.619571519999999"/>
    <n v="240"/>
    <x v="6"/>
    <x v="2"/>
  </r>
  <r>
    <n v="1514"/>
    <n v="46355"/>
    <n v="237.59632500000001"/>
    <n v="40.391375250000003"/>
    <n v="131"/>
    <x v="0"/>
    <x v="0"/>
  </r>
  <r>
    <n v="1515"/>
    <n v="9331"/>
    <n v="45"/>
    <n v="5.4"/>
    <n v="63"/>
    <x v="9"/>
    <x v="0"/>
  </r>
  <r>
    <n v="1516"/>
    <n v="591"/>
    <n v="203.86311499999999"/>
    <n v="24.463573799999999"/>
    <n v="120"/>
    <x v="2"/>
    <x v="0"/>
  </r>
  <r>
    <n v="1517"/>
    <n v="21686"/>
    <n v="45.849176"/>
    <n v="5.5019011199999994"/>
    <n v="125"/>
    <x v="8"/>
    <x v="8"/>
  </r>
  <r>
    <n v="1518"/>
    <n v="17840"/>
    <n v="154"/>
    <n v="18.48"/>
    <n v="120"/>
    <x v="1"/>
    <x v="0"/>
  </r>
  <r>
    <n v="1519"/>
    <n v="23767"/>
    <n v="293.14011599999998"/>
    <n v="35.176813919999994"/>
    <n v="240"/>
    <x v="6"/>
    <x v="0"/>
  </r>
  <r>
    <n v="1520"/>
    <n v="5399"/>
    <n v="147"/>
    <n v="17.64"/>
    <n v="121"/>
    <x v="0"/>
    <x v="13"/>
  </r>
  <r>
    <n v="1520"/>
    <n v="63090"/>
    <n v="131"/>
    <n v="15.72"/>
    <n v="105"/>
    <x v="0"/>
    <x v="13"/>
  </r>
  <r>
    <n v="1521"/>
    <n v="44615"/>
    <n v="280"/>
    <n v="47.6"/>
    <n v="240"/>
    <x v="9"/>
    <x v="4"/>
  </r>
  <r>
    <n v="1522"/>
    <n v="13506"/>
    <n v="49"/>
    <n v="5.88"/>
    <n v="120"/>
    <x v="2"/>
    <x v="8"/>
  </r>
  <r>
    <n v="1523"/>
    <n v="33987"/>
    <n v="134"/>
    <n v="16.079999999999998"/>
    <n v="120"/>
    <x v="2"/>
    <x v="0"/>
  </r>
  <r>
    <n v="1524"/>
    <n v="36864"/>
    <n v="162.221383"/>
    <n v="19.466565960000001"/>
    <n v="120"/>
    <x v="2"/>
    <x v="0"/>
  </r>
  <r>
    <n v="1525"/>
    <n v="11670"/>
    <n v="24"/>
    <n v="2.88"/>
    <n v="16"/>
    <x v="0"/>
    <x v="9"/>
  </r>
  <r>
    <n v="1525"/>
    <n v="42006"/>
    <n v="0"/>
    <n v="0"/>
    <n v="0"/>
    <x v="0"/>
    <x v="1"/>
  </r>
  <r>
    <n v="1525"/>
    <n v="13357"/>
    <n v="207"/>
    <n v="24.84"/>
    <n v="145"/>
    <x v="0"/>
    <x v="9"/>
  </r>
  <r>
    <n v="1525"/>
    <n v="31522"/>
    <n v="0"/>
    <n v="0"/>
    <n v="0"/>
    <x v="0"/>
    <x v="1"/>
  </r>
  <r>
    <n v="1525"/>
    <n v="41768"/>
    <n v="97"/>
    <n v="11.64"/>
    <n v="65"/>
    <x v="0"/>
    <x v="9"/>
  </r>
  <r>
    <n v="1525"/>
    <n v="39931"/>
    <n v="0"/>
    <n v="0"/>
    <n v="0"/>
    <x v="0"/>
    <x v="1"/>
  </r>
  <r>
    <n v="1526"/>
    <n v="53693"/>
    <n v="250.145005"/>
    <n v="42.52465085"/>
    <n v="120"/>
    <x v="0"/>
    <x v="0"/>
  </r>
  <r>
    <n v="1527"/>
    <n v="26685"/>
    <n v="143.268856"/>
    <n v="17.192262719999999"/>
    <n v="120"/>
    <x v="1"/>
    <x v="0"/>
  </r>
  <r>
    <n v="1527"/>
    <n v="18097"/>
    <n v="145.80866700000001"/>
    <n v="17.497040040000002"/>
    <n v="110"/>
    <x v="1"/>
    <x v="13"/>
  </r>
  <r>
    <n v="1528"/>
    <n v="395"/>
    <n v="159.053371"/>
    <n v="19.086404519999999"/>
    <n v="125"/>
    <x v="1"/>
    <x v="0"/>
  </r>
  <r>
    <n v="1529"/>
    <n v="18541"/>
    <n v="201"/>
    <n v="24.12"/>
    <n v="120"/>
    <x v="0"/>
    <x v="0"/>
  </r>
  <r>
    <n v="1530"/>
    <n v="53200"/>
    <n v="101.14438800000001"/>
    <n v="12.13732656"/>
    <n v="48"/>
    <x v="1"/>
    <x v="16"/>
  </r>
  <r>
    <n v="1531"/>
    <n v="40572"/>
    <n v="275.53697899999997"/>
    <n v="33.064437479999995"/>
    <n v="180"/>
    <x v="1"/>
    <x v="0"/>
  </r>
  <r>
    <n v="1532"/>
    <n v="29159"/>
    <n v="71.086478"/>
    <n v="8.5303773599999992"/>
    <n v="57"/>
    <x v="4"/>
    <x v="0"/>
  </r>
  <r>
    <n v="1533"/>
    <n v="10056"/>
    <n v="267.49956300000002"/>
    <n v="45.474925710000008"/>
    <n v="280"/>
    <x v="0"/>
    <x v="15"/>
  </r>
  <r>
    <n v="1534"/>
    <n v="24152"/>
    <n v="42"/>
    <n v="5.04"/>
    <n v="38"/>
    <x v="4"/>
    <x v="0"/>
  </r>
  <r>
    <n v="1535"/>
    <n v="45318"/>
    <n v="209.91189199999999"/>
    <n v="25.189427039999998"/>
    <n v="120"/>
    <x v="2"/>
    <x v="0"/>
  </r>
  <r>
    <n v="1536"/>
    <n v="254"/>
    <n v="31"/>
    <n v="5.27"/>
    <n v="36"/>
    <x v="5"/>
    <x v="0"/>
  </r>
  <r>
    <n v="1537"/>
    <n v="23651"/>
    <n v="197"/>
    <n v="23.64"/>
    <n v="120"/>
    <x v="1"/>
    <x v="0"/>
  </r>
  <r>
    <n v="1538"/>
    <n v="49847"/>
    <n v="176"/>
    <n v="21.12"/>
    <n v="120"/>
    <x v="6"/>
    <x v="0"/>
  </r>
  <r>
    <n v="1539"/>
    <n v="47265"/>
    <n v="0"/>
    <n v="0"/>
    <n v="0"/>
    <x v="0"/>
    <x v="1"/>
  </r>
  <r>
    <n v="1539"/>
    <n v="6995"/>
    <n v="189"/>
    <n v="22.68"/>
    <n v="120"/>
    <x v="0"/>
    <x v="0"/>
  </r>
  <r>
    <n v="1539"/>
    <n v="8655"/>
    <n v="199"/>
    <n v="23.88"/>
    <n v="120"/>
    <x v="0"/>
    <x v="0"/>
  </r>
  <r>
    <n v="1540"/>
    <n v="46210"/>
    <n v="258.43100099999998"/>
    <n v="31.011720119999996"/>
    <n v="240"/>
    <x v="2"/>
    <x v="9"/>
  </r>
  <r>
    <n v="1541"/>
    <n v="10340"/>
    <n v="201.83765"/>
    <n v="24.220517999999998"/>
    <n v="120"/>
    <x v="2"/>
    <x v="0"/>
  </r>
  <r>
    <n v="1542"/>
    <n v="30786"/>
    <n v="32"/>
    <n v="3.84"/>
    <n v="123"/>
    <x v="11"/>
    <x v="8"/>
  </r>
  <r>
    <n v="1543"/>
    <n v="54027"/>
    <n v="124.289936"/>
    <n v="14.914792319999998"/>
    <n v="120"/>
    <x v="0"/>
    <x v="19"/>
  </r>
  <r>
    <n v="1544"/>
    <n v="35700"/>
    <n v="190"/>
    <n v="22.8"/>
    <n v="360"/>
    <x v="7"/>
    <x v="7"/>
  </r>
  <r>
    <n v="1545"/>
    <n v="15523"/>
    <n v="149.68190999999999"/>
    <n v="17.961829199999997"/>
    <n v="120"/>
    <x v="1"/>
    <x v="4"/>
  </r>
  <r>
    <n v="1545"/>
    <n v="42555"/>
    <n v="235.25783300000001"/>
    <n v="28.230939960000001"/>
    <n v="250"/>
    <x v="1"/>
    <x v="4"/>
  </r>
  <r>
    <n v="1545"/>
    <n v="37406"/>
    <n v="225.73814400000001"/>
    <n v="27.088577279999999"/>
    <n v="0"/>
    <x v="1"/>
    <x v="2"/>
  </r>
  <r>
    <n v="1546"/>
    <n v="16464"/>
    <n v="107"/>
    <n v="12.84"/>
    <n v="118"/>
    <x v="9"/>
    <x v="0"/>
  </r>
  <r>
    <n v="1547"/>
    <n v="2502"/>
    <n v="102.497767"/>
    <n v="12.299732039999999"/>
    <n v="70"/>
    <x v="1"/>
    <x v="0"/>
  </r>
  <r>
    <n v="1548"/>
    <n v="53759"/>
    <n v="206"/>
    <n v="24.72"/>
    <n v="225"/>
    <x v="0"/>
    <x v="2"/>
  </r>
  <r>
    <n v="1549"/>
    <n v="5839"/>
    <n v="44"/>
    <n v="5.28"/>
    <n v="95"/>
    <x v="0"/>
    <x v="12"/>
  </r>
  <r>
    <n v="1549"/>
    <n v="669"/>
    <n v="123.73753600000001"/>
    <n v="14.84850432"/>
    <n v="66"/>
    <x v="0"/>
    <x v="28"/>
  </r>
  <r>
    <n v="1549"/>
    <n v="46534"/>
    <n v="57.449570999999999"/>
    <n v="6.8939485199999995"/>
    <n v="31"/>
    <x v="0"/>
    <x v="28"/>
  </r>
  <r>
    <n v="1550"/>
    <n v="19887"/>
    <n v="162"/>
    <n v="19.440000000000001"/>
    <n v="102"/>
    <x v="1"/>
    <x v="0"/>
  </r>
  <r>
    <n v="1551"/>
    <n v="44532"/>
    <n v="188.920703"/>
    <n v="22.67048436"/>
    <n v="230"/>
    <x v="6"/>
    <x v="2"/>
  </r>
  <r>
    <n v="1552"/>
    <n v="18176"/>
    <n v="211.46781799999999"/>
    <n v="25.37613816"/>
    <n v="86"/>
    <x v="0"/>
    <x v="9"/>
  </r>
  <r>
    <n v="1552"/>
    <n v="43470"/>
    <n v="66.287965999999997"/>
    <n v="7.9545559199999998"/>
    <n v="45"/>
    <x v="0"/>
    <x v="9"/>
  </r>
  <r>
    <n v="1552"/>
    <n v="18793"/>
    <n v="66.287965999999997"/>
    <n v="7.9545559199999998"/>
    <n v="45"/>
    <x v="0"/>
    <x v="9"/>
  </r>
  <r>
    <n v="1553"/>
    <n v="24707"/>
    <n v="161"/>
    <n v="27.37"/>
    <n v="120"/>
    <x v="2"/>
    <x v="0"/>
  </r>
  <r>
    <n v="1554"/>
    <n v="28063"/>
    <n v="125.48403999999999"/>
    <n v="15.058084799999998"/>
    <n v="120"/>
    <x v="6"/>
    <x v="8"/>
  </r>
  <r>
    <n v="1555"/>
    <n v="27757"/>
    <n v="107.721627"/>
    <n v="18.312676590000002"/>
    <n v="74"/>
    <x v="5"/>
    <x v="9"/>
  </r>
  <r>
    <n v="1556"/>
    <n v="17561"/>
    <n v="0"/>
    <n v="0"/>
    <n v="0"/>
    <x v="0"/>
    <x v="10"/>
  </r>
  <r>
    <n v="1557"/>
    <n v="3724"/>
    <n v="89"/>
    <n v="10.68"/>
    <n v="45"/>
    <x v="1"/>
    <x v="0"/>
  </r>
  <r>
    <n v="1557"/>
    <n v="160"/>
    <n v="169.46395699999999"/>
    <n v="20.335674839999999"/>
    <n v="123"/>
    <x v="1"/>
    <x v="0"/>
  </r>
  <r>
    <n v="1558"/>
    <n v="29964"/>
    <n v="115"/>
    <n v="13.8"/>
    <n v="94"/>
    <x v="0"/>
    <x v="9"/>
  </r>
  <r>
    <n v="1559"/>
    <n v="23678"/>
    <n v="0"/>
    <n v="0"/>
    <n v="0"/>
    <x v="2"/>
    <x v="1"/>
  </r>
  <r>
    <n v="1560"/>
    <n v="4946"/>
    <n v="270.890376"/>
    <n v="46.051363920000007"/>
    <n v="330"/>
    <x v="1"/>
    <x v="14"/>
  </r>
  <r>
    <n v="1560"/>
    <n v="49677"/>
    <n v="175.76683800000001"/>
    <n v="29.880362460000004"/>
    <n v="125"/>
    <x v="1"/>
    <x v="4"/>
  </r>
  <r>
    <n v="1561"/>
    <n v="6275"/>
    <n v="0"/>
    <n v="0"/>
    <n v="0"/>
    <x v="3"/>
    <x v="1"/>
  </r>
  <r>
    <n v="1562"/>
    <n v="24333"/>
    <n v="200.50421800000001"/>
    <n v="24.060506159999999"/>
    <n v="121"/>
    <x v="2"/>
    <x v="0"/>
  </r>
  <r>
    <n v="1563"/>
    <n v="20041"/>
    <n v="167.14541299999999"/>
    <n v="20.057449559999998"/>
    <n v="120"/>
    <x v="1"/>
    <x v="0"/>
  </r>
  <r>
    <n v="1564"/>
    <n v="29984"/>
    <n v="76.301130999999998"/>
    <n v="9.15613572"/>
    <n v="158"/>
    <x v="6"/>
    <x v="5"/>
  </r>
  <r>
    <n v="1564"/>
    <n v="9374"/>
    <n v="107"/>
    <n v="18.190000000000001"/>
    <n v="115"/>
    <x v="6"/>
    <x v="32"/>
  </r>
  <r>
    <n v="1564"/>
    <n v="31605"/>
    <n v="0"/>
    <n v="0"/>
    <n v="0"/>
    <x v="6"/>
    <x v="12"/>
  </r>
  <r>
    <n v="1565"/>
    <n v="21738"/>
    <n v="144.72872599999999"/>
    <n v="17.367447119999998"/>
    <n v="154"/>
    <x v="7"/>
    <x v="9"/>
  </r>
  <r>
    <n v="1565"/>
    <n v="1120"/>
    <n v="144.72872599999999"/>
    <n v="17.367447119999998"/>
    <n v="154"/>
    <x v="7"/>
    <x v="9"/>
  </r>
  <r>
    <n v="1565"/>
    <n v="27357"/>
    <n v="96.485816999999997"/>
    <n v="11.57829804"/>
    <n v="81"/>
    <x v="7"/>
    <x v="9"/>
  </r>
  <r>
    <n v="1567"/>
    <n v="43000"/>
    <n v="0"/>
    <n v="0"/>
    <n v="0"/>
    <x v="7"/>
    <x v="1"/>
  </r>
  <r>
    <n v="1568"/>
    <n v="8826"/>
    <n v="77"/>
    <n v="9.24"/>
    <n v="45"/>
    <x v="1"/>
    <x v="16"/>
  </r>
  <r>
    <n v="1569"/>
    <n v="72527"/>
    <n v="59"/>
    <n v="7.08"/>
    <n v="54"/>
    <x v="5"/>
    <x v="0"/>
  </r>
  <r>
    <n v="1570"/>
    <n v="54755"/>
    <n v="337.48062800000002"/>
    <n v="57.371706760000009"/>
    <n v="239"/>
    <x v="6"/>
    <x v="9"/>
  </r>
  <r>
    <n v="1570"/>
    <n v="32761"/>
    <n v="22.371268000000001"/>
    <n v="0"/>
    <n v="14"/>
    <x v="6"/>
    <x v="6"/>
  </r>
  <r>
    <n v="1571"/>
    <n v="49602"/>
    <n v="120.975538"/>
    <n v="14.51706456"/>
    <n v="110"/>
    <x v="0"/>
    <x v="0"/>
  </r>
  <r>
    <n v="1572"/>
    <n v="20191"/>
    <n v="88"/>
    <n v="14.96"/>
    <n v="75"/>
    <x v="0"/>
    <x v="0"/>
  </r>
  <r>
    <n v="1572"/>
    <n v="7574"/>
    <n v="107.43253799999999"/>
    <n v="18.263531459999999"/>
    <n v="95"/>
    <x v="0"/>
    <x v="0"/>
  </r>
  <r>
    <n v="1573"/>
    <n v="47825"/>
    <n v="213.042157"/>
    <n v="25.565058839999999"/>
    <n v="121"/>
    <x v="0"/>
    <x v="0"/>
  </r>
  <r>
    <n v="1573"/>
    <n v="227"/>
    <n v="209"/>
    <n v="25.08"/>
    <n v="121"/>
    <x v="0"/>
    <x v="0"/>
  </r>
  <r>
    <n v="1573"/>
    <n v="54712"/>
    <n v="0"/>
    <n v="0"/>
    <n v="0"/>
    <x v="0"/>
    <x v="1"/>
  </r>
  <r>
    <n v="1574"/>
    <n v="35972"/>
    <n v="64"/>
    <n v="7.68"/>
    <n v="60"/>
    <x v="5"/>
    <x v="0"/>
  </r>
  <r>
    <n v="1574"/>
    <n v="3353"/>
    <n v="3.1299579999999998"/>
    <n v="0.93898739999999992"/>
    <n v="6"/>
    <x v="5"/>
    <x v="13"/>
  </r>
  <r>
    <n v="1575"/>
    <n v="15833"/>
    <n v="220"/>
    <n v="26.4"/>
    <n v="120"/>
    <x v="0"/>
    <x v="0"/>
  </r>
  <r>
    <n v="1575"/>
    <n v="63719"/>
    <n v="216.81381999999999"/>
    <n v="26.017658399999998"/>
    <n v="120"/>
    <x v="0"/>
    <x v="0"/>
  </r>
  <r>
    <n v="1576"/>
    <n v="42308"/>
    <n v="41.438572000000001"/>
    <n v="12.4315716"/>
    <n v="31"/>
    <x v="5"/>
    <x v="0"/>
  </r>
  <r>
    <n v="1577"/>
    <n v="71449"/>
    <n v="79"/>
    <n v="9.48"/>
    <n v="100"/>
    <x v="1"/>
    <x v="19"/>
  </r>
  <r>
    <n v="1578"/>
    <n v="67681"/>
    <n v="72"/>
    <n v="8.64"/>
    <n v="120"/>
    <x v="5"/>
    <x v="16"/>
  </r>
  <r>
    <n v="1578"/>
    <n v="69765"/>
    <n v="1"/>
    <n v="0.3"/>
    <n v="10"/>
    <x v="5"/>
    <x v="12"/>
  </r>
  <r>
    <n v="1579"/>
    <n v="50039"/>
    <n v="256.17536799999999"/>
    <n v="43.549812559999999"/>
    <n v="407"/>
    <x v="6"/>
    <x v="9"/>
  </r>
  <r>
    <n v="1580"/>
    <n v="30042"/>
    <n v="198"/>
    <n v="23.76"/>
    <n v="123"/>
    <x v="1"/>
    <x v="19"/>
  </r>
  <r>
    <n v="1581"/>
    <n v="20281"/>
    <n v="0"/>
    <n v="0"/>
    <n v="0"/>
    <x v="7"/>
    <x v="1"/>
  </r>
  <r>
    <n v="1581"/>
    <n v="3071"/>
    <n v="77"/>
    <n v="13.09"/>
    <n v="130"/>
    <x v="7"/>
    <x v="9"/>
  </r>
  <r>
    <n v="1582"/>
    <n v="9235"/>
    <n v="32"/>
    <n v="5.44"/>
    <n v="30"/>
    <x v="7"/>
    <x v="16"/>
  </r>
  <r>
    <n v="1583"/>
    <n v="38301"/>
    <n v="0"/>
    <n v="0"/>
    <n v="0"/>
    <x v="1"/>
    <x v="1"/>
  </r>
  <r>
    <n v="1583"/>
    <n v="30787"/>
    <n v="19"/>
    <n v="3.23"/>
    <n v="10"/>
    <x v="1"/>
    <x v="37"/>
  </r>
  <r>
    <n v="1583"/>
    <n v="27132"/>
    <n v="0"/>
    <n v="0"/>
    <n v="0"/>
    <x v="1"/>
    <x v="1"/>
  </r>
  <r>
    <n v="1584"/>
    <n v="37214"/>
    <n v="48"/>
    <n v="8.16"/>
    <n v="44"/>
    <x v="1"/>
    <x v="2"/>
  </r>
  <r>
    <n v="1584"/>
    <n v="52227"/>
    <n v="23"/>
    <n v="3.91"/>
    <n v="21"/>
    <x v="1"/>
    <x v="2"/>
  </r>
  <r>
    <n v="1584"/>
    <n v="27246"/>
    <n v="18"/>
    <n v="3.06"/>
    <n v="34"/>
    <x v="1"/>
    <x v="16"/>
  </r>
  <r>
    <n v="1584"/>
    <n v="53052"/>
    <n v="13"/>
    <n v="2.21"/>
    <n v="10"/>
    <x v="1"/>
    <x v="9"/>
  </r>
  <r>
    <n v="1585"/>
    <n v="4633"/>
    <n v="204"/>
    <n v="24.48"/>
    <n v="120"/>
    <x v="2"/>
    <x v="0"/>
  </r>
  <r>
    <n v="1585"/>
    <n v="32780"/>
    <n v="190"/>
    <n v="22.8"/>
    <n v="120"/>
    <x v="2"/>
    <x v="0"/>
  </r>
  <r>
    <n v="1586"/>
    <n v="20690"/>
    <n v="79.157345000000007"/>
    <n v="9.4988814000000001"/>
    <n v="192"/>
    <x v="2"/>
    <x v="9"/>
  </r>
  <r>
    <n v="1587"/>
    <n v="8901"/>
    <n v="164.155089"/>
    <n v="27.906365130000001"/>
    <n v="165"/>
    <x v="1"/>
    <x v="9"/>
  </r>
  <r>
    <n v="1588"/>
    <n v="46539"/>
    <n v="414"/>
    <n v="49.68"/>
    <n v="215"/>
    <x v="2"/>
    <x v="0"/>
  </r>
  <r>
    <n v="1588"/>
    <n v="13672"/>
    <n v="0"/>
    <n v="0"/>
    <n v="0"/>
    <x v="2"/>
    <x v="1"/>
  </r>
  <r>
    <n v="1588"/>
    <n v="26947"/>
    <n v="206"/>
    <n v="24.72"/>
    <n v="120"/>
    <x v="2"/>
    <x v="0"/>
  </r>
  <r>
    <n v="1589"/>
    <n v="19124"/>
    <n v="189"/>
    <n v="22.68"/>
    <n v="120"/>
    <x v="1"/>
    <x v="0"/>
  </r>
  <r>
    <n v="1590"/>
    <n v="24561"/>
    <n v="95.454671000000005"/>
    <n v="11.454560519999999"/>
    <n v="110"/>
    <x v="1"/>
    <x v="25"/>
  </r>
  <r>
    <n v="1590"/>
    <n v="39363"/>
    <n v="77.33596"/>
    <n v="9.2803152000000004"/>
    <n v="90"/>
    <x v="1"/>
    <x v="4"/>
  </r>
  <r>
    <n v="1591"/>
    <n v="70870"/>
    <n v="106"/>
    <n v="12.72"/>
    <n v="88"/>
    <x v="1"/>
    <x v="9"/>
  </r>
  <r>
    <n v="1592"/>
    <n v="33758"/>
    <n v="30"/>
    <n v="3.6"/>
    <n v="45"/>
    <x v="7"/>
    <x v="16"/>
  </r>
  <r>
    <n v="1592"/>
    <n v="44032"/>
    <n v="57"/>
    <n v="6.84"/>
    <n v="70"/>
    <x v="7"/>
    <x v="9"/>
  </r>
  <r>
    <n v="1593"/>
    <n v="21648"/>
    <n v="57.499899999999997"/>
    <n v="6.8999879999999996"/>
    <n v="45"/>
    <x v="5"/>
    <x v="16"/>
  </r>
  <r>
    <n v="1593"/>
    <n v="16479"/>
    <n v="55"/>
    <n v="6.6"/>
    <n v="45"/>
    <x v="5"/>
    <x v="16"/>
  </r>
  <r>
    <n v="1594"/>
    <n v="1662"/>
    <n v="1.098662"/>
    <n v="0.32959860000000002"/>
    <n v="35"/>
    <x v="5"/>
    <x v="16"/>
  </r>
  <r>
    <n v="1595"/>
    <n v="71536"/>
    <n v="66"/>
    <n v="7.92"/>
    <n v="190"/>
    <x v="11"/>
    <x v="0"/>
  </r>
  <r>
    <n v="1596"/>
    <n v="27812"/>
    <n v="100.27957600000001"/>
    <n v="12.03354912"/>
    <n v="120"/>
    <x v="13"/>
    <x v="11"/>
  </r>
  <r>
    <n v="1597"/>
    <n v="24498"/>
    <n v="120.349485"/>
    <n v="14.441938199999999"/>
    <n v="118"/>
    <x v="5"/>
    <x v="0"/>
  </r>
  <r>
    <n v="1598"/>
    <n v="27400"/>
    <n v="20.931038999999998"/>
    <n v="6.2793116999999992"/>
    <n v="29"/>
    <x v="10"/>
    <x v="0"/>
  </r>
  <r>
    <n v="1598"/>
    <n v="28467"/>
    <n v="0"/>
    <n v="0"/>
    <n v="0"/>
    <x v="10"/>
    <x v="1"/>
  </r>
  <r>
    <n v="1598"/>
    <n v="20083"/>
    <n v="26.842023000000001"/>
    <n v="8.0526069000000007"/>
    <n v="37"/>
    <x v="10"/>
    <x v="0"/>
  </r>
  <r>
    <n v="1599"/>
    <n v="47022"/>
    <n v="0"/>
    <n v="0"/>
    <n v="0"/>
    <x v="0"/>
    <x v="1"/>
  </r>
  <r>
    <n v="1600"/>
    <n v="12835"/>
    <n v="0"/>
    <n v="0"/>
    <n v="0"/>
    <x v="11"/>
    <x v="1"/>
  </r>
  <r>
    <n v="1602"/>
    <n v="34078"/>
    <n v="59"/>
    <n v="7.08"/>
    <n v="51"/>
    <x v="8"/>
    <x v="1"/>
  </r>
  <r>
    <n v="1602"/>
    <n v="24344"/>
    <n v="71"/>
    <n v="8.52"/>
    <n v="61"/>
    <x v="8"/>
    <x v="1"/>
  </r>
  <r>
    <n v="1603"/>
    <n v="12819"/>
    <n v="52.864652999999997"/>
    <n v="6.3437583599999998"/>
    <n v="45"/>
    <x v="8"/>
    <x v="1"/>
  </r>
  <r>
    <n v="1603"/>
    <n v="42486"/>
    <n v="35"/>
    <n v="4.2"/>
    <n v="30"/>
    <x v="8"/>
    <x v="1"/>
  </r>
  <r>
    <n v="1603"/>
    <n v="61992"/>
    <n v="65"/>
    <n v="7.8"/>
    <n v="55"/>
    <x v="8"/>
    <x v="1"/>
  </r>
  <r>
    <n v="1604"/>
    <n v="28625"/>
    <n v="253"/>
    <n v="43.01"/>
    <n v="120"/>
    <x v="2"/>
    <x v="0"/>
  </r>
  <r>
    <n v="1604"/>
    <n v="11151"/>
    <n v="58"/>
    <n v="9.86"/>
    <n v="120"/>
    <x v="2"/>
    <x v="6"/>
  </r>
  <r>
    <n v="1605"/>
    <n v="48037"/>
    <n v="139"/>
    <n v="23.63"/>
    <n v="123"/>
    <x v="9"/>
    <x v="0"/>
  </r>
  <r>
    <n v="1606"/>
    <n v="10523"/>
    <n v="122.576576"/>
    <n v="14.70918912"/>
    <n v="93"/>
    <x v="0"/>
    <x v="0"/>
  </r>
  <r>
    <n v="1607"/>
    <n v="31220"/>
    <n v="158"/>
    <n v="18.96"/>
    <n v="130"/>
    <x v="1"/>
    <x v="4"/>
  </r>
  <r>
    <n v="1607"/>
    <n v="10063"/>
    <n v="121.680154"/>
    <n v="14.601618479999999"/>
    <n v="120"/>
    <x v="1"/>
    <x v="0"/>
  </r>
  <r>
    <n v="1608"/>
    <n v="24832"/>
    <n v="140"/>
    <n v="23.8"/>
    <n v="92"/>
    <x v="4"/>
    <x v="1"/>
  </r>
  <r>
    <n v="1608"/>
    <n v="45427"/>
    <n v="72"/>
    <n v="12.24"/>
    <n v="48"/>
    <x v="4"/>
    <x v="1"/>
  </r>
  <r>
    <n v="1609"/>
    <n v="31930"/>
    <n v="81"/>
    <n v="9.7200000000000006"/>
    <n v="120"/>
    <x v="1"/>
    <x v="0"/>
  </r>
  <r>
    <n v="1610"/>
    <n v="51835"/>
    <n v="201.01825700000001"/>
    <n v="34.173103690000005"/>
    <n v="171"/>
    <x v="6"/>
    <x v="14"/>
  </r>
  <r>
    <n v="1611"/>
    <n v="16391"/>
    <n v="101"/>
    <n v="12.12"/>
    <n v="122"/>
    <x v="6"/>
    <x v="0"/>
  </r>
  <r>
    <n v="1611"/>
    <n v="47477"/>
    <n v="116"/>
    <n v="13.92"/>
    <n v="122"/>
    <x v="6"/>
    <x v="0"/>
  </r>
  <r>
    <n v="1612"/>
    <n v="52665"/>
    <n v="188"/>
    <n v="31.96"/>
    <n v="121"/>
    <x v="2"/>
    <x v="0"/>
  </r>
  <r>
    <n v="1613"/>
    <n v="12683"/>
    <n v="0"/>
    <n v="0"/>
    <n v="0"/>
    <x v="5"/>
    <x v="1"/>
  </r>
  <r>
    <n v="1614"/>
    <n v="24858"/>
    <n v="118"/>
    <n v="14.16"/>
    <n v="100"/>
    <x v="1"/>
    <x v="0"/>
  </r>
  <r>
    <n v="1615"/>
    <n v="16774"/>
    <n v="229.798282"/>
    <n v="27.575793839999999"/>
    <n v="126"/>
    <x v="0"/>
    <x v="0"/>
  </r>
  <r>
    <n v="1616"/>
    <n v="30863"/>
    <n v="259"/>
    <n v="31.08"/>
    <n v="200"/>
    <x v="1"/>
    <x v="0"/>
  </r>
  <r>
    <n v="1617"/>
    <n v="25343"/>
    <n v="74"/>
    <n v="8.8800000000000008"/>
    <n v="95"/>
    <x v="11"/>
    <x v="2"/>
  </r>
  <r>
    <n v="1618"/>
    <n v="22526"/>
    <n v="0"/>
    <n v="0"/>
    <n v="0"/>
    <x v="7"/>
    <x v="16"/>
  </r>
  <r>
    <n v="1618"/>
    <n v="68666"/>
    <n v="0"/>
    <n v="0"/>
    <n v="0"/>
    <x v="7"/>
    <x v="16"/>
  </r>
  <r>
    <n v="1619"/>
    <n v="19886"/>
    <n v="51"/>
    <n v="15.3"/>
    <n v="71"/>
    <x v="4"/>
    <x v="19"/>
  </r>
  <r>
    <n v="1620"/>
    <n v="21090"/>
    <n v="0"/>
    <n v="0"/>
    <n v="0"/>
    <x v="0"/>
    <x v="1"/>
  </r>
  <r>
    <n v="1621"/>
    <n v="74305"/>
    <n v="206"/>
    <n v="24.72"/>
    <n v="130"/>
    <x v="1"/>
    <x v="0"/>
  </r>
  <r>
    <n v="1622"/>
    <n v="42707"/>
    <n v="116"/>
    <n v="13.92"/>
    <n v="120"/>
    <x v="1"/>
    <x v="9"/>
  </r>
  <r>
    <n v="1623"/>
    <n v="34221"/>
    <n v="42"/>
    <n v="5.04"/>
    <n v="40"/>
    <x v="4"/>
    <x v="0"/>
  </r>
  <r>
    <n v="1623"/>
    <n v="4150"/>
    <n v="44"/>
    <n v="5.28"/>
    <n v="72"/>
    <x v="4"/>
    <x v="19"/>
  </r>
  <r>
    <n v="1624"/>
    <n v="45450"/>
    <n v="178.867028"/>
    <n v="21.464043359999998"/>
    <n v="120"/>
    <x v="2"/>
    <x v="0"/>
  </r>
  <r>
    <n v="1625"/>
    <n v="22936"/>
    <n v="70"/>
    <n v="11.9"/>
    <n v="73"/>
    <x v="5"/>
    <x v="16"/>
  </r>
  <r>
    <n v="1625"/>
    <n v="41164"/>
    <n v="75"/>
    <n v="12.75"/>
    <n v="90"/>
    <x v="5"/>
    <x v="9"/>
  </r>
  <r>
    <n v="1626"/>
    <n v="15559"/>
    <n v="1"/>
    <n v="0.15550259060501798"/>
    <n v="0"/>
    <x v="5"/>
    <x v="1"/>
  </r>
  <r>
    <n v="1626"/>
    <n v="15559"/>
    <n v="52"/>
    <n v="6.24"/>
    <n v="62"/>
    <x v="5"/>
    <x v="16"/>
  </r>
  <r>
    <n v="1627"/>
    <n v="17052"/>
    <n v="112"/>
    <n v="13.44"/>
    <n v="75"/>
    <x v="5"/>
    <x v="13"/>
  </r>
  <r>
    <n v="1628"/>
    <n v="37472"/>
    <n v="0"/>
    <n v="0"/>
    <n v="0"/>
    <x v="0"/>
    <x v="12"/>
  </r>
  <r>
    <n v="1628"/>
    <n v="41483"/>
    <n v="0"/>
    <n v="0"/>
    <n v="0"/>
    <x v="0"/>
    <x v="12"/>
  </r>
  <r>
    <n v="1629"/>
    <n v="48642"/>
    <n v="51"/>
    <n v="6.12"/>
    <n v="92"/>
    <x v="5"/>
    <x v="12"/>
  </r>
  <r>
    <n v="1630"/>
    <n v="47144"/>
    <n v="224.12697800000001"/>
    <n v="67.238093399999997"/>
    <n v="58"/>
    <x v="9"/>
    <x v="0"/>
  </r>
  <r>
    <n v="1631"/>
    <n v="8924"/>
    <n v="0"/>
    <n v="0"/>
    <n v="0"/>
    <x v="6"/>
    <x v="1"/>
  </r>
  <r>
    <n v="1632"/>
    <n v="7386"/>
    <n v="6"/>
    <n v="0.72"/>
    <n v="90"/>
    <x v="0"/>
    <x v="9"/>
  </r>
  <r>
    <n v="1632"/>
    <n v="26267"/>
    <n v="217.755968"/>
    <n v="26.130716159999999"/>
    <n v="122"/>
    <x v="0"/>
    <x v="9"/>
  </r>
  <r>
    <n v="1633"/>
    <n v="20277"/>
    <n v="0"/>
    <n v="0"/>
    <n v="0"/>
    <x v="0"/>
    <x v="1"/>
  </r>
  <r>
    <n v="1633"/>
    <n v="19096"/>
    <n v="82"/>
    <n v="13.94"/>
    <n v="60"/>
    <x v="0"/>
    <x v="16"/>
  </r>
  <r>
    <n v="1633"/>
    <n v="13842"/>
    <n v="0"/>
    <n v="0"/>
    <n v="0"/>
    <x v="0"/>
    <x v="1"/>
  </r>
  <r>
    <n v="1633"/>
    <n v="643"/>
    <n v="104"/>
    <n v="12.48"/>
    <n v="77"/>
    <x v="0"/>
    <x v="16"/>
  </r>
  <r>
    <n v="1633"/>
    <n v="34238"/>
    <n v="107"/>
    <n v="12.84"/>
    <n v="78"/>
    <x v="0"/>
    <x v="9"/>
  </r>
  <r>
    <n v="1633"/>
    <n v="46318"/>
    <n v="47"/>
    <n v="7.99"/>
    <n v="34"/>
    <x v="0"/>
    <x v="16"/>
  </r>
  <r>
    <n v="1633"/>
    <n v="29554"/>
    <n v="91"/>
    <n v="15.47"/>
    <n v="67"/>
    <x v="0"/>
    <x v="16"/>
  </r>
  <r>
    <n v="1633"/>
    <n v="905"/>
    <n v="0"/>
    <n v="0"/>
    <n v="0"/>
    <x v="0"/>
    <x v="1"/>
  </r>
  <r>
    <n v="1634"/>
    <n v="14152"/>
    <n v="50.530456999999998"/>
    <n v="6.0636548399999999"/>
    <n v="65"/>
    <x v="5"/>
    <x v="16"/>
  </r>
  <r>
    <n v="1634"/>
    <n v="5001"/>
    <n v="0"/>
    <n v="0"/>
    <n v="0"/>
    <x v="5"/>
    <x v="1"/>
  </r>
  <r>
    <n v="1635"/>
    <n v="20780"/>
    <n v="5"/>
    <n v="0.6"/>
    <n v="3"/>
    <x v="1"/>
    <x v="0"/>
  </r>
  <r>
    <n v="1635"/>
    <n v="68398"/>
    <n v="86"/>
    <n v="10.32"/>
    <n v="53"/>
    <x v="1"/>
    <x v="0"/>
  </r>
  <r>
    <n v="1635"/>
    <n v="68399"/>
    <n v="60"/>
    <n v="7.2"/>
    <n v="37"/>
    <x v="1"/>
    <x v="0"/>
  </r>
  <r>
    <n v="1636"/>
    <n v="26723"/>
    <n v="198.09053800000001"/>
    <n v="23.77086456"/>
    <n v="245"/>
    <x v="2"/>
    <x v="9"/>
  </r>
  <r>
    <n v="1637"/>
    <n v="30409"/>
    <n v="141.41432699999999"/>
    <n v="24.040435589999998"/>
    <n v="76"/>
    <x v="5"/>
    <x v="33"/>
  </r>
  <r>
    <n v="1637"/>
    <n v="29280"/>
    <n v="0"/>
    <n v="0"/>
    <n v="0"/>
    <x v="5"/>
    <x v="33"/>
  </r>
  <r>
    <n v="1637"/>
    <n v="20032"/>
    <n v="0"/>
    <n v="0"/>
    <n v="0"/>
    <x v="5"/>
    <x v="33"/>
  </r>
  <r>
    <n v="1638"/>
    <n v="31667"/>
    <n v="0"/>
    <n v="0"/>
    <n v="0"/>
    <x v="2"/>
    <x v="1"/>
  </r>
  <r>
    <n v="1639"/>
    <n v="36854"/>
    <n v="0"/>
    <n v="0"/>
    <n v="0"/>
    <x v="6"/>
    <x v="1"/>
  </r>
  <r>
    <n v="1639"/>
    <n v="24272"/>
    <n v="367"/>
    <n v="44.04"/>
    <n v="240"/>
    <x v="6"/>
    <x v="0"/>
  </r>
  <r>
    <n v="1640"/>
    <n v="71575"/>
    <n v="164"/>
    <n v="19.68"/>
    <n v="122"/>
    <x v="0"/>
    <x v="0"/>
  </r>
  <r>
    <n v="1641"/>
    <n v="49189"/>
    <n v="0"/>
    <n v="0"/>
    <n v="0"/>
    <x v="5"/>
    <x v="1"/>
  </r>
  <r>
    <n v="1642"/>
    <n v="28630"/>
    <n v="212.026049"/>
    <n v="25.44312588"/>
    <n v="177"/>
    <x v="9"/>
    <x v="0"/>
  </r>
  <r>
    <n v="1643"/>
    <n v="24042"/>
    <n v="0"/>
    <n v="0"/>
    <n v="0"/>
    <x v="5"/>
    <x v="1"/>
  </r>
  <r>
    <n v="1644"/>
    <n v="7295"/>
    <n v="194.05802"/>
    <n v="23.2869624"/>
    <n v="121"/>
    <x v="0"/>
    <x v="0"/>
  </r>
  <r>
    <n v="1644"/>
    <n v="27439"/>
    <n v="248.92972599999999"/>
    <n v="29.871567119999998"/>
    <n v="240"/>
    <x v="0"/>
    <x v="0"/>
  </r>
  <r>
    <n v="1645"/>
    <n v="13457"/>
    <n v="8.5744710000000008"/>
    <n v="1.02893652"/>
    <n v="63"/>
    <x v="7"/>
    <x v="16"/>
  </r>
  <r>
    <n v="1646"/>
    <n v="5039"/>
    <n v="188"/>
    <n v="31.96"/>
    <n v="196"/>
    <x v="2"/>
    <x v="0"/>
  </r>
  <r>
    <n v="1647"/>
    <n v="31080"/>
    <n v="143.182006"/>
    <n v="17.18184072"/>
    <n v="125"/>
    <x v="6"/>
    <x v="0"/>
  </r>
  <r>
    <n v="1648"/>
    <n v="17955"/>
    <n v="137"/>
    <n v="16.440000000000001"/>
    <n v="120"/>
    <x v="6"/>
    <x v="3"/>
  </r>
  <r>
    <n v="1649"/>
    <n v="39448"/>
    <n v="92.066619000000003"/>
    <n v="11.047994279999999"/>
    <n v="140"/>
    <x v="13"/>
    <x v="11"/>
  </r>
  <r>
    <n v="1650"/>
    <n v="52980"/>
    <n v="153"/>
    <n v="18.36"/>
    <n v="180"/>
    <x v="6"/>
    <x v="0"/>
  </r>
  <r>
    <n v="1650"/>
    <n v="1955"/>
    <n v="253"/>
    <n v="30.36"/>
    <n v="240"/>
    <x v="6"/>
    <x v="0"/>
  </r>
  <r>
    <n v="1650"/>
    <n v="48393"/>
    <n v="299"/>
    <n v="35.880000000000003"/>
    <n v="240"/>
    <x v="6"/>
    <x v="0"/>
  </r>
  <r>
    <n v="1651"/>
    <n v="34701"/>
    <n v="172.55586099999999"/>
    <n v="20.706703319999999"/>
    <n v="120"/>
    <x v="6"/>
    <x v="0"/>
  </r>
  <r>
    <n v="1652"/>
    <n v="15421"/>
    <n v="157"/>
    <n v="18.84"/>
    <n v="124"/>
    <x v="6"/>
    <x v="0"/>
  </r>
  <r>
    <n v="1653"/>
    <n v="10071"/>
    <n v="233"/>
    <n v="27.96"/>
    <n v="120"/>
    <x v="2"/>
    <x v="0"/>
  </r>
  <r>
    <n v="1654"/>
    <n v="45557"/>
    <n v="311.88488000000001"/>
    <n v="37.426185599999997"/>
    <n v="240"/>
    <x v="0"/>
    <x v="6"/>
  </r>
  <r>
    <n v="1655"/>
    <n v="9329"/>
    <n v="160.126868"/>
    <n v="19.215224159999998"/>
    <n v="240"/>
    <x v="6"/>
    <x v="9"/>
  </r>
  <r>
    <n v="1656"/>
    <n v="51134"/>
    <n v="192"/>
    <n v="23.04"/>
    <n v="180"/>
    <x v="1"/>
    <x v="0"/>
  </r>
  <r>
    <n v="1657"/>
    <n v="24878"/>
    <n v="86.063875999999993"/>
    <n v="10.327665119999999"/>
    <n v="120"/>
    <x v="1"/>
    <x v="7"/>
  </r>
  <r>
    <n v="1658"/>
    <n v="14485"/>
    <n v="191"/>
    <n v="22.92"/>
    <n v="130"/>
    <x v="0"/>
    <x v="13"/>
  </r>
  <r>
    <n v="1659"/>
    <n v="2759"/>
    <n v="186"/>
    <n v="22.32"/>
    <n v="115"/>
    <x v="0"/>
    <x v="0"/>
  </r>
  <r>
    <n v="1660"/>
    <n v="28180"/>
    <n v="163"/>
    <n v="19.559999999999999"/>
    <n v="122"/>
    <x v="0"/>
    <x v="0"/>
  </r>
  <r>
    <n v="1661"/>
    <n v="38873"/>
    <n v="126"/>
    <n v="15.12"/>
    <n v="122"/>
    <x v="2"/>
    <x v="0"/>
  </r>
  <r>
    <n v="1662"/>
    <n v="3452"/>
    <n v="182"/>
    <n v="21.84"/>
    <n v="120"/>
    <x v="2"/>
    <x v="9"/>
  </r>
  <r>
    <n v="1662"/>
    <n v="37082"/>
    <n v="0"/>
    <n v="0"/>
    <n v="0"/>
    <x v="2"/>
    <x v="1"/>
  </r>
  <r>
    <n v="1663"/>
    <n v="879"/>
    <n v="140.972408"/>
    <n v="16.916688959999998"/>
    <n v="122"/>
    <x v="2"/>
    <x v="2"/>
  </r>
  <r>
    <n v="1664"/>
    <n v="36371"/>
    <n v="231.345001"/>
    <n v="27.761400119999998"/>
    <n v="125"/>
    <x v="0"/>
    <x v="0"/>
  </r>
  <r>
    <n v="1665"/>
    <n v="47790"/>
    <n v="177"/>
    <n v="21.24"/>
    <n v="120"/>
    <x v="1"/>
    <x v="0"/>
  </r>
  <r>
    <n v="1666"/>
    <n v="9350"/>
    <n v="214"/>
    <n v="25.68"/>
    <n v="130"/>
    <x v="1"/>
    <x v="0"/>
  </r>
  <r>
    <n v="1667"/>
    <n v="50711"/>
    <n v="17"/>
    <n v="2.89"/>
    <n v="20"/>
    <x v="5"/>
    <x v="9"/>
  </r>
  <r>
    <n v="1667"/>
    <n v="1831"/>
    <n v="32"/>
    <n v="5.44"/>
    <n v="40"/>
    <x v="5"/>
    <x v="9"/>
  </r>
  <r>
    <n v="1667"/>
    <n v="3"/>
    <n v="15"/>
    <n v="2.5499999999999998"/>
    <n v="15"/>
    <x v="5"/>
    <x v="9"/>
  </r>
  <r>
    <n v="1667"/>
    <n v="45120"/>
    <n v="12"/>
    <n v="2.04"/>
    <n v="15"/>
    <x v="5"/>
    <x v="9"/>
  </r>
  <r>
    <n v="1668"/>
    <n v="7614"/>
    <n v="125.19065500000001"/>
    <n v="15.0228786"/>
    <n v="122"/>
    <x v="11"/>
    <x v="19"/>
  </r>
  <r>
    <n v="1669"/>
    <n v="41988"/>
    <n v="172.16457800000001"/>
    <n v="20.659749359999999"/>
    <n v="122"/>
    <x v="6"/>
    <x v="0"/>
  </r>
  <r>
    <n v="1670"/>
    <n v="42956"/>
    <n v="294"/>
    <n v="35.28"/>
    <n v="246"/>
    <x v="1"/>
    <x v="0"/>
  </r>
  <r>
    <n v="1671"/>
    <n v="42499"/>
    <n v="134.78553099999999"/>
    <n v="16.174263719999999"/>
    <n v="110"/>
    <x v="6"/>
    <x v="0"/>
  </r>
  <r>
    <n v="1671"/>
    <n v="3998"/>
    <n v="163"/>
    <n v="19.559999999999999"/>
    <n v="120"/>
    <x v="6"/>
    <x v="0"/>
  </r>
  <r>
    <n v="1672"/>
    <n v="12599"/>
    <n v="54"/>
    <n v="6.48"/>
    <n v="120"/>
    <x v="6"/>
    <x v="2"/>
  </r>
  <r>
    <n v="1672"/>
    <n v="42980"/>
    <n v="62"/>
    <n v="7.44"/>
    <n v="97"/>
    <x v="6"/>
    <x v="2"/>
  </r>
  <r>
    <n v="1673"/>
    <n v="50305"/>
    <n v="161"/>
    <n v="19.32"/>
    <n v="112"/>
    <x v="2"/>
    <x v="0"/>
  </r>
  <r>
    <n v="1674"/>
    <n v="33090"/>
    <n v="230"/>
    <n v="27.6"/>
    <n v="460"/>
    <x v="6"/>
    <x v="2"/>
  </r>
  <r>
    <n v="1675"/>
    <n v="50414"/>
    <n v="177.01955799999999"/>
    <n v="21.242346959999999"/>
    <n v="120"/>
    <x v="6"/>
    <x v="0"/>
  </r>
  <r>
    <n v="1676"/>
    <n v="14860"/>
    <n v="106.17122500000001"/>
    <n v="18.049108250000003"/>
    <n v="65"/>
    <x v="7"/>
    <x v="0"/>
  </r>
  <r>
    <n v="1676"/>
    <n v="10163"/>
    <n v="182"/>
    <n v="30.94"/>
    <n v="65"/>
    <x v="7"/>
    <x v="0"/>
  </r>
  <r>
    <n v="1676"/>
    <n v="26518"/>
    <n v="105"/>
    <n v="17.850000000000001"/>
    <n v="100"/>
    <x v="7"/>
    <x v="0"/>
  </r>
  <r>
    <n v="1677"/>
    <n v="50267"/>
    <n v="143"/>
    <n v="17.16"/>
    <n v="120"/>
    <x v="6"/>
    <x v="0"/>
  </r>
  <r>
    <n v="1678"/>
    <n v="15777"/>
    <n v="41.222828999999997"/>
    <n v="4.9467394799999997"/>
    <n v="122"/>
    <x v="6"/>
    <x v="0"/>
  </r>
  <r>
    <n v="1679"/>
    <n v="40395"/>
    <n v="136"/>
    <n v="16.32"/>
    <n v="118"/>
    <x v="1"/>
    <x v="0"/>
  </r>
  <r>
    <n v="1680"/>
    <n v="24183"/>
    <n v="32.711269999999999"/>
    <n v="3.9253523999999995"/>
    <n v="240"/>
    <x v="0"/>
    <x v="9"/>
  </r>
  <r>
    <n v="1681"/>
    <n v="31430"/>
    <n v="137.87896900000001"/>
    <n v="16.545476280000003"/>
    <n v="122"/>
    <x v="6"/>
    <x v="9"/>
  </r>
  <r>
    <n v="1681"/>
    <n v="2827"/>
    <n v="98"/>
    <n v="11.76"/>
    <n v="122"/>
    <x v="6"/>
    <x v="9"/>
  </r>
  <r>
    <n v="1682"/>
    <n v="14180"/>
    <n v="29.267977999999999"/>
    <n v="3.5121573599999998"/>
    <n v="80"/>
    <x v="6"/>
    <x v="0"/>
  </r>
  <r>
    <n v="1683"/>
    <n v="51105"/>
    <n v="359"/>
    <n v="61.03"/>
    <n v="240"/>
    <x v="2"/>
    <x v="0"/>
  </r>
  <r>
    <n v="1684"/>
    <n v="51870"/>
    <n v="184.133239"/>
    <n v="22.095988679999998"/>
    <n v="107"/>
    <x v="9"/>
    <x v="0"/>
  </r>
  <r>
    <n v="1684"/>
    <n v="11035"/>
    <n v="0"/>
    <n v="0"/>
    <n v="0"/>
    <x v="9"/>
    <x v="1"/>
  </r>
  <r>
    <n v="1684"/>
    <n v="21223"/>
    <n v="0"/>
    <n v="0"/>
    <n v="0"/>
    <x v="9"/>
    <x v="1"/>
  </r>
  <r>
    <n v="1684"/>
    <n v="23465"/>
    <n v="0"/>
    <n v="0"/>
    <n v="0"/>
    <x v="9"/>
    <x v="1"/>
  </r>
  <r>
    <n v="1684"/>
    <n v="17588"/>
    <n v="0"/>
    <n v="0"/>
    <n v="0"/>
    <x v="9"/>
    <x v="1"/>
  </r>
  <r>
    <n v="1684"/>
    <n v="3688"/>
    <n v="0"/>
    <n v="0"/>
    <n v="0"/>
    <x v="9"/>
    <x v="1"/>
  </r>
  <r>
    <n v="1684"/>
    <n v="61769"/>
    <n v="19.755348000000001"/>
    <n v="2.3706417600000003"/>
    <n v="11"/>
    <x v="9"/>
    <x v="0"/>
  </r>
  <r>
    <n v="1685"/>
    <n v="36403"/>
    <n v="78"/>
    <n v="13.26"/>
    <n v="111"/>
    <x v="7"/>
    <x v="42"/>
  </r>
  <r>
    <n v="1686"/>
    <n v="31455"/>
    <n v="7.8400860000000003"/>
    <n v="1.3328146200000002"/>
    <n v="26"/>
    <x v="7"/>
    <x v="16"/>
  </r>
  <r>
    <n v="1687"/>
    <n v="7488"/>
    <n v="139"/>
    <n v="16.68"/>
    <n v="120"/>
    <x v="1"/>
    <x v="0"/>
  </r>
  <r>
    <n v="1688"/>
    <n v="20779"/>
    <n v="231"/>
    <n v="27.72"/>
    <n v="120"/>
    <x v="1"/>
    <x v="2"/>
  </r>
  <r>
    <n v="1689"/>
    <n v="38477"/>
    <n v="99.592759000000001"/>
    <n v="11.95113108"/>
    <n v="120"/>
    <x v="6"/>
    <x v="12"/>
  </r>
  <r>
    <n v="1691"/>
    <n v="49369"/>
    <n v="180"/>
    <n v="21.6"/>
    <n v="122"/>
    <x v="9"/>
    <x v="0"/>
  </r>
  <r>
    <n v="1691"/>
    <n v="28573"/>
    <n v="145"/>
    <n v="24.65"/>
    <n v="120"/>
    <x v="9"/>
    <x v="0"/>
  </r>
  <r>
    <n v="1692"/>
    <n v="21120"/>
    <n v="126.43693"/>
    <n v="15.172431599999999"/>
    <n v="115"/>
    <x v="7"/>
    <x v="0"/>
  </r>
  <r>
    <n v="1693"/>
    <n v="22070"/>
    <n v="0"/>
    <n v="0"/>
    <n v="0"/>
    <x v="5"/>
    <x v="16"/>
  </r>
  <r>
    <n v="1694"/>
    <n v="3834"/>
    <n v="116.096007"/>
    <n v="13.931520839999999"/>
    <n v="126"/>
    <x v="7"/>
    <x v="4"/>
  </r>
  <r>
    <n v="1695"/>
    <n v="3300"/>
    <n v="90"/>
    <n v="10.8"/>
    <n v="98"/>
    <x v="0"/>
    <x v="9"/>
  </r>
  <r>
    <n v="1696"/>
    <n v="45864"/>
    <n v="111.66791000000001"/>
    <n v="13.4001492"/>
    <n v="104"/>
    <x v="7"/>
    <x v="0"/>
  </r>
  <r>
    <n v="1696"/>
    <n v="5553"/>
    <n v="154.153279"/>
    <n v="18.498393480000001"/>
    <n v="115"/>
    <x v="7"/>
    <x v="0"/>
  </r>
  <r>
    <n v="1697"/>
    <n v="11358"/>
    <n v="64"/>
    <n v="7.68"/>
    <n v="70"/>
    <x v="5"/>
    <x v="13"/>
  </r>
  <r>
    <n v="1698"/>
    <n v="46478"/>
    <n v="83"/>
    <n v="9.9600000000000009"/>
    <n v="65"/>
    <x v="5"/>
    <x v="0"/>
  </r>
  <r>
    <n v="1699"/>
    <n v="3617"/>
    <n v="107.810011"/>
    <n v="12.93720132"/>
    <n v="120"/>
    <x v="6"/>
    <x v="10"/>
  </r>
  <r>
    <n v="1700"/>
    <n v="21548"/>
    <n v="115"/>
    <n v="13.8"/>
    <n v="120"/>
    <x v="6"/>
    <x v="9"/>
  </r>
  <r>
    <n v="1701"/>
    <n v="5578"/>
    <n v="102.93846000000001"/>
    <n v="17.499538200000003"/>
    <n v="65"/>
    <x v="0"/>
    <x v="16"/>
  </r>
  <r>
    <n v="1701"/>
    <n v="39805"/>
    <n v="0"/>
    <n v="0"/>
    <n v="0"/>
    <x v="0"/>
    <x v="1"/>
  </r>
  <r>
    <n v="1702"/>
    <n v="45032"/>
    <n v="0"/>
    <n v="0"/>
    <n v="0"/>
    <x v="0"/>
    <x v="1"/>
  </r>
  <r>
    <n v="1703"/>
    <n v="42790"/>
    <n v="203.467229"/>
    <n v="24.416067479999999"/>
    <n v="122"/>
    <x v="6"/>
    <x v="0"/>
  </r>
  <r>
    <n v="1703"/>
    <n v="22158"/>
    <n v="204.50297800000001"/>
    <n v="24.540357360000002"/>
    <n v="122"/>
    <x v="6"/>
    <x v="0"/>
  </r>
  <r>
    <n v="1704"/>
    <n v="7264"/>
    <n v="85.198449999999994"/>
    <n v="10.223813999999999"/>
    <n v="140"/>
    <x v="15"/>
    <x v="0"/>
  </r>
  <r>
    <n v="1705"/>
    <n v="17057"/>
    <n v="164"/>
    <n v="19.68"/>
    <n v="121"/>
    <x v="2"/>
    <x v="0"/>
  </r>
  <r>
    <n v="1706"/>
    <n v="19238"/>
    <n v="175"/>
    <n v="21"/>
    <n v="122"/>
    <x v="0"/>
    <x v="0"/>
  </r>
  <r>
    <n v="1707"/>
    <n v="34403"/>
    <n v="0"/>
    <n v="0"/>
    <n v="0"/>
    <x v="0"/>
    <x v="1"/>
  </r>
  <r>
    <n v="1707"/>
    <n v="29304"/>
    <n v="0"/>
    <n v="0"/>
    <n v="0"/>
    <x v="0"/>
    <x v="1"/>
  </r>
  <r>
    <n v="1708"/>
    <n v="31967"/>
    <n v="181"/>
    <n v="21.72"/>
    <n v="390"/>
    <x v="1"/>
    <x v="14"/>
  </r>
  <r>
    <n v="1709"/>
    <n v="17896"/>
    <n v="200.521097"/>
    <n v="24.06253164"/>
    <n v="120"/>
    <x v="2"/>
    <x v="0"/>
  </r>
  <r>
    <n v="1710"/>
    <n v="7262"/>
    <n v="78.022164000000004"/>
    <n v="23.4066492"/>
    <n v="64"/>
    <x v="0"/>
    <x v="0"/>
  </r>
  <r>
    <n v="1711"/>
    <n v="22370"/>
    <n v="46"/>
    <n v="7.82"/>
    <n v="29"/>
    <x v="0"/>
    <x v="18"/>
  </r>
  <r>
    <n v="1711"/>
    <n v="15526"/>
    <n v="13"/>
    <n v="2.21"/>
    <n v="23"/>
    <x v="0"/>
    <x v="9"/>
  </r>
  <r>
    <n v="1712"/>
    <n v="35653"/>
    <n v="102"/>
    <n v="12.24"/>
    <n v="115"/>
    <x v="0"/>
    <x v="18"/>
  </r>
  <r>
    <n v="1713"/>
    <n v="10754"/>
    <n v="30"/>
    <n v="3.6"/>
    <n v="120"/>
    <x v="0"/>
    <x v="2"/>
  </r>
  <r>
    <n v="1713"/>
    <n v="41086"/>
    <n v="0"/>
    <n v="0"/>
    <n v="0"/>
    <x v="0"/>
    <x v="1"/>
  </r>
  <r>
    <n v="1713"/>
    <n v="4431"/>
    <n v="0"/>
    <n v="0"/>
    <n v="0"/>
    <x v="0"/>
    <x v="1"/>
  </r>
  <r>
    <n v="1713"/>
    <n v="18635"/>
    <n v="21"/>
    <n v="2.52"/>
    <n v="120"/>
    <x v="0"/>
    <x v="2"/>
  </r>
  <r>
    <n v="1713"/>
    <n v="54521"/>
    <n v="34.939281999999999"/>
    <n v="4.1927138399999997"/>
    <n v="25"/>
    <x v="0"/>
    <x v="2"/>
  </r>
  <r>
    <n v="1713"/>
    <n v="25680"/>
    <n v="101.641548"/>
    <n v="12.19698576"/>
    <n v="72"/>
    <x v="0"/>
    <x v="2"/>
  </r>
  <r>
    <n v="1713"/>
    <n v="43969"/>
    <n v="25.272286999999999"/>
    <n v="3.0326744399999996"/>
    <n v="18"/>
    <x v="0"/>
    <x v="2"/>
  </r>
  <r>
    <n v="1713"/>
    <n v="50315"/>
    <n v="0"/>
    <n v="0"/>
    <n v="0"/>
    <x v="0"/>
    <x v="1"/>
  </r>
  <r>
    <n v="1713"/>
    <n v="52454"/>
    <n v="8"/>
    <n v="0.96"/>
    <n v="5"/>
    <x v="0"/>
    <x v="2"/>
  </r>
  <r>
    <n v="1713"/>
    <n v="7332"/>
    <n v="24"/>
    <n v="2.88"/>
    <n v="120"/>
    <x v="0"/>
    <x v="2"/>
  </r>
  <r>
    <n v="1714"/>
    <n v="14203"/>
    <n v="58"/>
    <n v="6.96"/>
    <n v="120"/>
    <x v="0"/>
    <x v="12"/>
  </r>
  <r>
    <n v="1714"/>
    <n v="52028"/>
    <n v="81"/>
    <n v="9.7200000000000006"/>
    <n v="120"/>
    <x v="0"/>
    <x v="12"/>
  </r>
  <r>
    <n v="1715"/>
    <n v="26473"/>
    <n v="173"/>
    <n v="20.76"/>
    <n v="120"/>
    <x v="0"/>
    <x v="2"/>
  </r>
  <r>
    <n v="1716"/>
    <n v="51659"/>
    <n v="170.13911300000001"/>
    <n v="20.416693559999999"/>
    <n v="120"/>
    <x v="0"/>
    <x v="2"/>
  </r>
  <r>
    <n v="1717"/>
    <n v="9997"/>
    <n v="152"/>
    <n v="18.239999999999998"/>
    <n v="120"/>
    <x v="6"/>
    <x v="0"/>
  </r>
  <r>
    <n v="1718"/>
    <n v="30797"/>
    <n v="162"/>
    <n v="19.440000000000001"/>
    <n v="120"/>
    <x v="6"/>
    <x v="0"/>
  </r>
  <r>
    <n v="1719"/>
    <n v="8923"/>
    <n v="215.435889"/>
    <n v="25.852306679999998"/>
    <n v="115"/>
    <x v="0"/>
    <x v="0"/>
  </r>
  <r>
    <n v="1720"/>
    <n v="10767"/>
    <n v="68"/>
    <n v="8.16"/>
    <n v="123"/>
    <x v="9"/>
    <x v="2"/>
  </r>
  <r>
    <n v="1721"/>
    <n v="33587"/>
    <n v="145.83352500000001"/>
    <n v="24.791699250000004"/>
    <n v="214"/>
    <x v="9"/>
    <x v="0"/>
  </r>
  <r>
    <n v="1722"/>
    <n v="76"/>
    <n v="0"/>
    <n v="0"/>
    <n v="36"/>
    <x v="2"/>
    <x v="0"/>
  </r>
  <r>
    <n v="1722"/>
    <n v="42319"/>
    <n v="0"/>
    <n v="0"/>
    <n v="84"/>
    <x v="2"/>
    <x v="0"/>
  </r>
  <r>
    <n v="1723"/>
    <n v="16904"/>
    <n v="105.80326599999999"/>
    <n v="17.98655522"/>
    <n v="60"/>
    <x v="1"/>
    <x v="0"/>
  </r>
  <r>
    <n v="1724"/>
    <n v="29013"/>
    <n v="122"/>
    <n v="14.64"/>
    <n v="120"/>
    <x v="2"/>
    <x v="9"/>
  </r>
  <r>
    <n v="1725"/>
    <n v="45220"/>
    <n v="226.391817"/>
    <n v="27.167018039999999"/>
    <n v="244"/>
    <x v="6"/>
    <x v="39"/>
  </r>
  <r>
    <n v="1726"/>
    <n v="27182"/>
    <n v="171.70424499999999"/>
    <n v="20.604509399999998"/>
    <n v="127"/>
    <x v="2"/>
    <x v="0"/>
  </r>
  <r>
    <n v="1727"/>
    <n v="26614"/>
    <n v="34"/>
    <n v="4.08"/>
    <n v="125"/>
    <x v="2"/>
    <x v="12"/>
  </r>
  <r>
    <n v="1728"/>
    <n v="35405"/>
    <n v="149.02363399999999"/>
    <n v="17.882836079999997"/>
    <n v="120"/>
    <x v="6"/>
    <x v="9"/>
  </r>
  <r>
    <n v="1729"/>
    <n v="6102"/>
    <n v="202.54656299999999"/>
    <n v="24.305587559999999"/>
    <n v="120"/>
    <x v="2"/>
    <x v="0"/>
  </r>
  <r>
    <n v="1730"/>
    <n v="43361"/>
    <n v="202.54656299999999"/>
    <n v="24.305587559999999"/>
    <n v="176"/>
    <x v="2"/>
    <x v="2"/>
  </r>
  <r>
    <n v="1730"/>
    <n v="22789"/>
    <n v="193.339901"/>
    <n v="23.200788119999999"/>
    <n v="176"/>
    <x v="2"/>
    <x v="2"/>
  </r>
  <r>
    <n v="1730"/>
    <n v="53177"/>
    <n v="114"/>
    <n v="13.68"/>
    <n v="104"/>
    <x v="2"/>
    <x v="2"/>
  </r>
  <r>
    <n v="1731"/>
    <n v="7445"/>
    <n v="156"/>
    <n v="18.72"/>
    <n v="100"/>
    <x v="6"/>
    <x v="0"/>
  </r>
  <r>
    <n v="1732"/>
    <n v="16343"/>
    <n v="112.993362"/>
    <n v="13.559203439999999"/>
    <n v="120"/>
    <x v="2"/>
    <x v="0"/>
  </r>
  <r>
    <n v="1732"/>
    <n v="51444"/>
    <n v="130"/>
    <n v="15.6"/>
    <n v="120"/>
    <x v="2"/>
    <x v="0"/>
  </r>
  <r>
    <n v="1733"/>
    <n v="46214"/>
    <n v="25.229475999999998"/>
    <n v="3.0275371199999999"/>
    <n v="62"/>
    <x v="10"/>
    <x v="9"/>
  </r>
  <r>
    <n v="1734"/>
    <n v="27114"/>
    <n v="75"/>
    <n v="9"/>
    <n v="85"/>
    <x v="5"/>
    <x v="0"/>
  </r>
  <r>
    <n v="1735"/>
    <n v="21067"/>
    <n v="3.6752989999999999"/>
    <n v="0.62480082999999997"/>
    <n v="2"/>
    <x v="0"/>
    <x v="43"/>
  </r>
  <r>
    <n v="1736"/>
    <n v="23186"/>
    <n v="59"/>
    <n v="7.08"/>
    <n v="64"/>
    <x v="0"/>
    <x v="9"/>
  </r>
  <r>
    <n v="1736"/>
    <n v="2537"/>
    <n v="0"/>
    <n v="0"/>
    <n v="0"/>
    <x v="0"/>
    <x v="1"/>
  </r>
  <r>
    <n v="1736"/>
    <n v="28843"/>
    <n v="113"/>
    <n v="13.56"/>
    <n v="122"/>
    <x v="0"/>
    <x v="16"/>
  </r>
  <r>
    <n v="1736"/>
    <n v="43071"/>
    <n v="0"/>
    <n v="0"/>
    <n v="0"/>
    <x v="0"/>
    <x v="1"/>
  </r>
  <r>
    <n v="1736"/>
    <n v="53390"/>
    <n v="0"/>
    <n v="0"/>
    <n v="0"/>
    <x v="0"/>
    <x v="1"/>
  </r>
  <r>
    <n v="1736"/>
    <n v="502"/>
    <n v="0"/>
    <n v="0"/>
    <n v="0"/>
    <x v="0"/>
    <x v="1"/>
  </r>
  <r>
    <n v="1736"/>
    <n v="60602"/>
    <n v="139"/>
    <n v="16.68"/>
    <n v="150"/>
    <x v="0"/>
    <x v="16"/>
  </r>
  <r>
    <n v="1736"/>
    <n v="60603"/>
    <n v="0"/>
    <n v="0"/>
    <n v="0"/>
    <x v="0"/>
    <x v="1"/>
  </r>
  <r>
    <n v="1737"/>
    <n v="20196"/>
    <n v="0"/>
    <n v="0"/>
    <n v="0"/>
    <x v="10"/>
    <x v="0"/>
  </r>
  <r>
    <n v="1738"/>
    <n v="13139"/>
    <n v="82"/>
    <n v="9.84"/>
    <n v="120"/>
    <x v="6"/>
    <x v="13"/>
  </r>
  <r>
    <n v="1739"/>
    <n v="47511"/>
    <n v="173"/>
    <n v="20.76"/>
    <n v="120"/>
    <x v="0"/>
    <x v="0"/>
  </r>
  <r>
    <n v="1740"/>
    <n v="47933"/>
    <n v="178"/>
    <n v="30.26"/>
    <n v="206"/>
    <x v="6"/>
    <x v="10"/>
  </r>
  <r>
    <n v="1740"/>
    <n v="3710"/>
    <n v="169"/>
    <n v="28.73"/>
    <n v="120"/>
    <x v="6"/>
    <x v="0"/>
  </r>
  <r>
    <n v="1741"/>
    <n v="24992"/>
    <n v="132"/>
    <n v="15.84"/>
    <n v="122"/>
    <x v="2"/>
    <x v="0"/>
  </r>
  <r>
    <n v="1742"/>
    <n v="54898"/>
    <n v="85.176659999999998"/>
    <n v="14.4800322"/>
    <n v="125"/>
    <x v="11"/>
    <x v="0"/>
  </r>
  <r>
    <n v="1742"/>
    <n v="2676"/>
    <n v="0"/>
    <n v="0"/>
    <n v="0"/>
    <x v="11"/>
    <x v="1"/>
  </r>
  <r>
    <n v="1743"/>
    <n v="37473"/>
    <n v="0"/>
    <n v="0"/>
    <n v="0"/>
    <x v="1"/>
    <x v="11"/>
  </r>
  <r>
    <n v="1743"/>
    <n v="51834"/>
    <n v="12"/>
    <n v="1.44"/>
    <n v="20"/>
    <x v="1"/>
    <x v="11"/>
  </r>
  <r>
    <n v="1743"/>
    <n v="2966"/>
    <n v="32"/>
    <n v="3.84"/>
    <n v="55"/>
    <x v="1"/>
    <x v="11"/>
  </r>
  <r>
    <n v="1744"/>
    <n v="52245"/>
    <n v="23.097673"/>
    <n v="2.77172076"/>
    <n v="60"/>
    <x v="9"/>
    <x v="11"/>
  </r>
  <r>
    <n v="1744"/>
    <n v="27443"/>
    <n v="42.044983999999999"/>
    <n v="5.04539808"/>
    <n v="60"/>
    <x v="9"/>
    <x v="11"/>
  </r>
  <r>
    <n v="1745"/>
    <n v="48937"/>
    <n v="342.04590400000001"/>
    <n v="41.045508480000002"/>
    <n v="245"/>
    <x v="6"/>
    <x v="0"/>
  </r>
  <r>
    <n v="1746"/>
    <n v="52817"/>
    <n v="0"/>
    <n v="0"/>
    <n v="0"/>
    <x v="9"/>
    <x v="1"/>
  </r>
  <r>
    <n v="1747"/>
    <n v="5673"/>
    <n v="161.57691700000001"/>
    <n v="19.389230040000001"/>
    <n v="240"/>
    <x v="2"/>
    <x v="33"/>
  </r>
  <r>
    <n v="1747"/>
    <n v="48106"/>
    <n v="119.387389"/>
    <n v="14.326486679999999"/>
    <n v="120"/>
    <x v="2"/>
    <x v="0"/>
  </r>
  <r>
    <n v="1748"/>
    <n v="31453"/>
    <n v="88"/>
    <n v="26.4"/>
    <n v="31"/>
    <x v="2"/>
    <x v="0"/>
  </r>
  <r>
    <n v="1749"/>
    <n v="46098"/>
    <n v="12"/>
    <n v="1.44"/>
    <n v="113"/>
    <x v="4"/>
    <x v="13"/>
  </r>
  <r>
    <n v="1749"/>
    <n v="17261"/>
    <n v="0"/>
    <n v="0"/>
    <n v="0"/>
    <x v="4"/>
    <x v="13"/>
  </r>
  <r>
    <n v="1750"/>
    <n v="24445"/>
    <n v="37.130468"/>
    <n v="6.3121795600000006"/>
    <n v="90"/>
    <x v="15"/>
    <x v="13"/>
  </r>
  <r>
    <n v="1751"/>
    <n v="23892"/>
    <n v="80"/>
    <n v="13.6"/>
    <n v="120"/>
    <x v="2"/>
    <x v="12"/>
  </r>
  <r>
    <n v="1751"/>
    <n v="28217"/>
    <n v="298"/>
    <n v="50.66"/>
    <n v="240"/>
    <x v="2"/>
    <x v="2"/>
  </r>
  <r>
    <n v="1752"/>
    <n v="11069"/>
    <n v="21"/>
    <n v="2.52"/>
    <n v="76"/>
    <x v="1"/>
    <x v="12"/>
  </r>
  <r>
    <n v="1753"/>
    <n v="22426"/>
    <n v="86.097327000000007"/>
    <n v="14.636545590000003"/>
    <n v="96"/>
    <x v="7"/>
    <x v="16"/>
  </r>
  <r>
    <n v="1754"/>
    <n v="53892"/>
    <n v="0"/>
    <n v="0"/>
    <n v="0"/>
    <x v="7"/>
    <x v="16"/>
  </r>
  <r>
    <n v="1755"/>
    <n v="34244"/>
    <n v="82.859956999999994"/>
    <n v="14.086192690000001"/>
    <n v="65"/>
    <x v="1"/>
    <x v="0"/>
  </r>
  <r>
    <n v="1756"/>
    <n v="47494"/>
    <n v="112"/>
    <n v="13.44"/>
    <n v="120"/>
    <x v="1"/>
    <x v="22"/>
  </r>
  <r>
    <n v="1757"/>
    <n v="21101"/>
    <n v="204"/>
    <n v="24.48"/>
    <n v="122"/>
    <x v="9"/>
    <x v="0"/>
  </r>
  <r>
    <n v="1758"/>
    <n v="32417"/>
    <n v="365"/>
    <n v="43.8"/>
    <n v="245"/>
    <x v="9"/>
    <x v="0"/>
  </r>
  <r>
    <n v="1759"/>
    <n v="45951"/>
    <n v="177.15458899999999"/>
    <n v="21.258550679999999"/>
    <n v="120"/>
    <x v="0"/>
    <x v="0"/>
  </r>
  <r>
    <n v="1760"/>
    <n v="52258"/>
    <n v="57.319450000000003"/>
    <n v="6.8783339999999997"/>
    <n v="90"/>
    <x v="11"/>
    <x v="2"/>
  </r>
  <r>
    <n v="1760"/>
    <n v="42607"/>
    <n v="61.790512"/>
    <n v="10.504387040000001"/>
    <n v="90"/>
    <x v="11"/>
    <x v="0"/>
  </r>
  <r>
    <n v="1760"/>
    <n v="62120"/>
    <n v="31.924714000000002"/>
    <n v="5.4272013800000005"/>
    <n v="20"/>
    <x v="11"/>
    <x v="2"/>
  </r>
  <r>
    <n v="1761"/>
    <n v="53809"/>
    <n v="0"/>
    <n v="0"/>
    <n v="0"/>
    <x v="10"/>
    <x v="1"/>
  </r>
  <r>
    <n v="1762"/>
    <n v="44602"/>
    <n v="12"/>
    <n v="1.44"/>
    <n v="122"/>
    <x v="0"/>
    <x v="0"/>
  </r>
  <r>
    <n v="1763"/>
    <n v="23376"/>
    <n v="204.38789499999999"/>
    <n v="24.526547399999998"/>
    <n v="120"/>
    <x v="1"/>
    <x v="5"/>
  </r>
  <r>
    <n v="1764"/>
    <n v="23786"/>
    <n v="43"/>
    <n v="7.31"/>
    <n v="46"/>
    <x v="5"/>
    <x v="0"/>
  </r>
  <r>
    <n v="1765"/>
    <n v="37731"/>
    <n v="138.46819600000001"/>
    <n v="23.539593320000002"/>
    <n v="98"/>
    <x v="8"/>
    <x v="9"/>
  </r>
  <r>
    <n v="1766"/>
    <n v="3537"/>
    <n v="0"/>
    <n v="0"/>
    <n v="0"/>
    <x v="13"/>
    <x v="1"/>
  </r>
  <r>
    <n v="1767"/>
    <n v="13428"/>
    <n v="148"/>
    <n v="44.4"/>
    <n v="60"/>
    <x v="5"/>
    <x v="0"/>
  </r>
  <r>
    <n v="1768"/>
    <n v="47918"/>
    <n v="98"/>
    <n v="16.66"/>
    <n v="170"/>
    <x v="1"/>
    <x v="9"/>
  </r>
  <r>
    <n v="1769"/>
    <n v="26241"/>
    <n v="359.50787300000002"/>
    <n v="61.116338410000004"/>
    <n v="237"/>
    <x v="1"/>
    <x v="0"/>
  </r>
  <r>
    <n v="1769"/>
    <n v="20984"/>
    <n v="169"/>
    <n v="28.73"/>
    <n v="120"/>
    <x v="1"/>
    <x v="0"/>
  </r>
  <r>
    <n v="1770"/>
    <n v="36417"/>
    <n v="0"/>
    <n v="0"/>
    <n v="0"/>
    <x v="2"/>
    <x v="1"/>
  </r>
  <r>
    <n v="1771"/>
    <n v="53610"/>
    <n v="124"/>
    <n v="37.200000000000003"/>
    <n v="120"/>
    <x v="2"/>
    <x v="0"/>
  </r>
  <r>
    <n v="1772"/>
    <n v="45453"/>
    <n v="109.333714"/>
    <n v="13.120045679999999"/>
    <n v="60"/>
    <x v="1"/>
    <x v="9"/>
  </r>
  <r>
    <n v="1772"/>
    <n v="43523"/>
    <n v="116.061942"/>
    <n v="13.92743304"/>
    <n v="60"/>
    <x v="1"/>
    <x v="9"/>
  </r>
  <r>
    <n v="1773"/>
    <n v="13478"/>
    <n v="0"/>
    <n v="0"/>
    <n v="0"/>
    <x v="7"/>
    <x v="1"/>
  </r>
  <r>
    <n v="1774"/>
    <n v="15628"/>
    <n v="62"/>
    <n v="7.44"/>
    <n v="205"/>
    <x v="1"/>
    <x v="18"/>
  </r>
  <r>
    <n v="1775"/>
    <n v="28392"/>
    <n v="0"/>
    <n v="0"/>
    <n v="0"/>
    <x v="3"/>
    <x v="1"/>
  </r>
  <r>
    <n v="1776"/>
    <n v="13330"/>
    <n v="56"/>
    <n v="6.72"/>
    <n v="48"/>
    <x v="2"/>
    <x v="18"/>
  </r>
  <r>
    <n v="1777"/>
    <n v="18488"/>
    <n v="386.85472800000002"/>
    <n v="46.422567360000002"/>
    <n v="244"/>
    <x v="6"/>
    <x v="0"/>
  </r>
  <r>
    <n v="1778"/>
    <n v="11920"/>
    <n v="20.662818000000001"/>
    <n v="2.4795381600000002"/>
    <n v="120"/>
    <x v="6"/>
    <x v="7"/>
  </r>
  <r>
    <n v="1779"/>
    <n v="20858"/>
    <n v="162"/>
    <n v="19.440000000000001"/>
    <n v="120"/>
    <x v="6"/>
    <x v="0"/>
  </r>
  <r>
    <n v="1779"/>
    <n v="15631"/>
    <n v="59"/>
    <n v="7.08"/>
    <n v="120"/>
    <x v="6"/>
    <x v="9"/>
  </r>
  <r>
    <n v="1779"/>
    <n v="2405"/>
    <n v="37"/>
    <n v="4.4400000000000004"/>
    <n v="120"/>
    <x v="6"/>
    <x v="9"/>
  </r>
  <r>
    <n v="1780"/>
    <n v="19547"/>
    <n v="36.642515000000003"/>
    <n v="4.3971018000000006"/>
    <n v="108"/>
    <x v="2"/>
    <x v="12"/>
  </r>
  <r>
    <n v="1781"/>
    <n v="44111"/>
    <n v="0"/>
    <n v="0"/>
    <n v="109"/>
    <x v="2"/>
    <x v="0"/>
  </r>
  <r>
    <n v="1782"/>
    <n v="23301"/>
    <n v="174"/>
    <n v="20.88"/>
    <n v="100"/>
    <x v="2"/>
    <x v="0"/>
  </r>
  <r>
    <n v="1782"/>
    <n v="49771"/>
    <n v="142"/>
    <n v="17.04"/>
    <n v="150"/>
    <x v="2"/>
    <x v="2"/>
  </r>
  <r>
    <n v="1783"/>
    <n v="38263"/>
    <n v="113"/>
    <n v="33.9"/>
    <n v="64"/>
    <x v="2"/>
    <x v="0"/>
  </r>
  <r>
    <n v="1784"/>
    <n v="48330"/>
    <n v="251.78379100000001"/>
    <n v="30.214054919999999"/>
    <n v="187"/>
    <x v="2"/>
    <x v="2"/>
  </r>
  <r>
    <n v="1785"/>
    <n v="14047"/>
    <n v="145.83352500000001"/>
    <n v="17.500022999999999"/>
    <n v="120"/>
    <x v="1"/>
    <x v="9"/>
  </r>
  <r>
    <n v="1785"/>
    <n v="14047"/>
    <n v="145.83352500000001"/>
    <n v="17.500022999999999"/>
    <n v="120"/>
    <x v="1"/>
    <x v="9"/>
  </r>
  <r>
    <n v="1786"/>
    <n v="12183"/>
    <n v="118.02940599999999"/>
    <n v="14.163528719999999"/>
    <n v="120"/>
    <x v="2"/>
    <x v="16"/>
  </r>
  <r>
    <n v="1787"/>
    <n v="35355"/>
    <n v="139"/>
    <n v="23.63"/>
    <n v="85"/>
    <x v="2"/>
    <x v="9"/>
  </r>
  <r>
    <n v="1788"/>
    <n v="1542"/>
    <n v="201"/>
    <n v="24.12"/>
    <n v="120"/>
    <x v="2"/>
    <x v="0"/>
  </r>
  <r>
    <n v="1789"/>
    <n v="16831"/>
    <n v="405.09312499999999"/>
    <n v="48.611174999999996"/>
    <n v="270"/>
    <x v="2"/>
    <x v="0"/>
  </r>
  <r>
    <n v="1790"/>
    <n v="8499"/>
    <n v="230"/>
    <n v="27.6"/>
    <n v="240"/>
    <x v="6"/>
    <x v="13"/>
  </r>
  <r>
    <n v="1790"/>
    <n v="70217"/>
    <n v="159.52690000000001"/>
    <n v="19.842479582421173"/>
    <n v="0"/>
    <x v="6"/>
    <x v="1"/>
  </r>
  <r>
    <n v="1791"/>
    <n v="46033"/>
    <n v="83"/>
    <n v="9.9600000000000009"/>
    <n v="120"/>
    <x v="0"/>
    <x v="0"/>
  </r>
  <r>
    <n v="1792"/>
    <n v="1134"/>
    <n v="107.95302100000001"/>
    <n v="18.352013570000004"/>
    <n v="81"/>
    <x v="7"/>
    <x v="19"/>
  </r>
  <r>
    <n v="1793"/>
    <n v="36041"/>
    <n v="187.55811700000001"/>
    <n v="22.506974039999999"/>
    <n v="120"/>
    <x v="2"/>
    <x v="0"/>
  </r>
  <r>
    <n v="1793"/>
    <n v="30827"/>
    <n v="192.52050800000001"/>
    <n v="23.102460959999998"/>
    <n v="120"/>
    <x v="2"/>
    <x v="0"/>
  </r>
  <r>
    <n v="1794"/>
    <n v="52297"/>
    <n v="37"/>
    <n v="11.1"/>
    <n v="50"/>
    <x v="4"/>
    <x v="22"/>
  </r>
  <r>
    <n v="1795"/>
    <n v="45822"/>
    <n v="122"/>
    <n v="14.64"/>
    <n v="120"/>
    <x v="2"/>
    <x v="0"/>
  </r>
  <r>
    <n v="1796"/>
    <n v="50748"/>
    <n v="30"/>
    <n v="3.6"/>
    <n v="83"/>
    <x v="3"/>
    <x v="9"/>
  </r>
  <r>
    <n v="1797"/>
    <n v="41388"/>
    <n v="187.35557"/>
    <n v="22.482668399999998"/>
    <n v="120"/>
    <x v="0"/>
    <x v="0"/>
  </r>
  <r>
    <n v="1798"/>
    <n v="9629"/>
    <n v="0"/>
    <n v="0"/>
    <n v="0"/>
    <x v="2"/>
    <x v="1"/>
  </r>
  <r>
    <n v="1799"/>
    <n v="12250"/>
    <n v="0"/>
    <n v="0"/>
    <n v="0"/>
    <x v="6"/>
    <x v="1"/>
  </r>
  <r>
    <n v="1800"/>
    <n v="26559"/>
    <n v="153"/>
    <n v="18.36"/>
    <n v="120"/>
    <x v="6"/>
    <x v="9"/>
  </r>
  <r>
    <n v="1801"/>
    <n v="2207"/>
    <n v="197"/>
    <n v="23.64"/>
    <n v="253"/>
    <x v="2"/>
    <x v="2"/>
  </r>
  <r>
    <n v="1801"/>
    <n v="2006"/>
    <n v="108"/>
    <n v="12.96"/>
    <n v="120"/>
    <x v="2"/>
    <x v="0"/>
  </r>
  <r>
    <n v="1802"/>
    <n v="12917"/>
    <n v="91.753592999999995"/>
    <n v="11.01043116"/>
    <n v="65"/>
    <x v="0"/>
    <x v="0"/>
  </r>
  <r>
    <n v="1802"/>
    <n v="74228"/>
    <n v="79.346080999999998"/>
    <n v="10.420451985964048"/>
    <n v="0"/>
    <x v="0"/>
    <x v="1"/>
  </r>
  <r>
    <n v="1803"/>
    <n v="14772"/>
    <n v="168.73356200000001"/>
    <n v="28.684705540000003"/>
    <n v="194"/>
    <x v="1"/>
    <x v="14"/>
  </r>
  <r>
    <n v="1803"/>
    <n v="19263"/>
    <n v="0"/>
    <n v="0"/>
    <n v="0"/>
    <x v="1"/>
    <x v="14"/>
  </r>
  <r>
    <n v="1803"/>
    <n v="39605"/>
    <n v="110.322816"/>
    <n v="18.754878720000001"/>
    <n v="127"/>
    <x v="1"/>
    <x v="14"/>
  </r>
  <r>
    <n v="1803"/>
    <n v="68610"/>
    <n v="177"/>
    <n v="30.09"/>
    <n v="203"/>
    <x v="1"/>
    <x v="14"/>
  </r>
  <r>
    <n v="1804"/>
    <n v="33456"/>
    <n v="4.0414180000000002"/>
    <n v="0.48497015999999998"/>
    <n v="68"/>
    <x v="1"/>
    <x v="12"/>
  </r>
  <r>
    <n v="1804"/>
    <n v="1453"/>
    <n v="7.6004060000000004"/>
    <n v="0.91204872000000003"/>
    <n v="65"/>
    <x v="1"/>
    <x v="12"/>
  </r>
  <r>
    <n v="1804"/>
    <n v="19152"/>
    <n v="37"/>
    <n v="4.4400000000000004"/>
    <n v="80"/>
    <x v="1"/>
    <x v="0"/>
  </r>
  <r>
    <n v="1805"/>
    <n v="31002"/>
    <n v="113"/>
    <n v="13.56"/>
    <n v="121"/>
    <x v="3"/>
    <x v="0"/>
  </r>
  <r>
    <n v="1806"/>
    <n v="34716"/>
    <n v="0"/>
    <n v="0"/>
    <n v="0"/>
    <x v="2"/>
    <x v="1"/>
  </r>
  <r>
    <n v="1807"/>
    <n v="23993"/>
    <n v="0"/>
    <n v="0"/>
    <n v="0"/>
    <x v="2"/>
    <x v="1"/>
  </r>
  <r>
    <n v="1807"/>
    <n v="69029"/>
    <n v="0"/>
    <n v="0"/>
    <n v="0"/>
    <x v="2"/>
    <x v="1"/>
  </r>
  <r>
    <n v="1808"/>
    <n v="52422"/>
    <n v="209"/>
    <n v="25.08"/>
    <n v="115"/>
    <x v="2"/>
    <x v="16"/>
  </r>
  <r>
    <n v="1809"/>
    <n v="18686"/>
    <n v="157.839012"/>
    <n v="18.940681439999999"/>
    <n v="228"/>
    <x v="2"/>
    <x v="9"/>
  </r>
  <r>
    <n v="1809"/>
    <n v="28066"/>
    <n v="319.94991599999997"/>
    <n v="38.393989919999996"/>
    <n v="240"/>
    <x v="2"/>
    <x v="9"/>
  </r>
  <r>
    <n v="1810"/>
    <n v="20746"/>
    <n v="91.145953000000006"/>
    <n v="10.93751436"/>
    <n v="76"/>
    <x v="1"/>
    <x v="13"/>
  </r>
  <r>
    <n v="1811"/>
    <n v="36616"/>
    <n v="184.133239"/>
    <n v="22.095988679999998"/>
    <n v="120"/>
    <x v="2"/>
    <x v="0"/>
  </r>
  <r>
    <n v="1812"/>
    <n v="8819"/>
    <n v="109"/>
    <n v="13.08"/>
    <n v="120"/>
    <x v="2"/>
    <x v="0"/>
  </r>
  <r>
    <n v="1813"/>
    <n v="49832"/>
    <n v="88"/>
    <n v="14.96"/>
    <n v="74"/>
    <x v="0"/>
    <x v="0"/>
  </r>
  <r>
    <n v="1813"/>
    <n v="16952"/>
    <n v="50"/>
    <n v="8.5"/>
    <n v="74"/>
    <x v="0"/>
    <x v="0"/>
  </r>
  <r>
    <n v="1814"/>
    <n v="30930"/>
    <n v="0"/>
    <n v="0"/>
    <n v="0"/>
    <x v="0"/>
    <x v="1"/>
  </r>
  <r>
    <n v="1815"/>
    <n v="36289"/>
    <n v="223.095832"/>
    <n v="26.771499840000001"/>
    <n v="240"/>
    <x v="2"/>
    <x v="9"/>
  </r>
  <r>
    <n v="1816"/>
    <n v="47188"/>
    <n v="85"/>
    <n v="10.199999999999999"/>
    <n v="90"/>
    <x v="6"/>
    <x v="0"/>
  </r>
  <r>
    <n v="1817"/>
    <n v="8142"/>
    <n v="111"/>
    <n v="13.32"/>
    <n v="160"/>
    <x v="1"/>
    <x v="0"/>
  </r>
  <r>
    <n v="1818"/>
    <n v="54193"/>
    <n v="17.492657999999999"/>
    <n v="2.0991189599999998"/>
    <n v="108"/>
    <x v="6"/>
    <x v="0"/>
  </r>
  <r>
    <n v="1819"/>
    <n v="8874"/>
    <n v="202.54656299999999"/>
    <n v="24.305587559999999"/>
    <n v="120"/>
    <x v="2"/>
    <x v="0"/>
  </r>
  <r>
    <n v="1820"/>
    <n v="11888"/>
    <n v="101"/>
    <n v="12.12"/>
    <n v="120"/>
    <x v="2"/>
    <x v="0"/>
  </r>
  <r>
    <n v="1821"/>
    <n v="25947"/>
    <n v="237"/>
    <n v="28.44"/>
    <n v="240"/>
    <x v="6"/>
    <x v="28"/>
  </r>
  <r>
    <n v="1822"/>
    <n v="13111"/>
    <n v="160.85879700000001"/>
    <n v="19.30305564"/>
    <n v="120"/>
    <x v="1"/>
    <x v="0"/>
  </r>
  <r>
    <n v="1823"/>
    <n v="32142"/>
    <n v="175"/>
    <n v="21"/>
    <n v="120"/>
    <x v="2"/>
    <x v="9"/>
  </r>
  <r>
    <n v="1824"/>
    <n v="6225"/>
    <n v="83.136156999999997"/>
    <n v="14.13314669"/>
    <n v="90"/>
    <x v="5"/>
    <x v="9"/>
  </r>
  <r>
    <n v="1825"/>
    <n v="7363"/>
    <n v="45.645094999999998"/>
    <n v="5.4774113999999994"/>
    <n v="120"/>
    <x v="2"/>
    <x v="11"/>
  </r>
  <r>
    <n v="1826"/>
    <n v="6057"/>
    <n v="64"/>
    <n v="7.68"/>
    <n v="51"/>
    <x v="5"/>
    <x v="0"/>
  </r>
  <r>
    <n v="1826"/>
    <n v="26417"/>
    <n v="116.00394"/>
    <n v="13.920472799999999"/>
    <n v="60"/>
    <x v="5"/>
    <x v="0"/>
  </r>
  <r>
    <n v="1827"/>
    <n v="26485"/>
    <n v="185.026285"/>
    <n v="22.2031542"/>
    <n v="120"/>
    <x v="6"/>
    <x v="0"/>
  </r>
  <r>
    <n v="1827"/>
    <n v="17256"/>
    <n v="191.912868"/>
    <n v="23.02954416"/>
    <n v="120"/>
    <x v="6"/>
    <x v="0"/>
  </r>
  <r>
    <n v="1828"/>
    <n v="72509"/>
    <n v="219"/>
    <n v="26.28"/>
    <n v="200"/>
    <x v="1"/>
    <x v="0"/>
  </r>
  <r>
    <n v="1829"/>
    <n v="523"/>
    <n v="97.526169999999993"/>
    <n v="11.703140399999999"/>
    <n v="106"/>
    <x v="6"/>
    <x v="9"/>
  </r>
  <r>
    <n v="1830"/>
    <n v="5817"/>
    <n v="2"/>
    <n v="0.34"/>
    <n v="70"/>
    <x v="7"/>
    <x v="37"/>
  </r>
  <r>
    <n v="1831"/>
    <n v="47109"/>
    <n v="169.94884200000001"/>
    <n v="20.393861040000001"/>
    <n v="105"/>
    <x v="6"/>
    <x v="0"/>
  </r>
  <r>
    <n v="1832"/>
    <n v="26031"/>
    <n v="154.671921"/>
    <n v="18.56063052"/>
    <n v="120"/>
    <x v="2"/>
    <x v="0"/>
  </r>
  <r>
    <n v="1833"/>
    <n v="29829"/>
    <n v="0"/>
    <n v="0"/>
    <n v="0"/>
    <x v="6"/>
    <x v="1"/>
  </r>
  <r>
    <n v="1834"/>
    <n v="28149"/>
    <n v="189.09655000000001"/>
    <n v="22.691586000000001"/>
    <n v="124"/>
    <x v="2"/>
    <x v="0"/>
  </r>
  <r>
    <n v="1835"/>
    <n v="53534"/>
    <n v="0"/>
    <n v="0"/>
    <n v="0"/>
    <x v="2"/>
    <x v="1"/>
  </r>
  <r>
    <n v="1836"/>
    <n v="26698"/>
    <n v="33.972583"/>
    <n v="5.7753391100000009"/>
    <n v="50"/>
    <x v="9"/>
    <x v="0"/>
  </r>
  <r>
    <n v="1836"/>
    <n v="42584"/>
    <n v="18.229191"/>
    <n v="3.0989624700000005"/>
    <n v="50"/>
    <x v="9"/>
    <x v="0"/>
  </r>
  <r>
    <n v="1837"/>
    <n v="18071"/>
    <n v="160"/>
    <n v="27.2"/>
    <n v="120"/>
    <x v="2"/>
    <x v="0"/>
  </r>
  <r>
    <n v="1838"/>
    <n v="34579"/>
    <n v="181.29758699999999"/>
    <n v="21.755710439999998"/>
    <n v="240"/>
    <x v="2"/>
    <x v="15"/>
  </r>
  <r>
    <n v="1839"/>
    <n v="49667"/>
    <n v="26"/>
    <n v="4.42"/>
    <n v="23"/>
    <x v="5"/>
    <x v="19"/>
  </r>
  <r>
    <n v="1839"/>
    <n v="12719"/>
    <n v="64"/>
    <n v="10.88"/>
    <n v="56"/>
    <x v="5"/>
    <x v="19"/>
  </r>
  <r>
    <n v="1840"/>
    <n v="70419"/>
    <n v="191"/>
    <n v="22.92"/>
    <n v="120"/>
    <x v="6"/>
    <x v="0"/>
  </r>
  <r>
    <n v="1841"/>
    <n v="27758"/>
    <n v="178"/>
    <n v="21.36"/>
    <n v="120"/>
    <x v="7"/>
    <x v="0"/>
  </r>
  <r>
    <n v="1842"/>
    <n v="53619"/>
    <n v="143.844886"/>
    <n v="17.26138632"/>
    <n v="115"/>
    <x v="7"/>
    <x v="0"/>
  </r>
  <r>
    <n v="1842"/>
    <n v="9393"/>
    <n v="102.746347"/>
    <n v="12.32956164"/>
    <n v="121"/>
    <x v="7"/>
    <x v="0"/>
  </r>
  <r>
    <n v="1843"/>
    <n v="32447"/>
    <n v="90"/>
    <n v="15.3"/>
    <n v="100"/>
    <x v="6"/>
    <x v="3"/>
  </r>
  <r>
    <n v="1843"/>
    <n v="51489"/>
    <n v="136.734274"/>
    <n v="23.244826580000002"/>
    <n v="122"/>
    <x v="6"/>
    <x v="4"/>
  </r>
  <r>
    <n v="1844"/>
    <n v="34020"/>
    <n v="0"/>
    <n v="0"/>
    <n v="0"/>
    <x v="2"/>
    <x v="1"/>
  </r>
  <r>
    <n v="1845"/>
    <n v="25276"/>
    <n v="78.652512999999999"/>
    <n v="13.370927210000001"/>
    <n v="157"/>
    <x v="2"/>
    <x v="2"/>
  </r>
  <r>
    <n v="1846"/>
    <n v="29104"/>
    <n v="137"/>
    <n v="16.440000000000001"/>
    <n v="124"/>
    <x v="1"/>
    <x v="0"/>
  </r>
  <r>
    <n v="1847"/>
    <n v="27701"/>
    <n v="151.39895200000001"/>
    <n v="18.16787424"/>
    <n v="120"/>
    <x v="6"/>
    <x v="6"/>
  </r>
  <r>
    <n v="1848"/>
    <n v="44417"/>
    <n v="147.98788400000001"/>
    <n v="17.758546079999999"/>
    <n v="122"/>
    <x v="6"/>
    <x v="9"/>
  </r>
  <r>
    <n v="1849"/>
    <n v="23811"/>
    <n v="0"/>
    <n v="0"/>
    <n v="0"/>
    <x v="11"/>
    <x v="1"/>
  </r>
  <r>
    <n v="1849"/>
    <n v="23811"/>
    <n v="45.296776999999999"/>
    <n v="5.4356132399999995"/>
    <n v="60"/>
    <x v="11"/>
    <x v="12"/>
  </r>
  <r>
    <n v="1850"/>
    <n v="44607"/>
    <n v="266"/>
    <n v="31.92"/>
    <n v="215"/>
    <x v="6"/>
    <x v="0"/>
  </r>
  <r>
    <n v="1851"/>
    <n v="16012"/>
    <n v="206"/>
    <n v="24.72"/>
    <n v="240"/>
    <x v="2"/>
    <x v="9"/>
  </r>
  <r>
    <n v="1852"/>
    <n v="33235"/>
    <n v="47.207158999999997"/>
    <n v="5.6648590799999994"/>
    <n v="39"/>
    <x v="9"/>
    <x v="0"/>
  </r>
  <r>
    <n v="1852"/>
    <n v="21272"/>
    <n v="60.694918999999999"/>
    <n v="7.2833902799999999"/>
    <n v="50"/>
    <x v="9"/>
    <x v="0"/>
  </r>
  <r>
    <n v="1853"/>
    <n v="42672"/>
    <n v="118.08464600000001"/>
    <n v="14.17015752"/>
    <n v="120"/>
    <x v="6"/>
    <x v="0"/>
  </r>
  <r>
    <n v="1854"/>
    <n v="30659"/>
    <n v="0"/>
    <n v="0"/>
    <n v="0"/>
    <x v="4"/>
    <x v="1"/>
  </r>
  <r>
    <n v="1855"/>
    <n v="40569"/>
    <n v="36"/>
    <n v="4.32"/>
    <n v="36"/>
    <x v="5"/>
    <x v="19"/>
  </r>
  <r>
    <n v="1855"/>
    <n v="27329"/>
    <n v="80"/>
    <n v="9.6"/>
    <n v="81"/>
    <x v="5"/>
    <x v="19"/>
  </r>
  <r>
    <n v="1855"/>
    <n v="63196"/>
    <n v="21"/>
    <n v="2.52"/>
    <n v="21"/>
    <x v="5"/>
    <x v="19"/>
  </r>
  <r>
    <n v="1855"/>
    <n v="70758"/>
    <n v="5"/>
    <n v="0.6"/>
    <n v="5"/>
    <x v="5"/>
    <x v="19"/>
  </r>
  <r>
    <n v="1855"/>
    <n v="70759"/>
    <n v="19"/>
    <n v="2.2799999999999998"/>
    <n v="19"/>
    <x v="5"/>
    <x v="19"/>
  </r>
  <r>
    <n v="1855"/>
    <n v="70760"/>
    <n v="0"/>
    <n v="0"/>
    <n v="0"/>
    <x v="5"/>
    <x v="1"/>
  </r>
  <r>
    <n v="1856"/>
    <n v="33589"/>
    <n v="33.491688000000003"/>
    <n v="4.0190025600000006"/>
    <n v="72"/>
    <x v="7"/>
    <x v="1"/>
  </r>
  <r>
    <n v="1857"/>
    <n v="51093"/>
    <n v="322.23316799999998"/>
    <n v="38.667980159999999"/>
    <n v="120"/>
    <x v="2"/>
    <x v="0"/>
  </r>
  <r>
    <n v="1858"/>
    <n v="54383"/>
    <n v="25"/>
    <n v="3"/>
    <n v="33"/>
    <x v="0"/>
    <x v="0"/>
  </r>
  <r>
    <n v="1859"/>
    <n v="17353"/>
    <n v="76.079250999999999"/>
    <n v="9.1295101199999991"/>
    <n v="108"/>
    <x v="2"/>
    <x v="37"/>
  </r>
  <r>
    <n v="1860"/>
    <n v="2269"/>
    <n v="351.43669999999997"/>
    <n v="42.172403999999993"/>
    <n v="366"/>
    <x v="2"/>
    <x v="9"/>
  </r>
  <r>
    <n v="1861"/>
    <n v="7761"/>
    <n v="92"/>
    <n v="11.04"/>
    <n v="110"/>
    <x v="2"/>
    <x v="6"/>
  </r>
  <r>
    <n v="1862"/>
    <n v="53995"/>
    <n v="61.574154999999998"/>
    <n v="10.467606350000001"/>
    <n v="38"/>
    <x v="8"/>
    <x v="9"/>
  </r>
  <r>
    <n v="1862"/>
    <n v="26388"/>
    <n v="29.534972"/>
    <n v="5.0209452400000005"/>
    <n v="29"/>
    <x v="8"/>
    <x v="16"/>
  </r>
  <r>
    <n v="1862"/>
    <n v="9123"/>
    <n v="33.585903000000002"/>
    <n v="5.7096035100000009"/>
    <n v="22"/>
    <x v="8"/>
    <x v="8"/>
  </r>
  <r>
    <n v="1863"/>
    <n v="37702"/>
    <n v="166.06516500000001"/>
    <n v="19.927819800000002"/>
    <n v="118"/>
    <x v="2"/>
    <x v="9"/>
  </r>
  <r>
    <n v="1864"/>
    <n v="16677"/>
    <n v="209.028053"/>
    <n v="25.083366359999999"/>
    <n v="120"/>
    <x v="2"/>
    <x v="0"/>
  </r>
  <r>
    <n v="1865"/>
    <n v="3751"/>
    <n v="45.210234"/>
    <n v="5.4252280800000001"/>
    <n v="65"/>
    <x v="11"/>
    <x v="0"/>
  </r>
  <r>
    <n v="1866"/>
    <n v="60259"/>
    <n v="81"/>
    <n v="13.77"/>
    <n v="132"/>
    <x v="11"/>
    <x v="15"/>
  </r>
  <r>
    <n v="1866"/>
    <n v="66164"/>
    <n v="86"/>
    <n v="14.62"/>
    <n v="140"/>
    <x v="11"/>
    <x v="15"/>
  </r>
  <r>
    <n v="1867"/>
    <n v="38472"/>
    <n v="72.916763000000003"/>
    <n v="8.7500115600000008"/>
    <n v="121"/>
    <x v="7"/>
    <x v="12"/>
  </r>
  <r>
    <n v="1868"/>
    <n v="9302"/>
    <n v="255"/>
    <n v="30.6"/>
    <n v="240"/>
    <x v="2"/>
    <x v="2"/>
  </r>
  <r>
    <n v="1869"/>
    <n v="25246"/>
    <n v="145"/>
    <n v="17.399999999999999"/>
    <n v="120"/>
    <x v="1"/>
    <x v="0"/>
  </r>
  <r>
    <n v="1870"/>
    <n v="53720"/>
    <n v="156.12197"/>
    <n v="18.734636399999999"/>
    <n v="100"/>
    <x v="6"/>
    <x v="0"/>
  </r>
  <r>
    <n v="1871"/>
    <n v="43601"/>
    <n v="168"/>
    <n v="20.16"/>
    <n v="120"/>
    <x v="1"/>
    <x v="0"/>
  </r>
  <r>
    <n v="1871"/>
    <n v="29203"/>
    <n v="136"/>
    <n v="16.32"/>
    <n v="120"/>
    <x v="1"/>
    <x v="0"/>
  </r>
  <r>
    <n v="1871"/>
    <n v="39303"/>
    <n v="67"/>
    <n v="8.0399999999999991"/>
    <n v="60"/>
    <x v="1"/>
    <x v="0"/>
  </r>
  <r>
    <n v="1871"/>
    <n v="41510"/>
    <n v="95.749284000000003"/>
    <n v="11.48991408"/>
    <n v="120"/>
    <x v="1"/>
    <x v="0"/>
  </r>
  <r>
    <n v="1871"/>
    <n v="35597"/>
    <n v="92"/>
    <n v="11.04"/>
    <n v="60"/>
    <x v="1"/>
    <x v="0"/>
  </r>
  <r>
    <n v="1872"/>
    <n v="20942"/>
    <n v="231"/>
    <n v="27.72"/>
    <n v="125"/>
    <x v="2"/>
    <x v="0"/>
  </r>
  <r>
    <n v="1873"/>
    <n v="34635"/>
    <n v="129.703453"/>
    <n v="15.564414359999999"/>
    <n v="125"/>
    <x v="6"/>
    <x v="6"/>
  </r>
  <r>
    <n v="1874"/>
    <n v="27663"/>
    <n v="17.166667"/>
    <n v="5.1500000999999997"/>
    <n v="50"/>
    <x v="14"/>
    <x v="13"/>
  </r>
  <r>
    <n v="1875"/>
    <n v="31575"/>
    <n v="79.265370000000004"/>
    <n v="23.779610999999999"/>
    <n v="42"/>
    <x v="4"/>
    <x v="0"/>
  </r>
  <r>
    <n v="1875"/>
    <n v="42447"/>
    <n v="36.613667"/>
    <n v="10.984100099999999"/>
    <n v="20"/>
    <x v="4"/>
    <x v="0"/>
  </r>
  <r>
    <n v="1875"/>
    <n v="45401"/>
    <n v="37"/>
    <n v="11.1"/>
    <n v="20"/>
    <x v="4"/>
    <x v="0"/>
  </r>
  <r>
    <n v="1876"/>
    <n v="30640"/>
    <n v="74.242521999999994"/>
    <n v="8.9091026399999986"/>
    <n v="125"/>
    <x v="0"/>
    <x v="7"/>
  </r>
  <r>
    <n v="1877"/>
    <n v="1495"/>
    <n v="189"/>
    <n v="22.68"/>
    <n v="125"/>
    <x v="0"/>
    <x v="0"/>
  </r>
  <r>
    <n v="1878"/>
    <n v="20180"/>
    <n v="55"/>
    <n v="6.6"/>
    <n v="70"/>
    <x v="5"/>
    <x v="0"/>
  </r>
  <r>
    <n v="1878"/>
    <n v="194"/>
    <n v="0"/>
    <n v="0"/>
    <n v="0"/>
    <x v="5"/>
    <x v="1"/>
  </r>
  <r>
    <n v="1879"/>
    <n v="19318"/>
    <n v="166.755664"/>
    <n v="20.010679679999999"/>
    <n v="120"/>
    <x v="6"/>
    <x v="4"/>
  </r>
  <r>
    <n v="1880"/>
    <n v="2162"/>
    <n v="182.10777300000001"/>
    <n v="21.852932760000002"/>
    <n v="125"/>
    <x v="6"/>
    <x v="0"/>
  </r>
  <r>
    <n v="1881"/>
    <n v="19893"/>
    <n v="203.81892300000001"/>
    <n v="24.458270760000001"/>
    <n v="120"/>
    <x v="2"/>
    <x v="9"/>
  </r>
  <r>
    <n v="1882"/>
    <n v="36756"/>
    <n v="149.95811"/>
    <n v="20.139400679724243"/>
    <n v="120"/>
    <x v="1"/>
    <x v="0"/>
  </r>
  <r>
    <n v="1883"/>
    <n v="619"/>
    <n v="126"/>
    <n v="15.12"/>
    <n v="65"/>
    <x v="5"/>
    <x v="0"/>
  </r>
  <r>
    <n v="1884"/>
    <n v="49871"/>
    <n v="103.077787"/>
    <n v="17.523223790000003"/>
    <n v="118"/>
    <x v="11"/>
    <x v="0"/>
  </r>
  <r>
    <n v="1885"/>
    <n v="61988"/>
    <n v="23.70562"/>
    <n v="2.8446743999999997"/>
    <n v="58"/>
    <x v="10"/>
    <x v="13"/>
  </r>
  <r>
    <n v="1886"/>
    <n v="26961"/>
    <n v="152.517562"/>
    <n v="18.30210744"/>
    <n v="122"/>
    <x v="6"/>
    <x v="4"/>
  </r>
  <r>
    <n v="1887"/>
    <n v="34557"/>
    <n v="161"/>
    <n v="19.32"/>
    <n v="240"/>
    <x v="5"/>
    <x v="9"/>
  </r>
  <r>
    <n v="1888"/>
    <n v="3858"/>
    <n v="168.923833"/>
    <n v="20.270859959999999"/>
    <n v="122"/>
    <x v="6"/>
    <x v="0"/>
  </r>
  <r>
    <n v="1889"/>
    <n v="12857"/>
    <n v="0"/>
    <n v="0"/>
    <n v="0"/>
    <x v="7"/>
    <x v="1"/>
  </r>
  <r>
    <n v="1889"/>
    <n v="38480"/>
    <n v="0"/>
    <n v="0"/>
    <n v="0"/>
    <x v="7"/>
    <x v="1"/>
  </r>
  <r>
    <n v="1890"/>
    <n v="30914"/>
    <n v="30"/>
    <n v="5.0999999999999996"/>
    <n v="35"/>
    <x v="5"/>
    <x v="16"/>
  </r>
  <r>
    <n v="1890"/>
    <n v="45286"/>
    <n v="79"/>
    <n v="13.43"/>
    <n v="40"/>
    <x v="5"/>
    <x v="16"/>
  </r>
  <r>
    <n v="1891"/>
    <n v="48424"/>
    <n v="182"/>
    <n v="21.84"/>
    <n v="125"/>
    <x v="6"/>
    <x v="0"/>
  </r>
  <r>
    <n v="1892"/>
    <n v="25789"/>
    <n v="0"/>
    <n v="0"/>
    <n v="0"/>
    <x v="6"/>
    <x v="1"/>
  </r>
  <r>
    <n v="1893"/>
    <n v="30440"/>
    <n v="141"/>
    <n v="16.920000000000002"/>
    <n v="122"/>
    <x v="6"/>
    <x v="13"/>
  </r>
  <r>
    <n v="1894"/>
    <n v="33988"/>
    <n v="155"/>
    <n v="18.600000000000001"/>
    <n v="120"/>
    <x v="6"/>
    <x v="0"/>
  </r>
  <r>
    <n v="1895"/>
    <n v="50027"/>
    <n v="40.553505000000001"/>
    <n v="6.8940958500000011"/>
    <n v="36"/>
    <x v="10"/>
    <x v="0"/>
  </r>
  <r>
    <n v="1896"/>
    <n v="43932"/>
    <n v="0"/>
    <n v="0"/>
    <n v="0"/>
    <x v="0"/>
    <x v="1"/>
  </r>
  <r>
    <n v="1896"/>
    <n v="7828"/>
    <n v="90"/>
    <n v="10.8"/>
    <n v="59"/>
    <x v="0"/>
    <x v="0"/>
  </r>
  <r>
    <n v="1897"/>
    <n v="26023"/>
    <n v="312.40474899999998"/>
    <n v="37.488569879999993"/>
    <n v="214"/>
    <x v="2"/>
    <x v="0"/>
  </r>
  <r>
    <n v="1898"/>
    <n v="49749"/>
    <n v="0"/>
    <n v="0"/>
    <n v="0"/>
    <x v="0"/>
    <x v="1"/>
  </r>
  <r>
    <n v="1898"/>
    <n v="31635"/>
    <n v="0"/>
    <n v="0"/>
    <n v="0"/>
    <x v="0"/>
    <x v="1"/>
  </r>
  <r>
    <n v="1899"/>
    <n v="28589"/>
    <n v="293"/>
    <n v="35.159999999999997"/>
    <n v="244"/>
    <x v="0"/>
    <x v="9"/>
  </r>
  <r>
    <n v="1900"/>
    <n v="44075"/>
    <n v="0"/>
    <n v="0"/>
    <n v="0"/>
    <x v="11"/>
    <x v="1"/>
  </r>
  <r>
    <n v="1900"/>
    <n v="2729"/>
    <n v="0"/>
    <n v="0"/>
    <n v="0"/>
    <x v="11"/>
    <x v="1"/>
  </r>
  <r>
    <n v="1901"/>
    <n v="53211"/>
    <n v="7"/>
    <n v="2.1"/>
    <n v="83"/>
    <x v="10"/>
    <x v="0"/>
  </r>
  <r>
    <n v="1902"/>
    <n v="47423"/>
    <n v="209.91189199999999"/>
    <n v="25.189427039999998"/>
    <n v="120"/>
    <x v="2"/>
    <x v="0"/>
  </r>
  <r>
    <n v="1903"/>
    <n v="9311"/>
    <n v="211.486231"/>
    <n v="25.378347720000001"/>
    <n v="130"/>
    <x v="0"/>
    <x v="0"/>
  </r>
  <r>
    <n v="1904"/>
    <n v="38086"/>
    <n v="100"/>
    <n v="17"/>
    <n v="109"/>
    <x v="7"/>
    <x v="9"/>
  </r>
  <r>
    <n v="1905"/>
    <n v="41358"/>
    <n v="3.3512249999999999"/>
    <n v="1.0053675"/>
    <n v="12"/>
    <x v="5"/>
    <x v="16"/>
  </r>
  <r>
    <n v="1906"/>
    <n v="42209"/>
    <n v="0"/>
    <n v="0"/>
    <n v="0"/>
    <x v="0"/>
    <x v="1"/>
  </r>
  <r>
    <n v="1907"/>
    <n v="969"/>
    <n v="0"/>
    <n v="0"/>
    <n v="0"/>
    <x v="0"/>
    <x v="1"/>
  </r>
  <r>
    <n v="1907"/>
    <n v="20562"/>
    <n v="188"/>
    <n v="31.96"/>
    <n v="130"/>
    <x v="0"/>
    <x v="0"/>
  </r>
  <r>
    <n v="1907"/>
    <n v="43667"/>
    <n v="0"/>
    <n v="0"/>
    <n v="0"/>
    <x v="0"/>
    <x v="1"/>
  </r>
  <r>
    <n v="1907"/>
    <n v="3748"/>
    <n v="0"/>
    <n v="0"/>
    <n v="0"/>
    <x v="0"/>
    <x v="1"/>
  </r>
  <r>
    <n v="1907"/>
    <n v="43040"/>
    <n v="0"/>
    <n v="0"/>
    <n v="0"/>
    <x v="0"/>
    <x v="1"/>
  </r>
  <r>
    <n v="1907"/>
    <n v="30370"/>
    <n v="0"/>
    <n v="0"/>
    <n v="0"/>
    <x v="0"/>
    <x v="1"/>
  </r>
  <r>
    <n v="1907"/>
    <n v="5797"/>
    <n v="232"/>
    <n v="39.44"/>
    <n v="140"/>
    <x v="0"/>
    <x v="0"/>
  </r>
  <r>
    <n v="1907"/>
    <n v="31981"/>
    <n v="0"/>
    <n v="0"/>
    <n v="0"/>
    <x v="0"/>
    <x v="1"/>
  </r>
  <r>
    <n v="1907"/>
    <n v="50461"/>
    <n v="0"/>
    <n v="0"/>
    <n v="0"/>
    <x v="0"/>
    <x v="1"/>
  </r>
  <r>
    <n v="1907"/>
    <n v="5574"/>
    <n v="0"/>
    <n v="0"/>
    <n v="0"/>
    <x v="0"/>
    <x v="1"/>
  </r>
  <r>
    <n v="1907"/>
    <n v="3747"/>
    <n v="0"/>
    <n v="0"/>
    <n v="0"/>
    <x v="0"/>
    <x v="1"/>
  </r>
  <r>
    <n v="1907"/>
    <n v="11298"/>
    <n v="0"/>
    <n v="0"/>
    <n v="0"/>
    <x v="0"/>
    <x v="1"/>
  </r>
  <r>
    <n v="1908"/>
    <n v="44844"/>
    <n v="211.64274499999999"/>
    <n v="25.397129399999997"/>
    <n v="122"/>
    <x v="0"/>
    <x v="0"/>
  </r>
  <r>
    <n v="1909"/>
    <n v="15205"/>
    <n v="44"/>
    <n v="5.28"/>
    <n v="53"/>
    <x v="6"/>
    <x v="13"/>
  </r>
  <r>
    <n v="1909"/>
    <n v="6617"/>
    <n v="65"/>
    <n v="7.8"/>
    <n v="79"/>
    <x v="6"/>
    <x v="13"/>
  </r>
  <r>
    <n v="1910"/>
    <n v="36131"/>
    <n v="186"/>
    <n v="22.32"/>
    <n v="120"/>
    <x v="0"/>
    <x v="0"/>
  </r>
  <r>
    <n v="1911"/>
    <n v="46541"/>
    <n v="160"/>
    <n v="19.2"/>
    <n v="120"/>
    <x v="0"/>
    <x v="0"/>
  </r>
  <r>
    <n v="1912"/>
    <n v="29743"/>
    <n v="162"/>
    <n v="19.440000000000001"/>
    <n v="120"/>
    <x v="0"/>
    <x v="0"/>
  </r>
  <r>
    <n v="1913"/>
    <n v="13108"/>
    <n v="152"/>
    <n v="25.84"/>
    <n v="101"/>
    <x v="0"/>
    <x v="0"/>
  </r>
  <r>
    <n v="1913"/>
    <n v="43389"/>
    <n v="112.523822"/>
    <n v="19.129049739999999"/>
    <n v="75"/>
    <x v="0"/>
    <x v="0"/>
  </r>
  <r>
    <n v="1913"/>
    <n v="10621"/>
    <n v="96.448989999999995"/>
    <n v="16.3963283"/>
    <n v="64"/>
    <x v="0"/>
    <x v="0"/>
  </r>
  <r>
    <n v="1914"/>
    <n v="37320"/>
    <n v="192.45606100000001"/>
    <n v="23.094727320000001"/>
    <n v="120"/>
    <x v="0"/>
    <x v="0"/>
  </r>
  <r>
    <n v="1915"/>
    <n v="3293"/>
    <n v="192"/>
    <n v="23.04"/>
    <n v="125"/>
    <x v="0"/>
    <x v="0"/>
  </r>
  <r>
    <n v="1916"/>
    <n v="4620"/>
    <n v="175"/>
    <n v="29.75"/>
    <n v="156"/>
    <x v="1"/>
    <x v="0"/>
  </r>
  <r>
    <n v="1917"/>
    <n v="11779"/>
    <n v="53.089295"/>
    <n v="9.0251801500000006"/>
    <n v="90"/>
    <x v="15"/>
    <x v="0"/>
  </r>
  <r>
    <n v="1918"/>
    <n v="23838"/>
    <n v="107"/>
    <n v="12.84"/>
    <n v="69"/>
    <x v="1"/>
    <x v="0"/>
  </r>
  <r>
    <n v="1919"/>
    <n v="46152"/>
    <n v="38.732427000000001"/>
    <n v="4.6478912399999999"/>
    <n v="30"/>
    <x v="6"/>
    <x v="0"/>
  </r>
  <r>
    <n v="1919"/>
    <n v="14457"/>
    <n v="37.546608999999997"/>
    <n v="4.5055930799999997"/>
    <n v="30"/>
    <x v="6"/>
    <x v="0"/>
  </r>
  <r>
    <n v="1920"/>
    <n v="23343"/>
    <n v="44.463020999999998"/>
    <n v="5.3355625199999999"/>
    <n v="112"/>
    <x v="2"/>
    <x v="8"/>
  </r>
  <r>
    <n v="1921"/>
    <n v="31035"/>
    <n v="134"/>
    <n v="16.079999999999998"/>
    <n v="186"/>
    <x v="7"/>
    <x v="7"/>
  </r>
  <r>
    <n v="1921"/>
    <n v="3055"/>
    <n v="50"/>
    <n v="6"/>
    <n v="51"/>
    <x v="7"/>
    <x v="11"/>
  </r>
  <r>
    <n v="1922"/>
    <n v="42493"/>
    <n v="51.435778999999997"/>
    <n v="6.1722934799999996"/>
    <n v="55"/>
    <x v="10"/>
    <x v="0"/>
  </r>
  <r>
    <n v="1922"/>
    <n v="52682"/>
    <n v="10"/>
    <n v="3"/>
    <n v="10"/>
    <x v="10"/>
    <x v="13"/>
  </r>
  <r>
    <n v="1923"/>
    <n v="8281"/>
    <n v="223.813952"/>
    <n v="26.857674239999998"/>
    <n v="125"/>
    <x v="6"/>
    <x v="0"/>
  </r>
  <r>
    <n v="1923"/>
    <n v="5884"/>
    <n v="233"/>
    <n v="27.96"/>
    <n v="130"/>
    <x v="6"/>
    <x v="0"/>
  </r>
  <r>
    <n v="1924"/>
    <n v="38884"/>
    <n v="48"/>
    <n v="14.4"/>
    <n v="60"/>
    <x v="10"/>
    <x v="0"/>
  </r>
  <r>
    <n v="1925"/>
    <n v="42106"/>
    <n v="2.4950049999999999"/>
    <n v="0.74850149999999993"/>
    <n v="20"/>
    <x v="15"/>
    <x v="13"/>
  </r>
  <r>
    <n v="1925"/>
    <n v="68112"/>
    <n v="53.732534000000001"/>
    <n v="6.4479040799999998"/>
    <n v="130"/>
    <x v="15"/>
    <x v="13"/>
  </r>
  <r>
    <n v="1926"/>
    <n v="29324"/>
    <n v="0"/>
    <n v="0"/>
    <n v="0"/>
    <x v="2"/>
    <x v="1"/>
  </r>
  <r>
    <n v="1927"/>
    <n v="6692"/>
    <n v="144"/>
    <n v="17.28"/>
    <n v="120"/>
    <x v="6"/>
    <x v="0"/>
  </r>
  <r>
    <n v="1928"/>
    <n v="48267"/>
    <n v="114"/>
    <n v="13.68"/>
    <n v="120"/>
    <x v="6"/>
    <x v="0"/>
  </r>
  <r>
    <n v="1929"/>
    <n v="7430"/>
    <n v="137"/>
    <n v="16.440000000000001"/>
    <n v="120"/>
    <x v="6"/>
    <x v="0"/>
  </r>
  <r>
    <n v="1930"/>
    <n v="54420"/>
    <n v="0"/>
    <n v="0"/>
    <n v="0"/>
    <x v="2"/>
    <x v="1"/>
  </r>
  <r>
    <n v="1931"/>
    <n v="30032"/>
    <n v="49.715974000000003"/>
    <n v="14.914792200000001"/>
    <n v="30"/>
    <x v="11"/>
    <x v="0"/>
  </r>
  <r>
    <n v="1931"/>
    <n v="5436"/>
    <n v="79.545558999999997"/>
    <n v="23.863667699999997"/>
    <n v="50"/>
    <x v="11"/>
    <x v="0"/>
  </r>
  <r>
    <n v="1932"/>
    <n v="30258"/>
    <n v="38.888939999999998"/>
    <n v="11.666682"/>
    <n v="29"/>
    <x v="8"/>
    <x v="11"/>
  </r>
  <r>
    <n v="1932"/>
    <n v="49314"/>
    <n v="30.934384000000001"/>
    <n v="9.2803152000000004"/>
    <n v="29"/>
    <x v="8"/>
    <x v="11"/>
  </r>
  <r>
    <n v="1933"/>
    <n v="32521"/>
    <n v="111.833333"/>
    <n v="13.419999959999998"/>
    <n v="120"/>
    <x v="2"/>
    <x v="9"/>
  </r>
  <r>
    <n v="1934"/>
    <n v="15609"/>
    <n v="193"/>
    <n v="23.16"/>
    <n v="120"/>
    <x v="0"/>
    <x v="0"/>
  </r>
  <r>
    <n v="1935"/>
    <n v="48953"/>
    <n v="39"/>
    <n v="6.63"/>
    <n v="60"/>
    <x v="15"/>
    <x v="0"/>
  </r>
  <r>
    <n v="1936"/>
    <n v="3818"/>
    <n v="0"/>
    <n v="0"/>
    <n v="0"/>
    <x v="13"/>
    <x v="1"/>
  </r>
  <r>
    <n v="1937"/>
    <n v="21385"/>
    <n v="0"/>
    <n v="0"/>
    <n v="0"/>
    <x v="9"/>
    <x v="1"/>
  </r>
  <r>
    <n v="1938"/>
    <n v="6121"/>
    <n v="165"/>
    <n v="19.8"/>
    <n v="120"/>
    <x v="2"/>
    <x v="0"/>
  </r>
  <r>
    <n v="1939"/>
    <n v="44934"/>
    <n v="213"/>
    <n v="25.56"/>
    <n v="121"/>
    <x v="0"/>
    <x v="0"/>
  </r>
  <r>
    <n v="1940"/>
    <n v="65544"/>
    <n v="74.658663000000004"/>
    <n v="12.691972710000002"/>
    <n v="130"/>
    <x v="15"/>
    <x v="13"/>
  </r>
  <r>
    <n v="1941"/>
    <n v="71637"/>
    <n v="52"/>
    <n v="15.6"/>
    <n v="32"/>
    <x v="4"/>
    <x v="0"/>
  </r>
  <r>
    <n v="1942"/>
    <n v="53674"/>
    <n v="101"/>
    <n v="12.12"/>
    <n v="120"/>
    <x v="1"/>
    <x v="9"/>
  </r>
  <r>
    <n v="1943"/>
    <n v="6348"/>
    <n v="0"/>
    <n v="0"/>
    <n v="0"/>
    <x v="1"/>
    <x v="1"/>
  </r>
  <r>
    <n v="1944"/>
    <n v="36296"/>
    <n v="216"/>
    <n v="25.92"/>
    <n v="242"/>
    <x v="0"/>
    <x v="0"/>
  </r>
  <r>
    <n v="1945"/>
    <n v="38934"/>
    <n v="22"/>
    <n v="2.64"/>
    <n v="50"/>
    <x v="0"/>
    <x v="12"/>
  </r>
  <r>
    <n v="1945"/>
    <n v="53960"/>
    <n v="14"/>
    <n v="1.68"/>
    <n v="32"/>
    <x v="0"/>
    <x v="12"/>
  </r>
  <r>
    <n v="1945"/>
    <n v="5728"/>
    <n v="0"/>
    <n v="0"/>
    <n v="0"/>
    <x v="0"/>
    <x v="12"/>
  </r>
  <r>
    <n v="1945"/>
    <n v="44566"/>
    <n v="15"/>
    <n v="1.8"/>
    <n v="32"/>
    <x v="0"/>
    <x v="12"/>
  </r>
  <r>
    <n v="1946"/>
    <n v="43496"/>
    <n v="172"/>
    <n v="29.24"/>
    <n v="106"/>
    <x v="2"/>
    <x v="0"/>
  </r>
  <r>
    <n v="1946"/>
    <n v="30196"/>
    <n v="148"/>
    <n v="0"/>
    <n v="105"/>
    <x v="2"/>
    <x v="0"/>
  </r>
  <r>
    <n v="1947"/>
    <n v="16432"/>
    <n v="127"/>
    <n v="15.24"/>
    <n v="120"/>
    <x v="1"/>
    <x v="0"/>
  </r>
  <r>
    <n v="1948"/>
    <n v="43172"/>
    <n v="13"/>
    <n v="3.9"/>
    <n v="12"/>
    <x v="4"/>
    <x v="0"/>
  </r>
  <r>
    <n v="1949"/>
    <n v="27000"/>
    <n v="192.41923499999999"/>
    <n v="23.090308199999999"/>
    <n v="120"/>
    <x v="2"/>
    <x v="0"/>
  </r>
  <r>
    <n v="1949"/>
    <n v="54050"/>
    <n v="101"/>
    <n v="12.12"/>
    <n v="121"/>
    <x v="2"/>
    <x v="0"/>
  </r>
  <r>
    <n v="1949"/>
    <n v="13845"/>
    <n v="120.14693800000001"/>
    <n v="14.417632559999999"/>
    <n v="116"/>
    <x v="2"/>
    <x v="0"/>
  </r>
  <r>
    <n v="1950"/>
    <n v="30722"/>
    <n v="204.065662"/>
    <n v="24.48787944"/>
    <n v="124"/>
    <x v="0"/>
    <x v="0"/>
  </r>
  <r>
    <n v="1951"/>
    <n v="10812"/>
    <n v="102.37808099999999"/>
    <n v="12.285369719999998"/>
    <n v="122"/>
    <x v="1"/>
    <x v="0"/>
  </r>
  <r>
    <n v="1952"/>
    <n v="17292"/>
    <n v="158"/>
    <n v="18.96"/>
    <n v="120"/>
    <x v="0"/>
    <x v="4"/>
  </r>
  <r>
    <n v="1952"/>
    <n v="36108"/>
    <n v="152.60042200000001"/>
    <n v="18.312050639999999"/>
    <n v="120"/>
    <x v="0"/>
    <x v="4"/>
  </r>
  <r>
    <n v="1953"/>
    <n v="48718"/>
    <n v="70"/>
    <n v="8.4"/>
    <n v="120"/>
    <x v="2"/>
    <x v="10"/>
  </r>
  <r>
    <n v="1954"/>
    <n v="51708"/>
    <n v="73"/>
    <n v="12.41"/>
    <n v="68"/>
    <x v="0"/>
    <x v="9"/>
  </r>
  <r>
    <n v="1956"/>
    <n v="39519"/>
    <n v="37.600313999999997"/>
    <n v="4.5120376799999997"/>
    <n v="120"/>
    <x v="11"/>
    <x v="9"/>
  </r>
  <r>
    <n v="1957"/>
    <n v="21730"/>
    <n v="0"/>
    <n v="0"/>
    <n v="0"/>
    <x v="5"/>
    <x v="1"/>
  </r>
  <r>
    <n v="1958"/>
    <n v="37405"/>
    <n v="181"/>
    <n v="21.72"/>
    <n v="123"/>
    <x v="2"/>
    <x v="0"/>
  </r>
  <r>
    <n v="1959"/>
    <n v="28507"/>
    <n v="91.348500000000001"/>
    <n v="10.961819999999999"/>
    <n v="110"/>
    <x v="0"/>
    <x v="11"/>
  </r>
  <r>
    <n v="1960"/>
    <n v="20417"/>
    <n v="112.24762200000001"/>
    <n v="19.082095740000003"/>
    <n v="118"/>
    <x v="1"/>
    <x v="0"/>
  </r>
  <r>
    <n v="1961"/>
    <n v="1397"/>
    <n v="0"/>
    <n v="0"/>
    <n v="0"/>
    <x v="9"/>
    <x v="1"/>
  </r>
  <r>
    <n v="1962"/>
    <n v="26684"/>
    <n v="155"/>
    <n v="18.600000000000001"/>
    <n v="120"/>
    <x v="2"/>
    <x v="6"/>
  </r>
  <r>
    <n v="1962"/>
    <n v="41545"/>
    <n v="141"/>
    <n v="16.920000000000002"/>
    <n v="100"/>
    <x v="2"/>
    <x v="0"/>
  </r>
  <r>
    <n v="1963"/>
    <n v="49249"/>
    <n v="141"/>
    <n v="16.920000000000002"/>
    <n v="120"/>
    <x v="2"/>
    <x v="0"/>
  </r>
  <r>
    <n v="1964"/>
    <n v="30654"/>
    <n v="0"/>
    <n v="0"/>
    <n v="0"/>
    <x v="1"/>
    <x v="1"/>
  </r>
  <r>
    <n v="1964"/>
    <n v="41581"/>
    <n v="0"/>
    <n v="0"/>
    <n v="0"/>
    <x v="1"/>
    <x v="9"/>
  </r>
  <r>
    <n v="1965"/>
    <n v="27831"/>
    <n v="128"/>
    <n v="15.36"/>
    <n v="120"/>
    <x v="6"/>
    <x v="20"/>
  </r>
  <r>
    <n v="1966"/>
    <n v="9918"/>
    <n v="0"/>
    <n v="0"/>
    <n v="0"/>
    <x v="6"/>
    <x v="1"/>
  </r>
  <r>
    <n v="1967"/>
    <n v="42778"/>
    <n v="122"/>
    <n v="14.64"/>
    <n v="113"/>
    <x v="7"/>
    <x v="4"/>
  </r>
  <r>
    <n v="1968"/>
    <n v="54237"/>
    <n v="87.686702999999994"/>
    <n v="10.522404359999999"/>
    <n v="125"/>
    <x v="6"/>
    <x v="0"/>
  </r>
  <r>
    <n v="1968"/>
    <n v="64752"/>
    <n v="37.824342999999999"/>
    <n v="4.5389211600000001"/>
    <n v="125"/>
    <x v="6"/>
    <x v="18"/>
  </r>
  <r>
    <n v="1969"/>
    <n v="17312"/>
    <n v="0"/>
    <n v="0"/>
    <n v="0"/>
    <x v="5"/>
    <x v="1"/>
  </r>
  <r>
    <n v="1969"/>
    <n v="51751"/>
    <n v="0"/>
    <n v="0"/>
    <n v="0"/>
    <x v="5"/>
    <x v="1"/>
  </r>
  <r>
    <n v="1969"/>
    <n v="49403"/>
    <n v="0"/>
    <n v="0"/>
    <n v="0"/>
    <x v="5"/>
    <x v="1"/>
  </r>
  <r>
    <n v="1969"/>
    <n v="8506"/>
    <n v="0"/>
    <n v="0"/>
    <n v="0"/>
    <x v="5"/>
    <x v="1"/>
  </r>
  <r>
    <n v="1969"/>
    <n v="14660"/>
    <n v="0"/>
    <n v="0"/>
    <n v="0"/>
    <x v="5"/>
    <x v="1"/>
  </r>
  <r>
    <n v="1969"/>
    <n v="8883"/>
    <n v="0"/>
    <n v="0"/>
    <n v="0"/>
    <x v="5"/>
    <x v="1"/>
  </r>
  <r>
    <n v="1969"/>
    <n v="54059"/>
    <n v="0"/>
    <n v="0"/>
    <n v="0"/>
    <x v="5"/>
    <x v="1"/>
  </r>
  <r>
    <n v="1969"/>
    <n v="35953"/>
    <n v="0"/>
    <n v="0"/>
    <n v="0"/>
    <x v="5"/>
    <x v="1"/>
  </r>
  <r>
    <n v="1970"/>
    <n v="41414"/>
    <n v="160.011785"/>
    <n v="27.202003450000003"/>
    <n v="122"/>
    <x v="1"/>
    <x v="0"/>
  </r>
  <r>
    <n v="1971"/>
    <n v="53334"/>
    <n v="204.83349799999999"/>
    <n v="24.580019759999999"/>
    <n v="110"/>
    <x v="13"/>
    <x v="0"/>
  </r>
  <r>
    <n v="1971"/>
    <n v="13160"/>
    <n v="0"/>
    <n v="0"/>
    <n v="0"/>
    <x v="13"/>
    <x v="1"/>
  </r>
  <r>
    <n v="1972"/>
    <n v="46122"/>
    <n v="182"/>
    <n v="21.84"/>
    <n v="120"/>
    <x v="2"/>
    <x v="0"/>
  </r>
  <r>
    <n v="1973"/>
    <n v="66302"/>
    <n v="136.49766299999999"/>
    <n v="23.20460271"/>
    <n v="111"/>
    <x v="7"/>
    <x v="0"/>
  </r>
  <r>
    <n v="1974"/>
    <n v="1610"/>
    <n v="39.772779999999997"/>
    <n v="4.7727335999999996"/>
    <n v="48"/>
    <x v="0"/>
    <x v="2"/>
  </r>
  <r>
    <n v="1974"/>
    <n v="43989"/>
    <n v="59.659168999999999"/>
    <n v="7.8349869111621882"/>
    <n v="72"/>
    <x v="0"/>
    <x v="2"/>
  </r>
  <r>
    <n v="1974"/>
    <n v="27410"/>
    <n v="79"/>
    <n v="13.43"/>
    <n v="99"/>
    <x v="0"/>
    <x v="2"/>
  </r>
  <r>
    <n v="1975"/>
    <n v="26686"/>
    <n v="0"/>
    <n v="0"/>
    <n v="0"/>
    <x v="2"/>
    <x v="1"/>
  </r>
  <r>
    <n v="1976"/>
    <n v="17313"/>
    <n v="101"/>
    <n v="17.170000000000002"/>
    <n v="120"/>
    <x v="1"/>
    <x v="0"/>
  </r>
  <r>
    <n v="1976"/>
    <n v="51707"/>
    <n v="167"/>
    <n v="28.39"/>
    <n v="120"/>
    <x v="1"/>
    <x v="0"/>
  </r>
  <r>
    <n v="1977"/>
    <n v="45643"/>
    <n v="159"/>
    <n v="19.079999999999998"/>
    <n v="122"/>
    <x v="7"/>
    <x v="0"/>
  </r>
  <r>
    <n v="1978"/>
    <n v="41521"/>
    <n v="36"/>
    <n v="4.32"/>
    <n v="51"/>
    <x v="10"/>
    <x v="4"/>
  </r>
  <r>
    <n v="1978"/>
    <n v="36409"/>
    <n v="23"/>
    <n v="2.76"/>
    <n v="32"/>
    <x v="10"/>
    <x v="4"/>
  </r>
  <r>
    <n v="1978"/>
    <n v="51412"/>
    <n v="4.8730859999999998"/>
    <n v="0.58477031999999995"/>
    <n v="7"/>
    <x v="10"/>
    <x v="4"/>
  </r>
  <r>
    <n v="1979"/>
    <n v="29044"/>
    <n v="9"/>
    <n v="2.7"/>
    <n v="7"/>
    <x v="10"/>
    <x v="12"/>
  </r>
  <r>
    <n v="1980"/>
    <n v="31664"/>
    <n v="246.155451"/>
    <n v="29.53865412"/>
    <n v="245"/>
    <x v="6"/>
    <x v="2"/>
  </r>
  <r>
    <n v="1981"/>
    <n v="22200"/>
    <n v="0"/>
    <n v="0"/>
    <n v="0"/>
    <x v="2"/>
    <x v="11"/>
  </r>
  <r>
    <n v="1982"/>
    <n v="23558"/>
    <n v="185.05390499999999"/>
    <n v="22.206468599999997"/>
    <n v="120"/>
    <x v="2"/>
    <x v="0"/>
  </r>
  <r>
    <n v="1983"/>
    <n v="6594"/>
    <n v="165.40688800000001"/>
    <n v="19.848826559999999"/>
    <n v="112"/>
    <x v="2"/>
    <x v="0"/>
  </r>
  <r>
    <n v="1983"/>
    <n v="32267"/>
    <n v="0"/>
    <n v="0"/>
    <n v="0"/>
    <x v="2"/>
    <x v="1"/>
  </r>
  <r>
    <n v="1984"/>
    <n v="2000"/>
    <n v="162.07407699999999"/>
    <n v="19.448889239999996"/>
    <n v="120"/>
    <x v="2"/>
    <x v="0"/>
  </r>
  <r>
    <n v="1985"/>
    <n v="33810"/>
    <n v="206"/>
    <n v="35.020000000000003"/>
    <n v="130"/>
    <x v="0"/>
    <x v="0"/>
  </r>
  <r>
    <n v="1985"/>
    <n v="14324"/>
    <n v="0"/>
    <n v="0"/>
    <n v="0"/>
    <x v="0"/>
    <x v="1"/>
  </r>
  <r>
    <n v="1986"/>
    <n v="53193"/>
    <n v="143.40296599999999"/>
    <n v="17.208355919999999"/>
    <n v="120"/>
    <x v="6"/>
    <x v="0"/>
  </r>
  <r>
    <n v="1987"/>
    <n v="17555"/>
    <n v="82"/>
    <n v="9.84"/>
    <n v="52"/>
    <x v="5"/>
    <x v="0"/>
  </r>
  <r>
    <n v="1987"/>
    <n v="23765"/>
    <n v="81"/>
    <n v="13.77"/>
    <n v="87"/>
    <x v="5"/>
    <x v="0"/>
  </r>
  <r>
    <n v="1988"/>
    <n v="1484"/>
    <n v="68"/>
    <n v="8.16"/>
    <n v="121"/>
    <x v="2"/>
    <x v="20"/>
  </r>
  <r>
    <n v="1989"/>
    <n v="47155"/>
    <n v="139"/>
    <n v="16.68"/>
    <n v="122"/>
    <x v="6"/>
    <x v="2"/>
  </r>
  <r>
    <n v="1989"/>
    <n v="53312"/>
    <n v="134"/>
    <n v="16.079999999999998"/>
    <n v="118"/>
    <x v="6"/>
    <x v="2"/>
  </r>
  <r>
    <n v="1990"/>
    <n v="25476"/>
    <n v="96"/>
    <n v="11.52"/>
    <n v="124"/>
    <x v="1"/>
    <x v="4"/>
  </r>
  <r>
    <n v="1991"/>
    <n v="69063"/>
    <n v="169"/>
    <n v="20.28"/>
    <n v="120"/>
    <x v="1"/>
    <x v="0"/>
  </r>
  <r>
    <n v="1992"/>
    <n v="26789"/>
    <n v="173"/>
    <n v="20.76"/>
    <n v="120"/>
    <x v="1"/>
    <x v="0"/>
  </r>
  <r>
    <n v="1992"/>
    <n v="13049"/>
    <n v="171"/>
    <n v="20.52"/>
    <n v="120"/>
    <x v="1"/>
    <x v="0"/>
  </r>
  <r>
    <n v="1993"/>
    <n v="29477"/>
    <n v="0"/>
    <n v="0"/>
    <n v="0"/>
    <x v="4"/>
    <x v="1"/>
  </r>
  <r>
    <n v="1994"/>
    <n v="35632"/>
    <n v="32"/>
    <n v="9.6"/>
    <n v="42"/>
    <x v="4"/>
    <x v="0"/>
  </r>
  <r>
    <n v="1995"/>
    <n v="47979"/>
    <n v="181"/>
    <n v="21.72"/>
    <n v="125"/>
    <x v="2"/>
    <x v="0"/>
  </r>
  <r>
    <n v="1997"/>
    <n v="16653"/>
    <n v="53"/>
    <n v="6.36"/>
    <n v="50"/>
    <x v="6"/>
    <x v="0"/>
  </r>
  <r>
    <n v="1998"/>
    <n v="53588"/>
    <n v="188"/>
    <n v="22.56"/>
    <n v="120"/>
    <x v="2"/>
    <x v="0"/>
  </r>
  <r>
    <n v="1999"/>
    <n v="7142"/>
    <n v="232"/>
    <n v="27.84"/>
    <n v="240"/>
    <x v="2"/>
    <x v="18"/>
  </r>
  <r>
    <n v="1999"/>
    <n v="33361"/>
    <n v="316"/>
    <n v="37.92"/>
    <n v="345"/>
    <x v="2"/>
    <x v="15"/>
  </r>
  <r>
    <n v="2000"/>
    <n v="49406"/>
    <n v="61.885339999999999"/>
    <n v="7.4262407999999995"/>
    <n v="66"/>
    <x v="11"/>
    <x v="12"/>
  </r>
  <r>
    <n v="2000"/>
    <n v="25212"/>
    <n v="47.324083999999999"/>
    <n v="5.6788900799999995"/>
    <n v="66"/>
    <x v="11"/>
    <x v="12"/>
  </r>
  <r>
    <n v="2001"/>
    <n v="18890"/>
    <n v="107.57340000000001"/>
    <n v="12.908808000000001"/>
    <n v="115"/>
    <x v="1"/>
    <x v="0"/>
  </r>
  <r>
    <n v="2002"/>
    <n v="37471"/>
    <n v="276.59390300000001"/>
    <n v="47.020963510000009"/>
    <n v="155"/>
    <x v="1"/>
    <x v="4"/>
  </r>
  <r>
    <n v="2003"/>
    <n v="35077"/>
    <n v="29.461317999999999"/>
    <n v="8.8383953999999996"/>
    <n v="12"/>
    <x v="6"/>
    <x v="0"/>
  </r>
  <r>
    <n v="2004"/>
    <n v="29898"/>
    <n v="10"/>
    <n v="3"/>
    <n v="51"/>
    <x v="4"/>
    <x v="0"/>
  </r>
  <r>
    <n v="2005"/>
    <n v="15405"/>
    <n v="11.047993999999999"/>
    <n v="1.3257592799999998"/>
    <n v="40"/>
    <x v="9"/>
    <x v="8"/>
  </r>
  <r>
    <n v="2005"/>
    <n v="34306"/>
    <n v="16.571991000000001"/>
    <n v="1.9886389200000001"/>
    <n v="40"/>
    <x v="9"/>
    <x v="12"/>
  </r>
  <r>
    <n v="2007"/>
    <n v="6435"/>
    <n v="124"/>
    <n v="21.08"/>
    <n v="103"/>
    <x v="1"/>
    <x v="0"/>
  </r>
  <r>
    <n v="2008"/>
    <n v="5814"/>
    <n v="182.08936"/>
    <n v="21.850723199999997"/>
    <n v="122"/>
    <x v="0"/>
    <x v="0"/>
  </r>
  <r>
    <n v="2009"/>
    <n v="47322"/>
    <n v="327"/>
    <n v="39.24"/>
    <n v="215"/>
    <x v="6"/>
    <x v="0"/>
  </r>
  <r>
    <n v="2010"/>
    <n v="12150"/>
    <n v="37.841529000000001"/>
    <n v="11.3524587"/>
    <n v="18"/>
    <x v="0"/>
    <x v="16"/>
  </r>
  <r>
    <n v="2010"/>
    <n v="6976"/>
    <n v="107.469672"/>
    <n v="18.269844240000001"/>
    <n v="68"/>
    <x v="0"/>
    <x v="16"/>
  </r>
  <r>
    <n v="2011"/>
    <n v="21346"/>
    <n v="182.29190600000001"/>
    <n v="30.989624020000004"/>
    <n v="120"/>
    <x v="2"/>
    <x v="0"/>
  </r>
  <r>
    <n v="2011"/>
    <n v="41770"/>
    <n v="115"/>
    <n v="13.8"/>
    <n v="110"/>
    <x v="2"/>
    <x v="0"/>
  </r>
  <r>
    <n v="2011"/>
    <n v="35907"/>
    <n v="184.133239"/>
    <n v="22.095988679999998"/>
    <n v="360"/>
    <x v="2"/>
    <x v="0"/>
  </r>
  <r>
    <n v="2011"/>
    <n v="51102"/>
    <n v="182"/>
    <n v="21.84"/>
    <n v="360"/>
    <x v="2"/>
    <x v="0"/>
  </r>
  <r>
    <n v="2012"/>
    <n v="22210"/>
    <n v="104"/>
    <n v="12.48"/>
    <n v="121"/>
    <x v="3"/>
    <x v="0"/>
  </r>
  <r>
    <n v="2013"/>
    <n v="13264"/>
    <n v="185"/>
    <n v="22.2"/>
    <n v="124"/>
    <x v="9"/>
    <x v="0"/>
  </r>
  <r>
    <n v="2014"/>
    <n v="12276"/>
    <n v="189.14166299999999"/>
    <n v="22.696999559999998"/>
    <n v="110"/>
    <x v="9"/>
    <x v="0"/>
  </r>
  <r>
    <n v="2015"/>
    <n v="8501"/>
    <n v="254.311633"/>
    <n v="30.517395959999998"/>
    <n v="240"/>
    <x v="6"/>
    <x v="0"/>
  </r>
  <r>
    <n v="2016"/>
    <n v="22359"/>
    <n v="171"/>
    <n v="20.52"/>
    <n v="122"/>
    <x v="5"/>
    <x v="0"/>
  </r>
  <r>
    <n v="2017"/>
    <n v="34550"/>
    <n v="81"/>
    <n v="13.77"/>
    <n v="75"/>
    <x v="5"/>
    <x v="19"/>
  </r>
  <r>
    <n v="2018"/>
    <n v="14932"/>
    <n v="60.398156999999998"/>
    <n v="7.2477788399999996"/>
    <n v="60"/>
    <x v="5"/>
    <x v="0"/>
  </r>
  <r>
    <n v="2019"/>
    <n v="52563"/>
    <n v="58"/>
    <n v="6.96"/>
    <n v="120"/>
    <x v="2"/>
    <x v="12"/>
  </r>
  <r>
    <n v="2020"/>
    <n v="26699"/>
    <n v="20"/>
    <n v="2.4"/>
    <n v="60"/>
    <x v="0"/>
    <x v="9"/>
  </r>
  <r>
    <n v="2021"/>
    <n v="37670"/>
    <n v="180.55184700000001"/>
    <n v="21.66622164"/>
    <n v="120"/>
    <x v="2"/>
    <x v="9"/>
  </r>
  <r>
    <n v="2021"/>
    <n v="13674"/>
    <n v="190.79886200000001"/>
    <n v="22.895863439999999"/>
    <n v="122"/>
    <x v="2"/>
    <x v="9"/>
  </r>
  <r>
    <n v="2022"/>
    <n v="13267"/>
    <n v="204"/>
    <n v="24.48"/>
    <n v="93"/>
    <x v="2"/>
    <x v="0"/>
  </r>
  <r>
    <n v="2023"/>
    <n v="46455"/>
    <n v="227"/>
    <n v="27.24"/>
    <n v="230"/>
    <x v="6"/>
    <x v="2"/>
  </r>
  <r>
    <n v="2024"/>
    <n v="47261"/>
    <n v="43.374426"/>
    <n v="13.0123278"/>
    <n v="40"/>
    <x v="2"/>
    <x v="11"/>
  </r>
  <r>
    <n v="2025"/>
    <n v="37166"/>
    <n v="50.102654000000001"/>
    <n v="6.4716056930084971"/>
    <n v="50"/>
    <x v="3"/>
    <x v="1"/>
  </r>
  <r>
    <n v="2026"/>
    <n v="48007"/>
    <n v="117.707173"/>
    <n v="14.124860759999999"/>
    <n v="118"/>
    <x v="6"/>
    <x v="15"/>
  </r>
  <r>
    <n v="2027"/>
    <n v="37010"/>
    <n v="181"/>
    <n v="54.3"/>
    <n v="86"/>
    <x v="1"/>
    <x v="9"/>
  </r>
  <r>
    <n v="2028"/>
    <n v="44685"/>
    <n v="139.96243699999999"/>
    <n v="16.79549244"/>
    <n v="120"/>
    <x v="1"/>
    <x v="12"/>
  </r>
  <r>
    <n v="2029"/>
    <n v="11233"/>
    <n v="161.30071699999999"/>
    <n v="19.356086039999997"/>
    <n v="120"/>
    <x v="0"/>
    <x v="0"/>
  </r>
  <r>
    <n v="2030"/>
    <n v="10238"/>
    <n v="209"/>
    <n v="25.08"/>
    <n v="120"/>
    <x v="0"/>
    <x v="0"/>
  </r>
  <r>
    <n v="2031"/>
    <n v="20705"/>
    <n v="70"/>
    <n v="8.4"/>
    <n v="87"/>
    <x v="1"/>
    <x v="0"/>
  </r>
  <r>
    <n v="2032"/>
    <n v="34755"/>
    <n v="131.94251399999999"/>
    <n v="15.833101679999999"/>
    <n v="109"/>
    <x v="2"/>
    <x v="9"/>
  </r>
  <r>
    <n v="2033"/>
    <n v="1077"/>
    <n v="116"/>
    <n v="13.92"/>
    <n v="120"/>
    <x v="1"/>
    <x v="0"/>
  </r>
  <r>
    <n v="2034"/>
    <n v="37896"/>
    <n v="58"/>
    <n v="17.399999999999999"/>
    <n v="40"/>
    <x v="4"/>
    <x v="9"/>
  </r>
  <r>
    <n v="2034"/>
    <n v="20684"/>
    <n v="74"/>
    <n v="22.2"/>
    <n v="50"/>
    <x v="4"/>
    <x v="9"/>
  </r>
  <r>
    <n v="2035"/>
    <n v="30601"/>
    <n v="164"/>
    <n v="19.68"/>
    <n v="120"/>
    <x v="6"/>
    <x v="0"/>
  </r>
  <r>
    <n v="2036"/>
    <n v="53073"/>
    <n v="300.99524000000002"/>
    <n v="36.119428800000001"/>
    <n v="198"/>
    <x v="13"/>
    <x v="19"/>
  </r>
  <r>
    <n v="2037"/>
    <n v="11588"/>
    <n v="154.671921"/>
    <n v="18.56063052"/>
    <n v="120"/>
    <x v="2"/>
    <x v="0"/>
  </r>
  <r>
    <n v="2037"/>
    <n v="17807"/>
    <n v="182.29190600000001"/>
    <n v="21.87502872"/>
    <n v="120"/>
    <x v="2"/>
    <x v="0"/>
  </r>
  <r>
    <n v="2038"/>
    <n v="36264"/>
    <n v="117.035087"/>
    <n v="14.95730462065492"/>
    <n v="120"/>
    <x v="2"/>
    <x v="13"/>
  </r>
  <r>
    <n v="2039"/>
    <n v="15364"/>
    <n v="241"/>
    <n v="28.92"/>
    <n v="240"/>
    <x v="2"/>
    <x v="6"/>
  </r>
  <r>
    <n v="2040"/>
    <n v="54338"/>
    <n v="0"/>
    <n v="0"/>
    <n v="0"/>
    <x v="0"/>
    <x v="1"/>
  </r>
  <r>
    <n v="2041"/>
    <n v="32694"/>
    <n v="429.76697899999999"/>
    <n v="73.060386430000008"/>
    <n v="240"/>
    <x v="6"/>
    <x v="0"/>
  </r>
  <r>
    <n v="2042"/>
    <n v="29754"/>
    <n v="205.860961"/>
    <n v="24.703315319999998"/>
    <n v="240"/>
    <x v="0"/>
    <x v="9"/>
  </r>
  <r>
    <n v="2042"/>
    <n v="23662"/>
    <n v="120"/>
    <n v="14.4"/>
    <n v="120"/>
    <x v="0"/>
    <x v="0"/>
  </r>
  <r>
    <n v="2043"/>
    <n v="38163"/>
    <n v="219.744607"/>
    <n v="26.369352839999998"/>
    <n v="122"/>
    <x v="0"/>
    <x v="0"/>
  </r>
  <r>
    <n v="2044"/>
    <n v="13988"/>
    <n v="231"/>
    <n v="27.72"/>
    <n v="120"/>
    <x v="2"/>
    <x v="0"/>
  </r>
  <r>
    <n v="2045"/>
    <n v="856"/>
    <n v="168"/>
    <n v="20.16"/>
    <n v="120"/>
    <x v="2"/>
    <x v="0"/>
  </r>
  <r>
    <n v="2046"/>
    <n v="30386"/>
    <n v="110.774556"/>
    <n v="18.831674520000004"/>
    <n v="85"/>
    <x v="1"/>
    <x v="25"/>
  </r>
  <r>
    <n v="2047"/>
    <n v="41795"/>
    <n v="27"/>
    <n v="4.59"/>
    <n v="16"/>
    <x v="2"/>
    <x v="16"/>
  </r>
  <r>
    <n v="2048"/>
    <n v="1815"/>
    <n v="148"/>
    <n v="25.16"/>
    <n v="120"/>
    <x v="1"/>
    <x v="0"/>
  </r>
  <r>
    <n v="2049"/>
    <n v="21157"/>
    <n v="51"/>
    <n v="15.3"/>
    <n v="70"/>
    <x v="10"/>
    <x v="0"/>
  </r>
  <r>
    <n v="2050"/>
    <n v="37740"/>
    <n v="378.08998600000001"/>
    <n v="45.370798319999999"/>
    <n v="279"/>
    <x v="6"/>
    <x v="0"/>
  </r>
  <r>
    <n v="2051"/>
    <n v="28033"/>
    <n v="26"/>
    <n v="3.12"/>
    <n v="25"/>
    <x v="6"/>
    <x v="2"/>
  </r>
  <r>
    <n v="2051"/>
    <n v="26828"/>
    <n v="104"/>
    <n v="12.48"/>
    <n v="97"/>
    <x v="6"/>
    <x v="2"/>
  </r>
  <r>
    <n v="2052"/>
    <n v="38173"/>
    <n v="114.34674099999999"/>
    <n v="13.72160892"/>
    <n v="122"/>
    <x v="6"/>
    <x v="0"/>
  </r>
  <r>
    <n v="2053"/>
    <n v="32128"/>
    <n v="60.127788000000002"/>
    <n v="7.2153345599999996"/>
    <n v="122"/>
    <x v="6"/>
    <x v="0"/>
  </r>
  <r>
    <n v="2054"/>
    <n v="54728"/>
    <n v="152"/>
    <n v="18.239999999999998"/>
    <n v="120"/>
    <x v="6"/>
    <x v="0"/>
  </r>
  <r>
    <n v="2055"/>
    <n v="39674"/>
    <n v="143.52756299999999"/>
    <n v="24.39968571"/>
    <n v="90"/>
    <x v="1"/>
    <x v="0"/>
  </r>
  <r>
    <n v="2056"/>
    <n v="29674"/>
    <n v="175.29484299999999"/>
    <n v="21.035381159999996"/>
    <n v="124"/>
    <x v="3"/>
    <x v="2"/>
  </r>
  <r>
    <n v="2057"/>
    <n v="12572"/>
    <n v="121.896204"/>
    <n v="14.627544479999999"/>
    <n v="80"/>
    <x v="6"/>
    <x v="4"/>
  </r>
  <r>
    <n v="2058"/>
    <n v="36503"/>
    <n v="57.081304000000003"/>
    <n v="9.7038216800000008"/>
    <n v="70"/>
    <x v="2"/>
    <x v="16"/>
  </r>
  <r>
    <n v="2059"/>
    <n v="15760"/>
    <n v="0"/>
    <n v="0"/>
    <n v="0"/>
    <x v="1"/>
    <x v="1"/>
  </r>
  <r>
    <n v="2060"/>
    <n v="13314"/>
    <n v="118.02940599999999"/>
    <n v="14.163528719999999"/>
    <n v="120"/>
    <x v="7"/>
    <x v="0"/>
  </r>
  <r>
    <n v="2061"/>
    <n v="23562"/>
    <n v="0"/>
    <n v="0"/>
    <n v="0"/>
    <x v="2"/>
    <x v="12"/>
  </r>
  <r>
    <n v="2062"/>
    <n v="9950"/>
    <n v="201"/>
    <n v="24.12"/>
    <n v="120"/>
    <x v="2"/>
    <x v="0"/>
  </r>
  <r>
    <n v="2062"/>
    <n v="9451"/>
    <n v="21"/>
    <n v="2.52"/>
    <n v="120"/>
    <x v="2"/>
    <x v="0"/>
  </r>
  <r>
    <n v="2063"/>
    <n v="12962"/>
    <n v="186.526971"/>
    <n v="31.709585070000003"/>
    <n v="100"/>
    <x v="6"/>
    <x v="4"/>
  </r>
  <r>
    <n v="2064"/>
    <n v="37351"/>
    <n v="19.77591"/>
    <n v="2.3731092"/>
    <n v="35"/>
    <x v="11"/>
    <x v="11"/>
  </r>
  <r>
    <n v="2064"/>
    <n v="48329"/>
    <n v="18.718985"/>
    <n v="2.2462781999999999"/>
    <n v="31"/>
    <x v="11"/>
    <x v="11"/>
  </r>
  <r>
    <n v="2065"/>
    <n v="32161"/>
    <n v="181"/>
    <n v="21.72"/>
    <n v="118"/>
    <x v="1"/>
    <x v="0"/>
  </r>
  <r>
    <n v="2066"/>
    <n v="33211"/>
    <n v="0"/>
    <n v="0"/>
    <n v="0"/>
    <x v="13"/>
    <x v="1"/>
  </r>
  <r>
    <n v="2067"/>
    <n v="21619"/>
    <n v="0"/>
    <n v="0"/>
    <n v="0"/>
    <x v="6"/>
    <x v="1"/>
  </r>
  <r>
    <n v="2067"/>
    <n v="52691"/>
    <n v="107.799577"/>
    <n v="18.325928090000001"/>
    <n v="240"/>
    <x v="6"/>
    <x v="28"/>
  </r>
  <r>
    <n v="2068"/>
    <n v="38019"/>
    <n v="106.208052"/>
    <n v="12.744966239999998"/>
    <n v="142"/>
    <x v="11"/>
    <x v="7"/>
  </r>
  <r>
    <n v="2069"/>
    <n v="42628"/>
    <n v="105"/>
    <n v="31.5"/>
    <n v="89"/>
    <x v="4"/>
    <x v="9"/>
  </r>
  <r>
    <n v="2070"/>
    <n v="21017"/>
    <n v="128.156734"/>
    <n v="15.378808079999999"/>
    <n v="121"/>
    <x v="6"/>
    <x v="16"/>
  </r>
  <r>
    <n v="2071"/>
    <n v="12213"/>
    <n v="62"/>
    <n v="7.44"/>
    <n v="240"/>
    <x v="6"/>
    <x v="4"/>
  </r>
  <r>
    <n v="2072"/>
    <n v="17206"/>
    <n v="0"/>
    <n v="0"/>
    <n v="0"/>
    <x v="0"/>
    <x v="1"/>
  </r>
  <r>
    <n v="2072"/>
    <n v="35362"/>
    <n v="233.33364"/>
    <n v="28.0000368"/>
    <n v="240"/>
    <x v="0"/>
    <x v="0"/>
  </r>
  <r>
    <n v="2073"/>
    <n v="9298"/>
    <n v="78.054079999999999"/>
    <n v="9.3664895999999995"/>
    <n v="90"/>
    <x v="11"/>
    <x v="0"/>
  </r>
  <r>
    <n v="2074"/>
    <n v="44634"/>
    <n v="0"/>
    <n v="0"/>
    <n v="0"/>
    <x v="0"/>
    <x v="1"/>
  </r>
  <r>
    <n v="2074"/>
    <n v="42505"/>
    <n v="0"/>
    <n v="0"/>
    <n v="0"/>
    <x v="0"/>
    <x v="1"/>
  </r>
  <r>
    <n v="2074"/>
    <n v="9190"/>
    <n v="0"/>
    <n v="0"/>
    <n v="0"/>
    <x v="0"/>
    <x v="1"/>
  </r>
  <r>
    <n v="2074"/>
    <n v="22796"/>
    <n v="0"/>
    <n v="0"/>
    <n v="0"/>
    <x v="0"/>
    <x v="1"/>
  </r>
  <r>
    <n v="2074"/>
    <n v="24360"/>
    <n v="0"/>
    <n v="0"/>
    <n v="0"/>
    <x v="0"/>
    <x v="1"/>
  </r>
  <r>
    <n v="2074"/>
    <n v="21839"/>
    <n v="0"/>
    <n v="0"/>
    <n v="0"/>
    <x v="0"/>
    <x v="1"/>
  </r>
  <r>
    <n v="2074"/>
    <n v="53374"/>
    <n v="0"/>
    <n v="0"/>
    <n v="0"/>
    <x v="0"/>
    <x v="1"/>
  </r>
  <r>
    <n v="2074"/>
    <n v="48125"/>
    <n v="0"/>
    <n v="0"/>
    <n v="0"/>
    <x v="0"/>
    <x v="1"/>
  </r>
  <r>
    <n v="2075"/>
    <n v="1680"/>
    <n v="9.4460350000000002"/>
    <n v="1.1335241999999999"/>
    <n v="30"/>
    <x v="11"/>
    <x v="11"/>
  </r>
  <r>
    <n v="2075"/>
    <n v="468"/>
    <n v="0"/>
    <n v="0"/>
    <n v="0"/>
    <x v="11"/>
    <x v="1"/>
  </r>
  <r>
    <n v="2075"/>
    <n v="468"/>
    <n v="0"/>
    <n v="0"/>
    <n v="0"/>
    <x v="11"/>
    <x v="1"/>
  </r>
  <r>
    <n v="2075"/>
    <n v="468"/>
    <n v="6.8911860000000003"/>
    <n v="0.82694232000000001"/>
    <n v="26"/>
    <x v="11"/>
    <x v="11"/>
  </r>
  <r>
    <n v="2075"/>
    <n v="46317"/>
    <n v="0"/>
    <n v="0"/>
    <n v="0"/>
    <x v="11"/>
    <x v="1"/>
  </r>
  <r>
    <n v="2075"/>
    <n v="46317"/>
    <n v="0"/>
    <n v="0"/>
    <n v="0"/>
    <x v="11"/>
    <x v="1"/>
  </r>
  <r>
    <n v="2075"/>
    <n v="46317"/>
    <n v="9.6099139999999998"/>
    <n v="1.1531896799999999"/>
    <n v="31"/>
    <x v="11"/>
    <x v="11"/>
  </r>
  <r>
    <n v="2076"/>
    <n v="26644"/>
    <n v="187.051751"/>
    <n v="22.44621012"/>
    <n v="217"/>
    <x v="2"/>
    <x v="2"/>
  </r>
  <r>
    <n v="2077"/>
    <n v="34397"/>
    <n v="66"/>
    <n v="7.92"/>
    <n v="120"/>
    <x v="2"/>
    <x v="27"/>
  </r>
  <r>
    <n v="2078"/>
    <n v="35052"/>
    <n v="109.789444"/>
    <n v="13.17473328"/>
    <n v="120"/>
    <x v="0"/>
    <x v="0"/>
  </r>
  <r>
    <n v="2078"/>
    <n v="33880"/>
    <n v="0"/>
    <n v="0"/>
    <n v="0"/>
    <x v="0"/>
    <x v="1"/>
  </r>
  <r>
    <n v="2079"/>
    <n v="27850"/>
    <n v="9"/>
    <n v="1.53"/>
    <n v="40"/>
    <x v="0"/>
    <x v="12"/>
  </r>
  <r>
    <n v="2080"/>
    <n v="23497"/>
    <n v="0"/>
    <n v="0"/>
    <n v="0"/>
    <x v="1"/>
    <x v="1"/>
  </r>
  <r>
    <n v="2081"/>
    <n v="24783"/>
    <n v="51"/>
    <n v="6.12"/>
    <n v="103"/>
    <x v="0"/>
    <x v="40"/>
  </r>
  <r>
    <n v="2081"/>
    <n v="36174"/>
    <n v="0"/>
    <n v="0"/>
    <n v="0"/>
    <x v="0"/>
    <x v="1"/>
  </r>
  <r>
    <n v="2081"/>
    <n v="60893"/>
    <n v="32.620738000000003"/>
    <n v="3.9144885600000001"/>
    <n v="67"/>
    <x v="0"/>
    <x v="40"/>
  </r>
  <r>
    <n v="2081"/>
    <n v="60894"/>
    <n v="0"/>
    <n v="0"/>
    <n v="0"/>
    <x v="0"/>
    <x v="1"/>
  </r>
  <r>
    <n v="2082"/>
    <n v="24624"/>
    <n v="15.017293"/>
    <n v="2.0168251043696013"/>
    <n v="50"/>
    <x v="1"/>
    <x v="16"/>
  </r>
  <r>
    <n v="2083"/>
    <n v="54706"/>
    <n v="0"/>
    <n v="0"/>
    <n v="0"/>
    <x v="0"/>
    <x v="1"/>
  </r>
  <r>
    <n v="2084"/>
    <n v="8633"/>
    <n v="88.973180999999997"/>
    <n v="26.691954299999999"/>
    <n v="59"/>
    <x v="2"/>
    <x v="0"/>
  </r>
  <r>
    <n v="2085"/>
    <n v="25269"/>
    <n v="0"/>
    <n v="0"/>
    <n v="0"/>
    <x v="11"/>
    <x v="1"/>
  </r>
  <r>
    <n v="2086"/>
    <n v="48093"/>
    <n v="0"/>
    <n v="0"/>
    <n v="0"/>
    <x v="11"/>
    <x v="1"/>
  </r>
  <r>
    <n v="2086"/>
    <n v="48093"/>
    <n v="201.073497"/>
    <n v="26.398561376908745"/>
    <n v="161"/>
    <x v="11"/>
    <x v="9"/>
  </r>
  <r>
    <n v="2087"/>
    <n v="35616"/>
    <n v="186"/>
    <n v="31.62"/>
    <n v="203"/>
    <x v="6"/>
    <x v="0"/>
  </r>
  <r>
    <n v="2088"/>
    <n v="69233"/>
    <n v="0"/>
    <n v="0"/>
    <n v="0"/>
    <x v="7"/>
    <x v="16"/>
  </r>
  <r>
    <n v="2089"/>
    <n v="14429"/>
    <n v="141"/>
    <n v="16.920000000000002"/>
    <n v="121"/>
    <x v="0"/>
    <x v="0"/>
  </r>
  <r>
    <n v="2090"/>
    <n v="38846"/>
    <n v="183"/>
    <n v="21.96"/>
    <n v="110"/>
    <x v="1"/>
    <x v="0"/>
  </r>
  <r>
    <n v="2091"/>
    <n v="23962"/>
    <n v="186"/>
    <n v="31.62"/>
    <n v="130"/>
    <x v="2"/>
    <x v="0"/>
  </r>
  <r>
    <n v="2092"/>
    <n v="30858"/>
    <n v="108"/>
    <n v="12.96"/>
    <n v="122"/>
    <x v="1"/>
    <x v="8"/>
  </r>
  <r>
    <n v="2093"/>
    <n v="28338"/>
    <n v="216.623549"/>
    <n v="25.994825879999997"/>
    <n v="155"/>
    <x v="0"/>
    <x v="0"/>
  </r>
  <r>
    <n v="2094"/>
    <n v="1943"/>
    <n v="182"/>
    <n v="30.94"/>
    <n v="138"/>
    <x v="1"/>
    <x v="0"/>
  </r>
  <r>
    <n v="2095"/>
    <n v="10725"/>
    <n v="0"/>
    <n v="0"/>
    <n v="0"/>
    <x v="2"/>
    <x v="1"/>
  </r>
  <r>
    <n v="2096"/>
    <n v="39093"/>
    <n v="183.62257600000001"/>
    <n v="22.034709119999999"/>
    <n v="220"/>
    <x v="1"/>
    <x v="22"/>
  </r>
  <r>
    <n v="2097"/>
    <n v="26450"/>
    <n v="165"/>
    <n v="19.8"/>
    <n v="206"/>
    <x v="1"/>
    <x v="21"/>
  </r>
  <r>
    <n v="2097"/>
    <n v="45420"/>
    <n v="103"/>
    <n v="17.510000000000002"/>
    <n v="102"/>
    <x v="1"/>
    <x v="0"/>
  </r>
  <r>
    <n v="2098"/>
    <n v="47870"/>
    <n v="120"/>
    <n v="14.925993985281107"/>
    <n v="110"/>
    <x v="6"/>
    <x v="1"/>
  </r>
  <r>
    <n v="2099"/>
    <n v="4038"/>
    <n v="116.00394"/>
    <n v="13.920472799999999"/>
    <n v="75"/>
    <x v="5"/>
    <x v="0"/>
  </r>
  <r>
    <n v="2099"/>
    <n v="38278"/>
    <n v="66.287965999999997"/>
    <n v="7.9545559199999998"/>
    <n v="43"/>
    <x v="5"/>
    <x v="0"/>
  </r>
  <r>
    <n v="2100"/>
    <n v="1374"/>
    <n v="2"/>
    <n v="0.24"/>
    <n v="55"/>
    <x v="1"/>
    <x v="12"/>
  </r>
  <r>
    <n v="2101"/>
    <n v="4939"/>
    <n v="40"/>
    <n v="4.8"/>
    <n v="110"/>
    <x v="1"/>
    <x v="2"/>
  </r>
  <r>
    <n v="2101"/>
    <n v="27897"/>
    <n v="17"/>
    <n v="2.04"/>
    <n v="47"/>
    <x v="1"/>
    <x v="2"/>
  </r>
  <r>
    <n v="2101"/>
    <n v="54975"/>
    <n v="35"/>
    <n v="4.2"/>
    <n v="97"/>
    <x v="1"/>
    <x v="2"/>
  </r>
  <r>
    <n v="2101"/>
    <n v="14753"/>
    <n v="19"/>
    <n v="2.2799999999999998"/>
    <n v="52"/>
    <x v="1"/>
    <x v="2"/>
  </r>
  <r>
    <n v="2101"/>
    <n v="25599"/>
    <n v="36.535716999999998"/>
    <n v="4.3842860399999992"/>
    <n v="102"/>
    <x v="1"/>
    <x v="2"/>
  </r>
  <r>
    <n v="2102"/>
    <n v="42894"/>
    <n v="197.482899"/>
    <n v="23.697947880000001"/>
    <n v="166"/>
    <x v="0"/>
    <x v="0"/>
  </r>
  <r>
    <n v="2103"/>
    <n v="43543"/>
    <n v="41.015678999999999"/>
    <n v="6.9726654300000002"/>
    <n v="42"/>
    <x v="7"/>
    <x v="16"/>
  </r>
  <r>
    <n v="2104"/>
    <n v="4521"/>
    <n v="45.097299"/>
    <n v="5.4116758799999998"/>
    <n v="105"/>
    <x v="11"/>
    <x v="0"/>
  </r>
  <r>
    <n v="2105"/>
    <n v="28605"/>
    <n v="148"/>
    <n v="17.760000000000002"/>
    <n v="120"/>
    <x v="1"/>
    <x v="4"/>
  </r>
  <r>
    <n v="2106"/>
    <n v="40241"/>
    <n v="151.57848200000001"/>
    <n v="18.189417840000001"/>
    <n v="120"/>
    <x v="6"/>
    <x v="0"/>
  </r>
  <r>
    <n v="2107"/>
    <n v="3142"/>
    <n v="0"/>
    <n v="0"/>
    <n v="0"/>
    <x v="5"/>
    <x v="1"/>
  </r>
  <r>
    <n v="2108"/>
    <n v="29955"/>
    <n v="54"/>
    <n v="6.48"/>
    <n v="65"/>
    <x v="0"/>
    <x v="11"/>
  </r>
  <r>
    <n v="2109"/>
    <n v="34967"/>
    <n v="172"/>
    <n v="20.64"/>
    <n v="164"/>
    <x v="6"/>
    <x v="9"/>
  </r>
  <r>
    <n v="2109"/>
    <n v="71508"/>
    <n v="142"/>
    <n v="17.04"/>
    <n v="136"/>
    <x v="6"/>
    <x v="9"/>
  </r>
  <r>
    <n v="2110"/>
    <n v="45754"/>
    <n v="115"/>
    <n v="13.8"/>
    <n v="120"/>
    <x v="0"/>
    <x v="2"/>
  </r>
  <r>
    <n v="2111"/>
    <n v="26546"/>
    <n v="89"/>
    <n v="10.68"/>
    <n v="96"/>
    <x v="5"/>
    <x v="0"/>
  </r>
  <r>
    <n v="2112"/>
    <n v="51993"/>
    <n v="109.679271"/>
    <n v="18.645476070000001"/>
    <n v="113"/>
    <x v="1"/>
    <x v="0"/>
  </r>
  <r>
    <n v="2113"/>
    <n v="51584"/>
    <n v="208"/>
    <n v="35.36"/>
    <n v="198"/>
    <x v="1"/>
    <x v="0"/>
  </r>
  <r>
    <n v="2114"/>
    <n v="15283"/>
    <n v="78.71696"/>
    <n v="23.615088"/>
    <n v="45"/>
    <x v="7"/>
    <x v="0"/>
  </r>
  <r>
    <n v="2115"/>
    <n v="29254"/>
    <n v="34"/>
    <n v="5.78"/>
    <n v="37"/>
    <x v="9"/>
    <x v="0"/>
  </r>
  <r>
    <n v="2116"/>
    <n v="52314"/>
    <n v="98.083173000000002"/>
    <n v="11.769980759999999"/>
    <n v="128"/>
    <x v="6"/>
    <x v="9"/>
  </r>
  <r>
    <n v="2117"/>
    <n v="29929"/>
    <n v="7"/>
    <n v="2.1"/>
    <n v="40"/>
    <x v="7"/>
    <x v="11"/>
  </r>
  <r>
    <n v="2118"/>
    <n v="54509"/>
    <n v="52.201773000000003"/>
    <n v="8.8743014100000011"/>
    <n v="50"/>
    <x v="1"/>
    <x v="16"/>
  </r>
  <r>
    <n v="2119"/>
    <n v="46403"/>
    <n v="26"/>
    <n v="3.12"/>
    <n v="52"/>
    <x v="5"/>
    <x v="37"/>
  </r>
  <r>
    <n v="2119"/>
    <n v="36989"/>
    <n v="37"/>
    <n v="4.4400000000000004"/>
    <n v="73"/>
    <x v="5"/>
    <x v="37"/>
  </r>
  <r>
    <n v="2119"/>
    <n v="19758"/>
    <n v="45"/>
    <n v="5.4"/>
    <n v="90"/>
    <x v="5"/>
    <x v="37"/>
  </r>
  <r>
    <n v="2120"/>
    <n v="5446"/>
    <n v="9.9962250000000008"/>
    <n v="1.6993582500000002"/>
    <n v="83"/>
    <x v="8"/>
    <x v="23"/>
  </r>
  <r>
    <n v="2120"/>
    <n v="33581"/>
    <n v="0.46946599999999999"/>
    <n v="6.381512953148849E-2"/>
    <n v="0"/>
    <x v="8"/>
    <x v="1"/>
  </r>
  <r>
    <n v="2121"/>
    <n v="32097"/>
    <n v="38"/>
    <n v="4.5599999999999996"/>
    <n v="41"/>
    <x v="5"/>
    <x v="16"/>
  </r>
  <r>
    <n v="2121"/>
    <n v="39002"/>
    <n v="21"/>
    <n v="2.52"/>
    <n v="22"/>
    <x v="5"/>
    <x v="16"/>
  </r>
  <r>
    <n v="2122"/>
    <n v="20972"/>
    <n v="8.9488749999999992"/>
    <n v="1.0738649999999998"/>
    <n v="88"/>
    <x v="11"/>
    <x v="9"/>
  </r>
  <r>
    <n v="2123"/>
    <n v="2743"/>
    <n v="137.63959600000001"/>
    <n v="16.51675152"/>
    <n v="119"/>
    <x v="1"/>
    <x v="4"/>
  </r>
  <r>
    <n v="2124"/>
    <n v="29190"/>
    <n v="0"/>
    <n v="0"/>
    <n v="0"/>
    <x v="6"/>
    <x v="1"/>
  </r>
  <r>
    <n v="2125"/>
    <n v="15426"/>
    <n v="522"/>
    <n v="88.74"/>
    <n v="470"/>
    <x v="6"/>
    <x v="0"/>
  </r>
  <r>
    <n v="2126"/>
    <n v="37224"/>
    <n v="276.19985800000001"/>
    <n v="33.143982960000002"/>
    <n v="120"/>
    <x v="2"/>
    <x v="0"/>
  </r>
  <r>
    <n v="2127"/>
    <n v="53795"/>
    <n v="81.286539000000005"/>
    <n v="13.818711630000001"/>
    <n v="60"/>
    <x v="0"/>
    <x v="0"/>
  </r>
  <r>
    <n v="2127"/>
    <n v="16941"/>
    <n v="0"/>
    <n v="0"/>
    <n v="0"/>
    <x v="0"/>
    <x v="1"/>
  </r>
  <r>
    <n v="2127"/>
    <n v="23191"/>
    <n v="0"/>
    <n v="0"/>
    <n v="0"/>
    <x v="0"/>
    <x v="1"/>
  </r>
  <r>
    <n v="2128"/>
    <n v="48304"/>
    <n v="105"/>
    <n v="12.6"/>
    <n v="76"/>
    <x v="7"/>
    <x v="0"/>
  </r>
  <r>
    <n v="2128"/>
    <n v="23582"/>
    <n v="63.096629999999998"/>
    <n v="7.5715955999999993"/>
    <n v="45"/>
    <x v="7"/>
    <x v="0"/>
  </r>
  <r>
    <n v="2129"/>
    <n v="36407"/>
    <n v="92"/>
    <n v="11.04"/>
    <n v="120"/>
    <x v="6"/>
    <x v="0"/>
  </r>
  <r>
    <n v="2130"/>
    <n v="7063"/>
    <n v="152.991705"/>
    <n v="26.00858985"/>
    <n v="122"/>
    <x v="6"/>
    <x v="0"/>
  </r>
  <r>
    <n v="2131"/>
    <n v="8745"/>
    <n v="136.25859700000001"/>
    <n v="16.351031640000002"/>
    <n v="121"/>
    <x v="2"/>
    <x v="0"/>
  </r>
  <r>
    <n v="2132"/>
    <n v="44500"/>
    <n v="0"/>
    <n v="0"/>
    <n v="0"/>
    <x v="2"/>
    <x v="1"/>
  </r>
  <r>
    <n v="2133"/>
    <n v="41844"/>
    <n v="109"/>
    <n v="18.53"/>
    <n v="120"/>
    <x v="0"/>
    <x v="0"/>
  </r>
  <r>
    <n v="2134"/>
    <n v="32854"/>
    <n v="103"/>
    <n v="12.36"/>
    <n v="120"/>
    <x v="2"/>
    <x v="0"/>
  </r>
  <r>
    <n v="2135"/>
    <n v="25188"/>
    <n v="269.29486200000002"/>
    <n v="32.315383440000005"/>
    <n v="120"/>
    <x v="2"/>
    <x v="0"/>
  </r>
  <r>
    <n v="2136"/>
    <n v="3990"/>
    <n v="0"/>
    <n v="0"/>
    <n v="0"/>
    <x v="0"/>
    <x v="1"/>
  </r>
  <r>
    <n v="2137"/>
    <n v="6505"/>
    <n v="163"/>
    <n v="19.559999999999999"/>
    <n v="125"/>
    <x v="6"/>
    <x v="0"/>
  </r>
  <r>
    <n v="2138"/>
    <n v="38751"/>
    <n v="45"/>
    <n v="5.4"/>
    <n v="167"/>
    <x v="7"/>
    <x v="22"/>
  </r>
  <r>
    <n v="2138"/>
    <n v="14745"/>
    <n v="9"/>
    <n v="1.08"/>
    <n v="33"/>
    <x v="7"/>
    <x v="22"/>
  </r>
  <r>
    <n v="2138"/>
    <n v="37620"/>
    <n v="51.557307000000002"/>
    <n v="6.18687684"/>
    <n v="100"/>
    <x v="7"/>
    <x v="8"/>
  </r>
  <r>
    <n v="2139"/>
    <n v="41688"/>
    <n v="202.270363"/>
    <n v="24.272443559999999"/>
    <n v="170"/>
    <x v="1"/>
    <x v="6"/>
  </r>
  <r>
    <n v="2140"/>
    <n v="22297"/>
    <n v="62"/>
    <n v="7.44"/>
    <n v="80"/>
    <x v="0"/>
    <x v="12"/>
  </r>
  <r>
    <n v="2141"/>
    <n v="15540"/>
    <n v="205.492695"/>
    <n v="24.659123399999999"/>
    <n v="126"/>
    <x v="6"/>
    <x v="0"/>
  </r>
  <r>
    <n v="2142"/>
    <n v="53655"/>
    <n v="126"/>
    <n v="15.12"/>
    <n v="72"/>
    <x v="11"/>
    <x v="0"/>
  </r>
  <r>
    <n v="2142"/>
    <n v="44383"/>
    <n v="128"/>
    <n v="15.36"/>
    <n v="75"/>
    <x v="11"/>
    <x v="0"/>
  </r>
  <r>
    <n v="2143"/>
    <n v="6706"/>
    <n v="22"/>
    <n v="3.74"/>
    <n v="37"/>
    <x v="0"/>
    <x v="12"/>
  </r>
  <r>
    <n v="2144"/>
    <n v="38632"/>
    <n v="158"/>
    <n v="18.96"/>
    <n v="120"/>
    <x v="6"/>
    <x v="0"/>
  </r>
  <r>
    <n v="2145"/>
    <n v="29107"/>
    <n v="0"/>
    <n v="0"/>
    <n v="0"/>
    <x v="0"/>
    <x v="1"/>
  </r>
  <r>
    <n v="2145"/>
    <n v="19851"/>
    <n v="0"/>
    <n v="0"/>
    <n v="0"/>
    <x v="0"/>
    <x v="1"/>
  </r>
  <r>
    <n v="2145"/>
    <n v="53660"/>
    <n v="0"/>
    <n v="0"/>
    <n v="0"/>
    <x v="0"/>
    <x v="1"/>
  </r>
  <r>
    <n v="2146"/>
    <n v="45398"/>
    <n v="247"/>
    <n v="29.64"/>
    <n v="240"/>
    <x v="6"/>
    <x v="0"/>
  </r>
  <r>
    <n v="2147"/>
    <n v="36672"/>
    <n v="119.22627199999999"/>
    <n v="14.307152639999998"/>
    <n v="120"/>
    <x v="6"/>
    <x v="13"/>
  </r>
  <r>
    <n v="2148"/>
    <n v="39893"/>
    <n v="192"/>
    <n v="23.04"/>
    <n v="125"/>
    <x v="6"/>
    <x v="0"/>
  </r>
  <r>
    <n v="2149"/>
    <n v="27065"/>
    <n v="142.519127"/>
    <n v="17.10229524"/>
    <n v="120"/>
    <x v="6"/>
    <x v="13"/>
  </r>
  <r>
    <n v="2150"/>
    <n v="13310"/>
    <n v="0"/>
    <n v="0"/>
    <n v="0"/>
    <x v="2"/>
    <x v="0"/>
  </r>
  <r>
    <n v="2151"/>
    <n v="53812"/>
    <n v="0"/>
    <n v="0"/>
    <n v="0"/>
    <x v="0"/>
    <x v="1"/>
  </r>
  <r>
    <n v="2152"/>
    <n v="37203"/>
    <n v="71.481137000000004"/>
    <n v="8.5777364400000007"/>
    <n v="120"/>
    <x v="3"/>
    <x v="11"/>
  </r>
  <r>
    <n v="2153"/>
    <n v="5304"/>
    <n v="88.899528000000004"/>
    <n v="10.667943360000001"/>
    <n v="60"/>
    <x v="1"/>
    <x v="1"/>
  </r>
  <r>
    <n v="2154"/>
    <n v="46206"/>
    <n v="292.39437700000002"/>
    <n v="35.087325239999998"/>
    <n v="242"/>
    <x v="0"/>
    <x v="2"/>
  </r>
  <r>
    <n v="2155"/>
    <n v="42345"/>
    <n v="28.588097000000001"/>
    <n v="3.4305716400000001"/>
    <n v="50"/>
    <x v="1"/>
    <x v="16"/>
  </r>
  <r>
    <n v="2156"/>
    <n v="24419"/>
    <n v="0"/>
    <n v="0"/>
    <n v="0"/>
    <x v="13"/>
    <x v="1"/>
  </r>
  <r>
    <n v="2157"/>
    <n v="40125"/>
    <n v="142"/>
    <n v="24.14"/>
    <n v="123"/>
    <x v="1"/>
    <x v="0"/>
  </r>
  <r>
    <n v="2158"/>
    <n v="9407"/>
    <n v="185.19200499999999"/>
    <n v="0"/>
    <n v="115"/>
    <x v="2"/>
    <x v="0"/>
  </r>
  <r>
    <n v="2159"/>
    <n v="43231"/>
    <n v="165.277995"/>
    <n v="19.833359399999999"/>
    <n v="120"/>
    <x v="2"/>
    <x v="9"/>
  </r>
  <r>
    <n v="2160"/>
    <n v="39646"/>
    <n v="159"/>
    <n v="19.079999999999998"/>
    <n v="117"/>
    <x v="6"/>
    <x v="0"/>
  </r>
  <r>
    <n v="2161"/>
    <n v="41411"/>
    <n v="0"/>
    <n v="0"/>
    <n v="0"/>
    <x v="11"/>
    <x v="1"/>
  </r>
  <r>
    <n v="2162"/>
    <n v="38515"/>
    <n v="79"/>
    <n v="9.48"/>
    <n v="90"/>
    <x v="2"/>
    <x v="8"/>
  </r>
  <r>
    <n v="2163"/>
    <n v="40087"/>
    <n v="31"/>
    <n v="5.27"/>
    <n v="40"/>
    <x v="7"/>
    <x v="9"/>
  </r>
  <r>
    <n v="2163"/>
    <n v="19516"/>
    <n v="60"/>
    <n v="7.2"/>
    <n v="84"/>
    <x v="7"/>
    <x v="11"/>
  </r>
  <r>
    <n v="2164"/>
    <n v="34336"/>
    <n v="0"/>
    <n v="0"/>
    <n v="0"/>
    <x v="9"/>
    <x v="1"/>
  </r>
  <r>
    <n v="2165"/>
    <n v="26764"/>
    <n v="0"/>
    <n v="0"/>
    <n v="0"/>
    <x v="9"/>
    <x v="1"/>
  </r>
  <r>
    <n v="2166"/>
    <n v="51593"/>
    <n v="0"/>
    <n v="0"/>
    <n v="0"/>
    <x v="9"/>
    <x v="1"/>
  </r>
  <r>
    <n v="2167"/>
    <n v="30298"/>
    <n v="43"/>
    <n v="5.16"/>
    <n v="61"/>
    <x v="0"/>
    <x v="0"/>
  </r>
  <r>
    <n v="2168"/>
    <n v="12684"/>
    <n v="44.191977000000001"/>
    <n v="5.3030372400000001"/>
    <n v="120"/>
    <x v="7"/>
    <x v="12"/>
  </r>
  <r>
    <n v="2169"/>
    <n v="23839"/>
    <n v="24"/>
    <n v="2.88"/>
    <n v="120"/>
    <x v="6"/>
    <x v="15"/>
  </r>
  <r>
    <n v="2169"/>
    <n v="37425"/>
    <n v="54"/>
    <n v="6.48"/>
    <n v="120"/>
    <x v="6"/>
    <x v="6"/>
  </r>
  <r>
    <n v="2170"/>
    <n v="33284"/>
    <n v="49.715974000000003"/>
    <n v="8.4517155800000019"/>
    <n v="35"/>
    <x v="1"/>
    <x v="11"/>
  </r>
  <r>
    <n v="2171"/>
    <n v="53087"/>
    <n v="143"/>
    <n v="17.16"/>
    <n v="118"/>
    <x v="1"/>
    <x v="0"/>
  </r>
  <r>
    <n v="2172"/>
    <n v="39025"/>
    <n v="79"/>
    <n v="13.43"/>
    <n v="135"/>
    <x v="7"/>
    <x v="9"/>
  </r>
  <r>
    <n v="2172"/>
    <n v="5036"/>
    <n v="80"/>
    <n v="9.6"/>
    <n v="120"/>
    <x v="7"/>
    <x v="9"/>
  </r>
  <r>
    <n v="2173"/>
    <n v="50149"/>
    <n v="173"/>
    <n v="20.76"/>
    <n v="120"/>
    <x v="6"/>
    <x v="0"/>
  </r>
  <r>
    <n v="2173"/>
    <n v="9246"/>
    <n v="150"/>
    <n v="18"/>
    <n v="120"/>
    <x v="6"/>
    <x v="0"/>
  </r>
  <r>
    <n v="2174"/>
    <n v="27303"/>
    <n v="0"/>
    <n v="0"/>
    <n v="0"/>
    <x v="7"/>
    <x v="1"/>
  </r>
  <r>
    <n v="2174"/>
    <n v="67863"/>
    <n v="0"/>
    <n v="0"/>
    <n v="0"/>
    <x v="7"/>
    <x v="1"/>
  </r>
  <r>
    <n v="2175"/>
    <n v="47965"/>
    <n v="101.101731"/>
    <n v="17.187294270000002"/>
    <n v="40"/>
    <x v="5"/>
    <x v="0"/>
  </r>
  <r>
    <n v="2176"/>
    <n v="26040"/>
    <n v="33.082912"/>
    <n v="9.9248735999999997"/>
    <n v="25"/>
    <x v="5"/>
    <x v="0"/>
  </r>
  <r>
    <n v="2177"/>
    <n v="16492"/>
    <n v="189.076909"/>
    <n v="32.14307453"/>
    <n v="116"/>
    <x v="1"/>
    <x v="33"/>
  </r>
  <r>
    <n v="2178"/>
    <n v="49590"/>
    <n v="13.257593"/>
    <n v="1.5909111599999999"/>
    <n v="35"/>
    <x v="9"/>
    <x v="8"/>
  </r>
  <r>
    <n v="2179"/>
    <n v="42513"/>
    <n v="0"/>
    <n v="0"/>
    <n v="0"/>
    <x v="0"/>
    <x v="1"/>
  </r>
  <r>
    <n v="2180"/>
    <n v="18827"/>
    <n v="28"/>
    <n v="4.76"/>
    <n v="92"/>
    <x v="0"/>
    <x v="11"/>
  </r>
  <r>
    <n v="2182"/>
    <n v="7529"/>
    <n v="0"/>
    <n v="0"/>
    <n v="0"/>
    <x v="3"/>
    <x v="11"/>
  </r>
  <r>
    <n v="2183"/>
    <n v="13508"/>
    <n v="65"/>
    <n v="19.5"/>
    <n v="39"/>
    <x v="4"/>
    <x v="0"/>
  </r>
  <r>
    <n v="2184"/>
    <n v="16634"/>
    <n v="55.239972000000002"/>
    <n v="6.62879664"/>
    <n v="120"/>
    <x v="2"/>
    <x v="12"/>
  </r>
  <r>
    <n v="2185"/>
    <n v="43849"/>
    <n v="72.916763000000003"/>
    <n v="8.7500115600000008"/>
    <n v="120"/>
    <x v="2"/>
    <x v="12"/>
  </r>
  <r>
    <n v="2186"/>
    <n v="10539"/>
    <n v="78"/>
    <n v="9.36"/>
    <n v="77"/>
    <x v="6"/>
    <x v="0"/>
  </r>
  <r>
    <n v="2186"/>
    <n v="20304"/>
    <n v="247"/>
    <n v="29.64"/>
    <n v="243"/>
    <x v="6"/>
    <x v="0"/>
  </r>
  <r>
    <n v="2187"/>
    <n v="34604"/>
    <n v="36"/>
    <n v="4.32"/>
    <n v="120"/>
    <x v="6"/>
    <x v="6"/>
  </r>
  <r>
    <n v="2187"/>
    <n v="27533"/>
    <n v="162"/>
    <n v="19.440000000000001"/>
    <n v="125"/>
    <x v="6"/>
    <x v="6"/>
  </r>
  <r>
    <n v="2189"/>
    <n v="49186"/>
    <n v="0"/>
    <n v="0"/>
    <n v="0"/>
    <x v="13"/>
    <x v="1"/>
  </r>
  <r>
    <n v="2189"/>
    <n v="4961"/>
    <n v="0"/>
    <n v="0"/>
    <n v="0"/>
    <x v="13"/>
    <x v="1"/>
  </r>
  <r>
    <n v="2190"/>
    <n v="30454"/>
    <n v="128"/>
    <n v="15.36"/>
    <n v="115"/>
    <x v="2"/>
    <x v="0"/>
  </r>
  <r>
    <n v="2191"/>
    <n v="30758"/>
    <n v="180"/>
    <n v="21.6"/>
    <n v="120"/>
    <x v="2"/>
    <x v="0"/>
  </r>
  <r>
    <n v="2192"/>
    <n v="35824"/>
    <n v="156.15419299999999"/>
    <n v="18.738503159999997"/>
    <n v="60"/>
    <x v="6"/>
    <x v="0"/>
  </r>
  <r>
    <n v="2192"/>
    <n v="3813"/>
    <n v="1"/>
    <n v="0.12"/>
    <n v="58"/>
    <x v="6"/>
    <x v="8"/>
  </r>
  <r>
    <n v="2192"/>
    <n v="18675"/>
    <n v="182.383973"/>
    <n v="21.886076759999998"/>
    <n v="59"/>
    <x v="6"/>
    <x v="0"/>
  </r>
  <r>
    <n v="2192"/>
    <n v="21490"/>
    <n v="70"/>
    <n v="8.4"/>
    <n v="59"/>
    <x v="6"/>
    <x v="0"/>
  </r>
  <r>
    <n v="2193"/>
    <n v="4530"/>
    <n v="0"/>
    <n v="0"/>
    <n v="0"/>
    <x v="0"/>
    <x v="1"/>
  </r>
  <r>
    <n v="2193"/>
    <n v="46419"/>
    <n v="0"/>
    <n v="0"/>
    <n v="0"/>
    <x v="0"/>
    <x v="1"/>
  </r>
  <r>
    <n v="2193"/>
    <n v="3696"/>
    <n v="0"/>
    <n v="0"/>
    <n v="0"/>
    <x v="0"/>
    <x v="1"/>
  </r>
  <r>
    <n v="2194"/>
    <n v="32528"/>
    <n v="110.47994300000001"/>
    <n v="13.257593160000001"/>
    <n v="230"/>
    <x v="6"/>
    <x v="6"/>
  </r>
  <r>
    <n v="2195"/>
    <n v="33231"/>
    <n v="255.116602"/>
    <n v="30.613992239999998"/>
    <n v="237"/>
    <x v="1"/>
    <x v="4"/>
  </r>
  <r>
    <n v="2196"/>
    <n v="4446"/>
    <n v="40"/>
    <n v="6.8"/>
    <n v="127"/>
    <x v="9"/>
    <x v="13"/>
  </r>
  <r>
    <n v="2197"/>
    <n v="6277"/>
    <n v="216.47163900000001"/>
    <n v="25.97659668"/>
    <n v="126"/>
    <x v="6"/>
    <x v="0"/>
  </r>
  <r>
    <n v="2198"/>
    <n v="40497"/>
    <n v="79.177293000000006"/>
    <n v="23.7531879"/>
    <n v="79"/>
    <x v="2"/>
    <x v="0"/>
  </r>
  <r>
    <n v="2199"/>
    <n v="33865"/>
    <n v="0"/>
    <n v="0"/>
    <n v="0"/>
    <x v="3"/>
    <x v="1"/>
  </r>
  <r>
    <n v="2199"/>
    <n v="48913"/>
    <n v="44"/>
    <n v="5.28"/>
    <n v="122"/>
    <x v="3"/>
    <x v="2"/>
  </r>
  <r>
    <n v="2199"/>
    <n v="670"/>
    <n v="0"/>
    <n v="0"/>
    <n v="0"/>
    <x v="3"/>
    <x v="1"/>
  </r>
  <r>
    <n v="2200"/>
    <n v="8910"/>
    <n v="22"/>
    <n v="2.64"/>
    <n v="98"/>
    <x v="3"/>
    <x v="10"/>
  </r>
  <r>
    <n v="2201"/>
    <n v="17260"/>
    <n v="272.76577300000002"/>
    <n v="32.731892760000001"/>
    <n v="240"/>
    <x v="6"/>
    <x v="4"/>
  </r>
  <r>
    <n v="2202"/>
    <n v="24905"/>
    <n v="334"/>
    <n v="56.78"/>
    <n v="330"/>
    <x v="2"/>
    <x v="2"/>
  </r>
  <r>
    <n v="2202"/>
    <n v="47318"/>
    <n v="202.08333300000001"/>
    <n v="34.354166610000007"/>
    <n v="200"/>
    <x v="2"/>
    <x v="2"/>
  </r>
  <r>
    <n v="2203"/>
    <n v="36718"/>
    <n v="103"/>
    <n v="12.36"/>
    <n v="120"/>
    <x v="7"/>
    <x v="0"/>
  </r>
  <r>
    <n v="2204"/>
    <n v="41960"/>
    <n v="220.95988700000001"/>
    <n v="26.515186440000001"/>
    <n v="120"/>
    <x v="2"/>
    <x v="0"/>
  </r>
  <r>
    <n v="2205"/>
    <n v="45658"/>
    <n v="112.137142"/>
    <n v="13.456457039999998"/>
    <n v="80"/>
    <x v="1"/>
    <x v="9"/>
  </r>
  <r>
    <n v="2206"/>
    <n v="37854"/>
    <n v="266.80906299999998"/>
    <n v="32.017087559999993"/>
    <n v="225"/>
    <x v="2"/>
    <x v="2"/>
  </r>
  <r>
    <n v="2207"/>
    <n v="11"/>
    <n v="157"/>
    <n v="18.84"/>
    <n v="120"/>
    <x v="2"/>
    <x v="0"/>
  </r>
  <r>
    <n v="2208"/>
    <n v="35636"/>
    <n v="139"/>
    <n v="16.68"/>
    <n v="226"/>
    <x v="11"/>
    <x v="0"/>
  </r>
  <r>
    <n v="2209"/>
    <n v="35572"/>
    <n v="118"/>
    <n v="20.059999999999999"/>
    <n v="81"/>
    <x v="1"/>
    <x v="0"/>
  </r>
  <r>
    <n v="2210"/>
    <n v="4642"/>
    <n v="144.78949"/>
    <n v="17.374738799999999"/>
    <n v="240"/>
    <x v="6"/>
    <x v="9"/>
  </r>
  <r>
    <n v="2211"/>
    <n v="47264"/>
    <n v="152"/>
    <n v="18.239999999999998"/>
    <n v="120"/>
    <x v="6"/>
    <x v="16"/>
  </r>
  <r>
    <n v="2211"/>
    <n v="26458"/>
    <n v="252"/>
    <n v="30.24"/>
    <n v="183"/>
    <x v="6"/>
    <x v="16"/>
  </r>
  <r>
    <n v="2212"/>
    <n v="46151"/>
    <n v="155"/>
    <n v="18.600000000000001"/>
    <n v="122"/>
    <x v="6"/>
    <x v="44"/>
  </r>
  <r>
    <n v="2213"/>
    <n v="32643"/>
    <n v="165.76686900000001"/>
    <n v="19.892024280000001"/>
    <n v="130"/>
    <x v="2"/>
    <x v="0"/>
  </r>
  <r>
    <n v="2214"/>
    <n v="41645"/>
    <n v="0"/>
    <n v="0"/>
    <n v="0"/>
    <x v="4"/>
    <x v="16"/>
  </r>
  <r>
    <n v="2215"/>
    <n v="26162"/>
    <n v="0"/>
    <n v="0"/>
    <n v="0"/>
    <x v="6"/>
    <x v="1"/>
  </r>
  <r>
    <n v="2216"/>
    <n v="20056"/>
    <n v="0"/>
    <n v="0"/>
    <n v="0"/>
    <x v="4"/>
    <x v="1"/>
  </r>
  <r>
    <n v="2217"/>
    <n v="1352"/>
    <n v="69"/>
    <n v="8.2799999999999994"/>
    <n v="115"/>
    <x v="1"/>
    <x v="0"/>
  </r>
  <r>
    <n v="2217"/>
    <n v="47864"/>
    <n v="159"/>
    <n v="19.079999999999998"/>
    <n v="128"/>
    <x v="1"/>
    <x v="0"/>
  </r>
  <r>
    <n v="2218"/>
    <n v="39488"/>
    <n v="239.37321"/>
    <n v="28.724785199999999"/>
    <n v="114"/>
    <x v="6"/>
    <x v="0"/>
  </r>
  <r>
    <n v="2219"/>
    <n v="44352"/>
    <n v="126.389055"/>
    <n v="15.166686599999998"/>
    <n v="120"/>
    <x v="8"/>
    <x v="0"/>
  </r>
  <r>
    <n v="2220"/>
    <n v="52397"/>
    <n v="144.31933599999999"/>
    <n v="17.318320319999998"/>
    <n v="110"/>
    <x v="2"/>
    <x v="0"/>
  </r>
  <r>
    <n v="2221"/>
    <n v="41701"/>
    <n v="180"/>
    <n v="21.6"/>
    <n v="124"/>
    <x v="6"/>
    <x v="0"/>
  </r>
  <r>
    <n v="2221"/>
    <n v="40485"/>
    <n v="144"/>
    <n v="17.28"/>
    <n v="124"/>
    <x v="6"/>
    <x v="0"/>
  </r>
  <r>
    <n v="2222"/>
    <n v="34972"/>
    <n v="64"/>
    <n v="7.68"/>
    <n v="120"/>
    <x v="0"/>
    <x v="12"/>
  </r>
  <r>
    <n v="2222"/>
    <n v="46089"/>
    <n v="106.336945"/>
    <n v="12.7604334"/>
    <n v="120"/>
    <x v="0"/>
    <x v="12"/>
  </r>
  <r>
    <n v="2222"/>
    <n v="52897"/>
    <n v="168.620013"/>
    <n v="20.234401559999998"/>
    <n v="120"/>
    <x v="0"/>
    <x v="2"/>
  </r>
  <r>
    <n v="2223"/>
    <n v="30436"/>
    <n v="0"/>
    <n v="0"/>
    <n v="0"/>
    <x v="2"/>
    <x v="1"/>
  </r>
  <r>
    <n v="2223"/>
    <n v="5864"/>
    <n v="178"/>
    <n v="21.36"/>
    <n v="120"/>
    <x v="2"/>
    <x v="0"/>
  </r>
  <r>
    <n v="2224"/>
    <n v="19693"/>
    <n v="158.81491800000001"/>
    <n v="19.05779016"/>
    <n v="153"/>
    <x v="2"/>
    <x v="0"/>
  </r>
  <r>
    <n v="2225"/>
    <n v="32280"/>
    <n v="158.72285199999999"/>
    <n v="19.046742239999997"/>
    <n v="120"/>
    <x v="6"/>
    <x v="0"/>
  </r>
  <r>
    <n v="2226"/>
    <n v="50750"/>
    <n v="90"/>
    <n v="10.8"/>
    <n v="120"/>
    <x v="6"/>
    <x v="27"/>
  </r>
  <r>
    <n v="2227"/>
    <n v="22996"/>
    <n v="97"/>
    <n v="29.1"/>
    <n v="56"/>
    <x v="5"/>
    <x v="0"/>
  </r>
  <r>
    <n v="2228"/>
    <n v="53251"/>
    <n v="0"/>
    <n v="0"/>
    <n v="0"/>
    <x v="7"/>
    <x v="12"/>
  </r>
  <r>
    <n v="2228"/>
    <n v="48667"/>
    <n v="71.143253000000001"/>
    <n v="8.5371903600000003"/>
    <n v="360"/>
    <x v="7"/>
    <x v="12"/>
  </r>
  <r>
    <n v="2228"/>
    <n v="31873"/>
    <n v="0"/>
    <n v="0"/>
    <n v="0"/>
    <x v="7"/>
    <x v="12"/>
  </r>
  <r>
    <n v="2228"/>
    <n v="31961"/>
    <n v="30"/>
    <n v="3.6"/>
    <n v="39"/>
    <x v="7"/>
    <x v="12"/>
  </r>
  <r>
    <n v="2228"/>
    <n v="23466"/>
    <n v="60.763969000000003"/>
    <n v="7.2916762799999999"/>
    <n v="81"/>
    <x v="7"/>
    <x v="12"/>
  </r>
  <r>
    <n v="2228"/>
    <n v="6830"/>
    <n v="19.33399"/>
    <n v="2.3200788000000001"/>
    <n v="60"/>
    <x v="7"/>
    <x v="12"/>
  </r>
  <r>
    <n v="2228"/>
    <n v="33063"/>
    <n v="19.33399"/>
    <n v="2.3200788000000001"/>
    <n v="60"/>
    <x v="7"/>
    <x v="12"/>
  </r>
  <r>
    <n v="2229"/>
    <n v="14585"/>
    <n v="0"/>
    <n v="0"/>
    <n v="0"/>
    <x v="6"/>
    <x v="1"/>
  </r>
  <r>
    <n v="2229"/>
    <n v="14585"/>
    <n v="126"/>
    <n v="15.12"/>
    <n v="90"/>
    <x v="6"/>
    <x v="0"/>
  </r>
  <r>
    <n v="2229"/>
    <n v="29505"/>
    <n v="209"/>
    <n v="25.08"/>
    <n v="155"/>
    <x v="6"/>
    <x v="0"/>
  </r>
  <r>
    <n v="2230"/>
    <n v="10374"/>
    <n v="119.31833899999999"/>
    <n v="35.795501699999996"/>
    <n v="70"/>
    <x v="1"/>
    <x v="11"/>
  </r>
  <r>
    <n v="2231"/>
    <n v="24522"/>
    <n v="174"/>
    <n v="20.88"/>
    <n v="240"/>
    <x v="2"/>
    <x v="0"/>
  </r>
  <r>
    <n v="2231"/>
    <n v="12467"/>
    <n v="86.082289000000003"/>
    <n v="10.32987468"/>
    <n v="120"/>
    <x v="2"/>
    <x v="10"/>
  </r>
  <r>
    <n v="2232"/>
    <n v="34498"/>
    <n v="240.80945"/>
    <n v="28.897133999999998"/>
    <n v="320"/>
    <x v="2"/>
    <x v="2"/>
  </r>
  <r>
    <n v="2233"/>
    <n v="20634"/>
    <n v="169.76317399999999"/>
    <n v="20.37158088"/>
    <n v="168"/>
    <x v="3"/>
    <x v="0"/>
  </r>
  <r>
    <n v="2234"/>
    <n v="12076"/>
    <n v="376"/>
    <n v="45.12"/>
    <n v="240"/>
    <x v="2"/>
    <x v="11"/>
  </r>
  <r>
    <n v="2235"/>
    <n v="36586"/>
    <n v="164"/>
    <n v="19.68"/>
    <n v="120"/>
    <x v="2"/>
    <x v="0"/>
  </r>
  <r>
    <n v="2235"/>
    <n v="51613"/>
    <n v="150.69464300000001"/>
    <n v="18.083357160000002"/>
    <n v="85"/>
    <x v="2"/>
    <x v="0"/>
  </r>
  <r>
    <n v="2236"/>
    <n v="15464"/>
    <n v="194"/>
    <n v="0"/>
    <n v="115"/>
    <x v="2"/>
    <x v="0"/>
  </r>
  <r>
    <n v="2237"/>
    <n v="34515"/>
    <n v="58.5"/>
    <n v="9.9450000000000003"/>
    <n v="134"/>
    <x v="3"/>
    <x v="25"/>
  </r>
  <r>
    <n v="2237"/>
    <n v="44883"/>
    <n v="46"/>
    <n v="7.82"/>
    <n v="106"/>
    <x v="3"/>
    <x v="12"/>
  </r>
  <r>
    <n v="2237"/>
    <n v="51100"/>
    <n v="0"/>
    <n v="0"/>
    <n v="0"/>
    <x v="3"/>
    <x v="12"/>
  </r>
  <r>
    <n v="2237"/>
    <n v="49318"/>
    <n v="0"/>
    <n v="0"/>
    <n v="0"/>
    <x v="3"/>
    <x v="25"/>
  </r>
  <r>
    <n v="2238"/>
    <n v="55017"/>
    <n v="0"/>
    <n v="0"/>
    <n v="0"/>
    <x v="5"/>
    <x v="1"/>
  </r>
  <r>
    <n v="2238"/>
    <n v="66062"/>
    <n v="0"/>
    <n v="0"/>
    <n v="0"/>
    <x v="5"/>
    <x v="1"/>
  </r>
  <r>
    <n v="2238"/>
    <n v="66063"/>
    <n v="89"/>
    <n v="10.68"/>
    <n v="92"/>
    <x v="5"/>
    <x v="16"/>
  </r>
  <r>
    <n v="2239"/>
    <n v="14776"/>
    <n v="0"/>
    <n v="0"/>
    <n v="0"/>
    <x v="6"/>
    <x v="1"/>
  </r>
  <r>
    <n v="2240"/>
    <n v="1762"/>
    <n v="218.75028800000001"/>
    <n v="65.625086400000001"/>
    <n v="113"/>
    <x v="1"/>
    <x v="0"/>
  </r>
  <r>
    <n v="2241"/>
    <n v="69898"/>
    <n v="246"/>
    <n v="32.816769215372219"/>
    <n v="200"/>
    <x v="7"/>
    <x v="16"/>
  </r>
  <r>
    <n v="2242"/>
    <n v="11478"/>
    <n v="254.10387"/>
    <n v="30.492464399999999"/>
    <n v="188"/>
    <x v="7"/>
    <x v="9"/>
  </r>
  <r>
    <n v="2243"/>
    <n v="21095"/>
    <n v="145.00492600000001"/>
    <n v="17.400591120000001"/>
    <n v="120"/>
    <x v="6"/>
    <x v="0"/>
  </r>
  <r>
    <n v="2244"/>
    <n v="27939"/>
    <n v="180"/>
    <n v="21.6"/>
    <n v="125"/>
    <x v="6"/>
    <x v="0"/>
  </r>
  <r>
    <n v="2244"/>
    <n v="69757"/>
    <n v="210"/>
    <n v="25.2"/>
    <n v="125"/>
    <x v="6"/>
    <x v="0"/>
  </r>
  <r>
    <n v="2245"/>
    <n v="26734"/>
    <n v="189"/>
    <n v="25.382733407802231"/>
    <n v="121"/>
    <x v="1"/>
    <x v="1"/>
  </r>
  <r>
    <n v="2245"/>
    <n v="13474"/>
    <n v="52"/>
    <n v="6.9836091915646357"/>
    <n v="118"/>
    <x v="1"/>
    <x v="1"/>
  </r>
  <r>
    <n v="2246"/>
    <n v="47111"/>
    <n v="95.749284000000003"/>
    <n v="11.48991408"/>
    <n v="120"/>
    <x v="1"/>
    <x v="0"/>
  </r>
  <r>
    <n v="2247"/>
    <n v="31982"/>
    <n v="74"/>
    <n v="12.58"/>
    <n v="125"/>
    <x v="2"/>
    <x v="12"/>
  </r>
  <r>
    <n v="2247"/>
    <n v="43141"/>
    <n v="179"/>
    <n v="30.43"/>
    <n v="125"/>
    <x v="2"/>
    <x v="0"/>
  </r>
  <r>
    <n v="2248"/>
    <n v="6169"/>
    <n v="62"/>
    <n v="7.44"/>
    <n v="61"/>
    <x v="11"/>
    <x v="8"/>
  </r>
  <r>
    <n v="2248"/>
    <n v="36207"/>
    <n v="59"/>
    <n v="7.08"/>
    <n v="61"/>
    <x v="11"/>
    <x v="0"/>
  </r>
  <r>
    <n v="2249"/>
    <n v="25715"/>
    <n v="80.724012000000002"/>
    <n v="9.6868814400000005"/>
    <n v="108"/>
    <x v="6"/>
    <x v="0"/>
  </r>
  <r>
    <n v="2250"/>
    <n v="6250"/>
    <n v="58.704132000000001"/>
    <n v="7.0444958399999997"/>
    <n v="69"/>
    <x v="11"/>
    <x v="0"/>
  </r>
  <r>
    <n v="2250"/>
    <n v="5695"/>
    <n v="42"/>
    <n v="5.04"/>
    <n v="50"/>
    <x v="11"/>
    <x v="0"/>
  </r>
  <r>
    <n v="2251"/>
    <n v="732"/>
    <n v="213"/>
    <n v="25.56"/>
    <n v="135"/>
    <x v="2"/>
    <x v="0"/>
  </r>
  <r>
    <n v="2252"/>
    <n v="39892"/>
    <n v="130"/>
    <n v="15.6"/>
    <n v="120"/>
    <x v="6"/>
    <x v="0"/>
  </r>
  <r>
    <n v="2253"/>
    <n v="40527"/>
    <n v="44"/>
    <n v="5.28"/>
    <n v="103"/>
    <x v="1"/>
    <x v="7"/>
  </r>
  <r>
    <n v="2254"/>
    <n v="46568"/>
    <n v="324"/>
    <n v="38.880000000000003"/>
    <n v="121"/>
    <x v="0"/>
    <x v="18"/>
  </r>
  <r>
    <n v="2254"/>
    <n v="53361"/>
    <n v="20"/>
    <n v="2.4"/>
    <n v="121"/>
    <x v="0"/>
    <x v="0"/>
  </r>
  <r>
    <n v="2255"/>
    <n v="50785"/>
    <n v="111"/>
    <n v="13.32"/>
    <n v="87"/>
    <x v="3"/>
    <x v="15"/>
  </r>
  <r>
    <n v="2256"/>
    <n v="45692"/>
    <n v="67"/>
    <n v="8.0399999999999991"/>
    <n v="60"/>
    <x v="2"/>
    <x v="0"/>
  </r>
  <r>
    <n v="2257"/>
    <n v="69940"/>
    <n v="115"/>
    <n v="34.5"/>
    <n v="109"/>
    <x v="1"/>
    <x v="4"/>
  </r>
  <r>
    <n v="2258"/>
    <n v="7640"/>
    <n v="191.40650199999999"/>
    <n v="22.968780239999997"/>
    <n v="121"/>
    <x v="1"/>
    <x v="0"/>
  </r>
  <r>
    <n v="2259"/>
    <n v="4161"/>
    <n v="156.97358600000001"/>
    <n v="18.836830320000001"/>
    <n v="120"/>
    <x v="2"/>
    <x v="0"/>
  </r>
  <r>
    <n v="2260"/>
    <n v="29488"/>
    <n v="66.287965999999997"/>
    <n v="7.9545559199999998"/>
    <n v="100"/>
    <x v="1"/>
    <x v="44"/>
  </r>
  <r>
    <n v="2261"/>
    <n v="31775"/>
    <n v="51.089302000000004"/>
    <n v="6.1307162399999999"/>
    <n v="36"/>
    <x v="5"/>
    <x v="0"/>
  </r>
  <r>
    <n v="2261"/>
    <n v="11851"/>
    <n v="107.64644"/>
    <n v="12.917572799999999"/>
    <n v="65"/>
    <x v="5"/>
    <x v="0"/>
  </r>
  <r>
    <n v="2262"/>
    <n v="40150"/>
    <n v="0"/>
    <n v="0"/>
    <n v="0"/>
    <x v="1"/>
    <x v="16"/>
  </r>
  <r>
    <n v="2263"/>
    <n v="4008"/>
    <n v="276"/>
    <n v="33.119999999999997"/>
    <n v="231"/>
    <x v="2"/>
    <x v="0"/>
  </r>
  <r>
    <n v="2263"/>
    <n v="6832"/>
    <n v="118"/>
    <n v="14.16"/>
    <n v="99"/>
    <x v="2"/>
    <x v="0"/>
  </r>
  <r>
    <n v="2264"/>
    <n v="2999"/>
    <n v="171.308359"/>
    <n v="20.557003079999998"/>
    <n v="120"/>
    <x v="6"/>
    <x v="0"/>
  </r>
  <r>
    <n v="2265"/>
    <n v="44330"/>
    <n v="330.96108299999997"/>
    <n v="39.715329959999998"/>
    <n v="242"/>
    <x v="6"/>
    <x v="16"/>
  </r>
  <r>
    <n v="2266"/>
    <n v="46200"/>
    <n v="174.22687099999999"/>
    <n v="20.907224519999996"/>
    <n v="123"/>
    <x v="1"/>
    <x v="13"/>
  </r>
  <r>
    <n v="2267"/>
    <n v="16812"/>
    <n v="115.856634"/>
    <n v="19.695627780000002"/>
    <n v="120"/>
    <x v="2"/>
    <x v="6"/>
  </r>
  <r>
    <n v="2268"/>
    <n v="38374"/>
    <n v="234"/>
    <n v="28.08"/>
    <n v="180"/>
    <x v="2"/>
    <x v="33"/>
  </r>
  <r>
    <n v="2269"/>
    <n v="9766"/>
    <n v="138"/>
    <n v="16.559999999999999"/>
    <n v="100"/>
    <x v="1"/>
    <x v="4"/>
  </r>
  <r>
    <n v="2270"/>
    <n v="45554"/>
    <n v="30.271504"/>
    <n v="3.6325804799999997"/>
    <n v="26"/>
    <x v="1"/>
    <x v="11"/>
  </r>
  <r>
    <n v="2271"/>
    <n v="52347"/>
    <n v="291.39085"/>
    <n v="34.966901999999997"/>
    <n v="242"/>
    <x v="0"/>
    <x v="2"/>
  </r>
  <r>
    <n v="2272"/>
    <n v="8780"/>
    <n v="146"/>
    <n v="17.52"/>
    <n v="120"/>
    <x v="2"/>
    <x v="0"/>
  </r>
  <r>
    <n v="2273"/>
    <n v="34975"/>
    <n v="101.095286"/>
    <n v="12.13143432"/>
    <n v="120"/>
    <x v="13"/>
    <x v="9"/>
  </r>
  <r>
    <n v="2274"/>
    <n v="34746"/>
    <n v="138"/>
    <n v="16.559999999999999"/>
    <n v="115"/>
    <x v="1"/>
    <x v="0"/>
  </r>
  <r>
    <n v="2275"/>
    <n v="17330"/>
    <n v="191"/>
    <n v="22.92"/>
    <n v="120"/>
    <x v="2"/>
    <x v="0"/>
  </r>
  <r>
    <n v="2276"/>
    <n v="2895"/>
    <n v="30.771426000000002"/>
    <n v="3.6925711200000002"/>
    <n v="76"/>
    <x v="3"/>
    <x v="3"/>
  </r>
  <r>
    <n v="2276"/>
    <n v="9690"/>
    <n v="19.467794000000001"/>
    <n v="2.3361352800000001"/>
    <n v="48"/>
    <x v="3"/>
    <x v="3"/>
  </r>
  <r>
    <n v="2277"/>
    <n v="33882"/>
    <n v="100.37409700000001"/>
    <n v="12.044891639999999"/>
    <n v="130"/>
    <x v="8"/>
    <x v="0"/>
  </r>
  <r>
    <n v="2278"/>
    <n v="46635"/>
    <n v="218.971248"/>
    <n v="26.276549759999998"/>
    <n v="240"/>
    <x v="2"/>
    <x v="6"/>
  </r>
  <r>
    <n v="2279"/>
    <n v="19915"/>
    <n v="187"/>
    <n v="22.44"/>
    <n v="96"/>
    <x v="2"/>
    <x v="11"/>
  </r>
  <r>
    <n v="2280"/>
    <n v="48780"/>
    <n v="236"/>
    <n v="28.32"/>
    <n v="180"/>
    <x v="1"/>
    <x v="9"/>
  </r>
  <r>
    <n v="2280"/>
    <n v="73311"/>
    <n v="3.152361"/>
    <n v="0.42336263951403624"/>
    <n v="0"/>
    <x v="1"/>
    <x v="1"/>
  </r>
  <r>
    <n v="2280"/>
    <n v="73312"/>
    <n v="0"/>
    <n v="0"/>
    <n v="0"/>
    <x v="1"/>
    <x v="1"/>
  </r>
  <r>
    <n v="2281"/>
    <n v="26072"/>
    <n v="48.726258000000001"/>
    <n v="5.8471509599999996"/>
    <n v="120"/>
    <x v="13"/>
    <x v="9"/>
  </r>
  <r>
    <n v="2282"/>
    <n v="34384"/>
    <n v="169.218446"/>
    <n v="20.30621352"/>
    <n v="117"/>
    <x v="2"/>
    <x v="9"/>
  </r>
  <r>
    <n v="2282"/>
    <n v="67402"/>
    <n v="127"/>
    <n v="15.24"/>
    <n v="126"/>
    <x v="2"/>
    <x v="9"/>
  </r>
  <r>
    <n v="2283"/>
    <n v="46253"/>
    <n v="145"/>
    <n v="17.399999999999999"/>
    <n v="120"/>
    <x v="0"/>
    <x v="18"/>
  </r>
  <r>
    <n v="2284"/>
    <n v="26773"/>
    <n v="64"/>
    <n v="7.68"/>
    <n v="40"/>
    <x v="0"/>
    <x v="37"/>
  </r>
  <r>
    <n v="2284"/>
    <n v="10104"/>
    <n v="0"/>
    <n v="0"/>
    <n v="0"/>
    <x v="0"/>
    <x v="1"/>
  </r>
  <r>
    <n v="2284"/>
    <n v="65225"/>
    <n v="18.578828999999999"/>
    <n v="2.2294594799999996"/>
    <n v="12"/>
    <x v="0"/>
    <x v="37"/>
  </r>
  <r>
    <n v="2284"/>
    <n v="65226"/>
    <n v="0"/>
    <n v="0"/>
    <n v="0"/>
    <x v="0"/>
    <x v="1"/>
  </r>
  <r>
    <n v="2285"/>
    <n v="36818"/>
    <n v="215"/>
    <n v="25.8"/>
    <n v="120"/>
    <x v="2"/>
    <x v="0"/>
  </r>
  <r>
    <n v="2286"/>
    <n v="11320"/>
    <n v="221.719436"/>
    <n v="26.60633232"/>
    <n v="130"/>
    <x v="11"/>
    <x v="0"/>
  </r>
  <r>
    <n v="2287"/>
    <n v="41766"/>
    <n v="351.14208600000001"/>
    <n v="42.13705032"/>
    <n v="250"/>
    <x v="2"/>
    <x v="0"/>
  </r>
  <r>
    <n v="2288"/>
    <n v="7598"/>
    <n v="207"/>
    <n v="24.84"/>
    <n v="244"/>
    <x v="2"/>
    <x v="6"/>
  </r>
  <r>
    <n v="2288"/>
    <n v="24235"/>
    <n v="204"/>
    <n v="24.48"/>
    <n v="123"/>
    <x v="2"/>
    <x v="0"/>
  </r>
  <r>
    <n v="2289"/>
    <n v="18436"/>
    <n v="173"/>
    <n v="20.76"/>
    <n v="241"/>
    <x v="7"/>
    <x v="6"/>
  </r>
  <r>
    <n v="2290"/>
    <n v="30232"/>
    <n v="0"/>
    <n v="0"/>
    <n v="0"/>
    <x v="5"/>
    <x v="1"/>
  </r>
  <r>
    <n v="2291"/>
    <n v="10468"/>
    <n v="135"/>
    <n v="16.2"/>
    <n v="120"/>
    <x v="2"/>
    <x v="0"/>
  </r>
  <r>
    <n v="2292"/>
    <n v="45447"/>
    <n v="70.633510000000001"/>
    <n v="8.4760211999999999"/>
    <n v="120"/>
    <x v="1"/>
    <x v="2"/>
  </r>
  <r>
    <n v="2293"/>
    <n v="10343"/>
    <n v="151.43117599999999"/>
    <n v="18.17174112"/>
    <n v="120"/>
    <x v="2"/>
    <x v="0"/>
  </r>
  <r>
    <n v="2294"/>
    <n v="17537"/>
    <n v="91.145953000000006"/>
    <n v="10.93751436"/>
    <n v="118"/>
    <x v="2"/>
    <x v="0"/>
  </r>
  <r>
    <n v="2295"/>
    <n v="50588"/>
    <n v="204.67330200000001"/>
    <n v="24.560796239999998"/>
    <n v="125"/>
    <x v="6"/>
    <x v="0"/>
  </r>
  <r>
    <n v="2296"/>
    <n v="14920"/>
    <n v="182"/>
    <n v="21.84"/>
    <n v="120"/>
    <x v="2"/>
    <x v="0"/>
  </r>
  <r>
    <n v="2296"/>
    <n v="41204"/>
    <n v="206"/>
    <n v="24.72"/>
    <n v="120"/>
    <x v="2"/>
    <x v="0"/>
  </r>
  <r>
    <n v="2296"/>
    <n v="4520"/>
    <n v="172"/>
    <n v="20.64"/>
    <n v="110"/>
    <x v="2"/>
    <x v="0"/>
  </r>
  <r>
    <n v="2296"/>
    <n v="10672"/>
    <n v="119.686605"/>
    <n v="35.905981499999996"/>
    <n v="78"/>
    <x v="2"/>
    <x v="8"/>
  </r>
  <r>
    <n v="2296"/>
    <n v="12870"/>
    <n v="119.686605"/>
    <n v="35.905981499999996"/>
    <n v="40"/>
    <x v="2"/>
    <x v="0"/>
  </r>
  <r>
    <n v="2297"/>
    <n v="20910"/>
    <n v="227"/>
    <n v="27.24"/>
    <n v="121"/>
    <x v="0"/>
    <x v="0"/>
  </r>
  <r>
    <n v="2298"/>
    <n v="30470"/>
    <n v="165"/>
    <n v="19.8"/>
    <n v="240"/>
    <x v="6"/>
    <x v="2"/>
  </r>
  <r>
    <n v="2299"/>
    <n v="29066"/>
    <n v="23"/>
    <n v="2.76"/>
    <n v="59"/>
    <x v="4"/>
    <x v="0"/>
  </r>
  <r>
    <n v="2300"/>
    <n v="16355"/>
    <n v="195.17816400000001"/>
    <n v="23.421379680000001"/>
    <n v="240"/>
    <x v="6"/>
    <x v="0"/>
  </r>
  <r>
    <n v="2301"/>
    <n v="26836"/>
    <n v="111"/>
    <n v="13.32"/>
    <n v="120"/>
    <x v="1"/>
    <x v="4"/>
  </r>
  <r>
    <n v="2302"/>
    <n v="40378"/>
    <n v="41"/>
    <n v="4.92"/>
    <n v="79"/>
    <x v="0"/>
    <x v="7"/>
  </r>
  <r>
    <n v="2302"/>
    <n v="20432"/>
    <n v="21"/>
    <n v="2.52"/>
    <n v="41"/>
    <x v="0"/>
    <x v="7"/>
  </r>
  <r>
    <n v="2303"/>
    <n v="25536"/>
    <n v="210.049992"/>
    <n v="25.205999039999998"/>
    <n v="120"/>
    <x v="0"/>
    <x v="0"/>
  </r>
  <r>
    <n v="2304"/>
    <n v="42527"/>
    <n v="0"/>
    <n v="0"/>
    <n v="0"/>
    <x v="8"/>
    <x v="1"/>
  </r>
  <r>
    <n v="2305"/>
    <n v="933"/>
    <n v="90"/>
    <n v="27"/>
    <n v="78"/>
    <x v="4"/>
    <x v="4"/>
  </r>
  <r>
    <n v="2306"/>
    <n v="53805"/>
    <n v="107"/>
    <n v="12.84"/>
    <n v="93"/>
    <x v="3"/>
    <x v="0"/>
  </r>
  <r>
    <n v="2307"/>
    <n v="19582"/>
    <n v="88"/>
    <n v="14.96"/>
    <n v="114"/>
    <x v="1"/>
    <x v="0"/>
  </r>
  <r>
    <n v="2308"/>
    <n v="9747"/>
    <n v="68"/>
    <n v="11.56"/>
    <n v="80"/>
    <x v="0"/>
    <x v="16"/>
  </r>
  <r>
    <n v="2308"/>
    <n v="20637"/>
    <n v="0"/>
    <n v="0"/>
    <n v="0"/>
    <x v="0"/>
    <x v="12"/>
  </r>
  <r>
    <n v="2309"/>
    <n v="12471"/>
    <n v="181.77633299999999"/>
    <n v="21.81315996"/>
    <n v="123"/>
    <x v="1"/>
    <x v="0"/>
  </r>
  <r>
    <n v="2310"/>
    <n v="4656"/>
    <n v="201"/>
    <n v="24.12"/>
    <n v="125"/>
    <x v="0"/>
    <x v="0"/>
  </r>
  <r>
    <n v="2310"/>
    <n v="23527"/>
    <n v="212"/>
    <n v="25.44"/>
    <n v="125"/>
    <x v="0"/>
    <x v="0"/>
  </r>
  <r>
    <n v="2310"/>
    <n v="12258"/>
    <n v="179"/>
    <n v="21.48"/>
    <n v="125"/>
    <x v="0"/>
    <x v="0"/>
  </r>
  <r>
    <n v="2311"/>
    <n v="26623"/>
    <n v="0"/>
    <n v="0"/>
    <n v="0"/>
    <x v="7"/>
    <x v="1"/>
  </r>
  <r>
    <n v="2312"/>
    <n v="29428"/>
    <n v="194.91884300000001"/>
    <n v="23.390261160000001"/>
    <n v="120"/>
    <x v="1"/>
    <x v="0"/>
  </r>
  <r>
    <n v="2313"/>
    <n v="43113"/>
    <n v="64"/>
    <n v="10.88"/>
    <n v="106"/>
    <x v="9"/>
    <x v="0"/>
  </r>
  <r>
    <n v="2314"/>
    <n v="22388"/>
    <n v="158.870158"/>
    <n v="19.064418960000001"/>
    <n v="120"/>
    <x v="2"/>
    <x v="0"/>
  </r>
  <r>
    <n v="2315"/>
    <n v="49878"/>
    <n v="37"/>
    <n v="4.4400000000000004"/>
    <n v="120"/>
    <x v="2"/>
    <x v="12"/>
  </r>
  <r>
    <n v="2316"/>
    <n v="37848"/>
    <n v="0"/>
    <n v="0"/>
    <n v="0"/>
    <x v="10"/>
    <x v="0"/>
  </r>
  <r>
    <n v="2316"/>
    <n v="45470"/>
    <n v="0"/>
    <n v="0"/>
    <n v="0"/>
    <x v="10"/>
    <x v="1"/>
  </r>
  <r>
    <n v="2316"/>
    <n v="44876"/>
    <n v="0"/>
    <n v="0"/>
    <n v="0"/>
    <x v="10"/>
    <x v="0"/>
  </r>
  <r>
    <n v="2316"/>
    <n v="32165"/>
    <n v="0"/>
    <n v="0"/>
    <n v="0"/>
    <x v="10"/>
    <x v="1"/>
  </r>
  <r>
    <n v="2316"/>
    <n v="62677"/>
    <n v="6.8921070000000002"/>
    <n v="2.0676321"/>
    <n v="17"/>
    <x v="10"/>
    <x v="0"/>
  </r>
  <r>
    <n v="2317"/>
    <n v="63001"/>
    <n v="172"/>
    <n v="29.24"/>
    <n v="128"/>
    <x v="7"/>
    <x v="0"/>
  </r>
  <r>
    <n v="2318"/>
    <n v="43206"/>
    <n v="178.93147500000001"/>
    <n v="21.471776999999999"/>
    <n v="130"/>
    <x v="2"/>
    <x v="0"/>
  </r>
  <r>
    <n v="2319"/>
    <n v="28619"/>
    <n v="208"/>
    <n v="24.96"/>
    <n v="120"/>
    <x v="0"/>
    <x v="0"/>
  </r>
  <r>
    <n v="2320"/>
    <n v="52353"/>
    <n v="0"/>
    <n v="0"/>
    <n v="0"/>
    <x v="13"/>
    <x v="1"/>
  </r>
  <r>
    <n v="2320"/>
    <n v="20175"/>
    <n v="0"/>
    <n v="0"/>
    <n v="0"/>
    <x v="13"/>
    <x v="1"/>
  </r>
  <r>
    <n v="2321"/>
    <n v="36802"/>
    <n v="382"/>
    <n v="45.84"/>
    <n v="232"/>
    <x v="6"/>
    <x v="0"/>
  </r>
  <r>
    <n v="2321"/>
    <n v="16141"/>
    <n v="382.03964400000001"/>
    <n v="45.844757279999996"/>
    <n v="233"/>
    <x v="6"/>
    <x v="0"/>
  </r>
  <r>
    <n v="2322"/>
    <n v="51637"/>
    <n v="90"/>
    <n v="10.8"/>
    <n v="137"/>
    <x v="1"/>
    <x v="0"/>
  </r>
  <r>
    <n v="2323"/>
    <n v="29189"/>
    <n v="303.81984399999999"/>
    <n v="36.458381279999998"/>
    <n v="215"/>
    <x v="6"/>
    <x v="0"/>
  </r>
  <r>
    <n v="2324"/>
    <n v="51209"/>
    <n v="151"/>
    <n v="18.12"/>
    <n v="120"/>
    <x v="6"/>
    <x v="13"/>
  </r>
  <r>
    <n v="2325"/>
    <n v="28225"/>
    <n v="175"/>
    <n v="21"/>
    <n v="125"/>
    <x v="0"/>
    <x v="0"/>
  </r>
  <r>
    <n v="2325"/>
    <n v="16220"/>
    <n v="185.60630499999999"/>
    <n v="22.272756599999997"/>
    <n v="125"/>
    <x v="0"/>
    <x v="0"/>
  </r>
  <r>
    <n v="2325"/>
    <n v="51300"/>
    <n v="187.81590399999999"/>
    <n v="22.537908479999999"/>
    <n v="125"/>
    <x v="0"/>
    <x v="0"/>
  </r>
  <r>
    <n v="2326"/>
    <n v="10836"/>
    <n v="156.59918200000001"/>
    <n v="18.791901840000001"/>
    <n v="120"/>
    <x v="1"/>
    <x v="0"/>
  </r>
  <r>
    <n v="2327"/>
    <n v="16182"/>
    <n v="115"/>
    <n v="13.8"/>
    <n v="120"/>
    <x v="1"/>
    <x v="0"/>
  </r>
  <r>
    <n v="2327"/>
    <n v="15009"/>
    <n v="145.00492600000001"/>
    <n v="17.400591120000001"/>
    <n v="120"/>
    <x v="1"/>
    <x v="0"/>
  </r>
  <r>
    <n v="2327"/>
    <n v="9780"/>
    <n v="57.449570999999999"/>
    <n v="6.8939485199999995"/>
    <n v="70"/>
    <x v="1"/>
    <x v="0"/>
  </r>
  <r>
    <n v="2327"/>
    <n v="51609"/>
    <n v="76.599427000000006"/>
    <n v="9.1919312400000006"/>
    <n v="50"/>
    <x v="1"/>
    <x v="0"/>
  </r>
  <r>
    <n v="2328"/>
    <n v="22311"/>
    <n v="131.91305199999999"/>
    <n v="15.829566239999998"/>
    <n v="121"/>
    <x v="0"/>
    <x v="9"/>
  </r>
  <r>
    <n v="2329"/>
    <n v="29714"/>
    <n v="0.91330100000000003"/>
    <n v="0.27399030000000002"/>
    <n v="3"/>
    <x v="5"/>
    <x v="16"/>
  </r>
  <r>
    <n v="2329"/>
    <n v="17547"/>
    <n v="0"/>
    <n v="0"/>
    <n v="0"/>
    <x v="5"/>
    <x v="1"/>
  </r>
  <r>
    <n v="2330"/>
    <n v="27650"/>
    <n v="128.022931"/>
    <n v="15.362751719999999"/>
    <n v="125"/>
    <x v="1"/>
    <x v="2"/>
  </r>
  <r>
    <n v="2331"/>
    <n v="23161"/>
    <n v="110.92800099999999"/>
    <n v="13.311360119999998"/>
    <n v="125"/>
    <x v="1"/>
    <x v="2"/>
  </r>
  <r>
    <n v="2332"/>
    <n v="46871"/>
    <n v="101"/>
    <n v="12.12"/>
    <n v="138"/>
    <x v="7"/>
    <x v="22"/>
  </r>
  <r>
    <n v="2333"/>
    <n v="32096"/>
    <n v="145.66780499999999"/>
    <n v="17.480136599999998"/>
    <n v="120"/>
    <x v="6"/>
    <x v="0"/>
  </r>
  <r>
    <n v="2334"/>
    <n v="37827"/>
    <n v="0"/>
    <n v="0"/>
    <n v="0"/>
    <x v="9"/>
    <x v="1"/>
  </r>
  <r>
    <n v="2335"/>
    <n v="4603"/>
    <n v="78.157195000000002"/>
    <n v="9.3788634000000002"/>
    <n v="121"/>
    <x v="2"/>
    <x v="0"/>
  </r>
  <r>
    <n v="2335"/>
    <n v="19467"/>
    <n v="103.62098"/>
    <n v="12.4345176"/>
    <n v="97"/>
    <x v="2"/>
    <x v="2"/>
  </r>
  <r>
    <n v="2336"/>
    <n v="6684"/>
    <n v="83"/>
    <n v="9.9600000000000009"/>
    <n v="80"/>
    <x v="6"/>
    <x v="0"/>
  </r>
  <r>
    <n v="2337"/>
    <n v="54752"/>
    <n v="102.332047"/>
    <n v="12.27984564"/>
    <n v="90"/>
    <x v="6"/>
    <x v="0"/>
  </r>
  <r>
    <n v="2338"/>
    <n v="19136"/>
    <n v="40.043455000000002"/>
    <n v="4.8052146000000002"/>
    <n v="72"/>
    <x v="1"/>
    <x v="0"/>
  </r>
  <r>
    <n v="2339"/>
    <n v="73085"/>
    <n v="210"/>
    <n v="25.2"/>
    <n v="240"/>
    <x v="6"/>
    <x v="0"/>
  </r>
  <r>
    <n v="2340"/>
    <n v="663"/>
    <n v="0"/>
    <n v="0"/>
    <n v="0"/>
    <x v="4"/>
    <x v="1"/>
  </r>
  <r>
    <n v="2340"/>
    <n v="64068"/>
    <n v="0"/>
    <n v="0"/>
    <n v="0"/>
    <x v="4"/>
    <x v="1"/>
  </r>
  <r>
    <n v="2340"/>
    <n v="64069"/>
    <n v="25.711445000000001"/>
    <n v="3.0853733999999999"/>
    <n v="70"/>
    <x v="4"/>
    <x v="0"/>
  </r>
  <r>
    <n v="2341"/>
    <n v="41916"/>
    <n v="39"/>
    <n v="4.68"/>
    <n v="58"/>
    <x v="7"/>
    <x v="16"/>
  </r>
  <r>
    <n v="2342"/>
    <n v="24229"/>
    <n v="0"/>
    <n v="0"/>
    <n v="0"/>
    <x v="0"/>
    <x v="12"/>
  </r>
  <r>
    <n v="2343"/>
    <n v="26681"/>
    <n v="112"/>
    <n v="13.44"/>
    <n v="122"/>
    <x v="1"/>
    <x v="0"/>
  </r>
  <r>
    <n v="2344"/>
    <n v="44759"/>
    <n v="66"/>
    <n v="7.92"/>
    <n v="64"/>
    <x v="3"/>
    <x v="2"/>
  </r>
  <r>
    <n v="2344"/>
    <n v="12949"/>
    <n v="132"/>
    <n v="15.84"/>
    <n v="129"/>
    <x v="3"/>
    <x v="2"/>
  </r>
  <r>
    <n v="2344"/>
    <n v="27687"/>
    <n v="63"/>
    <n v="7.56"/>
    <n v="62"/>
    <x v="3"/>
    <x v="2"/>
  </r>
  <r>
    <n v="2345"/>
    <n v="48285"/>
    <n v="7"/>
    <n v="1.19"/>
    <n v="30"/>
    <x v="1"/>
    <x v="16"/>
  </r>
  <r>
    <n v="2346"/>
    <n v="27561"/>
    <n v="242"/>
    <n v="29.04"/>
    <n v="250"/>
    <x v="1"/>
    <x v="0"/>
  </r>
  <r>
    <n v="2347"/>
    <n v="29932"/>
    <n v="135"/>
    <n v="16.2"/>
    <n v="120"/>
    <x v="6"/>
    <x v="0"/>
  </r>
  <r>
    <n v="2348"/>
    <n v="28100"/>
    <n v="102"/>
    <n v="12.24"/>
    <n v="122"/>
    <x v="4"/>
    <x v="0"/>
  </r>
  <r>
    <n v="2349"/>
    <n v="12340"/>
    <n v="51.483654000000001"/>
    <n v="6.1780384799999997"/>
    <n v="120"/>
    <x v="2"/>
    <x v="8"/>
  </r>
  <r>
    <n v="2350"/>
    <n v="41736"/>
    <n v="97.845948000000007"/>
    <n v="11.74151376"/>
    <n v="79"/>
    <x v="7"/>
    <x v="0"/>
  </r>
  <r>
    <n v="2351"/>
    <n v="15442"/>
    <n v="128"/>
    <n v="21.76"/>
    <n v="85"/>
    <x v="1"/>
    <x v="0"/>
  </r>
  <r>
    <n v="2352"/>
    <n v="51814"/>
    <n v="292"/>
    <n v="35.04"/>
    <n v="248"/>
    <x v="6"/>
    <x v="0"/>
  </r>
  <r>
    <n v="2353"/>
    <n v="4716"/>
    <n v="0"/>
    <n v="0"/>
    <n v="0"/>
    <x v="7"/>
    <x v="1"/>
  </r>
  <r>
    <n v="2354"/>
    <n v="50998"/>
    <n v="95"/>
    <n v="11.4"/>
    <n v="80"/>
    <x v="6"/>
    <x v="0"/>
  </r>
  <r>
    <n v="2355"/>
    <n v="40927"/>
    <n v="161"/>
    <n v="19.32"/>
    <n v="110"/>
    <x v="2"/>
    <x v="0"/>
  </r>
  <r>
    <n v="2356"/>
    <n v="9617"/>
    <n v="163"/>
    <n v="19.559999999999999"/>
    <n v="120"/>
    <x v="6"/>
    <x v="0"/>
  </r>
  <r>
    <n v="2357"/>
    <n v="3628"/>
    <n v="158"/>
    <n v="18.96"/>
    <n v="120"/>
    <x v="6"/>
    <x v="0"/>
  </r>
  <r>
    <n v="2358"/>
    <n v="27966"/>
    <n v="253.256857"/>
    <n v="30.390822839999998"/>
    <n v="250"/>
    <x v="6"/>
    <x v="2"/>
  </r>
  <r>
    <n v="2359"/>
    <n v="52756"/>
    <n v="267"/>
    <n v="33.210336617250462"/>
    <n v="240"/>
    <x v="6"/>
    <x v="1"/>
  </r>
  <r>
    <n v="2360"/>
    <n v="9484"/>
    <n v="195.76125300000001"/>
    <n v="23.491350360000002"/>
    <n v="120"/>
    <x v="0"/>
    <x v="0"/>
  </r>
  <r>
    <n v="2360"/>
    <n v="20355"/>
    <n v="0"/>
    <n v="0"/>
    <n v="0"/>
    <x v="0"/>
    <x v="1"/>
  </r>
  <r>
    <n v="2360"/>
    <n v="31458"/>
    <n v="204"/>
    <n v="24.48"/>
    <n v="122"/>
    <x v="0"/>
    <x v="0"/>
  </r>
  <r>
    <n v="2361"/>
    <n v="47784"/>
    <n v="233.84000700000001"/>
    <n v="28.060800840000002"/>
    <n v="240"/>
    <x v="6"/>
    <x v="9"/>
  </r>
  <r>
    <n v="2362"/>
    <n v="9551"/>
    <n v="0"/>
    <n v="0"/>
    <n v="0"/>
    <x v="5"/>
    <x v="16"/>
  </r>
  <r>
    <n v="2363"/>
    <n v="4130"/>
    <n v="24"/>
    <n v="4.08"/>
    <n v="150"/>
    <x v="7"/>
    <x v="37"/>
  </r>
  <r>
    <n v="2364"/>
    <n v="148"/>
    <n v="186"/>
    <n v="22.32"/>
    <n v="120"/>
    <x v="11"/>
    <x v="0"/>
  </r>
  <r>
    <n v="2364"/>
    <n v="30354"/>
    <n v="186"/>
    <n v="22.32"/>
    <n v="120"/>
    <x v="11"/>
    <x v="0"/>
  </r>
  <r>
    <n v="2365"/>
    <n v="789"/>
    <n v="4.4713690000000001"/>
    <n v="1.3414107"/>
    <n v="10"/>
    <x v="11"/>
    <x v="0"/>
  </r>
  <r>
    <n v="2366"/>
    <n v="45809"/>
    <n v="33.815455999999998"/>
    <n v="5.7486275200000003"/>
    <n v="99"/>
    <x v="4"/>
    <x v="3"/>
  </r>
  <r>
    <n v="2367"/>
    <n v="19653"/>
    <n v="169"/>
    <n v="20.28"/>
    <n v="120"/>
    <x v="6"/>
    <x v="0"/>
  </r>
  <r>
    <n v="2368"/>
    <n v="37022"/>
    <n v="261.20220599999999"/>
    <n v="31.344264719999998"/>
    <n v="243"/>
    <x v="7"/>
    <x v="15"/>
  </r>
  <r>
    <n v="2369"/>
    <n v="35372"/>
    <n v="156.35674"/>
    <n v="18.762808799999998"/>
    <n v="120"/>
    <x v="6"/>
    <x v="0"/>
  </r>
  <r>
    <n v="2369"/>
    <n v="38858"/>
    <n v="138.624709"/>
    <n v="16.634965080000001"/>
    <n v="120"/>
    <x v="6"/>
    <x v="0"/>
  </r>
  <r>
    <n v="2369"/>
    <n v="46734"/>
    <n v="379"/>
    <n v="45.48"/>
    <n v="240"/>
    <x v="6"/>
    <x v="0"/>
  </r>
  <r>
    <n v="2370"/>
    <n v="23814"/>
    <n v="102"/>
    <n v="12.24"/>
    <n v="70"/>
    <x v="5"/>
    <x v="0"/>
  </r>
  <r>
    <n v="2371"/>
    <n v="12014"/>
    <n v="70"/>
    <n v="11.9"/>
    <n v="122"/>
    <x v="7"/>
    <x v="2"/>
  </r>
  <r>
    <n v="2372"/>
    <n v="18226"/>
    <n v="170.240386"/>
    <n v="20.428846319999998"/>
    <n v="120"/>
    <x v="6"/>
    <x v="0"/>
  </r>
  <r>
    <n v="2373"/>
    <n v="3713"/>
    <n v="131"/>
    <n v="15.72"/>
    <n v="120"/>
    <x v="2"/>
    <x v="0"/>
  </r>
  <r>
    <n v="2373"/>
    <n v="14518"/>
    <n v="173"/>
    <n v="20.76"/>
    <n v="120"/>
    <x v="2"/>
    <x v="0"/>
  </r>
  <r>
    <n v="2374"/>
    <n v="1159"/>
    <n v="32.15887"/>
    <n v="3.8590643999999998"/>
    <n v="88"/>
    <x v="7"/>
    <x v="18"/>
  </r>
  <r>
    <n v="2374"/>
    <n v="2435"/>
    <n v="168"/>
    <n v="20.16"/>
    <n v="242"/>
    <x v="7"/>
    <x v="15"/>
  </r>
  <r>
    <n v="2375"/>
    <n v="14756"/>
    <n v="142"/>
    <n v="17.04"/>
    <n v="118"/>
    <x v="6"/>
    <x v="0"/>
  </r>
  <r>
    <n v="2376"/>
    <n v="53865"/>
    <n v="138"/>
    <n v="16.559999999999999"/>
    <n v="118"/>
    <x v="6"/>
    <x v="0"/>
  </r>
  <r>
    <n v="2377"/>
    <n v="13595"/>
    <n v="155"/>
    <n v="26.35"/>
    <n v="120"/>
    <x v="6"/>
    <x v="0"/>
  </r>
  <r>
    <n v="2377"/>
    <n v="20463"/>
    <n v="134.96966399999999"/>
    <n v="16.19635968"/>
    <n v="120"/>
    <x v="6"/>
    <x v="0"/>
  </r>
  <r>
    <n v="2378"/>
    <n v="38415"/>
    <n v="59"/>
    <n v="7.08"/>
    <n v="80"/>
    <x v="5"/>
    <x v="32"/>
  </r>
  <r>
    <n v="2379"/>
    <n v="33028"/>
    <n v="114.01530099999999"/>
    <n v="13.681836119999998"/>
    <n v="124"/>
    <x v="6"/>
    <x v="0"/>
  </r>
  <r>
    <n v="2380"/>
    <n v="4199"/>
    <n v="68"/>
    <n v="8.16"/>
    <n v="122"/>
    <x v="4"/>
    <x v="0"/>
  </r>
  <r>
    <n v="2380"/>
    <n v="67193"/>
    <n v="26"/>
    <n v="3.12"/>
    <n v="73"/>
    <x v="4"/>
    <x v="13"/>
  </r>
  <r>
    <n v="2381"/>
    <n v="25569"/>
    <n v="174.88974999999999"/>
    <n v="29.731257500000002"/>
    <n v="120"/>
    <x v="1"/>
    <x v="0"/>
  </r>
  <r>
    <n v="2382"/>
    <n v="67304"/>
    <n v="119.464725"/>
    <n v="14.335766999999999"/>
    <n v="123"/>
    <x v="9"/>
    <x v="0"/>
  </r>
  <r>
    <n v="2383"/>
    <n v="32147"/>
    <n v="182"/>
    <n v="21.84"/>
    <n v="120"/>
    <x v="0"/>
    <x v="0"/>
  </r>
  <r>
    <n v="2384"/>
    <n v="43965"/>
    <n v="176"/>
    <n v="23.636831109911071"/>
    <n v="120"/>
    <x v="1"/>
    <x v="0"/>
  </r>
  <r>
    <n v="2385"/>
    <n v="5703"/>
    <n v="17"/>
    <n v="2.89"/>
    <n v="29"/>
    <x v="7"/>
    <x v="16"/>
  </r>
  <r>
    <n v="2386"/>
    <n v="16387"/>
    <n v="127.885138"/>
    <n v="15.346216559999998"/>
    <n v="122"/>
    <x v="6"/>
    <x v="13"/>
  </r>
  <r>
    <n v="2387"/>
    <n v="34428"/>
    <n v="111"/>
    <n v="13.32"/>
    <n v="170"/>
    <x v="6"/>
    <x v="0"/>
  </r>
  <r>
    <n v="2388"/>
    <n v="5684"/>
    <n v="206"/>
    <n v="24.72"/>
    <n v="120"/>
    <x v="0"/>
    <x v="0"/>
  </r>
  <r>
    <n v="2389"/>
    <n v="42856"/>
    <n v="0"/>
    <n v="0"/>
    <n v="0"/>
    <x v="5"/>
    <x v="1"/>
  </r>
  <r>
    <n v="2390"/>
    <n v="13721"/>
    <n v="174"/>
    <n v="20.88"/>
    <n v="120"/>
    <x v="6"/>
    <x v="0"/>
  </r>
  <r>
    <n v="2391"/>
    <n v="32030"/>
    <n v="137"/>
    <n v="16.440000000000001"/>
    <n v="120"/>
    <x v="6"/>
    <x v="0"/>
  </r>
  <r>
    <n v="2392"/>
    <n v="15444"/>
    <n v="128.43293399999999"/>
    <n v="15.411952079999999"/>
    <n v="120"/>
    <x v="6"/>
    <x v="0"/>
  </r>
  <r>
    <n v="2393"/>
    <n v="31553"/>
    <n v="133.15134800000001"/>
    <n v="15.978161760000001"/>
    <n v="120"/>
    <x v="6"/>
    <x v="2"/>
  </r>
  <r>
    <n v="2394"/>
    <n v="9320"/>
    <n v="154"/>
    <n v="18.48"/>
    <n v="120"/>
    <x v="6"/>
    <x v="0"/>
  </r>
  <r>
    <n v="2395"/>
    <n v="31173"/>
    <n v="164.28981300000001"/>
    <n v="19.714777560000002"/>
    <n v="120"/>
    <x v="3"/>
    <x v="0"/>
  </r>
  <r>
    <n v="2396"/>
    <n v="13828"/>
    <n v="90"/>
    <n v="10.8"/>
    <n v="120"/>
    <x v="6"/>
    <x v="13"/>
  </r>
  <r>
    <n v="2397"/>
    <n v="25266"/>
    <n v="155"/>
    <n v="18.600000000000001"/>
    <n v="120"/>
    <x v="6"/>
    <x v="0"/>
  </r>
  <r>
    <n v="2398"/>
    <n v="13839"/>
    <n v="187.35557"/>
    <n v="22.482668399999998"/>
    <n v="120"/>
    <x v="0"/>
    <x v="0"/>
  </r>
  <r>
    <n v="2399"/>
    <n v="10924"/>
    <n v="190"/>
    <n v="22.8"/>
    <n v="120"/>
    <x v="0"/>
    <x v="0"/>
  </r>
  <r>
    <n v="2400"/>
    <n v="25761"/>
    <n v="152.462322"/>
    <n v="18.295478639999999"/>
    <n v="120"/>
    <x v="0"/>
    <x v="0"/>
  </r>
  <r>
    <n v="2401"/>
    <n v="20209"/>
    <n v="42"/>
    <n v="0"/>
    <n v="106"/>
    <x v="7"/>
    <x v="11"/>
  </r>
  <r>
    <n v="2402"/>
    <n v="54526"/>
    <n v="250.098972"/>
    <n v="30.011876640000001"/>
    <n v="240"/>
    <x v="6"/>
    <x v="14"/>
  </r>
  <r>
    <n v="2402"/>
    <n v="33384"/>
    <n v="130.191407"/>
    <n v="15.622968839999999"/>
    <n v="120"/>
    <x v="6"/>
    <x v="0"/>
  </r>
  <r>
    <n v="2403"/>
    <n v="4064"/>
    <n v="28.795369999999998"/>
    <n v="4.8952128999999998"/>
    <n v="36"/>
    <x v="7"/>
    <x v="16"/>
  </r>
  <r>
    <n v="2404"/>
    <n v="54319"/>
    <n v="0"/>
    <n v="0"/>
    <n v="0"/>
    <x v="15"/>
    <x v="1"/>
  </r>
  <r>
    <n v="2404"/>
    <n v="45713"/>
    <n v="0"/>
    <n v="0"/>
    <n v="0"/>
    <x v="15"/>
    <x v="1"/>
  </r>
  <r>
    <n v="2405"/>
    <n v="25769"/>
    <n v="88"/>
    <n v="10.56"/>
    <n v="120"/>
    <x v="0"/>
    <x v="0"/>
  </r>
  <r>
    <n v="2406"/>
    <n v="35428"/>
    <n v="39"/>
    <n v="4.68"/>
    <n v="63"/>
    <x v="6"/>
    <x v="3"/>
  </r>
  <r>
    <n v="2406"/>
    <n v="6824"/>
    <n v="23"/>
    <n v="2.76"/>
    <n v="37"/>
    <x v="6"/>
    <x v="3"/>
  </r>
  <r>
    <n v="2407"/>
    <n v="28322"/>
    <n v="140.90489199999999"/>
    <n v="16.908587039999997"/>
    <n v="126"/>
    <x v="13"/>
    <x v="0"/>
  </r>
  <r>
    <n v="2408"/>
    <n v="54137"/>
    <n v="0"/>
    <n v="0"/>
    <n v="0"/>
    <x v="0"/>
    <x v="1"/>
  </r>
  <r>
    <n v="2409"/>
    <n v="25113"/>
    <n v="364.51015999999998"/>
    <n v="43.741219199999996"/>
    <n v="227"/>
    <x v="0"/>
    <x v="9"/>
  </r>
  <r>
    <n v="2410"/>
    <n v="46739"/>
    <n v="401"/>
    <n v="48.12"/>
    <n v="240"/>
    <x v="2"/>
    <x v="0"/>
  </r>
  <r>
    <n v="2411"/>
    <n v="46672"/>
    <n v="121.52793800000001"/>
    <n v="14.58335256"/>
    <n v="120"/>
    <x v="2"/>
    <x v="0"/>
  </r>
  <r>
    <n v="2411"/>
    <n v="48819"/>
    <n v="162.03725"/>
    <n v="19.444469999999999"/>
    <n v="120"/>
    <x v="2"/>
    <x v="0"/>
  </r>
  <r>
    <n v="2412"/>
    <n v="44254"/>
    <n v="171"/>
    <n v="20.52"/>
    <n v="120"/>
    <x v="2"/>
    <x v="0"/>
  </r>
  <r>
    <n v="2413"/>
    <n v="43788"/>
    <n v="209.46997200000001"/>
    <n v="25.136396640000001"/>
    <n v="120"/>
    <x v="2"/>
    <x v="0"/>
  </r>
  <r>
    <n v="2414"/>
    <n v="22969"/>
    <n v="117"/>
    <n v="19.89"/>
    <n v="115"/>
    <x v="2"/>
    <x v="0"/>
  </r>
  <r>
    <n v="2415"/>
    <n v="7780"/>
    <n v="79.784931999999998"/>
    <n v="9.5741918399999992"/>
    <n v="120"/>
    <x v="2"/>
    <x v="18"/>
  </r>
  <r>
    <n v="2416"/>
    <n v="51003"/>
    <n v="181"/>
    <n v="30.77"/>
    <n v="145"/>
    <x v="1"/>
    <x v="22"/>
  </r>
  <r>
    <n v="2417"/>
    <n v="10733"/>
    <n v="0"/>
    <n v="0"/>
    <n v="0"/>
    <x v="6"/>
    <x v="12"/>
  </r>
  <r>
    <n v="2418"/>
    <n v="28389"/>
    <n v="262.38986499999999"/>
    <n v="44.606277050000003"/>
    <n v="130"/>
    <x v="2"/>
    <x v="0"/>
  </r>
  <r>
    <n v="2419"/>
    <n v="13480"/>
    <n v="336"/>
    <n v="57.12"/>
    <n v="192"/>
    <x v="2"/>
    <x v="0"/>
  </r>
  <r>
    <n v="2420"/>
    <n v="256"/>
    <n v="183"/>
    <n v="21.96"/>
    <n v="208"/>
    <x v="11"/>
    <x v="0"/>
  </r>
  <r>
    <n v="2421"/>
    <n v="20868"/>
    <n v="56.528903999999997"/>
    <n v="16.958671199999998"/>
    <n v="45"/>
    <x v="1"/>
    <x v="0"/>
  </r>
  <r>
    <n v="2422"/>
    <n v="13002"/>
    <n v="155"/>
    <n v="18.600000000000001"/>
    <n v="122"/>
    <x v="0"/>
    <x v="0"/>
  </r>
  <r>
    <n v="2423"/>
    <n v="49004"/>
    <n v="59.244869999999999"/>
    <n v="7.1093843999999997"/>
    <n v="120"/>
    <x v="6"/>
    <x v="2"/>
  </r>
  <r>
    <n v="2424"/>
    <n v="10522"/>
    <n v="248"/>
    <n v="29.76"/>
    <n v="246"/>
    <x v="6"/>
    <x v="0"/>
  </r>
  <r>
    <n v="2425"/>
    <n v="36725"/>
    <n v="18.64349"/>
    <n v="2.2372188"/>
    <n v="240"/>
    <x v="2"/>
    <x v="25"/>
  </r>
  <r>
    <n v="2426"/>
    <n v="40429"/>
    <n v="171.24391199999999"/>
    <n v="20.54926944"/>
    <n v="250"/>
    <x v="1"/>
    <x v="0"/>
  </r>
  <r>
    <n v="2427"/>
    <n v="30466"/>
    <n v="190"/>
    <n v="22.8"/>
    <n v="120"/>
    <x v="6"/>
    <x v="0"/>
  </r>
  <r>
    <n v="2428"/>
    <n v="7458"/>
    <n v="201"/>
    <n v="24.12"/>
    <n v="120"/>
    <x v="2"/>
    <x v="0"/>
  </r>
  <r>
    <n v="2428"/>
    <n v="21066"/>
    <n v="190"/>
    <n v="22.8"/>
    <n v="120"/>
    <x v="2"/>
    <x v="0"/>
  </r>
  <r>
    <n v="2429"/>
    <n v="13456"/>
    <n v="213"/>
    <n v="25.56"/>
    <n v="120"/>
    <x v="2"/>
    <x v="0"/>
  </r>
  <r>
    <n v="2430"/>
    <n v="6469"/>
    <n v="178"/>
    <n v="21.36"/>
    <n v="120"/>
    <x v="6"/>
    <x v="0"/>
  </r>
  <r>
    <n v="2431"/>
    <n v="15966"/>
    <n v="199.60963799999999"/>
    <n v="23.953156559999996"/>
    <n v="150"/>
    <x v="2"/>
    <x v="0"/>
  </r>
  <r>
    <n v="2432"/>
    <n v="51655"/>
    <n v="212.12149099999999"/>
    <n v="25.454578919999999"/>
    <n v="163"/>
    <x v="1"/>
    <x v="0"/>
  </r>
  <r>
    <n v="2433"/>
    <n v="22438"/>
    <n v="254"/>
    <n v="76.2"/>
    <n v="95"/>
    <x v="2"/>
    <x v="0"/>
  </r>
  <r>
    <n v="2434"/>
    <n v="24921"/>
    <n v="141.40972400000001"/>
    <n v="16.96916688"/>
    <n v="120"/>
    <x v="2"/>
    <x v="0"/>
  </r>
  <r>
    <n v="2435"/>
    <n v="32679"/>
    <n v="180.26644099999999"/>
    <n v="21.631972919999999"/>
    <n v="120"/>
    <x v="0"/>
    <x v="0"/>
  </r>
  <r>
    <n v="2436"/>
    <n v="39486"/>
    <n v="203.203611"/>
    <n v="24.384433319999999"/>
    <n v="122"/>
    <x v="0"/>
    <x v="0"/>
  </r>
  <r>
    <n v="2437"/>
    <n v="74120"/>
    <n v="26"/>
    <n v="3.12"/>
    <n v="119"/>
    <x v="7"/>
    <x v="12"/>
  </r>
  <r>
    <n v="2438"/>
    <n v="31079"/>
    <n v="0"/>
    <n v="0"/>
    <n v="0"/>
    <x v="2"/>
    <x v="1"/>
  </r>
  <r>
    <n v="2439"/>
    <n v="5976"/>
    <n v="134.315991"/>
    <n v="16.117918919999997"/>
    <n v="120"/>
    <x v="3"/>
    <x v="0"/>
  </r>
  <r>
    <n v="2440"/>
    <n v="41630"/>
    <n v="250"/>
    <n v="30"/>
    <n v="250"/>
    <x v="2"/>
    <x v="9"/>
  </r>
  <r>
    <n v="2441"/>
    <n v="51218"/>
    <n v="252.373017"/>
    <n v="30.28476204"/>
    <n v="216"/>
    <x v="2"/>
    <x v="19"/>
  </r>
  <r>
    <n v="2442"/>
    <n v="19051"/>
    <n v="225"/>
    <n v="27"/>
    <n v="122"/>
    <x v="2"/>
    <x v="0"/>
  </r>
  <r>
    <n v="2443"/>
    <n v="34985"/>
    <n v="109.264664"/>
    <n v="13.111759679999999"/>
    <n v="90"/>
    <x v="3"/>
    <x v="9"/>
  </r>
  <r>
    <n v="2444"/>
    <n v="17305"/>
    <n v="254"/>
    <n v="43.18"/>
    <n v="121"/>
    <x v="2"/>
    <x v="0"/>
  </r>
  <r>
    <n v="2445"/>
    <n v="54087"/>
    <n v="330.11222900000001"/>
    <n v="39.613467479999997"/>
    <n v="287"/>
    <x v="2"/>
    <x v="2"/>
  </r>
  <r>
    <n v="2446"/>
    <n v="36869"/>
    <n v="84.474192000000002"/>
    <n v="10.13690304"/>
    <n v="122"/>
    <x v="11"/>
    <x v="44"/>
  </r>
  <r>
    <n v="2447"/>
    <n v="29463"/>
    <n v="83"/>
    <n v="24.9"/>
    <n v="45"/>
    <x v="2"/>
    <x v="19"/>
  </r>
  <r>
    <n v="2448"/>
    <n v="11970"/>
    <n v="0"/>
    <n v="0"/>
    <n v="0"/>
    <x v="2"/>
    <x v="12"/>
  </r>
  <r>
    <n v="2449"/>
    <n v="14779"/>
    <n v="195.861299"/>
    <n v="23.503355880000001"/>
    <n v="215"/>
    <x v="2"/>
    <x v="6"/>
  </r>
  <r>
    <n v="2450"/>
    <n v="34772"/>
    <n v="167.50600700000001"/>
    <n v="20.100720840000001"/>
    <n v="123"/>
    <x v="6"/>
    <x v="0"/>
  </r>
  <r>
    <n v="2451"/>
    <n v="27450"/>
    <n v="82"/>
    <n v="9.84"/>
    <n v="85"/>
    <x v="5"/>
    <x v="9"/>
  </r>
  <r>
    <n v="2452"/>
    <n v="14105"/>
    <n v="160.19591800000001"/>
    <n v="19.22351016"/>
    <n v="120"/>
    <x v="2"/>
    <x v="0"/>
  </r>
  <r>
    <n v="2453"/>
    <n v="22730"/>
    <n v="265"/>
    <n v="31.8"/>
    <n v="250"/>
    <x v="6"/>
    <x v="0"/>
  </r>
  <r>
    <n v="2454"/>
    <n v="23525"/>
    <n v="105"/>
    <n v="12.6"/>
    <n v="120"/>
    <x v="6"/>
    <x v="0"/>
  </r>
  <r>
    <n v="2455"/>
    <n v="71086"/>
    <n v="249"/>
    <n v="29.88"/>
    <n v="240"/>
    <x v="2"/>
    <x v="20"/>
  </r>
  <r>
    <n v="2457"/>
    <n v="44429"/>
    <n v="23.505222"/>
    <n v="3.9958877400000001"/>
    <n v="25"/>
    <x v="7"/>
    <x v="16"/>
  </r>
  <r>
    <n v="2458"/>
    <n v="36129"/>
    <n v="119.22627199999999"/>
    <n v="14.307152639999998"/>
    <n v="106"/>
    <x v="6"/>
    <x v="0"/>
  </r>
  <r>
    <n v="2459"/>
    <n v="46679"/>
    <n v="0"/>
    <n v="0"/>
    <n v="0"/>
    <x v="4"/>
    <x v="1"/>
  </r>
  <r>
    <n v="2459"/>
    <n v="46679"/>
    <n v="112.850352"/>
    <n v="19.184559840000002"/>
    <n v="36"/>
    <x v="4"/>
    <x v="23"/>
  </r>
  <r>
    <n v="2460"/>
    <n v="51877"/>
    <n v="157.32343900000001"/>
    <n v="18.878812679999999"/>
    <n v="120"/>
    <x v="2"/>
    <x v="13"/>
  </r>
  <r>
    <n v="2461"/>
    <n v="8542"/>
    <n v="163.72851399999999"/>
    <n v="19.647421679999997"/>
    <n v="240"/>
    <x v="1"/>
    <x v="19"/>
  </r>
  <r>
    <n v="2461"/>
    <n v="50985"/>
    <n v="178.51717500000001"/>
    <n v="21.422060999999999"/>
    <n v="240"/>
    <x v="1"/>
    <x v="3"/>
  </r>
  <r>
    <n v="2462"/>
    <n v="21464"/>
    <n v="43"/>
    <n v="5.16"/>
    <n v="120"/>
    <x v="2"/>
    <x v="12"/>
  </r>
  <r>
    <n v="2463"/>
    <n v="23868"/>
    <n v="156"/>
    <n v="18.72"/>
    <n v="120"/>
    <x v="2"/>
    <x v="0"/>
  </r>
  <r>
    <n v="2464"/>
    <n v="30217"/>
    <n v="181"/>
    <n v="21.72"/>
    <n v="120"/>
    <x v="1"/>
    <x v="0"/>
  </r>
  <r>
    <n v="2465"/>
    <n v="37880"/>
    <n v="140"/>
    <n v="16.8"/>
    <n v="124"/>
    <x v="1"/>
    <x v="4"/>
  </r>
  <r>
    <n v="2466"/>
    <n v="12942"/>
    <n v="132.36417900000001"/>
    <n v="15.883701480000001"/>
    <n v="60"/>
    <x v="6"/>
    <x v="4"/>
  </r>
  <r>
    <n v="2467"/>
    <n v="8436"/>
    <n v="159"/>
    <n v="19.079999999999998"/>
    <n v="106"/>
    <x v="2"/>
    <x v="0"/>
  </r>
  <r>
    <n v="2468"/>
    <n v="189"/>
    <n v="0"/>
    <n v="0"/>
    <n v="0"/>
    <x v="5"/>
    <x v="1"/>
  </r>
  <r>
    <n v="2469"/>
    <n v="28234"/>
    <n v="145.74145899999999"/>
    <n v="17.488975079999999"/>
    <n v="120"/>
    <x v="2"/>
    <x v="0"/>
  </r>
  <r>
    <n v="2470"/>
    <n v="20319"/>
    <n v="0"/>
    <n v="0"/>
    <n v="0"/>
    <x v="11"/>
    <x v="1"/>
  </r>
  <r>
    <n v="2472"/>
    <n v="45339"/>
    <n v="51.925573"/>
    <n v="6.2310687599999994"/>
    <n v="120"/>
    <x v="6"/>
    <x v="2"/>
  </r>
  <r>
    <n v="2473"/>
    <n v="715"/>
    <n v="68.563852999999995"/>
    <n v="8.2276623599999983"/>
    <n v="75"/>
    <x v="10"/>
    <x v="4"/>
  </r>
  <r>
    <n v="2473"/>
    <n v="36110"/>
    <n v="17.195252"/>
    <n v="2.0634302399999997"/>
    <n v="25"/>
    <x v="10"/>
    <x v="4"/>
  </r>
  <r>
    <n v="2474"/>
    <n v="17000"/>
    <n v="0"/>
    <n v="0"/>
    <n v="0"/>
    <x v="2"/>
    <x v="0"/>
  </r>
  <r>
    <n v="2475"/>
    <n v="20490"/>
    <n v="229"/>
    <n v="38.93"/>
    <n v="100"/>
    <x v="1"/>
    <x v="0"/>
  </r>
  <r>
    <n v="2476"/>
    <n v="39562"/>
    <n v="133"/>
    <n v="15.96"/>
    <n v="100"/>
    <x v="6"/>
    <x v="4"/>
  </r>
  <r>
    <n v="2477"/>
    <n v="1463"/>
    <n v="39"/>
    <n v="4.68"/>
    <n v="105"/>
    <x v="2"/>
    <x v="11"/>
  </r>
  <r>
    <n v="2478"/>
    <n v="30828"/>
    <n v="102.332047"/>
    <n v="12.27984564"/>
    <n v="92"/>
    <x v="1"/>
    <x v="0"/>
  </r>
  <r>
    <n v="2479"/>
    <n v="27195"/>
    <n v="80"/>
    <n v="9.6"/>
    <n v="120"/>
    <x v="2"/>
    <x v="12"/>
  </r>
  <r>
    <n v="2480"/>
    <n v="366"/>
    <n v="90.088722000000004"/>
    <n v="10.81064664"/>
    <n v="144"/>
    <x v="1"/>
    <x v="2"/>
  </r>
  <r>
    <n v="2481"/>
    <n v="22595"/>
    <n v="188.47080399999999"/>
    <n v="22.616496479999999"/>
    <n v="112"/>
    <x v="7"/>
    <x v="16"/>
  </r>
  <r>
    <n v="2481"/>
    <n v="36122"/>
    <n v="81.156724999999994"/>
    <n v="9.7388069999999995"/>
    <n v="62"/>
    <x v="7"/>
    <x v="0"/>
  </r>
  <r>
    <n v="2482"/>
    <n v="11784"/>
    <n v="156"/>
    <n v="18.72"/>
    <n v="122"/>
    <x v="0"/>
    <x v="0"/>
  </r>
  <r>
    <n v="2483"/>
    <n v="18477"/>
    <n v="0"/>
    <n v="0"/>
    <n v="0"/>
    <x v="2"/>
    <x v="1"/>
  </r>
  <r>
    <n v="2484"/>
    <n v="35228"/>
    <n v="60"/>
    <n v="7.2"/>
    <n v="61"/>
    <x v="1"/>
    <x v="13"/>
  </r>
  <r>
    <n v="2484"/>
    <n v="42108"/>
    <n v="32"/>
    <n v="3.84"/>
    <n v="61"/>
    <x v="1"/>
    <x v="0"/>
  </r>
  <r>
    <n v="2485"/>
    <n v="42769"/>
    <n v="499"/>
    <n v="59.88"/>
    <n v="240"/>
    <x v="2"/>
    <x v="9"/>
  </r>
  <r>
    <n v="2486"/>
    <n v="1582"/>
    <n v="0"/>
    <n v="0"/>
    <n v="0"/>
    <x v="9"/>
    <x v="1"/>
  </r>
  <r>
    <n v="2487"/>
    <n v="46732"/>
    <n v="95"/>
    <n v="11.4"/>
    <n v="120"/>
    <x v="2"/>
    <x v="0"/>
  </r>
  <r>
    <n v="2487"/>
    <n v="11764"/>
    <n v="116"/>
    <n v="13.92"/>
    <n v="120"/>
    <x v="2"/>
    <x v="0"/>
  </r>
  <r>
    <n v="2487"/>
    <n v="23887"/>
    <n v="153"/>
    <n v="18.36"/>
    <n v="120"/>
    <x v="2"/>
    <x v="0"/>
  </r>
  <r>
    <n v="2488"/>
    <n v="34790"/>
    <n v="64"/>
    <n v="7.68"/>
    <n v="120"/>
    <x v="6"/>
    <x v="2"/>
  </r>
  <r>
    <n v="2489"/>
    <n v="22459"/>
    <n v="219"/>
    <n v="26.28"/>
    <n v="240"/>
    <x v="2"/>
    <x v="2"/>
  </r>
  <r>
    <n v="2489"/>
    <n v="6498"/>
    <n v="89"/>
    <n v="10.68"/>
    <n v="120"/>
    <x v="2"/>
    <x v="0"/>
  </r>
  <r>
    <n v="2490"/>
    <n v="3750"/>
    <n v="72.732629000000003"/>
    <n v="8.7279154800000001"/>
    <n v="72"/>
    <x v="11"/>
    <x v="16"/>
  </r>
  <r>
    <n v="2490"/>
    <n v="42763"/>
    <n v="0"/>
    <n v="0"/>
    <n v="0"/>
    <x v="11"/>
    <x v="16"/>
  </r>
  <r>
    <n v="2491"/>
    <n v="20677"/>
    <n v="263"/>
    <n v="31.56"/>
    <n v="244"/>
    <x v="2"/>
    <x v="0"/>
  </r>
  <r>
    <n v="2492"/>
    <n v="37050"/>
    <n v="166"/>
    <n v="19.920000000000002"/>
    <n v="122"/>
    <x v="0"/>
    <x v="0"/>
  </r>
  <r>
    <n v="2493"/>
    <n v="45179"/>
    <n v="0"/>
    <n v="0"/>
    <n v="0"/>
    <x v="3"/>
    <x v="1"/>
  </r>
  <r>
    <n v="2493"/>
    <n v="44565"/>
    <n v="0"/>
    <n v="0"/>
    <n v="0"/>
    <x v="3"/>
    <x v="1"/>
  </r>
  <r>
    <n v="2493"/>
    <n v="12861"/>
    <n v="0"/>
    <n v="0"/>
    <n v="0"/>
    <x v="3"/>
    <x v="1"/>
  </r>
  <r>
    <n v="2493"/>
    <n v="12861"/>
    <n v="6.786537"/>
    <n v="0.87659610776332941"/>
    <n v="0"/>
    <x v="3"/>
    <x v="1"/>
  </r>
  <r>
    <n v="2494"/>
    <n v="16171"/>
    <n v="18"/>
    <n v="2.16"/>
    <n v="123"/>
    <x v="2"/>
    <x v="12"/>
  </r>
  <r>
    <n v="2495"/>
    <n v="12675"/>
    <n v="0"/>
    <n v="0"/>
    <n v="0"/>
    <x v="11"/>
    <x v="1"/>
  </r>
  <r>
    <n v="2496"/>
    <n v="25749"/>
    <n v="414"/>
    <n v="49.68"/>
    <n v="360"/>
    <x v="0"/>
    <x v="9"/>
  </r>
  <r>
    <n v="2497"/>
    <n v="50282"/>
    <n v="90.534017000000006"/>
    <n v="10.86408204"/>
    <n v="120"/>
    <x v="1"/>
    <x v="9"/>
  </r>
  <r>
    <n v="2498"/>
    <n v="61523"/>
    <n v="143.11602500000001"/>
    <n v="17.173923000000002"/>
    <n v="110"/>
    <x v="1"/>
    <x v="0"/>
  </r>
  <r>
    <n v="2499"/>
    <n v="1309"/>
    <n v="164"/>
    <n v="19.68"/>
    <n v="113"/>
    <x v="2"/>
    <x v="0"/>
  </r>
  <r>
    <n v="2500"/>
    <n v="38978"/>
    <n v="83"/>
    <n v="9.9600000000000009"/>
    <n v="84"/>
    <x v="2"/>
    <x v="9"/>
  </r>
  <r>
    <n v="2501"/>
    <n v="19365"/>
    <n v="27"/>
    <n v="4.59"/>
    <n v="15"/>
    <x v="7"/>
    <x v="23"/>
  </r>
  <r>
    <n v="2501"/>
    <n v="14097"/>
    <n v="0"/>
    <n v="0"/>
    <n v="0"/>
    <x v="7"/>
    <x v="11"/>
  </r>
  <r>
    <n v="2501"/>
    <n v="14097"/>
    <n v="0"/>
    <n v="0"/>
    <n v="0"/>
    <x v="7"/>
    <x v="1"/>
  </r>
  <r>
    <n v="2501"/>
    <n v="51947"/>
    <n v="35"/>
    <n v="5.95"/>
    <n v="22"/>
    <x v="7"/>
    <x v="23"/>
  </r>
  <r>
    <n v="2501"/>
    <n v="69743"/>
    <n v="2.9455179999999999"/>
    <n v="0.50073805999999998"/>
    <n v="6"/>
    <x v="7"/>
    <x v="23"/>
  </r>
  <r>
    <n v="2502"/>
    <n v="20021"/>
    <n v="0"/>
    <n v="0"/>
    <n v="0"/>
    <x v="11"/>
    <x v="8"/>
  </r>
  <r>
    <n v="2503"/>
    <n v="16675"/>
    <n v="150.62098900000001"/>
    <n v="25.605568130000002"/>
    <n v="120"/>
    <x v="6"/>
    <x v="0"/>
  </r>
  <r>
    <n v="2504"/>
    <n v="34758"/>
    <n v="152"/>
    <n v="18.239999999999998"/>
    <n v="123"/>
    <x v="1"/>
    <x v="13"/>
  </r>
  <r>
    <n v="2505"/>
    <n v="25005"/>
    <n v="0"/>
    <n v="0"/>
    <n v="0"/>
    <x v="13"/>
    <x v="1"/>
  </r>
  <r>
    <n v="2506"/>
    <n v="9724"/>
    <n v="160"/>
    <n v="19.2"/>
    <n v="120"/>
    <x v="6"/>
    <x v="0"/>
  </r>
  <r>
    <n v="2507"/>
    <n v="20098"/>
    <n v="25.776505"/>
    <n v="4.3820058500000005"/>
    <n v="20"/>
    <x v="6"/>
    <x v="16"/>
  </r>
  <r>
    <n v="2508"/>
    <n v="18470"/>
    <n v="97"/>
    <n v="11.64"/>
    <n v="120"/>
    <x v="1"/>
    <x v="0"/>
  </r>
  <r>
    <n v="2509"/>
    <n v="23105"/>
    <n v="149"/>
    <n v="25.33"/>
    <n v="120"/>
    <x v="6"/>
    <x v="0"/>
  </r>
  <r>
    <n v="2510"/>
    <n v="43222"/>
    <n v="138.283142"/>
    <n v="16.593977039999999"/>
    <n v="123"/>
    <x v="1"/>
    <x v="0"/>
  </r>
  <r>
    <n v="2511"/>
    <n v="15750"/>
    <n v="205"/>
    <n v="24.6"/>
    <n v="121"/>
    <x v="1"/>
    <x v="0"/>
  </r>
  <r>
    <n v="2512"/>
    <n v="51238"/>
    <n v="131.10286600000001"/>
    <n v="15.73234392"/>
    <n v="121"/>
    <x v="0"/>
    <x v="2"/>
  </r>
  <r>
    <n v="2513"/>
    <n v="18405"/>
    <n v="87"/>
    <n v="10.44"/>
    <n v="120"/>
    <x v="2"/>
    <x v="9"/>
  </r>
  <r>
    <n v="2514"/>
    <n v="41865"/>
    <n v="30"/>
    <n v="3.6"/>
    <n v="36"/>
    <x v="10"/>
    <x v="0"/>
  </r>
  <r>
    <n v="2515"/>
    <n v="49995"/>
    <n v="111.400609"/>
    <n v="13.36807308"/>
    <n v="60"/>
    <x v="2"/>
    <x v="0"/>
  </r>
  <r>
    <n v="2516"/>
    <n v="9074"/>
    <n v="0"/>
    <n v="0"/>
    <n v="0"/>
    <x v="0"/>
    <x v="12"/>
  </r>
  <r>
    <n v="2516"/>
    <n v="31915"/>
    <n v="32"/>
    <n v="3.84"/>
    <n v="130"/>
    <x v="0"/>
    <x v="12"/>
  </r>
  <r>
    <n v="2517"/>
    <n v="30987"/>
    <n v="107.57861699999999"/>
    <n v="12.909434039999999"/>
    <n v="125"/>
    <x v="6"/>
    <x v="6"/>
  </r>
  <r>
    <n v="2518"/>
    <n v="50517"/>
    <n v="177.28716499999999"/>
    <n v="21.274459799999999"/>
    <n v="110"/>
    <x v="6"/>
    <x v="0"/>
  </r>
  <r>
    <n v="2519"/>
    <n v="5248"/>
    <n v="0"/>
    <n v="0"/>
    <n v="0"/>
    <x v="2"/>
    <x v="1"/>
  </r>
  <r>
    <n v="2520"/>
    <n v="12220"/>
    <n v="51"/>
    <n v="6.12"/>
    <n v="240"/>
    <x v="2"/>
    <x v="12"/>
  </r>
  <r>
    <n v="2521"/>
    <n v="41489"/>
    <n v="58.830570000000002"/>
    <n v="7.0596683999999996"/>
    <n v="125"/>
    <x v="8"/>
    <x v="0"/>
  </r>
  <r>
    <n v="2522"/>
    <n v="10006"/>
    <n v="68"/>
    <n v="11.56"/>
    <n v="71"/>
    <x v="10"/>
    <x v="0"/>
  </r>
  <r>
    <n v="2523"/>
    <n v="29012"/>
    <n v="168.77714"/>
    <n v="20.253256799999999"/>
    <n v="122"/>
    <x v="2"/>
    <x v="0"/>
  </r>
  <r>
    <n v="2524"/>
    <n v="18222"/>
    <n v="248.81126599999999"/>
    <n v="29.857351919999999"/>
    <n v="200"/>
    <x v="1"/>
    <x v="0"/>
  </r>
  <r>
    <n v="2525"/>
    <n v="37858"/>
    <n v="36.826647999999999"/>
    <n v="4.4191977599999994"/>
    <n v="25"/>
    <x v="8"/>
    <x v="11"/>
  </r>
  <r>
    <n v="2526"/>
    <n v="46683"/>
    <n v="131"/>
    <n v="15.72"/>
    <n v="240"/>
    <x v="6"/>
    <x v="0"/>
  </r>
  <r>
    <n v="2527"/>
    <n v="22872"/>
    <n v="196.764779"/>
    <n v="23.61177348"/>
    <n v="120"/>
    <x v="6"/>
    <x v="0"/>
  </r>
  <r>
    <n v="2528"/>
    <n v="54176"/>
    <n v="202"/>
    <n v="24.24"/>
    <n v="121"/>
    <x v="6"/>
    <x v="0"/>
  </r>
  <r>
    <n v="2529"/>
    <n v="51167"/>
    <n v="189"/>
    <n v="22.68"/>
    <n v="120"/>
    <x v="0"/>
    <x v="0"/>
  </r>
  <r>
    <n v="2530"/>
    <n v="40320"/>
    <n v="84"/>
    <n v="10.08"/>
    <n v="120"/>
    <x v="0"/>
    <x v="20"/>
  </r>
  <r>
    <n v="2531"/>
    <n v="6349"/>
    <n v="150"/>
    <n v="18"/>
    <n v="122"/>
    <x v="6"/>
    <x v="0"/>
  </r>
  <r>
    <n v="2532"/>
    <n v="4238"/>
    <n v="75"/>
    <n v="9"/>
    <n v="110"/>
    <x v="6"/>
    <x v="0"/>
  </r>
  <r>
    <n v="2532"/>
    <n v="3675"/>
    <n v="206"/>
    <n v="24.72"/>
    <n v="120"/>
    <x v="6"/>
    <x v="0"/>
  </r>
  <r>
    <n v="2533"/>
    <n v="37325"/>
    <n v="122"/>
    <n v="14.64"/>
    <n v="108"/>
    <x v="1"/>
    <x v="0"/>
  </r>
  <r>
    <n v="2534"/>
    <n v="8399"/>
    <n v="131"/>
    <n v="15.72"/>
    <n v="120"/>
    <x v="2"/>
    <x v="0"/>
  </r>
  <r>
    <n v="2535"/>
    <n v="13422"/>
    <n v="0"/>
    <n v="0"/>
    <n v="0"/>
    <x v="7"/>
    <x v="8"/>
  </r>
  <r>
    <n v="2536"/>
    <n v="19601"/>
    <n v="13"/>
    <n v="2.21"/>
    <n v="55"/>
    <x v="7"/>
    <x v="16"/>
  </r>
  <r>
    <n v="2537"/>
    <n v="43010"/>
    <n v="22"/>
    <n v="2.64"/>
    <n v="25"/>
    <x v="5"/>
    <x v="0"/>
  </r>
  <r>
    <n v="2538"/>
    <n v="28626"/>
    <n v="0"/>
    <n v="0"/>
    <n v="0"/>
    <x v="11"/>
    <x v="12"/>
  </r>
  <r>
    <n v="2539"/>
    <n v="41624"/>
    <n v="5.082077"/>
    <n v="1.5246230999999999"/>
    <n v="18"/>
    <x v="11"/>
    <x v="8"/>
  </r>
  <r>
    <n v="2539"/>
    <n v="12988"/>
    <n v="6.1758290000000002"/>
    <n v="1.8527487"/>
    <n v="22"/>
    <x v="11"/>
    <x v="8"/>
  </r>
  <r>
    <n v="2540"/>
    <n v="21147"/>
    <n v="27.067585999999999"/>
    <n v="3.2481103199999999"/>
    <n v="59"/>
    <x v="7"/>
    <x v="12"/>
  </r>
  <r>
    <n v="2540"/>
    <n v="43465"/>
    <n v="27.067585999999999"/>
    <n v="3.2481103199999999"/>
    <n v="59"/>
    <x v="7"/>
    <x v="12"/>
  </r>
  <r>
    <n v="2541"/>
    <n v="5333"/>
    <n v="159"/>
    <n v="19.079999999999998"/>
    <n v="105"/>
    <x v="1"/>
    <x v="0"/>
  </r>
  <r>
    <n v="2542"/>
    <n v="44524"/>
    <n v="82.890033000000003"/>
    <n v="9.9468039600000004"/>
    <n v="120"/>
    <x v="1"/>
    <x v="0"/>
  </r>
  <r>
    <n v="2543"/>
    <n v="32462"/>
    <n v="25"/>
    <n v="4.25"/>
    <n v="22"/>
    <x v="0"/>
    <x v="0"/>
  </r>
  <r>
    <n v="2544"/>
    <n v="50880"/>
    <n v="1.6878880000000001"/>
    <n v="0.28694096000000002"/>
    <n v="2"/>
    <x v="0"/>
    <x v="11"/>
  </r>
  <r>
    <n v="2545"/>
    <n v="47299"/>
    <n v="95"/>
    <n v="28.5"/>
    <n v="59"/>
    <x v="4"/>
    <x v="0"/>
  </r>
  <r>
    <n v="2546"/>
    <n v="46580"/>
    <n v="90"/>
    <n v="27"/>
    <n v="60"/>
    <x v="4"/>
    <x v="0"/>
  </r>
  <r>
    <n v="2547"/>
    <n v="25489"/>
    <n v="71"/>
    <n v="8.52"/>
    <n v="78"/>
    <x v="4"/>
    <x v="0"/>
  </r>
  <r>
    <n v="2547"/>
    <n v="855"/>
    <n v="60"/>
    <n v="7.2"/>
    <n v="39"/>
    <x v="4"/>
    <x v="0"/>
  </r>
  <r>
    <n v="2547"/>
    <n v="72409"/>
    <n v="29"/>
    <n v="3.48"/>
    <n v="10"/>
    <x v="4"/>
    <x v="0"/>
  </r>
  <r>
    <n v="2548"/>
    <n v="52973"/>
    <n v="187"/>
    <n v="22.44"/>
    <n v="120"/>
    <x v="0"/>
    <x v="0"/>
  </r>
  <r>
    <n v="2549"/>
    <n v="70614"/>
    <n v="47"/>
    <n v="14.1"/>
    <n v="80"/>
    <x v="10"/>
    <x v="19"/>
  </r>
  <r>
    <n v="2550"/>
    <n v="26854"/>
    <n v="78.176834999999997"/>
    <n v="9.3812201999999996"/>
    <n v="120"/>
    <x v="2"/>
    <x v="0"/>
  </r>
  <r>
    <n v="2551"/>
    <n v="50389"/>
    <n v="52.257933999999999"/>
    <n v="8.883848780000001"/>
    <n v="31"/>
    <x v="5"/>
    <x v="0"/>
  </r>
  <r>
    <n v="2551"/>
    <n v="50358"/>
    <n v="70.746444999999994"/>
    <n v="12.02689565"/>
    <n v="43"/>
    <x v="1"/>
    <x v="19"/>
  </r>
  <r>
    <n v="2552"/>
    <n v="9707"/>
    <n v="109.92202"/>
    <n v="13.1906424"/>
    <n v="122"/>
    <x v="6"/>
    <x v="4"/>
  </r>
  <r>
    <n v="2553"/>
    <n v="3953"/>
    <n v="68.631675000000001"/>
    <n v="8.2358010000000004"/>
    <n v="120"/>
    <x v="6"/>
    <x v="9"/>
  </r>
  <r>
    <n v="2554"/>
    <n v="50479"/>
    <n v="60.547919"/>
    <n v="7.2657502799999998"/>
    <n v="120"/>
    <x v="6"/>
    <x v="9"/>
  </r>
  <r>
    <n v="2555"/>
    <n v="39915"/>
    <n v="198"/>
    <n v="23.76"/>
    <n v="124"/>
    <x v="0"/>
    <x v="0"/>
  </r>
  <r>
    <n v="2556"/>
    <n v="142"/>
    <n v="101.14377399999999"/>
    <n v="12.137252879999998"/>
    <n v="114"/>
    <x v="2"/>
    <x v="11"/>
  </r>
  <r>
    <n v="2557"/>
    <n v="19960"/>
    <n v="197.551028"/>
    <n v="23.706123359999999"/>
    <n v="120"/>
    <x v="6"/>
    <x v="0"/>
  </r>
  <r>
    <n v="2557"/>
    <n v="26936"/>
    <n v="245.79700199999999"/>
    <n v="29.495640239999997"/>
    <n v="240"/>
    <x v="6"/>
    <x v="2"/>
  </r>
  <r>
    <n v="2558"/>
    <n v="15591"/>
    <n v="143.63313299999999"/>
    <n v="17.235975959999998"/>
    <n v="120"/>
    <x v="6"/>
    <x v="0"/>
  </r>
  <r>
    <n v="2559"/>
    <n v="2786"/>
    <n v="50.664261000000003"/>
    <n v="6.0797113200000004"/>
    <n v="75"/>
    <x v="6"/>
    <x v="0"/>
  </r>
  <r>
    <n v="2560"/>
    <n v="5802"/>
    <n v="0"/>
    <n v="0"/>
    <n v="0"/>
    <x v="1"/>
    <x v="1"/>
  </r>
  <r>
    <n v="2561"/>
    <n v="21818"/>
    <n v="12.633381999999999"/>
    <n v="1.5160058399999998"/>
    <n v="40"/>
    <x v="5"/>
    <x v="32"/>
  </r>
  <r>
    <n v="2562"/>
    <n v="44473"/>
    <n v="0"/>
    <n v="0"/>
    <n v="0"/>
    <x v="6"/>
    <x v="27"/>
  </r>
  <r>
    <n v="2563"/>
    <n v="12603"/>
    <n v="66.977234999999993"/>
    <n v="8.0372681999999998"/>
    <n v="120"/>
    <x v="7"/>
    <x v="12"/>
  </r>
  <r>
    <n v="2564"/>
    <n v="12931"/>
    <n v="77.444598999999997"/>
    <n v="9.2933518799999995"/>
    <n v="120"/>
    <x v="6"/>
    <x v="0"/>
  </r>
  <r>
    <n v="2564"/>
    <n v="31565"/>
    <n v="0"/>
    <n v="0"/>
    <n v="0"/>
    <x v="6"/>
    <x v="1"/>
  </r>
  <r>
    <n v="2565"/>
    <n v="47287"/>
    <n v="181"/>
    <n v="21.72"/>
    <n v="125"/>
    <x v="1"/>
    <x v="0"/>
  </r>
  <r>
    <n v="2566"/>
    <n v="21208"/>
    <n v="3"/>
    <n v="0.36"/>
    <n v="10"/>
    <x v="1"/>
    <x v="2"/>
  </r>
  <r>
    <n v="2566"/>
    <n v="36172"/>
    <n v="24"/>
    <n v="2.88"/>
    <n v="80"/>
    <x v="1"/>
    <x v="2"/>
  </r>
  <r>
    <n v="2566"/>
    <n v="15018"/>
    <n v="27"/>
    <n v="3.24"/>
    <n v="90"/>
    <x v="1"/>
    <x v="2"/>
  </r>
  <r>
    <n v="2567"/>
    <n v="15562"/>
    <n v="5.8164619999999996"/>
    <n v="1.7449385999999998"/>
    <n v="13"/>
    <x v="10"/>
    <x v="0"/>
  </r>
  <r>
    <n v="2567"/>
    <n v="46042"/>
    <n v="0"/>
    <n v="0"/>
    <n v="0"/>
    <x v="10"/>
    <x v="1"/>
  </r>
  <r>
    <n v="2567"/>
    <n v="13203"/>
    <n v="0"/>
    <n v="0"/>
    <n v="0"/>
    <x v="10"/>
    <x v="1"/>
  </r>
  <r>
    <n v="2567"/>
    <n v="27389"/>
    <n v="0"/>
    <n v="0"/>
    <n v="0"/>
    <x v="10"/>
    <x v="1"/>
  </r>
  <r>
    <n v="2568"/>
    <n v="12055"/>
    <n v="81.230684999999994"/>
    <n v="9.7476821999999981"/>
    <n v="120"/>
    <x v="11"/>
    <x v="2"/>
  </r>
  <r>
    <n v="2568"/>
    <n v="20819"/>
    <n v="35.690545999999998"/>
    <n v="4.2828655199999996"/>
    <n v="120"/>
    <x v="11"/>
    <x v="2"/>
  </r>
  <r>
    <n v="2569"/>
    <n v="14971"/>
    <n v="196.01474300000001"/>
    <n v="23.521769160000002"/>
    <n v="180"/>
    <x v="1"/>
    <x v="19"/>
  </r>
  <r>
    <n v="2570"/>
    <n v="34965"/>
    <n v="0"/>
    <n v="0"/>
    <n v="0"/>
    <x v="0"/>
    <x v="1"/>
  </r>
  <r>
    <n v="2570"/>
    <n v="22491"/>
    <n v="0"/>
    <n v="0"/>
    <n v="0"/>
    <x v="0"/>
    <x v="1"/>
  </r>
  <r>
    <n v="2570"/>
    <n v="5844"/>
    <n v="0"/>
    <n v="0"/>
    <n v="0"/>
    <x v="0"/>
    <x v="1"/>
  </r>
  <r>
    <n v="2570"/>
    <n v="36069"/>
    <n v="0"/>
    <n v="0"/>
    <n v="0"/>
    <x v="0"/>
    <x v="1"/>
  </r>
  <r>
    <n v="2570"/>
    <n v="3449"/>
    <n v="0"/>
    <n v="0"/>
    <n v="0"/>
    <x v="0"/>
    <x v="1"/>
  </r>
  <r>
    <n v="2570"/>
    <n v="17659"/>
    <n v="0"/>
    <n v="0"/>
    <n v="0"/>
    <x v="0"/>
    <x v="1"/>
  </r>
  <r>
    <n v="2570"/>
    <n v="19884"/>
    <n v="0"/>
    <n v="0"/>
    <n v="0"/>
    <x v="0"/>
    <x v="1"/>
  </r>
  <r>
    <n v="2570"/>
    <n v="18025"/>
    <n v="0"/>
    <n v="0"/>
    <n v="0"/>
    <x v="0"/>
    <x v="1"/>
  </r>
  <r>
    <n v="2570"/>
    <n v="4104"/>
    <n v="0"/>
    <n v="0"/>
    <n v="0"/>
    <x v="0"/>
    <x v="1"/>
  </r>
  <r>
    <n v="2570"/>
    <n v="19818"/>
    <n v="0"/>
    <n v="0"/>
    <n v="0"/>
    <x v="0"/>
    <x v="1"/>
  </r>
  <r>
    <n v="2570"/>
    <n v="27432"/>
    <n v="0"/>
    <n v="0"/>
    <n v="0"/>
    <x v="0"/>
    <x v="1"/>
  </r>
  <r>
    <n v="2571"/>
    <n v="16445"/>
    <n v="2.04081"/>
    <n v="0.24489719999999998"/>
    <n v="100"/>
    <x v="6"/>
    <x v="2"/>
  </r>
  <r>
    <n v="2572"/>
    <n v="5065"/>
    <n v="157"/>
    <n v="18.84"/>
    <n v="126"/>
    <x v="9"/>
    <x v="8"/>
  </r>
  <r>
    <n v="2573"/>
    <n v="410"/>
    <n v="53.30688"/>
    <n v="6.3968255999999997"/>
    <n v="120"/>
    <x v="2"/>
    <x v="0"/>
  </r>
  <r>
    <n v="2574"/>
    <n v="32274"/>
    <n v="0"/>
    <n v="0"/>
    <n v="0"/>
    <x v="0"/>
    <x v="1"/>
  </r>
  <r>
    <n v="2574"/>
    <n v="3651"/>
    <n v="0"/>
    <n v="0"/>
    <n v="0"/>
    <x v="0"/>
    <x v="1"/>
  </r>
  <r>
    <n v="2574"/>
    <n v="21877"/>
    <n v="0"/>
    <n v="0"/>
    <n v="0"/>
    <x v="0"/>
    <x v="1"/>
  </r>
  <r>
    <n v="2575"/>
    <n v="26194"/>
    <n v="21"/>
    <n v="6.3"/>
    <n v="25"/>
    <x v="10"/>
    <x v="13"/>
  </r>
  <r>
    <n v="2576"/>
    <n v="8909"/>
    <n v="0"/>
    <n v="0"/>
    <n v="0"/>
    <x v="6"/>
    <x v="1"/>
  </r>
  <r>
    <n v="2577"/>
    <n v="31598"/>
    <n v="148"/>
    <n v="17.760000000000002"/>
    <n v="120"/>
    <x v="2"/>
    <x v="6"/>
  </r>
  <r>
    <n v="2578"/>
    <n v="50311"/>
    <n v="72.878400999999997"/>
    <n v="8.7454081199999987"/>
    <n v="140"/>
    <x v="3"/>
    <x v="11"/>
  </r>
  <r>
    <n v="2579"/>
    <n v="42549"/>
    <n v="50"/>
    <n v="6"/>
    <n v="62"/>
    <x v="5"/>
    <x v="0"/>
  </r>
  <r>
    <n v="2580"/>
    <n v="47921"/>
    <n v="20.691973000000001"/>
    <n v="2.4830367600000001"/>
    <n v="50"/>
    <x v="1"/>
    <x v="12"/>
  </r>
  <r>
    <n v="2580"/>
    <n v="23226"/>
    <n v="4.5809280000000001"/>
    <n v="0.54971135999999998"/>
    <n v="65"/>
    <x v="1"/>
    <x v="12"/>
  </r>
  <r>
    <n v="2581"/>
    <n v="3077"/>
    <n v="21.138496"/>
    <n v="2.5366195199999999"/>
    <n v="50"/>
    <x v="1"/>
    <x v="0"/>
  </r>
  <r>
    <n v="2582"/>
    <n v="30200"/>
    <n v="47.555785"/>
    <n v="5.7066941999999994"/>
    <n v="240"/>
    <x v="0"/>
    <x v="12"/>
  </r>
  <r>
    <n v="2583"/>
    <n v="12996"/>
    <n v="0"/>
    <n v="0"/>
    <n v="0"/>
    <x v="10"/>
    <x v="13"/>
  </r>
  <r>
    <n v="2583"/>
    <n v="26743"/>
    <n v="33"/>
    <n v="5.61"/>
    <n v="33"/>
    <x v="10"/>
    <x v="13"/>
  </r>
  <r>
    <n v="2583"/>
    <n v="29625"/>
    <n v="30"/>
    <n v="5.0999999999999996"/>
    <n v="30"/>
    <x v="10"/>
    <x v="13"/>
  </r>
  <r>
    <n v="2583"/>
    <n v="28445"/>
    <n v="0"/>
    <n v="0"/>
    <n v="0"/>
    <x v="10"/>
    <x v="13"/>
  </r>
  <r>
    <n v="2583"/>
    <n v="70189"/>
    <n v="27.129270999999999"/>
    <n v="4.6119760699999999"/>
    <n v="27"/>
    <x v="10"/>
    <x v="13"/>
  </r>
  <r>
    <n v="2584"/>
    <n v="11884"/>
    <n v="188.70894999999999"/>
    <n v="22.645073999999997"/>
    <n v="120"/>
    <x v="6"/>
    <x v="0"/>
  </r>
  <r>
    <n v="2585"/>
    <n v="38857"/>
    <n v="210.24547999999999"/>
    <n v="25.229457599999996"/>
    <n v="240"/>
    <x v="6"/>
    <x v="1"/>
  </r>
  <r>
    <n v="2586"/>
    <n v="39188"/>
    <n v="128.620136"/>
    <n v="15.43441632"/>
    <n v="240"/>
    <x v="2"/>
    <x v="6"/>
  </r>
  <r>
    <n v="2587"/>
    <n v="35604"/>
    <n v="5.7377450000000003"/>
    <n v="0.68852939999999996"/>
    <n v="216"/>
    <x v="2"/>
    <x v="2"/>
  </r>
  <r>
    <n v="2588"/>
    <n v="43806"/>
    <n v="126"/>
    <n v="15.12"/>
    <n v="97"/>
    <x v="5"/>
    <x v="0"/>
  </r>
  <r>
    <n v="2589"/>
    <n v="21754"/>
    <n v="0"/>
    <n v="0"/>
    <n v="0"/>
    <x v="5"/>
    <x v="16"/>
  </r>
  <r>
    <n v="2590"/>
    <n v="5420"/>
    <n v="169"/>
    <n v="20.28"/>
    <n v="154"/>
    <x v="2"/>
    <x v="0"/>
  </r>
  <r>
    <n v="2591"/>
    <n v="17922"/>
    <n v="8.1601999999999994E-2"/>
    <n v="9.7922399999999989E-3"/>
    <n v="22"/>
    <x v="1"/>
    <x v="11"/>
  </r>
  <r>
    <n v="2592"/>
    <n v="41428"/>
    <n v="110.47994300000001"/>
    <n v="13.257593160000001"/>
    <n v="120"/>
    <x v="2"/>
    <x v="0"/>
  </r>
  <r>
    <n v="2593"/>
    <n v="37250"/>
    <n v="2.2832520000000001"/>
    <n v="0.27399024"/>
    <n v="2"/>
    <x v="2"/>
    <x v="0"/>
  </r>
  <r>
    <n v="2593"/>
    <n v="72506"/>
    <n v="340"/>
    <n v="40.799999999999997"/>
    <n v="238"/>
    <x v="2"/>
    <x v="0"/>
  </r>
  <r>
    <n v="2594"/>
    <n v="52082"/>
    <n v="0"/>
    <n v="0"/>
    <n v="0"/>
    <x v="0"/>
    <x v="1"/>
  </r>
  <r>
    <n v="2594"/>
    <n v="26747"/>
    <n v="172"/>
    <n v="29.24"/>
    <n v="123"/>
    <x v="0"/>
    <x v="13"/>
  </r>
  <r>
    <n v="2595"/>
    <n v="23152"/>
    <n v="135"/>
    <n v="16.2"/>
    <n v="100"/>
    <x v="6"/>
    <x v="0"/>
  </r>
  <r>
    <n v="2596"/>
    <n v="60509"/>
    <n v="132"/>
    <n v="15.84"/>
    <n v="246"/>
    <x v="1"/>
    <x v="2"/>
  </r>
  <r>
    <n v="2597"/>
    <n v="46881"/>
    <n v="63"/>
    <n v="7.56"/>
    <n v="120"/>
    <x v="1"/>
    <x v="6"/>
  </r>
  <r>
    <n v="2598"/>
    <n v="13783"/>
    <n v="35"/>
    <n v="4.2"/>
    <n v="23"/>
    <x v="1"/>
    <x v="16"/>
  </r>
  <r>
    <n v="2599"/>
    <n v="48920"/>
    <n v="58"/>
    <n v="6.96"/>
    <n v="120"/>
    <x v="2"/>
    <x v="9"/>
  </r>
  <r>
    <n v="2599"/>
    <n v="16061"/>
    <n v="0"/>
    <n v="0"/>
    <n v="0"/>
    <x v="2"/>
    <x v="1"/>
  </r>
  <r>
    <n v="2600"/>
    <n v="36594"/>
    <n v="0"/>
    <n v="0"/>
    <n v="0"/>
    <x v="2"/>
    <x v="1"/>
  </r>
  <r>
    <n v="2600"/>
    <n v="47613"/>
    <n v="155.65703300000001"/>
    <n v="18.678843960000002"/>
    <n v="120"/>
    <x v="2"/>
    <x v="0"/>
  </r>
  <r>
    <n v="2601"/>
    <n v="47314"/>
    <n v="171"/>
    <n v="20.52"/>
    <n v="90"/>
    <x v="1"/>
    <x v="0"/>
  </r>
  <r>
    <n v="2602"/>
    <n v="29143"/>
    <n v="113.011775"/>
    <n v="13.561413"/>
    <n v="130"/>
    <x v="8"/>
    <x v="13"/>
  </r>
  <r>
    <n v="2603"/>
    <n v="24138"/>
    <n v="185"/>
    <n v="22.2"/>
    <n v="120"/>
    <x v="0"/>
    <x v="0"/>
  </r>
  <r>
    <n v="2603"/>
    <n v="21323"/>
    <n v="218"/>
    <n v="26.16"/>
    <n v="120"/>
    <x v="0"/>
    <x v="0"/>
  </r>
  <r>
    <n v="2604"/>
    <n v="9151"/>
    <n v="163"/>
    <n v="19.559999999999999"/>
    <n v="120"/>
    <x v="6"/>
    <x v="0"/>
  </r>
  <r>
    <n v="2605"/>
    <n v="18068"/>
    <n v="111.62156899999999"/>
    <n v="13.394588279999999"/>
    <n v="110"/>
    <x v="6"/>
    <x v="2"/>
  </r>
  <r>
    <n v="2605"/>
    <n v="15618"/>
    <n v="61.657935999999999"/>
    <n v="7.3989523199999994"/>
    <n v="58"/>
    <x v="6"/>
    <x v="2"/>
  </r>
  <r>
    <n v="2605"/>
    <n v="30220"/>
    <n v="23"/>
    <n v="2.76"/>
    <n v="22"/>
    <x v="6"/>
    <x v="2"/>
  </r>
  <r>
    <n v="2605"/>
    <n v="20387"/>
    <n v="30.023845000000001"/>
    <n v="3.6028614000000001"/>
    <n v="28"/>
    <x v="6"/>
    <x v="2"/>
  </r>
  <r>
    <n v="2605"/>
    <n v="53565"/>
    <n v="0"/>
    <n v="0"/>
    <n v="0"/>
    <x v="6"/>
    <x v="1"/>
  </r>
  <r>
    <n v="2606"/>
    <n v="7733"/>
    <n v="61"/>
    <n v="7.32"/>
    <n v="47"/>
    <x v="1"/>
    <x v="0"/>
  </r>
  <r>
    <n v="2607"/>
    <n v="23339"/>
    <n v="163"/>
    <n v="19.559999999999999"/>
    <n v="120"/>
    <x v="2"/>
    <x v="0"/>
  </r>
  <r>
    <n v="2608"/>
    <n v="33848"/>
    <n v="197.482899"/>
    <n v="23.697947880000001"/>
    <n v="120"/>
    <x v="2"/>
    <x v="0"/>
  </r>
  <r>
    <n v="2609"/>
    <n v="53838"/>
    <n v="0"/>
    <n v="0"/>
    <n v="0"/>
    <x v="6"/>
    <x v="1"/>
  </r>
  <r>
    <n v="2610"/>
    <n v="33899"/>
    <n v="111.584743"/>
    <n v="13.390169159999999"/>
    <n v="100"/>
    <x v="6"/>
    <x v="0"/>
  </r>
  <r>
    <n v="2611"/>
    <n v="31401"/>
    <n v="207"/>
    <n v="24.84"/>
    <n v="120"/>
    <x v="0"/>
    <x v="0"/>
  </r>
  <r>
    <n v="2612"/>
    <n v="51382"/>
    <n v="101.273281"/>
    <n v="17.216457770000002"/>
    <n v="240"/>
    <x v="2"/>
    <x v="18"/>
  </r>
  <r>
    <n v="2613"/>
    <n v="50198"/>
    <n v="154"/>
    <n v="18.48"/>
    <n v="120"/>
    <x v="6"/>
    <x v="0"/>
  </r>
  <r>
    <n v="2614"/>
    <n v="19240"/>
    <n v="289.78889099999998"/>
    <n v="34.774666919999994"/>
    <n v="240"/>
    <x v="2"/>
    <x v="2"/>
  </r>
  <r>
    <n v="2615"/>
    <n v="14134"/>
    <n v="227"/>
    <n v="38.590000000000003"/>
    <n v="135"/>
    <x v="2"/>
    <x v="0"/>
  </r>
  <r>
    <n v="2616"/>
    <n v="43949"/>
    <n v="212.563411"/>
    <n v="25.50760932"/>
    <n v="120"/>
    <x v="2"/>
    <x v="0"/>
  </r>
  <r>
    <n v="2617"/>
    <n v="48944"/>
    <n v="55"/>
    <n v="6.6"/>
    <n v="54"/>
    <x v="1"/>
    <x v="16"/>
  </r>
  <r>
    <n v="2618"/>
    <n v="13746"/>
    <n v="141"/>
    <n v="23.97"/>
    <n v="240"/>
    <x v="1"/>
    <x v="2"/>
  </r>
  <r>
    <n v="2619"/>
    <n v="19783"/>
    <n v="193"/>
    <n v="23.16"/>
    <n v="120"/>
    <x v="2"/>
    <x v="0"/>
  </r>
  <r>
    <n v="2619"/>
    <n v="30558"/>
    <n v="14.841139"/>
    <n v="1.7809366799999999"/>
    <n v="120"/>
    <x v="2"/>
    <x v="0"/>
  </r>
  <r>
    <n v="2620"/>
    <n v="39408"/>
    <n v="276.19985800000001"/>
    <n v="33.143982960000002"/>
    <n v="120"/>
    <x v="2"/>
    <x v="0"/>
  </r>
  <r>
    <n v="2620"/>
    <n v="12503"/>
    <n v="187"/>
    <n v="22.44"/>
    <n v="120"/>
    <x v="2"/>
    <x v="0"/>
  </r>
  <r>
    <n v="2621"/>
    <n v="33378"/>
    <n v="181.37124"/>
    <n v="21.7645488"/>
    <n v="120"/>
    <x v="2"/>
    <x v="0"/>
  </r>
  <r>
    <n v="2621"/>
    <n v="28221"/>
    <n v="90.869753000000003"/>
    <n v="10.90437036"/>
    <n v="120"/>
    <x v="2"/>
    <x v="2"/>
  </r>
  <r>
    <n v="2622"/>
    <n v="16434"/>
    <n v="6"/>
    <n v="1.02"/>
    <n v="45"/>
    <x v="6"/>
    <x v="16"/>
  </r>
  <r>
    <n v="2623"/>
    <n v="4854"/>
    <n v="156.38435999999999"/>
    <n v="18.766123199999999"/>
    <n v="240"/>
    <x v="6"/>
    <x v="3"/>
  </r>
  <r>
    <n v="2624"/>
    <n v="50042"/>
    <n v="139.48092800000001"/>
    <n v="16.737711359999999"/>
    <n v="108"/>
    <x v="1"/>
    <x v="0"/>
  </r>
  <r>
    <n v="2625"/>
    <n v="3870"/>
    <n v="116"/>
    <n v="13.92"/>
    <n v="90"/>
    <x v="6"/>
    <x v="0"/>
  </r>
  <r>
    <n v="2626"/>
    <n v="35196"/>
    <n v="143"/>
    <n v="17.16"/>
    <n v="120"/>
    <x v="6"/>
    <x v="0"/>
  </r>
  <r>
    <n v="2627"/>
    <n v="30688"/>
    <n v="121"/>
    <n v="14.52"/>
    <n v="120"/>
    <x v="6"/>
    <x v="0"/>
  </r>
  <r>
    <n v="2628"/>
    <n v="51011"/>
    <n v="0"/>
    <n v="0"/>
    <n v="0"/>
    <x v="13"/>
    <x v="1"/>
  </r>
  <r>
    <n v="2628"/>
    <n v="14153"/>
    <n v="0"/>
    <n v="0"/>
    <n v="0"/>
    <x v="13"/>
    <x v="1"/>
  </r>
  <r>
    <n v="2629"/>
    <n v="28402"/>
    <n v="91"/>
    <n v="15.47"/>
    <n v="128"/>
    <x v="1"/>
    <x v="0"/>
  </r>
  <r>
    <n v="2630"/>
    <n v="20877"/>
    <n v="142.220831"/>
    <n v="17.066499719999999"/>
    <n v="80"/>
    <x v="2"/>
    <x v="0"/>
  </r>
  <r>
    <n v="2631"/>
    <n v="42481"/>
    <n v="158.12441899999999"/>
    <n v="18.974930279999999"/>
    <n v="120"/>
    <x v="2"/>
    <x v="12"/>
  </r>
  <r>
    <n v="2632"/>
    <n v="11371"/>
    <n v="157"/>
    <n v="18.84"/>
    <n v="117"/>
    <x v="6"/>
    <x v="0"/>
  </r>
  <r>
    <n v="2632"/>
    <n v="26260"/>
    <n v="153"/>
    <n v="18.36"/>
    <n v="117"/>
    <x v="6"/>
    <x v="0"/>
  </r>
  <r>
    <n v="2633"/>
    <n v="38528"/>
    <n v="80"/>
    <n v="9.950662656854071"/>
    <n v="100"/>
    <x v="6"/>
    <x v="1"/>
  </r>
  <r>
    <n v="2634"/>
    <n v="34253"/>
    <n v="169"/>
    <n v="20.28"/>
    <n v="108"/>
    <x v="9"/>
    <x v="0"/>
  </r>
  <r>
    <n v="2635"/>
    <n v="37919"/>
    <n v="0"/>
    <n v="0"/>
    <n v="0"/>
    <x v="2"/>
    <x v="1"/>
  </r>
  <r>
    <n v="2636"/>
    <n v="12321"/>
    <n v="328.95403099999999"/>
    <n v="39.474483719999995"/>
    <n v="240"/>
    <x v="2"/>
    <x v="0"/>
  </r>
  <r>
    <n v="2637"/>
    <n v="44371"/>
    <n v="323.26861000000002"/>
    <n v="38.792233199999998"/>
    <n v="190"/>
    <x v="2"/>
    <x v="0"/>
  </r>
  <r>
    <n v="2638"/>
    <n v="3793"/>
    <n v="11.600394"/>
    <n v="1.9720669800000001"/>
    <n v="75"/>
    <x v="5"/>
    <x v="0"/>
  </r>
  <r>
    <n v="2639"/>
    <n v="39434"/>
    <n v="169.40258"/>
    <n v="28.798438600000001"/>
    <n v="240"/>
    <x v="2"/>
    <x v="2"/>
  </r>
  <r>
    <n v="2640"/>
    <n v="38204"/>
    <n v="167"/>
    <n v="20.04"/>
    <n v="118"/>
    <x v="2"/>
    <x v="9"/>
  </r>
  <r>
    <n v="2641"/>
    <n v="42224"/>
    <n v="131"/>
    <n v="15.72"/>
    <n v="120"/>
    <x v="1"/>
    <x v="19"/>
  </r>
  <r>
    <n v="2642"/>
    <n v="7884"/>
    <n v="136"/>
    <n v="23.12"/>
    <n v="120"/>
    <x v="2"/>
    <x v="22"/>
  </r>
  <r>
    <n v="2642"/>
    <n v="22766"/>
    <n v="106"/>
    <n v="18.02"/>
    <n v="120"/>
    <x v="2"/>
    <x v="0"/>
  </r>
  <r>
    <n v="2643"/>
    <n v="55027"/>
    <n v="154.996916"/>
    <n v="26.349475720000001"/>
    <n v="180"/>
    <x v="6"/>
    <x v="28"/>
  </r>
  <r>
    <n v="2644"/>
    <n v="31739"/>
    <n v="230.90308099999999"/>
    <n v="39.253523770000001"/>
    <n v="248"/>
    <x v="2"/>
    <x v="8"/>
  </r>
  <r>
    <n v="2644"/>
    <n v="26624"/>
    <n v="293.87664899999999"/>
    <n v="49.959030330000004"/>
    <n v="372"/>
    <x v="2"/>
    <x v="12"/>
  </r>
  <r>
    <n v="2645"/>
    <n v="17633"/>
    <n v="190.292496"/>
    <n v="22.83509952"/>
    <n v="120"/>
    <x v="2"/>
    <x v="0"/>
  </r>
  <r>
    <n v="2646"/>
    <n v="47139"/>
    <n v="192"/>
    <n v="23.04"/>
    <n v="121"/>
    <x v="0"/>
    <x v="0"/>
  </r>
  <r>
    <n v="2647"/>
    <n v="13459"/>
    <n v="116.05918"/>
    <n v="13.927101599999999"/>
    <n v="110"/>
    <x v="1"/>
    <x v="2"/>
  </r>
  <r>
    <n v="2647"/>
    <n v="66003"/>
    <n v="101"/>
    <n v="12.12"/>
    <n v="120"/>
    <x v="1"/>
    <x v="2"/>
  </r>
  <r>
    <n v="2648"/>
    <n v="17405"/>
    <n v="159"/>
    <n v="19.079999999999998"/>
    <n v="120"/>
    <x v="1"/>
    <x v="1"/>
  </r>
  <r>
    <n v="2649"/>
    <n v="29503"/>
    <n v="112.58151700000001"/>
    <n v="14.780615699094323"/>
    <n v="0"/>
    <x v="11"/>
    <x v="1"/>
  </r>
  <r>
    <n v="2649"/>
    <n v="12814"/>
    <n v="198"/>
    <n v="23.76"/>
    <n v="120"/>
    <x v="11"/>
    <x v="0"/>
  </r>
  <r>
    <n v="2650"/>
    <n v="27335"/>
    <n v="170"/>
    <n v="20.399999999999999"/>
    <n v="110"/>
    <x v="2"/>
    <x v="0"/>
  </r>
  <r>
    <n v="2650"/>
    <n v="46402"/>
    <n v="180"/>
    <n v="21.6"/>
    <n v="110"/>
    <x v="2"/>
    <x v="0"/>
  </r>
  <r>
    <n v="2651"/>
    <n v="18823"/>
    <n v="387"/>
    <n v="46.44"/>
    <n v="120"/>
    <x v="6"/>
    <x v="0"/>
  </r>
  <r>
    <n v="2652"/>
    <n v="39543"/>
    <n v="360.37636800000001"/>
    <n v="43.245164160000002"/>
    <n v="240"/>
    <x v="2"/>
    <x v="15"/>
  </r>
  <r>
    <n v="2652"/>
    <n v="5379"/>
    <n v="417.448466"/>
    <n v="50.093815919999997"/>
    <n v="352"/>
    <x v="2"/>
    <x v="15"/>
  </r>
  <r>
    <n v="2653"/>
    <n v="28757"/>
    <n v="125.578869"/>
    <n v="15.069464279999998"/>
    <n v="125"/>
    <x v="6"/>
    <x v="2"/>
  </r>
  <r>
    <n v="2654"/>
    <n v="39897"/>
    <n v="183.72108700000001"/>
    <n v="31.232584790000004"/>
    <n v="125"/>
    <x v="1"/>
    <x v="9"/>
  </r>
  <r>
    <n v="2655"/>
    <n v="47822"/>
    <n v="0"/>
    <n v="0"/>
    <n v="0"/>
    <x v="9"/>
    <x v="1"/>
  </r>
  <r>
    <n v="2656"/>
    <n v="44825"/>
    <n v="211"/>
    <n v="25.32"/>
    <n v="115"/>
    <x v="2"/>
    <x v="0"/>
  </r>
  <r>
    <n v="2657"/>
    <n v="46363"/>
    <n v="155"/>
    <n v="18.600000000000001"/>
    <n v="120"/>
    <x v="2"/>
    <x v="9"/>
  </r>
  <r>
    <n v="2658"/>
    <n v="33692"/>
    <n v="151.449589"/>
    <n v="25.746430130000004"/>
    <n v="120"/>
    <x v="2"/>
    <x v="0"/>
  </r>
  <r>
    <n v="2659"/>
    <n v="2853"/>
    <n v="51"/>
    <n v="8.67"/>
    <n v="80"/>
    <x v="5"/>
    <x v="9"/>
  </r>
  <r>
    <n v="2660"/>
    <n v="5391"/>
    <n v="167"/>
    <n v="20.04"/>
    <n v="120"/>
    <x v="6"/>
    <x v="0"/>
  </r>
  <r>
    <n v="2661"/>
    <n v="2979"/>
    <n v="66.508926000000002"/>
    <n v="7.9810711200000002"/>
    <n v="130"/>
    <x v="0"/>
    <x v="10"/>
  </r>
  <r>
    <n v="2662"/>
    <n v="2582"/>
    <n v="0"/>
    <n v="0"/>
    <n v="0"/>
    <x v="2"/>
    <x v="1"/>
  </r>
  <r>
    <n v="2663"/>
    <n v="44489"/>
    <n v="191"/>
    <n v="22.92"/>
    <n v="103"/>
    <x v="2"/>
    <x v="0"/>
  </r>
  <r>
    <n v="2664"/>
    <n v="35872"/>
    <n v="155.34093799999999"/>
    <n v="18.64091256"/>
    <n v="123"/>
    <x v="1"/>
    <x v="0"/>
  </r>
  <r>
    <n v="2665"/>
    <n v="53118"/>
    <n v="95"/>
    <n v="11.4"/>
    <n v="120"/>
    <x v="2"/>
    <x v="11"/>
  </r>
  <r>
    <n v="2666"/>
    <n v="50712"/>
    <n v="214"/>
    <n v="36.380000000000003"/>
    <n v="240"/>
    <x v="2"/>
    <x v="6"/>
  </r>
  <r>
    <n v="2667"/>
    <n v="54147"/>
    <n v="161"/>
    <n v="19.32"/>
    <n v="122"/>
    <x v="6"/>
    <x v="0"/>
  </r>
  <r>
    <n v="2668"/>
    <n v="1490"/>
    <n v="205"/>
    <n v="26.199386233927083"/>
    <n v="240"/>
    <x v="2"/>
    <x v="1"/>
  </r>
  <r>
    <n v="2669"/>
    <n v="18633"/>
    <n v="181.96046699999999"/>
    <n v="21.835256039999997"/>
    <n v="90"/>
    <x v="2"/>
    <x v="0"/>
  </r>
  <r>
    <n v="2670"/>
    <n v="35129"/>
    <n v="0"/>
    <n v="0"/>
    <n v="0"/>
    <x v="2"/>
    <x v="1"/>
  </r>
  <r>
    <n v="2670"/>
    <n v="11411"/>
    <n v="0"/>
    <n v="0"/>
    <n v="0"/>
    <x v="2"/>
    <x v="1"/>
  </r>
  <r>
    <n v="2671"/>
    <n v="44830"/>
    <n v="204"/>
    <n v="24.48"/>
    <n v="147"/>
    <x v="6"/>
    <x v="0"/>
  </r>
  <r>
    <n v="2672"/>
    <n v="35583"/>
    <n v="63"/>
    <n v="7.56"/>
    <n v="70"/>
    <x v="0"/>
    <x v="5"/>
  </r>
  <r>
    <n v="2673"/>
    <n v="7841"/>
    <n v="132.50688199999999"/>
    <n v="15.900825839999998"/>
    <n v="187"/>
    <x v="6"/>
    <x v="3"/>
  </r>
  <r>
    <n v="2674"/>
    <n v="47285"/>
    <n v="217"/>
    <n v="26.04"/>
    <n v="210"/>
    <x v="0"/>
    <x v="15"/>
  </r>
  <r>
    <n v="2675"/>
    <n v="10081"/>
    <n v="43.823711000000003"/>
    <n v="5.2588453199999998"/>
    <n v="119"/>
    <x v="11"/>
    <x v="8"/>
  </r>
  <r>
    <n v="2676"/>
    <n v="42254"/>
    <n v="156"/>
    <n v="18.72"/>
    <n v="250"/>
    <x v="7"/>
    <x v="2"/>
  </r>
  <r>
    <n v="2677"/>
    <n v="23261"/>
    <n v="112"/>
    <n v="13.44"/>
    <n v="118"/>
    <x v="6"/>
    <x v="0"/>
  </r>
  <r>
    <n v="2678"/>
    <n v="15188"/>
    <n v="12.305011"/>
    <n v="1.4766013199999999"/>
    <n v="123"/>
    <x v="11"/>
    <x v="9"/>
  </r>
  <r>
    <n v="2679"/>
    <n v="27706"/>
    <n v="103.114614"/>
    <n v="17.529484380000003"/>
    <n v="120"/>
    <x v="2"/>
    <x v="0"/>
  </r>
  <r>
    <n v="2680"/>
    <n v="5317"/>
    <n v="50"/>
    <n v="6"/>
    <n v="90"/>
    <x v="1"/>
    <x v="9"/>
  </r>
  <r>
    <n v="2681"/>
    <n v="30178"/>
    <n v="171"/>
    <n v="20.52"/>
    <n v="118"/>
    <x v="2"/>
    <x v="0"/>
  </r>
  <r>
    <n v="2681"/>
    <n v="48604"/>
    <n v="161.52167700000001"/>
    <n v="19.38260124"/>
    <n v="118"/>
    <x v="2"/>
    <x v="0"/>
  </r>
  <r>
    <n v="2682"/>
    <n v="46601"/>
    <n v="209.71885900000001"/>
    <n v="25.16626308"/>
    <n v="243"/>
    <x v="6"/>
    <x v="2"/>
  </r>
  <r>
    <n v="2683"/>
    <n v="10140"/>
    <n v="27"/>
    <n v="3.24"/>
    <n v="112"/>
    <x v="5"/>
    <x v="9"/>
  </r>
  <r>
    <n v="2684"/>
    <n v="28497"/>
    <n v="60.25"/>
    <n v="10.2425"/>
    <n v="136"/>
    <x v="15"/>
    <x v="16"/>
  </r>
  <r>
    <n v="2685"/>
    <n v="42690"/>
    <n v="220"/>
    <n v="26.4"/>
    <n v="246"/>
    <x v="1"/>
    <x v="0"/>
  </r>
  <r>
    <n v="2686"/>
    <n v="946"/>
    <n v="141.17526100000001"/>
    <n v="16.94103132"/>
    <n v="120"/>
    <x v="6"/>
    <x v="0"/>
  </r>
  <r>
    <n v="2687"/>
    <n v="53297"/>
    <n v="111.052905"/>
    <n v="18.878993850000001"/>
    <n v="120"/>
    <x v="1"/>
    <x v="0"/>
  </r>
  <r>
    <n v="2688"/>
    <n v="25436"/>
    <n v="21.406717"/>
    <n v="2.5688060400000001"/>
    <n v="16"/>
    <x v="4"/>
    <x v="0"/>
  </r>
  <r>
    <n v="2688"/>
    <n v="22185"/>
    <n v="60"/>
    <n v="7.2"/>
    <n v="44"/>
    <x v="4"/>
    <x v="0"/>
  </r>
  <r>
    <n v="2689"/>
    <n v="2275"/>
    <n v="118.999174"/>
    <n v="20.229859579999999"/>
    <n v="120"/>
    <x v="1"/>
    <x v="0"/>
  </r>
  <r>
    <n v="2690"/>
    <n v="63744"/>
    <n v="59"/>
    <n v="7.08"/>
    <n v="51"/>
    <x v="7"/>
    <x v="16"/>
  </r>
  <r>
    <n v="2691"/>
    <n v="26801"/>
    <n v="50.308577"/>
    <n v="6.0370292399999999"/>
    <n v="46"/>
    <x v="7"/>
    <x v="7"/>
  </r>
  <r>
    <n v="2692"/>
    <n v="31091"/>
    <n v="174"/>
    <n v="29.58"/>
    <n v="125"/>
    <x v="6"/>
    <x v="0"/>
  </r>
  <r>
    <n v="2693"/>
    <n v="8018"/>
    <n v="132"/>
    <n v="15.84"/>
    <n v="125"/>
    <x v="1"/>
    <x v="0"/>
  </r>
  <r>
    <n v="2694"/>
    <n v="43984"/>
    <n v="0"/>
    <n v="0"/>
    <n v="0"/>
    <x v="10"/>
    <x v="8"/>
  </r>
  <r>
    <n v="2695"/>
    <n v="44853"/>
    <n v="0"/>
    <n v="0"/>
    <n v="0"/>
    <x v="10"/>
    <x v="1"/>
  </r>
  <r>
    <n v="2696"/>
    <n v="20769"/>
    <n v="0"/>
    <n v="0"/>
    <n v="0"/>
    <x v="4"/>
    <x v="1"/>
  </r>
  <r>
    <n v="2697"/>
    <n v="52770"/>
    <n v="14.243012999999999"/>
    <n v="2.42131221"/>
    <n v="11"/>
    <x v="10"/>
    <x v="0"/>
  </r>
  <r>
    <n v="2698"/>
    <n v="14080"/>
    <n v="0"/>
    <n v="0"/>
    <n v="0"/>
    <x v="2"/>
    <x v="1"/>
  </r>
  <r>
    <n v="2699"/>
    <n v="30328"/>
    <n v="1.698936"/>
    <n v="0"/>
    <n v="7"/>
    <x v="0"/>
    <x v="43"/>
  </r>
  <r>
    <n v="2700"/>
    <n v="28527"/>
    <n v="0.43332700000000002"/>
    <n v="0.12999810000000001"/>
    <n v="48"/>
    <x v="10"/>
    <x v="0"/>
  </r>
  <r>
    <n v="2701"/>
    <n v="11461"/>
    <n v="64.114580000000004"/>
    <n v="19.234373999999999"/>
    <n v="55"/>
    <x v="6"/>
    <x v="0"/>
  </r>
  <r>
    <n v="2702"/>
    <n v="7165"/>
    <n v="70.873497"/>
    <n v="8.5048196399999991"/>
    <n v="120"/>
    <x v="6"/>
    <x v="9"/>
  </r>
  <r>
    <n v="2703"/>
    <n v="33129"/>
    <n v="127"/>
    <n v="15.24"/>
    <n v="120"/>
    <x v="6"/>
    <x v="0"/>
  </r>
  <r>
    <n v="2704"/>
    <n v="2932"/>
    <n v="148"/>
    <n v="17.760000000000002"/>
    <n v="118"/>
    <x v="6"/>
    <x v="0"/>
  </r>
  <r>
    <n v="2705"/>
    <n v="12495"/>
    <n v="170"/>
    <n v="28.9"/>
    <n v="118"/>
    <x v="6"/>
    <x v="0"/>
  </r>
  <r>
    <n v="2706"/>
    <n v="34042"/>
    <n v="109"/>
    <n v="13.08"/>
    <n v="115"/>
    <x v="6"/>
    <x v="0"/>
  </r>
  <r>
    <n v="2707"/>
    <n v="33851"/>
    <n v="213"/>
    <n v="25.56"/>
    <n v="124"/>
    <x v="6"/>
    <x v="0"/>
  </r>
  <r>
    <n v="2708"/>
    <n v="9534"/>
    <n v="120.756726"/>
    <n v="14.490807119999999"/>
    <n v="120"/>
    <x v="6"/>
    <x v="0"/>
  </r>
  <r>
    <n v="2709"/>
    <n v="23006"/>
    <n v="24"/>
    <n v="0"/>
    <n v="34"/>
    <x v="10"/>
    <x v="0"/>
  </r>
  <r>
    <n v="2710"/>
    <n v="17765"/>
    <n v="28"/>
    <n v="0"/>
    <n v="40"/>
    <x v="10"/>
    <x v="0"/>
  </r>
  <r>
    <n v="2711"/>
    <n v="18590"/>
    <n v="0"/>
    <n v="0"/>
    <n v="0"/>
    <x v="1"/>
    <x v="1"/>
  </r>
  <r>
    <n v="2712"/>
    <n v="22783"/>
    <n v="154"/>
    <n v="18.48"/>
    <n v="120"/>
    <x v="6"/>
    <x v="0"/>
  </r>
  <r>
    <n v="2713"/>
    <n v="12879"/>
    <n v="282.33303000000001"/>
    <n v="33.879963599999996"/>
    <n v="230"/>
    <x v="1"/>
    <x v="0"/>
  </r>
  <r>
    <n v="2714"/>
    <n v="36574"/>
    <n v="68.537153000000004"/>
    <n v="8.2244583599999999"/>
    <n v="87"/>
    <x v="7"/>
    <x v="0"/>
  </r>
  <r>
    <n v="2715"/>
    <n v="52102"/>
    <n v="28.172385999999999"/>
    <n v="8.4517157999999988"/>
    <n v="20"/>
    <x v="5"/>
    <x v="0"/>
  </r>
  <r>
    <n v="2715"/>
    <n v="39337"/>
    <n v="28.172385999999999"/>
    <n v="8.4517157999999988"/>
    <n v="20"/>
    <x v="5"/>
    <x v="0"/>
  </r>
  <r>
    <n v="2716"/>
    <n v="52729"/>
    <n v="0"/>
    <n v="0"/>
    <n v="0"/>
    <x v="3"/>
    <x v="1"/>
  </r>
  <r>
    <n v="2716"/>
    <n v="52729"/>
    <n v="2.4179759999999999"/>
    <n v="0.31232252182005993"/>
    <n v="0"/>
    <x v="3"/>
    <x v="1"/>
  </r>
  <r>
    <n v="2717"/>
    <n v="16709"/>
    <n v="155.536733"/>
    <n v="26.441244610000002"/>
    <n v="125"/>
    <x v="1"/>
    <x v="0"/>
  </r>
  <r>
    <n v="2718"/>
    <n v="34269"/>
    <n v="0"/>
    <n v="0"/>
    <n v="0"/>
    <x v="1"/>
    <x v="1"/>
  </r>
  <r>
    <n v="2718"/>
    <n v="34269"/>
    <n v="58.745868999999999"/>
    <n v="9.986797730000001"/>
    <n v="94"/>
    <x v="1"/>
    <x v="9"/>
  </r>
  <r>
    <n v="2719"/>
    <n v="34544"/>
    <n v="139.748842"/>
    <n v="16.769861039999999"/>
    <n v="120"/>
    <x v="1"/>
    <x v="4"/>
  </r>
  <r>
    <n v="2720"/>
    <n v="38119"/>
    <n v="0"/>
    <n v="0"/>
    <n v="0"/>
    <x v="0"/>
    <x v="1"/>
  </r>
  <r>
    <n v="2720"/>
    <n v="46807"/>
    <n v="0"/>
    <n v="0"/>
    <n v="0"/>
    <x v="0"/>
    <x v="1"/>
  </r>
  <r>
    <n v="2720"/>
    <n v="50472"/>
    <n v="4"/>
    <n v="0.48"/>
    <n v="34"/>
    <x v="0"/>
    <x v="16"/>
  </r>
  <r>
    <n v="2721"/>
    <n v="35188"/>
    <n v="0"/>
    <n v="0"/>
    <n v="0"/>
    <x v="11"/>
    <x v="1"/>
  </r>
  <r>
    <n v="2722"/>
    <n v="45260"/>
    <n v="10.407211"/>
    <n v="3.1221633"/>
    <n v="40"/>
    <x v="11"/>
    <x v="0"/>
  </r>
  <r>
    <n v="2722"/>
    <n v="5085"/>
    <n v="3.7066020000000002"/>
    <n v="1.1119806000000001"/>
    <n v="40"/>
    <x v="11"/>
    <x v="0"/>
  </r>
  <r>
    <n v="2722"/>
    <n v="11877"/>
    <n v="0"/>
    <n v="0"/>
    <n v="0"/>
    <x v="11"/>
    <x v="1"/>
  </r>
  <r>
    <n v="2722"/>
    <n v="10619"/>
    <n v="0"/>
    <n v="0"/>
    <n v="0"/>
    <x v="11"/>
    <x v="1"/>
  </r>
  <r>
    <n v="2723"/>
    <n v="34098"/>
    <n v="0"/>
    <n v="0"/>
    <n v="0"/>
    <x v="7"/>
    <x v="1"/>
  </r>
  <r>
    <n v="2724"/>
    <n v="6593"/>
    <n v="195.69311099999999"/>
    <n v="23.483173319999999"/>
    <n v="240"/>
    <x v="2"/>
    <x v="9"/>
  </r>
  <r>
    <n v="2725"/>
    <n v="20654"/>
    <n v="371"/>
    <n v="63.07"/>
    <n v="236"/>
    <x v="1"/>
    <x v="4"/>
  </r>
  <r>
    <n v="2726"/>
    <n v="36965"/>
    <n v="141.61840799999999"/>
    <n v="24.075129359999998"/>
    <n v="113"/>
    <x v="1"/>
    <x v="0"/>
  </r>
  <r>
    <n v="2727"/>
    <n v="16940"/>
    <n v="26.666667"/>
    <n v="8.0000000999999994"/>
    <n v="58"/>
    <x v="15"/>
    <x v="0"/>
  </r>
  <r>
    <n v="2728"/>
    <n v="5608"/>
    <n v="118.04597800000001"/>
    <n v="14.165517360000001"/>
    <n v="97"/>
    <x v="1"/>
    <x v="0"/>
  </r>
  <r>
    <n v="2729"/>
    <n v="35870"/>
    <n v="109.47948599999999"/>
    <n v="13.137538319999999"/>
    <n v="130"/>
    <x v="8"/>
    <x v="0"/>
  </r>
  <r>
    <n v="2730"/>
    <n v="39925"/>
    <n v="146.01397600000001"/>
    <n v="17.52167712"/>
    <n v="120"/>
    <x v="1"/>
    <x v="9"/>
  </r>
  <r>
    <n v="2731"/>
    <n v="16661"/>
    <n v="191.70970800000001"/>
    <n v="23.005164959999998"/>
    <n v="240"/>
    <x v="1"/>
    <x v="39"/>
  </r>
  <r>
    <n v="2732"/>
    <n v="2440"/>
    <n v="183.58452199999999"/>
    <n v="22.030142639999998"/>
    <n v="123"/>
    <x v="6"/>
    <x v="0"/>
  </r>
  <r>
    <n v="2733"/>
    <n v="40837"/>
    <n v="171.228568"/>
    <n v="20.547428159999999"/>
    <n v="120"/>
    <x v="6"/>
    <x v="0"/>
  </r>
  <r>
    <n v="2734"/>
    <n v="46242"/>
    <n v="203.21650099999999"/>
    <n v="24.385980119999999"/>
    <n v="124"/>
    <x v="6"/>
    <x v="0"/>
  </r>
  <r>
    <n v="2735"/>
    <n v="13208"/>
    <n v="0"/>
    <n v="0"/>
    <n v="0"/>
    <x v="5"/>
    <x v="0"/>
  </r>
  <r>
    <n v="2735"/>
    <n v="47018"/>
    <n v="52"/>
    <n v="8.0861347114609341"/>
    <n v="125"/>
    <x v="5"/>
    <x v="1"/>
  </r>
  <r>
    <n v="2736"/>
    <n v="8434"/>
    <n v="252"/>
    <n v="75.599999999999994"/>
    <n v="140"/>
    <x v="5"/>
    <x v="0"/>
  </r>
  <r>
    <n v="2737"/>
    <n v="2885"/>
    <n v="221"/>
    <n v="26.52"/>
    <n v="155"/>
    <x v="5"/>
    <x v="0"/>
  </r>
  <r>
    <n v="2738"/>
    <n v="49135"/>
    <n v="32.315689999999996"/>
    <n v="9.6947069999999993"/>
    <n v="22"/>
    <x v="5"/>
    <x v="0"/>
  </r>
  <r>
    <n v="2738"/>
    <n v="26840"/>
    <n v="71"/>
    <n v="21.3"/>
    <n v="68"/>
    <x v="5"/>
    <x v="0"/>
  </r>
  <r>
    <n v="2739"/>
    <n v="43090"/>
    <n v="159.13224099999999"/>
    <n v="19.095868919999997"/>
    <n v="120"/>
    <x v="1"/>
    <x v="0"/>
  </r>
  <r>
    <n v="2740"/>
    <n v="14479"/>
    <n v="0"/>
    <n v="0"/>
    <n v="0"/>
    <x v="2"/>
    <x v="1"/>
  </r>
  <r>
    <n v="2741"/>
    <n v="6771"/>
    <n v="152.63755499999999"/>
    <n v="25.948384350000001"/>
    <n v="120"/>
    <x v="6"/>
    <x v="0"/>
  </r>
  <r>
    <n v="2742"/>
    <n v="2720"/>
    <n v="102"/>
    <n v="12.24"/>
    <n v="120"/>
    <x v="1"/>
    <x v="0"/>
  </r>
  <r>
    <n v="2743"/>
    <n v="3775"/>
    <n v="160.92324400000001"/>
    <n v="27.356951480000003"/>
    <n v="156"/>
    <x v="0"/>
    <x v="33"/>
  </r>
  <r>
    <n v="2744"/>
    <n v="35652"/>
    <n v="165.62723500000001"/>
    <n v="28.156629950000003"/>
    <n v="215"/>
    <x v="9"/>
    <x v="0"/>
  </r>
  <r>
    <n v="2745"/>
    <n v="52187"/>
    <n v="121"/>
    <n v="20.57"/>
    <n v="120"/>
    <x v="1"/>
    <x v="4"/>
  </r>
  <r>
    <n v="2746"/>
    <n v="913"/>
    <n v="129"/>
    <n v="15.48"/>
    <n v="102"/>
    <x v="1"/>
    <x v="0"/>
  </r>
  <r>
    <n v="2747"/>
    <n v="47374"/>
    <n v="149.41829200000001"/>
    <n v="17.930195040000001"/>
    <n v="120"/>
    <x v="1"/>
    <x v="1"/>
  </r>
  <r>
    <n v="2748"/>
    <n v="28822"/>
    <n v="8"/>
    <n v="0.96"/>
    <n v="22"/>
    <x v="6"/>
    <x v="11"/>
  </r>
  <r>
    <n v="2749"/>
    <n v="3568"/>
    <n v="0"/>
    <n v="0"/>
    <n v="0"/>
    <x v="11"/>
    <x v="1"/>
  </r>
  <r>
    <n v="2750"/>
    <n v="15690"/>
    <n v="4"/>
    <n v="1.2"/>
    <n v="15"/>
    <x v="14"/>
    <x v="16"/>
  </r>
  <r>
    <n v="2751"/>
    <n v="25941"/>
    <n v="86"/>
    <n v="14.62"/>
    <n v="120"/>
    <x v="8"/>
    <x v="0"/>
  </r>
  <r>
    <n v="2752"/>
    <n v="13262"/>
    <n v="101.321156"/>
    <n v="12.158538719999999"/>
    <n v="126"/>
    <x v="0"/>
    <x v="6"/>
  </r>
  <r>
    <n v="2753"/>
    <n v="23229"/>
    <n v="7.9456559999999996"/>
    <n v="0.95347871999999989"/>
    <n v="120"/>
    <x v="6"/>
    <x v="12"/>
  </r>
  <r>
    <n v="2754"/>
    <n v="63067"/>
    <n v="56.146214000000001"/>
    <n v="6.7375456800000002"/>
    <n v="135"/>
    <x v="4"/>
    <x v="0"/>
  </r>
  <r>
    <n v="2754"/>
    <n v="63068"/>
    <n v="0"/>
    <n v="0"/>
    <n v="0"/>
    <x v="4"/>
    <x v="1"/>
  </r>
  <r>
    <n v="2754"/>
    <n v="63069"/>
    <n v="0"/>
    <n v="0"/>
    <n v="0"/>
    <x v="4"/>
    <x v="1"/>
  </r>
  <r>
    <n v="2754"/>
    <n v="63070"/>
    <n v="0"/>
    <n v="0"/>
    <n v="0"/>
    <x v="4"/>
    <x v="1"/>
  </r>
  <r>
    <n v="2754"/>
    <n v="63071"/>
    <n v="0"/>
    <n v="0"/>
    <n v="0"/>
    <x v="4"/>
    <x v="1"/>
  </r>
  <r>
    <n v="2755"/>
    <n v="27150"/>
    <n v="0"/>
    <n v="0"/>
    <n v="0"/>
    <x v="7"/>
    <x v="1"/>
  </r>
  <r>
    <n v="2756"/>
    <n v="3311"/>
    <n v="25.581938000000001"/>
    <n v="3.06983256"/>
    <n v="50"/>
    <x v="1"/>
    <x v="1"/>
  </r>
  <r>
    <n v="2757"/>
    <n v="11046"/>
    <n v="0"/>
    <n v="0"/>
    <n v="0"/>
    <x v="3"/>
    <x v="12"/>
  </r>
  <r>
    <n v="2758"/>
    <n v="53563"/>
    <n v="171.05210700000001"/>
    <n v="20.526252840000001"/>
    <n v="240"/>
    <x v="1"/>
    <x v="22"/>
  </r>
  <r>
    <n v="2758"/>
    <n v="60458"/>
    <n v="0"/>
    <n v="0"/>
    <n v="0"/>
    <x v="1"/>
    <x v="1"/>
  </r>
  <r>
    <n v="2758"/>
    <n v="60459"/>
    <n v="0"/>
    <n v="0"/>
    <n v="0"/>
    <x v="1"/>
    <x v="1"/>
  </r>
  <r>
    <n v="2758"/>
    <n v="60460"/>
    <n v="0"/>
    <n v="0"/>
    <n v="0"/>
    <x v="1"/>
    <x v="1"/>
  </r>
  <r>
    <n v="2759"/>
    <n v="60455"/>
    <n v="74"/>
    <n v="22.2"/>
    <n v="90"/>
    <x v="10"/>
    <x v="0"/>
  </r>
  <r>
    <n v="2760"/>
    <n v="54974"/>
    <n v="177.651749"/>
    <n v="21.318209879999998"/>
    <n v="123"/>
    <x v="1"/>
    <x v="0"/>
  </r>
  <r>
    <n v="2761"/>
    <n v="11578"/>
    <n v="264"/>
    <n v="31.68"/>
    <n v="240"/>
    <x v="2"/>
    <x v="6"/>
  </r>
  <r>
    <n v="2762"/>
    <n v="46977"/>
    <n v="160"/>
    <n v="19.2"/>
    <n v="120"/>
    <x v="2"/>
    <x v="0"/>
  </r>
  <r>
    <n v="2763"/>
    <n v="31126"/>
    <n v="161.96359699999999"/>
    <n v="27.533811490000001"/>
    <n v="150"/>
    <x v="2"/>
    <x v="9"/>
  </r>
  <r>
    <n v="2764"/>
    <n v="35755"/>
    <n v="71.664657000000005"/>
    <n v="8.5997588399999998"/>
    <n v="126"/>
    <x v="11"/>
    <x v="7"/>
  </r>
  <r>
    <n v="2765"/>
    <n v="4368"/>
    <n v="177"/>
    <n v="23.612065654962937"/>
    <n v="100"/>
    <x v="7"/>
    <x v="16"/>
  </r>
  <r>
    <n v="2766"/>
    <n v="34610"/>
    <n v="302.20683700000001"/>
    <n v="36.264820440000001"/>
    <n v="238"/>
    <x v="1"/>
    <x v="0"/>
  </r>
  <r>
    <n v="2767"/>
    <n v="39321"/>
    <n v="176.16517999999999"/>
    <n v="21.139821599999998"/>
    <n v="120"/>
    <x v="1"/>
    <x v="10"/>
  </r>
  <r>
    <n v="2768"/>
    <n v="53760"/>
    <n v="190.02550199999999"/>
    <n v="32.304335340000002"/>
    <n v="60"/>
    <x v="0"/>
    <x v="2"/>
  </r>
  <r>
    <n v="2769"/>
    <n v="22933"/>
    <n v="0"/>
    <n v="0"/>
    <n v="0"/>
    <x v="11"/>
    <x v="1"/>
  </r>
  <r>
    <n v="2769"/>
    <n v="22933"/>
    <n v="0"/>
    <n v="0"/>
    <n v="0"/>
    <x v="11"/>
    <x v="1"/>
  </r>
  <r>
    <n v="2769"/>
    <n v="22933"/>
    <n v="53"/>
    <n v="15.9"/>
    <n v="72"/>
    <x v="11"/>
    <x v="0"/>
  </r>
  <r>
    <n v="2770"/>
    <n v="61799"/>
    <n v="145.001857"/>
    <n v="17.400222839999998"/>
    <n v="222"/>
    <x v="1"/>
    <x v="0"/>
  </r>
  <r>
    <n v="2771"/>
    <n v="3764"/>
    <n v="1"/>
    <n v="0.3"/>
    <n v="23"/>
    <x v="10"/>
    <x v="16"/>
  </r>
  <r>
    <n v="2772"/>
    <n v="52663"/>
    <n v="226"/>
    <n v="27.12"/>
    <n v="195"/>
    <x v="2"/>
    <x v="9"/>
  </r>
  <r>
    <n v="2773"/>
    <n v="41747"/>
    <n v="126"/>
    <n v="21.42"/>
    <n v="120"/>
    <x v="1"/>
    <x v="9"/>
  </r>
  <r>
    <n v="2774"/>
    <n v="71606"/>
    <n v="147"/>
    <n v="24.99"/>
    <n v="120"/>
    <x v="1"/>
    <x v="0"/>
  </r>
  <r>
    <n v="2775"/>
    <n v="52771"/>
    <n v="96.716596999999993"/>
    <n v="11.605991639999999"/>
    <n v="113"/>
    <x v="1"/>
    <x v="22"/>
  </r>
  <r>
    <n v="2776"/>
    <n v="42356"/>
    <n v="241.048823"/>
    <n v="28.925858759999997"/>
    <n v="122"/>
    <x v="0"/>
    <x v="0"/>
  </r>
  <r>
    <n v="2777"/>
    <n v="51674"/>
    <n v="32"/>
    <n v="9.6"/>
    <n v="60"/>
    <x v="4"/>
    <x v="8"/>
  </r>
  <r>
    <n v="2778"/>
    <n v="28048"/>
    <n v="189.684856"/>
    <n v="22.762182719999998"/>
    <n v="120"/>
    <x v="2"/>
    <x v="0"/>
  </r>
  <r>
    <n v="2779"/>
    <n v="14891"/>
    <n v="151"/>
    <n v="18.12"/>
    <n v="70"/>
    <x v="2"/>
    <x v="0"/>
  </r>
  <r>
    <n v="2780"/>
    <n v="66155"/>
    <n v="49"/>
    <n v="5.88"/>
    <n v="75"/>
    <x v="7"/>
    <x v="7"/>
  </r>
  <r>
    <n v="2781"/>
    <n v="35961"/>
    <n v="119.31833899999999"/>
    <n v="20.284117630000001"/>
    <n v="80"/>
    <x v="1"/>
    <x v="0"/>
  </r>
  <r>
    <n v="2782"/>
    <n v="33202"/>
    <n v="67"/>
    <n v="11.39"/>
    <n v="50"/>
    <x v="0"/>
    <x v="16"/>
  </r>
  <r>
    <n v="2783"/>
    <n v="36561"/>
    <n v="143.06232"/>
    <n v="17.1674784"/>
    <n v="120"/>
    <x v="2"/>
    <x v="0"/>
  </r>
  <r>
    <n v="2784"/>
    <n v="61022"/>
    <n v="222"/>
    <n v="26.64"/>
    <n v="210"/>
    <x v="6"/>
    <x v="2"/>
  </r>
  <r>
    <n v="2785"/>
    <n v="45972"/>
    <n v="54.135171999999997"/>
    <n v="6.4962206399999998"/>
    <n v="60"/>
    <x v="1"/>
    <x v="0"/>
  </r>
  <r>
    <n v="2786"/>
    <n v="10464"/>
    <n v="91"/>
    <n v="10.92"/>
    <n v="116"/>
    <x v="11"/>
    <x v="0"/>
  </r>
  <r>
    <n v="2787"/>
    <n v="31782"/>
    <n v="182"/>
    <n v="21.84"/>
    <n v="120"/>
    <x v="2"/>
    <x v="0"/>
  </r>
  <r>
    <n v="2788"/>
    <n v="54723"/>
    <n v="178.60924199999999"/>
    <n v="21.433109039999998"/>
    <n v="120"/>
    <x v="2"/>
    <x v="0"/>
  </r>
  <r>
    <n v="2789"/>
    <n v="8715"/>
    <n v="5.5239969999999996"/>
    <n v="1.6571990999999999"/>
    <n v="10"/>
    <x v="3"/>
    <x v="0"/>
  </r>
  <r>
    <n v="2789"/>
    <n v="43075"/>
    <n v="5.5239969999999996"/>
    <n v="1.6571990999999999"/>
    <n v="10"/>
    <x v="3"/>
    <x v="0"/>
  </r>
  <r>
    <n v="2790"/>
    <n v="31500"/>
    <n v="247"/>
    <n v="29.64"/>
    <n v="240"/>
    <x v="2"/>
    <x v="8"/>
  </r>
  <r>
    <n v="2790"/>
    <n v="46589"/>
    <n v="52.422733000000001"/>
    <n v="6.2907279599999999"/>
    <n v="240"/>
    <x v="2"/>
    <x v="0"/>
  </r>
  <r>
    <n v="2791"/>
    <n v="22472"/>
    <n v="33"/>
    <n v="9.9"/>
    <n v="22"/>
    <x v="5"/>
    <x v="0"/>
  </r>
  <r>
    <n v="2792"/>
    <n v="27826"/>
    <n v="231"/>
    <n v="27.72"/>
    <n v="120"/>
    <x v="0"/>
    <x v="0"/>
  </r>
  <r>
    <n v="2793"/>
    <n v="48721"/>
    <n v="149.36888300000001"/>
    <n v="17.92426596"/>
    <n v="166"/>
    <x v="11"/>
    <x v="4"/>
  </r>
  <r>
    <n v="2794"/>
    <n v="44805"/>
    <n v="0"/>
    <n v="0"/>
    <n v="0"/>
    <x v="1"/>
    <x v="1"/>
  </r>
  <r>
    <n v="2795"/>
    <n v="15225"/>
    <n v="169.89513600000001"/>
    <n v="20.38741632"/>
    <n v="123"/>
    <x v="7"/>
    <x v="4"/>
  </r>
  <r>
    <n v="2796"/>
    <n v="31914"/>
    <n v="220.95988700000001"/>
    <n v="26.515186440000001"/>
    <n v="120"/>
    <x v="2"/>
    <x v="0"/>
  </r>
  <r>
    <n v="2797"/>
    <n v="43518"/>
    <n v="10"/>
    <n v="1.2"/>
    <n v="70"/>
    <x v="5"/>
    <x v="12"/>
  </r>
  <r>
    <n v="2798"/>
    <n v="14815"/>
    <n v="0"/>
    <n v="0"/>
    <n v="0"/>
    <x v="5"/>
    <x v="1"/>
  </r>
  <r>
    <n v="2799"/>
    <n v="9876"/>
    <n v="143.06845799999999"/>
    <n v="19.21411919830344"/>
    <n v="0"/>
    <x v="1"/>
    <x v="1"/>
  </r>
  <r>
    <n v="2799"/>
    <n v="9876"/>
    <n v="145"/>
    <n v="24.65"/>
    <n v="120"/>
    <x v="1"/>
    <x v="0"/>
  </r>
  <r>
    <n v="2800"/>
    <n v="24109"/>
    <n v="402"/>
    <n v="48.24"/>
    <n v="175"/>
    <x v="1"/>
    <x v="0"/>
  </r>
  <r>
    <n v="2801"/>
    <n v="54511"/>
    <n v="238.82388"/>
    <n v="28.658865599999999"/>
    <n v="0"/>
    <x v="11"/>
    <x v="16"/>
  </r>
  <r>
    <n v="2802"/>
    <n v="48968"/>
    <n v="170"/>
    <n v="20.399999999999999"/>
    <n v="110"/>
    <x v="2"/>
    <x v="0"/>
  </r>
  <r>
    <n v="2803"/>
    <n v="3013"/>
    <n v="116.66682"/>
    <n v="19.833359400000003"/>
    <n v="96"/>
    <x v="0"/>
    <x v="9"/>
  </r>
  <r>
    <n v="2804"/>
    <n v="45187"/>
    <n v="154"/>
    <n v="26.18"/>
    <n v="125"/>
    <x v="1"/>
    <x v="0"/>
  </r>
  <r>
    <n v="2805"/>
    <n v="39664"/>
    <n v="227.28179399999999"/>
    <n v="27.273815279999997"/>
    <n v="230"/>
    <x v="1"/>
    <x v="0"/>
  </r>
  <r>
    <n v="2806"/>
    <n v="16617"/>
    <n v="184.50150500000001"/>
    <n v="22.140180600000001"/>
    <n v="120"/>
    <x v="2"/>
    <x v="0"/>
  </r>
  <r>
    <n v="2807"/>
    <n v="16672"/>
    <n v="251.397111"/>
    <n v="30.167653319999999"/>
    <n v="165"/>
    <x v="6"/>
    <x v="0"/>
  </r>
  <r>
    <n v="2807"/>
    <n v="18842"/>
    <n v="251.397111"/>
    <n v="30.167653319999999"/>
    <n v="165"/>
    <x v="6"/>
    <x v="0"/>
  </r>
  <r>
    <n v="2808"/>
    <n v="40756"/>
    <n v="121"/>
    <n v="14.52"/>
    <n v="160"/>
    <x v="1"/>
    <x v="2"/>
  </r>
  <r>
    <n v="2809"/>
    <n v="36269"/>
    <n v="37"/>
    <n v="4.9358555323933819"/>
    <n v="100"/>
    <x v="7"/>
    <x v="1"/>
  </r>
  <r>
    <n v="2810"/>
    <n v="50062"/>
    <n v="199"/>
    <n v="23.88"/>
    <n v="200"/>
    <x v="6"/>
    <x v="4"/>
  </r>
  <r>
    <n v="2811"/>
    <n v="33205"/>
    <n v="67"/>
    <n v="8.0399999999999991"/>
    <n v="60"/>
    <x v="1"/>
    <x v="0"/>
  </r>
  <r>
    <n v="2812"/>
    <n v="17741"/>
    <n v="104"/>
    <n v="12.48"/>
    <n v="122"/>
    <x v="6"/>
    <x v="13"/>
  </r>
  <r>
    <n v="2813"/>
    <n v="7898"/>
    <n v="185"/>
    <n v="22.2"/>
    <n v="160"/>
    <x v="2"/>
    <x v="0"/>
  </r>
  <r>
    <n v="2814"/>
    <n v="21375"/>
    <n v="170.13911300000001"/>
    <n v="28.923649210000004"/>
    <n v="128"/>
    <x v="1"/>
    <x v="0"/>
  </r>
  <r>
    <n v="2815"/>
    <n v="40380"/>
    <n v="119.0805"/>
    <n v="14.28966"/>
    <n v="125"/>
    <x v="1"/>
    <x v="0"/>
  </r>
  <r>
    <n v="2816"/>
    <n v="70640"/>
    <n v="117.982759"/>
    <n v="14.157931079999999"/>
    <n v="98"/>
    <x v="3"/>
    <x v="0"/>
  </r>
  <r>
    <n v="2817"/>
    <n v="37671"/>
    <n v="241.16851"/>
    <n v="28.9402212"/>
    <n v="120"/>
    <x v="2"/>
    <x v="0"/>
  </r>
  <r>
    <n v="2817"/>
    <n v="37139"/>
    <n v="241.766943"/>
    <n v="29.012033159999998"/>
    <n v="120"/>
    <x v="2"/>
    <x v="0"/>
  </r>
  <r>
    <n v="2817"/>
    <n v="52905"/>
    <n v="196"/>
    <n v="23.52"/>
    <n v="120"/>
    <x v="2"/>
    <x v="0"/>
  </r>
  <r>
    <n v="2818"/>
    <n v="47295"/>
    <n v="129.30572599999999"/>
    <n v="21.981973419999999"/>
    <n v="83"/>
    <x v="1"/>
    <x v="9"/>
  </r>
  <r>
    <n v="2819"/>
    <n v="36036"/>
    <n v="1"/>
    <n v="0.17"/>
    <n v="19"/>
    <x v="7"/>
    <x v="16"/>
  </r>
  <r>
    <n v="2820"/>
    <n v="2282"/>
    <n v="99"/>
    <n v="11.88"/>
    <n v="120"/>
    <x v="2"/>
    <x v="0"/>
  </r>
  <r>
    <n v="2821"/>
    <n v="38987"/>
    <n v="128.89326700000001"/>
    <n v="15.46719204"/>
    <n v="0"/>
    <x v="2"/>
    <x v="0"/>
  </r>
  <r>
    <n v="2822"/>
    <n v="11469"/>
    <n v="210.13285200000001"/>
    <n v="25.21594224"/>
    <n v="120"/>
    <x v="2"/>
    <x v="0"/>
  </r>
  <r>
    <n v="2823"/>
    <n v="39144"/>
    <n v="83"/>
    <n v="14.11"/>
    <n v="40"/>
    <x v="6"/>
    <x v="23"/>
  </r>
  <r>
    <n v="2824"/>
    <n v="34817"/>
    <n v="145"/>
    <n v="24.65"/>
    <n v="128"/>
    <x v="5"/>
    <x v="32"/>
  </r>
  <r>
    <n v="2825"/>
    <n v="10124"/>
    <n v="0"/>
    <n v="0"/>
    <n v="0"/>
    <x v="5"/>
    <x v="1"/>
  </r>
  <r>
    <n v="2826"/>
    <n v="5929"/>
    <n v="205.16125500000001"/>
    <n v="24.619350600000001"/>
    <n v="120"/>
    <x v="0"/>
    <x v="0"/>
  </r>
  <r>
    <n v="2827"/>
    <n v="37865"/>
    <n v="191.40650199999999"/>
    <n v="22.968780239999997"/>
    <n v="121"/>
    <x v="1"/>
    <x v="0"/>
  </r>
  <r>
    <n v="2828"/>
    <n v="44452"/>
    <n v="376"/>
    <n v="45.12"/>
    <n v="260"/>
    <x v="2"/>
    <x v="15"/>
  </r>
  <r>
    <n v="2829"/>
    <n v="24363"/>
    <n v="0"/>
    <n v="0"/>
    <n v="0"/>
    <x v="1"/>
    <x v="1"/>
  </r>
  <r>
    <n v="2830"/>
    <n v="15073"/>
    <n v="0"/>
    <n v="0"/>
    <n v="0"/>
    <x v="2"/>
    <x v="10"/>
  </r>
  <r>
    <n v="2831"/>
    <n v="13882"/>
    <n v="30"/>
    <n v="9"/>
    <n v="25"/>
    <x v="1"/>
    <x v="0"/>
  </r>
  <r>
    <n v="2832"/>
    <n v="50801"/>
    <n v="197.169872"/>
    <n v="23.66038464"/>
    <n v="100"/>
    <x v="0"/>
    <x v="19"/>
  </r>
  <r>
    <n v="2833"/>
    <n v="16689"/>
    <n v="176"/>
    <n v="21.12"/>
    <n v="260"/>
    <x v="6"/>
    <x v="2"/>
  </r>
  <r>
    <n v="2833"/>
    <n v="31479"/>
    <n v="190"/>
    <n v="22.8"/>
    <n v="260"/>
    <x v="6"/>
    <x v="2"/>
  </r>
  <r>
    <n v="2834"/>
    <n v="44238"/>
    <n v="350.03728699999999"/>
    <n v="42.004474439999996"/>
    <n v="240"/>
    <x v="2"/>
    <x v="0"/>
  </r>
  <r>
    <n v="2835"/>
    <n v="29969"/>
    <n v="149.15713"/>
    <n v="17.898855599999997"/>
    <n v="122"/>
    <x v="0"/>
    <x v="20"/>
  </r>
  <r>
    <n v="2836"/>
    <n v="46433"/>
    <n v="129"/>
    <n v="15.48"/>
    <n v="124"/>
    <x v="1"/>
    <x v="4"/>
  </r>
  <r>
    <n v="2837"/>
    <n v="2252"/>
    <n v="189.583583"/>
    <n v="22.750029959999999"/>
    <n v="118"/>
    <x v="1"/>
    <x v="0"/>
  </r>
  <r>
    <n v="2838"/>
    <n v="6509"/>
    <n v="129.85382899999999"/>
    <n v="15.582459479999999"/>
    <n v="131"/>
    <x v="8"/>
    <x v="13"/>
  </r>
  <r>
    <n v="2839"/>
    <n v="28080"/>
    <n v="0"/>
    <n v="0"/>
    <n v="0"/>
    <x v="1"/>
    <x v="16"/>
  </r>
  <r>
    <n v="2840"/>
    <n v="4647"/>
    <n v="198.88231099999999"/>
    <n v="33.809992870000002"/>
    <n v="157"/>
    <x v="1"/>
    <x v="9"/>
  </r>
  <r>
    <n v="2841"/>
    <n v="23746"/>
    <n v="198"/>
    <n v="23.76"/>
    <n v="115"/>
    <x v="6"/>
    <x v="0"/>
  </r>
  <r>
    <n v="2842"/>
    <n v="9220"/>
    <n v="55"/>
    <n v="6.6"/>
    <n v="70"/>
    <x v="7"/>
    <x v="0"/>
  </r>
  <r>
    <n v="2843"/>
    <n v="40000"/>
    <n v="29"/>
    <n v="3.48"/>
    <n v="61"/>
    <x v="0"/>
    <x v="8"/>
  </r>
  <r>
    <n v="2844"/>
    <n v="32153"/>
    <n v="74.880849999999995"/>
    <n v="8.9857019999999999"/>
    <n v="230"/>
    <x v="7"/>
    <x v="22"/>
  </r>
  <r>
    <n v="2845"/>
    <n v="32593"/>
    <n v="109"/>
    <n v="18.53"/>
    <n v="150"/>
    <x v="6"/>
    <x v="14"/>
  </r>
  <r>
    <n v="2845"/>
    <n v="26163"/>
    <n v="119"/>
    <n v="20.23"/>
    <n v="75"/>
    <x v="6"/>
    <x v="14"/>
  </r>
  <r>
    <n v="2845"/>
    <n v="45143"/>
    <n v="103"/>
    <n v="17.510000000000002"/>
    <n v="118"/>
    <x v="6"/>
    <x v="4"/>
  </r>
  <r>
    <n v="2846"/>
    <n v="48823"/>
    <n v="77.33596"/>
    <n v="9.2803152000000004"/>
    <n v="42"/>
    <x v="3"/>
    <x v="0"/>
  </r>
  <r>
    <n v="2847"/>
    <n v="48218"/>
    <n v="44.430737000000001"/>
    <n v="5.3316884399999998"/>
    <n v="60"/>
    <x v="3"/>
    <x v="3"/>
  </r>
  <r>
    <n v="2848"/>
    <n v="14601"/>
    <n v="130.50443300000001"/>
    <n v="15.66053196"/>
    <n v="108"/>
    <x v="5"/>
    <x v="4"/>
  </r>
  <r>
    <n v="2849"/>
    <n v="37240"/>
    <n v="129"/>
    <n v="15.48"/>
    <n v="120"/>
    <x v="2"/>
    <x v="9"/>
  </r>
  <r>
    <n v="2850"/>
    <n v="53432"/>
    <n v="111"/>
    <n v="13.32"/>
    <n v="110"/>
    <x v="2"/>
    <x v="16"/>
  </r>
  <r>
    <n v="2851"/>
    <n v="28268"/>
    <n v="86"/>
    <n v="10.32"/>
    <n v="132"/>
    <x v="1"/>
    <x v="12"/>
  </r>
  <r>
    <n v="2852"/>
    <n v="4746"/>
    <n v="95.250282999999996"/>
    <n v="16.192548110000001"/>
    <n v="160"/>
    <x v="1"/>
    <x v="0"/>
  </r>
  <r>
    <n v="2853"/>
    <n v="44644"/>
    <n v="111"/>
    <n v="13.32"/>
    <n v="70"/>
    <x v="0"/>
    <x v="0"/>
  </r>
  <r>
    <n v="2853"/>
    <n v="11912"/>
    <n v="85.207656"/>
    <n v="10.22491872"/>
    <n v="54"/>
    <x v="0"/>
    <x v="0"/>
  </r>
  <r>
    <n v="2854"/>
    <n v="41366"/>
    <n v="55"/>
    <n v="6.6"/>
    <n v="72"/>
    <x v="5"/>
    <x v="16"/>
  </r>
  <r>
    <n v="2855"/>
    <n v="1012"/>
    <n v="298.29584699999998"/>
    <n v="50.710293990000004"/>
    <n v="240"/>
    <x v="2"/>
    <x v="2"/>
  </r>
  <r>
    <n v="2856"/>
    <n v="1370"/>
    <n v="165.35164800000001"/>
    <n v="28.109780160000003"/>
    <n v="150"/>
    <x v="6"/>
    <x v="0"/>
  </r>
  <r>
    <n v="2857"/>
    <n v="9754"/>
    <n v="217.73755499999999"/>
    <n v="26.128506599999998"/>
    <n v="365"/>
    <x v="1"/>
    <x v="28"/>
  </r>
  <r>
    <n v="2858"/>
    <n v="19103"/>
    <n v="116.551737"/>
    <n v="19.813795290000002"/>
    <n v="120"/>
    <x v="4"/>
    <x v="0"/>
  </r>
  <r>
    <n v="2859"/>
    <n v="1125"/>
    <n v="81.287766000000005"/>
    <n v="9.7545319199999998"/>
    <n v="132"/>
    <x v="4"/>
    <x v="19"/>
  </r>
  <r>
    <n v="2860"/>
    <n v="49751"/>
    <n v="124"/>
    <n v="14.88"/>
    <n v="120"/>
    <x v="9"/>
    <x v="0"/>
  </r>
  <r>
    <n v="2861"/>
    <n v="44165"/>
    <n v="120"/>
    <n v="14.4"/>
    <n v="130"/>
    <x v="6"/>
    <x v="2"/>
  </r>
  <r>
    <n v="2861"/>
    <n v="67760"/>
    <n v="101"/>
    <n v="12.12"/>
    <n v="110"/>
    <x v="6"/>
    <x v="2"/>
  </r>
  <r>
    <n v="2861"/>
    <n v="67761"/>
    <n v="0"/>
    <n v="0"/>
    <n v="0"/>
    <x v="6"/>
    <x v="1"/>
  </r>
  <r>
    <n v="2862"/>
    <n v="52208"/>
    <n v="118"/>
    <n v="14.16"/>
    <n v="120"/>
    <x v="5"/>
    <x v="13"/>
  </r>
  <r>
    <n v="2863"/>
    <n v="27919"/>
    <n v="22.119619"/>
    <n v="3.7603352300000004"/>
    <n v="37"/>
    <x v="5"/>
    <x v="0"/>
  </r>
  <r>
    <n v="2864"/>
    <n v="2754"/>
    <n v="37.348052000000003"/>
    <n v="6.3491688400000008"/>
    <n v="43"/>
    <x v="5"/>
    <x v="16"/>
  </r>
  <r>
    <n v="2865"/>
    <n v="33733"/>
    <n v="0"/>
    <n v="0"/>
    <n v="0"/>
    <x v="4"/>
    <x v="16"/>
  </r>
  <r>
    <n v="2866"/>
    <n v="45331"/>
    <n v="27"/>
    <n v="3.24"/>
    <n v="32"/>
    <x v="1"/>
    <x v="8"/>
  </r>
  <r>
    <n v="2868"/>
    <n v="15049"/>
    <n v="16"/>
    <n v="4.8"/>
    <n v="13"/>
    <x v="2"/>
    <x v="0"/>
  </r>
  <r>
    <n v="2869"/>
    <n v="42183"/>
    <n v="109"/>
    <n v="13.08"/>
    <n v="120"/>
    <x v="6"/>
    <x v="0"/>
  </r>
  <r>
    <n v="2870"/>
    <n v="60128"/>
    <n v="60"/>
    <n v="7.2"/>
    <n v="85"/>
    <x v="1"/>
    <x v="0"/>
  </r>
  <r>
    <n v="2871"/>
    <n v="60423"/>
    <n v="103"/>
    <n v="17.510000000000002"/>
    <n v="122"/>
    <x v="1"/>
    <x v="14"/>
  </r>
  <r>
    <n v="2872"/>
    <n v="60442"/>
    <n v="28.189878"/>
    <n v="3.3827853599999997"/>
    <n v="29"/>
    <x v="5"/>
    <x v="0"/>
  </r>
  <r>
    <n v="2872"/>
    <n v="66335"/>
    <n v="94.460965000000002"/>
    <n v="11.3353158"/>
    <n v="99"/>
    <x v="5"/>
    <x v="0"/>
  </r>
  <r>
    <n v="2872"/>
    <n v="66336"/>
    <n v="0"/>
    <n v="0"/>
    <n v="0"/>
    <x v="5"/>
    <x v="1"/>
  </r>
  <r>
    <n v="2873"/>
    <n v="60529"/>
    <n v="4"/>
    <n v="0.48"/>
    <n v="120"/>
    <x v="7"/>
    <x v="0"/>
  </r>
  <r>
    <n v="2874"/>
    <n v="1366"/>
    <n v="0"/>
    <n v="0"/>
    <n v="0"/>
    <x v="2"/>
    <x v="1"/>
  </r>
  <r>
    <n v="2875"/>
    <n v="60724"/>
    <n v="98.038674"/>
    <n v="11.76464088"/>
    <n v="130"/>
    <x v="8"/>
    <x v="0"/>
  </r>
  <r>
    <n v="2876"/>
    <n v="7557"/>
    <n v="0"/>
    <n v="0"/>
    <n v="0"/>
    <x v="0"/>
    <x v="1"/>
  </r>
  <r>
    <n v="2877"/>
    <n v="60762"/>
    <n v="124"/>
    <n v="14.88"/>
    <n v="85"/>
    <x v="0"/>
    <x v="0"/>
  </r>
  <r>
    <n v="2878"/>
    <n v="60820"/>
    <n v="96"/>
    <n v="11.52"/>
    <n v="75"/>
    <x v="6"/>
    <x v="0"/>
  </r>
  <r>
    <n v="2878"/>
    <n v="61994"/>
    <n v="57"/>
    <n v="6.84"/>
    <n v="45"/>
    <x v="6"/>
    <x v="0"/>
  </r>
  <r>
    <n v="2878"/>
    <n v="61995"/>
    <n v="0"/>
    <n v="0"/>
    <n v="0"/>
    <x v="6"/>
    <x v="1"/>
  </r>
  <r>
    <n v="2879"/>
    <n v="60874"/>
    <n v="73.666667000000004"/>
    <n v="8.8400000399999996"/>
    <n v="118"/>
    <x v="15"/>
    <x v="0"/>
  </r>
  <r>
    <n v="2880"/>
    <n v="31148"/>
    <n v="27"/>
    <n v="3.24"/>
    <n v="42"/>
    <x v="2"/>
    <x v="9"/>
  </r>
  <r>
    <n v="2880"/>
    <n v="46194"/>
    <n v="46"/>
    <n v="5.52"/>
    <n v="72"/>
    <x v="2"/>
    <x v="9"/>
  </r>
  <r>
    <n v="2881"/>
    <n v="21569"/>
    <n v="81"/>
    <n v="9.7200000000000006"/>
    <n v="110"/>
    <x v="2"/>
    <x v="9"/>
  </r>
  <r>
    <n v="2882"/>
    <n v="7544"/>
    <n v="110"/>
    <n v="13.2"/>
    <n v="120"/>
    <x v="2"/>
    <x v="9"/>
  </r>
  <r>
    <n v="2883"/>
    <n v="61283"/>
    <n v="0"/>
    <n v="0"/>
    <n v="0"/>
    <x v="9"/>
    <x v="1"/>
  </r>
  <r>
    <n v="2883"/>
    <n v="61878"/>
    <n v="78"/>
    <n v="9.36"/>
    <n v="59"/>
    <x v="9"/>
    <x v="0"/>
  </r>
  <r>
    <n v="2883"/>
    <n v="61879"/>
    <n v="82"/>
    <n v="9.84"/>
    <n v="61"/>
    <x v="9"/>
    <x v="0"/>
  </r>
  <r>
    <n v="2884"/>
    <n v="61629"/>
    <n v="0"/>
    <n v="0"/>
    <n v="0"/>
    <x v="5"/>
    <x v="16"/>
  </r>
  <r>
    <n v="2885"/>
    <n v="61714"/>
    <n v="0"/>
    <n v="0"/>
    <n v="0"/>
    <x v="1"/>
    <x v="1"/>
  </r>
  <r>
    <n v="2885"/>
    <n v="62074"/>
    <n v="12"/>
    <n v="1.44"/>
    <n v="29"/>
    <x v="1"/>
    <x v="0"/>
  </r>
  <r>
    <n v="2885"/>
    <n v="62075"/>
    <n v="55"/>
    <n v="6.6"/>
    <n v="131"/>
    <x v="1"/>
    <x v="0"/>
  </r>
  <r>
    <n v="2885"/>
    <n v="62076"/>
    <n v="0"/>
    <n v="0"/>
    <n v="0"/>
    <x v="1"/>
    <x v="1"/>
  </r>
  <r>
    <n v="2886"/>
    <n v="61297"/>
    <n v="91"/>
    <n v="10.92"/>
    <n v="116"/>
    <x v="4"/>
    <x v="8"/>
  </r>
  <r>
    <n v="2886"/>
    <n v="62670"/>
    <n v="0"/>
    <n v="0"/>
    <n v="0"/>
    <x v="4"/>
    <x v="1"/>
  </r>
  <r>
    <n v="2886"/>
    <n v="62671"/>
    <n v="0"/>
    <n v="0"/>
    <n v="0"/>
    <x v="4"/>
    <x v="1"/>
  </r>
  <r>
    <n v="2886"/>
    <n v="62672"/>
    <n v="0"/>
    <n v="0"/>
    <n v="0"/>
    <x v="4"/>
    <x v="1"/>
  </r>
  <r>
    <n v="2887"/>
    <n v="71619"/>
    <n v="23"/>
    <n v="6.9"/>
    <n v="25"/>
    <x v="6"/>
    <x v="11"/>
  </r>
  <r>
    <n v="2888"/>
    <n v="62109"/>
    <n v="113.00962699999999"/>
    <n v="13.56115524"/>
    <n v="120"/>
    <x v="6"/>
    <x v="2"/>
  </r>
  <r>
    <n v="2888"/>
    <n v="62564"/>
    <n v="0"/>
    <n v="0"/>
    <n v="0"/>
    <x v="6"/>
    <x v="1"/>
  </r>
  <r>
    <n v="2888"/>
    <n v="62565"/>
    <n v="0"/>
    <n v="0"/>
    <n v="0"/>
    <x v="6"/>
    <x v="1"/>
  </r>
  <r>
    <n v="2889"/>
    <n v="63143"/>
    <n v="2.626538"/>
    <n v="0.44651146000000003"/>
    <n v="12"/>
    <x v="3"/>
    <x v="11"/>
  </r>
  <r>
    <n v="2890"/>
    <n v="24915"/>
    <n v="187.92638400000001"/>
    <n v="31.947485280000006"/>
    <n v="125"/>
    <x v="6"/>
    <x v="0"/>
  </r>
  <r>
    <n v="2891"/>
    <n v="63492"/>
    <n v="89"/>
    <n v="10.68"/>
    <n v="60"/>
    <x v="1"/>
    <x v="4"/>
  </r>
  <r>
    <n v="2891"/>
    <n v="65192"/>
    <n v="0"/>
    <n v="0"/>
    <n v="0"/>
    <x v="1"/>
    <x v="1"/>
  </r>
  <r>
    <n v="2891"/>
    <n v="65193"/>
    <n v="0"/>
    <n v="0"/>
    <n v="0"/>
    <x v="1"/>
    <x v="1"/>
  </r>
  <r>
    <n v="2891"/>
    <n v="66958"/>
    <n v="0"/>
    <n v="0"/>
    <n v="0"/>
    <x v="1"/>
    <x v="1"/>
  </r>
  <r>
    <n v="2892"/>
    <n v="63564"/>
    <n v="175"/>
    <n v="21"/>
    <n v="141"/>
    <x v="1"/>
    <x v="9"/>
  </r>
  <r>
    <n v="2892"/>
    <n v="65564"/>
    <n v="0"/>
    <n v="0"/>
    <n v="0"/>
    <x v="1"/>
    <x v="1"/>
  </r>
  <r>
    <n v="2892"/>
    <n v="65565"/>
    <n v="0"/>
    <n v="0"/>
    <n v="0"/>
    <x v="1"/>
    <x v="1"/>
  </r>
  <r>
    <n v="2894"/>
    <n v="1767"/>
    <n v="0"/>
    <n v="0"/>
    <n v="0"/>
    <x v="1"/>
    <x v="1"/>
  </r>
  <r>
    <n v="2895"/>
    <n v="29448"/>
    <n v="130"/>
    <n v="15.6"/>
    <n v="117"/>
    <x v="2"/>
    <x v="9"/>
  </r>
  <r>
    <n v="2896"/>
    <n v="64207"/>
    <n v="104"/>
    <n v="12.48"/>
    <n v="105"/>
    <x v="1"/>
    <x v="11"/>
  </r>
  <r>
    <n v="2897"/>
    <n v="64257"/>
    <n v="0"/>
    <n v="0"/>
    <n v="0"/>
    <x v="8"/>
    <x v="1"/>
  </r>
  <r>
    <n v="2897"/>
    <n v="66073"/>
    <n v="0"/>
    <n v="0"/>
    <n v="0"/>
    <x v="8"/>
    <x v="1"/>
  </r>
  <r>
    <n v="2897"/>
    <n v="66074"/>
    <n v="0"/>
    <n v="0"/>
    <n v="0"/>
    <x v="8"/>
    <x v="1"/>
  </r>
  <r>
    <n v="2897"/>
    <n v="66075"/>
    <n v="30.506274000000001"/>
    <n v="3.66075288"/>
    <n v="35"/>
    <x v="8"/>
    <x v="16"/>
  </r>
  <r>
    <n v="2898"/>
    <n v="64356"/>
    <n v="71"/>
    <n v="8.52"/>
    <n v="130"/>
    <x v="7"/>
    <x v="11"/>
  </r>
  <r>
    <n v="4001"/>
    <n v="110365"/>
    <n v="57.1"/>
    <n v="9.7070000000000007"/>
    <n v="135"/>
    <x v="14"/>
    <x v="1"/>
  </r>
  <r>
    <n v="4002"/>
    <n v="110366"/>
    <n v="45.1"/>
    <n v="7.6669999999999998"/>
    <n v="286.89999999999998"/>
    <x v="14"/>
    <x v="1"/>
  </r>
</pivotCacheRecords>
</file>

<file path=xl/pivotCache/pivotCacheRecords2.xml><?xml version="1.0" encoding="utf-8"?>
<pivotCacheRecords xmlns="http://schemas.openxmlformats.org/spreadsheetml/2006/main" xmlns:r="http://schemas.openxmlformats.org/officeDocument/2006/relationships" count="4390">
  <r>
    <n v="2"/>
    <n v="8977"/>
    <n v="16.489131535599999"/>
    <n v="45"/>
    <x v="0"/>
    <s v="6931-00"/>
    <x v="0"/>
    <s v="BEAVER CREEK"/>
    <s v="RRC-BEAVER C"/>
    <n v="56"/>
    <n v="1095"/>
  </r>
  <r>
    <n v="2"/>
    <n v="13315"/>
    <n v="0"/>
    <n v="0"/>
    <x v="0"/>
    <s v="15646-00"/>
    <x v="1"/>
    <s v="BEAVER CREEK"/>
    <s v="RRC-BEAVER C"/>
    <n v="56"/>
    <n v="1095"/>
  </r>
  <r>
    <n v="2"/>
    <n v="67520"/>
    <n v="21.865208331400002"/>
    <n v="45"/>
    <x v="0"/>
    <s v="15646-00"/>
    <x v="0"/>
    <s v="BEAVER CREEK"/>
    <s v="RRC-BEAVER C"/>
    <n v="56"/>
    <n v="1095"/>
  </r>
  <r>
    <n v="3"/>
    <n v="2451"/>
    <n v="38.226060377300001"/>
    <n v="44"/>
    <x v="1"/>
    <s v="6952-00"/>
    <x v="2"/>
    <s v="SAPPA CREEK"/>
    <s v="RRC-SAPPA C"/>
    <n v="54"/>
    <n v="2514"/>
  </r>
  <r>
    <n v="4"/>
    <n v="46921"/>
    <n v="0"/>
    <n v="0"/>
    <x v="0"/>
    <s v="6955-00"/>
    <x v="1"/>
    <s v="BEAVER CREEK"/>
    <s v="RRC-BEAVER C"/>
    <n v="53"/>
    <n v="2201"/>
  </r>
  <r>
    <n v="5"/>
    <n v="29526"/>
    <n v="108"/>
    <n v="101"/>
    <x v="2"/>
    <s v="6964-00"/>
    <x v="3"/>
    <s v="N F SOLOMON RIVER"/>
    <m/>
    <n v="53"/>
    <n v="581"/>
  </r>
  <r>
    <n v="6"/>
    <n v="53035"/>
    <n v="162"/>
    <n v="123"/>
    <x v="2"/>
    <s v="6975-00"/>
    <x v="4"/>
    <s v="PRAIRIE DOG CREEK"/>
    <m/>
    <n v="53"/>
    <n v="2176"/>
  </r>
  <r>
    <n v="7"/>
    <n v="15284"/>
    <n v="140"/>
    <n v="120"/>
    <x v="2"/>
    <s v="6982-00"/>
    <x v="3"/>
    <s v="N F SOLOMON RIVER"/>
    <m/>
    <n v="56"/>
    <n v="1494"/>
  </r>
  <r>
    <n v="7"/>
    <n v="10654"/>
    <n v="77"/>
    <n v="80"/>
    <x v="2"/>
    <s v="22251-00"/>
    <x v="5"/>
    <s v="N F SOLOMON RIVER"/>
    <m/>
    <n v="56"/>
    <n v="1494"/>
  </r>
  <r>
    <n v="8"/>
    <n v="12009"/>
    <n v="87.457457549599994"/>
    <n v="70"/>
    <x v="3"/>
    <s v="14694-00"/>
    <x v="3"/>
    <s v="S F SOLOMON RIVER"/>
    <m/>
    <n v="55"/>
    <n v="169"/>
  </r>
  <r>
    <n v="8"/>
    <n v="22835"/>
    <n v="167"/>
    <n v="251"/>
    <x v="3"/>
    <s v="6990-00"/>
    <x v="6"/>
    <s v="S F SOLOMON RIVER"/>
    <m/>
    <n v="55"/>
    <n v="169"/>
  </r>
  <r>
    <n v="8"/>
    <n v="9547"/>
    <n v="136"/>
    <n v="305"/>
    <x v="3"/>
    <s v="14676-00"/>
    <x v="6"/>
    <s v="S F SOLOMON RIVER"/>
    <m/>
    <n v="55"/>
    <n v="169"/>
  </r>
  <r>
    <n v="9"/>
    <n v="50844"/>
    <n v="180.487400683"/>
    <n v="190"/>
    <x v="4"/>
    <s v="4748-00"/>
    <x v="7"/>
    <s v="BEAVER CREEK"/>
    <m/>
    <n v="55"/>
    <n v="2717"/>
  </r>
  <r>
    <n v="9"/>
    <n v="9416"/>
    <n v="0"/>
    <n v="0"/>
    <x v="4"/>
    <s v="7021-00"/>
    <x v="1"/>
    <s v="BEAVER CREEK"/>
    <m/>
    <n v="55"/>
    <n v="2717"/>
  </r>
  <r>
    <n v="10"/>
    <n v="10549"/>
    <n v="124"/>
    <n v="70"/>
    <x v="4"/>
    <s v="7033-00"/>
    <x v="3"/>
    <s v="SAPPA CREEK"/>
    <m/>
    <n v="53"/>
    <n v="2800"/>
  </r>
  <r>
    <n v="10"/>
    <n v="12223"/>
    <n v="114"/>
    <n v="70"/>
    <x v="4"/>
    <s v="22296-00"/>
    <x v="3"/>
    <s v="SAPPA CREEK"/>
    <m/>
    <n v="53"/>
    <n v="2800"/>
  </r>
  <r>
    <n v="11"/>
    <n v="19010"/>
    <n v="204"/>
    <n v="110"/>
    <x v="4"/>
    <s v="7056-00"/>
    <x v="3"/>
    <s v="SAPPA CREEK"/>
    <m/>
    <n v="55"/>
    <n v="2046"/>
  </r>
  <r>
    <n v="12"/>
    <n v="18176"/>
    <n v="224"/>
    <n v="75"/>
    <x v="5"/>
    <s v="10048-00"/>
    <x v="4"/>
    <s v="S F REPUBLICAN RIVER"/>
    <s v="RRC-S F REPUBLICAN R"/>
    <n v="54"/>
    <n v="627"/>
  </r>
  <r>
    <n v="12"/>
    <n v="75474"/>
    <n v="60"/>
    <n v="35"/>
    <x v="5"/>
    <s v="7058-00"/>
    <x v="0"/>
    <s v="S F REPUBLICAN RIVER"/>
    <s v="RRC-S F REPUBLICAN R"/>
    <n v="54"/>
    <n v="627"/>
  </r>
  <r>
    <n v="12"/>
    <n v="18793"/>
    <n v="94"/>
    <n v="55"/>
    <x v="5"/>
    <s v="8324-00"/>
    <x v="0"/>
    <s v="S F REPUBLICAN RIVER"/>
    <s v="RRC-S F REPUBLICAN R"/>
    <n v="54"/>
    <n v="627"/>
  </r>
  <r>
    <n v="13"/>
    <n v="6200"/>
    <n v="310"/>
    <n v="228"/>
    <x v="4"/>
    <s v="7094-00"/>
    <x v="3"/>
    <s v="SAPPA CREEK"/>
    <m/>
    <n v="54"/>
    <n v="504"/>
  </r>
  <r>
    <n v="13"/>
    <n v="37087"/>
    <n v="139"/>
    <n v="102"/>
    <x v="4"/>
    <s v="7094-00"/>
    <x v="3"/>
    <s v="SAPPA CREEK"/>
    <m/>
    <n v="54"/>
    <n v="504"/>
  </r>
  <r>
    <n v="13"/>
    <n v="1095"/>
    <n v="203"/>
    <n v="149"/>
    <x v="4"/>
    <s v="20475-00"/>
    <x v="3"/>
    <s v="SAPPA CREEK"/>
    <m/>
    <n v="54"/>
    <n v="504"/>
  </r>
  <r>
    <n v="14"/>
    <n v="24707"/>
    <n v="162"/>
    <n v="120"/>
    <x v="4"/>
    <s v="7104-00"/>
    <x v="3"/>
    <s v="BEAVER CREEK"/>
    <m/>
    <n v="55"/>
    <n v="1011"/>
  </r>
  <r>
    <n v="15"/>
    <n v="15523"/>
    <n v="149.17554342299999"/>
    <n v="122"/>
    <x v="3"/>
    <s v="7105-00"/>
    <x v="8"/>
    <s v="S F SOLOMON RIVER"/>
    <m/>
    <n v="54"/>
    <n v="1410"/>
  </r>
  <r>
    <n v="15"/>
    <n v="42555"/>
    <n v="181"/>
    <n v="244"/>
    <x v="3"/>
    <s v="11083-00"/>
    <x v="9"/>
    <s v="S F SOLOMON RIVER"/>
    <m/>
    <n v="54"/>
    <n v="1410"/>
  </r>
  <r>
    <n v="15"/>
    <n v="37406"/>
    <n v="146"/>
    <n v="244"/>
    <x v="3"/>
    <s v="27473-00"/>
    <x v="10"/>
    <s v="S F SOLOMON RIVER"/>
    <m/>
    <n v="54"/>
    <n v="1411"/>
  </r>
  <r>
    <n v="16"/>
    <n v="28063"/>
    <n v="64.259124569199997"/>
    <n v="122"/>
    <x v="2"/>
    <s v="7116-00"/>
    <x v="4"/>
    <s v="S F SOLOMON RIVER"/>
    <m/>
    <n v="54"/>
    <n v="419"/>
  </r>
  <r>
    <n v="17"/>
    <n v="27757"/>
    <n v="68.9416328322"/>
    <n v="74"/>
    <x v="6"/>
    <s v="7145-00"/>
    <x v="4"/>
    <s v="N F SOLOMON RIVER"/>
    <s v="SS-N FK ABOVE KIRWIN"/>
    <n v="55"/>
    <n v="1960"/>
  </r>
  <r>
    <n v="18"/>
    <n v="29768"/>
    <n v="15"/>
    <n v="45"/>
    <x v="6"/>
    <s v="7155-00"/>
    <x v="0"/>
    <s v="PRAIRIE DOG CREEK"/>
    <s v="RRC-PRAIRIE DOG C"/>
    <n v="53"/>
    <n v="1096"/>
  </r>
  <r>
    <n v="18"/>
    <n v="35844"/>
    <n v="0"/>
    <n v="0"/>
    <x v="6"/>
    <s v="19148-00"/>
    <x v="0"/>
    <s v="PRAIRIE DOG CREEK"/>
    <s v="RRC-PRAIRIE DOG C"/>
    <n v="53"/>
    <n v="1096"/>
  </r>
  <r>
    <n v="19"/>
    <n v="17561"/>
    <n v="119"/>
    <n v="100"/>
    <x v="5"/>
    <s v="7176-00"/>
    <x v="3"/>
    <s v="S F REPUBLICAN RIVER"/>
    <m/>
    <n v="53"/>
    <n v="1181"/>
  </r>
  <r>
    <n v="20"/>
    <n v="3724"/>
    <n v="74"/>
    <n v="123"/>
    <x v="3"/>
    <s v="7188-00"/>
    <x v="11"/>
    <s v="N F SOLOMON RIVER"/>
    <m/>
    <n v="54"/>
    <n v="1391"/>
  </r>
  <r>
    <n v="20"/>
    <n v="160"/>
    <n v="117.595465412"/>
    <n v="123"/>
    <x v="3"/>
    <s v="39035-00"/>
    <x v="11"/>
    <s v="N F SOLOMON RIVER"/>
    <m/>
    <n v="54"/>
    <n v="1391"/>
  </r>
  <r>
    <n v="21"/>
    <n v="29964"/>
    <n v="70"/>
    <n v="94"/>
    <x v="5"/>
    <s v="7212-00"/>
    <x v="12"/>
    <s v="BEAVER CREEK"/>
    <m/>
    <n v="55"/>
    <n v="1559"/>
  </r>
  <r>
    <n v="22"/>
    <n v="23678"/>
    <n v="0"/>
    <n v="0"/>
    <x v="4"/>
    <s v="7231-00"/>
    <x v="1"/>
    <s v="N F SMOKY HILL RIVER"/>
    <m/>
    <n v="53"/>
    <n v="1725"/>
  </r>
  <r>
    <n v="23"/>
    <n v="4946"/>
    <n v="176.22410242699999"/>
    <n v="330"/>
    <x v="3"/>
    <s v="33088-00"/>
    <x v="6"/>
    <s v="N F SOLOMON RIVER"/>
    <m/>
    <n v="54"/>
    <n v="1214"/>
  </r>
  <r>
    <n v="23"/>
    <n v="49677"/>
    <n v="150.531991616"/>
    <n v="125"/>
    <x v="3"/>
    <s v="7242-00"/>
    <x v="3"/>
    <s v="N F SOLOMON RIVER"/>
    <m/>
    <n v="54"/>
    <n v="1214"/>
  </r>
  <r>
    <n v="24"/>
    <n v="6275"/>
    <n v="0"/>
    <n v="0"/>
    <x v="7"/>
    <s v="7252-00"/>
    <x v="13"/>
    <s v="HACKBERRY CREEK"/>
    <m/>
    <n v="53"/>
    <n v="169"/>
  </r>
  <r>
    <n v="25"/>
    <n v="24333"/>
    <n v="209.30885588800001"/>
    <n v="121"/>
    <x v="4"/>
    <s v="7253-00"/>
    <x v="3"/>
    <s v="BEAVER CREEK"/>
    <m/>
    <n v="53"/>
    <n v="1310"/>
  </r>
  <r>
    <n v="26"/>
    <n v="3504"/>
    <n v="119"/>
    <n v="81"/>
    <x v="3"/>
    <s v="7262-00"/>
    <x v="3"/>
    <s v="N F SOLOMON RIVER"/>
    <m/>
    <n v="53"/>
    <n v="1767"/>
  </r>
  <r>
    <n v="26"/>
    <n v="1108"/>
    <n v="204"/>
    <n v="139"/>
    <x v="3"/>
    <s v="28205-00"/>
    <x v="3"/>
    <s v="N F SOLOMON RIVER"/>
    <m/>
    <n v="53"/>
    <n v="1767"/>
  </r>
  <r>
    <n v="26"/>
    <n v="11296"/>
    <n v="200"/>
    <n v="130"/>
    <x v="3"/>
    <s v="20151-00"/>
    <x v="3"/>
    <s v="N F SOLOMON RIVER"/>
    <m/>
    <n v="53"/>
    <n v="1768"/>
  </r>
  <r>
    <n v="27"/>
    <n v="20041"/>
    <n v="177.20062236999999"/>
    <n v="120"/>
    <x v="3"/>
    <s v="7278-00"/>
    <x v="3"/>
    <s v="N F SOLOMON RIVER"/>
    <m/>
    <n v="54"/>
    <n v="228"/>
  </r>
  <r>
    <n v="29"/>
    <n v="29984"/>
    <n v="76.006518316699996"/>
    <n v="158"/>
    <x v="2"/>
    <s v="35254-00"/>
    <x v="14"/>
    <s v="SAPPA CREEK"/>
    <s v="RRC-SAPPA C"/>
    <n v="56"/>
    <n v="872"/>
  </r>
  <r>
    <n v="29"/>
    <n v="9374"/>
    <n v="59"/>
    <n v="115"/>
    <x v="2"/>
    <s v="7282-00"/>
    <x v="15"/>
    <s v="SAPPA CREEK"/>
    <s v="RRC-SAPPA C"/>
    <n v="56"/>
    <n v="872"/>
  </r>
  <r>
    <n v="29"/>
    <n v="31605"/>
    <n v="0"/>
    <n v="0"/>
    <x v="2"/>
    <s v="7282-00"/>
    <x v="13"/>
    <s v="SAPPA CREEK"/>
    <s v="RRC-SAPPA C"/>
    <n v="56"/>
    <n v="872"/>
  </r>
  <r>
    <n v="30"/>
    <n v="21738"/>
    <n v="49"/>
    <n v="53"/>
    <x v="0"/>
    <s v="7293-00"/>
    <x v="16"/>
    <s v="BEAVER CREEK"/>
    <m/>
    <n v="53"/>
    <n v="1646"/>
  </r>
  <r>
    <n v="30"/>
    <n v="1120"/>
    <n v="93"/>
    <n v="100"/>
    <x v="0"/>
    <s v="7293-00"/>
    <x v="16"/>
    <s v="BEAVER CREEK"/>
    <m/>
    <n v="53"/>
    <n v="1646"/>
  </r>
  <r>
    <n v="30"/>
    <n v="27357"/>
    <n v="43"/>
    <n v="47"/>
    <x v="0"/>
    <s v="32066-00"/>
    <x v="16"/>
    <s v="BEAVER CREEK"/>
    <m/>
    <n v="53"/>
    <n v="1646"/>
  </r>
  <r>
    <n v="32"/>
    <n v="43000"/>
    <n v="2"/>
    <n v="10"/>
    <x v="0"/>
    <s v="7343-00"/>
    <x v="0"/>
    <s v="SAPPA CREEK"/>
    <s v="RRC-SAPPA C"/>
    <n v="56"/>
    <n v="1181"/>
  </r>
  <r>
    <n v="33"/>
    <n v="8826"/>
    <n v="26"/>
    <n v="55"/>
    <x v="3"/>
    <s v="7345-00"/>
    <x v="0"/>
    <s v="N F SOLOMON RIVER"/>
    <s v="SS-N FK ABOVE KIRWIN"/>
    <n v="54"/>
    <n v="491"/>
  </r>
  <r>
    <n v="34"/>
    <n v="70844"/>
    <n v="69"/>
    <n v="95"/>
    <x v="8"/>
    <s v="21855-00"/>
    <x v="8"/>
    <s v="PRAIRIE DOG CREEK"/>
    <s v="RRC-PRAIRIE DOG C"/>
    <n v="54"/>
    <n v="2027"/>
  </r>
  <r>
    <n v="34"/>
    <n v="73092"/>
    <n v="66.172268920500002"/>
    <n v="95"/>
    <x v="8"/>
    <s v="7360-00"/>
    <x v="8"/>
    <s v="PRAIRIE DOG CREEK"/>
    <s v="RRC-PRAIRIE DOG C"/>
    <n v="54"/>
    <n v="2027"/>
  </r>
  <r>
    <n v="35"/>
    <n v="7040"/>
    <n v="13"/>
    <n v="45"/>
    <x v="3"/>
    <s v="1806-00"/>
    <x v="4"/>
    <s v="S F SOLOMON RIVER"/>
    <m/>
    <n v="54"/>
    <n v="2248"/>
  </r>
  <r>
    <n v="35"/>
    <n v="23469"/>
    <n v="21.554330046600001"/>
    <n v="75"/>
    <x v="3"/>
    <s v="7365-00"/>
    <x v="4"/>
    <s v="S F SOLOMON RIVER"/>
    <m/>
    <n v="54"/>
    <n v="2248"/>
  </r>
  <r>
    <n v="36"/>
    <n v="72527"/>
    <n v="61"/>
    <n v="56"/>
    <x v="6"/>
    <s v="DC     7-00"/>
    <x v="3"/>
    <s v="N F SOLOMON RIVER"/>
    <s v="SS-N FK ABOVE KIRWIN"/>
    <n v="53"/>
    <n v="1325"/>
  </r>
  <r>
    <n v="37"/>
    <n v="54755"/>
    <n v="296.14179486900002"/>
    <n v="233"/>
    <x v="2"/>
    <s v="7376-00"/>
    <x v="4"/>
    <s v="PRAIRIE DOG CREEK"/>
    <m/>
    <n v="56"/>
    <n v="770"/>
  </r>
  <r>
    <n v="37"/>
    <n v="32761"/>
    <n v="17.166741854400001"/>
    <n v="14"/>
    <x v="2"/>
    <s v="41020-00"/>
    <x v="7"/>
    <s v="PRAIRIE DOG CREEK"/>
    <m/>
    <n v="56"/>
    <n v="770"/>
  </r>
  <r>
    <n v="38"/>
    <n v="28642"/>
    <n v="0"/>
    <n v="0"/>
    <x v="0"/>
    <s v="27618-00"/>
    <x v="1"/>
    <s v="BEAVER CREEK"/>
    <m/>
    <n v="53"/>
    <n v="2569"/>
  </r>
  <r>
    <n v="38"/>
    <n v="54862"/>
    <n v="126"/>
    <n v="282"/>
    <x v="0"/>
    <s v="2022-00"/>
    <x v="17"/>
    <s v="BEAVER CREEK"/>
    <m/>
    <n v="53"/>
    <n v="2569"/>
  </r>
  <r>
    <n v="39"/>
    <n v="49602"/>
    <n v="120.607271422"/>
    <n v="110"/>
    <x v="5"/>
    <s v="7380-00"/>
    <x v="3"/>
    <s v="BEAVER CREEK"/>
    <m/>
    <n v="55"/>
    <n v="2128"/>
  </r>
  <r>
    <n v="40"/>
    <n v="20191"/>
    <n v="98"/>
    <n v="73"/>
    <x v="5"/>
    <s v="7402-00"/>
    <x v="3"/>
    <s v="BEAVER CREEK"/>
    <m/>
    <n v="56"/>
    <n v="1686"/>
  </r>
  <r>
    <n v="40"/>
    <n v="7574"/>
    <n v="93.189832162599998"/>
    <n v="95"/>
    <x v="5"/>
    <s v="7402-00"/>
    <x v="3"/>
    <s v="BEAVER CREEK"/>
    <m/>
    <n v="56"/>
    <n v="1686"/>
  </r>
  <r>
    <n v="41"/>
    <n v="47825"/>
    <n v="187"/>
    <n v="114"/>
    <x v="5"/>
    <s v="7403-00"/>
    <x v="3"/>
    <s v="BEAVER CREEK"/>
    <m/>
    <n v="54"/>
    <n v="2466"/>
  </r>
  <r>
    <n v="41"/>
    <n v="227"/>
    <n v="164"/>
    <n v="76"/>
    <x v="5"/>
    <s v="16313-00"/>
    <x v="3"/>
    <s v="BEAVER CREEK"/>
    <m/>
    <n v="54"/>
    <n v="2466"/>
  </r>
  <r>
    <n v="41"/>
    <n v="54712"/>
    <n v="43"/>
    <n v="56"/>
    <x v="5"/>
    <s v="16313-00"/>
    <x v="3"/>
    <s v="BEAVER CREEK"/>
    <m/>
    <n v="54"/>
    <n v="2466"/>
  </r>
  <r>
    <n v="42"/>
    <n v="35972"/>
    <n v="41"/>
    <n v="60"/>
    <x v="6"/>
    <s v="16841-00"/>
    <x v="16"/>
    <s v="BEAVER CREEK"/>
    <s v="RRC-BEAVER C"/>
    <n v="56"/>
    <n v="839"/>
  </r>
  <r>
    <n v="42"/>
    <n v="3353"/>
    <n v="5.8919567532399997"/>
    <n v="6"/>
    <x v="6"/>
    <s v="7404-00"/>
    <x v="16"/>
    <s v="BEAVER CREEK"/>
    <s v="RRC-BEAVER C"/>
    <n v="56"/>
    <n v="839"/>
  </r>
  <r>
    <n v="43"/>
    <n v="22239"/>
    <n v="49"/>
    <n v="76"/>
    <x v="9"/>
    <s v="5741-00"/>
    <x v="18"/>
    <s v="BIG CREEK"/>
    <m/>
    <n v="53"/>
    <n v="1548"/>
  </r>
  <r>
    <n v="43"/>
    <n v="20974"/>
    <n v="43"/>
    <n v="67"/>
    <x v="9"/>
    <s v="5741-00"/>
    <x v="18"/>
    <s v="BIG CREEK"/>
    <m/>
    <n v="53"/>
    <n v="1548"/>
  </r>
  <r>
    <n v="44"/>
    <n v="15833"/>
    <n v="217"/>
    <n v="120"/>
    <x v="5"/>
    <s v="30490-00"/>
    <x v="3"/>
    <s v="BEAVER CREEK"/>
    <m/>
    <n v="53"/>
    <n v="1836"/>
  </r>
  <r>
    <n v="44"/>
    <n v="63719"/>
    <n v="211.78698239400001"/>
    <n v="120"/>
    <x v="5"/>
    <s v="7423-00"/>
    <x v="3"/>
    <s v="BEAVER CREEK"/>
    <m/>
    <n v="53"/>
    <n v="1835"/>
  </r>
  <r>
    <n v="45"/>
    <n v="42308"/>
    <n v="39.569005465700002"/>
    <n v="31"/>
    <x v="6"/>
    <s v="7451-00"/>
    <x v="3"/>
    <s v="PRAIRIE DOG CREEK"/>
    <s v="RRC-PRAIRIE DOG C"/>
    <n v="55"/>
    <n v="2030"/>
  </r>
  <r>
    <n v="46"/>
    <n v="31082"/>
    <n v="234"/>
    <n v="130"/>
    <x v="5"/>
    <s v="7477-00"/>
    <x v="3"/>
    <s v="S F REPUBLICAN RIVER"/>
    <m/>
    <n v="53"/>
    <n v="1620"/>
  </r>
  <r>
    <n v="47"/>
    <n v="11018"/>
    <n v="187"/>
    <n v="204"/>
    <x v="0"/>
    <s v="4635-00"/>
    <x v="3"/>
    <s v="BEAVER CREEK"/>
    <m/>
    <n v="55"/>
    <n v="1559"/>
  </r>
  <r>
    <n v="48"/>
    <n v="23853"/>
    <n v="23.9802854679"/>
    <n v="15"/>
    <x v="1"/>
    <s v="7502-00"/>
    <x v="3"/>
    <s v="PRAIRIE DOG CREEK"/>
    <s v="RRC-PRAIRIE DOG C"/>
    <n v="54"/>
    <n v="2643"/>
  </r>
  <r>
    <n v="48"/>
    <n v="12238"/>
    <n v="70"/>
    <n v="100"/>
    <x v="1"/>
    <s v="19991-00"/>
    <x v="3"/>
    <s v="PRAIRIE DOG CREEK"/>
    <s v="RRC-PRAIRIE DOG C"/>
    <n v="54"/>
    <n v="2643"/>
  </r>
  <r>
    <n v="49"/>
    <n v="71449"/>
    <n v="72"/>
    <n v="98"/>
    <x v="3"/>
    <s v="7526-00"/>
    <x v="3"/>
    <s v="N F SOLOMON RIVER"/>
    <s v="SS-N FK ABOVE KIRWIN"/>
    <n v="56"/>
    <n v="863"/>
  </r>
  <r>
    <n v="50"/>
    <n v="30246"/>
    <n v="6"/>
    <n v="55"/>
    <x v="0"/>
    <s v="3104-00"/>
    <x v="5"/>
    <s v="BEAVER CREEK"/>
    <s v="RRC-BEAVER C"/>
    <n v="56"/>
    <n v="720"/>
  </r>
  <r>
    <n v="50"/>
    <n v="42764"/>
    <n v="0"/>
    <n v="0"/>
    <x v="0"/>
    <s v="34658-00"/>
    <x v="0"/>
    <s v="BEAVER CREEK"/>
    <s v="RRC-BEAVER C"/>
    <n v="56"/>
    <n v="720"/>
  </r>
  <r>
    <n v="51"/>
    <n v="49732"/>
    <n v="105.116448929"/>
    <n v="115"/>
    <x v="2"/>
    <s v="7574-00"/>
    <x v="8"/>
    <s v="PRAIRIE DOG CREEK"/>
    <m/>
    <n v="54"/>
    <n v="2754"/>
  </r>
  <r>
    <n v="51"/>
    <n v="16274"/>
    <n v="103"/>
    <n v="115"/>
    <x v="2"/>
    <s v="21872-00"/>
    <x v="3"/>
    <s v="PRAIRIE DOG CREEK"/>
    <m/>
    <n v="54"/>
    <n v="2754"/>
  </r>
  <r>
    <n v="52"/>
    <n v="67681"/>
    <n v="57"/>
    <n v="120"/>
    <x v="6"/>
    <s v="32091-00"/>
    <x v="12"/>
    <s v="SAPPA CREEK"/>
    <s v="RRC-SAPPA C"/>
    <n v="54"/>
    <n v="2733"/>
  </r>
  <r>
    <n v="52"/>
    <n v="69765"/>
    <n v="0"/>
    <n v="0"/>
    <x v="6"/>
    <s v="7588-00"/>
    <x v="13"/>
    <s v="SAPPA CREEK"/>
    <s v="RRC-SAPPA C"/>
    <n v="54"/>
    <n v="2733"/>
  </r>
  <r>
    <n v="53"/>
    <n v="50039"/>
    <n v="185"/>
    <n v="407"/>
    <x v="2"/>
    <s v="7589-00"/>
    <x v="4"/>
    <s v="PRAIRIE DOG CREEK"/>
    <m/>
    <n v="55"/>
    <n v="947"/>
  </r>
  <r>
    <n v="54"/>
    <n v="30042"/>
    <n v="224"/>
    <n v="123"/>
    <x v="3"/>
    <s v="7606-00"/>
    <x v="19"/>
    <s v="S F SOLOMON RIVER"/>
    <m/>
    <n v="53"/>
    <n v="1077"/>
  </r>
  <r>
    <n v="55"/>
    <n v="20281"/>
    <n v="0"/>
    <n v="0"/>
    <x v="0"/>
    <s v="7618-00"/>
    <x v="1"/>
    <s v="BEAVER CREEK"/>
    <s v="RRC-BEAVER C"/>
    <n v="55"/>
    <n v="2293"/>
  </r>
  <r>
    <n v="55"/>
    <n v="3071"/>
    <n v="86"/>
    <n v="76"/>
    <x v="0"/>
    <s v="27990-00"/>
    <x v="3"/>
    <s v="BEAVER CREEK"/>
    <s v="RRC-BEAVER C"/>
    <n v="55"/>
    <n v="2293"/>
  </r>
  <r>
    <n v="56"/>
    <n v="9235"/>
    <n v="41"/>
    <n v="36"/>
    <x v="0"/>
    <s v="7620-00"/>
    <x v="0"/>
    <s v="BEAVER CREEK"/>
    <s v="RRC-BEAVER C"/>
    <n v="54"/>
    <n v="377"/>
  </r>
  <r>
    <n v="57"/>
    <n v="21955"/>
    <n v="130.54279409899999"/>
    <n v="107"/>
    <x v="3"/>
    <s v="7623-00"/>
    <x v="3"/>
    <s v="N F SOLOMON RIVER"/>
    <m/>
    <n v="54"/>
    <n v="2170"/>
  </r>
  <r>
    <n v="57"/>
    <n v="21353"/>
    <n v="85.818978612899997"/>
    <n v="227"/>
    <x v="3"/>
    <s v="17714-00"/>
    <x v="16"/>
    <s v="N F SOLOMON RIVER"/>
    <m/>
    <n v="54"/>
    <n v="2170"/>
  </r>
  <r>
    <n v="58"/>
    <n v="38301"/>
    <n v="21"/>
    <n v="13"/>
    <x v="3"/>
    <s v="7636-00"/>
    <x v="20"/>
    <s v="S F SOLOMON RIVER"/>
    <s v="SS-S FK ABOVE WEBSTER"/>
    <n v="55"/>
    <n v="1154"/>
  </r>
  <r>
    <n v="58"/>
    <n v="30787"/>
    <n v="0"/>
    <n v="0"/>
    <x v="3"/>
    <s v="7636-00"/>
    <x v="1"/>
    <s v="S F SOLOMON RIVER"/>
    <s v="SS-S FK ABOVE WEBSTER"/>
    <n v="55"/>
    <n v="1154"/>
  </r>
  <r>
    <n v="58"/>
    <n v="27132"/>
    <n v="0"/>
    <n v="0"/>
    <x v="3"/>
    <s v="7636-00"/>
    <x v="1"/>
    <s v="S F SOLOMON RIVER"/>
    <s v="SS-S FK ABOVE WEBSTER"/>
    <n v="55"/>
    <n v="1154"/>
  </r>
  <r>
    <n v="59"/>
    <n v="37214"/>
    <n v="54"/>
    <n v="47"/>
    <x v="3"/>
    <s v="7637-00"/>
    <x v="3"/>
    <s v="S F SOLOMON RIVER"/>
    <s v="SS-S FK ABOVE WEBSTER"/>
    <n v="55"/>
    <n v="1154"/>
  </r>
  <r>
    <n v="59"/>
    <n v="52227"/>
    <n v="20"/>
    <n v="18"/>
    <x v="3"/>
    <s v="7637-00"/>
    <x v="3"/>
    <s v="S F SOLOMON RIVER"/>
    <s v="SS-S FK ABOVE WEBSTER"/>
    <n v="55"/>
    <n v="1154"/>
  </r>
  <r>
    <n v="59"/>
    <n v="27246"/>
    <n v="18"/>
    <n v="34"/>
    <x v="3"/>
    <s v="33340-00"/>
    <x v="4"/>
    <s v="S F SOLOMON RIVER"/>
    <s v="SS-S FK ABOVE WEBSTER"/>
    <n v="55"/>
    <n v="1154"/>
  </r>
  <r>
    <n v="59"/>
    <n v="53052"/>
    <n v="12"/>
    <n v="10"/>
    <x v="3"/>
    <s v="12505-00"/>
    <x v="5"/>
    <s v="S F SOLOMON RIVER"/>
    <s v="SS-S FK ABOVE WEBSTER"/>
    <n v="55"/>
    <n v="1154"/>
  </r>
  <r>
    <n v="60"/>
    <n v="2518"/>
    <n v="93"/>
    <n v="125"/>
    <x v="5"/>
    <s v="7658-00"/>
    <x v="4"/>
    <s v="BEAVER CREEK"/>
    <m/>
    <n v="53"/>
    <n v="215"/>
  </r>
  <r>
    <n v="60"/>
    <n v="43740"/>
    <n v="187"/>
    <n v="130"/>
    <x v="5"/>
    <s v="18357-00"/>
    <x v="19"/>
    <s v="BEAVER CREEK"/>
    <m/>
    <n v="53"/>
    <n v="215"/>
  </r>
  <r>
    <n v="61"/>
    <n v="44674"/>
    <n v="92"/>
    <n v="50"/>
    <x v="3"/>
    <s v="SD    10-00"/>
    <x v="3"/>
    <s v="SALINE RIVER"/>
    <m/>
    <n v="56"/>
    <n v="1240"/>
  </r>
  <r>
    <n v="61"/>
    <n v="50411"/>
    <n v="71"/>
    <n v="50"/>
    <x v="3"/>
    <s v="29006-00"/>
    <x v="3"/>
    <s v="SALINE RIVER"/>
    <m/>
    <n v="56"/>
    <n v="1240"/>
  </r>
  <r>
    <n v="61"/>
    <n v="13495"/>
    <n v="149"/>
    <n v="100"/>
    <x v="3"/>
    <s v="7659-00"/>
    <x v="3"/>
    <s v="SALINE RIVER"/>
    <m/>
    <n v="56"/>
    <n v="1240"/>
  </r>
  <r>
    <n v="62"/>
    <n v="4633"/>
    <n v="199.64554351500001"/>
    <n v="120"/>
    <x v="4"/>
    <s v="7691-00"/>
    <x v="3"/>
    <s v="BEAVER CREEK"/>
    <m/>
    <n v="55"/>
    <n v="147"/>
  </r>
  <r>
    <n v="62"/>
    <n v="32780"/>
    <n v="199.77934700200001"/>
    <n v="120"/>
    <x v="4"/>
    <s v="7691-00"/>
    <x v="3"/>
    <s v="BEAVER CREEK"/>
    <m/>
    <n v="55"/>
    <n v="147"/>
  </r>
  <r>
    <n v="63"/>
    <n v="2377"/>
    <n v="170"/>
    <n v="120"/>
    <x v="3"/>
    <s v="7699-00"/>
    <x v="3"/>
    <s v="N F SOLOMON RIVER"/>
    <m/>
    <n v="53"/>
    <n v="1307"/>
  </r>
  <r>
    <n v="64"/>
    <n v="20690"/>
    <n v="67.952837339799999"/>
    <n v="256"/>
    <x v="4"/>
    <s v="7711-00"/>
    <x v="4"/>
    <s v="BEAVER CREEK"/>
    <m/>
    <n v="55"/>
    <n v="1590"/>
  </r>
  <r>
    <n v="65"/>
    <n v="32820"/>
    <n v="158"/>
    <n v="120"/>
    <x v="2"/>
    <s v="28780-00"/>
    <x v="4"/>
    <s v="SAPPA CREEK"/>
    <m/>
    <n v="54"/>
    <n v="2293"/>
  </r>
  <r>
    <n v="65"/>
    <n v="4188"/>
    <n v="53.196092692699999"/>
    <n v="120"/>
    <x v="2"/>
    <s v="28780-00"/>
    <x v="4"/>
    <s v="SAPPA CREEK"/>
    <m/>
    <n v="54"/>
    <n v="2293"/>
  </r>
  <r>
    <n v="65"/>
    <n v="22436"/>
    <n v="69"/>
    <n v="120"/>
    <x v="2"/>
    <s v="28780-00"/>
    <x v="4"/>
    <s v="SAPPA CREEK"/>
    <m/>
    <n v="54"/>
    <n v="2293"/>
  </r>
  <r>
    <n v="65"/>
    <n v="24969"/>
    <n v="100"/>
    <n v="120"/>
    <x v="2"/>
    <s v="812-00"/>
    <x v="4"/>
    <s v="SAPPA CREEK"/>
    <m/>
    <n v="54"/>
    <n v="2293"/>
  </r>
  <r>
    <n v="66"/>
    <n v="8901"/>
    <n v="160.47825539900001"/>
    <n v="165"/>
    <x v="3"/>
    <s v="7741-00"/>
    <x v="4"/>
    <s v="S F SOLOMON RIVER"/>
    <s v="SS-S FK ABOVE WEBSTER"/>
    <n v="55"/>
    <n v="2718"/>
  </r>
  <r>
    <n v="67"/>
    <n v="46539"/>
    <n v="394"/>
    <n v="231"/>
    <x v="4"/>
    <s v="7750-00"/>
    <x v="3"/>
    <s v="N F SMOKY HILL RIVER"/>
    <m/>
    <n v="53"/>
    <n v="1245"/>
  </r>
  <r>
    <n v="67"/>
    <n v="13672"/>
    <n v="0"/>
    <n v="0"/>
    <x v="4"/>
    <s v="7750-00"/>
    <x v="1"/>
    <s v="N F SMOKY HILL RIVER"/>
    <m/>
    <n v="53"/>
    <n v="1245"/>
  </r>
  <r>
    <n v="67"/>
    <n v="26947"/>
    <n v="171"/>
    <n v="120"/>
    <x v="4"/>
    <s v="7750-00"/>
    <x v="3"/>
    <s v="N F SMOKY HILL RIVER"/>
    <m/>
    <n v="53"/>
    <n v="1245"/>
  </r>
  <r>
    <n v="68"/>
    <n v="19124"/>
    <n v="152"/>
    <n v="120"/>
    <x v="3"/>
    <s v="7757-00"/>
    <x v="3"/>
    <s v="N F SOLOMON RIVER"/>
    <m/>
    <n v="53"/>
    <n v="1768"/>
  </r>
  <r>
    <n v="69"/>
    <n v="24561"/>
    <n v="75.954961009800002"/>
    <n v="106"/>
    <x v="3"/>
    <s v="7763-00"/>
    <x v="8"/>
    <s v="PRAIRIE DOG CREEK"/>
    <m/>
    <n v="53"/>
    <n v="1167"/>
  </r>
  <r>
    <n v="69"/>
    <n v="39363"/>
    <n v="67.116565546800004"/>
    <n v="94"/>
    <x v="3"/>
    <s v="30721-00"/>
    <x v="8"/>
    <s v="PRAIRIE DOG CREEK"/>
    <m/>
    <n v="53"/>
    <n v="1167"/>
  </r>
  <r>
    <n v="70"/>
    <n v="67211"/>
    <n v="266"/>
    <n v="240"/>
    <x v="4"/>
    <s v="6140-00"/>
    <x v="7"/>
    <s v="N F SMOKY HILL RIVER"/>
    <m/>
    <n v="54"/>
    <n v="1974"/>
  </r>
  <r>
    <n v="71"/>
    <n v="70870"/>
    <n v="106"/>
    <n v="88"/>
    <x v="3"/>
    <s v="7778-00"/>
    <x v="3"/>
    <s v="N F SOLOMON RIVER"/>
    <m/>
    <n v="55"/>
    <n v="1770"/>
  </r>
  <r>
    <n v="72"/>
    <n v="47265"/>
    <n v="0"/>
    <n v="0"/>
    <x v="5"/>
    <s v="CN     6-00"/>
    <x v="1"/>
    <s v="BEAVER CREEK"/>
    <m/>
    <n v="54"/>
    <n v="1098"/>
  </r>
  <r>
    <n v="72"/>
    <n v="6995"/>
    <n v="181"/>
    <n v="120"/>
    <x v="5"/>
    <s v="CN     6-00"/>
    <x v="3"/>
    <s v="BEAVER CREEK"/>
    <m/>
    <n v="54"/>
    <n v="1098"/>
  </r>
  <r>
    <n v="72"/>
    <n v="8655"/>
    <n v="82"/>
    <n v="120"/>
    <x v="5"/>
    <s v="27417-00"/>
    <x v="21"/>
    <s v="BEAVER CREEK"/>
    <m/>
    <n v="54"/>
    <n v="1099"/>
  </r>
  <r>
    <n v="73"/>
    <n v="33758"/>
    <n v="25"/>
    <n v="45"/>
    <x v="0"/>
    <s v="7784-00"/>
    <x v="0"/>
    <s v="BEAVER CREEK"/>
    <s v="RRC-BEAVER C"/>
    <n v="54"/>
    <n v="1856"/>
  </r>
  <r>
    <n v="73"/>
    <n v="44032"/>
    <n v="101"/>
    <n v="70"/>
    <x v="0"/>
    <s v="7785-00"/>
    <x v="4"/>
    <s v="BEAVER CREEK"/>
    <s v="RRC-BEAVER C"/>
    <n v="54"/>
    <n v="1856"/>
  </r>
  <r>
    <n v="74"/>
    <n v="21648"/>
    <n v="56.898091459"/>
    <n v="45"/>
    <x v="6"/>
    <s v="30252-00"/>
    <x v="0"/>
    <s v="PRAIRIE DOG CREEK"/>
    <s v="RRC-PRAIRIE DOG C"/>
    <n v="55"/>
    <n v="1770"/>
  </r>
  <r>
    <n v="74"/>
    <n v="16479"/>
    <n v="55"/>
    <n v="45"/>
    <x v="6"/>
    <s v="7799-00"/>
    <x v="0"/>
    <s v="PRAIRIE DOG CREEK"/>
    <s v="RRC-PRAIRIE DOG C"/>
    <n v="55"/>
    <n v="1770"/>
  </r>
  <r>
    <n v="75"/>
    <n v="1662"/>
    <n v="0"/>
    <n v="0"/>
    <x v="6"/>
    <s v="7810-00"/>
    <x v="13"/>
    <s v="SAPPA CREEK"/>
    <s v="RRC-SAPPA C"/>
    <n v="56"/>
    <n v="484"/>
  </r>
  <r>
    <n v="76"/>
    <n v="1591"/>
    <n v="0"/>
    <n v="0"/>
    <x v="5"/>
    <s v="113-00"/>
    <x v="1"/>
    <s v="S F REPUBLICAN RIVER"/>
    <s v="RRC-S F REPUBLICAN R"/>
    <n v="56"/>
    <n v="90"/>
  </r>
  <r>
    <n v="76"/>
    <n v="51459"/>
    <n v="0"/>
    <n v="0"/>
    <x v="5"/>
    <s v="113-00"/>
    <x v="1"/>
    <s v="S F REPUBLICAN RIVER"/>
    <s v="RRC-S F REPUBLICAN R"/>
    <n v="56"/>
    <n v="90"/>
  </r>
  <r>
    <n v="76"/>
    <n v="42089"/>
    <n v="55"/>
    <n v="41"/>
    <x v="5"/>
    <s v="18016-00"/>
    <x v="3"/>
    <s v="S F REPUBLICAN RIVER"/>
    <s v="RRC-S F REPUBLICAN R"/>
    <n v="56"/>
    <n v="90"/>
  </r>
  <r>
    <n v="76"/>
    <n v="54620"/>
    <n v="0"/>
    <n v="0"/>
    <x v="5"/>
    <s v="7837-00"/>
    <x v="1"/>
    <s v="S F REPUBLICAN RIVER"/>
    <s v="RRC-S F REPUBLICAN R"/>
    <n v="56"/>
    <n v="90"/>
  </r>
  <r>
    <n v="76"/>
    <n v="21107"/>
    <n v="70"/>
    <n v="53"/>
    <x v="5"/>
    <s v="7837-00"/>
    <x v="3"/>
    <s v="S F REPUBLICAN RIVER"/>
    <s v="RRC-S F REPUBLICAN R"/>
    <n v="56"/>
    <n v="90"/>
  </r>
  <r>
    <n v="76"/>
    <n v="30702"/>
    <n v="89"/>
    <n v="66"/>
    <x v="5"/>
    <s v="7837-00"/>
    <x v="3"/>
    <s v="S F REPUBLICAN RIVER"/>
    <s v="RRC-S F REPUBLICAN R"/>
    <n v="56"/>
    <n v="90"/>
  </r>
  <r>
    <n v="77"/>
    <n v="71536"/>
    <n v="76"/>
    <n v="190"/>
    <x v="9"/>
    <s v="7842-00"/>
    <x v="1"/>
    <s v="HACKBERRY CREEK"/>
    <m/>
    <n v="56"/>
    <n v="1947"/>
  </r>
  <r>
    <n v="78"/>
    <n v="27812"/>
    <n v="0"/>
    <n v="0"/>
    <x v="10"/>
    <s v="7850-00"/>
    <x v="5"/>
    <s v="N F SMOKY HILL RIVER"/>
    <m/>
    <n v="56"/>
    <n v="1068"/>
  </r>
  <r>
    <n v="79"/>
    <n v="24498"/>
    <n v="127.10717475200001"/>
    <n v="118"/>
    <x v="6"/>
    <s v="7853-00"/>
    <x v="3"/>
    <s v="SAPPA CREEK"/>
    <m/>
    <n v="56"/>
    <n v="422"/>
  </r>
  <r>
    <n v="81"/>
    <n v="27400"/>
    <n v="25.2750490255"/>
    <n v="35"/>
    <x v="8"/>
    <s v="7864-A"/>
    <x v="3"/>
    <s v="PRAIRIE DOG CREEK"/>
    <s v="RRC-PRAIRIE DOG C"/>
    <n v="56"/>
    <n v="1690"/>
  </r>
  <r>
    <n v="81"/>
    <n v="28467"/>
    <n v="0"/>
    <n v="0"/>
    <x v="8"/>
    <s v="7864-A"/>
    <x v="1"/>
    <s v="PRAIRIE DOG CREEK"/>
    <s v="RRC-PRAIRIE DOG C"/>
    <n v="56"/>
    <n v="1690"/>
  </r>
  <r>
    <n v="81"/>
    <n v="20083"/>
    <n v="21.8547741145"/>
    <n v="31"/>
    <x v="8"/>
    <s v="7864-A"/>
    <x v="3"/>
    <s v="PRAIRIE DOG CREEK"/>
    <s v="RRC-PRAIRIE DOG C"/>
    <n v="56"/>
    <n v="1690"/>
  </r>
  <r>
    <n v="82"/>
    <n v="44678"/>
    <n v="47.228641311499999"/>
    <n v="116"/>
    <x v="8"/>
    <s v="614-00"/>
    <x v="8"/>
    <s v="PRAIRIE DOG CREEK"/>
    <s v="RRC-PRAIRIE DOG C"/>
    <n v="54"/>
    <n v="1623"/>
  </r>
  <r>
    <n v="82"/>
    <n v="39992"/>
    <n v="7.5918134361999998"/>
    <n v="0"/>
    <x v="8"/>
    <s v="3142-00"/>
    <x v="1"/>
    <s v="PRAIRIE DOG CREEK"/>
    <s v="RRC-PRAIRIE DOG C"/>
    <n v="58"/>
    <n v="207"/>
  </r>
  <r>
    <n v="82"/>
    <n v="39992"/>
    <n v="31.642990201"/>
    <n v="78"/>
    <x v="8"/>
    <s v="3142-00"/>
    <x v="3"/>
    <s v="PRAIRIE DOG CREEK"/>
    <s v="RRC-PRAIRIE DOG C"/>
    <n v="54"/>
    <n v="1623"/>
  </r>
  <r>
    <n v="82"/>
    <n v="29113"/>
    <n v="0"/>
    <n v="0"/>
    <x v="8"/>
    <s v="3142-00"/>
    <x v="1"/>
    <s v="PRAIRIE DOG CREEK"/>
    <s v="RRC-PRAIRIE DOG C"/>
    <n v="58"/>
    <n v="207"/>
  </r>
  <r>
    <n v="82"/>
    <n v="68181"/>
    <n v="36.662155402300002"/>
    <n v="90"/>
    <x v="8"/>
    <s v="31307-00"/>
    <x v="3"/>
    <s v="PRAIRIE DOG CREEK"/>
    <s v="RRC-PRAIRIE DOG C"/>
    <n v="54"/>
    <n v="1623"/>
  </r>
  <r>
    <n v="82"/>
    <n v="21733"/>
    <n v="36.703585381000003"/>
    <n v="91"/>
    <x v="8"/>
    <s v="29441-00"/>
    <x v="16"/>
    <s v="PRAIRIE DOG CREEK"/>
    <s v="RRC-PRAIRIE DOG C"/>
    <n v="54"/>
    <n v="1623"/>
  </r>
  <r>
    <n v="83"/>
    <n v="47022"/>
    <n v="0"/>
    <n v="0"/>
    <x v="5"/>
    <s v="7872-00"/>
    <x v="1"/>
    <s v="S F REPUBLICAN RIVER"/>
    <m/>
    <n v="54"/>
    <n v="642"/>
  </r>
  <r>
    <n v="84"/>
    <n v="26525"/>
    <n v="30.698079797199998"/>
    <n v="120"/>
    <x v="5"/>
    <s v="CN     8-00"/>
    <x v="11"/>
    <s v="BEAVER CREEK"/>
    <m/>
    <n v="53"/>
    <n v="1835"/>
  </r>
  <r>
    <n v="84"/>
    <n v="13873"/>
    <n v="143"/>
    <n v="210"/>
    <x v="5"/>
    <s v="CN     8-00"/>
    <x v="7"/>
    <s v="BEAVER CREEK"/>
    <m/>
    <n v="53"/>
    <n v="1835"/>
  </r>
  <r>
    <n v="85"/>
    <n v="12835"/>
    <n v="0"/>
    <n v="0"/>
    <x v="9"/>
    <s v="7900-00"/>
    <x v="1"/>
    <s v="HACKBERRY CREEK"/>
    <s v="HACKBERRY CREEK (PIGUCA)"/>
    <n v="53"/>
    <n v="436"/>
  </r>
  <r>
    <n v="88"/>
    <n v="3225"/>
    <n v="267"/>
    <n v="170"/>
    <x v="4"/>
    <s v="2920-00"/>
    <x v="10"/>
    <s v="BEAVER CREEK"/>
    <m/>
    <n v="53"/>
    <n v="2678"/>
  </r>
  <r>
    <n v="89"/>
    <n v="20706"/>
    <n v="42"/>
    <n v="30"/>
    <x v="8"/>
    <s v="3688-00"/>
    <x v="3"/>
    <s v="PRAIRIE DOG CREEK"/>
    <s v="RRC-PRAIRIE DOG C"/>
    <n v="54"/>
    <n v="1731"/>
  </r>
  <r>
    <n v="89"/>
    <n v="22925"/>
    <n v="86"/>
    <n v="57"/>
    <x v="8"/>
    <s v="4304-00"/>
    <x v="3"/>
    <s v="PRAIRIE DOG CREEK"/>
    <s v="RRC-PRAIRIE DOG C"/>
    <n v="54"/>
    <n v="1731"/>
  </r>
  <r>
    <n v="89"/>
    <n v="17026"/>
    <n v="2"/>
    <n v="10"/>
    <x v="8"/>
    <s v="4304-00"/>
    <x v="16"/>
    <s v="PRAIRIE DOG CREEK"/>
    <s v="RRC-PRAIRIE DOG C"/>
    <n v="54"/>
    <n v="1731"/>
  </r>
  <r>
    <n v="89"/>
    <n v="44839"/>
    <n v="11"/>
    <n v="20"/>
    <x v="8"/>
    <s v="30902-00"/>
    <x v="3"/>
    <s v="PRAIRIE DOG CREEK"/>
    <s v="RRC-PRAIRIE DOG C"/>
    <n v="54"/>
    <n v="1734"/>
  </r>
  <r>
    <n v="89"/>
    <n v="27936"/>
    <n v="45"/>
    <n v="30"/>
    <x v="8"/>
    <s v="30902-00"/>
    <x v="3"/>
    <s v="PRAIRIE DOG CREEK"/>
    <s v="RRC-PRAIRIE DOG C"/>
    <n v="54"/>
    <n v="1734"/>
  </r>
  <r>
    <n v="89"/>
    <n v="7485"/>
    <n v="29"/>
    <n v="30"/>
    <x v="8"/>
    <s v="30902-00"/>
    <x v="3"/>
    <s v="PRAIRIE DOG CREEK"/>
    <s v="RRC-PRAIRIE DOG C"/>
    <n v="54"/>
    <n v="1734"/>
  </r>
  <r>
    <n v="89"/>
    <n v="33893"/>
    <n v="9"/>
    <n v="10"/>
    <x v="8"/>
    <s v="31484-00"/>
    <x v="3"/>
    <s v="PRAIRIE DOG CREEK"/>
    <s v="RRC-PRAIRIE DOG C"/>
    <n v="54"/>
    <n v="1734"/>
  </r>
  <r>
    <n v="89"/>
    <n v="6170"/>
    <n v="0"/>
    <n v="0"/>
    <x v="8"/>
    <s v="31484-00"/>
    <x v="1"/>
    <s v="PRAIRIE DOG CREEK"/>
    <s v="RRC-PRAIRIE DOG C"/>
    <n v="54"/>
    <n v="1734"/>
  </r>
  <r>
    <n v="89"/>
    <n v="505"/>
    <n v="47"/>
    <n v="40"/>
    <x v="8"/>
    <s v="30902-00"/>
    <x v="3"/>
    <s v="PRAIRIE DOG CREEK"/>
    <s v="RRC-PRAIRIE DOG C"/>
    <n v="54"/>
    <n v="1734"/>
  </r>
  <r>
    <n v="89"/>
    <n v="37449"/>
    <n v="53"/>
    <n v="60"/>
    <x v="8"/>
    <s v="1970-00"/>
    <x v="3"/>
    <s v="PRAIRIE DOG CREEK"/>
    <s v="RRC-PRAIRIE DOG C"/>
    <n v="54"/>
    <n v="1730"/>
  </r>
  <r>
    <n v="89"/>
    <n v="11700"/>
    <n v="0"/>
    <n v="0"/>
    <x v="8"/>
    <s v="7947-00"/>
    <x v="1"/>
    <s v="PRAIRIE DOG CREEK"/>
    <s v="RRC-PRAIRIE DOG C"/>
    <n v="54"/>
    <n v="1732"/>
  </r>
  <r>
    <n v="89"/>
    <n v="63823"/>
    <n v="39"/>
    <n v="30"/>
    <x v="8"/>
    <s v="27754-00"/>
    <x v="3"/>
    <s v="PRAIRIE DOG CREEK"/>
    <s v="RRC-PRAIRIE DOG C"/>
    <n v="54"/>
    <n v="1733"/>
  </r>
  <r>
    <n v="89"/>
    <n v="67398"/>
    <n v="9.3435343147600006E-2"/>
    <n v="0"/>
    <x v="8"/>
    <s v="4304-00"/>
    <x v="1"/>
    <s v="PRAIRIE DOG CREEK"/>
    <s v="RRC-PRAIRIE DOG C"/>
    <n v="58"/>
    <n v="220"/>
  </r>
  <r>
    <n v="89"/>
    <n v="75789"/>
    <n v="0.69208012250999995"/>
    <n v="0"/>
    <x v="8"/>
    <s v="4304-00"/>
    <x v="1"/>
    <s v="PRAIRIE DOG CREEK"/>
    <s v="RRC-PRAIRIE DOG C"/>
    <n v="58"/>
    <n v="220"/>
  </r>
  <r>
    <n v="89"/>
    <n v="75790"/>
    <n v="0"/>
    <n v="0"/>
    <x v="8"/>
    <s v="4304-00"/>
    <x v="1"/>
    <s v="PRAIRIE DOG CREEK"/>
    <s v="RRC-PRAIRIE DOG C"/>
    <n v="58"/>
    <n v="220"/>
  </r>
  <r>
    <n v="89"/>
    <n v="75791"/>
    <n v="1.15848347865"/>
    <n v="0"/>
    <x v="8"/>
    <s v="4304-00"/>
    <x v="1"/>
    <s v="PRAIRIE DOG CREEK"/>
    <s v="RRC-PRAIRIE DOG C"/>
    <n v="58"/>
    <n v="220"/>
  </r>
  <r>
    <n v="89"/>
    <n v="45164"/>
    <n v="50"/>
    <n v="40"/>
    <x v="8"/>
    <s v="35648-00"/>
    <x v="3"/>
    <s v="PRAIRIE DOG CREEK"/>
    <s v="RRC-PRAIRIE DOG C"/>
    <n v="54"/>
    <n v="1735"/>
  </r>
  <r>
    <n v="89"/>
    <n v="54222"/>
    <n v="48"/>
    <n v="35"/>
    <x v="8"/>
    <s v="4005-00"/>
    <x v="3"/>
    <s v="PRAIRIE DOG CREEK"/>
    <s v="RRC-PRAIRIE DOG C"/>
    <n v="54"/>
    <n v="1731"/>
  </r>
  <r>
    <n v="89"/>
    <n v="28159"/>
    <n v="44"/>
    <n v="30"/>
    <x v="8"/>
    <s v="26865-00"/>
    <x v="3"/>
    <s v="PRAIRIE DOG CREEK"/>
    <s v="RRC-PRAIRIE DOG C"/>
    <n v="54"/>
    <n v="1733"/>
  </r>
  <r>
    <n v="89"/>
    <n v="35744"/>
    <n v="31.8132213803"/>
    <n v="50"/>
    <x v="8"/>
    <s v="37191-00"/>
    <x v="3"/>
    <s v="PRAIRIE DOG CREEK"/>
    <s v="RRC-PRAIRIE DOG C"/>
    <n v="54"/>
    <n v="1736"/>
  </r>
  <r>
    <n v="89"/>
    <n v="30515"/>
    <n v="41"/>
    <n v="45"/>
    <x v="8"/>
    <s v="5069-00"/>
    <x v="19"/>
    <s v="PRAIRIE DOG CREEK"/>
    <s v="RRC-PRAIRIE DOG C"/>
    <n v="54"/>
    <n v="1731"/>
  </r>
  <r>
    <n v="90"/>
    <n v="6448"/>
    <n v="161"/>
    <n v="170"/>
    <x v="3"/>
    <s v="7948-00"/>
    <x v="10"/>
    <s v="N F SOLOMON RIVER"/>
    <m/>
    <n v="53"/>
    <n v="1929"/>
  </r>
  <r>
    <n v="90"/>
    <n v="38327"/>
    <n v="123"/>
    <n v="120"/>
    <x v="3"/>
    <s v="17836-00"/>
    <x v="3"/>
    <s v="N F SOLOMON RIVER"/>
    <m/>
    <n v="53"/>
    <n v="1963"/>
  </r>
  <r>
    <n v="90"/>
    <n v="17734"/>
    <n v="116"/>
    <n v="120"/>
    <x v="3"/>
    <s v="27139-00"/>
    <x v="3"/>
    <s v="N F SOLOMON RIVER"/>
    <m/>
    <n v="53"/>
    <n v="1963"/>
  </r>
  <r>
    <n v="90"/>
    <n v="43381"/>
    <n v="144"/>
    <n v="120"/>
    <x v="3"/>
    <s v="25905-00"/>
    <x v="3"/>
    <s v="N F SOLOMON RIVER"/>
    <m/>
    <n v="53"/>
    <n v="1963"/>
  </r>
  <r>
    <n v="91"/>
    <n v="34078"/>
    <n v="61"/>
    <n v="64"/>
    <x v="11"/>
    <s v="TR     8-00"/>
    <x v="16"/>
    <s v="BIG CREEK"/>
    <m/>
    <n v="56"/>
    <n v="1566"/>
  </r>
  <r>
    <n v="91"/>
    <n v="24344"/>
    <n v="39"/>
    <n v="41"/>
    <x v="11"/>
    <s v="7953-00"/>
    <x v="16"/>
    <s v="BIG CREEK"/>
    <m/>
    <n v="56"/>
    <n v="1566"/>
  </r>
  <r>
    <n v="92"/>
    <n v="12819"/>
    <n v="39"/>
    <n v="41"/>
    <x v="11"/>
    <s v="7957-00"/>
    <x v="16"/>
    <s v="BIG CREEK"/>
    <m/>
    <n v="56"/>
    <n v="1566"/>
  </r>
  <r>
    <n v="92"/>
    <n v="42486"/>
    <n v="46"/>
    <n v="48"/>
    <x v="11"/>
    <s v="TR     3-00"/>
    <x v="16"/>
    <s v="BIG CREEK"/>
    <m/>
    <n v="56"/>
    <n v="1566"/>
  </r>
  <r>
    <n v="92"/>
    <n v="61992"/>
    <n v="46"/>
    <n v="48"/>
    <x v="11"/>
    <s v="7957-00"/>
    <x v="16"/>
    <s v="BIG CREEK"/>
    <m/>
    <n v="56"/>
    <n v="1566"/>
  </r>
  <r>
    <n v="93"/>
    <n v="5551"/>
    <n v="0"/>
    <n v="0"/>
    <x v="4"/>
    <s v="7976-00"/>
    <x v="13"/>
    <s v="BEAVER CREEK"/>
    <m/>
    <n v="55"/>
    <n v="593"/>
  </r>
  <r>
    <n v="94"/>
    <n v="15067"/>
    <n v="451.67883480500001"/>
    <n v="250"/>
    <x v="5"/>
    <s v="26131-00"/>
    <x v="8"/>
    <s v="BEAVER CREEK"/>
    <m/>
    <n v="54"/>
    <n v="2229"/>
  </r>
  <r>
    <n v="94"/>
    <n v="46560"/>
    <n v="173"/>
    <n v="120"/>
    <x v="5"/>
    <s v="7978-00"/>
    <x v="3"/>
    <s v="BEAVER CREEK"/>
    <m/>
    <n v="54"/>
    <n v="2229"/>
  </r>
  <r>
    <n v="95"/>
    <n v="28625"/>
    <n v="275"/>
    <n v="120"/>
    <x v="4"/>
    <s v="8018-00"/>
    <x v="3"/>
    <s v="SAPPA CREEK"/>
    <m/>
    <n v="56"/>
    <n v="2013"/>
  </r>
  <r>
    <n v="95"/>
    <n v="11151"/>
    <n v="63"/>
    <n v="120"/>
    <x v="4"/>
    <s v="32536-00"/>
    <x v="11"/>
    <s v="BEAVER CREEK"/>
    <m/>
    <n v="56"/>
    <n v="2013"/>
  </r>
  <r>
    <n v="96"/>
    <n v="48037"/>
    <n v="297"/>
    <n v="123"/>
    <x v="12"/>
    <s v="8024-00"/>
    <x v="16"/>
    <s v="N F SOLOMON RIVER"/>
    <m/>
    <n v="55"/>
    <n v="1138"/>
  </r>
  <r>
    <n v="97"/>
    <n v="10523"/>
    <n v="138.111897769"/>
    <n v="93"/>
    <x v="5"/>
    <s v="CN     5-00"/>
    <x v="3"/>
    <s v="BEAVER CREEK"/>
    <m/>
    <n v="54"/>
    <n v="1307"/>
  </r>
  <r>
    <n v="98"/>
    <n v="31220"/>
    <n v="114"/>
    <n v="130"/>
    <x v="3"/>
    <s v="8046-00"/>
    <x v="8"/>
    <s v="N F SOLOMON RIVER"/>
    <m/>
    <n v="54"/>
    <n v="2268"/>
  </r>
  <r>
    <n v="98"/>
    <n v="10063"/>
    <n v="96.655219716999994"/>
    <n v="120"/>
    <x v="3"/>
    <s v="35747-00"/>
    <x v="8"/>
    <s v="N F SOLOMON RIVER"/>
    <m/>
    <n v="54"/>
    <n v="2268"/>
  </r>
  <r>
    <n v="99"/>
    <n v="26480"/>
    <n v="160"/>
    <n v="110"/>
    <x v="4"/>
    <s v="3324-00"/>
    <x v="3"/>
    <s v="BEAVER CREEK"/>
    <m/>
    <n v="56"/>
    <n v="902"/>
  </r>
  <r>
    <n v="100"/>
    <n v="53138"/>
    <n v="293"/>
    <n v="256"/>
    <x v="4"/>
    <s v="8071-00"/>
    <x v="4"/>
    <s v="BEAVER CREEK"/>
    <m/>
    <n v="56"/>
    <n v="902"/>
  </r>
  <r>
    <n v="100"/>
    <n v="12885"/>
    <n v="182"/>
    <n v="120"/>
    <x v="4"/>
    <s v="18763-00"/>
    <x v="3"/>
    <s v="BEAVER CREEK"/>
    <m/>
    <n v="56"/>
    <n v="902"/>
  </r>
  <r>
    <n v="101"/>
    <n v="24832"/>
    <n v="146"/>
    <n v="123"/>
    <x v="1"/>
    <s v="31495-00"/>
    <x v="8"/>
    <s v="PRAIRIE DOG CREEK"/>
    <s v="RRC-PRAIRIE DOG C"/>
    <n v="54"/>
    <n v="2340"/>
  </r>
  <r>
    <n v="101"/>
    <n v="45427"/>
    <n v="20"/>
    <n v="17"/>
    <x v="1"/>
    <s v="8072-00"/>
    <x v="8"/>
    <s v="PRAIRIE DOG CREEK"/>
    <s v="RRC-PRAIRIE DOG C"/>
    <n v="54"/>
    <n v="2340"/>
  </r>
  <r>
    <n v="102"/>
    <n v="31930"/>
    <n v="101"/>
    <n v="120"/>
    <x v="3"/>
    <s v="8088-00"/>
    <x v="16"/>
    <s v="S F SOLOMON RIVER"/>
    <m/>
    <n v="56"/>
    <n v="384"/>
  </r>
  <r>
    <n v="103"/>
    <n v="29312"/>
    <n v="0"/>
    <n v="0"/>
    <x v="4"/>
    <s v="8101-00"/>
    <x v="4"/>
    <s v="BEAVER CREEK"/>
    <m/>
    <n v="55"/>
    <n v="265"/>
  </r>
  <r>
    <n v="103"/>
    <n v="49074"/>
    <n v="17.878416822399998"/>
    <n v="65"/>
    <x v="4"/>
    <s v="25684-00"/>
    <x v="4"/>
    <s v="BEAVER CREEK"/>
    <m/>
    <n v="55"/>
    <n v="265"/>
  </r>
  <r>
    <n v="103"/>
    <n v="47849"/>
    <n v="0"/>
    <n v="0"/>
    <x v="4"/>
    <s v="10666-00"/>
    <x v="4"/>
    <s v="BEAVER CREEK"/>
    <m/>
    <n v="55"/>
    <n v="265"/>
  </r>
  <r>
    <n v="103"/>
    <n v="32714"/>
    <n v="22"/>
    <n v="78"/>
    <x v="4"/>
    <s v="8101-00"/>
    <x v="4"/>
    <s v="BEAVER CREEK"/>
    <m/>
    <n v="55"/>
    <n v="265"/>
  </r>
  <r>
    <n v="103"/>
    <n v="43625"/>
    <n v="0"/>
    <n v="0"/>
    <x v="4"/>
    <s v="25684-00"/>
    <x v="4"/>
    <s v="BEAVER CREEK"/>
    <m/>
    <n v="55"/>
    <n v="265"/>
  </r>
  <r>
    <n v="103"/>
    <n v="46590"/>
    <n v="58.925091529600003"/>
    <n v="214"/>
    <x v="4"/>
    <s v="25684-00"/>
    <x v="4"/>
    <s v="BEAVER CREEK"/>
    <m/>
    <n v="55"/>
    <n v="265"/>
  </r>
  <r>
    <n v="103"/>
    <n v="37205"/>
    <n v="249.80435843399999"/>
    <n v="299"/>
    <x v="4"/>
    <s v="10667-00"/>
    <x v="4"/>
    <s v="BEAVER CREEK"/>
    <m/>
    <n v="55"/>
    <n v="264"/>
  </r>
  <r>
    <n v="103"/>
    <n v="24001"/>
    <n v="34"/>
    <n v="124"/>
    <x v="4"/>
    <s v="31026-00"/>
    <x v="4"/>
    <s v="BEAVER CREEK"/>
    <m/>
    <n v="55"/>
    <n v="264"/>
  </r>
  <r>
    <n v="103"/>
    <n v="52438"/>
    <n v="104.139622097"/>
    <n v="125"/>
    <x v="4"/>
    <s v="25685-00"/>
    <x v="4"/>
    <s v="BEAVER CREEK"/>
    <m/>
    <n v="55"/>
    <n v="264"/>
  </r>
  <r>
    <n v="103"/>
    <n v="35608"/>
    <n v="61"/>
    <n v="73"/>
    <x v="4"/>
    <s v="25685-00"/>
    <x v="4"/>
    <s v="BEAVER CREEK"/>
    <m/>
    <n v="55"/>
    <n v="264"/>
  </r>
  <r>
    <n v="103"/>
    <n v="10970"/>
    <n v="65"/>
    <n v="78"/>
    <x v="4"/>
    <s v="10667-00"/>
    <x v="4"/>
    <s v="BEAVER CREEK"/>
    <m/>
    <n v="55"/>
    <n v="264"/>
  </r>
  <r>
    <n v="103"/>
    <n v="31184"/>
    <n v="121"/>
    <n v="145"/>
    <x v="4"/>
    <s v="25685-00"/>
    <x v="4"/>
    <s v="BEAVER CREEK"/>
    <m/>
    <n v="55"/>
    <n v="264"/>
  </r>
  <r>
    <n v="104"/>
    <n v="51835"/>
    <n v="144.968098916"/>
    <n v="173"/>
    <x v="2"/>
    <s v="8102-00"/>
    <x v="1"/>
    <s v="PRAIRIE DOG CREEK"/>
    <m/>
    <n v="54"/>
    <n v="753"/>
  </r>
  <r>
    <n v="105"/>
    <n v="4618"/>
    <n v="92.803152361000002"/>
    <n v="125"/>
    <x v="4"/>
    <s v="8120-00"/>
    <x v="13"/>
    <s v="SAPPA CREEK"/>
    <m/>
    <n v="53"/>
    <n v="2698"/>
  </r>
  <r>
    <n v="105"/>
    <n v="47319"/>
    <n v="136"/>
    <n v="125"/>
    <x v="4"/>
    <s v="5060-00"/>
    <x v="16"/>
    <s v="SAPPA CREEK"/>
    <m/>
    <n v="53"/>
    <n v="2698"/>
  </r>
  <r>
    <n v="105"/>
    <n v="4151"/>
    <n v="183"/>
    <n v="125"/>
    <x v="4"/>
    <s v="19994-00"/>
    <x v="3"/>
    <s v="SAPPA CREEK"/>
    <m/>
    <n v="53"/>
    <n v="2698"/>
  </r>
  <r>
    <n v="106"/>
    <n v="16391"/>
    <n v="92"/>
    <n v="122"/>
    <x v="2"/>
    <s v="8121-00"/>
    <x v="4"/>
    <s v="S F SOLOMON RIVER"/>
    <m/>
    <n v="54"/>
    <n v="1120"/>
  </r>
  <r>
    <n v="106"/>
    <n v="47477"/>
    <n v="126"/>
    <n v="122"/>
    <x v="2"/>
    <s v="10773-00"/>
    <x v="4"/>
    <s v="S F SOLOMON RIVER"/>
    <m/>
    <n v="54"/>
    <n v="1120"/>
  </r>
  <r>
    <n v="107"/>
    <n v="36460"/>
    <n v="76"/>
    <n v="42"/>
    <x v="4"/>
    <s v="3954-00"/>
    <x v="11"/>
    <s v="BEAVER CREEK"/>
    <m/>
    <n v="56"/>
    <n v="1636"/>
  </r>
  <r>
    <n v="107"/>
    <n v="8050"/>
    <n v="93"/>
    <n v="45"/>
    <x v="4"/>
    <s v="9826-00"/>
    <x v="11"/>
    <s v="BEAVER CREEK"/>
    <m/>
    <n v="56"/>
    <n v="1636"/>
  </r>
  <r>
    <n v="109"/>
    <n v="4164"/>
    <n v="0"/>
    <n v="0"/>
    <x v="0"/>
    <s v="22842-00"/>
    <x v="1"/>
    <s v="BEAVER CREEK"/>
    <s v="RRC-BEAVER C"/>
    <n v="53"/>
    <n v="1970"/>
  </r>
  <r>
    <n v="109"/>
    <n v="42866"/>
    <n v="46.529548781499997"/>
    <n v="72"/>
    <x v="0"/>
    <s v="22842-00"/>
    <x v="3"/>
    <s v="BEAVER CREEK"/>
    <s v="RRC-BEAVER C"/>
    <n v="53"/>
    <n v="1971"/>
  </r>
  <r>
    <n v="109"/>
    <n v="41008"/>
    <n v="0"/>
    <n v="0"/>
    <x v="0"/>
    <s v="22842-00"/>
    <x v="1"/>
    <s v="BEAVER CREEK"/>
    <s v="RRC-BEAVER C"/>
    <n v="53"/>
    <n v="1971"/>
  </r>
  <r>
    <n v="109"/>
    <n v="11665"/>
    <n v="183.638534177"/>
    <n v="162"/>
    <x v="0"/>
    <s v="8130-00"/>
    <x v="19"/>
    <s v="BEAVER CREEK"/>
    <s v="RRC-BEAVER C"/>
    <n v="53"/>
    <n v="1970"/>
  </r>
  <r>
    <n v="110"/>
    <n v="12683"/>
    <n v="0"/>
    <n v="0"/>
    <x v="6"/>
    <s v="8135-00"/>
    <x v="1"/>
    <s v="SAPPA CREEK"/>
    <s v="RRC-SAPPA C"/>
    <n v="54"/>
    <n v="1457"/>
  </r>
  <r>
    <n v="111"/>
    <n v="24858"/>
    <n v="110"/>
    <n v="100"/>
    <x v="3"/>
    <s v="8151-00"/>
    <x v="3"/>
    <s v="SALINE RIVER"/>
    <m/>
    <n v="56"/>
    <n v="876"/>
  </r>
  <r>
    <n v="112"/>
    <n v="31226"/>
    <n v="93"/>
    <n v="65"/>
    <x v="6"/>
    <s v="4136-00"/>
    <x v="3"/>
    <s v="BEAVER CREEK"/>
    <s v="RRC-BEAVER C"/>
    <n v="56"/>
    <n v="569"/>
  </r>
  <r>
    <n v="112"/>
    <n v="30045"/>
    <n v="51"/>
    <n v="50"/>
    <x v="6"/>
    <s v="8160-00"/>
    <x v="3"/>
    <s v="BEAVER CREEK"/>
    <s v="RRC-BEAVER C"/>
    <n v="56"/>
    <n v="569"/>
  </r>
  <r>
    <n v="113"/>
    <n v="16774"/>
    <n v="234.58574624600001"/>
    <n v="127"/>
    <x v="5"/>
    <s v="8167-00"/>
    <x v="3"/>
    <s v="S F REPUBLICAN RIVER"/>
    <m/>
    <n v="54"/>
    <n v="2114"/>
  </r>
  <r>
    <n v="114"/>
    <n v="11169"/>
    <n v="127"/>
    <n v="132"/>
    <x v="3"/>
    <s v="4816-00"/>
    <x v="0"/>
    <s v="S F SOLOMON RIVER"/>
    <s v="SS-S FK ABOVE WEBSTER"/>
    <n v="55"/>
    <n v="906"/>
  </r>
  <r>
    <n v="114"/>
    <n v="6648"/>
    <n v="0"/>
    <n v="0"/>
    <x v="3"/>
    <s v="8180-00"/>
    <x v="1"/>
    <s v="S F SOLOMON RIVER"/>
    <s v="SS-S FK ABOVE WEBSTER"/>
    <n v="57"/>
    <n v="2062"/>
  </r>
  <r>
    <n v="115"/>
    <n v="30863"/>
    <n v="233"/>
    <n v="200"/>
    <x v="3"/>
    <s v="8188-00"/>
    <x v="3"/>
    <s v="N F SOLOMON RIVER"/>
    <m/>
    <n v="55"/>
    <n v="1039"/>
  </r>
  <r>
    <n v="116"/>
    <n v="25343"/>
    <n v="111"/>
    <n v="95"/>
    <x v="9"/>
    <s v="8192-00"/>
    <x v="4"/>
    <s v="BIG CREEK"/>
    <m/>
    <n v="56"/>
    <n v="1949"/>
  </r>
  <r>
    <n v="117"/>
    <n v="22526"/>
    <n v="0"/>
    <n v="0"/>
    <x v="0"/>
    <s v="8204-00"/>
    <x v="0"/>
    <s v="BEAVER CREEK"/>
    <s v="RRC-BEAVER C"/>
    <n v="54"/>
    <n v="1680"/>
  </r>
  <r>
    <n v="117"/>
    <n v="68666"/>
    <n v="0"/>
    <n v="0"/>
    <x v="0"/>
    <s v="8204-00"/>
    <x v="0"/>
    <s v="BEAVER CREEK"/>
    <s v="RRC-BEAVER C"/>
    <n v="54"/>
    <n v="1680"/>
  </r>
  <r>
    <n v="118"/>
    <n v="36841"/>
    <n v="19"/>
    <n v="70"/>
    <x v="3"/>
    <s v="8238-00"/>
    <x v="3"/>
    <s v="SALINE RIVER"/>
    <m/>
    <n v="55"/>
    <n v="2580"/>
  </r>
  <r>
    <n v="118"/>
    <n v="32254"/>
    <n v="60"/>
    <n v="70"/>
    <x v="3"/>
    <s v="20702-00"/>
    <x v="3"/>
    <s v="SALINE RIVER"/>
    <m/>
    <n v="55"/>
    <n v="2580"/>
  </r>
  <r>
    <n v="118"/>
    <n v="23736"/>
    <n v="36"/>
    <n v="40"/>
    <x v="3"/>
    <s v="21252-00"/>
    <x v="3"/>
    <s v="SALINE RIVER"/>
    <m/>
    <n v="55"/>
    <n v="2581"/>
  </r>
  <r>
    <n v="119"/>
    <n v="19886"/>
    <n v="48"/>
    <n v="71"/>
    <x v="1"/>
    <s v="8247-00"/>
    <x v="19"/>
    <s v="PRAIRIE DOG CREEK"/>
    <s v="RRC-PRAIRIE DOG C"/>
    <n v="54"/>
    <n v="2675"/>
  </r>
  <r>
    <n v="120"/>
    <n v="21090"/>
    <n v="0"/>
    <n v="0"/>
    <x v="5"/>
    <s v="8248-00"/>
    <x v="3"/>
    <s v="BEAVER CREEK"/>
    <s v="RRC-BEAVER C"/>
    <n v="55"/>
    <n v="2661"/>
  </r>
  <r>
    <n v="121"/>
    <n v="74305"/>
    <n v="197"/>
    <n v="123"/>
    <x v="3"/>
    <s v="8249-00"/>
    <x v="3"/>
    <s v="N F SOLOMON RIVER"/>
    <m/>
    <n v="53"/>
    <n v="1090"/>
  </r>
  <r>
    <n v="122"/>
    <n v="42707"/>
    <n v="151"/>
    <n v="120"/>
    <x v="3"/>
    <s v="8285-00"/>
    <x v="8"/>
    <s v="N F SOLOMON RIVER"/>
    <m/>
    <n v="53"/>
    <n v="136"/>
  </r>
  <r>
    <n v="123"/>
    <n v="43700"/>
    <n v="124"/>
    <n v="115"/>
    <x v="2"/>
    <s v="5044-00"/>
    <x v="10"/>
    <s v="SALINE RIVER"/>
    <m/>
    <n v="55"/>
    <n v="784"/>
  </r>
  <r>
    <n v="124"/>
    <n v="6643"/>
    <n v="129"/>
    <n v="60"/>
    <x v="2"/>
    <s v="5472-00"/>
    <x v="3"/>
    <s v="SALINE RIVER"/>
    <m/>
    <n v="56"/>
    <n v="884"/>
  </r>
  <r>
    <n v="124"/>
    <n v="45053"/>
    <n v="214"/>
    <n v="120"/>
    <x v="2"/>
    <s v="30863-D2"/>
    <x v="3"/>
    <s v="SALINE RIVER"/>
    <m/>
    <n v="56"/>
    <n v="884"/>
  </r>
  <r>
    <n v="125"/>
    <n v="70795"/>
    <n v="75.384147969500006"/>
    <n v="108"/>
    <x v="1"/>
    <s v="666-00"/>
    <x v="3"/>
    <s v="PRAIRIE DOG CREEK"/>
    <s v="RRC-PRAIRIE DOG C"/>
    <n v="54"/>
    <n v="1061"/>
  </r>
  <r>
    <n v="126"/>
    <n v="16605"/>
    <n v="0"/>
    <n v="0"/>
    <x v="5"/>
    <s v="8342-00"/>
    <x v="1"/>
    <s v="BEAVER CREEK"/>
    <m/>
    <n v="55"/>
    <n v="391"/>
  </r>
  <r>
    <n v="126"/>
    <n v="51027"/>
    <n v="217"/>
    <n v="120"/>
    <x v="5"/>
    <s v="9628-00"/>
    <x v="3"/>
    <s v="BEAVER CREEK"/>
    <m/>
    <n v="55"/>
    <n v="390"/>
  </r>
  <r>
    <n v="126"/>
    <n v="18264"/>
    <n v="220"/>
    <n v="120"/>
    <x v="5"/>
    <s v="18791-00"/>
    <x v="3"/>
    <s v="BEAVER CREEK"/>
    <m/>
    <n v="55"/>
    <n v="390"/>
  </r>
  <r>
    <n v="127"/>
    <n v="32523"/>
    <n v="77"/>
    <n v="180"/>
    <x v="3"/>
    <s v="4745-00"/>
    <x v="4"/>
    <s v="SALINE RIVER"/>
    <m/>
    <n v="56"/>
    <n v="1656"/>
  </r>
  <r>
    <n v="127"/>
    <n v="590"/>
    <n v="105"/>
    <n v="0"/>
    <x v="3"/>
    <s v="22127-00"/>
    <x v="4"/>
    <s v="SALINE RIVER"/>
    <m/>
    <n v="56"/>
    <n v="1656"/>
  </r>
  <r>
    <n v="128"/>
    <n v="34221"/>
    <n v="23"/>
    <n v="40"/>
    <x v="1"/>
    <s v="8374-00"/>
    <x v="3"/>
    <s v="N F SOLOMON RIVER"/>
    <m/>
    <n v="55"/>
    <n v="1847"/>
  </r>
  <r>
    <n v="128"/>
    <n v="4150"/>
    <n v="15"/>
    <n v="60"/>
    <x v="1"/>
    <s v="8374-00"/>
    <x v="2"/>
    <s v="N F SOLOMON RIVER"/>
    <s v="SS-N FK ABOVE KIRWIN"/>
    <n v="55"/>
    <n v="1847"/>
  </r>
  <r>
    <n v="129"/>
    <n v="45450"/>
    <n v="162"/>
    <n v="120"/>
    <x v="4"/>
    <s v="SH    11-00"/>
    <x v="3"/>
    <s v="SAPPA CREEK"/>
    <m/>
    <n v="56"/>
    <n v="1211"/>
  </r>
  <r>
    <n v="130"/>
    <n v="53902"/>
    <n v="0"/>
    <n v="0"/>
    <x v="4"/>
    <s v="8381-00"/>
    <x v="1"/>
    <s v="N F SMOKY HILL RIVER"/>
    <m/>
    <n v="55"/>
    <n v="1011"/>
  </r>
  <r>
    <n v="130"/>
    <n v="29155"/>
    <n v="154"/>
    <n v="120"/>
    <x v="4"/>
    <s v="9082-00"/>
    <x v="3"/>
    <s v="N F SMOKY HILL RIVER"/>
    <m/>
    <n v="55"/>
    <n v="1011"/>
  </r>
  <r>
    <n v="131"/>
    <n v="6182"/>
    <n v="251"/>
    <n v="120"/>
    <x v="5"/>
    <s v="8390-00"/>
    <x v="3"/>
    <s v="BEAVER CREEK"/>
    <m/>
    <n v="53"/>
    <n v="1835"/>
  </r>
  <r>
    <n v="131"/>
    <n v="16998"/>
    <n v="186.71110415499999"/>
    <n v="120"/>
    <x v="5"/>
    <s v="26472-00"/>
    <x v="3"/>
    <s v="BEAVER CREEK"/>
    <m/>
    <n v="53"/>
    <n v="1836"/>
  </r>
  <r>
    <n v="132"/>
    <n v="22936"/>
    <n v="120"/>
    <n v="74"/>
    <x v="6"/>
    <s v="8391-00"/>
    <x v="3"/>
    <s v="SAPPA CREEK"/>
    <s v="RRC-SAPPA C"/>
    <n v="55"/>
    <n v="854"/>
  </r>
  <r>
    <n v="132"/>
    <n v="41164"/>
    <n v="110"/>
    <n v="90"/>
    <x v="6"/>
    <s v="8391-00"/>
    <x v="22"/>
    <s v="SAPPA CREEK"/>
    <s v="RRC-SAPPA C"/>
    <n v="55"/>
    <n v="854"/>
  </r>
  <r>
    <n v="133"/>
    <n v="15559"/>
    <n v="1"/>
    <n v="0"/>
    <x v="6"/>
    <s v="8422-00"/>
    <x v="1"/>
    <s v="SAPPA CREEK"/>
    <s v="RRC-SAPPA C"/>
    <n v="57"/>
    <n v="2373"/>
  </r>
  <r>
    <n v="133"/>
    <n v="15559"/>
    <n v="56"/>
    <n v="61"/>
    <x v="6"/>
    <s v="8422-00"/>
    <x v="0"/>
    <s v="SAPPA CREEK"/>
    <s v="RRC-SAPPA C"/>
    <n v="54"/>
    <n v="1837"/>
  </r>
  <r>
    <n v="134"/>
    <n v="17052"/>
    <n v="25"/>
    <n v="75"/>
    <x v="6"/>
    <s v="8468-00"/>
    <x v="13"/>
    <s v="SAPPA CREEK"/>
    <s v="RRC-SAPPA C"/>
    <n v="55"/>
    <n v="1957"/>
  </r>
  <r>
    <n v="135"/>
    <n v="37472"/>
    <n v="0"/>
    <n v="0"/>
    <x v="5"/>
    <s v="8470-00"/>
    <x v="1"/>
    <s v="S F REPUBLICAN RIVER"/>
    <m/>
    <n v="54"/>
    <n v="2326"/>
  </r>
  <r>
    <n v="135"/>
    <n v="41483"/>
    <n v="0"/>
    <n v="0"/>
    <x v="5"/>
    <s v="39919-00"/>
    <x v="1"/>
    <s v="S F REPUBLICAN RIVER"/>
    <m/>
    <n v="54"/>
    <n v="2326"/>
  </r>
  <r>
    <n v="136"/>
    <n v="48642"/>
    <n v="42"/>
    <n v="92"/>
    <x v="6"/>
    <s v="8479-00"/>
    <x v="5"/>
    <s v="PRAIRIE DOG CREEK"/>
    <m/>
    <n v="55"/>
    <n v="912"/>
  </r>
  <r>
    <n v="137"/>
    <n v="47144"/>
    <n v="7"/>
    <n v="58"/>
    <x v="12"/>
    <s v="8484-00"/>
    <x v="3"/>
    <s v="N F SOLOMON RIVER"/>
    <m/>
    <n v="56"/>
    <n v="1652"/>
  </r>
  <r>
    <n v="138"/>
    <n v="8924"/>
    <n v="0"/>
    <n v="0"/>
    <x v="2"/>
    <s v="8488-00"/>
    <x v="1"/>
    <s v="PRAIRIE DOG CREEK"/>
    <m/>
    <n v="53"/>
    <n v="1117"/>
  </r>
  <r>
    <n v="139"/>
    <n v="16394"/>
    <n v="97"/>
    <n v="121"/>
    <x v="3"/>
    <s v="5115-00"/>
    <x v="1"/>
    <s v="N F SOLOMON RIVER"/>
    <m/>
    <n v="54"/>
    <n v="1493"/>
  </r>
  <r>
    <n v="139"/>
    <n v="36799"/>
    <n v="140"/>
    <n v="250"/>
    <x v="3"/>
    <s v="8496-00"/>
    <x v="1"/>
    <s v="N F SOLOMON RIVER"/>
    <m/>
    <n v="54"/>
    <n v="1493"/>
  </r>
  <r>
    <n v="141"/>
    <n v="20277"/>
    <n v="0"/>
    <n v="0"/>
    <x v="5"/>
    <s v="8532-00"/>
    <x v="1"/>
    <s v="S F REPUBLICAN RIVER"/>
    <s v="RRC-S F REPUBLICAN R"/>
    <n v="56"/>
    <n v="773"/>
  </r>
  <r>
    <n v="141"/>
    <n v="19096"/>
    <n v="56"/>
    <n v="82"/>
    <x v="5"/>
    <s v="8532-00"/>
    <x v="0"/>
    <s v="S F REPUBLICAN RIVER"/>
    <s v="RRC-S F REPUBLICAN R"/>
    <n v="56"/>
    <n v="773"/>
  </r>
  <r>
    <n v="141"/>
    <n v="13842"/>
    <n v="0"/>
    <n v="0"/>
    <x v="5"/>
    <s v="8532-00"/>
    <x v="1"/>
    <s v="S F REPUBLICAN RIVER"/>
    <s v="RRC-S F REPUBLICAN R"/>
    <n v="56"/>
    <n v="773"/>
  </r>
  <r>
    <n v="141"/>
    <n v="643"/>
    <n v="108"/>
    <n v="64"/>
    <x v="5"/>
    <s v="30836-00"/>
    <x v="0"/>
    <s v="S F REPUBLICAN RIVER"/>
    <s v="RRC-S F REPUBLICAN R"/>
    <n v="56"/>
    <n v="775"/>
  </r>
  <r>
    <n v="141"/>
    <n v="34238"/>
    <n v="108"/>
    <n v="65"/>
    <x v="5"/>
    <s v="30836-00"/>
    <x v="4"/>
    <s v="S F REPUBLICAN RIVER"/>
    <s v="RRC-S F REPUBLICAN R"/>
    <n v="56"/>
    <n v="775"/>
  </r>
  <r>
    <n v="141"/>
    <n v="46318"/>
    <n v="50"/>
    <n v="71"/>
    <x v="5"/>
    <s v="8532-00"/>
    <x v="0"/>
    <s v="S F REPUBLICAN RIVER"/>
    <s v="RRC-S F REPUBLICAN R"/>
    <n v="56"/>
    <n v="773"/>
  </r>
  <r>
    <n v="141"/>
    <n v="29554"/>
    <n v="113"/>
    <n v="163"/>
    <x v="5"/>
    <s v="8532-00"/>
    <x v="0"/>
    <s v="S F REPUBLICAN RIVER"/>
    <s v="RRC-S F REPUBLICAN R"/>
    <n v="56"/>
    <n v="773"/>
  </r>
  <r>
    <n v="141"/>
    <n v="905"/>
    <n v="0"/>
    <n v="0"/>
    <x v="5"/>
    <s v="8532-00"/>
    <x v="1"/>
    <s v="S F REPUBLICAN RIVER"/>
    <s v="RRC-S F REPUBLICAN R"/>
    <n v="56"/>
    <n v="773"/>
  </r>
  <r>
    <n v="142"/>
    <n v="14152"/>
    <n v="49.3584491071"/>
    <n v="65"/>
    <x v="6"/>
    <s v="8533-00"/>
    <x v="0"/>
    <s v="SAPPA CREEK"/>
    <s v="RRC-SAPPA C"/>
    <n v="53"/>
    <n v="2198"/>
  </r>
  <r>
    <n v="142"/>
    <n v="5001"/>
    <n v="0"/>
    <n v="0"/>
    <x v="6"/>
    <s v="8533-00"/>
    <x v="1"/>
    <s v="SAPPA CREEK"/>
    <s v="RRC-SAPPA C"/>
    <n v="53"/>
    <n v="2198"/>
  </r>
  <r>
    <n v="143"/>
    <n v="20780"/>
    <n v="12"/>
    <n v="7"/>
    <x v="3"/>
    <s v="31254-00"/>
    <x v="3"/>
    <s v="SALINE RIVER"/>
    <m/>
    <n v="53"/>
    <n v="2626"/>
  </r>
  <r>
    <n v="143"/>
    <n v="68398"/>
    <n v="83"/>
    <n v="51"/>
    <x v="3"/>
    <s v="8534-00"/>
    <x v="3"/>
    <s v="SALINE RIVER"/>
    <m/>
    <n v="53"/>
    <n v="2625"/>
  </r>
  <r>
    <n v="143"/>
    <n v="68399"/>
    <n v="57"/>
    <n v="35"/>
    <x v="3"/>
    <s v="17304-00"/>
    <x v="3"/>
    <s v="SALINE RIVER"/>
    <m/>
    <n v="53"/>
    <n v="2625"/>
  </r>
  <r>
    <n v="144"/>
    <n v="26723"/>
    <n v="132.90737177400001"/>
    <n v="245"/>
    <x v="4"/>
    <s v="8545-00"/>
    <x v="4"/>
    <s v="SAPPA CREEK"/>
    <m/>
    <n v="53"/>
    <n v="2721"/>
  </r>
  <r>
    <n v="145"/>
    <n v="10259"/>
    <n v="13"/>
    <n v="19"/>
    <x v="5"/>
    <s v="8554-00"/>
    <x v="4"/>
    <s v="S F REPUBLICAN RIVER"/>
    <s v="RRC-S F REPUBLICAN R"/>
    <n v="54"/>
    <n v="2609"/>
  </r>
  <r>
    <n v="145"/>
    <n v="49144"/>
    <n v="0"/>
    <n v="0"/>
    <x v="5"/>
    <s v="26109-00"/>
    <x v="1"/>
    <s v="S F REPUBLICAN RIVER"/>
    <s v="RRC-S F REPUBLICAN R"/>
    <n v="54"/>
    <n v="2609"/>
  </r>
  <r>
    <n v="145"/>
    <n v="51396"/>
    <n v="8"/>
    <n v="11"/>
    <x v="5"/>
    <s v="5312-00"/>
    <x v="4"/>
    <s v="S F REPUBLICAN RIVER"/>
    <s v="RRC-S F REPUBLICAN R"/>
    <n v="54"/>
    <n v="2609"/>
  </r>
  <r>
    <n v="145"/>
    <n v="14537"/>
    <n v="143"/>
    <n v="209"/>
    <x v="5"/>
    <s v="8554-00"/>
    <x v="4"/>
    <s v="S F REPUBLICAN RIVER"/>
    <s v="RRC-S F REPUBLICAN R"/>
    <n v="54"/>
    <n v="2609"/>
  </r>
  <r>
    <n v="146"/>
    <n v="19637"/>
    <n v="0"/>
    <n v="0"/>
    <x v="3"/>
    <s v="SD     6-00"/>
    <x v="1"/>
    <s v="N F SOLOMON RIVER"/>
    <s v="SS-N FK ABOVE KIRWIN"/>
    <n v="55"/>
    <n v="2232"/>
  </r>
  <r>
    <n v="146"/>
    <n v="45467"/>
    <n v="8"/>
    <n v="42"/>
    <x v="3"/>
    <s v="8573-00"/>
    <x v="0"/>
    <s v="N F SOLOMON RIVER"/>
    <s v="SS-N FK ABOVE KIRWIN"/>
    <n v="55"/>
    <n v="2232"/>
  </r>
  <r>
    <n v="146"/>
    <n v="7093"/>
    <n v="7"/>
    <n v="44"/>
    <x v="3"/>
    <s v="18622-00"/>
    <x v="0"/>
    <s v="N F SOLOMON RIVER"/>
    <s v="SS-N FK ABOVE KIRWIN"/>
    <n v="55"/>
    <n v="2232"/>
  </r>
  <r>
    <n v="147"/>
    <n v="30409"/>
    <n v="141.414327407"/>
    <n v="70"/>
    <x v="6"/>
    <s v="8583-00"/>
    <x v="12"/>
    <s v="SAPPA CREEK"/>
    <s v="RRC-SAPPA C"/>
    <n v="56"/>
    <n v="305"/>
  </r>
  <r>
    <n v="147"/>
    <n v="29280"/>
    <n v="0"/>
    <n v="0"/>
    <x v="6"/>
    <s v="8583-00"/>
    <x v="1"/>
    <s v="SAPPA CREEK"/>
    <s v="RRC-SAPPA C"/>
    <n v="56"/>
    <n v="305"/>
  </r>
  <r>
    <n v="147"/>
    <n v="20032"/>
    <n v="0"/>
    <n v="0"/>
    <x v="6"/>
    <s v="8583-00"/>
    <x v="1"/>
    <s v="SAPPA CREEK"/>
    <s v="RRC-SAPPA C"/>
    <n v="56"/>
    <n v="305"/>
  </r>
  <r>
    <n v="148"/>
    <n v="31667"/>
    <n v="0"/>
    <n v="0"/>
    <x v="4"/>
    <s v="8595-00"/>
    <x v="1"/>
    <s v="BEAVER CREEK"/>
    <m/>
    <n v="53"/>
    <n v="2005"/>
  </r>
  <r>
    <n v="149"/>
    <n v="36854"/>
    <n v="0"/>
    <n v="0"/>
    <x v="2"/>
    <s v="8596-00"/>
    <x v="1"/>
    <s v="SAPPA CREEK"/>
    <m/>
    <n v="55"/>
    <n v="598"/>
  </r>
  <r>
    <n v="149"/>
    <n v="24272"/>
    <n v="408"/>
    <n v="240"/>
    <x v="2"/>
    <s v="8596-00"/>
    <x v="3"/>
    <s v="SAPPA CREEK"/>
    <m/>
    <n v="55"/>
    <n v="598"/>
  </r>
  <r>
    <n v="150"/>
    <n v="38971"/>
    <n v="198"/>
    <n v="130"/>
    <x v="4"/>
    <s v="25981-00"/>
    <x v="3"/>
    <s v="SAPPA CREEK"/>
    <m/>
    <n v="56"/>
    <n v="16"/>
  </r>
  <r>
    <n v="151"/>
    <n v="29884"/>
    <n v="308"/>
    <n v="244"/>
    <x v="2"/>
    <s v="24154-00"/>
    <x v="3"/>
    <s v="N F SOLOMON RIVER"/>
    <m/>
    <n v="54"/>
    <n v="149"/>
  </r>
  <r>
    <n v="152"/>
    <n v="52854"/>
    <n v="163"/>
    <n v="138"/>
    <x v="2"/>
    <s v="12019-00"/>
    <x v="4"/>
    <s v="SAPPA CREEK"/>
    <m/>
    <n v="55"/>
    <n v="2197"/>
  </r>
  <r>
    <n v="153"/>
    <n v="40934"/>
    <n v="79"/>
    <n v="75"/>
    <x v="3"/>
    <s v="26025-00"/>
    <x v="3"/>
    <s v="SALINE RIVER"/>
    <m/>
    <n v="53"/>
    <n v="1799"/>
  </r>
  <r>
    <n v="154"/>
    <n v="53949"/>
    <n v="58"/>
    <n v="31"/>
    <x v="2"/>
    <s v="26077-00"/>
    <x v="3"/>
    <s v="SALINE RIVER"/>
    <m/>
    <n v="54"/>
    <n v="1781"/>
  </r>
  <r>
    <n v="155"/>
    <n v="9850"/>
    <n v="91"/>
    <n v="124"/>
    <x v="2"/>
    <s v="26086-00"/>
    <x v="10"/>
    <s v="SALINE RIVER"/>
    <m/>
    <n v="55"/>
    <n v="2731"/>
  </r>
  <r>
    <n v="156"/>
    <n v="52301"/>
    <n v="129"/>
    <n v="106"/>
    <x v="2"/>
    <s v="26091-00"/>
    <x v="10"/>
    <s v="SAPPA CREEK"/>
    <m/>
    <n v="53"/>
    <n v="1514"/>
  </r>
  <r>
    <n v="156"/>
    <n v="12054"/>
    <n v="151"/>
    <n v="124"/>
    <x v="2"/>
    <s v="26091-00"/>
    <x v="10"/>
    <s v="SAPPA CREEK"/>
    <m/>
    <n v="53"/>
    <n v="1514"/>
  </r>
  <r>
    <n v="157"/>
    <n v="24958"/>
    <n v="196"/>
    <n v="121"/>
    <x v="5"/>
    <s v="26092-00"/>
    <x v="3"/>
    <s v="BEAVER CREEK"/>
    <m/>
    <n v="54"/>
    <n v="2349"/>
  </r>
  <r>
    <n v="157"/>
    <n v="31133"/>
    <n v="179"/>
    <n v="121"/>
    <x v="5"/>
    <s v="9780-00"/>
    <x v="3"/>
    <s v="BEAVER CREEK"/>
    <m/>
    <n v="54"/>
    <n v="2349"/>
  </r>
  <r>
    <n v="159"/>
    <n v="37067"/>
    <n v="93"/>
    <n v="122"/>
    <x v="3"/>
    <s v="26102-00"/>
    <x v="8"/>
    <s v="N F SOLOMON RIVER"/>
    <m/>
    <n v="53"/>
    <n v="1800"/>
  </r>
  <r>
    <n v="160"/>
    <n v="44827"/>
    <n v="95"/>
    <n v="120"/>
    <x v="3"/>
    <s v="11530-00"/>
    <x v="8"/>
    <s v="N F SOLOMON RIVER"/>
    <m/>
    <n v="53"/>
    <n v="1800"/>
  </r>
  <r>
    <n v="161"/>
    <n v="6997"/>
    <n v="200"/>
    <n v="120"/>
    <x v="4"/>
    <s v="26107-00"/>
    <x v="3"/>
    <s v="BEAVER CREEK"/>
    <m/>
    <n v="53"/>
    <n v="2678"/>
  </r>
  <r>
    <n v="162"/>
    <n v="13805"/>
    <n v="163"/>
    <n v="125"/>
    <x v="5"/>
    <s v="26108-00"/>
    <x v="4"/>
    <s v="S F REPUBLICAN RIVER"/>
    <s v="RRC-S F REPUBLICAN R"/>
    <n v="54"/>
    <n v="2713"/>
  </r>
  <r>
    <n v="162"/>
    <n v="40718"/>
    <n v="0"/>
    <n v="0"/>
    <x v="5"/>
    <s v="26108-00"/>
    <x v="1"/>
    <s v="S F REPUBLICAN RIVER"/>
    <s v="RRC-S F REPUBLICAN R"/>
    <n v="54"/>
    <n v="2713"/>
  </r>
  <r>
    <n v="162"/>
    <n v="11512"/>
    <n v="178"/>
    <n v="130"/>
    <x v="5"/>
    <s v="26108-00"/>
    <x v="3"/>
    <s v="S F REPUBLICAN RIVER"/>
    <s v="RRC-S F REPUBLICAN R"/>
    <n v="54"/>
    <n v="2713"/>
  </r>
  <r>
    <n v="163"/>
    <n v="43375"/>
    <n v="131.916121172"/>
    <n v="120"/>
    <x v="4"/>
    <s v="6845-00"/>
    <x v="3"/>
    <s v="SAPPA CREEK"/>
    <m/>
    <n v="53"/>
    <n v="1966"/>
  </r>
  <r>
    <n v="163"/>
    <n v="18756"/>
    <n v="131.550923582"/>
    <n v="240"/>
    <x v="4"/>
    <s v="26123-00"/>
    <x v="2"/>
    <s v="SAPPA CREEK"/>
    <m/>
    <n v="53"/>
    <n v="1966"/>
  </r>
  <r>
    <n v="164"/>
    <n v="8861"/>
    <n v="98"/>
    <n v="200"/>
    <x v="4"/>
    <s v="26143-00"/>
    <x v="12"/>
    <s v="BEAVER CREEK"/>
    <m/>
    <n v="55"/>
    <n v="1585"/>
  </r>
  <r>
    <n v="165"/>
    <n v="29078"/>
    <n v="121"/>
    <n v="106"/>
    <x v="1"/>
    <s v="18328-00"/>
    <x v="16"/>
    <s v="PRAIRIE DOG CREEK"/>
    <s v="RRC-PRAIRIE DOG C"/>
    <n v="54"/>
    <n v="1732"/>
  </r>
  <r>
    <n v="165"/>
    <n v="36471"/>
    <n v="84"/>
    <n v="80"/>
    <x v="1"/>
    <s v="18328-00"/>
    <x v="16"/>
    <s v="PRAIRIE DOG CREEK"/>
    <s v="RRC-PRAIRIE DOG C"/>
    <n v="54"/>
    <n v="1732"/>
  </r>
  <r>
    <n v="165"/>
    <n v="37020"/>
    <n v="51"/>
    <n v="40"/>
    <x v="1"/>
    <s v="26193-D2"/>
    <x v="16"/>
    <s v="PRAIRIE DOG CREEK"/>
    <s v="RRC-PRAIRIE DOG C"/>
    <n v="54"/>
    <n v="1733"/>
  </r>
  <r>
    <n v="165"/>
    <n v="20328"/>
    <n v="63"/>
    <n v="90"/>
    <x v="1"/>
    <s v="29073-00"/>
    <x v="3"/>
    <s v="PRAIRIE DOG CREEK"/>
    <s v="RRC-PRAIRIE DOG C"/>
    <n v="54"/>
    <n v="1734"/>
  </r>
  <r>
    <n v="166"/>
    <n v="38626"/>
    <n v="139"/>
    <n v="76"/>
    <x v="7"/>
    <s v="9626-00"/>
    <x v="3"/>
    <s v="SALINE RIVER"/>
    <m/>
    <n v="56"/>
    <n v="885"/>
  </r>
  <r>
    <n v="166"/>
    <n v="10599"/>
    <n v="119"/>
    <n v="65"/>
    <x v="7"/>
    <s v="9626-00"/>
    <x v="3"/>
    <s v="SALINE RIVER"/>
    <m/>
    <n v="56"/>
    <n v="885"/>
  </r>
  <r>
    <n v="166"/>
    <n v="33546"/>
    <n v="102"/>
    <n v="56"/>
    <x v="7"/>
    <s v="9626-00"/>
    <x v="3"/>
    <s v="SALINE RIVER"/>
    <m/>
    <n v="56"/>
    <n v="885"/>
  </r>
  <r>
    <n v="166"/>
    <n v="329"/>
    <n v="52.8646528628"/>
    <n v="29"/>
    <x v="7"/>
    <s v="26197-00"/>
    <x v="3"/>
    <s v="HACKBERRY CREEK"/>
    <m/>
    <n v="56"/>
    <n v="885"/>
  </r>
  <r>
    <n v="166"/>
    <n v="50248"/>
    <n v="80"/>
    <n v="44"/>
    <x v="7"/>
    <s v="26197-00"/>
    <x v="3"/>
    <s v="HACKBERRY CREEK"/>
    <m/>
    <n v="56"/>
    <n v="885"/>
  </r>
  <r>
    <n v="166"/>
    <n v="40820"/>
    <n v="104"/>
    <n v="57"/>
    <x v="7"/>
    <s v="26197-00"/>
    <x v="3"/>
    <s v="HACKBERRY CREEK"/>
    <m/>
    <n v="56"/>
    <n v="885"/>
  </r>
  <r>
    <n v="167"/>
    <n v="39848"/>
    <n v="181"/>
    <n v="120"/>
    <x v="5"/>
    <s v="26198-00"/>
    <x v="3"/>
    <s v="S F REPUBLICAN RIVER"/>
    <m/>
    <n v="55"/>
    <n v="913"/>
  </r>
  <r>
    <n v="167"/>
    <n v="42765"/>
    <n v="90"/>
    <n v="74"/>
    <x v="5"/>
    <s v="10984-00"/>
    <x v="3"/>
    <s v="S F REPUBLICAN RIVER"/>
    <m/>
    <n v="55"/>
    <n v="913"/>
  </r>
  <r>
    <n v="168"/>
    <n v="37101"/>
    <n v="288"/>
    <n v="250"/>
    <x v="4"/>
    <s v="26211-00"/>
    <x v="10"/>
    <s v="BEAVER CREEK"/>
    <m/>
    <n v="53"/>
    <n v="2562"/>
  </r>
  <r>
    <n v="169"/>
    <n v="29578"/>
    <n v="39"/>
    <n v="53"/>
    <x v="9"/>
    <s v="26217-00"/>
    <x v="3"/>
    <s v="BIG CREEK"/>
    <m/>
    <n v="53"/>
    <n v="1343"/>
  </r>
  <r>
    <n v="170"/>
    <n v="2828"/>
    <n v="180"/>
    <n v="123"/>
    <x v="3"/>
    <s v="26219-00"/>
    <x v="3"/>
    <s v="N F SOLOMON RIVER"/>
    <m/>
    <n v="54"/>
    <n v="1477"/>
  </r>
  <r>
    <n v="170"/>
    <n v="48657"/>
    <n v="130.173913844"/>
    <n v="120"/>
    <x v="3"/>
    <s v="31585-00"/>
    <x v="4"/>
    <s v="N F SOLOMON RIVER"/>
    <m/>
    <n v="55"/>
    <n v="1309"/>
  </r>
  <r>
    <n v="171"/>
    <n v="36752"/>
    <n v="123"/>
    <n v="167"/>
    <x v="3"/>
    <s v="5773-00"/>
    <x v="1"/>
    <s v="S F SOLOMON RIVER"/>
    <m/>
    <n v="53"/>
    <n v="2567"/>
  </r>
  <r>
    <n v="171"/>
    <n v="36145"/>
    <n v="129.38735802599999"/>
    <n v="123"/>
    <x v="3"/>
    <s v="6265-00"/>
    <x v="3"/>
    <s v="S F SOLOMON RIVER"/>
    <m/>
    <n v="53"/>
    <n v="2567"/>
  </r>
  <r>
    <n v="171"/>
    <n v="37259"/>
    <n v="117"/>
    <n v="100"/>
    <x v="3"/>
    <s v="26220-00"/>
    <x v="3"/>
    <s v="S F SOLOMON RIVER"/>
    <m/>
    <n v="53"/>
    <n v="2567"/>
  </r>
  <r>
    <n v="171"/>
    <n v="20966"/>
    <n v="142"/>
    <n v="123"/>
    <x v="3"/>
    <s v="12655-00"/>
    <x v="3"/>
    <s v="S F SOLOMON RIVER"/>
    <m/>
    <n v="53"/>
    <n v="2567"/>
  </r>
  <r>
    <n v="171"/>
    <n v="32345"/>
    <n v="120.131593888"/>
    <n v="123"/>
    <x v="3"/>
    <s v="17763-00"/>
    <x v="3"/>
    <s v="S F SOLOMON RIVER"/>
    <m/>
    <n v="53"/>
    <n v="2567"/>
  </r>
  <r>
    <n v="172"/>
    <n v="36521"/>
    <n v="75"/>
    <n v="83"/>
    <x v="6"/>
    <s v="26226-00"/>
    <x v="0"/>
    <s v="PRAIRIE DOG CREEK"/>
    <s v="RRC-PRAIRIE DOG C"/>
    <n v="0"/>
    <n v="0"/>
  </r>
  <r>
    <n v="173"/>
    <n v="19283"/>
    <n v="196.092692672"/>
    <n v="193"/>
    <x v="3"/>
    <s v="26230-00"/>
    <x v="3"/>
    <s v="S F SOLOMON RIVER"/>
    <m/>
    <n v="54"/>
    <n v="1713"/>
  </r>
  <r>
    <n v="174"/>
    <n v="38731"/>
    <n v="0"/>
    <n v="0"/>
    <x v="9"/>
    <s v="26485-00"/>
    <x v="1"/>
    <s v="BIG CREEK"/>
    <m/>
    <n v="53"/>
    <n v="784"/>
  </r>
  <r>
    <n v="174"/>
    <n v="53109"/>
    <n v="0"/>
    <n v="0"/>
    <x v="9"/>
    <s v="26237-00"/>
    <x v="1"/>
    <s v="BIG CREEK"/>
    <m/>
    <n v="53"/>
    <n v="784"/>
  </r>
  <r>
    <n v="175"/>
    <n v="23770"/>
    <n v="227"/>
    <n v="160"/>
    <x v="3"/>
    <s v="16288-00"/>
    <x v="3"/>
    <s v="S F SOLOMON RIVER"/>
    <m/>
    <n v="55"/>
    <n v="1039"/>
  </r>
  <r>
    <n v="175"/>
    <n v="37367"/>
    <n v="252.50191038200001"/>
    <n v="192"/>
    <x v="3"/>
    <s v="26239-00"/>
    <x v="3"/>
    <s v="S F SOLOMON RIVER"/>
    <m/>
    <n v="55"/>
    <n v="1039"/>
  </r>
  <r>
    <n v="176"/>
    <n v="33024"/>
    <n v="35"/>
    <n v="123"/>
    <x v="3"/>
    <s v="26251-00"/>
    <x v="13"/>
    <s v="S F SOLOMON RIVER"/>
    <m/>
    <n v="53"/>
    <n v="2568"/>
  </r>
  <r>
    <n v="176"/>
    <n v="32510"/>
    <n v="103"/>
    <n v="123"/>
    <x v="3"/>
    <s v="26251-00"/>
    <x v="16"/>
    <s v="S F SOLOMON RIVER"/>
    <m/>
    <n v="53"/>
    <n v="2568"/>
  </r>
  <r>
    <n v="176"/>
    <n v="27986"/>
    <n v="155"/>
    <n v="120"/>
    <x v="3"/>
    <s v="26251-00"/>
    <x v="3"/>
    <s v="S F SOLOMON RIVER"/>
    <m/>
    <n v="53"/>
    <n v="2568"/>
  </r>
  <r>
    <n v="177"/>
    <n v="17686"/>
    <n v="132"/>
    <n v="120"/>
    <x v="3"/>
    <s v="26277-00"/>
    <x v="3"/>
    <s v="N F SOLOMON RIVER"/>
    <m/>
    <n v="54"/>
    <n v="1184"/>
  </r>
  <r>
    <n v="178"/>
    <n v="15216"/>
    <n v="110"/>
    <n v="88"/>
    <x v="5"/>
    <s v="20783-00"/>
    <x v="4"/>
    <s v="S F REPUBLICAN RIVER"/>
    <m/>
    <n v="55"/>
    <n v="390"/>
  </r>
  <r>
    <n v="178"/>
    <n v="5999"/>
    <n v="209"/>
    <n v="162"/>
    <x v="5"/>
    <s v="26295-00"/>
    <x v="4"/>
    <s v="S F REPUBLICAN RIVER"/>
    <m/>
    <n v="55"/>
    <n v="390"/>
  </r>
  <r>
    <n v="178"/>
    <n v="54867"/>
    <n v="196"/>
    <n v="116"/>
    <x v="5"/>
    <s v="33729-00"/>
    <x v="3"/>
    <s v="S F REPUBLICAN RIVER"/>
    <m/>
    <n v="55"/>
    <n v="391"/>
  </r>
  <r>
    <n v="179"/>
    <n v="9669"/>
    <n v="35"/>
    <n v="56"/>
    <x v="6"/>
    <s v="10373-00"/>
    <x v="3"/>
    <s v="PRAIRIE DOG CREEK"/>
    <m/>
    <n v="55"/>
    <n v="90"/>
  </r>
  <r>
    <n v="179"/>
    <n v="12451"/>
    <n v="40"/>
    <n v="64"/>
    <x v="6"/>
    <s v="10373-00"/>
    <x v="3"/>
    <s v="PRAIRIE DOG CREEK"/>
    <m/>
    <n v="55"/>
    <n v="90"/>
  </r>
  <r>
    <n v="179"/>
    <n v="7290"/>
    <n v="42"/>
    <n v="55"/>
    <x v="6"/>
    <s v="23631-00"/>
    <x v="3"/>
    <s v="PRAIRIE DOG CREEK"/>
    <m/>
    <n v="55"/>
    <n v="90"/>
  </r>
  <r>
    <n v="179"/>
    <n v="49147"/>
    <n v="49"/>
    <n v="65"/>
    <x v="6"/>
    <s v="23631-00"/>
    <x v="3"/>
    <s v="PRAIRIE DOG CREEK"/>
    <m/>
    <n v="55"/>
    <n v="90"/>
  </r>
  <r>
    <n v="179"/>
    <n v="1491"/>
    <n v="41"/>
    <n v="60"/>
    <x v="6"/>
    <s v="26306-00"/>
    <x v="3"/>
    <s v="PRAIRIE DOG CREEK"/>
    <m/>
    <n v="55"/>
    <n v="90"/>
  </r>
  <r>
    <n v="180"/>
    <n v="10040"/>
    <n v="185"/>
    <n v="240"/>
    <x v="2"/>
    <s v="26310-00"/>
    <x v="4"/>
    <s v="SAPPA CREEK"/>
    <m/>
    <n v="54"/>
    <n v="2226"/>
  </r>
  <r>
    <n v="181"/>
    <n v="42473"/>
    <n v="177"/>
    <n v="116"/>
    <x v="5"/>
    <s v="26349-00"/>
    <x v="3"/>
    <s v="BEAVER CREEK"/>
    <m/>
    <n v="55"/>
    <n v="1001"/>
  </r>
  <r>
    <n v="182"/>
    <n v="4268"/>
    <n v="150.48350319599999"/>
    <n v="242"/>
    <x v="2"/>
    <s v="26365-00"/>
    <x v="4"/>
    <s v="N F SOLOMON RIVER"/>
    <m/>
    <n v="53"/>
    <n v="581"/>
  </r>
  <r>
    <n v="183"/>
    <n v="26627"/>
    <n v="5"/>
    <n v="40"/>
    <x v="3"/>
    <s v="26375-00"/>
    <x v="0"/>
    <s v="S F SOLOMON RIVER"/>
    <s v="SS-S FK ABOVE WEBSTER"/>
    <n v="56"/>
    <n v="779"/>
  </r>
  <r>
    <n v="184"/>
    <n v="53612"/>
    <n v="0"/>
    <n v="0"/>
    <x v="6"/>
    <s v="26397-00"/>
    <x v="0"/>
    <s v="SAPPA CREEK"/>
    <s v="RRC-SAPPA C"/>
    <n v="54"/>
    <n v="1782"/>
  </r>
  <r>
    <n v="185"/>
    <n v="45996"/>
    <n v="206"/>
    <n v="158"/>
    <x v="9"/>
    <s v="26405-00"/>
    <x v="3"/>
    <s v="BIG CREEK"/>
    <m/>
    <n v="54"/>
    <n v="2176"/>
  </r>
  <r>
    <n v="185"/>
    <n v="5762"/>
    <n v="114"/>
    <n v="87"/>
    <x v="9"/>
    <s v="26405-00"/>
    <x v="3"/>
    <s v="BIG CREEK"/>
    <m/>
    <n v="54"/>
    <n v="2176"/>
  </r>
  <r>
    <n v="186"/>
    <n v="33256"/>
    <n v="167"/>
    <n v="137"/>
    <x v="5"/>
    <s v="17080-00"/>
    <x v="10"/>
    <s v="BEAVER CREEK"/>
    <m/>
    <n v="53"/>
    <n v="567"/>
  </r>
  <r>
    <n v="186"/>
    <n v="40757"/>
    <n v="25"/>
    <n v="19"/>
    <x v="5"/>
    <s v="26418-00"/>
    <x v="3"/>
    <s v="BEAVER CREEK"/>
    <m/>
    <n v="53"/>
    <n v="567"/>
  </r>
  <r>
    <n v="187"/>
    <n v="32892"/>
    <n v="129"/>
    <n v="120"/>
    <x v="2"/>
    <s v="26422-00"/>
    <x v="10"/>
    <s v="S F SOLOMON RIVER"/>
    <m/>
    <n v="54"/>
    <n v="534"/>
  </r>
  <r>
    <n v="188"/>
    <n v="29122"/>
    <n v="212"/>
    <n v="121"/>
    <x v="3"/>
    <s v="26429-00"/>
    <x v="3"/>
    <s v="N F SOLOMON RIVER"/>
    <m/>
    <n v="54"/>
    <n v="1832"/>
  </r>
  <r>
    <n v="188"/>
    <n v="69668"/>
    <n v="136"/>
    <n v="121"/>
    <x v="3"/>
    <s v="25822-00"/>
    <x v="3"/>
    <s v="N F SOLOMON RIVER"/>
    <m/>
    <n v="54"/>
    <n v="1832"/>
  </r>
  <r>
    <n v="189"/>
    <n v="34988"/>
    <n v="95"/>
    <n v="79"/>
    <x v="5"/>
    <s v="26430-00"/>
    <x v="3"/>
    <s v="S F REPUBLICAN RIVER"/>
    <m/>
    <n v="54"/>
    <n v="2467"/>
  </r>
  <r>
    <n v="189"/>
    <n v="29820"/>
    <n v="50"/>
    <n v="41"/>
    <x v="5"/>
    <s v="27779-00"/>
    <x v="3"/>
    <s v="S F REPUBLICAN RIVER"/>
    <m/>
    <n v="54"/>
    <n v="2467"/>
  </r>
  <r>
    <n v="190"/>
    <n v="17162"/>
    <n v="99.644009071599996"/>
    <n v="79"/>
    <x v="1"/>
    <s v="26445-00"/>
    <x v="3"/>
    <s v="PRAIRIE DOG CREEK"/>
    <s v="RRC-PRAIRIE DOG C"/>
    <n v="54"/>
    <n v="1261"/>
  </r>
  <r>
    <n v="190"/>
    <n v="3895"/>
    <n v="17"/>
    <n v="13"/>
    <x v="1"/>
    <s v="26445-00"/>
    <x v="3"/>
    <s v="PRAIRIE DOG CREEK"/>
    <s v="RRC-PRAIRIE DOG C"/>
    <n v="54"/>
    <n v="1261"/>
  </r>
  <r>
    <n v="191"/>
    <n v="41043"/>
    <n v="17"/>
    <n v="11"/>
    <x v="1"/>
    <s v="26446-00"/>
    <x v="3"/>
    <s v="PRAIRIE DOG CREEK"/>
    <s v="RRC-PRAIRIE DOG C"/>
    <n v="54"/>
    <n v="1261"/>
  </r>
  <r>
    <n v="192"/>
    <n v="12455"/>
    <n v="183"/>
    <n v="120"/>
    <x v="2"/>
    <s v="26449-00"/>
    <x v="3"/>
    <s v="SAPPA CREEK"/>
    <m/>
    <n v="56"/>
    <n v="2046"/>
  </r>
  <r>
    <n v="193"/>
    <n v="9425"/>
    <n v="72"/>
    <n v="60"/>
    <x v="4"/>
    <s v="26463-00"/>
    <x v="3"/>
    <s v="BEAVER CREEK"/>
    <m/>
    <n v="53"/>
    <n v="2678"/>
  </r>
  <r>
    <n v="194"/>
    <n v="46624"/>
    <n v="292"/>
    <n v="240"/>
    <x v="4"/>
    <s v="26464-00"/>
    <x v="17"/>
    <s v="SAPPA CREEK"/>
    <m/>
    <n v="53"/>
    <n v="2505"/>
  </r>
  <r>
    <n v="195"/>
    <n v="53540"/>
    <n v="196"/>
    <n v="240"/>
    <x v="4"/>
    <s v="26465-00"/>
    <x v="23"/>
    <s v="SAPPA CREEK"/>
    <m/>
    <n v="53"/>
    <n v="2777"/>
  </r>
  <r>
    <n v="195"/>
    <n v="48979"/>
    <n v="188"/>
    <n v="120"/>
    <x v="4"/>
    <s v="27061-00"/>
    <x v="24"/>
    <s v="SAPPA CREEK"/>
    <m/>
    <n v="53"/>
    <n v="2796"/>
  </r>
  <r>
    <n v="196"/>
    <n v="10503"/>
    <n v="194.11326035499999"/>
    <n v="124"/>
    <x v="3"/>
    <s v="10907-00"/>
    <x v="8"/>
    <s v="N F SOLOMON RIVER"/>
    <m/>
    <n v="54"/>
    <n v="778"/>
  </r>
  <r>
    <n v="196"/>
    <n v="3530"/>
    <n v="193.772613863"/>
    <n v="122"/>
    <x v="3"/>
    <s v="4889-00"/>
    <x v="3"/>
    <s v="N F SOLOMON RIVER"/>
    <m/>
    <n v="54"/>
    <n v="778"/>
  </r>
  <r>
    <n v="196"/>
    <n v="52210"/>
    <n v="180"/>
    <n v="124"/>
    <x v="3"/>
    <s v="39275-00"/>
    <x v="8"/>
    <s v="N F SOLOMON RIVER"/>
    <m/>
    <n v="54"/>
    <n v="779"/>
  </r>
  <r>
    <n v="196"/>
    <n v="41079"/>
    <n v="152.674074961"/>
    <n v="120"/>
    <x v="3"/>
    <s v="17348-00"/>
    <x v="8"/>
    <s v="N F SOLOMON RIVER"/>
    <m/>
    <n v="53"/>
    <n v="1307"/>
  </r>
  <r>
    <n v="196"/>
    <n v="31781"/>
    <n v="182"/>
    <n v="124"/>
    <x v="3"/>
    <s v="17349-00"/>
    <x v="8"/>
    <s v="N F SOLOMON RIVER"/>
    <m/>
    <n v="54"/>
    <n v="778"/>
  </r>
  <r>
    <n v="196"/>
    <n v="14543"/>
    <n v="177"/>
    <n v="120"/>
    <x v="3"/>
    <s v="20464-00"/>
    <x v="3"/>
    <s v="N F SOLOMON RIVER"/>
    <m/>
    <n v="53"/>
    <n v="1307"/>
  </r>
  <r>
    <n v="196"/>
    <n v="26420"/>
    <n v="170"/>
    <n v="135"/>
    <x v="3"/>
    <s v="25173-00"/>
    <x v="3"/>
    <s v="N F SOLOMON RIVER"/>
    <m/>
    <n v="53"/>
    <n v="1307"/>
  </r>
  <r>
    <n v="196"/>
    <n v="32536"/>
    <n v="198"/>
    <n v="132"/>
    <x v="3"/>
    <s v="26467-00"/>
    <x v="2"/>
    <s v="N F SOLOMON RIVER"/>
    <m/>
    <n v="53"/>
    <n v="1308"/>
  </r>
  <r>
    <n v="197"/>
    <n v="41832"/>
    <n v="61.8687682407"/>
    <n v="120"/>
    <x v="4"/>
    <s v="16726-00"/>
    <x v="3"/>
    <s v="BEAVER CREEK"/>
    <m/>
    <n v="55"/>
    <n v="2435"/>
  </r>
  <r>
    <n v="197"/>
    <n v="11330"/>
    <n v="206.22922746899999"/>
    <n v="120"/>
    <x v="4"/>
    <s v="26468-00"/>
    <x v="3"/>
    <s v="BEAVER CREEK"/>
    <m/>
    <n v="55"/>
    <n v="2435"/>
  </r>
  <r>
    <n v="198"/>
    <n v="26477"/>
    <n v="194.66842206999999"/>
    <n v="210"/>
    <x v="7"/>
    <s v="26532-00"/>
    <x v="7"/>
    <s v="HACKBERRY CREEK"/>
    <m/>
    <n v="56"/>
    <n v="278"/>
  </r>
  <r>
    <n v="199"/>
    <n v="52196"/>
    <n v="120.601133647"/>
    <n v="91"/>
    <x v="5"/>
    <s v="10425-00"/>
    <x v="3"/>
    <s v="BEAVER CREEK"/>
    <m/>
    <n v="54"/>
    <n v="2729"/>
  </r>
  <r>
    <n v="200"/>
    <n v="17492"/>
    <n v="87"/>
    <n v="126"/>
    <x v="2"/>
    <s v="10629-D2"/>
    <x v="8"/>
    <s v="SALINE RIVER"/>
    <m/>
    <n v="56"/>
    <n v="729"/>
  </r>
  <r>
    <n v="200"/>
    <n v="40362"/>
    <n v="60"/>
    <n v="80"/>
    <x v="2"/>
    <s v="21178-00"/>
    <x v="8"/>
    <s v="SALINE RIVER"/>
    <m/>
    <n v="56"/>
    <n v="729"/>
  </r>
  <r>
    <n v="200"/>
    <n v="331"/>
    <n v="91"/>
    <n v="131"/>
    <x v="2"/>
    <s v="26538-00"/>
    <x v="8"/>
    <s v="SALINE RIVER"/>
    <m/>
    <n v="56"/>
    <n v="729"/>
  </r>
  <r>
    <n v="200"/>
    <n v="7148"/>
    <n v="48"/>
    <n v="68"/>
    <x v="2"/>
    <s v="29803-00"/>
    <x v="8"/>
    <s v="SALINE RIVER"/>
    <m/>
    <n v="56"/>
    <n v="729"/>
  </r>
  <r>
    <n v="201"/>
    <n v="4022"/>
    <n v="129"/>
    <n v="112"/>
    <x v="3"/>
    <s v="16096-00"/>
    <x v="4"/>
    <s v="N F SOLOMON RIVER"/>
    <m/>
    <n v="55"/>
    <n v="1309"/>
  </r>
  <r>
    <n v="201"/>
    <n v="50429"/>
    <n v="145"/>
    <n v="120"/>
    <x v="3"/>
    <s v="26541-00"/>
    <x v="4"/>
    <s v="S F SOLOMON RIVER"/>
    <m/>
    <n v="55"/>
    <n v="1309"/>
  </r>
  <r>
    <n v="202"/>
    <n v="31755"/>
    <n v="75"/>
    <n v="120"/>
    <x v="12"/>
    <s v="26542-00"/>
    <x v="16"/>
    <s v="N F SOLOMON RIVER"/>
    <m/>
    <n v="54"/>
    <n v="493"/>
  </r>
  <r>
    <n v="203"/>
    <n v="11044"/>
    <n v="94"/>
    <n v="123"/>
    <x v="3"/>
    <s v="26547-00"/>
    <x v="3"/>
    <s v="S F SOLOMON RIVER"/>
    <m/>
    <n v="53"/>
    <n v="2568"/>
  </r>
  <r>
    <n v="204"/>
    <n v="10401"/>
    <n v="54"/>
    <n v="122"/>
    <x v="2"/>
    <s v="16208-00"/>
    <x v="16"/>
    <s v="PRAIRIE DOG CREEK"/>
    <m/>
    <n v="54"/>
    <n v="1544"/>
  </r>
  <r>
    <n v="204"/>
    <n v="24675"/>
    <n v="148.98619307600001"/>
    <n v="122"/>
    <x v="2"/>
    <s v="26557-00"/>
    <x v="3"/>
    <s v="PRAIRIE DOG CREEK"/>
    <m/>
    <n v="54"/>
    <n v="1545"/>
  </r>
  <r>
    <n v="205"/>
    <n v="128"/>
    <n v="100"/>
    <n v="98"/>
    <x v="0"/>
    <s v="24317-00"/>
    <x v="3"/>
    <s v="SAPPA CREEK"/>
    <m/>
    <n v="55"/>
    <n v="2371"/>
  </r>
  <r>
    <n v="205"/>
    <n v="18307"/>
    <n v="32"/>
    <n v="31"/>
    <x v="0"/>
    <s v="26565-00"/>
    <x v="3"/>
    <s v="SAPPA CREEK"/>
    <m/>
    <n v="55"/>
    <n v="2371"/>
  </r>
  <r>
    <n v="206"/>
    <n v="48877"/>
    <n v="0"/>
    <n v="0"/>
    <x v="10"/>
    <s v="26573-00"/>
    <x v="1"/>
    <s v="SMOKY HILL RIVER"/>
    <m/>
    <n v="53"/>
    <n v="439"/>
  </r>
  <r>
    <n v="207"/>
    <n v="15116"/>
    <n v="167"/>
    <n v="244"/>
    <x v="4"/>
    <s v="26574-00"/>
    <x v="10"/>
    <s v="BEAVER CREEK"/>
    <m/>
    <n v="53"/>
    <n v="417"/>
  </r>
  <r>
    <n v="208"/>
    <n v="38141"/>
    <n v="244.94324092900001"/>
    <n v="360"/>
    <x v="2"/>
    <s v="26590-00"/>
    <x v="10"/>
    <s v="PRAIRIE DOG CREEK"/>
    <m/>
    <n v="54"/>
    <n v="344"/>
  </r>
  <r>
    <n v="209"/>
    <n v="51277"/>
    <n v="0"/>
    <n v="0"/>
    <x v="4"/>
    <s v="13213-00"/>
    <x v="1"/>
    <s v="BEAVER CREEK"/>
    <m/>
    <n v="55"/>
    <n v="1627"/>
  </r>
  <r>
    <n v="209"/>
    <n v="21967"/>
    <n v="145.83352513899999"/>
    <n v="170"/>
    <x v="4"/>
    <s v="24290-00"/>
    <x v="10"/>
    <s v="BEAVER CREEK"/>
    <m/>
    <n v="55"/>
    <n v="1627"/>
  </r>
  <r>
    <n v="209"/>
    <n v="31541"/>
    <n v="223.81395177600001"/>
    <n v="260"/>
    <x v="4"/>
    <s v="26599-00"/>
    <x v="3"/>
    <s v="BEAVER CREEK"/>
    <m/>
    <n v="55"/>
    <n v="1627"/>
  </r>
  <r>
    <n v="209"/>
    <n v="14707"/>
    <n v="177.872708692"/>
    <n v="200"/>
    <x v="4"/>
    <s v="13213-00"/>
    <x v="3"/>
    <s v="BEAVER CREEK"/>
    <m/>
    <n v="55"/>
    <n v="1627"/>
  </r>
  <r>
    <n v="210"/>
    <n v="14784"/>
    <n v="249"/>
    <n v="240"/>
    <x v="0"/>
    <s v="26600-00"/>
    <x v="10"/>
    <s v="BEAVER CREEK"/>
    <m/>
    <n v="54"/>
    <n v="2370"/>
  </r>
  <r>
    <n v="211"/>
    <n v="52562"/>
    <n v="187.35557049100001"/>
    <n v="122"/>
    <x v="0"/>
    <s v="26601-00"/>
    <x v="3"/>
    <s v="BEAVER CREEK"/>
    <m/>
    <n v="54"/>
    <n v="1863"/>
  </r>
  <r>
    <n v="212"/>
    <n v="41803"/>
    <n v="172.30267821800001"/>
    <n v="122"/>
    <x v="0"/>
    <s v="26602-00"/>
    <x v="3"/>
    <s v="BEAVER CREEK"/>
    <m/>
    <n v="54"/>
    <n v="1863"/>
  </r>
  <r>
    <n v="213"/>
    <n v="38521"/>
    <n v="127"/>
    <n v="112"/>
    <x v="2"/>
    <s v="26627-00"/>
    <x v="7"/>
    <s v="S F SOLOMON RIVER"/>
    <m/>
    <n v="53"/>
    <n v="653"/>
  </r>
  <r>
    <n v="214"/>
    <n v="15919"/>
    <n v="126"/>
    <n v="120"/>
    <x v="2"/>
    <s v="26635-00"/>
    <x v="3"/>
    <s v="S F SOLOMON RIVER"/>
    <m/>
    <n v="56"/>
    <n v="2046"/>
  </r>
  <r>
    <n v="215"/>
    <n v="27579"/>
    <n v="164"/>
    <n v="115"/>
    <x v="2"/>
    <s v="26636-00"/>
    <x v="3"/>
    <s v="N F SOLOMON RIVER"/>
    <m/>
    <n v="56"/>
    <n v="2046"/>
  </r>
  <r>
    <n v="215"/>
    <n v="19002"/>
    <n v="29"/>
    <n v="115"/>
    <x v="2"/>
    <s v="26636-00"/>
    <x v="8"/>
    <s v="N F SOLOMON RIVER"/>
    <m/>
    <n v="56"/>
    <n v="2046"/>
  </r>
  <r>
    <n v="216"/>
    <n v="18737"/>
    <n v="136"/>
    <n v="120"/>
    <x v="2"/>
    <s v="26642-00"/>
    <x v="8"/>
    <s v="SAPPA CREEK"/>
    <m/>
    <n v="53"/>
    <n v="2673"/>
  </r>
  <r>
    <n v="217"/>
    <n v="48527"/>
    <n v="129"/>
    <n v="120"/>
    <x v="2"/>
    <s v="26648-00"/>
    <x v="3"/>
    <s v="SAPPA CREEK"/>
    <m/>
    <n v="53"/>
    <n v="2673"/>
  </r>
  <r>
    <n v="218"/>
    <n v="764"/>
    <n v="67"/>
    <n v="100"/>
    <x v="3"/>
    <s v="26667-00"/>
    <x v="4"/>
    <s v="SALINE RIVER"/>
    <m/>
    <n v="53"/>
    <n v="2631"/>
  </r>
  <r>
    <n v="219"/>
    <n v="22341"/>
    <n v="144"/>
    <n v="122"/>
    <x v="3"/>
    <s v="26684-00"/>
    <x v="3"/>
    <s v="N F SOLOMON RIVER"/>
    <m/>
    <n v="53"/>
    <n v="803"/>
  </r>
  <r>
    <n v="220"/>
    <n v="1935"/>
    <n v="120"/>
    <n v="125"/>
    <x v="5"/>
    <s v="26712-00"/>
    <x v="1"/>
    <s v="BEAVER CREEK"/>
    <m/>
    <n v="53"/>
    <n v="215"/>
  </r>
  <r>
    <n v="221"/>
    <n v="4774"/>
    <n v="0"/>
    <n v="0"/>
    <x v="4"/>
    <s v="26725-00"/>
    <x v="1"/>
    <s v="BEAVER CREEK"/>
    <s v="RRC-BEAVER C"/>
    <n v="54"/>
    <n v="817"/>
  </r>
  <r>
    <n v="222"/>
    <n v="15571"/>
    <n v="0"/>
    <n v="0"/>
    <x v="4"/>
    <s v="26726-00"/>
    <x v="1"/>
    <s v="BEAVER CREEK"/>
    <s v="RRC-BEAVER C"/>
    <n v="54"/>
    <n v="817"/>
  </r>
  <r>
    <n v="222"/>
    <n v="50817"/>
    <n v="0"/>
    <n v="0"/>
    <x v="4"/>
    <s v="26726-00"/>
    <x v="1"/>
    <s v="BEAVER CREEK"/>
    <s v="RRC-BEAVER C"/>
    <n v="54"/>
    <n v="817"/>
  </r>
  <r>
    <n v="223"/>
    <n v="3534"/>
    <n v="104.55085299700001"/>
    <n v="140"/>
    <x v="4"/>
    <s v="10375-00"/>
    <x v="11"/>
    <s v="SAPPA CREEK"/>
    <m/>
    <n v="54"/>
    <n v="1657"/>
  </r>
  <r>
    <n v="223"/>
    <n v="34454"/>
    <n v="104.55392188499999"/>
    <n v="140"/>
    <x v="4"/>
    <s v="26727-00"/>
    <x v="3"/>
    <s v="BEAVER CREEK"/>
    <m/>
    <n v="54"/>
    <n v="1657"/>
  </r>
  <r>
    <n v="224"/>
    <n v="51992"/>
    <n v="261"/>
    <n v="240"/>
    <x v="4"/>
    <s v="26729-00"/>
    <x v="17"/>
    <s v="SAPPA CREEK"/>
    <m/>
    <n v="55"/>
    <n v="630"/>
  </r>
  <r>
    <n v="225"/>
    <n v="48783"/>
    <n v="32.9230230995"/>
    <n v="16"/>
    <x v="2"/>
    <s v="26733-00"/>
    <x v="8"/>
    <s v="SALINE RIVER"/>
    <m/>
    <n v="56"/>
    <n v="1596"/>
  </r>
  <r>
    <n v="226"/>
    <n v="17737"/>
    <n v="0"/>
    <n v="0"/>
    <x v="4"/>
    <s v="11057-00"/>
    <x v="1"/>
    <s v="N F SMOKY HILL RIVER"/>
    <m/>
    <n v="54"/>
    <n v="1974"/>
  </r>
  <r>
    <n v="226"/>
    <n v="46474"/>
    <n v="217"/>
    <n v="240"/>
    <x v="4"/>
    <s v="26742-00"/>
    <x v="10"/>
    <s v="N F SMOKY HILL RIVER"/>
    <m/>
    <n v="54"/>
    <n v="1975"/>
  </r>
  <r>
    <n v="229"/>
    <n v="14867"/>
    <n v="108"/>
    <n v="167"/>
    <x v="3"/>
    <s v="26759-00"/>
    <x v="3"/>
    <s v="SALINE RIVER"/>
    <m/>
    <n v="53"/>
    <n v="2625"/>
  </r>
  <r>
    <n v="229"/>
    <n v="70359"/>
    <n v="58"/>
    <n v="90"/>
    <x v="3"/>
    <s v="26759-00"/>
    <x v="3"/>
    <s v="SALINE RIVER"/>
    <m/>
    <n v="53"/>
    <n v="2625"/>
  </r>
  <r>
    <n v="229"/>
    <n v="70360"/>
    <n v="0"/>
    <n v="0"/>
    <x v="3"/>
    <s v="26759-00"/>
    <x v="1"/>
    <s v="SALINE RIVER"/>
    <m/>
    <n v="53"/>
    <n v="2625"/>
  </r>
  <r>
    <n v="229"/>
    <n v="71083"/>
    <n v="57"/>
    <n v="88"/>
    <x v="3"/>
    <s v="26759-00"/>
    <x v="3"/>
    <s v="SALINE RIVER"/>
    <m/>
    <n v="53"/>
    <n v="2625"/>
  </r>
  <r>
    <n v="230"/>
    <n v="10642"/>
    <n v="27.982421413499999"/>
    <n v="220"/>
    <x v="2"/>
    <s v="26763-00"/>
    <x v="3"/>
    <s v="SAPPA CREEK"/>
    <m/>
    <n v="53"/>
    <n v="598"/>
  </r>
  <r>
    <n v="231"/>
    <n v="32726"/>
    <n v="47"/>
    <n v="120"/>
    <x v="2"/>
    <s v="10671-00"/>
    <x v="3"/>
    <s v="SALINE RIVER"/>
    <m/>
    <n v="53"/>
    <n v="598"/>
  </r>
  <r>
    <n v="231"/>
    <n v="51432"/>
    <n v="106"/>
    <n v="120"/>
    <x v="2"/>
    <s v="26764-00"/>
    <x v="3"/>
    <s v="SALINE RIVER"/>
    <m/>
    <n v="53"/>
    <n v="598"/>
  </r>
  <r>
    <n v="232"/>
    <n v="3168"/>
    <n v="284.11758748599999"/>
    <n v="248"/>
    <x v="4"/>
    <s v="23158-00"/>
    <x v="3"/>
    <s v="N F SMOKY HILL RIVER"/>
    <m/>
    <n v="56"/>
    <n v="1409"/>
  </r>
  <r>
    <n v="233"/>
    <n v="12695"/>
    <n v="156.51325299000001"/>
    <n v="125"/>
    <x v="2"/>
    <s v="26776-D2"/>
    <x v="3"/>
    <s v="SAPPA CREEK"/>
    <m/>
    <n v="55"/>
    <n v="16"/>
  </r>
  <r>
    <n v="233"/>
    <n v="13138"/>
    <n v="156.51325299000001"/>
    <n v="125"/>
    <x v="2"/>
    <s v="26776-D2"/>
    <x v="3"/>
    <s v="SAPPA CREEK"/>
    <m/>
    <n v="55"/>
    <n v="16"/>
  </r>
  <r>
    <n v="234"/>
    <n v="46182"/>
    <n v="75"/>
    <n v="103"/>
    <x v="2"/>
    <s v="19845-00"/>
    <x v="9"/>
    <s v="SAPPA CREEK"/>
    <m/>
    <n v="55"/>
    <n v="155"/>
  </r>
  <r>
    <n v="234"/>
    <n v="43783"/>
    <n v="69"/>
    <n v="102"/>
    <x v="2"/>
    <s v="26776-D1"/>
    <x v="9"/>
    <s v="SAPPA CREEK"/>
    <m/>
    <n v="55"/>
    <n v="155"/>
  </r>
  <r>
    <n v="234"/>
    <n v="21504"/>
    <n v="146.57926475599999"/>
    <n v="205"/>
    <x v="2"/>
    <s v="19845-00"/>
    <x v="9"/>
    <s v="SAPPA CREEK"/>
    <m/>
    <n v="55"/>
    <n v="155"/>
  </r>
  <r>
    <n v="234"/>
    <n v="31175"/>
    <n v="301.12290586799998"/>
    <n v="205"/>
    <x v="2"/>
    <s v="19845-00"/>
    <x v="9"/>
    <s v="SAPPA CREEK"/>
    <m/>
    <n v="55"/>
    <n v="155"/>
  </r>
  <r>
    <n v="235"/>
    <n v="18464"/>
    <n v="227"/>
    <n v="185"/>
    <x v="4"/>
    <s v="26781-00"/>
    <x v="16"/>
    <s v="BEAVER CREEK"/>
    <m/>
    <n v="53"/>
    <n v="2698"/>
  </r>
  <r>
    <n v="236"/>
    <n v="51686"/>
    <n v="118"/>
    <n v="105"/>
    <x v="3"/>
    <s v="17481-00"/>
    <x v="3"/>
    <s v="N F SOLOMON RIVER"/>
    <m/>
    <n v="55"/>
    <n v="2232"/>
  </r>
  <r>
    <n v="236"/>
    <n v="41283"/>
    <n v="135"/>
    <n v="120"/>
    <x v="3"/>
    <s v="18545-00"/>
    <x v="3"/>
    <s v="N F SOLOMON RIVER"/>
    <m/>
    <n v="55"/>
    <n v="2232"/>
  </r>
  <r>
    <n v="236"/>
    <n v="48909"/>
    <n v="86"/>
    <n v="100"/>
    <x v="3"/>
    <s v="26784-00"/>
    <x v="3"/>
    <s v="N F SOLOMON RIVER"/>
    <m/>
    <n v="55"/>
    <n v="2232"/>
  </r>
  <r>
    <n v="237"/>
    <n v="36939"/>
    <n v="140"/>
    <n v="120"/>
    <x v="4"/>
    <s v="26787-00"/>
    <x v="7"/>
    <s v="BEAVER CREEK"/>
    <m/>
    <n v="53"/>
    <n v="1135"/>
  </r>
  <r>
    <n v="238"/>
    <n v="18967"/>
    <n v="107"/>
    <n v="120"/>
    <x v="4"/>
    <s v="10298-00"/>
    <x v="17"/>
    <s v="N F SMOKY HILL RIVER"/>
    <m/>
    <n v="55"/>
    <n v="993"/>
  </r>
  <r>
    <n v="238"/>
    <n v="33113"/>
    <n v="58"/>
    <n v="120"/>
    <x v="4"/>
    <s v="10298-00"/>
    <x v="17"/>
    <s v="N F SMOKY HILL RIVER"/>
    <m/>
    <n v="55"/>
    <n v="993"/>
  </r>
  <r>
    <n v="238"/>
    <n v="5753"/>
    <n v="40"/>
    <n v="120"/>
    <x v="4"/>
    <s v="26797-00"/>
    <x v="1"/>
    <s v="N F SMOKY HILL RIVER"/>
    <m/>
    <n v="55"/>
    <n v="993"/>
  </r>
  <r>
    <n v="239"/>
    <n v="15993"/>
    <n v="115.955298587"/>
    <n v="110"/>
    <x v="7"/>
    <s v="21952-00"/>
    <x v="3"/>
    <s v="SALINE RIVER"/>
    <m/>
    <n v="56"/>
    <n v="1152"/>
  </r>
  <r>
    <n v="240"/>
    <n v="12682"/>
    <n v="202"/>
    <n v="240"/>
    <x v="2"/>
    <s v="26826-00"/>
    <x v="10"/>
    <s v="SAPPA CREEK"/>
    <m/>
    <n v="56"/>
    <n v="1616"/>
  </r>
  <r>
    <n v="241"/>
    <n v="21041"/>
    <n v="0"/>
    <n v="0"/>
    <x v="2"/>
    <s v="26827-00"/>
    <x v="1"/>
    <s v="N F SOLOMON RIVER"/>
    <m/>
    <n v="53"/>
    <n v="1778"/>
  </r>
  <r>
    <n v="241"/>
    <n v="7874"/>
    <n v="0"/>
    <n v="0"/>
    <x v="2"/>
    <s v="26827-00"/>
    <x v="1"/>
    <s v="N F SOLOMON RIVER"/>
    <m/>
    <n v="53"/>
    <n v="1778"/>
  </r>
  <r>
    <n v="241"/>
    <n v="26661"/>
    <n v="0"/>
    <n v="0"/>
    <x v="2"/>
    <s v="19238-00"/>
    <x v="1"/>
    <s v="S F SOLOMON RIVER"/>
    <m/>
    <n v="53"/>
    <n v="1777"/>
  </r>
  <r>
    <n v="241"/>
    <n v="26437"/>
    <n v="0"/>
    <n v="0"/>
    <x v="2"/>
    <s v="8138-D2"/>
    <x v="1"/>
    <s v="S F SOLOMON RIVER"/>
    <m/>
    <n v="53"/>
    <n v="1777"/>
  </r>
  <r>
    <n v="241"/>
    <n v="38028"/>
    <n v="174"/>
    <n v="122"/>
    <x v="2"/>
    <s v="8138-D1"/>
    <x v="3"/>
    <s v="S F SOLOMON RIVER"/>
    <m/>
    <n v="53"/>
    <n v="1777"/>
  </r>
  <r>
    <n v="242"/>
    <n v="1477"/>
    <n v="104"/>
    <n v="120"/>
    <x v="2"/>
    <s v="26833-00"/>
    <x v="16"/>
    <s v="S F SOLOMON RIVER"/>
    <m/>
    <n v="56"/>
    <n v="1031"/>
  </r>
  <r>
    <n v="243"/>
    <n v="3085"/>
    <n v="140"/>
    <n v="97"/>
    <x v="0"/>
    <s v="26835-00"/>
    <x v="3"/>
    <s v="SAPPA CREEK"/>
    <s v="RRC-SAPPA C"/>
    <n v="56"/>
    <n v="1128"/>
  </r>
  <r>
    <n v="243"/>
    <n v="28829"/>
    <n v="132.57593194399999"/>
    <n v="92"/>
    <x v="0"/>
    <s v="26835-00"/>
    <x v="3"/>
    <s v="SAPPA CREEK"/>
    <m/>
    <n v="56"/>
    <n v="1128"/>
  </r>
  <r>
    <n v="243"/>
    <n v="47175"/>
    <n v="81.180355438500001"/>
    <n v="56"/>
    <x v="0"/>
    <s v="31614-00"/>
    <x v="3"/>
    <s v="SAPPA CREEK"/>
    <m/>
    <n v="56"/>
    <n v="1128"/>
  </r>
  <r>
    <n v="244"/>
    <n v="19331"/>
    <n v="16"/>
    <n v="95"/>
    <x v="9"/>
    <s v="26847-00"/>
    <x v="4"/>
    <s v="BIG CREEK"/>
    <m/>
    <n v="56"/>
    <n v="1692"/>
  </r>
  <r>
    <n v="244"/>
    <n v="29475"/>
    <n v="81"/>
    <n v="95"/>
    <x v="9"/>
    <s v="13658-00"/>
    <x v="20"/>
    <s v="BIG CREEK"/>
    <m/>
    <n v="56"/>
    <n v="1692"/>
  </r>
  <r>
    <n v="244"/>
    <n v="28948"/>
    <n v="0"/>
    <n v="0"/>
    <x v="9"/>
    <s v="13658-00"/>
    <x v="1"/>
    <s v="BIG CREEK"/>
    <m/>
    <n v="56"/>
    <n v="1692"/>
  </r>
  <r>
    <n v="245"/>
    <n v="3474"/>
    <n v="162"/>
    <n v="120"/>
    <x v="9"/>
    <s v="26857-00"/>
    <x v="3"/>
    <s v="HACKBERRY CREEK"/>
    <m/>
    <n v="54"/>
    <n v="364"/>
  </r>
  <r>
    <n v="245"/>
    <n v="37708"/>
    <n v="142"/>
    <n v="115"/>
    <x v="9"/>
    <s v="20219-00"/>
    <x v="3"/>
    <s v="HACKBERRY CREEK"/>
    <m/>
    <n v="54"/>
    <n v="364"/>
  </r>
  <r>
    <n v="246"/>
    <n v="17131"/>
    <n v="134.23313109399999"/>
    <n v="240"/>
    <x v="2"/>
    <s v="26867-00"/>
    <x v="8"/>
    <s v="SAPPA CREEK"/>
    <m/>
    <n v="56"/>
    <n v="514"/>
  </r>
  <r>
    <n v="247"/>
    <n v="46355"/>
    <n v="271.30743806200002"/>
    <n v="131"/>
    <x v="5"/>
    <s v="13674-00"/>
    <x v="3"/>
    <s v="BEAVER CREEK"/>
    <m/>
    <n v="54"/>
    <n v="2114"/>
  </r>
  <r>
    <n v="248"/>
    <n v="15313"/>
    <n v="153"/>
    <n v="105"/>
    <x v="4"/>
    <s v="8610-00"/>
    <x v="3"/>
    <s v="SAPPA CREEK"/>
    <m/>
    <n v="55"/>
    <n v="2225"/>
  </r>
  <r>
    <n v="248"/>
    <n v="30201"/>
    <n v="129.22470699799999"/>
    <n v="100"/>
    <x v="4"/>
    <s v="20536-00"/>
    <x v="3"/>
    <s v="SAPPA CREEK"/>
    <m/>
    <n v="55"/>
    <n v="2225"/>
  </r>
  <r>
    <n v="248"/>
    <n v="43933"/>
    <n v="282"/>
    <n v="166"/>
    <x v="4"/>
    <s v="26889-00"/>
    <x v="3"/>
    <s v="SAPPA CREEK"/>
    <m/>
    <n v="55"/>
    <n v="2226"/>
  </r>
  <r>
    <n v="249"/>
    <n v="11619"/>
    <n v="195"/>
    <n v="120"/>
    <x v="4"/>
    <s v="6476-D2"/>
    <x v="3"/>
    <s v="BEAVER CREEK"/>
    <m/>
    <n v="55"/>
    <n v="2225"/>
  </r>
  <r>
    <n v="249"/>
    <n v="21457"/>
    <n v="0"/>
    <n v="0"/>
    <x v="4"/>
    <s v="26890-00"/>
    <x v="1"/>
    <s v="BEAVER CREEK"/>
    <m/>
    <n v="55"/>
    <n v="2226"/>
  </r>
  <r>
    <n v="250"/>
    <n v="13977"/>
    <n v="104"/>
    <n v="120"/>
    <x v="4"/>
    <s v="20613-00"/>
    <x v="3"/>
    <s v="BEAVER CREEK"/>
    <m/>
    <n v="55"/>
    <n v="2225"/>
  </r>
  <r>
    <n v="251"/>
    <n v="52138"/>
    <n v="0"/>
    <n v="0"/>
    <x v="4"/>
    <s v="9241-D1"/>
    <x v="1"/>
    <s v="SAPPA CREEK"/>
    <m/>
    <n v="53"/>
    <n v="2720"/>
  </r>
  <r>
    <n v="251"/>
    <n v="51572"/>
    <n v="62"/>
    <n v="122"/>
    <x v="4"/>
    <s v="19632-00"/>
    <x v="22"/>
    <s v="SAPPA CREEK"/>
    <m/>
    <n v="53"/>
    <n v="2720"/>
  </r>
  <r>
    <n v="251"/>
    <n v="42883"/>
    <n v="140"/>
    <n v="120"/>
    <x v="4"/>
    <s v="26896-00"/>
    <x v="17"/>
    <s v="SAPPA CREEK"/>
    <m/>
    <n v="55"/>
    <n v="630"/>
  </r>
  <r>
    <n v="252"/>
    <n v="26584"/>
    <n v="125"/>
    <n v="120"/>
    <x v="4"/>
    <s v="3900-00"/>
    <x v="3"/>
    <s v="BEAVER CREEK"/>
    <m/>
    <n v="54"/>
    <n v="1974"/>
  </r>
  <r>
    <n v="252"/>
    <n v="31585"/>
    <n v="59"/>
    <n v="120"/>
    <x v="4"/>
    <s v="26905-00"/>
    <x v="3"/>
    <s v="BEAVER CREEK"/>
    <m/>
    <n v="54"/>
    <n v="1975"/>
  </r>
  <r>
    <n v="253"/>
    <n v="9331"/>
    <n v="44"/>
    <n v="123"/>
    <x v="12"/>
    <s v="26969-00"/>
    <x v="10"/>
    <s v="S F SOLOMON RIVER"/>
    <m/>
    <n v="56"/>
    <n v="684"/>
  </r>
  <r>
    <n v="254"/>
    <n v="591"/>
    <n v="205"/>
    <n v="120"/>
    <x v="4"/>
    <s v="26985-00"/>
    <x v="3"/>
    <s v="BEAVER CREEK"/>
    <m/>
    <n v="54"/>
    <n v="1308"/>
  </r>
  <r>
    <n v="255"/>
    <n v="21686"/>
    <n v="88"/>
    <n v="125"/>
    <x v="11"/>
    <s v="26987-00"/>
    <x v="3"/>
    <s v="BIG CREEK"/>
    <m/>
    <n v="54"/>
    <n v="726"/>
  </r>
  <r>
    <n v="256"/>
    <n v="41952"/>
    <n v="28"/>
    <n v="105"/>
    <x v="4"/>
    <s v="22853-00"/>
    <x v="3"/>
    <s v="N F SMOKY HILL RIVER"/>
    <m/>
    <n v="56"/>
    <n v="1589"/>
  </r>
  <r>
    <n v="256"/>
    <n v="13949"/>
    <n v="268"/>
    <n v="110"/>
    <x v="4"/>
    <s v="26995-00"/>
    <x v="3"/>
    <s v="N F SMOKY HILL RIVER"/>
    <m/>
    <n v="56"/>
    <n v="1589"/>
  </r>
  <r>
    <n v="257"/>
    <n v="17840"/>
    <n v="143"/>
    <n v="120"/>
    <x v="3"/>
    <s v="27027-00"/>
    <x v="3"/>
    <s v="S F SOLOMON RIVER"/>
    <m/>
    <n v="56"/>
    <n v="1252"/>
  </r>
  <r>
    <n v="258"/>
    <n v="23767"/>
    <n v="257.05000138100002"/>
    <n v="240"/>
    <x v="2"/>
    <s v="27055-00"/>
    <x v="3"/>
    <s v="S F SOLOMON RIVER"/>
    <m/>
    <n v="54"/>
    <n v="534"/>
  </r>
  <r>
    <n v="259"/>
    <n v="5399"/>
    <n v="222"/>
    <n v="121"/>
    <x v="5"/>
    <s v="27059-00"/>
    <x v="3"/>
    <s v="BEAVER CREEK"/>
    <m/>
    <n v="55"/>
    <n v="1001"/>
  </r>
  <r>
    <n v="259"/>
    <n v="63090"/>
    <n v="79"/>
    <n v="105"/>
    <x v="5"/>
    <s v="10454-00"/>
    <x v="13"/>
    <s v="BEAVER CREEK"/>
    <m/>
    <n v="55"/>
    <n v="1001"/>
  </r>
  <r>
    <n v="260"/>
    <n v="44615"/>
    <n v="219"/>
    <n v="240"/>
    <x v="12"/>
    <s v="27078-00"/>
    <x v="3"/>
    <s v="N F SOLOMON RIVER"/>
    <m/>
    <n v="53"/>
    <n v="1581"/>
  </r>
  <r>
    <n v="261"/>
    <n v="13506"/>
    <n v="53"/>
    <n v="120"/>
    <x v="4"/>
    <s v="27116-00"/>
    <x v="22"/>
    <s v="BEAVER CREEK"/>
    <m/>
    <n v="54"/>
    <n v="1579"/>
  </r>
  <r>
    <n v="262"/>
    <n v="33987"/>
    <n v="154"/>
    <n v="120"/>
    <x v="4"/>
    <s v="27117-D2"/>
    <x v="3"/>
    <s v="SAPPA CREEK"/>
    <m/>
    <n v="53"/>
    <n v="317"/>
  </r>
  <r>
    <n v="263"/>
    <n v="36864"/>
    <n v="136.40590331199999"/>
    <n v="120"/>
    <x v="4"/>
    <s v="27118-00"/>
    <x v="3"/>
    <s v="N F SMOKY HILL RIVER"/>
    <m/>
    <n v="56"/>
    <n v="1589"/>
  </r>
  <r>
    <n v="264"/>
    <n v="33098"/>
    <n v="189.34420947000001"/>
    <n v="103"/>
    <x v="4"/>
    <s v="20204-00"/>
    <x v="3"/>
    <s v="BEAVER CREEK"/>
    <m/>
    <n v="54"/>
    <n v="2349"/>
  </r>
  <r>
    <n v="264"/>
    <n v="52150"/>
    <n v="202"/>
    <n v="122"/>
    <x v="4"/>
    <s v="27132-00"/>
    <x v="3"/>
    <s v="BEAVER CREEK"/>
    <m/>
    <n v="54"/>
    <n v="2349"/>
  </r>
  <r>
    <n v="264"/>
    <n v="3954"/>
    <n v="168"/>
    <n v="115"/>
    <x v="4"/>
    <s v="31802-00"/>
    <x v="3"/>
    <s v="BEAVER CREEK"/>
    <m/>
    <n v="54"/>
    <n v="2349"/>
  </r>
  <r>
    <n v="264"/>
    <n v="6784"/>
    <n v="0"/>
    <n v="0"/>
    <x v="4"/>
    <s v="31802-00"/>
    <x v="1"/>
    <s v="BEAVER CREEK"/>
    <m/>
    <n v="54"/>
    <n v="2349"/>
  </r>
  <r>
    <n v="265"/>
    <n v="11670"/>
    <n v="24"/>
    <n v="16"/>
    <x v="5"/>
    <s v="CN    14-00"/>
    <x v="1"/>
    <s v="S F REPUBLICAN RIVER"/>
    <s v="RRC-S F REPUBLICAN R"/>
    <n v="53"/>
    <n v="2611"/>
  </r>
  <r>
    <n v="265"/>
    <n v="42006"/>
    <n v="0"/>
    <n v="0"/>
    <x v="5"/>
    <s v="16275-00"/>
    <x v="1"/>
    <s v="S F REPUBLICAN RIVER"/>
    <s v="RRC-S F REPUBLICAN R"/>
    <n v="53"/>
    <n v="2611"/>
  </r>
  <r>
    <n v="265"/>
    <n v="13357"/>
    <n v="233"/>
    <n v="145"/>
    <x v="5"/>
    <s v="27194-00"/>
    <x v="1"/>
    <s v="S F REPUBLICAN RIVER"/>
    <s v="RRC-S F REPUBLICAN R"/>
    <n v="53"/>
    <n v="2611"/>
  </r>
  <r>
    <n v="265"/>
    <n v="31522"/>
    <n v="0"/>
    <n v="0"/>
    <x v="5"/>
    <s v="16275-00"/>
    <x v="1"/>
    <s v="S F REPUBLICAN RIVER"/>
    <s v="RRC-S F REPUBLICAN R"/>
    <n v="53"/>
    <n v="2611"/>
  </r>
  <r>
    <n v="265"/>
    <n v="41768"/>
    <n v="98"/>
    <n v="65"/>
    <x v="5"/>
    <s v="38154-00"/>
    <x v="1"/>
    <s v="S F REPUBLICAN RIVER"/>
    <s v="RRC-S F REPUBLICAN R"/>
    <n v="53"/>
    <n v="2612"/>
  </r>
  <r>
    <n v="265"/>
    <n v="39931"/>
    <n v="0"/>
    <n v="0"/>
    <x v="5"/>
    <s v="16275-00"/>
    <x v="1"/>
    <s v="S F REPUBLICAN RIVER"/>
    <s v="RRC-S F REPUBLICAN R"/>
    <n v="53"/>
    <n v="2611"/>
  </r>
  <r>
    <n v="266"/>
    <n v="53693"/>
    <n v="99.045269156800003"/>
    <n v="121"/>
    <x v="5"/>
    <s v="27196-00"/>
    <x v="13"/>
    <s v="BEAVER CREEK"/>
    <m/>
    <n v="53"/>
    <n v="2690"/>
  </r>
  <r>
    <n v="267"/>
    <n v="26685"/>
    <n v="132.875455346"/>
    <n v="120"/>
    <x v="3"/>
    <s v="14245-00"/>
    <x v="3"/>
    <s v="S F SOLOMON RIVER"/>
    <m/>
    <n v="56"/>
    <n v="384"/>
  </r>
  <r>
    <n v="267"/>
    <n v="18097"/>
    <n v="130.473437246"/>
    <n v="120"/>
    <x v="3"/>
    <s v="27211-00"/>
    <x v="3"/>
    <s v="S F SOLOMON RIVER"/>
    <m/>
    <n v="56"/>
    <n v="384"/>
  </r>
  <r>
    <n v="268"/>
    <n v="395"/>
    <n v="149.00522017700001"/>
    <n v="125"/>
    <x v="3"/>
    <s v="27221-00"/>
    <x v="3"/>
    <s v="S F SOLOMON RIVER"/>
    <m/>
    <n v="55"/>
    <n v="99"/>
  </r>
  <r>
    <n v="269"/>
    <n v="11470"/>
    <n v="14"/>
    <n v="42"/>
    <x v="12"/>
    <s v="27224-00"/>
    <x v="16"/>
    <s v="S F SOLOMON RIVER"/>
    <m/>
    <n v="54"/>
    <n v="2220"/>
  </r>
  <r>
    <n v="269"/>
    <n v="70598"/>
    <n v="26"/>
    <n v="78"/>
    <x v="12"/>
    <s v="27224-00"/>
    <x v="16"/>
    <s v="S F SOLOMON RIVER"/>
    <m/>
    <n v="54"/>
    <n v="2220"/>
  </r>
  <r>
    <n v="270"/>
    <n v="18541"/>
    <n v="172"/>
    <n v="120"/>
    <x v="5"/>
    <s v="27231-00"/>
    <x v="3"/>
    <s v="S F REPUBLICAN RIVER"/>
    <m/>
    <n v="56"/>
    <n v="799"/>
  </r>
  <r>
    <n v="271"/>
    <n v="53200"/>
    <n v="125.284255687"/>
    <n v="50"/>
    <x v="3"/>
    <s v="27234-00"/>
    <x v="0"/>
    <s v="S F SOLOMON RIVER"/>
    <m/>
    <n v="55"/>
    <n v="1530"/>
  </r>
  <r>
    <n v="272"/>
    <n v="40572"/>
    <n v="233"/>
    <n v="180"/>
    <x v="3"/>
    <s v="27235-00"/>
    <x v="3"/>
    <s v="SALINE RIVER"/>
    <m/>
    <n v="53"/>
    <n v="2625"/>
  </r>
  <r>
    <n v="273"/>
    <n v="29159"/>
    <n v="52.421198646000001"/>
    <n v="55"/>
    <x v="1"/>
    <s v="27241-00"/>
    <x v="3"/>
    <s v="N F SOLOMON RIVER"/>
    <s v="SS-N FK ABOVE KIRWIN"/>
    <n v="56"/>
    <n v="1212"/>
  </r>
  <r>
    <n v="274"/>
    <n v="38547"/>
    <n v="171"/>
    <n v="122"/>
    <x v="2"/>
    <s v="6238-00"/>
    <x v="4"/>
    <s v="S F SOLOMON RIVER"/>
    <m/>
    <n v="54"/>
    <n v="1120"/>
  </r>
  <r>
    <n v="274"/>
    <n v="22013"/>
    <n v="118"/>
    <n v="122"/>
    <x v="2"/>
    <s v="19828-00"/>
    <x v="4"/>
    <s v="S F SOLOMON RIVER"/>
    <m/>
    <n v="54"/>
    <n v="1120"/>
  </r>
  <r>
    <n v="274"/>
    <n v="1371"/>
    <n v="75"/>
    <n v="122"/>
    <x v="2"/>
    <s v="20293-00"/>
    <x v="4"/>
    <s v="S F SOLOMON RIVER"/>
    <m/>
    <n v="54"/>
    <n v="1120"/>
  </r>
  <r>
    <n v="274"/>
    <n v="39729"/>
    <n v="128"/>
    <n v="122"/>
    <x v="2"/>
    <s v="27256-00"/>
    <x v="4"/>
    <s v="S F SOLOMON RIVER"/>
    <m/>
    <n v="54"/>
    <n v="1122"/>
  </r>
  <r>
    <n v="275"/>
    <n v="10056"/>
    <n v="271.44922065600002"/>
    <n v="318"/>
    <x v="5"/>
    <s v="27261-00"/>
    <x v="10"/>
    <s v="S F REPUBLICAN RIVER"/>
    <m/>
    <n v="55"/>
    <n v="2001"/>
  </r>
  <r>
    <n v="276"/>
    <n v="24152"/>
    <n v="29"/>
    <n v="35"/>
    <x v="1"/>
    <s v="27266-00"/>
    <x v="16"/>
    <s v="N F SOLOMON RIVER"/>
    <m/>
    <n v="55"/>
    <n v="1111"/>
  </r>
  <r>
    <n v="277"/>
    <n v="45318"/>
    <n v="158"/>
    <n v="120"/>
    <x v="4"/>
    <s v="27298-00"/>
    <x v="3"/>
    <s v="N F SMOKY HILL RIVER"/>
    <m/>
    <n v="55"/>
    <n v="1012"/>
  </r>
  <r>
    <n v="278"/>
    <n v="254"/>
    <n v="36"/>
    <n v="37"/>
    <x v="6"/>
    <s v="27371-00"/>
    <x v="3"/>
    <s v="SAPPA CREEK"/>
    <s v="RRC-SAPPA C"/>
    <n v="56"/>
    <n v="851"/>
  </r>
  <r>
    <n v="279"/>
    <n v="23651"/>
    <n v="141"/>
    <n v="120"/>
    <x v="3"/>
    <s v="27385-00"/>
    <x v="3"/>
    <s v="N F SOLOMON RIVER"/>
    <m/>
    <n v="56"/>
    <n v="1998"/>
  </r>
  <r>
    <n v="280"/>
    <n v="3265"/>
    <n v="206.56987396100001"/>
    <n v="120"/>
    <x v="2"/>
    <s v="24330-00"/>
    <x v="3"/>
    <s v="N F SOLOMON RIVER"/>
    <m/>
    <n v="56"/>
    <n v="41"/>
  </r>
  <r>
    <n v="280"/>
    <n v="196"/>
    <n v="67"/>
    <n v="47"/>
    <x v="2"/>
    <s v="23583-00"/>
    <x v="3"/>
    <s v="S F SOLOMON RIVER"/>
    <m/>
    <n v="56"/>
    <n v="41"/>
  </r>
  <r>
    <n v="280"/>
    <n v="15007"/>
    <n v="107"/>
    <n v="75"/>
    <x v="2"/>
    <s v="31151-00"/>
    <x v="3"/>
    <s v="S F SOLOMON RIVER"/>
    <m/>
    <n v="56"/>
    <n v="41"/>
  </r>
  <r>
    <n v="280"/>
    <n v="48107"/>
    <n v="154"/>
    <n v="120"/>
    <x v="2"/>
    <s v="24330-00"/>
    <x v="17"/>
    <s v="N F SOLOMON RIVER"/>
    <m/>
    <n v="56"/>
    <n v="41"/>
  </r>
  <r>
    <n v="280"/>
    <n v="3891"/>
    <n v="110"/>
    <n v="117"/>
    <x v="2"/>
    <s v="27386-00"/>
    <x v="25"/>
    <s v="S F SOLOMON RIVER"/>
    <m/>
    <n v="56"/>
    <n v="41"/>
  </r>
  <r>
    <n v="281"/>
    <n v="49847"/>
    <n v="130"/>
    <n v="120"/>
    <x v="2"/>
    <s v="27387-00"/>
    <x v="3"/>
    <s v="SAPPA CREEK"/>
    <m/>
    <n v="55"/>
    <n v="1101"/>
  </r>
  <r>
    <n v="282"/>
    <n v="245"/>
    <n v="15"/>
    <n v="30"/>
    <x v="2"/>
    <s v="23323-00"/>
    <x v="16"/>
    <s v="S F SOLOMON RIVER"/>
    <m/>
    <n v="55"/>
    <n v="2064"/>
  </r>
  <r>
    <n v="282"/>
    <n v="26534"/>
    <n v="14"/>
    <n v="30"/>
    <x v="2"/>
    <s v="23323-00"/>
    <x v="16"/>
    <s v="S F SOLOMON RIVER"/>
    <m/>
    <n v="55"/>
    <n v="2064"/>
  </r>
  <r>
    <n v="282"/>
    <n v="48917"/>
    <n v="42"/>
    <n v="30"/>
    <x v="2"/>
    <s v="27400-00"/>
    <x v="16"/>
    <s v="S F SOLOMON RIVER"/>
    <m/>
    <n v="55"/>
    <n v="2064"/>
  </r>
  <r>
    <n v="282"/>
    <n v="8044"/>
    <n v="20"/>
    <n v="30"/>
    <x v="2"/>
    <s v="27400-00"/>
    <x v="16"/>
    <s v="S F SOLOMON RIVER"/>
    <m/>
    <n v="55"/>
    <n v="2064"/>
  </r>
  <r>
    <n v="283"/>
    <n v="7055"/>
    <n v="139"/>
    <n v="125"/>
    <x v="2"/>
    <s v="19139-00"/>
    <x v="3"/>
    <s v="SALINE RIVER"/>
    <m/>
    <n v="54"/>
    <n v="2623"/>
  </r>
  <r>
    <n v="284"/>
    <n v="28178"/>
    <n v="56"/>
    <n v="33"/>
    <x v="6"/>
    <s v="10026-00"/>
    <x v="3"/>
    <s v="PRAIRIE DOG CREEK"/>
    <s v="RRC-PRAIRIE DOG C"/>
    <n v="56"/>
    <n v="366"/>
  </r>
  <r>
    <n v="284"/>
    <n v="19594"/>
    <n v="144"/>
    <n v="86"/>
    <x v="6"/>
    <s v="27408-00"/>
    <x v="3"/>
    <s v="PRAIRIE DOG CREEK"/>
    <s v="RRC-PRAIRIE DOG C"/>
    <n v="56"/>
    <n v="366"/>
  </r>
  <r>
    <n v="285"/>
    <n v="35571"/>
    <n v="116"/>
    <n v="116"/>
    <x v="8"/>
    <s v="20212-00"/>
    <x v="1"/>
    <s v="PRAIRIE DOG CREEK"/>
    <s v="RRC-PRAIRIE DOG C"/>
    <n v="55"/>
    <n v="1807"/>
  </r>
  <r>
    <n v="285"/>
    <n v="22534"/>
    <n v="0"/>
    <n v="0"/>
    <x v="8"/>
    <s v="27410-00"/>
    <x v="1"/>
    <s v="PRAIRIE DOG CREEK"/>
    <s v="RRC-PRAIRIE DOG C"/>
    <n v="55"/>
    <n v="1807"/>
  </r>
  <r>
    <n v="286"/>
    <n v="46210"/>
    <n v="242.84412200700001"/>
    <n v="240"/>
    <x v="4"/>
    <s v="27428-00"/>
    <x v="4"/>
    <s v="BEAVER CREEK"/>
    <m/>
    <n v="55"/>
    <n v="1081"/>
  </r>
  <r>
    <n v="287"/>
    <n v="10340"/>
    <n v="286.48738227000001"/>
    <n v="120"/>
    <x v="4"/>
    <s v="27429-00"/>
    <x v="3"/>
    <s v="BEAVER CREEK"/>
    <m/>
    <n v="55"/>
    <n v="1141"/>
  </r>
  <r>
    <n v="288"/>
    <n v="30786"/>
    <n v="61"/>
    <n v="123"/>
    <x v="9"/>
    <s v="27436-00"/>
    <x v="3"/>
    <s v="BIG CREEK"/>
    <m/>
    <n v="54"/>
    <n v="980"/>
  </r>
  <r>
    <n v="289"/>
    <n v="54027"/>
    <n v="239"/>
    <n v="120"/>
    <x v="5"/>
    <s v="27466-00"/>
    <x v="3"/>
    <s v="BEAVER CREEK"/>
    <m/>
    <n v="55"/>
    <n v="129"/>
  </r>
  <r>
    <n v="290"/>
    <n v="35700"/>
    <n v="79"/>
    <n v="120"/>
    <x v="0"/>
    <s v="27468-00"/>
    <x v="11"/>
    <s v="SAPPA CREEK"/>
    <m/>
    <n v="56"/>
    <n v="1910"/>
  </r>
  <r>
    <n v="291"/>
    <n v="16464"/>
    <n v="82"/>
    <n v="118"/>
    <x v="12"/>
    <s v="27476-00"/>
    <x v="3"/>
    <s v="N F SOLOMON RIVER"/>
    <m/>
    <n v="53"/>
    <n v="2573"/>
  </r>
  <r>
    <n v="292"/>
    <n v="46280"/>
    <n v="85"/>
    <n v="57"/>
    <x v="5"/>
    <s v="8606-00"/>
    <x v="14"/>
    <s v="S F REPUBLICAN RIVER"/>
    <m/>
    <n v="53"/>
    <n v="422"/>
  </r>
  <r>
    <n v="292"/>
    <n v="37497"/>
    <n v="96"/>
    <n v="84"/>
    <x v="5"/>
    <s v="10596-00"/>
    <x v="3"/>
    <s v="S F REPUBLICAN RIVER"/>
    <m/>
    <n v="53"/>
    <n v="422"/>
  </r>
  <r>
    <n v="292"/>
    <n v="16924"/>
    <n v="79"/>
    <n v="47"/>
    <x v="5"/>
    <s v="18892-00"/>
    <x v="3"/>
    <s v="S F REPUBLICAN RIVER"/>
    <m/>
    <n v="53"/>
    <n v="422"/>
  </r>
  <r>
    <n v="292"/>
    <n v="47375"/>
    <n v="64"/>
    <n v="43"/>
    <x v="5"/>
    <s v="18893-00"/>
    <x v="14"/>
    <s v="S F REPUBLICAN RIVER"/>
    <m/>
    <n v="53"/>
    <n v="422"/>
  </r>
  <r>
    <n v="292"/>
    <n v="14484"/>
    <n v="67"/>
    <n v="120"/>
    <x v="5"/>
    <s v="28812-00"/>
    <x v="7"/>
    <s v="S F REPUBLICAN RIVER"/>
    <m/>
    <n v="53"/>
    <n v="422"/>
  </r>
  <r>
    <n v="293"/>
    <n v="71575"/>
    <n v="160"/>
    <n v="122"/>
    <x v="5"/>
    <s v="8608-00"/>
    <x v="3"/>
    <s v="BEAVER CREEK"/>
    <m/>
    <n v="54"/>
    <n v="93"/>
  </r>
  <r>
    <n v="294"/>
    <n v="49189"/>
    <n v="18.5606304722"/>
    <n v="29"/>
    <x v="6"/>
    <s v="8611-00"/>
    <x v="0"/>
    <s v="BEAVER CREEK"/>
    <s v="RRC-BEAVER C"/>
    <n v="56"/>
    <n v="1948"/>
  </r>
  <r>
    <n v="295"/>
    <n v="28630"/>
    <n v="204.66041227400001"/>
    <n v="180"/>
    <x v="12"/>
    <s v="8612-00"/>
    <x v="3"/>
    <s v="N F SOLOMON RIVER"/>
    <m/>
    <n v="56"/>
    <n v="1080"/>
  </r>
  <r>
    <n v="296"/>
    <n v="24042"/>
    <n v="0"/>
    <n v="0"/>
    <x v="6"/>
    <s v="8623-00"/>
    <x v="1"/>
    <s v="SAPPA CREEK"/>
    <s v="RRC-SAPPA C"/>
    <n v="56"/>
    <n v="1942"/>
  </r>
  <r>
    <n v="297"/>
    <n v="7295"/>
    <n v="115"/>
    <n v="121"/>
    <x v="5"/>
    <s v="8632-00"/>
    <x v="3"/>
    <s v="S F REPUBLICAN RIVER"/>
    <m/>
    <n v="53"/>
    <n v="2725"/>
  </r>
  <r>
    <n v="297"/>
    <n v="27439"/>
    <n v="188.874669711"/>
    <n v="240"/>
    <x v="5"/>
    <s v="14666-00"/>
    <x v="3"/>
    <s v="S F REPUBLICAN RIVER"/>
    <m/>
    <n v="53"/>
    <n v="2725"/>
  </r>
  <r>
    <n v="298"/>
    <n v="13457"/>
    <n v="34.048384077400002"/>
    <n v="67"/>
    <x v="0"/>
    <s v="8636-00"/>
    <x v="0"/>
    <s v="SAPPA CREEK"/>
    <s v="RRC-SAPPA C"/>
    <n v="56"/>
    <n v="346"/>
  </r>
  <r>
    <n v="299"/>
    <n v="33486"/>
    <n v="55.239971643499999"/>
    <n v="240"/>
    <x v="4"/>
    <s v="8637-00"/>
    <x v="10"/>
    <s v="SAPPA CREEK"/>
    <m/>
    <n v="54"/>
    <n v="1974"/>
  </r>
  <r>
    <n v="299"/>
    <n v="4849"/>
    <n v="134"/>
    <n v="120"/>
    <x v="4"/>
    <s v="10299-00"/>
    <x v="3"/>
    <s v="N F SMOKY HILL RIVER"/>
    <m/>
    <n v="54"/>
    <n v="1974"/>
  </r>
  <r>
    <n v="299"/>
    <n v="23106"/>
    <n v="147.30659104899999"/>
    <n v="240"/>
    <x v="4"/>
    <s v="24534-00"/>
    <x v="10"/>
    <s v="SAPPA CREEK"/>
    <m/>
    <n v="54"/>
    <n v="1975"/>
  </r>
  <r>
    <n v="300"/>
    <n v="31828"/>
    <n v="0"/>
    <n v="0"/>
    <x v="6"/>
    <s v="5827-00"/>
    <x v="1"/>
    <s v="SAPPA CREEK"/>
    <s v="RRC-SAPPA C"/>
    <n v="0"/>
    <n v="0"/>
  </r>
  <r>
    <n v="300"/>
    <n v="11201"/>
    <n v="0"/>
    <n v="0"/>
    <x v="6"/>
    <s v="8649-00"/>
    <x v="1"/>
    <s v="SAPPA CREEK"/>
    <s v="RRC-SAPPA C"/>
    <n v="0"/>
    <n v="0"/>
  </r>
  <r>
    <n v="300"/>
    <n v="37475"/>
    <n v="0"/>
    <n v="0"/>
    <x v="6"/>
    <s v="29740-00"/>
    <x v="1"/>
    <s v="SAPPA CREEK"/>
    <s v="RRC-SAPPA C"/>
    <n v="0"/>
    <n v="0"/>
  </r>
  <r>
    <n v="301"/>
    <n v="35795"/>
    <n v="135"/>
    <n v="120"/>
    <x v="4"/>
    <s v="9264-00"/>
    <x v="3"/>
    <s v="BEAVER CREEK"/>
    <m/>
    <n v="55"/>
    <n v="844"/>
  </r>
  <r>
    <n v="301"/>
    <n v="50875"/>
    <n v="141.78259388500001"/>
    <n v="120"/>
    <x v="4"/>
    <s v="9264-00"/>
    <x v="3"/>
    <s v="BEAVER CREEK"/>
    <m/>
    <n v="55"/>
    <n v="844"/>
  </r>
  <r>
    <n v="301"/>
    <n v="6649"/>
    <n v="193.33990075200001"/>
    <n v="120"/>
    <x v="4"/>
    <s v="17783-00"/>
    <x v="3"/>
    <s v="BEAVER CREEK"/>
    <m/>
    <n v="55"/>
    <n v="845"/>
  </r>
  <r>
    <n v="301"/>
    <n v="75313"/>
    <n v="93"/>
    <n v="120"/>
    <x v="4"/>
    <s v="8657-00"/>
    <x v="3"/>
    <s v="BEAVER CREEK"/>
    <m/>
    <n v="55"/>
    <n v="844"/>
  </r>
  <r>
    <n v="301"/>
    <n v="53272"/>
    <n v="75"/>
    <n v="120"/>
    <x v="4"/>
    <s v="9264-00"/>
    <x v="3"/>
    <s v="BEAVER CREEK"/>
    <m/>
    <n v="55"/>
    <n v="844"/>
  </r>
  <r>
    <n v="301"/>
    <n v="61481"/>
    <n v="0"/>
    <n v="0"/>
    <x v="4"/>
    <s v="9264-00"/>
    <x v="1"/>
    <s v="BEAVER CREEK"/>
    <m/>
    <n v="58"/>
    <n v="423"/>
  </r>
  <r>
    <n v="301"/>
    <n v="61482"/>
    <n v="19.920147552100001"/>
    <n v="0"/>
    <x v="4"/>
    <s v="9264-00"/>
    <x v="1"/>
    <s v="BEAVER CREEK"/>
    <m/>
    <n v="58"/>
    <n v="423"/>
  </r>
  <r>
    <n v="301"/>
    <n v="61483"/>
    <n v="18.382635008000001"/>
    <n v="0"/>
    <x v="4"/>
    <s v="9264-00"/>
    <x v="1"/>
    <s v="BEAVER CREEK"/>
    <m/>
    <n v="58"/>
    <n v="423"/>
  </r>
  <r>
    <n v="301"/>
    <n v="19161"/>
    <n v="264"/>
    <n v="240"/>
    <x v="4"/>
    <s v="9264-00"/>
    <x v="10"/>
    <s v="BEAVER CREEK"/>
    <m/>
    <n v="55"/>
    <n v="844"/>
  </r>
  <r>
    <n v="302"/>
    <n v="27608"/>
    <n v="31"/>
    <n v="28"/>
    <x v="0"/>
    <s v="8658-00"/>
    <x v="0"/>
    <s v="BEAVER CREEK"/>
    <s v="RRC-BEAVER C"/>
    <n v="55"/>
    <n v="2279"/>
  </r>
  <r>
    <n v="303"/>
    <n v="54736"/>
    <n v="89.104529370799995"/>
    <n v="100"/>
    <x v="2"/>
    <s v="8668-00"/>
    <x v="3"/>
    <s v="SALINE RIVER"/>
    <m/>
    <n v="55"/>
    <n v="1884"/>
  </r>
  <r>
    <n v="303"/>
    <n v="13851"/>
    <n v="89"/>
    <n v="120"/>
    <x v="2"/>
    <s v="8668-00"/>
    <x v="3"/>
    <s v="SALINE RIVER"/>
    <m/>
    <n v="55"/>
    <n v="1884"/>
  </r>
  <r>
    <n v="304"/>
    <n v="21949"/>
    <n v="4"/>
    <n v="7"/>
    <x v="8"/>
    <s v="8669-00"/>
    <x v="8"/>
    <s v="PRAIRIE DOG CREEK"/>
    <s v="RRC-PRAIRIE DOG C"/>
    <n v="55"/>
    <n v="611"/>
  </r>
  <r>
    <n v="304"/>
    <n v="48395"/>
    <n v="14"/>
    <n v="22"/>
    <x v="8"/>
    <s v="19834-00"/>
    <x v="8"/>
    <s v="PRAIRIE DOG CREEK"/>
    <s v="RRC-PRAIRIE DOG C"/>
    <n v="55"/>
    <n v="611"/>
  </r>
  <r>
    <n v="305"/>
    <n v="45025"/>
    <n v="54"/>
    <n v="40"/>
    <x v="1"/>
    <s v="3457-00"/>
    <x v="3"/>
    <s v="PRAIRIE DOG CREEK"/>
    <s v="RRC-PRAIRIE DOG C"/>
    <n v="53"/>
    <n v="851"/>
  </r>
  <r>
    <n v="305"/>
    <n v="47906"/>
    <n v="27"/>
    <n v="36"/>
    <x v="1"/>
    <s v="8684-00"/>
    <x v="3"/>
    <s v="PRAIRIE DOG CREEK"/>
    <s v="RRC-PRAIRIE DOG C"/>
    <n v="53"/>
    <n v="851"/>
  </r>
  <r>
    <n v="306"/>
    <n v="811"/>
    <n v="125"/>
    <n v="85"/>
    <x v="5"/>
    <s v="8691-00"/>
    <x v="14"/>
    <s v="S F REPUBLICAN RIVER"/>
    <m/>
    <n v="55"/>
    <n v="963"/>
  </r>
  <r>
    <n v="306"/>
    <n v="7307"/>
    <n v="58"/>
    <n v="39"/>
    <x v="5"/>
    <s v="8691-00"/>
    <x v="7"/>
    <s v="S F REPUBLICAN RIVER"/>
    <m/>
    <n v="55"/>
    <n v="963"/>
  </r>
  <r>
    <n v="307"/>
    <n v="42962"/>
    <n v="223.22472541100001"/>
    <n v="240"/>
    <x v="4"/>
    <s v="14193-00"/>
    <x v="10"/>
    <s v="N F SMOKY HILL RIVER"/>
    <m/>
    <n v="55"/>
    <n v="2705"/>
  </r>
  <r>
    <n v="307"/>
    <n v="30922"/>
    <n v="138"/>
    <n v="120"/>
    <x v="4"/>
    <s v="16400-00"/>
    <x v="3"/>
    <s v="N F SMOKY HILL RIVER"/>
    <m/>
    <n v="55"/>
    <n v="2705"/>
  </r>
  <r>
    <n v="307"/>
    <n v="44559"/>
    <n v="248"/>
    <n v="240"/>
    <x v="4"/>
    <s v="11944-00"/>
    <x v="10"/>
    <s v="N F SMOKY HILL RIVER"/>
    <m/>
    <n v="55"/>
    <n v="2707"/>
  </r>
  <r>
    <n v="307"/>
    <n v="43988"/>
    <n v="141"/>
    <n v="240"/>
    <x v="4"/>
    <s v="11944-00"/>
    <x v="17"/>
    <s v="N F SMOKY HILL RIVER"/>
    <m/>
    <n v="55"/>
    <n v="2707"/>
  </r>
  <r>
    <n v="307"/>
    <n v="16006"/>
    <n v="171"/>
    <n v="120"/>
    <x v="4"/>
    <s v="9987-00"/>
    <x v="3"/>
    <s v="N F SMOKY HILL RIVER"/>
    <m/>
    <n v="55"/>
    <n v="2705"/>
  </r>
  <r>
    <n v="307"/>
    <n v="42212"/>
    <n v="166"/>
    <n v="120"/>
    <x v="4"/>
    <s v="8695-00"/>
    <x v="3"/>
    <s v="N F SMOKY HILL RIVER"/>
    <m/>
    <n v="55"/>
    <n v="2705"/>
  </r>
  <r>
    <n v="307"/>
    <n v="49253"/>
    <n v="94"/>
    <n v="120"/>
    <x v="4"/>
    <s v="14192-00"/>
    <x v="13"/>
    <s v="N F SMOKY HILL RIVER"/>
    <m/>
    <n v="55"/>
    <n v="2705"/>
  </r>
  <r>
    <n v="308"/>
    <n v="8141"/>
    <n v="187"/>
    <n v="118"/>
    <x v="4"/>
    <s v="8696-00"/>
    <x v="3"/>
    <s v="BEAVER CREEK"/>
    <m/>
    <n v="55"/>
    <n v="2760"/>
  </r>
  <r>
    <n v="309"/>
    <n v="44447"/>
    <n v="58"/>
    <n v="98"/>
    <x v="4"/>
    <s v="8696-A"/>
    <x v="11"/>
    <s v="SAPPA CREEK"/>
    <m/>
    <n v="55"/>
    <n v="2707"/>
  </r>
  <r>
    <n v="310"/>
    <n v="2319"/>
    <n v="0"/>
    <n v="0"/>
    <x v="6"/>
    <s v="8703-00"/>
    <x v="1"/>
    <s v="PRAIRIE DOG CREEK"/>
    <s v="RRC-PRAIRIE DOG C"/>
    <n v="56"/>
    <n v="1957"/>
  </r>
  <r>
    <n v="311"/>
    <n v="52590"/>
    <n v="179"/>
    <n v="122"/>
    <x v="4"/>
    <s v="8706-00"/>
    <x v="3"/>
    <s v="BEAVER CREEK"/>
    <m/>
    <n v="55"/>
    <n v="1186"/>
  </r>
  <r>
    <n v="312"/>
    <n v="26429"/>
    <n v="152"/>
    <n v="120"/>
    <x v="4"/>
    <s v="8710-00"/>
    <x v="3"/>
    <s v="SAPPA CREEK"/>
    <m/>
    <n v="53"/>
    <n v="1782"/>
  </r>
  <r>
    <n v="312"/>
    <n v="48847"/>
    <n v="44"/>
    <n v="60"/>
    <x v="4"/>
    <s v="8710-00"/>
    <x v="3"/>
    <s v="SAPPA CREEK"/>
    <m/>
    <n v="53"/>
    <n v="1782"/>
  </r>
  <r>
    <n v="312"/>
    <n v="644"/>
    <n v="56"/>
    <n v="60"/>
    <x v="4"/>
    <s v="8710-00"/>
    <x v="3"/>
    <s v="SAPPA CREEK"/>
    <m/>
    <n v="53"/>
    <n v="1782"/>
  </r>
  <r>
    <n v="312"/>
    <n v="2273"/>
    <n v="137"/>
    <n v="108"/>
    <x v="4"/>
    <s v="8710-00"/>
    <x v="3"/>
    <s v="SAPPA CREEK"/>
    <m/>
    <n v="53"/>
    <n v="1782"/>
  </r>
  <r>
    <n v="312"/>
    <n v="54926"/>
    <n v="103"/>
    <n v="75"/>
    <x v="4"/>
    <s v="10858-00"/>
    <x v="3"/>
    <s v="SAPPA CREEK"/>
    <m/>
    <n v="53"/>
    <n v="1782"/>
  </r>
  <r>
    <n v="312"/>
    <n v="65371"/>
    <n v="45"/>
    <n v="35"/>
    <x v="4"/>
    <s v="29694-00"/>
    <x v="3"/>
    <s v="SAPPA CREEK"/>
    <m/>
    <n v="53"/>
    <n v="1781"/>
  </r>
  <r>
    <n v="313"/>
    <n v="29465"/>
    <n v="205.99353692299999"/>
    <n v="120"/>
    <x v="4"/>
    <s v="8713-00"/>
    <x v="3"/>
    <s v="SAPPA CREEK"/>
    <m/>
    <n v="55"/>
    <n v="818"/>
  </r>
  <r>
    <n v="314"/>
    <n v="696"/>
    <n v="21.077731846799999"/>
    <n v="38"/>
    <x v="6"/>
    <s v="8718-00"/>
    <x v="0"/>
    <s v="SAPPA CREEK"/>
    <s v="RRC-SAPPA C"/>
    <n v="56"/>
    <n v="784"/>
  </r>
  <r>
    <n v="314"/>
    <n v="49023"/>
    <n v="66"/>
    <n v="97"/>
    <x v="6"/>
    <s v="8718-00"/>
    <x v="3"/>
    <s v="SAPPA CREEK"/>
    <s v="RRC-SAPPA C"/>
    <n v="56"/>
    <n v="784"/>
  </r>
  <r>
    <n v="314"/>
    <n v="4771"/>
    <n v="70.436180953900006"/>
    <n v="51"/>
    <x v="6"/>
    <s v="4595-00"/>
    <x v="3"/>
    <s v="SAPPA CREEK"/>
    <s v="RRC-SAPPA C"/>
    <n v="56"/>
    <n v="784"/>
  </r>
  <r>
    <n v="315"/>
    <n v="37941"/>
    <n v="37.704042645299999"/>
    <n v="55"/>
    <x v="6"/>
    <s v="8720-00"/>
    <x v="3"/>
    <s v="SAPPA CREEK"/>
    <s v="RRC-SAPPA C"/>
    <n v="55"/>
    <n v="2664"/>
  </r>
  <r>
    <n v="316"/>
    <n v="3595"/>
    <n v="99"/>
    <n v="122"/>
    <x v="3"/>
    <s v="8725-00"/>
    <x v="8"/>
    <s v="N F SOLOMON RIVER"/>
    <m/>
    <n v="54"/>
    <n v="778"/>
  </r>
  <r>
    <n v="317"/>
    <n v="775"/>
    <n v="0"/>
    <n v="0"/>
    <x v="6"/>
    <s v="8736-00"/>
    <x v="1"/>
    <s v="SAPPA CREEK"/>
    <s v="RRC-SAPPA C"/>
    <n v="55"/>
    <n v="855"/>
  </r>
  <r>
    <n v="317"/>
    <n v="27026"/>
    <n v="27"/>
    <n v="17"/>
    <x v="6"/>
    <s v="8736-00"/>
    <x v="3"/>
    <s v="SAPPA CREEK"/>
    <s v="RRC-SAPPA C"/>
    <n v="55"/>
    <n v="855"/>
  </r>
  <r>
    <n v="318"/>
    <n v="34041"/>
    <n v="0"/>
    <n v="0"/>
    <x v="7"/>
    <s v="8771-00"/>
    <x v="1"/>
    <s v="HACKBERRY CREEK"/>
    <m/>
    <n v="54"/>
    <n v="1353"/>
  </r>
  <r>
    <n v="319"/>
    <n v="20772"/>
    <n v="128"/>
    <n v="120"/>
    <x v="3"/>
    <s v="8800-00"/>
    <x v="26"/>
    <s v="SALINE RIVER"/>
    <m/>
    <n v="56"/>
    <n v="218"/>
  </r>
  <r>
    <n v="320"/>
    <n v="52416"/>
    <n v="149"/>
    <n v="120"/>
    <x v="4"/>
    <s v="8802-00"/>
    <x v="3"/>
    <s v="SAPPA CREEK"/>
    <m/>
    <n v="54"/>
    <n v="721"/>
  </r>
  <r>
    <n v="320"/>
    <n v="51815"/>
    <n v="138"/>
    <n v="120"/>
    <x v="4"/>
    <s v="11178-00"/>
    <x v="3"/>
    <s v="BEAVER CREEK"/>
    <m/>
    <n v="54"/>
    <n v="721"/>
  </r>
  <r>
    <n v="320"/>
    <n v="26503"/>
    <n v="97"/>
    <n v="120"/>
    <x v="4"/>
    <s v="25071-00"/>
    <x v="3"/>
    <s v="SAPPA CREEK"/>
    <m/>
    <n v="54"/>
    <n v="721"/>
  </r>
  <r>
    <n v="321"/>
    <n v="35668"/>
    <n v="69"/>
    <n v="156"/>
    <x v="2"/>
    <s v="4418-00"/>
    <x v="10"/>
    <s v="SALINE RIVER"/>
    <m/>
    <n v="55"/>
    <n v="124"/>
  </r>
  <r>
    <n v="321"/>
    <n v="5256"/>
    <n v="30"/>
    <n v="68"/>
    <x v="2"/>
    <s v="20512-00"/>
    <x v="10"/>
    <s v="SALINE RIVER"/>
    <m/>
    <n v="55"/>
    <n v="124"/>
  </r>
  <r>
    <n v="322"/>
    <n v="14433"/>
    <n v="79"/>
    <n v="120"/>
    <x v="4"/>
    <s v="3823-00"/>
    <x v="4"/>
    <s v="BEAVER CREEK"/>
    <m/>
    <n v="53"/>
    <n v="1965"/>
  </r>
  <r>
    <n v="322"/>
    <n v="17961"/>
    <n v="0"/>
    <n v="0"/>
    <x v="4"/>
    <s v="3823-00"/>
    <x v="1"/>
    <s v="BEAVER CREEK"/>
    <m/>
    <n v="53"/>
    <n v="1965"/>
  </r>
  <r>
    <n v="322"/>
    <n v="17397"/>
    <n v="0"/>
    <n v="0"/>
    <x v="4"/>
    <s v="3823-00"/>
    <x v="1"/>
    <s v="BEAVER CREEK"/>
    <m/>
    <n v="53"/>
    <n v="1965"/>
  </r>
  <r>
    <n v="323"/>
    <n v="4229"/>
    <n v="128"/>
    <n v="108"/>
    <x v="4"/>
    <s v="8848-00"/>
    <x v="3"/>
    <s v="BEAVER CREEK"/>
    <m/>
    <n v="53"/>
    <n v="2561"/>
  </r>
  <r>
    <n v="324"/>
    <n v="53552"/>
    <n v="168"/>
    <n v="115"/>
    <x v="3"/>
    <s v="8859-00"/>
    <x v="3"/>
    <s v="N F SOLOMON RIVER"/>
    <m/>
    <n v="54"/>
    <n v="1492"/>
  </r>
  <r>
    <n v="325"/>
    <n v="5989"/>
    <n v="117"/>
    <n v="117"/>
    <x v="3"/>
    <s v="8886-00"/>
    <x v="20"/>
    <s v="N F SOLOMON RIVER"/>
    <m/>
    <n v="53"/>
    <n v="646"/>
  </r>
  <r>
    <n v="326"/>
    <n v="38216"/>
    <n v="320.39183553200002"/>
    <n v="157"/>
    <x v="5"/>
    <s v="8901-00"/>
    <x v="3"/>
    <s v="BEAVER CREEK"/>
    <m/>
    <n v="55"/>
    <n v="1263"/>
  </r>
  <r>
    <n v="326"/>
    <n v="17671"/>
    <n v="430"/>
    <n v="240"/>
    <x v="5"/>
    <s v="20825-00"/>
    <x v="3"/>
    <s v="BEAVER CREEK"/>
    <m/>
    <n v="55"/>
    <n v="1263"/>
  </r>
  <r>
    <n v="327"/>
    <n v="49227"/>
    <n v="16.537926843899999"/>
    <n v="24"/>
    <x v="9"/>
    <s v="8902-00"/>
    <x v="0"/>
    <s v="BIG CREEK"/>
    <m/>
    <n v="54"/>
    <n v="1670"/>
  </r>
  <r>
    <n v="328"/>
    <n v="11699"/>
    <n v="38.853340944199999"/>
    <n v="62"/>
    <x v="9"/>
    <s v="8910-00"/>
    <x v="3"/>
    <s v="BIG CREEK"/>
    <m/>
    <n v="54"/>
    <n v="2795"/>
  </r>
  <r>
    <n v="328"/>
    <n v="6506"/>
    <n v="31"/>
    <n v="50"/>
    <x v="9"/>
    <s v="8910-00"/>
    <x v="3"/>
    <s v="BIG CREEK"/>
    <m/>
    <n v="54"/>
    <n v="2795"/>
  </r>
  <r>
    <n v="328"/>
    <n v="48297"/>
    <n v="85"/>
    <n v="112"/>
    <x v="9"/>
    <s v="15381-00"/>
    <x v="3"/>
    <s v="BIG CREEK"/>
    <m/>
    <n v="54"/>
    <n v="2795"/>
  </r>
  <r>
    <n v="329"/>
    <n v="19408"/>
    <n v="61"/>
    <n v="37"/>
    <x v="1"/>
    <s v="8923-00"/>
    <x v="3"/>
    <s v="PRAIRIE DOG CREEK"/>
    <s v="RRC-PRAIRIE DOG C"/>
    <n v="54"/>
    <n v="2386"/>
  </r>
  <r>
    <n v="330"/>
    <n v="45497"/>
    <n v="146"/>
    <n v="120"/>
    <x v="2"/>
    <s v="8928-00"/>
    <x v="7"/>
    <s v="S F SOLOMON RIVER"/>
    <m/>
    <n v="53"/>
    <n v="653"/>
  </r>
  <r>
    <n v="331"/>
    <n v="4048"/>
    <n v="173.278584384"/>
    <n v="116"/>
    <x v="2"/>
    <s v="8942-00"/>
    <x v="3"/>
    <s v="PRAIRIE DOG CREEK"/>
    <m/>
    <n v="56"/>
    <n v="1580"/>
  </r>
  <r>
    <n v="331"/>
    <n v="26933"/>
    <n v="101"/>
    <n v="90"/>
    <x v="2"/>
    <s v="21574-00"/>
    <x v="3"/>
    <s v="PRAIRIE DOG CREEK"/>
    <m/>
    <n v="56"/>
    <n v="1580"/>
  </r>
  <r>
    <n v="331"/>
    <n v="37783"/>
    <n v="164"/>
    <n v="122"/>
    <x v="2"/>
    <s v="21575-00"/>
    <x v="3"/>
    <s v="PRAIRIE DOG CREEK"/>
    <m/>
    <n v="56"/>
    <n v="1580"/>
  </r>
  <r>
    <n v="332"/>
    <n v="30949"/>
    <n v="85"/>
    <n v="120"/>
    <x v="3"/>
    <s v="8944-00"/>
    <x v="27"/>
    <s v="SALINE RIVER"/>
    <m/>
    <n v="53"/>
    <n v="2098"/>
  </r>
  <r>
    <n v="332"/>
    <n v="45304"/>
    <n v="77"/>
    <n v="101"/>
    <x v="3"/>
    <s v="23278-00"/>
    <x v="27"/>
    <s v="SALINE RIVER"/>
    <m/>
    <n v="53"/>
    <n v="2098"/>
  </r>
  <r>
    <n v="333"/>
    <n v="35194"/>
    <n v="163"/>
    <n v="120"/>
    <x v="6"/>
    <s v="8947-00"/>
    <x v="3"/>
    <s v="SAPPA CREEK"/>
    <s v="RRC-SAPPA C"/>
    <n v="55"/>
    <n v="1078"/>
  </r>
  <r>
    <n v="334"/>
    <n v="18290"/>
    <n v="105"/>
    <n v="69"/>
    <x v="6"/>
    <s v="8965-00"/>
    <x v="3"/>
    <s v="PRAIRIE DOG CREEK"/>
    <m/>
    <n v="55"/>
    <n v="861"/>
  </r>
  <r>
    <n v="334"/>
    <n v="36491"/>
    <n v="80"/>
    <n v="53"/>
    <x v="6"/>
    <s v="8965-00"/>
    <x v="3"/>
    <s v="PRAIRIE DOG CREEK"/>
    <m/>
    <n v="55"/>
    <n v="861"/>
  </r>
  <r>
    <n v="334"/>
    <n v="45005"/>
    <n v="73"/>
    <n v="90"/>
    <x v="6"/>
    <s v="30181-00"/>
    <x v="4"/>
    <s v="PRAIRIE DOG CREEK"/>
    <m/>
    <n v="55"/>
    <n v="861"/>
  </r>
  <r>
    <n v="334"/>
    <n v="9185"/>
    <n v="98"/>
    <n v="210"/>
    <x v="3"/>
    <s v="23618-00"/>
    <x v="3"/>
    <s v="PRAIRIE DOG CREEK"/>
    <m/>
    <n v="55"/>
    <n v="861"/>
  </r>
  <r>
    <n v="335"/>
    <n v="64206"/>
    <n v="179"/>
    <n v="120"/>
    <x v="2"/>
    <s v="8971-00"/>
    <x v="3"/>
    <s v="SALINE RIVER"/>
    <m/>
    <n v="54"/>
    <n v="2667"/>
  </r>
  <r>
    <n v="336"/>
    <n v="41307"/>
    <n v="55"/>
    <n v="42"/>
    <x v="6"/>
    <s v="8985-00"/>
    <x v="3"/>
    <s v="PRAIRIE DOG CREEK"/>
    <s v="RRC-PRAIRIE DOG C"/>
    <n v="56"/>
    <n v="366"/>
  </r>
  <r>
    <n v="337"/>
    <n v="40736"/>
    <n v="0"/>
    <n v="0"/>
    <x v="5"/>
    <s v="8992-00"/>
    <x v="1"/>
    <s v="S F REPUBLICAN RIVER"/>
    <m/>
    <n v="56"/>
    <n v="712"/>
  </r>
  <r>
    <n v="338"/>
    <n v="4861"/>
    <n v="192"/>
    <n v="130"/>
    <x v="5"/>
    <s v="9005-00"/>
    <x v="16"/>
    <s v="S F REPUBLICAN RIVER"/>
    <m/>
    <n v="53"/>
    <n v="1620"/>
  </r>
  <r>
    <n v="339"/>
    <n v="30014"/>
    <n v="0"/>
    <n v="0"/>
    <x v="4"/>
    <s v="9010-00"/>
    <x v="1"/>
    <s v="BEAVER CREEK"/>
    <m/>
    <n v="53"/>
    <n v="1415"/>
  </r>
  <r>
    <n v="340"/>
    <n v="24040"/>
    <n v="238"/>
    <n v="235"/>
    <x v="4"/>
    <s v="9012-00"/>
    <x v="10"/>
    <s v="BEAVER CREEK"/>
    <m/>
    <n v="55"/>
    <n v="1949"/>
  </r>
  <r>
    <n v="341"/>
    <n v="23985"/>
    <n v="140"/>
    <n v="118"/>
    <x v="3"/>
    <s v="9015-00"/>
    <x v="7"/>
    <s v="SALINE RIVER"/>
    <m/>
    <n v="54"/>
    <n v="2795"/>
  </r>
  <r>
    <n v="342"/>
    <n v="281"/>
    <n v="186"/>
    <n v="122"/>
    <x v="5"/>
    <s v="9017-00"/>
    <x v="3"/>
    <s v="S F REPUBLICAN RIVER"/>
    <m/>
    <n v="53"/>
    <n v="2336"/>
  </r>
  <r>
    <n v="343"/>
    <n v="23621"/>
    <n v="113"/>
    <n v="120"/>
    <x v="4"/>
    <s v="9023-00"/>
    <x v="3"/>
    <s v="SAPPA CREEK"/>
    <m/>
    <n v="55"/>
    <n v="1337"/>
  </r>
  <r>
    <n v="343"/>
    <n v="45446"/>
    <n v="179"/>
    <n v="110"/>
    <x v="4"/>
    <s v="9023-00"/>
    <x v="3"/>
    <s v="SAPPA CREEK"/>
    <m/>
    <n v="55"/>
    <n v="1337"/>
  </r>
  <r>
    <n v="344"/>
    <n v="30586"/>
    <n v="23"/>
    <n v="89"/>
    <x v="0"/>
    <s v="9024-00"/>
    <x v="4"/>
    <s v="SAPPA CREEK"/>
    <m/>
    <n v="53"/>
    <n v="2086"/>
  </r>
  <r>
    <n v="345"/>
    <n v="5208"/>
    <n v="40.529567194800002"/>
    <n v="33"/>
    <x v="1"/>
    <s v="9025-00"/>
    <x v="3"/>
    <s v="PRAIRIE DOG CREEK"/>
    <s v="RRC-PRAIRIE DOG C"/>
    <n v="54"/>
    <n v="1061"/>
  </r>
  <r>
    <n v="346"/>
    <n v="17319"/>
    <n v="183"/>
    <n v="110"/>
    <x v="4"/>
    <s v="9029-00"/>
    <x v="10"/>
    <s v="SAPPA CREEK"/>
    <m/>
    <n v="54"/>
    <n v="1875"/>
  </r>
  <r>
    <n v="346"/>
    <n v="9535"/>
    <n v="351.29859966700002"/>
    <n v="210"/>
    <x v="4"/>
    <s v="9029-00"/>
    <x v="3"/>
    <s v="SAPPA CREEK"/>
    <m/>
    <n v="54"/>
    <n v="1875"/>
  </r>
  <r>
    <n v="347"/>
    <n v="42616"/>
    <n v="103"/>
    <n v="135"/>
    <x v="5"/>
    <s v="6813-00"/>
    <x v="4"/>
    <s v="S F REPUBLICAN RIVER"/>
    <m/>
    <n v="53"/>
    <n v="852"/>
  </r>
  <r>
    <n v="347"/>
    <n v="18593"/>
    <n v="80"/>
    <n v="105"/>
    <x v="5"/>
    <s v="9031-00"/>
    <x v="4"/>
    <s v="S F REPUBLICAN RIVER"/>
    <m/>
    <n v="53"/>
    <n v="852"/>
  </r>
  <r>
    <n v="348"/>
    <n v="13050"/>
    <n v="127.788467735"/>
    <n v="95"/>
    <x v="4"/>
    <s v="9038-00"/>
    <x v="10"/>
    <s v="SAPPA CREEK"/>
    <m/>
    <n v="54"/>
    <n v="1875"/>
  </r>
  <r>
    <n v="348"/>
    <n v="31844"/>
    <n v="194.64724674799999"/>
    <n v="145"/>
    <x v="4"/>
    <s v="27615-00"/>
    <x v="10"/>
    <s v="SAPPA CREEK"/>
    <m/>
    <n v="54"/>
    <n v="1875"/>
  </r>
  <r>
    <n v="349"/>
    <n v="29132"/>
    <n v="21.930729075599999"/>
    <n v="25"/>
    <x v="8"/>
    <s v="35016-00"/>
    <x v="1"/>
    <s v="PRAIRIE DOG CREEK"/>
    <s v="RRC-PRAIRIE DOG C"/>
    <n v="56"/>
    <n v="1265"/>
  </r>
  <r>
    <n v="349"/>
    <n v="75449"/>
    <n v="38.434437825899998"/>
    <n v="44"/>
    <x v="8"/>
    <s v="34451-00"/>
    <x v="1"/>
    <s v="PRAIRIE DOG CREEK"/>
    <s v="RRC-PRAIRIE DOG C"/>
    <n v="56"/>
    <n v="1265"/>
  </r>
  <r>
    <n v="350"/>
    <n v="12386"/>
    <n v="158"/>
    <n v="120"/>
    <x v="5"/>
    <s v="9060-00"/>
    <x v="3"/>
    <s v="BEAVER CREEK"/>
    <m/>
    <n v="53"/>
    <n v="2668"/>
  </r>
  <r>
    <n v="351"/>
    <n v="6209"/>
    <n v="189"/>
    <n v="100"/>
    <x v="4"/>
    <s v="9070-00"/>
    <x v="3"/>
    <s v="BEAVER CREEK"/>
    <m/>
    <n v="53"/>
    <n v="1134"/>
  </r>
  <r>
    <n v="352"/>
    <n v="48279"/>
    <n v="0"/>
    <n v="0"/>
    <x v="4"/>
    <s v="11504-00"/>
    <x v="1"/>
    <s v="SAPPA CREEK"/>
    <m/>
    <n v="53"/>
    <n v="219"/>
  </r>
  <r>
    <n v="352"/>
    <n v="5320"/>
    <n v="210"/>
    <n v="180"/>
    <x v="4"/>
    <s v="6236-00"/>
    <x v="10"/>
    <s v="SAPPA CREEK"/>
    <m/>
    <n v="53"/>
    <n v="219"/>
  </r>
  <r>
    <n v="352"/>
    <n v="23538"/>
    <n v="146"/>
    <n v="180"/>
    <x v="4"/>
    <s v="6236-00"/>
    <x v="10"/>
    <s v="SAPPA CREEK"/>
    <m/>
    <n v="53"/>
    <n v="219"/>
  </r>
  <r>
    <n v="353"/>
    <n v="41759"/>
    <n v="203"/>
    <n v="240"/>
    <x v="4"/>
    <s v="9079-00"/>
    <x v="13"/>
    <s v="BEAVER CREEK"/>
    <m/>
    <n v="53"/>
    <n v="1774"/>
  </r>
  <r>
    <n v="354"/>
    <n v="54819"/>
    <n v="162.876283946"/>
    <n v="107"/>
    <x v="0"/>
    <s v="9080-00"/>
    <x v="3"/>
    <s v="SAPPA CREEK"/>
    <m/>
    <n v="54"/>
    <n v="2293"/>
  </r>
  <r>
    <n v="355"/>
    <n v="17718"/>
    <n v="184"/>
    <n v="120"/>
    <x v="5"/>
    <s v="9098-00"/>
    <x v="3"/>
    <s v="BEAVER CREEK"/>
    <m/>
    <n v="55"/>
    <n v="1935"/>
  </r>
  <r>
    <n v="355"/>
    <n v="35889"/>
    <n v="239.37321045499999"/>
    <n v="120"/>
    <x v="5"/>
    <s v="9098-00"/>
    <x v="3"/>
    <s v="BEAVER CREEK"/>
    <m/>
    <n v="55"/>
    <n v="1935"/>
  </r>
  <r>
    <n v="355"/>
    <n v="46304"/>
    <n v="220"/>
    <n v="120"/>
    <x v="5"/>
    <s v="9098-00"/>
    <x v="3"/>
    <s v="BEAVER CREEK"/>
    <m/>
    <n v="55"/>
    <n v="1935"/>
  </r>
  <r>
    <n v="355"/>
    <n v="36904"/>
    <n v="262"/>
    <n v="120"/>
    <x v="5"/>
    <s v="9098-00"/>
    <x v="13"/>
    <s v="BEAVER CREEK"/>
    <m/>
    <n v="55"/>
    <n v="1935"/>
  </r>
  <r>
    <n v="355"/>
    <n v="23277"/>
    <n v="147"/>
    <n v="120"/>
    <x v="5"/>
    <s v="9098-00"/>
    <x v="3"/>
    <s v="BEAVER CREEK"/>
    <m/>
    <n v="55"/>
    <n v="1935"/>
  </r>
  <r>
    <n v="357"/>
    <n v="17976"/>
    <n v="150.25272287000001"/>
    <n v="120"/>
    <x v="4"/>
    <s v="9133-00"/>
    <x v="4"/>
    <s v="BEAVER CREEK"/>
    <m/>
    <n v="53"/>
    <n v="1162"/>
  </r>
  <r>
    <n v="358"/>
    <n v="41667"/>
    <n v="131"/>
    <n v="110"/>
    <x v="4"/>
    <s v="6476-D1"/>
    <x v="3"/>
    <s v="BEAVER CREEK"/>
    <m/>
    <n v="56"/>
    <n v="721"/>
  </r>
  <r>
    <n v="358"/>
    <n v="36546"/>
    <n v="62.237034718300002"/>
    <n v="123"/>
    <x v="4"/>
    <s v="9136-00"/>
    <x v="3"/>
    <s v="BEAVER CREEK"/>
    <m/>
    <n v="56"/>
    <n v="721"/>
  </r>
  <r>
    <n v="358"/>
    <n v="23979"/>
    <n v="100"/>
    <n v="123"/>
    <x v="4"/>
    <s v="9136-00"/>
    <x v="3"/>
    <s v="BEAVER CREEK"/>
    <m/>
    <n v="56"/>
    <n v="721"/>
  </r>
  <r>
    <n v="359"/>
    <n v="6631"/>
    <n v="299.21651306899997"/>
    <n v="225"/>
    <x v="5"/>
    <s v="9139-00"/>
    <x v="10"/>
    <s v="BEAVER CREEK"/>
    <m/>
    <n v="55"/>
    <n v="1935"/>
  </r>
  <r>
    <n v="360"/>
    <n v="31799"/>
    <n v="182.01110323399999"/>
    <n v="130"/>
    <x v="2"/>
    <s v="1136-00"/>
    <x v="4"/>
    <s v="SALINE RIVER"/>
    <m/>
    <n v="53"/>
    <n v="1496"/>
  </r>
  <r>
    <n v="360"/>
    <n v="66955"/>
    <n v="125"/>
    <n v="130"/>
    <x v="2"/>
    <s v="9144-00"/>
    <x v="16"/>
    <s v="SALINE RIVER"/>
    <m/>
    <n v="53"/>
    <n v="1496"/>
  </r>
  <r>
    <n v="361"/>
    <n v="36466"/>
    <n v="103.80695471200001"/>
    <n v="108"/>
    <x v="4"/>
    <s v="9154-00"/>
    <x v="4"/>
    <s v="BEAVER CREEK"/>
    <m/>
    <n v="53"/>
    <n v="1162"/>
  </r>
  <r>
    <n v="361"/>
    <n v="47509"/>
    <n v="134"/>
    <n v="78"/>
    <x v="4"/>
    <s v="9154-00"/>
    <x v="3"/>
    <s v="BEAVER CREEK"/>
    <m/>
    <n v="53"/>
    <n v="1162"/>
  </r>
  <r>
    <n v="361"/>
    <n v="50331"/>
    <n v="73"/>
    <n v="42"/>
    <x v="4"/>
    <s v="9154-00"/>
    <x v="3"/>
    <s v="BEAVER CREEK"/>
    <m/>
    <n v="53"/>
    <n v="1162"/>
  </r>
  <r>
    <n v="362"/>
    <n v="48121"/>
    <n v="132"/>
    <n v="120"/>
    <x v="4"/>
    <s v="9163-00"/>
    <x v="3"/>
    <s v="N F SMOKY HILL RIVER"/>
    <m/>
    <n v="55"/>
    <n v="2188"/>
  </r>
  <r>
    <n v="362"/>
    <n v="27380"/>
    <n v="0"/>
    <n v="0"/>
    <x v="4"/>
    <s v="9163-00"/>
    <x v="1"/>
    <s v="N F SMOKY HILL RIVER"/>
    <m/>
    <n v="55"/>
    <n v="2188"/>
  </r>
  <r>
    <n v="364"/>
    <n v="10345"/>
    <n v="33.939131689"/>
    <n v="20"/>
    <x v="5"/>
    <s v="9175-00"/>
    <x v="3"/>
    <s v="S F REPUBLICAN RIVER"/>
    <s v="RRC-S F REPUBLICAN R"/>
    <n v="55"/>
    <n v="2520"/>
  </r>
  <r>
    <n v="365"/>
    <n v="30065"/>
    <n v="0"/>
    <n v="0"/>
    <x v="4"/>
    <s v="9182-00"/>
    <x v="1"/>
    <s v="BEAVER CREEK"/>
    <m/>
    <n v="53"/>
    <n v="2468"/>
  </r>
  <r>
    <n v="365"/>
    <n v="52473"/>
    <n v="0"/>
    <n v="0"/>
    <x v="4"/>
    <s v="10605-00"/>
    <x v="1"/>
    <s v="BEAVER CREEK"/>
    <m/>
    <n v="53"/>
    <n v="2468"/>
  </r>
  <r>
    <n v="366"/>
    <n v="26475"/>
    <n v="138"/>
    <n v="105"/>
    <x v="4"/>
    <s v="9199-00"/>
    <x v="3"/>
    <s v="BEAVER CREEK"/>
    <m/>
    <n v="56"/>
    <n v="1666"/>
  </r>
  <r>
    <n v="367"/>
    <n v="28798"/>
    <n v="59"/>
    <n v="35"/>
    <x v="9"/>
    <s v="9227-00"/>
    <x v="3"/>
    <s v="HACKBERRY CREEK"/>
    <m/>
    <n v="53"/>
    <n v="1381"/>
  </r>
  <r>
    <n v="367"/>
    <n v="47772"/>
    <n v="105"/>
    <n v="100"/>
    <x v="9"/>
    <s v="9227-00"/>
    <x v="3"/>
    <s v="HACKBERRY CREEK"/>
    <m/>
    <n v="53"/>
    <n v="1381"/>
  </r>
  <r>
    <n v="367"/>
    <n v="54623"/>
    <n v="0"/>
    <n v="0"/>
    <x v="9"/>
    <s v="9227-00"/>
    <x v="1"/>
    <s v="HACKBERRY CREEK"/>
    <m/>
    <n v="53"/>
    <n v="1381"/>
  </r>
  <r>
    <n v="368"/>
    <n v="2675"/>
    <n v="0"/>
    <n v="0"/>
    <x v="3"/>
    <s v="9230-00"/>
    <x v="1"/>
    <s v="N F SOLOMON RIVER"/>
    <m/>
    <n v="56"/>
    <n v="696"/>
  </r>
  <r>
    <n v="369"/>
    <n v="52319"/>
    <n v="132"/>
    <n v="80"/>
    <x v="4"/>
    <s v="9231-00"/>
    <x v="3"/>
    <s v="SAPPA CREEK"/>
    <m/>
    <n v="54"/>
    <n v="1054"/>
  </r>
  <r>
    <n v="369"/>
    <n v="18938"/>
    <n v="107"/>
    <n v="120"/>
    <x v="4"/>
    <s v="20328-00"/>
    <x v="7"/>
    <s v="SAPPA CREEK"/>
    <m/>
    <n v="54"/>
    <n v="1054"/>
  </r>
  <r>
    <n v="370"/>
    <n v="8127"/>
    <n v="176.76790925899999"/>
    <n v="219"/>
    <x v="4"/>
    <s v="9232-00"/>
    <x v="10"/>
    <s v="BEAVER CREEK"/>
    <m/>
    <n v="55"/>
    <n v="1065"/>
  </r>
  <r>
    <n v="370"/>
    <n v="3550"/>
    <n v="134"/>
    <n v="166"/>
    <x v="4"/>
    <s v="9232-00"/>
    <x v="10"/>
    <s v="BEAVER CREEK"/>
    <m/>
    <n v="55"/>
    <n v="1065"/>
  </r>
  <r>
    <n v="370"/>
    <n v="46041"/>
    <n v="59"/>
    <n v="120"/>
    <x v="4"/>
    <s v="16663-00"/>
    <x v="3"/>
    <s v="BEAVER CREEK"/>
    <m/>
    <n v="55"/>
    <n v="1065"/>
  </r>
  <r>
    <n v="370"/>
    <n v="21204"/>
    <n v="57"/>
    <n v="120"/>
    <x v="4"/>
    <s v="16663-00"/>
    <x v="10"/>
    <s v="BEAVER CREEK"/>
    <m/>
    <n v="55"/>
    <n v="1065"/>
  </r>
  <r>
    <n v="371"/>
    <n v="32363"/>
    <n v="69"/>
    <n v="48"/>
    <x v="4"/>
    <s v="9238-00"/>
    <x v="3"/>
    <s v="BEAVER CREEK"/>
    <m/>
    <n v="53"/>
    <n v="1162"/>
  </r>
  <r>
    <n v="371"/>
    <n v="54816"/>
    <n v="102"/>
    <n v="72"/>
    <x v="4"/>
    <s v="9238-00"/>
    <x v="3"/>
    <s v="BEAVER CREEK"/>
    <m/>
    <n v="53"/>
    <n v="1162"/>
  </r>
  <r>
    <n v="372"/>
    <n v="5318"/>
    <n v="173"/>
    <n v="105"/>
    <x v="4"/>
    <s v="9239-00"/>
    <x v="3"/>
    <s v="N F SMOKY HILL RIVER"/>
    <m/>
    <n v="56"/>
    <n v="1589"/>
  </r>
  <r>
    <n v="373"/>
    <n v="48669"/>
    <n v="148.17201727200001"/>
    <n v="244"/>
    <x v="4"/>
    <s v="9241-D2"/>
    <x v="4"/>
    <s v="SAPPA CREEK"/>
    <m/>
    <n v="53"/>
    <n v="2720"/>
  </r>
  <r>
    <n v="374"/>
    <n v="17902"/>
    <n v="355.30349761100001"/>
    <n v="220"/>
    <x v="4"/>
    <s v="9245-00"/>
    <x v="3"/>
    <s v="BEAVER CREEK"/>
    <m/>
    <n v="55"/>
    <n v="2717"/>
  </r>
  <r>
    <n v="374"/>
    <n v="37631"/>
    <n v="240"/>
    <n v="130"/>
    <x v="4"/>
    <s v="9760-00"/>
    <x v="3"/>
    <s v="BEAVER CREEK"/>
    <m/>
    <n v="55"/>
    <n v="2717"/>
  </r>
  <r>
    <n v="374"/>
    <n v="52005"/>
    <n v="419.38186471699998"/>
    <n v="260"/>
    <x v="4"/>
    <s v="9760-00"/>
    <x v="3"/>
    <s v="BEAVER CREEK"/>
    <m/>
    <n v="55"/>
    <n v="2717"/>
  </r>
  <r>
    <n v="374"/>
    <n v="3144"/>
    <n v="212"/>
    <n v="125"/>
    <x v="4"/>
    <s v="17757-00"/>
    <x v="3"/>
    <s v="BEAVER CREEK"/>
    <m/>
    <n v="53"/>
    <n v="1554"/>
  </r>
  <r>
    <n v="375"/>
    <n v="48322"/>
    <n v="66"/>
    <n v="86"/>
    <x v="6"/>
    <s v="9250-00"/>
    <x v="3"/>
    <s v="N F SOLOMON RIVER"/>
    <s v="SS-N FK ABOVE KIRWIN"/>
    <n v="54"/>
    <n v="452"/>
  </r>
  <r>
    <n v="376"/>
    <n v="50049"/>
    <n v="180.266440797"/>
    <n v="108"/>
    <x v="4"/>
    <s v="13460-00"/>
    <x v="19"/>
    <s v="SAPPA CREEK"/>
    <m/>
    <n v="54"/>
    <n v="1817"/>
  </r>
  <r>
    <n v="376"/>
    <n v="17720"/>
    <n v="228"/>
    <n v="240"/>
    <x v="4"/>
    <s v="9255-00"/>
    <x v="3"/>
    <s v="SAPPA CREEK"/>
    <m/>
    <n v="54"/>
    <n v="1817"/>
  </r>
  <r>
    <n v="377"/>
    <n v="23236"/>
    <n v="0"/>
    <n v="0"/>
    <x v="5"/>
    <s v="9270-00"/>
    <x v="1"/>
    <s v="BEAVER CREEK"/>
    <m/>
    <n v="55"/>
    <n v="2128"/>
  </r>
  <r>
    <n v="378"/>
    <n v="29848"/>
    <n v="318.18223666599999"/>
    <n v="240"/>
    <x v="4"/>
    <s v="9284-00"/>
    <x v="8"/>
    <s v="SAPPA CREEK"/>
    <m/>
    <n v="54"/>
    <n v="2023"/>
  </r>
  <r>
    <n v="379"/>
    <n v="3910"/>
    <n v="328"/>
    <n v="240"/>
    <x v="4"/>
    <s v="9287-00"/>
    <x v="3"/>
    <s v="BEAVER CREEK"/>
    <m/>
    <n v="55"/>
    <n v="147"/>
  </r>
  <r>
    <n v="380"/>
    <n v="14740"/>
    <n v="128"/>
    <n v="100"/>
    <x v="4"/>
    <s v="9318-00"/>
    <x v="4"/>
    <s v="BEAVER CREEK"/>
    <m/>
    <n v="55"/>
    <n v="403"/>
  </r>
  <r>
    <n v="381"/>
    <n v="10689"/>
    <n v="57.228610622600002"/>
    <n v="90"/>
    <x v="5"/>
    <s v="9323-00"/>
    <x v="5"/>
    <s v="S F REPUBLICAN RIVER"/>
    <m/>
    <n v="53"/>
    <n v="1797"/>
  </r>
  <r>
    <n v="382"/>
    <n v="53627"/>
    <n v="77.851533369500004"/>
    <n v="115"/>
    <x v="2"/>
    <s v="9330-00"/>
    <x v="10"/>
    <s v="SALINE RIVER"/>
    <m/>
    <n v="56"/>
    <n v="1013"/>
  </r>
  <r>
    <n v="382"/>
    <n v="24820"/>
    <n v="85"/>
    <n v="180"/>
    <x v="2"/>
    <s v="9330-00"/>
    <x v="10"/>
    <s v="SALINE RIVER"/>
    <m/>
    <n v="56"/>
    <n v="1013"/>
  </r>
  <r>
    <n v="382"/>
    <n v="39028"/>
    <n v="86"/>
    <n v="180"/>
    <x v="2"/>
    <s v="20784-00"/>
    <x v="10"/>
    <s v="S F SOLOMON RIVER"/>
    <m/>
    <n v="56"/>
    <n v="1013"/>
  </r>
  <r>
    <n v="382"/>
    <n v="49428"/>
    <n v="13"/>
    <n v="180"/>
    <x v="2"/>
    <s v="20784-00"/>
    <x v="10"/>
    <s v="S F SOLOMON RIVER"/>
    <m/>
    <n v="56"/>
    <n v="1013"/>
  </r>
  <r>
    <n v="383"/>
    <n v="16101"/>
    <n v="227"/>
    <n v="120"/>
    <x v="4"/>
    <s v="9332-00"/>
    <x v="3"/>
    <s v="N F SMOKY HILL RIVER"/>
    <m/>
    <n v="53"/>
    <n v="2222"/>
  </r>
  <r>
    <n v="384"/>
    <n v="6990"/>
    <n v="151"/>
    <n v="125"/>
    <x v="3"/>
    <s v="9333-00"/>
    <x v="3"/>
    <s v="N F SOLOMON RIVER"/>
    <m/>
    <n v="54"/>
    <n v="1429"/>
  </r>
  <r>
    <n v="385"/>
    <n v="21714"/>
    <n v="0"/>
    <n v="0"/>
    <x v="4"/>
    <s v="9335-00"/>
    <x v="1"/>
    <s v="BEAVER CREEK"/>
    <m/>
    <n v="53"/>
    <n v="135"/>
  </r>
  <r>
    <n v="385"/>
    <n v="545"/>
    <n v="0"/>
    <n v="0"/>
    <x v="4"/>
    <s v="15834-00"/>
    <x v="1"/>
    <s v="BEAVER CREEK"/>
    <m/>
    <n v="53"/>
    <n v="135"/>
  </r>
  <r>
    <n v="386"/>
    <n v="43295"/>
    <n v="82"/>
    <n v="100"/>
    <x v="4"/>
    <s v="9365-00"/>
    <x v="11"/>
    <s v="BEAVER CREEK"/>
    <m/>
    <n v="56"/>
    <n v="603"/>
  </r>
  <r>
    <n v="387"/>
    <n v="10572"/>
    <n v="166"/>
    <n v="120"/>
    <x v="4"/>
    <s v="9367-00"/>
    <x v="3"/>
    <s v="BEAVER CREEK"/>
    <m/>
    <n v="55"/>
    <n v="2225"/>
  </r>
  <r>
    <n v="387"/>
    <n v="33514"/>
    <n v="160"/>
    <n v="120"/>
    <x v="4"/>
    <s v="15188-00"/>
    <x v="3"/>
    <s v="BEAVER CREEK"/>
    <m/>
    <n v="55"/>
    <n v="2225"/>
  </r>
  <r>
    <n v="388"/>
    <n v="4109"/>
    <n v="166"/>
    <n v="124"/>
    <x v="5"/>
    <s v="9390-00"/>
    <x v="4"/>
    <s v="BEAVER CREEK"/>
    <m/>
    <n v="56"/>
    <n v="397"/>
  </r>
  <r>
    <n v="389"/>
    <n v="48502"/>
    <n v="97"/>
    <n v="130"/>
    <x v="3"/>
    <s v="9395-00"/>
    <x v="3"/>
    <s v="N F SOLOMON RIVER"/>
    <m/>
    <n v="53"/>
    <n v="1386"/>
  </r>
  <r>
    <n v="389"/>
    <n v="49688"/>
    <n v="141"/>
    <n v="150"/>
    <x v="3"/>
    <s v="32012-00"/>
    <x v="3"/>
    <s v="N F SOLOMON RIVER"/>
    <m/>
    <n v="53"/>
    <n v="1365"/>
  </r>
  <r>
    <n v="390"/>
    <n v="20873"/>
    <n v="218"/>
    <n v="248"/>
    <x v="2"/>
    <s v="9402-00"/>
    <x v="23"/>
    <s v="SAPPA CREEK"/>
    <m/>
    <n v="53"/>
    <n v="1483"/>
  </r>
  <r>
    <n v="391"/>
    <n v="45394"/>
    <n v="29"/>
    <n v="57"/>
    <x v="8"/>
    <s v="9405-00"/>
    <x v="3"/>
    <s v="PRAIRIE DOG CREEK"/>
    <s v="RRC-PRAIRIE DOG C"/>
    <n v="55"/>
    <n v="1907"/>
  </r>
  <r>
    <n v="391"/>
    <n v="61916"/>
    <n v="0"/>
    <n v="0"/>
    <x v="8"/>
    <s v="43248-00"/>
    <x v="1"/>
    <s v="PRAIRIE DOG CREEK"/>
    <s v="RRC-PRAIRIE DOG C"/>
    <n v="55"/>
    <n v="1907"/>
  </r>
  <r>
    <n v="392"/>
    <n v="34063"/>
    <n v="167"/>
    <n v="120"/>
    <x v="4"/>
    <s v="9430-00"/>
    <x v="3"/>
    <s v="N F SMOKY HILL RIVER"/>
    <m/>
    <n v="55"/>
    <n v="844"/>
  </r>
  <r>
    <n v="394"/>
    <n v="49469"/>
    <n v="101.251553624"/>
    <n v="90"/>
    <x v="0"/>
    <s v="9453-00"/>
    <x v="10"/>
    <s v="BEAVER CREEK"/>
    <m/>
    <n v="54"/>
    <n v="1863"/>
  </r>
  <r>
    <n v="395"/>
    <n v="21465"/>
    <n v="169"/>
    <n v="120"/>
    <x v="5"/>
    <s v="9467-00"/>
    <x v="3"/>
    <s v="S F REPUBLICAN RIVER"/>
    <m/>
    <n v="53"/>
    <n v="1998"/>
  </r>
  <r>
    <n v="396"/>
    <n v="26692"/>
    <n v="212"/>
    <n v="180"/>
    <x v="3"/>
    <s v="9484-00"/>
    <x v="3"/>
    <s v="N F SOLOMON RIVER"/>
    <m/>
    <n v="53"/>
    <n v="1768"/>
  </r>
  <r>
    <n v="397"/>
    <n v="72539"/>
    <n v="154"/>
    <n v="120"/>
    <x v="3"/>
    <s v="9514-00"/>
    <x v="3"/>
    <s v="S F SOLOMON RIVER"/>
    <m/>
    <n v="53"/>
    <n v="1768"/>
  </r>
  <r>
    <n v="398"/>
    <n v="46699"/>
    <n v="103"/>
    <n v="122"/>
    <x v="2"/>
    <s v="9522-00"/>
    <x v="3"/>
    <s v="PRAIRIE DOG CREEK"/>
    <m/>
    <n v="54"/>
    <n v="1544"/>
  </r>
  <r>
    <n v="399"/>
    <n v="14292"/>
    <n v="125"/>
    <n v="120"/>
    <x v="5"/>
    <s v="9532-00"/>
    <x v="16"/>
    <s v="BEAVER CREEK"/>
    <m/>
    <n v="53"/>
    <n v="2333"/>
  </r>
  <r>
    <n v="400"/>
    <n v="24665"/>
    <n v="139"/>
    <n v="122"/>
    <x v="4"/>
    <s v="9535-00"/>
    <x v="3"/>
    <s v="SAPPA CREEK"/>
    <m/>
    <n v="53"/>
    <n v="417"/>
  </r>
  <r>
    <n v="401"/>
    <n v="62413"/>
    <n v="55"/>
    <n v="120"/>
    <x v="4"/>
    <s v="9536-00"/>
    <x v="13"/>
    <s v="SAPPA CREEK"/>
    <m/>
    <n v="54"/>
    <n v="1443"/>
  </r>
  <r>
    <n v="402"/>
    <n v="46649"/>
    <n v="133"/>
    <n v="220"/>
    <x v="4"/>
    <s v="9539-00"/>
    <x v="10"/>
    <s v="BEAVER CREEK"/>
    <m/>
    <n v="53"/>
    <n v="1986"/>
  </r>
  <r>
    <n v="402"/>
    <n v="46123"/>
    <n v="46.033309702899999"/>
    <n v="120"/>
    <x v="4"/>
    <s v="22847-00"/>
    <x v="10"/>
    <s v="BEAVER CREEK"/>
    <m/>
    <n v="53"/>
    <n v="1986"/>
  </r>
  <r>
    <n v="403"/>
    <n v="15458"/>
    <n v="283.46391448899999"/>
    <n v="242"/>
    <x v="4"/>
    <s v="9540-00"/>
    <x v="3"/>
    <s v="BEAVER CREEK"/>
    <m/>
    <n v="53"/>
    <n v="2725"/>
  </r>
  <r>
    <n v="404"/>
    <n v="44216"/>
    <n v="225"/>
    <n v="118"/>
    <x v="5"/>
    <s v="9560-00"/>
    <x v="3"/>
    <s v="BEAVER CREEK"/>
    <m/>
    <n v="53"/>
    <n v="2690"/>
  </r>
  <r>
    <n v="404"/>
    <n v="44296"/>
    <n v="160"/>
    <n v="122"/>
    <x v="5"/>
    <s v="20286-00"/>
    <x v="3"/>
    <s v="BEAVER CREEK"/>
    <m/>
    <n v="54"/>
    <n v="93"/>
  </r>
  <r>
    <n v="405"/>
    <n v="32223"/>
    <n v="104"/>
    <n v="68"/>
    <x v="5"/>
    <s v="3100-00"/>
    <x v="3"/>
    <s v="S F REPUBLICAN RIVER"/>
    <m/>
    <n v="56"/>
    <n v="1869"/>
  </r>
  <r>
    <n v="405"/>
    <n v="15025"/>
    <n v="134"/>
    <n v="89"/>
    <x v="5"/>
    <s v="9561-00"/>
    <x v="3"/>
    <s v="BEAVER CREEK"/>
    <m/>
    <n v="56"/>
    <n v="1869"/>
  </r>
  <r>
    <n v="406"/>
    <n v="15466"/>
    <n v="0"/>
    <n v="0"/>
    <x v="11"/>
    <s v="9611-00"/>
    <x v="13"/>
    <s v="BIG CREEK"/>
    <m/>
    <n v="53"/>
    <n v="301"/>
  </r>
  <r>
    <n v="406"/>
    <n v="34319"/>
    <n v="26"/>
    <n v="55"/>
    <x v="11"/>
    <s v="23150-00"/>
    <x v="13"/>
    <s v="BIG CREEK"/>
    <m/>
    <n v="53"/>
    <n v="301"/>
  </r>
  <r>
    <n v="406"/>
    <n v="45306"/>
    <n v="62"/>
    <n v="130"/>
    <x v="11"/>
    <s v="9610-00"/>
    <x v="13"/>
    <s v="BIG CREEK"/>
    <m/>
    <n v="53"/>
    <n v="301"/>
  </r>
  <r>
    <n v="407"/>
    <n v="40194"/>
    <n v="0"/>
    <n v="0"/>
    <x v="3"/>
    <s v="9616-00"/>
    <x v="1"/>
    <s v="S F SOLOMON RIVER"/>
    <m/>
    <n v="53"/>
    <n v="2567"/>
  </r>
  <r>
    <n v="407"/>
    <n v="60507"/>
    <n v="0"/>
    <n v="0"/>
    <x v="3"/>
    <s v="9616-00"/>
    <x v="1"/>
    <s v="S F SOLOMON RIVER"/>
    <m/>
    <n v="53"/>
    <n v="2567"/>
  </r>
  <r>
    <n v="408"/>
    <n v="43934"/>
    <n v="149.60825653399999"/>
    <n v="118"/>
    <x v="3"/>
    <s v="9623-00"/>
    <x v="3"/>
    <s v="PRAIRIE DOG CREEK"/>
    <m/>
    <n v="56"/>
    <n v="1638"/>
  </r>
  <r>
    <n v="409"/>
    <n v="5964"/>
    <n v="126.38905511999999"/>
    <n v="135"/>
    <x v="5"/>
    <s v="9727-00"/>
    <x v="4"/>
    <s v="BEAVER CREEK"/>
    <m/>
    <n v="53"/>
    <n v="215"/>
  </r>
  <r>
    <n v="410"/>
    <n v="1389"/>
    <n v="0"/>
    <n v="0"/>
    <x v="5"/>
    <s v="9729-00"/>
    <x v="1"/>
    <s v="BEAVER CREEK"/>
    <m/>
    <n v="53"/>
    <n v="1620"/>
  </r>
  <r>
    <n v="411"/>
    <n v="47468"/>
    <n v="146"/>
    <n v="120"/>
    <x v="2"/>
    <s v="9738-00"/>
    <x v="16"/>
    <s v="SALINE RIVER"/>
    <m/>
    <n v="55"/>
    <n v="323"/>
  </r>
  <r>
    <n v="411"/>
    <n v="26041"/>
    <n v="154"/>
    <n v="128"/>
    <x v="2"/>
    <s v="30864-00"/>
    <x v="3"/>
    <s v="SALINE RIVER"/>
    <m/>
    <n v="55"/>
    <n v="188"/>
  </r>
  <r>
    <n v="412"/>
    <n v="14119"/>
    <n v="200"/>
    <n v="121"/>
    <x v="5"/>
    <s v="9739-00"/>
    <x v="3"/>
    <s v="BEAVER CREEK"/>
    <m/>
    <n v="55"/>
    <n v="270"/>
  </r>
  <r>
    <n v="412"/>
    <n v="1557"/>
    <n v="136"/>
    <n v="121"/>
    <x v="5"/>
    <s v="13129-00"/>
    <x v="3"/>
    <s v="S F REPUBLICAN RIVER"/>
    <m/>
    <n v="55"/>
    <n v="270"/>
  </r>
  <r>
    <n v="412"/>
    <n v="35796"/>
    <n v="170"/>
    <n v="121"/>
    <x v="5"/>
    <s v="19681-00"/>
    <x v="3"/>
    <s v="S F REPUBLICAN RIVER"/>
    <m/>
    <n v="55"/>
    <n v="270"/>
  </r>
  <r>
    <n v="412"/>
    <n v="3199"/>
    <n v="100"/>
    <n v="121"/>
    <x v="5"/>
    <s v="25924-00"/>
    <x v="3"/>
    <s v="S F REPUBLICAN RIVER"/>
    <m/>
    <n v="55"/>
    <n v="270"/>
  </r>
  <r>
    <n v="413"/>
    <n v="13711"/>
    <n v="183"/>
    <n v="122"/>
    <x v="5"/>
    <s v="9740-00"/>
    <x v="3"/>
    <s v="BEAVER CREEK"/>
    <m/>
    <n v="56"/>
    <n v="397"/>
  </r>
  <r>
    <n v="414"/>
    <n v="46434"/>
    <n v="66"/>
    <n v="54"/>
    <x v="5"/>
    <s v="1173-D1"/>
    <x v="28"/>
    <s v="S F REPUBLICAN RIVER"/>
    <s v="RRC-S F REPUBLICAN R"/>
    <n v="53"/>
    <n v="1363"/>
  </r>
  <r>
    <n v="415"/>
    <n v="6097"/>
    <n v="222"/>
    <n v="233"/>
    <x v="3"/>
    <s v="9750-00"/>
    <x v="12"/>
    <s v="N F SOLOMON RIVER"/>
    <m/>
    <n v="54"/>
    <n v="1826"/>
  </r>
  <r>
    <n v="416"/>
    <n v="50351"/>
    <n v="349"/>
    <n v="319"/>
    <x v="4"/>
    <s v="9783-00"/>
    <x v="10"/>
    <s v="SAPPA CREEK"/>
    <m/>
    <n v="55"/>
    <n v="1388"/>
  </r>
  <r>
    <n v="416"/>
    <n v="30190"/>
    <n v="186"/>
    <n v="171"/>
    <x v="4"/>
    <s v="31439-00"/>
    <x v="10"/>
    <s v="SAPPA CREEK"/>
    <m/>
    <n v="55"/>
    <n v="1388"/>
  </r>
  <r>
    <n v="417"/>
    <n v="10747"/>
    <n v="0"/>
    <n v="0"/>
    <x v="7"/>
    <s v="9824-00"/>
    <x v="1"/>
    <s v="HACKBERRY CREEK"/>
    <m/>
    <n v="55"/>
    <n v="2353"/>
  </r>
  <r>
    <n v="417"/>
    <n v="37065"/>
    <n v="0"/>
    <n v="0"/>
    <x v="7"/>
    <s v="35338-00"/>
    <x v="1"/>
    <s v="HACKBERRY CREEK"/>
    <m/>
    <n v="55"/>
    <n v="2353"/>
  </r>
  <r>
    <n v="418"/>
    <n v="46659"/>
    <n v="0"/>
    <n v="0"/>
    <x v="4"/>
    <s v="9832-00"/>
    <x v="1"/>
    <s v="BEAVER CREEK"/>
    <m/>
    <n v="53"/>
    <n v="1089"/>
  </r>
  <r>
    <n v="419"/>
    <n v="27302"/>
    <n v="144"/>
    <n v="100"/>
    <x v="5"/>
    <s v="9844-00"/>
    <x v="3"/>
    <s v="BEAVER CREEK"/>
    <m/>
    <n v="55"/>
    <n v="2448"/>
  </r>
  <r>
    <n v="419"/>
    <n v="22111"/>
    <n v="185"/>
    <n v="145"/>
    <x v="5"/>
    <s v="27499-00"/>
    <x v="3"/>
    <s v="BEAVER CREEK"/>
    <m/>
    <n v="55"/>
    <n v="1883"/>
  </r>
  <r>
    <n v="420"/>
    <n v="48020"/>
    <n v="70"/>
    <n v="125"/>
    <x v="4"/>
    <s v="9848-00"/>
    <x v="13"/>
    <s v="BEAVER CREEK"/>
    <m/>
    <n v="53"/>
    <n v="2800"/>
  </r>
  <r>
    <n v="421"/>
    <n v="1403"/>
    <n v="83"/>
    <n v="240"/>
    <x v="4"/>
    <s v="9862-00"/>
    <x v="3"/>
    <s v="SAPPA CREEK"/>
    <m/>
    <n v="55"/>
    <n v="281"/>
  </r>
  <r>
    <n v="422"/>
    <n v="15153"/>
    <n v="272"/>
    <n v="122"/>
    <x v="4"/>
    <s v="9876-00"/>
    <x v="4"/>
    <s v="BEAVER CREEK"/>
    <m/>
    <n v="53"/>
    <n v="142"/>
  </r>
  <r>
    <n v="423"/>
    <n v="8519"/>
    <n v="216"/>
    <n v="120"/>
    <x v="5"/>
    <s v="9885-00"/>
    <x v="3"/>
    <s v="BEAVER CREEK"/>
    <m/>
    <n v="54"/>
    <n v="1777"/>
  </r>
  <r>
    <n v="423"/>
    <n v="40388"/>
    <n v="208.644441785"/>
    <n v="130"/>
    <x v="5"/>
    <s v="6733-00"/>
    <x v="3"/>
    <s v="BEAVER CREEK"/>
    <m/>
    <n v="54"/>
    <n v="1777"/>
  </r>
  <r>
    <n v="424"/>
    <n v="14879"/>
    <n v="70"/>
    <n v="236"/>
    <x v="5"/>
    <s v="9906-00"/>
    <x v="17"/>
    <s v="S F REPUBLICAN RIVER"/>
    <m/>
    <n v="53"/>
    <n v="2179"/>
  </r>
  <r>
    <n v="425"/>
    <n v="19186"/>
    <n v="238"/>
    <n v="220"/>
    <x v="4"/>
    <s v="9909-00"/>
    <x v="25"/>
    <s v="BEAVER CREEK"/>
    <m/>
    <n v="55"/>
    <n v="949"/>
  </r>
  <r>
    <n v="426"/>
    <n v="36330"/>
    <n v="115"/>
    <n v="120"/>
    <x v="2"/>
    <s v="9957-00"/>
    <x v="8"/>
    <s v="SALINE RIVER"/>
    <m/>
    <n v="56"/>
    <n v="1208"/>
  </r>
  <r>
    <n v="427"/>
    <n v="2502"/>
    <n v="27.948356764300001"/>
    <n v="70"/>
    <x v="3"/>
    <s v="27494-00"/>
    <x v="3"/>
    <s v="N F SOLOMON RIVER"/>
    <m/>
    <n v="54"/>
    <n v="237"/>
  </r>
  <r>
    <n v="428"/>
    <n v="53759"/>
    <n v="186"/>
    <n v="225"/>
    <x v="5"/>
    <s v="27498-00"/>
    <x v="10"/>
    <s v="S F REPUBLICAN RIVER"/>
    <m/>
    <n v="53"/>
    <n v="138"/>
  </r>
  <r>
    <n v="429"/>
    <n v="5839"/>
    <n v="73"/>
    <n v="95"/>
    <x v="5"/>
    <s v="27520-00"/>
    <x v="13"/>
    <s v="S F REPUBLICAN RIVER"/>
    <m/>
    <n v="53"/>
    <n v="250"/>
  </r>
  <r>
    <n v="429"/>
    <n v="669"/>
    <n v="150.25272287000001"/>
    <n v="82"/>
    <x v="5"/>
    <s v="27520-00"/>
    <x v="3"/>
    <s v="S F REPUBLICAN RIVER"/>
    <m/>
    <n v="53"/>
    <n v="250"/>
  </r>
  <r>
    <n v="429"/>
    <n v="46534"/>
    <n v="27.619985821699998"/>
    <n v="15"/>
    <x v="5"/>
    <s v="27520-00"/>
    <x v="3"/>
    <s v="S F REPUBLICAN RIVER"/>
    <m/>
    <n v="53"/>
    <n v="250"/>
  </r>
  <r>
    <n v="430"/>
    <n v="19316"/>
    <n v="62"/>
    <n v="60"/>
    <x v="2"/>
    <s v="25785-00"/>
    <x v="3"/>
    <s v="S F SOLOMON RIVER"/>
    <m/>
    <n v="53"/>
    <n v="872"/>
  </r>
  <r>
    <n v="430"/>
    <n v="54384"/>
    <n v="63"/>
    <n v="60"/>
    <x v="2"/>
    <s v="27527-00"/>
    <x v="3"/>
    <s v="S F SOLOMON RIVER"/>
    <m/>
    <n v="53"/>
    <n v="872"/>
  </r>
  <r>
    <n v="430"/>
    <n v="26211"/>
    <n v="105"/>
    <n v="120"/>
    <x v="2"/>
    <s v="31998-00"/>
    <x v="3"/>
    <s v="S F SOLOMON RIVER"/>
    <m/>
    <n v="53"/>
    <n v="872"/>
  </r>
  <r>
    <n v="431"/>
    <n v="19887"/>
    <n v="164"/>
    <n v="102"/>
    <x v="3"/>
    <s v="27550-00"/>
    <x v="3"/>
    <s v="S F SOLOMON RIVER"/>
    <s v="SS-S FK ABOVE WEBSTER"/>
    <n v="54"/>
    <n v="1360"/>
  </r>
  <r>
    <n v="432"/>
    <n v="44532"/>
    <n v="211"/>
    <n v="230"/>
    <x v="2"/>
    <s v="27572-00"/>
    <x v="8"/>
    <s v="S F SOLOMON RIVER"/>
    <m/>
    <n v="56"/>
    <n v="2017"/>
  </r>
  <r>
    <n v="433"/>
    <n v="5039"/>
    <n v="257"/>
    <n v="196"/>
    <x v="4"/>
    <s v="27574-00"/>
    <x v="3"/>
    <s v="SAPPA CREEK"/>
    <m/>
    <n v="54"/>
    <n v="1714"/>
  </r>
  <r>
    <n v="434"/>
    <n v="31080"/>
    <n v="224.52286474499999"/>
    <n v="125"/>
    <x v="2"/>
    <s v="27575-00"/>
    <x v="3"/>
    <s v="SAPPA CREEK"/>
    <m/>
    <n v="55"/>
    <n v="29"/>
  </r>
  <r>
    <n v="435"/>
    <n v="17955"/>
    <n v="128"/>
    <n v="120"/>
    <x v="2"/>
    <s v="27577-00"/>
    <x v="29"/>
    <s v="SAPPA CREEK"/>
    <m/>
    <n v="53"/>
    <n v="133"/>
  </r>
  <r>
    <n v="436"/>
    <n v="39448"/>
    <n v="110.479943287"/>
    <n v="110"/>
    <x v="10"/>
    <s v="27585-00"/>
    <x v="5"/>
    <s v="SMOKY HILL RIVER"/>
    <m/>
    <n v="55"/>
    <n v="1424"/>
  </r>
  <r>
    <n v="437"/>
    <n v="46909"/>
    <n v="89.841676103500006"/>
    <n v="61"/>
    <x v="4"/>
    <s v="2285-00"/>
    <x v="3"/>
    <s v="BEAVER CREEK"/>
    <m/>
    <n v="55"/>
    <n v="492"/>
  </r>
  <r>
    <n v="437"/>
    <n v="18060"/>
    <n v="140"/>
    <n v="61"/>
    <x v="4"/>
    <s v="27592-00"/>
    <x v="3"/>
    <s v="BEAVER CREEK"/>
    <m/>
    <n v="55"/>
    <n v="492"/>
  </r>
  <r>
    <n v="438"/>
    <n v="42902"/>
    <n v="92"/>
    <n v="55"/>
    <x v="2"/>
    <s v="20996-00"/>
    <x v="19"/>
    <s v="S F SOLOMON RIVER"/>
    <m/>
    <n v="56"/>
    <n v="348"/>
  </r>
  <r>
    <n v="438"/>
    <n v="42283"/>
    <n v="67"/>
    <n v="40"/>
    <x v="2"/>
    <s v="20997-00"/>
    <x v="19"/>
    <s v="S F SOLOMON RIVER"/>
    <m/>
    <n v="56"/>
    <n v="348"/>
  </r>
  <r>
    <n v="438"/>
    <n v="33708"/>
    <n v="100"/>
    <n v="60"/>
    <x v="2"/>
    <s v="27601-00"/>
    <x v="19"/>
    <s v="S F SOLOMON RIVER"/>
    <m/>
    <n v="56"/>
    <n v="348"/>
  </r>
  <r>
    <n v="439"/>
    <n v="38582"/>
    <n v="0"/>
    <n v="0"/>
    <x v="4"/>
    <s v="22551-00"/>
    <x v="1"/>
    <s v="BEAVER CREEK"/>
    <m/>
    <n v="53"/>
    <n v="1135"/>
  </r>
  <r>
    <n v="439"/>
    <n v="22004"/>
    <n v="90"/>
    <n v="120"/>
    <x v="4"/>
    <s v="22551-00"/>
    <x v="12"/>
    <s v="BEAVER CREEK"/>
    <m/>
    <n v="53"/>
    <n v="1135"/>
  </r>
  <r>
    <n v="439"/>
    <n v="52418"/>
    <n v="153"/>
    <n v="150"/>
    <x v="4"/>
    <s v="22551-00"/>
    <x v="0"/>
    <s v="BEAVER CREEK"/>
    <m/>
    <n v="53"/>
    <n v="1135"/>
  </r>
  <r>
    <n v="439"/>
    <n v="19612"/>
    <n v="126"/>
    <n v="150"/>
    <x v="4"/>
    <s v="27610-00"/>
    <x v="0"/>
    <s v="BEAVER CREEK"/>
    <m/>
    <n v="53"/>
    <n v="1135"/>
  </r>
  <r>
    <n v="440"/>
    <n v="52980"/>
    <n v="157"/>
    <n v="180"/>
    <x v="2"/>
    <s v="16650-00"/>
    <x v="3"/>
    <s v="N F SOLOMON RIVER"/>
    <m/>
    <n v="54"/>
    <n v="1801"/>
  </r>
  <r>
    <n v="440"/>
    <n v="1955"/>
    <n v="259"/>
    <n v="240"/>
    <x v="2"/>
    <s v="27611-00"/>
    <x v="3"/>
    <s v="N F SOLOMON RIVER"/>
    <m/>
    <n v="54"/>
    <n v="1801"/>
  </r>
  <r>
    <n v="440"/>
    <n v="48393"/>
    <n v="293"/>
    <n v="240"/>
    <x v="2"/>
    <s v="16002-00"/>
    <x v="3"/>
    <s v="N F SOLOMON RIVER"/>
    <m/>
    <n v="54"/>
    <n v="582"/>
  </r>
  <r>
    <n v="441"/>
    <n v="34701"/>
    <n v="177.00267913900001"/>
    <n v="120"/>
    <x v="2"/>
    <s v="27626-00"/>
    <x v="3"/>
    <s v="N F SOLOMON RIVER"/>
    <m/>
    <n v="53"/>
    <n v="872"/>
  </r>
  <r>
    <n v="442"/>
    <n v="54218"/>
    <n v="130.57348297199999"/>
    <n v="120"/>
    <x v="2"/>
    <s v="23581-D1"/>
    <x v="3"/>
    <s v="PRAIRIE DOG CREEK"/>
    <m/>
    <n v="55"/>
    <n v="124"/>
  </r>
  <r>
    <n v="442"/>
    <n v="29485"/>
    <n v="92"/>
    <n v="115"/>
    <x v="2"/>
    <s v="27627-00"/>
    <x v="3"/>
    <s v="PRAIRIE DOG CREEK"/>
    <m/>
    <n v="55"/>
    <n v="124"/>
  </r>
  <r>
    <n v="443"/>
    <n v="15421"/>
    <n v="185"/>
    <n v="124"/>
    <x v="2"/>
    <s v="27628-00"/>
    <x v="3"/>
    <s v="PRAIRIE DOG CREEK"/>
    <m/>
    <n v="56"/>
    <n v="1356"/>
  </r>
  <r>
    <n v="444"/>
    <n v="10071"/>
    <n v="261"/>
    <n v="120"/>
    <x v="4"/>
    <s v="27629-00"/>
    <x v="3"/>
    <s v="N F SMOKY HILL RIVER"/>
    <m/>
    <n v="54"/>
    <n v="223"/>
  </r>
  <r>
    <n v="445"/>
    <n v="45557"/>
    <n v="321.496634965"/>
    <n v="320"/>
    <x v="5"/>
    <s v="27657-00"/>
    <x v="7"/>
    <s v="S F REPUBLICAN RIVER"/>
    <m/>
    <n v="53"/>
    <n v="1428"/>
  </r>
  <r>
    <n v="446"/>
    <n v="9329"/>
    <n v="138.71677545899999"/>
    <n v="240"/>
    <x v="2"/>
    <s v="27666-00"/>
    <x v="4"/>
    <s v="SAPPA CREEK"/>
    <m/>
    <n v="54"/>
    <n v="2461"/>
  </r>
  <r>
    <n v="447"/>
    <n v="51134"/>
    <n v="199"/>
    <n v="179"/>
    <x v="3"/>
    <s v="27686-00"/>
    <x v="3"/>
    <s v="N F SOLOMON RIVER"/>
    <m/>
    <n v="55"/>
    <n v="2590"/>
  </r>
  <r>
    <n v="448"/>
    <n v="24878"/>
    <n v="119.042138892"/>
    <n v="120"/>
    <x v="3"/>
    <s v="27707-00"/>
    <x v="3"/>
    <s v="S F SOLOMON RIVER"/>
    <m/>
    <n v="53"/>
    <n v="474"/>
  </r>
  <r>
    <n v="449"/>
    <n v="40112"/>
    <n v="111"/>
    <n v="100"/>
    <x v="1"/>
    <s v="33831-00"/>
    <x v="4"/>
    <s v="PRAIRIE DOG CREEK"/>
    <s v="RRC-PRAIRIE DOG C"/>
    <n v="54"/>
    <n v="1250"/>
  </r>
  <r>
    <n v="449"/>
    <n v="15937"/>
    <n v="203"/>
    <n v="244"/>
    <x v="1"/>
    <s v="27713-00"/>
    <x v="4"/>
    <s v="PRAIRIE DOG CREEK"/>
    <s v="RRC-PRAIRIE DOG C"/>
    <n v="54"/>
    <n v="1250"/>
  </r>
  <r>
    <n v="449"/>
    <n v="71302"/>
    <n v="38"/>
    <n v="30"/>
    <x v="1"/>
    <s v="27713-00"/>
    <x v="4"/>
    <s v="PRAIRIE DOG CREEK"/>
    <s v="RRC-PRAIRIE DOG C"/>
    <n v="54"/>
    <n v="1250"/>
  </r>
  <r>
    <n v="450"/>
    <n v="14485"/>
    <n v="227"/>
    <n v="130"/>
    <x v="5"/>
    <s v="27716-00"/>
    <x v="3"/>
    <s v="S F REPUBLICAN RIVER"/>
    <m/>
    <n v="53"/>
    <n v="1621"/>
  </r>
  <r>
    <n v="451"/>
    <n v="2759"/>
    <n v="241"/>
    <n v="115"/>
    <x v="5"/>
    <s v="27718-00"/>
    <x v="3"/>
    <s v="BEAVER CREEK"/>
    <m/>
    <n v="55"/>
    <n v="390"/>
  </r>
  <r>
    <n v="452"/>
    <n v="28180"/>
    <n v="184"/>
    <n v="121"/>
    <x v="5"/>
    <s v="27728-00"/>
    <x v="3"/>
    <s v="BEAVER CREEK"/>
    <m/>
    <n v="53"/>
    <n v="1766"/>
  </r>
  <r>
    <n v="453"/>
    <n v="38873"/>
    <n v="133"/>
    <n v="122"/>
    <x v="4"/>
    <s v="27733-00"/>
    <x v="3"/>
    <s v="N F SMOKY HILL RIVER"/>
    <m/>
    <n v="53"/>
    <n v="418"/>
  </r>
  <r>
    <n v="454"/>
    <n v="3452"/>
    <n v="180"/>
    <n v="120"/>
    <x v="4"/>
    <s v="27734-00"/>
    <x v="3"/>
    <s v="N F SMOKY HILL RIVER"/>
    <m/>
    <n v="54"/>
    <n v="1177"/>
  </r>
  <r>
    <n v="454"/>
    <n v="37082"/>
    <n v="0"/>
    <n v="0"/>
    <x v="4"/>
    <s v="27734-00"/>
    <x v="1"/>
    <s v="N F SMOKY HILL RIVER"/>
    <m/>
    <n v="55"/>
    <n v="1853"/>
  </r>
  <r>
    <n v="455"/>
    <n v="879"/>
    <n v="145"/>
    <n v="123"/>
    <x v="4"/>
    <s v="27785-00"/>
    <x v="10"/>
    <s v="SAPPA CREEK"/>
    <m/>
    <n v="54"/>
    <n v="1742"/>
  </r>
  <r>
    <n v="456"/>
    <n v="36371"/>
    <n v="197.20669876700001"/>
    <n v="123"/>
    <x v="5"/>
    <s v="27806-00"/>
    <x v="3"/>
    <s v="S F REPUBLICAN RIVER"/>
    <m/>
    <n v="55"/>
    <n v="270"/>
  </r>
  <r>
    <n v="457"/>
    <n v="47790"/>
    <n v="150"/>
    <n v="120"/>
    <x v="3"/>
    <s v="27820-00"/>
    <x v="10"/>
    <s v="N F SOLOMON RIVER"/>
    <m/>
    <n v="53"/>
    <n v="1649"/>
  </r>
  <r>
    <n v="458"/>
    <n v="2409"/>
    <n v="0"/>
    <n v="0"/>
    <x v="5"/>
    <s v="20216-00"/>
    <x v="1"/>
    <s v="S F REPUBLICAN RIVER"/>
    <s v="RRC-S F REPUBLICAN R"/>
    <n v="53"/>
    <n v="1111"/>
  </r>
  <r>
    <n v="458"/>
    <n v="32621"/>
    <n v="0"/>
    <n v="0"/>
    <x v="5"/>
    <s v="27823-00"/>
    <x v="1"/>
    <s v="S F REPUBLICAN RIVER"/>
    <s v="RRC-S F REPUBLICAN R"/>
    <n v="53"/>
    <n v="1111"/>
  </r>
  <r>
    <n v="458"/>
    <n v="20406"/>
    <n v="0"/>
    <n v="0"/>
    <x v="5"/>
    <s v="27823-00"/>
    <x v="1"/>
    <s v="S F REPUBLICAN RIVER"/>
    <s v="RRC-S F REPUBLICAN R"/>
    <n v="53"/>
    <n v="1111"/>
  </r>
  <r>
    <n v="458"/>
    <n v="14529"/>
    <n v="0"/>
    <n v="0"/>
    <x v="5"/>
    <s v="27823-00"/>
    <x v="1"/>
    <s v="S F REPUBLICAN RIVER"/>
    <s v="RRC-S F REPUBLICAN R"/>
    <n v="53"/>
    <n v="1111"/>
  </r>
  <r>
    <n v="458"/>
    <n v="4707"/>
    <n v="0"/>
    <n v="0"/>
    <x v="5"/>
    <s v="27823-00"/>
    <x v="1"/>
    <s v="S F REPUBLICAN RIVER"/>
    <s v="RRC-S F REPUBLICAN R"/>
    <n v="53"/>
    <n v="1111"/>
  </r>
  <r>
    <n v="459"/>
    <n v="9350"/>
    <n v="167"/>
    <n v="123"/>
    <x v="3"/>
    <s v="27856-00"/>
    <x v="3"/>
    <s v="N F SOLOMON RIVER"/>
    <m/>
    <n v="53"/>
    <n v="1090"/>
  </r>
  <r>
    <n v="460"/>
    <n v="50711"/>
    <n v="17"/>
    <n v="20"/>
    <x v="6"/>
    <s v="15410-00"/>
    <x v="4"/>
    <s v="BEAVER CREEK"/>
    <s v="RRC-BEAVER C"/>
    <n v="56"/>
    <n v="804"/>
  </r>
  <r>
    <n v="460"/>
    <n v="1831"/>
    <n v="32"/>
    <n v="40"/>
    <x v="6"/>
    <s v="15410-00"/>
    <x v="4"/>
    <s v="BEAVER CREEK"/>
    <s v="RRC-BEAVER C"/>
    <n v="56"/>
    <n v="804"/>
  </r>
  <r>
    <n v="460"/>
    <n v="3"/>
    <n v="14"/>
    <n v="15"/>
    <x v="6"/>
    <s v="27870-00"/>
    <x v="4"/>
    <s v="BEAVER CREEK"/>
    <s v="RRC-BEAVER C"/>
    <n v="56"/>
    <n v="804"/>
  </r>
  <r>
    <n v="460"/>
    <n v="45120"/>
    <n v="13"/>
    <n v="15"/>
    <x v="6"/>
    <s v="27870-00"/>
    <x v="4"/>
    <s v="BEAVER CREEK"/>
    <s v="RRC-BEAVER C"/>
    <n v="56"/>
    <n v="804"/>
  </r>
  <r>
    <n v="461"/>
    <n v="18828"/>
    <n v="5"/>
    <n v="30"/>
    <x v="6"/>
    <s v="6090-00"/>
    <x v="0"/>
    <s v="PRAIRIE DOG CREEK"/>
    <s v="RRC-PRAIRIE DOG C"/>
    <n v="56"/>
    <n v="1957"/>
  </r>
  <r>
    <n v="461"/>
    <n v="10186"/>
    <n v="0"/>
    <n v="0"/>
    <x v="6"/>
    <s v="27871-00"/>
    <x v="1"/>
    <s v="PRAIRIE DOG CREEK"/>
    <s v="RRC-PRAIRIE DOG C"/>
    <n v="56"/>
    <n v="1957"/>
  </r>
  <r>
    <n v="462"/>
    <n v="17914"/>
    <n v="247.21728642799999"/>
    <n v="186"/>
    <x v="3"/>
    <s v="23823-00"/>
    <x v="3"/>
    <s v="N F SOLOMON RIVER"/>
    <m/>
    <n v="55"/>
    <n v="1039"/>
  </r>
  <r>
    <n v="462"/>
    <n v="44911"/>
    <n v="75"/>
    <n v="54"/>
    <x v="3"/>
    <s v="30477-00"/>
    <x v="3"/>
    <s v="N F SOLOMON RIVER"/>
    <m/>
    <n v="55"/>
    <n v="1040"/>
  </r>
  <r>
    <n v="463"/>
    <n v="7614"/>
    <n v="112.192382408"/>
    <n v="123"/>
    <x v="9"/>
    <s v="27914-00"/>
    <x v="3"/>
    <s v="BIG CREEK"/>
    <m/>
    <n v="54"/>
    <n v="2292"/>
  </r>
  <r>
    <n v="464"/>
    <n v="52338"/>
    <n v="190"/>
    <n v="120"/>
    <x v="3"/>
    <s v="21189-00"/>
    <x v="3"/>
    <s v="S F SOLOMON RIVER"/>
    <m/>
    <n v="56"/>
    <n v="1656"/>
  </r>
  <r>
    <n v="464"/>
    <n v="39547"/>
    <n v="161"/>
    <n v="120"/>
    <x v="3"/>
    <s v="21189-00"/>
    <x v="3"/>
    <s v="S F SOLOMON RIVER"/>
    <m/>
    <n v="56"/>
    <n v="1656"/>
  </r>
  <r>
    <n v="464"/>
    <n v="18953"/>
    <n v="137"/>
    <n v="192"/>
    <x v="3"/>
    <s v="27915-00"/>
    <x v="4"/>
    <s v="S F SOLOMON RIVER"/>
    <m/>
    <n v="56"/>
    <n v="1657"/>
  </r>
  <r>
    <n v="465"/>
    <n v="41988"/>
    <n v="132.870545126"/>
    <n v="122"/>
    <x v="2"/>
    <s v="27919-00"/>
    <x v="3"/>
    <s v="SALINE RIVER"/>
    <m/>
    <n v="53"/>
    <n v="1381"/>
  </r>
  <r>
    <n v="466"/>
    <n v="767"/>
    <n v="115.274772826"/>
    <n v="77"/>
    <x v="2"/>
    <s v="21753-00"/>
    <x v="3"/>
    <s v="S F SOLOMON RIVER"/>
    <m/>
    <n v="54"/>
    <n v="442"/>
  </r>
  <r>
    <n v="466"/>
    <n v="10908"/>
    <n v="113"/>
    <n v="77"/>
    <x v="2"/>
    <s v="23049-00"/>
    <x v="3"/>
    <s v="SALINE RIVER"/>
    <m/>
    <n v="54"/>
    <n v="443"/>
  </r>
  <r>
    <n v="466"/>
    <n v="13133"/>
    <n v="115.274772826"/>
    <n v="77"/>
    <x v="2"/>
    <s v="27920-00"/>
    <x v="3"/>
    <s v="SALINE RIVER"/>
    <m/>
    <n v="54"/>
    <n v="443"/>
  </r>
  <r>
    <n v="467"/>
    <n v="42956"/>
    <n v="189"/>
    <n v="246"/>
    <x v="3"/>
    <s v="27926-00"/>
    <x v="8"/>
    <s v="N F SOLOMON RIVER"/>
    <m/>
    <n v="53"/>
    <n v="1183"/>
  </r>
  <r>
    <n v="468"/>
    <n v="16715"/>
    <n v="229"/>
    <n v="240"/>
    <x v="4"/>
    <s v="25774-00"/>
    <x v="3"/>
    <s v="N F SMOKY HILL RIVER"/>
    <m/>
    <n v="55"/>
    <n v="559"/>
  </r>
  <r>
    <n v="468"/>
    <n v="34910"/>
    <n v="288"/>
    <n v="240"/>
    <x v="4"/>
    <s v="27943-00"/>
    <x v="3"/>
    <s v="N F SMOKY HILL RIVER"/>
    <m/>
    <n v="55"/>
    <n v="559"/>
  </r>
  <r>
    <n v="469"/>
    <n v="42499"/>
    <n v="117"/>
    <n v="110"/>
    <x v="2"/>
    <s v="11736-00"/>
    <x v="3"/>
    <s v="N F SOLOMON RIVER"/>
    <m/>
    <n v="54"/>
    <n v="2255"/>
  </r>
  <r>
    <n v="469"/>
    <n v="3998"/>
    <n v="142"/>
    <n v="120"/>
    <x v="2"/>
    <s v="27945-00"/>
    <x v="3"/>
    <s v="PRAIRIE DOG CREEK"/>
    <m/>
    <n v="54"/>
    <n v="2242"/>
  </r>
  <r>
    <n v="470"/>
    <n v="12599"/>
    <n v="25"/>
    <n v="120"/>
    <x v="2"/>
    <s v="10774-00"/>
    <x v="13"/>
    <s v="SALINE RIVER"/>
    <m/>
    <n v="54"/>
    <n v="2242"/>
  </r>
  <r>
    <n v="470"/>
    <n v="42980"/>
    <n v="26"/>
    <n v="97"/>
    <x v="2"/>
    <s v="27946-00"/>
    <x v="13"/>
    <s v="SALINE RIVER"/>
    <m/>
    <n v="54"/>
    <n v="2242"/>
  </r>
  <r>
    <n v="471"/>
    <n v="50305"/>
    <n v="142"/>
    <n v="112"/>
    <x v="4"/>
    <s v="27970-00"/>
    <x v="3"/>
    <s v="BEAVER CREEK"/>
    <m/>
    <n v="56"/>
    <n v="134"/>
  </r>
  <r>
    <n v="472"/>
    <n v="33090"/>
    <n v="293"/>
    <n v="460"/>
    <x v="2"/>
    <s v="27972-00"/>
    <x v="10"/>
    <s v="S F SOLOMON RIVER"/>
    <m/>
    <n v="54"/>
    <n v="534"/>
  </r>
  <r>
    <n v="473"/>
    <n v="50414"/>
    <n v="97.655063203699996"/>
    <n v="120"/>
    <x v="2"/>
    <s v="27973-00"/>
    <x v="3"/>
    <s v="N F SOLOMON RIVER"/>
    <m/>
    <n v="56"/>
    <n v="709"/>
  </r>
  <r>
    <n v="474"/>
    <n v="14860"/>
    <n v="105"/>
    <n v="65"/>
    <x v="0"/>
    <s v="27975-00"/>
    <x v="3"/>
    <s v="BEAVER CREEK"/>
    <m/>
    <n v="55"/>
    <n v="599"/>
  </r>
  <r>
    <n v="474"/>
    <n v="10163"/>
    <n v="83"/>
    <n v="65"/>
    <x v="0"/>
    <s v="11366-00"/>
    <x v="3"/>
    <s v="BEAVER CREEK"/>
    <m/>
    <n v="55"/>
    <n v="598"/>
  </r>
  <r>
    <n v="474"/>
    <n v="26518"/>
    <n v="107.71794470499999"/>
    <n v="100"/>
    <x v="0"/>
    <s v="27975-00"/>
    <x v="3"/>
    <s v="BEAVER CREEK"/>
    <m/>
    <n v="55"/>
    <n v="599"/>
  </r>
  <r>
    <n v="475"/>
    <n v="50267"/>
    <n v="176"/>
    <n v="120"/>
    <x v="2"/>
    <s v="27991-00"/>
    <x v="3"/>
    <s v="SAPPA CREEK"/>
    <m/>
    <n v="53"/>
    <n v="1681"/>
  </r>
  <r>
    <n v="476"/>
    <n v="15777"/>
    <n v="138"/>
    <n v="122"/>
    <x v="2"/>
    <s v="27992-00"/>
    <x v="3"/>
    <s v="S F SOLOMON RIVER"/>
    <m/>
    <n v="55"/>
    <n v="2590"/>
  </r>
  <r>
    <n v="477"/>
    <n v="40395"/>
    <n v="114"/>
    <n v="118"/>
    <x v="3"/>
    <s v="28008-00"/>
    <x v="3"/>
    <s v="S F SOLOMON RIVER"/>
    <m/>
    <n v="54"/>
    <n v="1200"/>
  </r>
  <r>
    <n v="478"/>
    <n v="24183"/>
    <n v="27"/>
    <n v="120"/>
    <x v="5"/>
    <s v="28010-00"/>
    <x v="11"/>
    <s v="S F REPUBLICAN RIVER"/>
    <m/>
    <n v="54"/>
    <n v="2609"/>
  </r>
  <r>
    <n v="479"/>
    <n v="31430"/>
    <n v="105"/>
    <n v="122"/>
    <x v="2"/>
    <s v="14310-00"/>
    <x v="4"/>
    <s v="S F SOLOMON RIVER"/>
    <m/>
    <n v="54"/>
    <n v="1120"/>
  </r>
  <r>
    <n v="479"/>
    <n v="2827"/>
    <n v="125"/>
    <n v="122"/>
    <x v="2"/>
    <s v="28064-00"/>
    <x v="4"/>
    <s v="S F SOLOMON RIVER"/>
    <m/>
    <n v="54"/>
    <n v="1122"/>
  </r>
  <r>
    <n v="480"/>
    <n v="14180"/>
    <n v="103.80511337999999"/>
    <n v="120"/>
    <x v="2"/>
    <s v="28065-00"/>
    <x v="3"/>
    <s v="S F SOLOMON RIVER"/>
    <m/>
    <n v="54"/>
    <n v="1776"/>
  </r>
  <r>
    <n v="481"/>
    <n v="51105"/>
    <n v="318"/>
    <n v="240"/>
    <x v="4"/>
    <s v="11040-00"/>
    <x v="4"/>
    <s v="BEAVER CREEK"/>
    <m/>
    <n v="53"/>
    <n v="395"/>
  </r>
  <r>
    <n v="482"/>
    <n v="51870"/>
    <n v="115.80783855200001"/>
    <n v="107"/>
    <x v="12"/>
    <s v="28091-00"/>
    <x v="3"/>
    <s v="S F SOLOMON RIVER"/>
    <m/>
    <n v="53"/>
    <n v="1866"/>
  </r>
  <r>
    <n v="482"/>
    <n v="11035"/>
    <n v="0"/>
    <n v="0"/>
    <x v="12"/>
    <s v="28091-00"/>
    <x v="1"/>
    <s v="S F SOLOMON RIVER"/>
    <m/>
    <n v="53"/>
    <n v="1866"/>
  </r>
  <r>
    <n v="482"/>
    <n v="21223"/>
    <n v="0"/>
    <n v="0"/>
    <x v="12"/>
    <s v="28091-00"/>
    <x v="1"/>
    <s v="S F SOLOMON RIVER"/>
    <m/>
    <n v="53"/>
    <n v="1866"/>
  </r>
  <r>
    <n v="482"/>
    <n v="23465"/>
    <n v="0"/>
    <n v="0"/>
    <x v="12"/>
    <s v="28091-00"/>
    <x v="1"/>
    <s v="S F SOLOMON RIVER"/>
    <m/>
    <n v="53"/>
    <n v="1866"/>
  </r>
  <r>
    <n v="482"/>
    <n v="17588"/>
    <n v="0"/>
    <n v="0"/>
    <x v="12"/>
    <s v="28091-00"/>
    <x v="1"/>
    <s v="S F SOLOMON RIVER"/>
    <m/>
    <n v="53"/>
    <n v="1866"/>
  </r>
  <r>
    <n v="482"/>
    <n v="3688"/>
    <n v="0"/>
    <n v="0"/>
    <x v="12"/>
    <s v="28091-00"/>
    <x v="1"/>
    <s v="S F SOLOMON RIVER"/>
    <m/>
    <n v="53"/>
    <n v="1866"/>
  </r>
  <r>
    <n v="482"/>
    <n v="61769"/>
    <n v="12.1445077658"/>
    <n v="11"/>
    <x v="12"/>
    <s v="43165-00"/>
    <x v="3"/>
    <s v="S F SOLOMON RIVER"/>
    <m/>
    <n v="53"/>
    <n v="1866"/>
  </r>
  <r>
    <n v="483"/>
    <n v="36403"/>
    <n v="34"/>
    <n v="150"/>
    <x v="0"/>
    <s v="28092-00"/>
    <x v="12"/>
    <s v="BEAVER CREEK"/>
    <s v="RRC-BEAVER C"/>
    <n v="53"/>
    <n v="459"/>
  </r>
  <r>
    <n v="484"/>
    <n v="31455"/>
    <n v="0.95626528689500001"/>
    <n v="26"/>
    <x v="0"/>
    <s v="28093-00"/>
    <x v="0"/>
    <s v="BEAVER CREEK"/>
    <s v="RRC-BEAVER C"/>
    <n v="54"/>
    <n v="374"/>
  </r>
  <r>
    <n v="485"/>
    <n v="7488"/>
    <n v="91"/>
    <n v="120"/>
    <x v="3"/>
    <s v="28097-00"/>
    <x v="3"/>
    <s v="N F SOLOMON RIVER"/>
    <m/>
    <n v="55"/>
    <n v="1039"/>
  </r>
  <r>
    <n v="486"/>
    <n v="20779"/>
    <n v="201"/>
    <n v="120"/>
    <x v="3"/>
    <s v="28101-00"/>
    <x v="3"/>
    <s v="N F SOLOMON RIVER"/>
    <m/>
    <n v="55"/>
    <n v="1039"/>
  </r>
  <r>
    <n v="487"/>
    <n v="38477"/>
    <n v="101.001684819"/>
    <n v="120"/>
    <x v="2"/>
    <s v="28169-00"/>
    <x v="3"/>
    <s v="SAPPA CREEK"/>
    <s v="RRC-SAPPA C"/>
    <n v="54"/>
    <n v="46"/>
  </r>
  <r>
    <n v="489"/>
    <n v="49369"/>
    <n v="138"/>
    <n v="122"/>
    <x v="12"/>
    <s v="17148-00"/>
    <x v="3"/>
    <s v="N F SOLOMON RIVER"/>
    <m/>
    <n v="55"/>
    <n v="1584"/>
  </r>
  <r>
    <n v="489"/>
    <n v="28573"/>
    <n v="127"/>
    <n v="120"/>
    <x v="12"/>
    <s v="28189-00"/>
    <x v="3"/>
    <s v="N F SOLOMON RIVER"/>
    <m/>
    <n v="55"/>
    <n v="1584"/>
  </r>
  <r>
    <n v="490"/>
    <n v="21120"/>
    <n v="125.807194086"/>
    <n v="115"/>
    <x v="0"/>
    <s v="28206-00"/>
    <x v="3"/>
    <s v="BEAVER CREEK"/>
    <m/>
    <n v="55"/>
    <n v="83"/>
  </r>
  <r>
    <n v="491"/>
    <n v="22070"/>
    <n v="95"/>
    <n v="110"/>
    <x v="6"/>
    <s v="28230-00"/>
    <x v="3"/>
    <s v="SAPPA CREEK"/>
    <s v="RRC-SAPPA C"/>
    <n v="53"/>
    <n v="2775"/>
  </r>
  <r>
    <n v="492"/>
    <n v="3834"/>
    <n v="103"/>
    <n v="126"/>
    <x v="0"/>
    <s v="28233-00"/>
    <x v="8"/>
    <s v="BEAVER CREEK"/>
    <m/>
    <n v="54"/>
    <n v="522"/>
  </r>
  <r>
    <n v="493"/>
    <n v="3300"/>
    <n v="121"/>
    <n v="120"/>
    <x v="5"/>
    <s v="28269-00"/>
    <x v="14"/>
    <s v="S F REPUBLICAN RIVER"/>
    <m/>
    <n v="55"/>
    <n v="45"/>
  </r>
  <r>
    <n v="494"/>
    <n v="45864"/>
    <n v="123.07465682199999"/>
    <n v="104"/>
    <x v="0"/>
    <s v="34226-00"/>
    <x v="3"/>
    <s v="BEAVER CREEK"/>
    <m/>
    <n v="55"/>
    <n v="83"/>
  </r>
  <r>
    <n v="494"/>
    <n v="5553"/>
    <n v="157.28354370599999"/>
    <n v="115"/>
    <x v="0"/>
    <s v="28290-00"/>
    <x v="3"/>
    <s v="BEAVER CREEK"/>
    <m/>
    <n v="55"/>
    <n v="83"/>
  </r>
  <r>
    <n v="495"/>
    <n v="11358"/>
    <n v="14"/>
    <n v="64"/>
    <x v="6"/>
    <s v="28341-00"/>
    <x v="13"/>
    <s v="BEAVER CREEK"/>
    <s v="RRC-BEAVER C"/>
    <n v="56"/>
    <n v="569"/>
  </r>
  <r>
    <n v="496"/>
    <n v="46478"/>
    <n v="79"/>
    <n v="65"/>
    <x v="6"/>
    <s v="28342-00"/>
    <x v="3"/>
    <s v="BEAVER CREEK"/>
    <s v="RRC-BEAVER C"/>
    <n v="56"/>
    <n v="967"/>
  </r>
  <r>
    <n v="497"/>
    <n v="26456"/>
    <n v="68"/>
    <n v="60"/>
    <x v="6"/>
    <s v="28343-00"/>
    <x v="16"/>
    <s v="BEAVER CREEK"/>
    <s v="RRC-BEAVER C"/>
    <n v="56"/>
    <n v="967"/>
  </r>
  <r>
    <n v="497"/>
    <n v="36621"/>
    <n v="0"/>
    <n v="0"/>
    <x v="6"/>
    <s v="28343-00"/>
    <x v="16"/>
    <s v="BEAVER CREEK"/>
    <s v="RRC-BEAVER C"/>
    <n v="56"/>
    <n v="967"/>
  </r>
  <r>
    <n v="497"/>
    <n v="38781"/>
    <n v="0"/>
    <n v="0"/>
    <x v="6"/>
    <s v="28343-00"/>
    <x v="3"/>
    <s v="BEAVER CREEK"/>
    <s v="RRC-BEAVER C"/>
    <n v="56"/>
    <n v="967"/>
  </r>
  <r>
    <n v="497"/>
    <n v="62393"/>
    <n v="84"/>
    <n v="114"/>
    <x v="6"/>
    <s v="4305-00"/>
    <x v="3"/>
    <s v="BEAVER CREEK"/>
    <s v="RRC-BEAVER C"/>
    <n v="56"/>
    <n v="967"/>
  </r>
  <r>
    <n v="497"/>
    <n v="9761"/>
    <n v="60"/>
    <n v="60"/>
    <x v="6"/>
    <s v="4305-00"/>
    <x v="3"/>
    <s v="BEAVER CREEK"/>
    <s v="RRC-BEAVER C"/>
    <n v="56"/>
    <n v="967"/>
  </r>
  <r>
    <n v="498"/>
    <n v="42529"/>
    <n v="70"/>
    <n v="60"/>
    <x v="3"/>
    <s v="23130-00"/>
    <x v="1"/>
    <s v="N F SOLOMON RIVER"/>
    <m/>
    <n v="53"/>
    <n v="838"/>
  </r>
  <r>
    <n v="498"/>
    <n v="18516"/>
    <n v="88"/>
    <n v="60"/>
    <x v="3"/>
    <s v="28347-00"/>
    <x v="1"/>
    <s v="PRAIRIE DOG CREEK"/>
    <m/>
    <n v="53"/>
    <n v="838"/>
  </r>
  <r>
    <n v="499"/>
    <n v="3617"/>
    <n v="82"/>
    <n v="120"/>
    <x v="2"/>
    <s v="28354-00"/>
    <x v="13"/>
    <s v="SAPPA CREEK"/>
    <m/>
    <n v="55"/>
    <n v="599"/>
  </r>
  <r>
    <n v="500"/>
    <n v="21548"/>
    <n v="122"/>
    <n v="120"/>
    <x v="2"/>
    <s v="28373-00"/>
    <x v="2"/>
    <s v="SAPPA CREEK"/>
    <m/>
    <n v="55"/>
    <n v="2583"/>
  </r>
  <r>
    <n v="501"/>
    <n v="5578"/>
    <n v="0"/>
    <n v="0"/>
    <x v="5"/>
    <s v="28380-00"/>
    <x v="1"/>
    <s v="S F REPUBLICAN RIVER"/>
    <s v="RRC-S F REPUBLICAN R"/>
    <n v="55"/>
    <n v="2784"/>
  </r>
  <r>
    <n v="501"/>
    <n v="39805"/>
    <n v="0"/>
    <n v="0"/>
    <x v="5"/>
    <s v="28380-00"/>
    <x v="1"/>
    <s v="S F REPUBLICAN RIVER"/>
    <s v="RRC-S F REPUBLICAN R"/>
    <n v="55"/>
    <n v="2784"/>
  </r>
  <r>
    <n v="501"/>
    <n v="75374"/>
    <n v="87"/>
    <n v="65"/>
    <x v="5"/>
    <s v="28380-00"/>
    <x v="0"/>
    <s v="S F REPUBLICAN RIVER"/>
    <s v="RRC-S F REPUBLICAN R"/>
    <n v="55"/>
    <n v="2784"/>
  </r>
  <r>
    <n v="502"/>
    <n v="45032"/>
    <n v="0"/>
    <n v="0"/>
    <x v="5"/>
    <s v="28381-00"/>
    <x v="1"/>
    <s v="S F REPUBLICAN RIVER"/>
    <s v="RRC-S F REPUBLICAN R"/>
    <n v="55"/>
    <n v="2784"/>
  </r>
  <r>
    <n v="503"/>
    <n v="42790"/>
    <n v="157"/>
    <n v="122"/>
    <x v="2"/>
    <s v="28399-00"/>
    <x v="3"/>
    <s v="S F SOLOMON RIVER"/>
    <m/>
    <n v="54"/>
    <n v="1122"/>
  </r>
  <r>
    <n v="503"/>
    <n v="22158"/>
    <n v="126"/>
    <n v="122"/>
    <x v="2"/>
    <s v="28399-00"/>
    <x v="16"/>
    <s v="S F SOLOMON RIVER"/>
    <m/>
    <n v="54"/>
    <n v="1122"/>
  </r>
  <r>
    <n v="504"/>
    <n v="7264"/>
    <n v="11.2137142436"/>
    <n v="140"/>
    <x v="13"/>
    <s v="28406-00"/>
    <x v="16"/>
    <s v="REPUBLICAN RIVER"/>
    <m/>
    <n v="54"/>
    <n v="556"/>
  </r>
  <r>
    <n v="505"/>
    <n v="17057"/>
    <n v="177"/>
    <n v="121"/>
    <x v="4"/>
    <s v="28409-00"/>
    <x v="3"/>
    <s v="BEAVER CREEK"/>
    <m/>
    <n v="55"/>
    <n v="2448"/>
  </r>
  <r>
    <n v="506"/>
    <n v="19238"/>
    <n v="202"/>
    <n v="125"/>
    <x v="5"/>
    <s v="28410-00"/>
    <x v="3"/>
    <s v="BEAVER CREEK"/>
    <m/>
    <n v="54"/>
    <n v="159"/>
  </r>
  <r>
    <n v="507"/>
    <n v="34403"/>
    <n v="0"/>
    <n v="0"/>
    <x v="5"/>
    <s v="28427-00"/>
    <x v="1"/>
    <s v="S F REPUBLICAN RIVER"/>
    <m/>
    <n v="55"/>
    <n v="2493"/>
  </r>
  <r>
    <n v="507"/>
    <n v="29304"/>
    <n v="0"/>
    <n v="0"/>
    <x v="5"/>
    <s v="31935-00"/>
    <x v="1"/>
    <s v="S F REPUBLICAN RIVER"/>
    <m/>
    <n v="55"/>
    <n v="2493"/>
  </r>
  <r>
    <n v="508"/>
    <n v="31967"/>
    <n v="186"/>
    <n v="390"/>
    <x v="3"/>
    <s v="28429-00"/>
    <x v="6"/>
    <s v="N F SOLOMON RIVER"/>
    <m/>
    <n v="55"/>
    <n v="234"/>
  </r>
  <r>
    <n v="509"/>
    <n v="47959"/>
    <n v="43.386701283699999"/>
    <n v="41"/>
    <x v="8"/>
    <s v="28455-00"/>
    <x v="16"/>
    <s v="PRAIRIE DOG CREEK"/>
    <s v="RRC-PRAIRIE DOG C"/>
    <n v="54"/>
    <n v="2288"/>
  </r>
  <r>
    <n v="509"/>
    <n v="75731"/>
    <n v="36.696833828999999"/>
    <n v="66"/>
    <x v="8"/>
    <s v="6503-00"/>
    <x v="16"/>
    <s v="PRAIRIE DOG CREEK"/>
    <s v="RRC-PRAIRIE DOG C"/>
    <n v="54"/>
    <n v="2288"/>
  </r>
  <r>
    <n v="510"/>
    <n v="45662"/>
    <n v="206"/>
    <n v="250"/>
    <x v="2"/>
    <s v="24427-D1"/>
    <x v="16"/>
    <s v="N F SOLOMON RIVER"/>
    <m/>
    <n v="56"/>
    <n v="1590"/>
  </r>
  <r>
    <n v="510"/>
    <n v="16201"/>
    <n v="0"/>
    <n v="0"/>
    <x v="2"/>
    <s v="24427-D2"/>
    <x v="1"/>
    <s v="N F SOLOMON RIVER"/>
    <m/>
    <n v="56"/>
    <n v="1590"/>
  </r>
  <r>
    <n v="511"/>
    <n v="9178"/>
    <n v="34"/>
    <n v="82"/>
    <x v="11"/>
    <s v="18983-00"/>
    <x v="24"/>
    <s v="BIG CREEK"/>
    <m/>
    <n v="56"/>
    <n v="577"/>
  </r>
  <r>
    <n v="511"/>
    <n v="22785"/>
    <n v="32"/>
    <n v="70"/>
    <x v="11"/>
    <s v="28484-00"/>
    <x v="11"/>
    <s v="BIG CREEK"/>
    <m/>
    <n v="56"/>
    <n v="577"/>
  </r>
  <r>
    <n v="512"/>
    <n v="17896"/>
    <n v="213"/>
    <n v="120"/>
    <x v="4"/>
    <s v="28489-00"/>
    <x v="3"/>
    <s v="SAPPA CREEK"/>
    <m/>
    <n v="55"/>
    <n v="152"/>
  </r>
  <r>
    <n v="513"/>
    <n v="7262"/>
    <n v="98"/>
    <n v="64"/>
    <x v="5"/>
    <s v="28505-00"/>
    <x v="3"/>
    <s v="S F REPUBLICAN RIVER"/>
    <s v="RRC-S F REPUBLICAN R"/>
    <n v="53"/>
    <n v="1959"/>
  </r>
  <r>
    <n v="514"/>
    <n v="22370"/>
    <n v="11"/>
    <n v="29"/>
    <x v="5"/>
    <s v="28506-00"/>
    <x v="13"/>
    <s v="S F REPUBLICAN RIVER"/>
    <s v="RRC-S F REPUBLICAN R"/>
    <n v="53"/>
    <n v="1959"/>
  </r>
  <r>
    <n v="514"/>
    <n v="15526"/>
    <n v="12"/>
    <n v="23"/>
    <x v="5"/>
    <s v="28506-00"/>
    <x v="24"/>
    <s v="S F REPUBLICAN RIVER"/>
    <s v="RRC-S F REPUBLICAN R"/>
    <n v="53"/>
    <n v="1959"/>
  </r>
  <r>
    <n v="515"/>
    <n v="35653"/>
    <n v="113"/>
    <n v="115"/>
    <x v="5"/>
    <s v="28507-00"/>
    <x v="29"/>
    <s v="S F REPUBLICAN RIVER"/>
    <m/>
    <n v="53"/>
    <n v="1959"/>
  </r>
  <r>
    <n v="516"/>
    <n v="10754"/>
    <n v="26"/>
    <n v="80"/>
    <x v="5"/>
    <s v="30745-00"/>
    <x v="10"/>
    <s v="S F REPUBLICAN RIVER"/>
    <m/>
    <n v="53"/>
    <n v="251"/>
  </r>
  <r>
    <n v="516"/>
    <n v="18635"/>
    <n v="13"/>
    <n v="40"/>
    <x v="5"/>
    <s v="37792-00"/>
    <x v="10"/>
    <s v="S F REPUBLICAN RIVER"/>
    <m/>
    <n v="53"/>
    <n v="251"/>
  </r>
  <r>
    <n v="516"/>
    <n v="54521"/>
    <n v="33.880515941299997"/>
    <n v="25"/>
    <x v="5"/>
    <s v="28511-00"/>
    <x v="10"/>
    <s v="S F REPUBLICAN RIVER"/>
    <m/>
    <n v="53"/>
    <n v="250"/>
  </r>
  <r>
    <n v="516"/>
    <n v="25680"/>
    <n v="100.168481914"/>
    <n v="75"/>
    <x v="5"/>
    <s v="28511-00"/>
    <x v="10"/>
    <s v="S F REPUBLICAN RIVER"/>
    <m/>
    <n v="53"/>
    <n v="250"/>
  </r>
  <r>
    <n v="516"/>
    <n v="43969"/>
    <n v="19.886389791700001"/>
    <n v="15"/>
    <x v="5"/>
    <s v="28511-00"/>
    <x v="10"/>
    <s v="S F REPUBLICAN RIVER"/>
    <m/>
    <n v="53"/>
    <n v="250"/>
  </r>
  <r>
    <n v="516"/>
    <n v="52454"/>
    <n v="0"/>
    <n v="0"/>
    <x v="5"/>
    <s v="28511-00"/>
    <x v="10"/>
    <s v="S F REPUBLICAN RIVER"/>
    <m/>
    <n v="53"/>
    <n v="250"/>
  </r>
  <r>
    <n v="516"/>
    <n v="7332"/>
    <n v="7"/>
    <n v="5"/>
    <x v="5"/>
    <s v="28511-00"/>
    <x v="10"/>
    <s v="S F REPUBLICAN RIVER"/>
    <m/>
    <n v="53"/>
    <n v="250"/>
  </r>
  <r>
    <n v="517"/>
    <n v="52028"/>
    <n v="53"/>
    <n v="120"/>
    <x v="5"/>
    <s v="28512-00"/>
    <x v="13"/>
    <s v="S F REPUBLICAN RIVER"/>
    <m/>
    <n v="53"/>
    <n v="251"/>
  </r>
  <r>
    <n v="518"/>
    <n v="26473"/>
    <n v="161"/>
    <n v="120"/>
    <x v="5"/>
    <s v="28513-00"/>
    <x v="10"/>
    <s v="BEAVER CREEK"/>
    <m/>
    <n v="53"/>
    <n v="251"/>
  </r>
  <r>
    <n v="519"/>
    <n v="51659"/>
    <n v="222.80121896200001"/>
    <n v="120"/>
    <x v="5"/>
    <s v="28514-00"/>
    <x v="10"/>
    <s v="S F REPUBLICAN RIVER"/>
    <m/>
    <n v="53"/>
    <n v="251"/>
  </r>
  <r>
    <n v="520"/>
    <n v="9997"/>
    <n v="181"/>
    <n v="120"/>
    <x v="2"/>
    <s v="28515-00"/>
    <x v="3"/>
    <s v="N F SOLOMON RIVER"/>
    <m/>
    <n v="53"/>
    <n v="151"/>
  </r>
  <r>
    <n v="521"/>
    <n v="30797"/>
    <n v="116"/>
    <n v="120"/>
    <x v="2"/>
    <s v="28521-00"/>
    <x v="3"/>
    <s v="PRAIRIE DOG CREEK"/>
    <m/>
    <n v="53"/>
    <n v="1629"/>
  </r>
  <r>
    <n v="522"/>
    <n v="8923"/>
    <n v="165"/>
    <n v="120"/>
    <x v="5"/>
    <s v="28555-00"/>
    <x v="19"/>
    <s v="BEAVER CREEK"/>
    <s v="RRC-BEAVER C"/>
    <n v="55"/>
    <n v="129"/>
  </r>
  <r>
    <n v="523"/>
    <n v="10767"/>
    <n v="74"/>
    <n v="123"/>
    <x v="12"/>
    <s v="28589-00"/>
    <x v="3"/>
    <s v="S F SOLOMON RIVER"/>
    <m/>
    <n v="54"/>
    <n v="628"/>
  </r>
  <r>
    <n v="524"/>
    <n v="24359"/>
    <n v="52"/>
    <n v="67"/>
    <x v="1"/>
    <s v="22444-00"/>
    <x v="16"/>
    <s v="PRAIRIE DOG CREEK"/>
    <s v="RRC-PRAIRIE DOG C"/>
    <n v="54"/>
    <n v="2674"/>
  </r>
  <r>
    <n v="524"/>
    <n v="54135"/>
    <n v="32"/>
    <n v="41"/>
    <x v="1"/>
    <s v="28597-00"/>
    <x v="13"/>
    <s v="PRAIRIE DOG CREEK"/>
    <s v="RRC-PRAIRIE DOG C"/>
    <n v="54"/>
    <n v="2674"/>
  </r>
  <r>
    <n v="524"/>
    <n v="61326"/>
    <n v="9"/>
    <n v="12"/>
    <x v="1"/>
    <s v="2703-00"/>
    <x v="3"/>
    <s v="PRAIRIE DOG CREEK"/>
    <s v="RRC-PRAIRIE DOG C"/>
    <n v="54"/>
    <n v="2674"/>
  </r>
  <r>
    <n v="525"/>
    <n v="33587"/>
    <n v="238"/>
    <n v="214"/>
    <x v="12"/>
    <s v="28605-00"/>
    <x v="3"/>
    <s v="S F SOLOMON RIVER"/>
    <m/>
    <n v="53"/>
    <n v="2353"/>
  </r>
  <r>
    <n v="526"/>
    <n v="76"/>
    <n v="56"/>
    <n v="60"/>
    <x v="4"/>
    <s v="14077-00"/>
    <x v="3"/>
    <s v="SAPPA CREEK"/>
    <m/>
    <n v="54"/>
    <n v="1824"/>
  </r>
  <r>
    <n v="526"/>
    <n v="42319"/>
    <n v="124.962636297"/>
    <n v="60"/>
    <x v="4"/>
    <s v="28612-00"/>
    <x v="3"/>
    <s v="SAPPA CREEK"/>
    <m/>
    <n v="54"/>
    <n v="1824"/>
  </r>
  <r>
    <n v="527"/>
    <n v="16904"/>
    <n v="50.504371630000001"/>
    <n v="58"/>
    <x v="3"/>
    <s v="28637-00"/>
    <x v="22"/>
    <s v="S F SOLOMON RIVER"/>
    <m/>
    <n v="56"/>
    <n v="462"/>
  </r>
  <r>
    <n v="528"/>
    <n v="29013"/>
    <n v="163"/>
    <n v="120"/>
    <x v="4"/>
    <s v="28694-00"/>
    <x v="4"/>
    <s v="BEAVER CREEK"/>
    <m/>
    <n v="55"/>
    <n v="2690"/>
  </r>
  <r>
    <n v="529"/>
    <n v="45220"/>
    <n v="173"/>
    <n v="244"/>
    <x v="2"/>
    <s v="28736-00"/>
    <x v="10"/>
    <s v="SAPPA CREEK"/>
    <m/>
    <n v="53"/>
    <n v="256"/>
  </r>
  <r>
    <n v="530"/>
    <n v="27182"/>
    <n v="115"/>
    <n v="127"/>
    <x v="4"/>
    <s v="28747-00"/>
    <x v="3"/>
    <s v="BEAVER CREEK"/>
    <m/>
    <n v="53"/>
    <n v="1364"/>
  </r>
  <r>
    <n v="531"/>
    <n v="26614"/>
    <n v="45"/>
    <n v="125"/>
    <x v="4"/>
    <s v="28748-00"/>
    <x v="13"/>
    <s v="BEAVER CREEK"/>
    <m/>
    <n v="53"/>
    <n v="1364"/>
  </r>
  <r>
    <n v="532"/>
    <n v="54096"/>
    <n v="33.171602971900001"/>
    <n v="120"/>
    <x v="2"/>
    <s v="23405-00"/>
    <x v="8"/>
    <s v="S F SOLOMON RIVER"/>
    <m/>
    <n v="56"/>
    <n v="1014"/>
  </r>
  <r>
    <n v="532"/>
    <n v="32644"/>
    <n v="82.1050111861"/>
    <n v="120"/>
    <x v="2"/>
    <s v="23405-00"/>
    <x v="8"/>
    <s v="S F SOLOMON RIVER"/>
    <m/>
    <n v="56"/>
    <n v="1014"/>
  </r>
  <r>
    <n v="532"/>
    <n v="20941"/>
    <n v="103"/>
    <n v="120"/>
    <x v="2"/>
    <s v="28749-00"/>
    <x v="8"/>
    <s v="S F SOLOMON RIVER"/>
    <m/>
    <n v="56"/>
    <n v="1014"/>
  </r>
  <r>
    <n v="532"/>
    <n v="13322"/>
    <n v="83"/>
    <n v="80"/>
    <x v="2"/>
    <s v="23404-00"/>
    <x v="10"/>
    <s v="S F SOLOMON RIVER"/>
    <m/>
    <n v="56"/>
    <n v="1013"/>
  </r>
  <r>
    <n v="532"/>
    <n v="51724"/>
    <n v="70.891296942500006"/>
    <n v="80"/>
    <x v="2"/>
    <s v="28750-00"/>
    <x v="13"/>
    <s v="S F SOLOMON RIVER"/>
    <m/>
    <n v="56"/>
    <n v="1014"/>
  </r>
  <r>
    <n v="533"/>
    <n v="32958"/>
    <n v="58"/>
    <n v="58"/>
    <x v="2"/>
    <s v="28751-00"/>
    <x v="9"/>
    <s v="S F SOLOMON RIVER"/>
    <m/>
    <n v="55"/>
    <n v="903"/>
  </r>
  <r>
    <n v="533"/>
    <n v="49808"/>
    <n v="63"/>
    <n v="62"/>
    <x v="2"/>
    <s v="22067-00"/>
    <x v="9"/>
    <s v="S F SOLOMON RIVER"/>
    <m/>
    <n v="55"/>
    <n v="903"/>
  </r>
  <r>
    <n v="534"/>
    <n v="35405"/>
    <n v="117"/>
    <n v="120"/>
    <x v="2"/>
    <s v="28752-00"/>
    <x v="4"/>
    <s v="SAPPA CREEK"/>
    <m/>
    <n v="54"/>
    <n v="2226"/>
  </r>
  <r>
    <n v="535"/>
    <n v="6102"/>
    <n v="147"/>
    <n v="120"/>
    <x v="4"/>
    <s v="28758-00"/>
    <x v="3"/>
    <s v="N F SMOKY HILL RIVER"/>
    <m/>
    <n v="55"/>
    <n v="846"/>
  </r>
  <r>
    <n v="536"/>
    <n v="43361"/>
    <n v="202.546562693"/>
    <n v="190"/>
    <x v="4"/>
    <s v="10277-00"/>
    <x v="10"/>
    <s v="BEAVER CREEK"/>
    <m/>
    <n v="55"/>
    <n v="1011"/>
  </r>
  <r>
    <n v="536"/>
    <n v="22789"/>
    <n v="177"/>
    <n v="167"/>
    <x v="4"/>
    <s v="28759-00"/>
    <x v="10"/>
    <s v="BEAVER CREEK"/>
    <m/>
    <n v="55"/>
    <n v="1012"/>
  </r>
  <r>
    <n v="536"/>
    <n v="53177"/>
    <n v="115"/>
    <n v="108"/>
    <x v="4"/>
    <s v="33414-00"/>
    <x v="10"/>
    <s v="BEAVER CREEK"/>
    <m/>
    <n v="55"/>
    <n v="1013"/>
  </r>
  <r>
    <n v="537"/>
    <n v="7445"/>
    <n v="139"/>
    <n v="98"/>
    <x v="2"/>
    <s v="28782-00"/>
    <x v="3"/>
    <s v="SAPPA CREEK"/>
    <m/>
    <n v="54"/>
    <n v="2293"/>
  </r>
  <r>
    <n v="538"/>
    <n v="16343"/>
    <n v="140.86192769100001"/>
    <n v="120"/>
    <x v="4"/>
    <s v="38553-00"/>
    <x v="3"/>
    <s v="SAPPA CREEK"/>
    <m/>
    <n v="55"/>
    <n v="819"/>
  </r>
  <r>
    <n v="538"/>
    <n v="51444"/>
    <n v="145"/>
    <n v="120"/>
    <x v="4"/>
    <s v="28785-00"/>
    <x v="3"/>
    <s v="SAPPA CREEK"/>
    <m/>
    <n v="55"/>
    <n v="819"/>
  </r>
  <r>
    <n v="539"/>
    <n v="46214"/>
    <n v="33.5684101015"/>
    <n v="62"/>
    <x v="8"/>
    <s v="28792-00"/>
    <x v="3"/>
    <s v="PRAIRIE DOG CREEK"/>
    <s v="RRC-PRAIRIE DOG C"/>
    <n v="53"/>
    <n v="948"/>
  </r>
  <r>
    <n v="540"/>
    <n v="22954"/>
    <n v="203.05292909900001"/>
    <n v="117"/>
    <x v="9"/>
    <s v="28800-00"/>
    <x v="3"/>
    <s v="HACKBERRY CREEK"/>
    <m/>
    <n v="55"/>
    <n v="485"/>
  </r>
  <r>
    <n v="540"/>
    <n v="48693"/>
    <n v="0"/>
    <n v="0"/>
    <x v="9"/>
    <s v="28800-00"/>
    <x v="1"/>
    <s v="HACKBERRY CREEK"/>
    <m/>
    <n v="55"/>
    <n v="485"/>
  </r>
  <r>
    <n v="540"/>
    <n v="38338"/>
    <n v="135.25599123500001"/>
    <n v="80"/>
    <x v="9"/>
    <s v="4002-00"/>
    <x v="3"/>
    <s v="HACKBERRY CREEK"/>
    <m/>
    <n v="55"/>
    <n v="2580"/>
  </r>
  <r>
    <n v="540"/>
    <n v="29199"/>
    <n v="32"/>
    <n v="40"/>
    <x v="9"/>
    <s v="4002-00"/>
    <x v="3"/>
    <s v="HACKBERRY CREEK"/>
    <m/>
    <n v="55"/>
    <n v="2580"/>
  </r>
  <r>
    <n v="541"/>
    <n v="27114"/>
    <n v="85"/>
    <n v="85"/>
    <x v="6"/>
    <s v="28801-00"/>
    <x v="3"/>
    <s v="BEAVER CREEK"/>
    <s v="RRC-BEAVER C"/>
    <n v="54"/>
    <n v="2799"/>
  </r>
  <r>
    <n v="542"/>
    <n v="21067"/>
    <n v="3.1446888301699998"/>
    <n v="2"/>
    <x v="5"/>
    <s v="28823-00"/>
    <x v="30"/>
    <s v="S F REPUBLICAN RIVER"/>
    <s v="RRC-S F REPUBLICAN R"/>
    <n v="53"/>
    <n v="489"/>
  </r>
  <r>
    <n v="543"/>
    <n v="23186"/>
    <n v="91"/>
    <n v="55"/>
    <x v="5"/>
    <s v="28848-00"/>
    <x v="4"/>
    <s v="S F REPUBLICAN RIVER"/>
    <s v="RRC-S F REPUBLICAN R"/>
    <n v="56"/>
    <n v="774"/>
  </r>
  <r>
    <n v="543"/>
    <n v="2537"/>
    <n v="0"/>
    <n v="0"/>
    <x v="5"/>
    <s v="28848-00"/>
    <x v="1"/>
    <s v="S F REPUBLICAN RIVER"/>
    <s v="RRC-S F REPUBLICAN R"/>
    <n v="56"/>
    <n v="774"/>
  </r>
  <r>
    <n v="543"/>
    <n v="28843"/>
    <n v="129"/>
    <n v="77"/>
    <x v="5"/>
    <s v="28848-00"/>
    <x v="0"/>
    <s v="S F REPUBLICAN RIVER"/>
    <s v="RRC-S F REPUBLICAN R"/>
    <n v="56"/>
    <n v="774"/>
  </r>
  <r>
    <n v="543"/>
    <n v="43071"/>
    <n v="0"/>
    <n v="0"/>
    <x v="5"/>
    <s v="28848-00"/>
    <x v="1"/>
    <s v="S F REPUBLICAN RIVER"/>
    <s v="RRC-S F REPUBLICAN R"/>
    <n v="56"/>
    <n v="774"/>
  </r>
  <r>
    <n v="543"/>
    <n v="53390"/>
    <n v="0"/>
    <n v="0"/>
    <x v="5"/>
    <s v="28848-00"/>
    <x v="1"/>
    <s v="S F REPUBLICAN RIVER"/>
    <s v="RRC-S F REPUBLICAN R"/>
    <n v="56"/>
    <n v="774"/>
  </r>
  <r>
    <n v="543"/>
    <n v="502"/>
    <n v="0"/>
    <n v="0"/>
    <x v="5"/>
    <s v="28848-00"/>
    <x v="1"/>
    <s v="S F REPUBLICAN RIVER"/>
    <s v="RRC-S F REPUBLICAN R"/>
    <n v="56"/>
    <n v="774"/>
  </r>
  <r>
    <n v="543"/>
    <n v="60602"/>
    <n v="128"/>
    <n v="76"/>
    <x v="5"/>
    <s v="28848-00"/>
    <x v="0"/>
    <s v="S F REPUBLICAN RIVER"/>
    <s v="RRC-S F REPUBLICAN R"/>
    <n v="56"/>
    <n v="774"/>
  </r>
  <r>
    <n v="543"/>
    <n v="60603"/>
    <n v="0"/>
    <n v="0"/>
    <x v="5"/>
    <s v="28848-00"/>
    <x v="1"/>
    <s v="S F REPUBLICAN RIVER"/>
    <s v="RRC-S F REPUBLICAN R"/>
    <n v="56"/>
    <n v="774"/>
  </r>
  <r>
    <n v="544"/>
    <n v="20664"/>
    <n v="43"/>
    <n v="49"/>
    <x v="5"/>
    <s v="4668-00"/>
    <x v="0"/>
    <s v="S F REPUBLICAN RIVER"/>
    <s v="RRC-S F REPUBLICAN R"/>
    <n v="56"/>
    <n v="773"/>
  </r>
  <r>
    <n v="544"/>
    <n v="3500"/>
    <n v="0"/>
    <n v="0"/>
    <x v="5"/>
    <s v="28849-00"/>
    <x v="0"/>
    <s v="S F REPUBLICAN RIVER"/>
    <s v="RRC-S F REPUBLICAN R"/>
    <n v="56"/>
    <n v="775"/>
  </r>
  <r>
    <n v="544"/>
    <n v="6352"/>
    <n v="62"/>
    <n v="71"/>
    <x v="5"/>
    <s v="28849-00"/>
    <x v="13"/>
    <s v="S F REPUBLICAN RIVER"/>
    <s v="RRC-S F REPUBLICAN R"/>
    <n v="56"/>
    <n v="775"/>
  </r>
  <r>
    <n v="545"/>
    <n v="20196"/>
    <n v="0"/>
    <n v="0"/>
    <x v="8"/>
    <s v="28851-00"/>
    <x v="1"/>
    <s v="PRAIRIE DOG CREEK"/>
    <s v="RRC-PRAIRIE DOG C"/>
    <n v="56"/>
    <n v="163"/>
  </r>
  <r>
    <n v="546"/>
    <n v="13139"/>
    <n v="47"/>
    <n v="120"/>
    <x v="2"/>
    <s v="28901-00"/>
    <x v="13"/>
    <s v="SAPPA CREEK"/>
    <m/>
    <n v="53"/>
    <n v="2489"/>
  </r>
  <r>
    <n v="547"/>
    <n v="47511"/>
    <n v="173"/>
    <n v="120"/>
    <x v="5"/>
    <s v="28909-00"/>
    <x v="3"/>
    <s v="S F REPUBLICAN RIVER"/>
    <m/>
    <n v="55"/>
    <n v="390"/>
  </r>
  <r>
    <n v="548"/>
    <n v="47933"/>
    <n v="169"/>
    <n v="206"/>
    <x v="2"/>
    <s v="28910-00"/>
    <x v="13"/>
    <s v="SAPPA CREEK"/>
    <m/>
    <n v="54"/>
    <n v="2553"/>
  </r>
  <r>
    <n v="548"/>
    <n v="3710"/>
    <n v="184"/>
    <n v="120"/>
    <x v="2"/>
    <s v="28910-00"/>
    <x v="3"/>
    <s v="SAPPA CREEK"/>
    <m/>
    <n v="54"/>
    <n v="2553"/>
  </r>
  <r>
    <n v="549"/>
    <n v="24992"/>
    <n v="141"/>
    <n v="122"/>
    <x v="4"/>
    <s v="28912-00"/>
    <x v="3"/>
    <s v="N F SMOKY HILL RIVER"/>
    <m/>
    <n v="54"/>
    <n v="1038"/>
  </r>
  <r>
    <n v="550"/>
    <n v="54898"/>
    <n v="26.480201073500002"/>
    <n v="125"/>
    <x v="9"/>
    <s v="28913-00"/>
    <x v="13"/>
    <s v="BIG CREEK"/>
    <m/>
    <n v="55"/>
    <n v="943"/>
  </r>
  <r>
    <n v="550"/>
    <n v="2676"/>
    <n v="0"/>
    <n v="0"/>
    <x v="9"/>
    <s v="28913-00"/>
    <x v="1"/>
    <s v="BIG CREEK"/>
    <m/>
    <n v="55"/>
    <n v="943"/>
  </r>
  <r>
    <n v="551"/>
    <n v="37473"/>
    <n v="0"/>
    <n v="0"/>
    <x v="3"/>
    <s v="28914-00"/>
    <x v="5"/>
    <s v="SALINE RIVER"/>
    <m/>
    <n v="54"/>
    <n v="2061"/>
  </r>
  <r>
    <n v="551"/>
    <n v="51834"/>
    <n v="0"/>
    <n v="0"/>
    <x v="3"/>
    <s v="28914-00"/>
    <x v="5"/>
    <s v="SALINE RIVER"/>
    <m/>
    <n v="54"/>
    <n v="2061"/>
  </r>
  <r>
    <n v="551"/>
    <n v="2966"/>
    <n v="0"/>
    <n v="0"/>
    <x v="3"/>
    <s v="28914-00"/>
    <x v="5"/>
    <s v="SALINE RIVER"/>
    <m/>
    <n v="54"/>
    <n v="2061"/>
  </r>
  <r>
    <n v="552"/>
    <n v="52245"/>
    <n v="21.376027693600001"/>
    <n v="43"/>
    <x v="12"/>
    <s v="28915-00"/>
    <x v="5"/>
    <s v="SALINE RIVER"/>
    <m/>
    <n v="54"/>
    <n v="2061"/>
  </r>
  <r>
    <n v="552"/>
    <n v="27443"/>
    <n v="39"/>
    <n v="77"/>
    <x v="12"/>
    <s v="28915-00"/>
    <x v="5"/>
    <s v="SALINE RIVER"/>
    <m/>
    <n v="54"/>
    <n v="2061"/>
  </r>
  <r>
    <n v="553"/>
    <n v="48937"/>
    <n v="303.54364418099999"/>
    <n v="240"/>
    <x v="2"/>
    <s v="28943-00"/>
    <x v="3"/>
    <s v="N F SOLOMON RIVER"/>
    <m/>
    <n v="56"/>
    <n v="1694"/>
  </r>
  <r>
    <n v="555"/>
    <n v="5673"/>
    <n v="0"/>
    <n v="240"/>
    <x v="4"/>
    <s v="28961-00"/>
    <x v="19"/>
    <s v="SAPPA CREEK"/>
    <m/>
    <n v="55"/>
    <n v="2121"/>
  </r>
  <r>
    <n v="555"/>
    <n v="48106"/>
    <n v="0"/>
    <n v="120"/>
    <x v="4"/>
    <s v="28961-00"/>
    <x v="3"/>
    <s v="SAPPA CREEK"/>
    <m/>
    <n v="55"/>
    <n v="2121"/>
  </r>
  <r>
    <n v="556"/>
    <n v="31453"/>
    <n v="96"/>
    <n v="31"/>
    <x v="4"/>
    <s v="28965-00"/>
    <x v="3"/>
    <s v="BEAVER CREEK"/>
    <m/>
    <n v="53"/>
    <n v="1401"/>
  </r>
  <r>
    <n v="557"/>
    <n v="46098"/>
    <n v="133"/>
    <n v="113"/>
    <x v="1"/>
    <s v="28977-00"/>
    <x v="3"/>
    <s v="PRAIRIE DOG CREEK"/>
    <s v="RRC-PRAIRIE DOG C"/>
    <n v="56"/>
    <n v="239"/>
  </r>
  <r>
    <n v="557"/>
    <n v="17261"/>
    <n v="0"/>
    <n v="0"/>
    <x v="1"/>
    <s v="28977-00"/>
    <x v="3"/>
    <s v="PRAIRIE DOG CREEK"/>
    <s v="RRC-PRAIRIE DOG C"/>
    <n v="56"/>
    <n v="239"/>
  </r>
  <r>
    <n v="558"/>
    <n v="24445"/>
    <n v="9.4331458243200004"/>
    <n v="90"/>
    <x v="13"/>
    <s v="28978-00"/>
    <x v="16"/>
    <s v="REPUBLICAN RIVER"/>
    <m/>
    <n v="54"/>
    <n v="556"/>
  </r>
  <r>
    <n v="559"/>
    <n v="23892"/>
    <n v="174"/>
    <n v="120"/>
    <x v="4"/>
    <s v="16373-00"/>
    <x v="3"/>
    <s v="BEAVER CREEK"/>
    <m/>
    <n v="55"/>
    <n v="2707"/>
  </r>
  <r>
    <n v="559"/>
    <n v="28217"/>
    <n v="123"/>
    <n v="240"/>
    <x v="4"/>
    <s v="28980-00"/>
    <x v="1"/>
    <s v="BEAVER CREEK"/>
    <m/>
    <n v="55"/>
    <n v="2708"/>
  </r>
  <r>
    <n v="560"/>
    <n v="11069"/>
    <n v="55"/>
    <n v="76"/>
    <x v="3"/>
    <s v="29007-00"/>
    <x v="3"/>
    <s v="N F SOLOMON RIVER"/>
    <m/>
    <n v="53"/>
    <n v="1100"/>
  </r>
  <r>
    <n v="561"/>
    <n v="22426"/>
    <n v="22"/>
    <n v="96"/>
    <x v="0"/>
    <s v="29023-00"/>
    <x v="0"/>
    <s v="BEAVER CREEK"/>
    <s v="RRC-BEAVER C"/>
    <n v="56"/>
    <n v="1869"/>
  </r>
  <r>
    <n v="562"/>
    <n v="53892"/>
    <n v="0"/>
    <n v="0"/>
    <x v="0"/>
    <s v="29031-00"/>
    <x v="0"/>
    <s v="BEAVER CREEK"/>
    <s v="RRC-BEAVER C"/>
    <n v="53"/>
    <n v="604"/>
  </r>
  <r>
    <n v="563"/>
    <n v="34244"/>
    <n v="80.097958883000004"/>
    <n v="65"/>
    <x v="3"/>
    <s v="29032-00"/>
    <x v="3"/>
    <s v="N F SOLOMON RIVER"/>
    <m/>
    <n v="54"/>
    <n v="414"/>
  </r>
  <r>
    <n v="564"/>
    <n v="34950"/>
    <n v="8"/>
    <n v="18"/>
    <x v="6"/>
    <s v="17894-00"/>
    <x v="3"/>
    <s v="BEAVER CREEK"/>
    <m/>
    <n v="55"/>
    <n v="1581"/>
  </r>
  <r>
    <n v="564"/>
    <n v="2965"/>
    <n v="5"/>
    <n v="12"/>
    <x v="6"/>
    <s v="29033-00"/>
    <x v="3"/>
    <s v="BEAVER CREEK"/>
    <m/>
    <n v="55"/>
    <n v="1581"/>
  </r>
  <r>
    <n v="564"/>
    <n v="17839"/>
    <n v="25"/>
    <n v="60"/>
    <x v="6"/>
    <s v="29033-00"/>
    <x v="3"/>
    <s v="BEAVER CREEK"/>
    <m/>
    <n v="55"/>
    <n v="1581"/>
  </r>
  <r>
    <n v="565"/>
    <n v="32874"/>
    <n v="123.040899061"/>
    <n v="175"/>
    <x v="3"/>
    <s v="9981-00"/>
    <x v="3"/>
    <s v="N F SOLOMON RIVER"/>
    <m/>
    <n v="55"/>
    <n v="1553"/>
  </r>
  <r>
    <n v="566"/>
    <n v="19588"/>
    <n v="87"/>
    <n v="120"/>
    <x v="4"/>
    <s v="9993-00"/>
    <x v="13"/>
    <s v="BEAVER CREEK"/>
    <m/>
    <n v="54"/>
    <n v="2311"/>
  </r>
  <r>
    <n v="567"/>
    <n v="20117"/>
    <n v="82"/>
    <n v="60"/>
    <x v="3"/>
    <s v="9996-00"/>
    <x v="3"/>
    <s v="SALINE RIVER"/>
    <m/>
    <n v="54"/>
    <n v="2275"/>
  </r>
  <r>
    <n v="567"/>
    <n v="11456"/>
    <n v="62"/>
    <n v="60"/>
    <x v="3"/>
    <s v="9996-00"/>
    <x v="3"/>
    <s v="SALINE RIVER"/>
    <m/>
    <n v="54"/>
    <n v="2275"/>
  </r>
  <r>
    <n v="567"/>
    <n v="49991"/>
    <n v="77"/>
    <n v="60"/>
    <x v="3"/>
    <s v="13354-00"/>
    <x v="3"/>
    <s v="SALINE RIVER"/>
    <m/>
    <n v="54"/>
    <n v="2275"/>
  </r>
  <r>
    <n v="567"/>
    <n v="21109"/>
    <n v="70"/>
    <n v="60"/>
    <x v="3"/>
    <s v="14316-00"/>
    <x v="3"/>
    <s v="SALINE RIVER"/>
    <m/>
    <n v="54"/>
    <n v="2275"/>
  </r>
  <r>
    <n v="568"/>
    <n v="37017"/>
    <n v="0"/>
    <n v="0"/>
    <x v="5"/>
    <s v="9998-00"/>
    <x v="1"/>
    <s v="S F REPUBLICAN RIVER"/>
    <m/>
    <n v="54"/>
    <n v="2609"/>
  </r>
  <r>
    <n v="569"/>
    <n v="40007"/>
    <n v="116"/>
    <n v="75"/>
    <x v="3"/>
    <s v="10004-00"/>
    <x v="3"/>
    <s v="N F SOLOMON RIVER"/>
    <m/>
    <n v="54"/>
    <n v="1429"/>
  </r>
  <r>
    <n v="570"/>
    <n v="37855"/>
    <n v="96"/>
    <n v="118"/>
    <x v="4"/>
    <s v="10020-00"/>
    <x v="3"/>
    <s v="BEAVER CREEK"/>
    <m/>
    <n v="53"/>
    <n v="2614"/>
  </r>
  <r>
    <n v="571"/>
    <n v="20812"/>
    <n v="88"/>
    <n v="68"/>
    <x v="6"/>
    <s v="10047-00"/>
    <x v="3"/>
    <s v="BEAVER CREEK"/>
    <s v="RRC-BEAVER C"/>
    <n v="56"/>
    <n v="839"/>
  </r>
  <r>
    <n v="572"/>
    <n v="36876"/>
    <n v="113"/>
    <n v="120"/>
    <x v="3"/>
    <s v="10054-00"/>
    <x v="16"/>
    <s v="S F SOLOMON RIVER"/>
    <m/>
    <n v="53"/>
    <n v="1336"/>
  </r>
  <r>
    <n v="573"/>
    <n v="18247"/>
    <n v="336"/>
    <n v="121"/>
    <x v="5"/>
    <s v="19261-00"/>
    <x v="3"/>
    <s v="S F REPUBLICAN RIVER"/>
    <m/>
    <n v="53"/>
    <n v="2336"/>
  </r>
  <r>
    <n v="573"/>
    <n v="75228"/>
    <n v="117"/>
    <n v="121"/>
    <x v="5"/>
    <s v="10056-00"/>
    <x v="4"/>
    <s v="S F REPUBLICAN RIVER"/>
    <m/>
    <n v="53"/>
    <n v="2336"/>
  </r>
  <r>
    <n v="574"/>
    <n v="27296"/>
    <n v="217.42452838899999"/>
    <n v="125"/>
    <x v="4"/>
    <s v="10060-00"/>
    <x v="3"/>
    <s v="SAPPA CREEK"/>
    <m/>
    <n v="53"/>
    <n v="2698"/>
  </r>
  <r>
    <n v="574"/>
    <n v="3297"/>
    <n v="161"/>
    <n v="125"/>
    <x v="4"/>
    <s v="10061-00"/>
    <x v="3"/>
    <s v="SAPPA CREEK"/>
    <m/>
    <n v="53"/>
    <n v="2698"/>
  </r>
  <r>
    <n v="574"/>
    <n v="22226"/>
    <n v="207"/>
    <n v="125"/>
    <x v="4"/>
    <s v="14761-00"/>
    <x v="3"/>
    <s v="SAPPA CREEK"/>
    <m/>
    <n v="53"/>
    <n v="2698"/>
  </r>
  <r>
    <n v="574"/>
    <n v="37056"/>
    <n v="200"/>
    <n v="125"/>
    <x v="4"/>
    <s v="25341-00"/>
    <x v="3"/>
    <s v="SAPPA CREEK"/>
    <m/>
    <n v="53"/>
    <n v="2698"/>
  </r>
  <r>
    <n v="575"/>
    <n v="45951"/>
    <n v="114.89914101799999"/>
    <n v="122"/>
    <x v="5"/>
    <s v="10072-00"/>
    <x v="3"/>
    <s v="BEAVER CREEK"/>
    <m/>
    <n v="55"/>
    <n v="2531"/>
  </r>
  <r>
    <n v="576"/>
    <n v="52258"/>
    <n v="39"/>
    <n v="90"/>
    <x v="9"/>
    <s v="10087-00"/>
    <x v="10"/>
    <s v="BIG CREEK"/>
    <m/>
    <n v="55"/>
    <n v="822"/>
  </r>
  <r>
    <n v="576"/>
    <n v="42607"/>
    <n v="60.732359268499998"/>
    <n v="68"/>
    <x v="9"/>
    <s v="14872-00"/>
    <x v="10"/>
    <s v="BIG CREEK"/>
    <m/>
    <n v="55"/>
    <n v="822"/>
  </r>
  <r>
    <n v="576"/>
    <n v="62120"/>
    <n v="37.904747875600002"/>
    <n v="42"/>
    <x v="9"/>
    <s v="41999-00"/>
    <x v="10"/>
    <s v="BIG CREEK"/>
    <m/>
    <n v="55"/>
    <n v="822"/>
  </r>
  <r>
    <n v="577"/>
    <n v="26324"/>
    <n v="162"/>
    <n v="105"/>
    <x v="4"/>
    <s v="10097-00"/>
    <x v="16"/>
    <s v="SAPPA CREEK"/>
    <m/>
    <n v="53"/>
    <n v="1192"/>
  </r>
  <r>
    <n v="577"/>
    <n v="21060"/>
    <n v="88.383954629599998"/>
    <n v="60"/>
    <x v="4"/>
    <s v="6683-00"/>
    <x v="3"/>
    <s v="N F SMOKY HILL RIVER"/>
    <m/>
    <n v="53"/>
    <n v="1192"/>
  </r>
  <r>
    <n v="577"/>
    <n v="43799"/>
    <n v="176"/>
    <n v="180"/>
    <x v="4"/>
    <s v="30929-00"/>
    <x v="3"/>
    <s v="N F SMOKY HILL RIVER"/>
    <m/>
    <n v="53"/>
    <n v="1192"/>
  </r>
  <r>
    <n v="577"/>
    <n v="26487"/>
    <n v="251"/>
    <n v="180"/>
    <x v="4"/>
    <s v="30929-00"/>
    <x v="3"/>
    <s v="N F SMOKY HILL RIVER"/>
    <m/>
    <n v="53"/>
    <n v="1192"/>
  </r>
  <r>
    <n v="577"/>
    <n v="1197"/>
    <n v="107"/>
    <n v="75"/>
    <x v="4"/>
    <s v="30929-00"/>
    <x v="3"/>
    <s v="N F SMOKY HILL RIVER"/>
    <m/>
    <n v="53"/>
    <n v="1192"/>
  </r>
  <r>
    <n v="578"/>
    <n v="53809"/>
    <n v="0"/>
    <n v="0"/>
    <x v="8"/>
    <s v="10098-00"/>
    <x v="1"/>
    <s v="PRAIRIE DOG CREEK"/>
    <s v="RRC-PRAIRIE DOG C"/>
    <n v="54"/>
    <n v="1603"/>
  </r>
  <r>
    <n v="579"/>
    <n v="44602"/>
    <n v="180"/>
    <n v="122"/>
    <x v="5"/>
    <s v="10105-00"/>
    <x v="3"/>
    <s v="BEAVER CREEK"/>
    <m/>
    <n v="53"/>
    <n v="2302"/>
  </r>
  <r>
    <n v="580"/>
    <n v="23376"/>
    <n v="203"/>
    <n v="115"/>
    <x v="3"/>
    <s v="10110-00"/>
    <x v="19"/>
    <s v="S F SOLOMON RIVER"/>
    <m/>
    <n v="54"/>
    <n v="832"/>
  </r>
  <r>
    <n v="581"/>
    <n v="23786"/>
    <n v="35"/>
    <n v="46"/>
    <x v="6"/>
    <s v="10117-00"/>
    <x v="3"/>
    <s v="PRAIRIE DOG CREEK"/>
    <s v="RRC-PRAIRIE DOG C"/>
    <n v="54"/>
    <n v="2408"/>
  </r>
  <r>
    <n v="582"/>
    <n v="37731"/>
    <n v="122"/>
    <n v="98"/>
    <x v="11"/>
    <s v="10119-00"/>
    <x v="4"/>
    <s v="BIG CREEK"/>
    <m/>
    <n v="55"/>
    <n v="1038"/>
  </r>
  <r>
    <n v="583"/>
    <n v="15403"/>
    <n v="110"/>
    <n v="90"/>
    <x v="6"/>
    <s v="10128-00"/>
    <x v="3"/>
    <s v="PRAIRIE DOG CREEK"/>
    <s v="RRC-PRAIRIE DOG C"/>
    <n v="53"/>
    <n v="2686"/>
  </r>
  <r>
    <n v="583"/>
    <n v="8812"/>
    <n v="53"/>
    <n v="60"/>
    <x v="6"/>
    <s v="20458-00"/>
    <x v="1"/>
    <s v="PRAIRIE DOG CREEK"/>
    <s v="RRC-PRAIRIE DOG C"/>
    <n v="53"/>
    <n v="2686"/>
  </r>
  <r>
    <n v="584"/>
    <n v="3537"/>
    <n v="18.053343399300001"/>
    <n v="27"/>
    <x v="10"/>
    <s v="10155-00"/>
    <x v="11"/>
    <s v="SMOKY HILL RIVER"/>
    <m/>
    <n v="54"/>
    <n v="781"/>
  </r>
  <r>
    <n v="585"/>
    <n v="13428"/>
    <n v="113"/>
    <n v="93"/>
    <x v="6"/>
    <s v="10156-00"/>
    <x v="3"/>
    <s v="PRAIRIE DOG CREEK"/>
    <s v="RRC-PRAIRIE DOG C"/>
    <n v="54"/>
    <n v="822"/>
  </r>
  <r>
    <n v="586"/>
    <n v="47918"/>
    <n v="58"/>
    <n v="164"/>
    <x v="3"/>
    <s v="10169-00"/>
    <x v="4"/>
    <s v="N F SOLOMON RIVER"/>
    <m/>
    <n v="54"/>
    <n v="1786"/>
  </r>
  <r>
    <n v="587"/>
    <n v="26241"/>
    <n v="241.28205836399999"/>
    <n v="237"/>
    <x v="3"/>
    <s v="10181-00"/>
    <x v="8"/>
    <s v="N F SOLOMON RIVER"/>
    <m/>
    <n v="53"/>
    <n v="183"/>
  </r>
  <r>
    <n v="587"/>
    <n v="20984"/>
    <n v="137"/>
    <n v="120"/>
    <x v="3"/>
    <s v="13477-00"/>
    <x v="3"/>
    <s v="N F SOLOMON RIVER"/>
    <m/>
    <n v="53"/>
    <n v="183"/>
  </r>
  <r>
    <n v="588"/>
    <n v="36417"/>
    <n v="0"/>
    <n v="0"/>
    <x v="4"/>
    <s v="10200-00"/>
    <x v="1"/>
    <s v="SAPPA CREEK"/>
    <m/>
    <n v="53"/>
    <n v="1781"/>
  </r>
  <r>
    <n v="589"/>
    <n v="53610"/>
    <n v="131"/>
    <n v="120"/>
    <x v="4"/>
    <s v="10201-00"/>
    <x v="3"/>
    <s v="SAPPA CREEK"/>
    <m/>
    <n v="53"/>
    <n v="1781"/>
  </r>
  <r>
    <n v="590"/>
    <n v="45453"/>
    <n v="71.480523306699993"/>
    <n v="60"/>
    <x v="3"/>
    <s v="10222-00"/>
    <x v="3"/>
    <s v="SALINE RIVER"/>
    <m/>
    <n v="54"/>
    <n v="2275"/>
  </r>
  <r>
    <n v="590"/>
    <n v="43523"/>
    <n v="89.350654133299997"/>
    <n v="60"/>
    <x v="3"/>
    <s v="10222-00"/>
    <x v="3"/>
    <s v="SALINE RIVER"/>
    <m/>
    <n v="54"/>
    <n v="2275"/>
  </r>
  <r>
    <n v="591"/>
    <n v="13478"/>
    <n v="0"/>
    <n v="0"/>
    <x v="0"/>
    <s v="10232-00"/>
    <x v="1"/>
    <s v="BEAVER CREEK"/>
    <s v="RRC-BEAVER C"/>
    <n v="56"/>
    <n v="2008"/>
  </r>
  <r>
    <n v="592"/>
    <n v="39400"/>
    <n v="89"/>
    <n v="185"/>
    <x v="3"/>
    <s v="5912-00"/>
    <x v="4"/>
    <s v="N F SOLOMON RIVER"/>
    <m/>
    <n v="54"/>
    <n v="1786"/>
  </r>
  <r>
    <n v="592"/>
    <n v="47077"/>
    <n v="85"/>
    <n v="160"/>
    <x v="3"/>
    <s v="10243-00"/>
    <x v="4"/>
    <s v="N F SOLOMON RIVER"/>
    <m/>
    <n v="54"/>
    <n v="1786"/>
  </r>
  <r>
    <n v="593"/>
    <n v="15628"/>
    <n v="107"/>
    <n v="208"/>
    <x v="3"/>
    <s v="10248-D2"/>
    <x v="10"/>
    <s v="SALINE RIVER"/>
    <m/>
    <n v="54"/>
    <n v="2348"/>
  </r>
  <r>
    <n v="594"/>
    <n v="28392"/>
    <n v="0"/>
    <n v="0"/>
    <x v="7"/>
    <s v="10265-00"/>
    <x v="1"/>
    <s v="HACKBERRY CREEK"/>
    <m/>
    <n v="53"/>
    <n v="2639"/>
  </r>
  <r>
    <n v="595"/>
    <n v="44867"/>
    <n v="177.22824235600001"/>
    <n v="150"/>
    <x v="4"/>
    <s v="10279-00"/>
    <x v="3"/>
    <s v="SAPPA CREEK"/>
    <m/>
    <n v="55"/>
    <n v="2121"/>
  </r>
  <r>
    <n v="595"/>
    <n v="50550"/>
    <n v="170.19465952199999"/>
    <n v="150"/>
    <x v="4"/>
    <s v="21345-00"/>
    <x v="3"/>
    <s v="SAPPA CREEK"/>
    <m/>
    <n v="55"/>
    <n v="2121"/>
  </r>
  <r>
    <n v="596"/>
    <n v="5381"/>
    <n v="261"/>
    <n v="243"/>
    <x v="4"/>
    <s v="20450-00"/>
    <x v="10"/>
    <s v="BEAVER CREEK"/>
    <m/>
    <n v="55"/>
    <n v="1387"/>
  </r>
  <r>
    <n v="596"/>
    <n v="34650"/>
    <n v="293"/>
    <n v="255"/>
    <x v="4"/>
    <s v="10286-00"/>
    <x v="10"/>
    <s v="BEAVER CREEK"/>
    <m/>
    <n v="55"/>
    <n v="1387"/>
  </r>
  <r>
    <n v="596"/>
    <n v="30083"/>
    <n v="378.04395260400003"/>
    <n v="329"/>
    <x v="4"/>
    <s v="10286-00"/>
    <x v="10"/>
    <s v="BEAVER CREEK"/>
    <m/>
    <n v="55"/>
    <n v="1387"/>
  </r>
  <r>
    <n v="597"/>
    <n v="13330"/>
    <n v="44"/>
    <n v="96"/>
    <x v="4"/>
    <s v="10300-00"/>
    <x v="13"/>
    <s v="SAPPA CREEK"/>
    <m/>
    <n v="54"/>
    <n v="721"/>
  </r>
  <r>
    <n v="598"/>
    <n v="18814"/>
    <n v="77.280720329199994"/>
    <n v="120"/>
    <x v="2"/>
    <s v="10303-00"/>
    <x v="16"/>
    <s v="SALINE RIVER"/>
    <m/>
    <n v="56"/>
    <n v="1013"/>
  </r>
  <r>
    <n v="598"/>
    <n v="13679"/>
    <n v="102.378080779"/>
    <n v="120"/>
    <x v="2"/>
    <s v="22679-00"/>
    <x v="8"/>
    <s v="SALINE RIVER"/>
    <m/>
    <n v="56"/>
    <n v="1013"/>
  </r>
  <r>
    <n v="598"/>
    <n v="28614"/>
    <n v="117"/>
    <n v="120"/>
    <x v="2"/>
    <s v="22679-00"/>
    <x v="8"/>
    <s v="SALINE RIVER"/>
    <m/>
    <n v="56"/>
    <n v="1013"/>
  </r>
  <r>
    <n v="599"/>
    <n v="18488"/>
    <n v="335.54293219900001"/>
    <n v="244"/>
    <x v="2"/>
    <s v="10310-00"/>
    <x v="3"/>
    <s v="N F SOLOMON RIVER"/>
    <m/>
    <n v="53"/>
    <n v="1420"/>
  </r>
  <r>
    <n v="600"/>
    <n v="11920"/>
    <n v="36.237114509400001"/>
    <n v="120"/>
    <x v="2"/>
    <s v="10311-00"/>
    <x v="4"/>
    <s v="S F SOLOMON RIVER"/>
    <m/>
    <n v="56"/>
    <n v="1837"/>
  </r>
  <r>
    <n v="601"/>
    <n v="20858"/>
    <n v="157"/>
    <n v="120"/>
    <x v="2"/>
    <s v="10314-00"/>
    <x v="3"/>
    <s v="S F SOLOMON RIVER"/>
    <m/>
    <n v="56"/>
    <n v="510"/>
  </r>
  <r>
    <n v="601"/>
    <n v="15631"/>
    <n v="70"/>
    <n v="69"/>
    <x v="2"/>
    <s v="10314-00"/>
    <x v="4"/>
    <s v="S F SOLOMON RIVER"/>
    <m/>
    <n v="56"/>
    <n v="510"/>
  </r>
  <r>
    <n v="601"/>
    <n v="2405"/>
    <n v="51"/>
    <n v="51"/>
    <x v="2"/>
    <s v="10314-00"/>
    <x v="4"/>
    <s v="S F SOLOMON RIVER"/>
    <m/>
    <n v="56"/>
    <n v="510"/>
  </r>
  <r>
    <n v="602"/>
    <n v="20007"/>
    <n v="38"/>
    <n v="35"/>
    <x v="4"/>
    <s v="15341-00"/>
    <x v="3"/>
    <s v="SAPPA CREEK"/>
    <m/>
    <n v="53"/>
    <n v="1297"/>
  </r>
  <r>
    <n v="602"/>
    <n v="3380"/>
    <n v="10"/>
    <n v="10"/>
    <x v="4"/>
    <s v="10327-00"/>
    <x v="3"/>
    <s v="SAPPA CREEK"/>
    <m/>
    <n v="53"/>
    <n v="1297"/>
  </r>
  <r>
    <n v="602"/>
    <n v="52037"/>
    <n v="1"/>
    <n v="1"/>
    <x v="4"/>
    <s v="25735-00"/>
    <x v="3"/>
    <s v="SAPPA CREEK"/>
    <m/>
    <n v="53"/>
    <n v="1297"/>
  </r>
  <r>
    <n v="603"/>
    <n v="43249"/>
    <n v="16"/>
    <n v="15"/>
    <x v="3"/>
    <s v="10334-00"/>
    <x v="0"/>
    <s v="S F SOLOMON RIVER"/>
    <s v="SS-S FK ABOVE WEBSTER"/>
    <n v="55"/>
    <n v="906"/>
  </r>
  <r>
    <n v="604"/>
    <n v="19547"/>
    <n v="93"/>
    <n v="108"/>
    <x v="4"/>
    <s v="10355-00"/>
    <x v="3"/>
    <s v="BEAVER CREEK"/>
    <m/>
    <n v="53"/>
    <n v="2725"/>
  </r>
  <r>
    <n v="605"/>
    <n v="44111"/>
    <n v="133"/>
    <n v="110"/>
    <x v="4"/>
    <s v="10358-00"/>
    <x v="4"/>
    <s v="BEAVER CREEK"/>
    <m/>
    <n v="55"/>
    <n v="459"/>
  </r>
  <r>
    <n v="606"/>
    <n v="23301"/>
    <n v="135"/>
    <n v="100"/>
    <x v="4"/>
    <s v="10361-00"/>
    <x v="3"/>
    <s v="BEAVER CREEK"/>
    <m/>
    <n v="53"/>
    <n v="1134"/>
  </r>
  <r>
    <n v="606"/>
    <n v="49771"/>
    <n v="82"/>
    <n v="150"/>
    <x v="4"/>
    <s v="16397-00"/>
    <x v="4"/>
    <s v="BEAVER CREEK"/>
    <m/>
    <n v="53"/>
    <n v="1135"/>
  </r>
  <r>
    <n v="607"/>
    <n v="38263"/>
    <n v="79.987478939799999"/>
    <n v="64"/>
    <x v="4"/>
    <s v="10364-00"/>
    <x v="3"/>
    <s v="BEAVER CREEK"/>
    <m/>
    <n v="55"/>
    <n v="657"/>
  </r>
  <r>
    <n v="608"/>
    <n v="48330"/>
    <n v="265"/>
    <n v="187"/>
    <x v="4"/>
    <s v="10365-00"/>
    <x v="10"/>
    <s v="BEAVER CREEK"/>
    <m/>
    <n v="54"/>
    <n v="2361"/>
  </r>
  <r>
    <n v="609"/>
    <n v="14047"/>
    <n v="157"/>
    <n v="120"/>
    <x v="3"/>
    <s v="10369-00"/>
    <x v="3"/>
    <s v="S F SOLOMON RIVER"/>
    <m/>
    <n v="55"/>
    <n v="1309"/>
  </r>
  <r>
    <n v="609"/>
    <n v="14047"/>
    <n v="157"/>
    <n v="120"/>
    <x v="3"/>
    <s v="31878-00"/>
    <x v="3"/>
    <s v="S F SOLOMON RIVER"/>
    <m/>
    <n v="55"/>
    <n v="730"/>
  </r>
  <r>
    <n v="610"/>
    <n v="12183"/>
    <n v="123.369270004"/>
    <n v="120"/>
    <x v="4"/>
    <s v="10379-00"/>
    <x v="0"/>
    <s v="BEAVER CREEK"/>
    <m/>
    <n v="55"/>
    <n v="492"/>
  </r>
  <r>
    <n v="611"/>
    <n v="35355"/>
    <n v="109"/>
    <n v="85"/>
    <x v="4"/>
    <s v="10380-00"/>
    <x v="4"/>
    <s v="BEAVER CREEK"/>
    <m/>
    <n v="53"/>
    <n v="2014"/>
  </r>
  <r>
    <n v="612"/>
    <n v="1542"/>
    <n v="187"/>
    <n v="120"/>
    <x v="4"/>
    <s v="10381-00"/>
    <x v="3"/>
    <s v="BEAVER CREEK"/>
    <m/>
    <n v="55"/>
    <n v="1064"/>
  </r>
  <r>
    <n v="613"/>
    <n v="16831"/>
    <n v="386.67980150400001"/>
    <n v="270"/>
    <x v="4"/>
    <s v="10382-00"/>
    <x v="3"/>
    <s v="N F SMOKY HILL RIVER"/>
    <m/>
    <n v="55"/>
    <n v="1065"/>
  </r>
  <r>
    <n v="614"/>
    <n v="8499"/>
    <n v="208"/>
    <n v="240"/>
    <x v="2"/>
    <s v="10385-00"/>
    <x v="8"/>
    <s v="N F SOLOMON RIVER"/>
    <m/>
    <n v="54"/>
    <n v="344"/>
  </r>
  <r>
    <n v="614"/>
    <n v="70217"/>
    <n v="156.540872976"/>
    <n v="0"/>
    <x v="2"/>
    <s v="10385-00"/>
    <x v="1"/>
    <s v="N F SOLOMON RIVER"/>
    <m/>
    <n v="58"/>
    <n v="721"/>
  </r>
  <r>
    <n v="615"/>
    <n v="46033"/>
    <n v="64"/>
    <n v="121"/>
    <x v="5"/>
    <s v="10388-00"/>
    <x v="3"/>
    <s v="BEAVER CREEK"/>
    <m/>
    <n v="53"/>
    <n v="2725"/>
  </r>
  <r>
    <n v="616"/>
    <n v="35567"/>
    <n v="7"/>
    <n v="7"/>
    <x v="7"/>
    <s v="10394-00"/>
    <x v="13"/>
    <s v="HACKBERRY CREEK"/>
    <m/>
    <n v="56"/>
    <n v="278"/>
  </r>
  <r>
    <n v="616"/>
    <n v="18426"/>
    <n v="84"/>
    <n v="121"/>
    <x v="7"/>
    <s v="13931-00"/>
    <x v="3"/>
    <s v="HACKBERRY CREEK"/>
    <m/>
    <n v="56"/>
    <n v="278"/>
  </r>
  <r>
    <n v="616"/>
    <n v="52885"/>
    <n v="3"/>
    <n v="4"/>
    <x v="7"/>
    <s v="18199-00"/>
    <x v="3"/>
    <s v="HACKBERRY CREEK"/>
    <m/>
    <n v="56"/>
    <n v="278"/>
  </r>
  <r>
    <n v="616"/>
    <n v="24096"/>
    <n v="138"/>
    <n v="118"/>
    <x v="7"/>
    <s v="18789-00"/>
    <x v="13"/>
    <s v="HACKBERRY CREEK"/>
    <m/>
    <n v="56"/>
    <n v="278"/>
  </r>
  <r>
    <n v="617"/>
    <n v="54106"/>
    <n v="48"/>
    <n v="80"/>
    <x v="0"/>
    <s v="10412-00"/>
    <x v="3"/>
    <s v="BEAVER CREEK"/>
    <m/>
    <n v="56"/>
    <n v="865"/>
  </r>
  <r>
    <n v="617"/>
    <n v="52917"/>
    <n v="65"/>
    <n v="38"/>
    <x v="0"/>
    <s v="25052-00"/>
    <x v="3"/>
    <s v="BEAVER CREEK"/>
    <m/>
    <n v="56"/>
    <n v="865"/>
  </r>
  <r>
    <n v="618"/>
    <n v="1134"/>
    <n v="77.748111867099993"/>
    <n v="81"/>
    <x v="0"/>
    <s v="10413-00"/>
    <x v="3"/>
    <s v="BEAVER CREEK"/>
    <s v="RRC-BEAVER C"/>
    <n v="56"/>
    <n v="693"/>
  </r>
  <r>
    <n v="619"/>
    <n v="36041"/>
    <n v="183.81100564400001"/>
    <n v="120"/>
    <x v="4"/>
    <s v="10432-00"/>
    <x v="3"/>
    <s v="BEAVER CREEK"/>
    <m/>
    <n v="54"/>
    <n v="1308"/>
  </r>
  <r>
    <n v="619"/>
    <n v="30827"/>
    <n v="189"/>
    <n v="120"/>
    <x v="4"/>
    <s v="10432-00"/>
    <x v="3"/>
    <s v="BEAVER CREEK"/>
    <m/>
    <n v="54"/>
    <n v="1308"/>
  </r>
  <r>
    <n v="620"/>
    <n v="44952"/>
    <n v="129.18788035"/>
    <n v="250"/>
    <x v="2"/>
    <s v="10435-00"/>
    <x v="4"/>
    <s v="S F SOLOMON RIVER"/>
    <m/>
    <n v="56"/>
    <n v="1029"/>
  </r>
  <r>
    <n v="620"/>
    <n v="51456"/>
    <n v="66"/>
    <n v="125"/>
    <x v="2"/>
    <s v="24326-00"/>
    <x v="3"/>
    <s v="S F SOLOMON RIVER"/>
    <m/>
    <n v="56"/>
    <n v="1029"/>
  </r>
  <r>
    <n v="620"/>
    <n v="46942"/>
    <n v="61"/>
    <n v="125"/>
    <x v="2"/>
    <s v="24326-00"/>
    <x v="3"/>
    <s v="S F SOLOMON RIVER"/>
    <m/>
    <n v="56"/>
    <n v="1029"/>
  </r>
  <r>
    <n v="621"/>
    <n v="52297"/>
    <n v="45"/>
    <n v="50"/>
    <x v="1"/>
    <s v="16009-00"/>
    <x v="16"/>
    <s v="PRAIRIE DOG CREEK"/>
    <s v="RRC-PRAIRIE DOG C"/>
    <n v="54"/>
    <n v="1061"/>
  </r>
  <r>
    <n v="622"/>
    <n v="45822"/>
    <n v="125"/>
    <n v="120"/>
    <x v="4"/>
    <s v="10453-00"/>
    <x v="3"/>
    <s v="BEAVER CREEK"/>
    <m/>
    <n v="55"/>
    <n v="845"/>
  </r>
  <r>
    <n v="623"/>
    <n v="50748"/>
    <n v="47"/>
    <n v="83"/>
    <x v="7"/>
    <s v="10456-00"/>
    <x v="3"/>
    <s v="HACKBERRY CREEK"/>
    <m/>
    <n v="55"/>
    <n v="89"/>
  </r>
  <r>
    <n v="624"/>
    <n v="41388"/>
    <n v="177.22824235600001"/>
    <n v="120"/>
    <x v="5"/>
    <s v="10462-00"/>
    <x v="3"/>
    <s v="S F REPUBLICAN RIVER"/>
    <m/>
    <n v="54"/>
    <n v="823"/>
  </r>
  <r>
    <n v="625"/>
    <n v="9629"/>
    <n v="0"/>
    <n v="0"/>
    <x v="4"/>
    <s v="10465-00"/>
    <x v="1"/>
    <s v="BEAVER CREEK"/>
    <m/>
    <n v="53"/>
    <n v="1427"/>
  </r>
  <r>
    <n v="626"/>
    <n v="12250"/>
    <n v="0"/>
    <n v="0"/>
    <x v="2"/>
    <s v="10471-D2"/>
    <x v="1"/>
    <s v="S F SOLOMON RIVER"/>
    <m/>
    <n v="53"/>
    <n v="2061"/>
  </r>
  <r>
    <n v="627"/>
    <n v="26559"/>
    <n v="183"/>
    <n v="120"/>
    <x v="2"/>
    <s v="10471-D1"/>
    <x v="4"/>
    <s v="S F SOLOMON RIVER"/>
    <m/>
    <n v="56"/>
    <n v="510"/>
  </r>
  <r>
    <n v="628"/>
    <n v="2207"/>
    <n v="215"/>
    <n v="253"/>
    <x v="4"/>
    <s v="10476-00"/>
    <x v="10"/>
    <s v="N F SMOKY HILL RIVER"/>
    <m/>
    <n v="55"/>
    <n v="1065"/>
  </r>
  <r>
    <n v="628"/>
    <n v="2006"/>
    <n v="107"/>
    <n v="120"/>
    <x v="4"/>
    <s v="15443-00"/>
    <x v="3"/>
    <s v="N F SMOKY HILL RIVER"/>
    <m/>
    <n v="55"/>
    <n v="1065"/>
  </r>
  <r>
    <n v="629"/>
    <n v="12917"/>
    <n v="74"/>
    <n v="70"/>
    <x v="5"/>
    <s v="10477-00"/>
    <x v="7"/>
    <s v="BEAVER CREEK"/>
    <m/>
    <n v="55"/>
    <n v="1871"/>
  </r>
  <r>
    <n v="629"/>
    <n v="74228"/>
    <n v="189.025045189"/>
    <n v="0"/>
    <x v="5"/>
    <s v="10477-00"/>
    <x v="1"/>
    <s v="BEAVER CREEK"/>
    <m/>
    <n v="58"/>
    <n v="456"/>
  </r>
  <r>
    <n v="630"/>
    <n v="40545"/>
    <n v="57.6705303958"/>
    <n v="40"/>
    <x v="0"/>
    <s v="20433-00"/>
    <x v="3"/>
    <s v="BEAVER CREEK"/>
    <m/>
    <n v="53"/>
    <n v="2790"/>
  </r>
  <r>
    <n v="630"/>
    <n v="51564"/>
    <n v="157"/>
    <n v="61"/>
    <x v="0"/>
    <s v="25726-00"/>
    <x v="3"/>
    <s v="BEAVER CREEK"/>
    <m/>
    <n v="53"/>
    <n v="2790"/>
  </r>
  <r>
    <n v="630"/>
    <n v="46948"/>
    <n v="279.293296629"/>
    <n v="242"/>
    <x v="0"/>
    <s v="10483-00"/>
    <x v="3"/>
    <s v="BEAVER CREEK"/>
    <m/>
    <n v="53"/>
    <n v="2790"/>
  </r>
  <r>
    <n v="631"/>
    <n v="14772"/>
    <n v="145.45605199900001"/>
    <n v="164"/>
    <x v="3"/>
    <s v="10488-00"/>
    <x v="3"/>
    <s v="N F SOLOMON RIVER"/>
    <m/>
    <n v="54"/>
    <n v="2736"/>
  </r>
  <r>
    <n v="631"/>
    <n v="39605"/>
    <n v="89.286514388499995"/>
    <n v="101"/>
    <x v="3"/>
    <s v="38861-00"/>
    <x v="3"/>
    <s v="N F SOLOMON RIVER"/>
    <m/>
    <n v="54"/>
    <n v="2736"/>
  </r>
  <r>
    <n v="631"/>
    <n v="68610"/>
    <n v="190"/>
    <n v="214"/>
    <x v="3"/>
    <s v="16592-00"/>
    <x v="3"/>
    <s v="N F SOLOMON RIVER"/>
    <m/>
    <n v="54"/>
    <n v="2736"/>
  </r>
  <r>
    <n v="631"/>
    <n v="75766"/>
    <n v="41"/>
    <n v="46"/>
    <x v="3"/>
    <s v="14363-00"/>
    <x v="3"/>
    <s v="N F SOLOMON RIVER"/>
    <m/>
    <n v="54"/>
    <n v="2736"/>
  </r>
  <r>
    <n v="632"/>
    <n v="33456"/>
    <n v="38.155475969100003"/>
    <n v="68"/>
    <x v="3"/>
    <s v="10493-00"/>
    <x v="3"/>
    <s v="SALINE RIVER"/>
    <m/>
    <n v="55"/>
    <n v="2704"/>
  </r>
  <r>
    <n v="632"/>
    <n v="1453"/>
    <n v="42.580811475200001"/>
    <n v="65"/>
    <x v="3"/>
    <s v="10493-00"/>
    <x v="3"/>
    <s v="SALINE RIVER"/>
    <m/>
    <n v="55"/>
    <n v="2704"/>
  </r>
  <r>
    <n v="632"/>
    <n v="19152"/>
    <n v="36"/>
    <n v="80"/>
    <x v="3"/>
    <s v="34858-00"/>
    <x v="3"/>
    <s v="SALINE RIVER"/>
    <m/>
    <n v="55"/>
    <n v="2704"/>
  </r>
  <r>
    <n v="633"/>
    <n v="12627"/>
    <n v="143"/>
    <n v="120"/>
    <x v="3"/>
    <s v="10497-00"/>
    <x v="3"/>
    <s v="N F SOLOMON RIVER"/>
    <m/>
    <n v="54"/>
    <n v="174"/>
  </r>
  <r>
    <n v="633"/>
    <n v="49340"/>
    <n v="128"/>
    <n v="110"/>
    <x v="3"/>
    <s v="20973-00"/>
    <x v="3"/>
    <s v="N F SOLOMON RIVER"/>
    <m/>
    <n v="54"/>
    <n v="174"/>
  </r>
  <r>
    <n v="634"/>
    <n v="10979"/>
    <n v="148"/>
    <n v="115"/>
    <x v="2"/>
    <s v="10498-00"/>
    <x v="3"/>
    <s v="PRAIRIE DOG CREEK"/>
    <m/>
    <n v="55"/>
    <n v="2063"/>
  </r>
  <r>
    <n v="634"/>
    <n v="6441"/>
    <n v="142"/>
    <n v="115"/>
    <x v="2"/>
    <s v="20455-00"/>
    <x v="3"/>
    <s v="PRAIRIE DOG CREEK"/>
    <m/>
    <n v="55"/>
    <n v="2063"/>
  </r>
  <r>
    <n v="635"/>
    <n v="31002"/>
    <n v="117"/>
    <n v="121"/>
    <x v="7"/>
    <s v="10522-00"/>
    <x v="3"/>
    <s v="HACKBERRY CREEK"/>
    <m/>
    <n v="55"/>
    <n v="352"/>
  </r>
  <r>
    <n v="636"/>
    <n v="34716"/>
    <n v="0"/>
    <n v="0"/>
    <x v="4"/>
    <s v="10523-00"/>
    <x v="1"/>
    <s v="BEAVER CREEK"/>
    <m/>
    <n v="54"/>
    <n v="1366"/>
  </r>
  <r>
    <n v="637"/>
    <n v="23993"/>
    <n v="22"/>
    <n v="145"/>
    <x v="4"/>
    <s v="10526-00"/>
    <x v="13"/>
    <s v="N F SMOKY HILL RIVER"/>
    <m/>
    <n v="54"/>
    <n v="249"/>
  </r>
  <r>
    <n v="637"/>
    <n v="69029"/>
    <n v="23"/>
    <n v="165"/>
    <x v="4"/>
    <s v="15244-00"/>
    <x v="13"/>
    <s v="N F SMOKY HILL RIVER"/>
    <m/>
    <n v="54"/>
    <n v="249"/>
  </r>
  <r>
    <n v="638"/>
    <n v="52422"/>
    <n v="258"/>
    <n v="115"/>
    <x v="4"/>
    <s v="10529-00"/>
    <x v="0"/>
    <s v="BEAVER CREEK"/>
    <m/>
    <n v="55"/>
    <n v="526"/>
  </r>
  <r>
    <n v="639"/>
    <n v="54609"/>
    <n v="185"/>
    <n v="156"/>
    <x v="4"/>
    <s v="24900-00"/>
    <x v="3"/>
    <s v="BEAVER CREEK"/>
    <m/>
    <n v="53"/>
    <n v="2561"/>
  </r>
  <r>
    <n v="639"/>
    <n v="7289"/>
    <n v="72"/>
    <n v="61"/>
    <x v="4"/>
    <s v="10530-00"/>
    <x v="3"/>
    <s v="BEAVER CREEK"/>
    <m/>
    <n v="53"/>
    <n v="2561"/>
  </r>
  <r>
    <n v="640"/>
    <n v="18686"/>
    <n v="189"/>
    <n v="228"/>
    <x v="4"/>
    <s v="13334-00"/>
    <x v="24"/>
    <s v="BEAVER CREEK"/>
    <m/>
    <n v="53"/>
    <n v="2168"/>
  </r>
  <r>
    <n v="640"/>
    <n v="28066"/>
    <n v="319.94991575900002"/>
    <n v="240"/>
    <x v="4"/>
    <s v="10532-00"/>
    <x v="24"/>
    <s v="SAPPA CREEK"/>
    <m/>
    <n v="53"/>
    <n v="2168"/>
  </r>
  <r>
    <n v="641"/>
    <n v="20746"/>
    <n v="85.069556331000001"/>
    <n v="75"/>
    <x v="3"/>
    <s v="10534-00"/>
    <x v="16"/>
    <s v="S F SOLOMON RIVER"/>
    <m/>
    <n v="54"/>
    <n v="48"/>
  </r>
  <r>
    <n v="642"/>
    <n v="36616"/>
    <n v="165.71991492999999"/>
    <n v="120"/>
    <x v="4"/>
    <s v="10536-00"/>
    <x v="3"/>
    <s v="BEAVER CREEK"/>
    <m/>
    <n v="55"/>
    <n v="147"/>
  </r>
  <r>
    <n v="643"/>
    <n v="8819"/>
    <n v="142"/>
    <n v="120"/>
    <x v="4"/>
    <s v="10537-00"/>
    <x v="3"/>
    <s v="BEAVER CREEK"/>
    <m/>
    <n v="55"/>
    <n v="147"/>
  </r>
  <r>
    <n v="644"/>
    <n v="49832"/>
    <n v="68"/>
    <n v="74"/>
    <x v="5"/>
    <s v="10543-00"/>
    <x v="3"/>
    <s v="S F REPUBLICAN RIVER"/>
    <m/>
    <n v="53"/>
    <n v="2208"/>
  </r>
  <r>
    <n v="644"/>
    <n v="16952"/>
    <n v="37"/>
    <n v="74"/>
    <x v="5"/>
    <s v="10543-00"/>
    <x v="3"/>
    <s v="S F REPUBLICAN RIVER"/>
    <m/>
    <n v="53"/>
    <n v="2208"/>
  </r>
  <r>
    <n v="645"/>
    <n v="30930"/>
    <n v="0"/>
    <n v="0"/>
    <x v="5"/>
    <s v="10544-00"/>
    <x v="13"/>
    <s v="ARIKAREE RIVER"/>
    <s v="RRC-ARIKAREE R"/>
    <n v="55"/>
    <n v="779"/>
  </r>
  <r>
    <n v="646"/>
    <n v="36289"/>
    <n v="252.41905042499999"/>
    <n v="240"/>
    <x v="4"/>
    <s v="10549-00"/>
    <x v="4"/>
    <s v="BEAVER CREEK"/>
    <m/>
    <n v="55"/>
    <n v="1081"/>
  </r>
  <r>
    <n v="647"/>
    <n v="47188"/>
    <n v="64"/>
    <n v="90"/>
    <x v="2"/>
    <s v="10551-00"/>
    <x v="3"/>
    <s v="SAPPA CREEK"/>
    <m/>
    <n v="53"/>
    <n v="2489"/>
  </r>
  <r>
    <n v="648"/>
    <n v="8142"/>
    <n v="110"/>
    <n v="165"/>
    <x v="3"/>
    <s v="10558-00"/>
    <x v="3"/>
    <s v="N F SOLOMON RIVER"/>
    <m/>
    <n v="56"/>
    <n v="765"/>
  </r>
  <r>
    <n v="649"/>
    <n v="54193"/>
    <n v="174.92657687100001"/>
    <n v="108"/>
    <x v="2"/>
    <s v="10568-00"/>
    <x v="3"/>
    <s v="SALINE RIVER"/>
    <m/>
    <n v="56"/>
    <n v="1850"/>
  </r>
  <r>
    <n v="650"/>
    <n v="8874"/>
    <n v="202"/>
    <n v="120"/>
    <x v="4"/>
    <s v="10572-00"/>
    <x v="3"/>
    <s v="SAPPA CREEK"/>
    <m/>
    <n v="55"/>
    <n v="152"/>
  </r>
  <r>
    <n v="651"/>
    <n v="11888"/>
    <n v="107"/>
    <n v="120"/>
    <x v="4"/>
    <s v="10573-00"/>
    <x v="7"/>
    <s v="N F SMOKY HILL RIVER"/>
    <m/>
    <n v="54"/>
    <n v="1974"/>
  </r>
  <r>
    <n v="652"/>
    <n v="25947"/>
    <n v="204"/>
    <n v="240"/>
    <x v="2"/>
    <s v="10604-00"/>
    <x v="17"/>
    <s v="SAPPA CREEK"/>
    <m/>
    <n v="55"/>
    <n v="630"/>
  </r>
  <r>
    <n v="653"/>
    <n v="21972"/>
    <n v="31.615677104"/>
    <n v="30"/>
    <x v="1"/>
    <s v="10608-00"/>
    <x v="16"/>
    <s v="PRAIRIE DOG CREEK"/>
    <s v="RRC-PRAIRIE DOG C"/>
    <n v="54"/>
    <n v="1291"/>
  </r>
  <r>
    <n v="653"/>
    <n v="11490"/>
    <n v="0"/>
    <n v="0"/>
    <x v="1"/>
    <s v="10608-00"/>
    <x v="1"/>
    <s v="PRAIRIE DOG CREEK"/>
    <s v="RRC-PRAIRIE DOG C"/>
    <n v="54"/>
    <n v="1291"/>
  </r>
  <r>
    <n v="653"/>
    <n v="19954"/>
    <n v="88.846435947700002"/>
    <n v="86"/>
    <x v="1"/>
    <s v="10608-00"/>
    <x v="4"/>
    <s v="PRAIRIE DOG CREEK"/>
    <s v="RRC-PRAIRIE DOG C"/>
    <n v="54"/>
    <n v="1291"/>
  </r>
  <r>
    <n v="653"/>
    <n v="64755"/>
    <n v="0"/>
    <n v="0"/>
    <x v="1"/>
    <s v="10608-00"/>
    <x v="1"/>
    <s v="PRAIRIE DOG CREEK"/>
    <s v="RRC-PRAIRIE DOG C"/>
    <n v="54"/>
    <n v="1291"/>
  </r>
  <r>
    <n v="654"/>
    <n v="33112"/>
    <n v="149"/>
    <n v="110"/>
    <x v="4"/>
    <s v="10610-00"/>
    <x v="3"/>
    <s v="SAPPA CREEK"/>
    <m/>
    <n v="53"/>
    <n v="2719"/>
  </r>
  <r>
    <n v="654"/>
    <n v="36603"/>
    <n v="155"/>
    <n v="110"/>
    <x v="4"/>
    <s v="19389-00"/>
    <x v="3"/>
    <s v="SAPPA CREEK"/>
    <m/>
    <n v="53"/>
    <n v="2719"/>
  </r>
  <r>
    <n v="655"/>
    <n v="13111"/>
    <n v="170.691512378"/>
    <n v="120"/>
    <x v="3"/>
    <s v="10612-00"/>
    <x v="3"/>
    <s v="N F SOLOMON RIVER"/>
    <m/>
    <n v="53"/>
    <n v="1307"/>
  </r>
  <r>
    <n v="656"/>
    <n v="32142"/>
    <n v="182"/>
    <n v="120"/>
    <x v="4"/>
    <s v="10614-00"/>
    <x v="4"/>
    <s v="N F SMOKY HILL RIVER"/>
    <m/>
    <n v="55"/>
    <n v="1335"/>
  </r>
  <r>
    <n v="657"/>
    <n v="6225"/>
    <n v="53"/>
    <n v="90"/>
    <x v="6"/>
    <s v="10616-00"/>
    <x v="4"/>
    <s v="PRAIRIE DOG CREEK"/>
    <m/>
    <n v="55"/>
    <n v="861"/>
  </r>
  <r>
    <n v="658"/>
    <n v="7363"/>
    <n v="77.625663263299998"/>
    <n v="120"/>
    <x v="4"/>
    <s v="10617-00"/>
    <x v="20"/>
    <s v="BEAVER CREEK"/>
    <m/>
    <n v="53"/>
    <n v="2431"/>
  </r>
  <r>
    <n v="659"/>
    <n v="6057"/>
    <n v="64"/>
    <n v="51"/>
    <x v="6"/>
    <s v="31398-00"/>
    <x v="1"/>
    <s v="PRAIRIE DOG CREEK"/>
    <s v="RRC-PRAIRIE DOG C"/>
    <n v="53"/>
    <n v="838"/>
  </r>
  <r>
    <n v="659"/>
    <n v="26417"/>
    <n v="116.35594182600001"/>
    <n v="60"/>
    <x v="6"/>
    <s v="10618-00"/>
    <x v="1"/>
    <s v="PRAIRIE DOG CREEK"/>
    <s v="RRC-PRAIRIE DOG C"/>
    <n v="53"/>
    <n v="838"/>
  </r>
  <r>
    <n v="660"/>
    <n v="26485"/>
    <n v="212.87643739000001"/>
    <n v="120"/>
    <x v="2"/>
    <s v="10624-00"/>
    <x v="3"/>
    <s v="SAPPA CREEK"/>
    <m/>
    <n v="55"/>
    <n v="598"/>
  </r>
  <r>
    <n v="660"/>
    <n v="17256"/>
    <n v="210.14205879400001"/>
    <n v="120"/>
    <x v="2"/>
    <s v="10624-00"/>
    <x v="3"/>
    <s v="SAPPA CREEK"/>
    <m/>
    <n v="55"/>
    <n v="598"/>
  </r>
  <r>
    <n v="661"/>
    <n v="25674"/>
    <n v="216.63275546200001"/>
    <n v="156"/>
    <x v="5"/>
    <s v="10625-00"/>
    <x v="3"/>
    <s v="BEAVER CREEK"/>
    <m/>
    <n v="53"/>
    <n v="2690"/>
  </r>
  <r>
    <n v="661"/>
    <n v="5054"/>
    <n v="167"/>
    <n v="126"/>
    <x v="5"/>
    <s v="15794-00"/>
    <x v="3"/>
    <s v="BEAVER CREEK"/>
    <m/>
    <n v="53"/>
    <n v="2690"/>
  </r>
  <r>
    <n v="661"/>
    <n v="31252"/>
    <n v="95"/>
    <n v="124"/>
    <x v="5"/>
    <s v="19056-00"/>
    <x v="3"/>
    <s v="BEAVER CREEK"/>
    <m/>
    <n v="53"/>
    <n v="2690"/>
  </r>
  <r>
    <n v="662"/>
    <n v="72509"/>
    <n v="212"/>
    <n v="200"/>
    <x v="3"/>
    <s v="10631-00"/>
    <x v="3"/>
    <s v="S F SOLOMON RIVER"/>
    <m/>
    <n v="54"/>
    <n v="2769"/>
  </r>
  <r>
    <n v="663"/>
    <n v="523"/>
    <n v="74.992864836999999"/>
    <n v="106"/>
    <x v="2"/>
    <s v="10637-00"/>
    <x v="13"/>
    <s v="SALINE RIVER"/>
    <m/>
    <n v="56"/>
    <n v="141"/>
  </r>
  <r>
    <n v="664"/>
    <n v="5817"/>
    <n v="0"/>
    <n v="0"/>
    <x v="0"/>
    <s v="10640-00"/>
    <x v="3"/>
    <s v="BEAVER CREEK"/>
    <s v="RRC-BEAVER C"/>
    <n v="53"/>
    <n v="1242"/>
  </r>
  <r>
    <n v="665"/>
    <n v="47109"/>
    <n v="172.50829366799999"/>
    <n v="206"/>
    <x v="2"/>
    <s v="10641-00"/>
    <x v="3"/>
    <s v="SAPPA CREEK"/>
    <m/>
    <n v="55"/>
    <n v="409"/>
  </r>
  <r>
    <n v="666"/>
    <n v="26031"/>
    <n v="110"/>
    <n v="120"/>
    <x v="4"/>
    <s v="10647-00"/>
    <x v="3"/>
    <s v="BEAVER CREEK"/>
    <m/>
    <n v="55"/>
    <n v="845"/>
  </r>
  <r>
    <n v="667"/>
    <n v="29829"/>
    <n v="0"/>
    <n v="0"/>
    <x v="2"/>
    <s v="10648-00"/>
    <x v="1"/>
    <s v="S F SOLOMON RIVER"/>
    <m/>
    <n v="54"/>
    <n v="2507"/>
  </r>
  <r>
    <n v="668"/>
    <n v="28149"/>
    <n v="85.985005416600004"/>
    <n v="124"/>
    <x v="4"/>
    <s v="10649-D2"/>
    <x v="3"/>
    <s v="BEAVER CREEK"/>
    <m/>
    <n v="53"/>
    <n v="354"/>
  </r>
  <r>
    <n v="669"/>
    <n v="53534"/>
    <n v="3"/>
    <n v="4"/>
    <x v="4"/>
    <s v="10649-D1"/>
    <x v="17"/>
    <s v="BEAVER CREEK"/>
    <m/>
    <n v="53"/>
    <n v="1011"/>
  </r>
  <r>
    <n v="670"/>
    <n v="26698"/>
    <n v="64"/>
    <n v="50"/>
    <x v="12"/>
    <s v="10681-00"/>
    <x v="3"/>
    <s v="S F SOLOMON RIVER"/>
    <m/>
    <n v="53"/>
    <n v="2353"/>
  </r>
  <r>
    <n v="670"/>
    <n v="42584"/>
    <n v="44"/>
    <n v="50"/>
    <x v="12"/>
    <s v="10681-00"/>
    <x v="3"/>
    <s v="S F SOLOMON RIVER"/>
    <m/>
    <n v="53"/>
    <n v="2353"/>
  </r>
  <r>
    <n v="672"/>
    <n v="34579"/>
    <n v="195"/>
    <n v="240"/>
    <x v="4"/>
    <s v="10684-00"/>
    <x v="20"/>
    <s v="SAPPA CREEK"/>
    <m/>
    <n v="53"/>
    <n v="300"/>
  </r>
  <r>
    <n v="673"/>
    <n v="17187"/>
    <n v="0"/>
    <n v="0"/>
    <x v="10"/>
    <s v="6563-00"/>
    <x v="1"/>
    <s v="N F SMOKY HILL RIVER"/>
    <m/>
    <n v="55"/>
    <n v="1935"/>
  </r>
  <r>
    <n v="673"/>
    <n v="47066"/>
    <n v="74"/>
    <n v="245"/>
    <x v="10"/>
    <s v="22220-00"/>
    <x v="13"/>
    <s v="N F SMOKY HILL RIVER"/>
    <m/>
    <n v="55"/>
    <n v="1937"/>
  </r>
  <r>
    <n v="673"/>
    <n v="42152"/>
    <n v="168"/>
    <n v="125"/>
    <x v="10"/>
    <s v="12245-00"/>
    <x v="3"/>
    <s v="N F SMOKY HILL RIVER"/>
    <m/>
    <n v="55"/>
    <n v="1936"/>
  </r>
  <r>
    <n v="673"/>
    <n v="71799"/>
    <n v="311"/>
    <n v="125"/>
    <x v="10"/>
    <s v="22219-00"/>
    <x v="3"/>
    <s v="N F SMOKY HILL RIVER"/>
    <m/>
    <n v="55"/>
    <n v="1937"/>
  </r>
  <r>
    <n v="674"/>
    <n v="49667"/>
    <n v="27"/>
    <n v="23"/>
    <x v="6"/>
    <s v="10694-00"/>
    <x v="0"/>
    <s v="N F SOLOMON RIVER"/>
    <s v="SS-N FK ABOVE KIRWIN"/>
    <n v="53"/>
    <n v="1015"/>
  </r>
  <r>
    <n v="674"/>
    <n v="12719"/>
    <n v="62"/>
    <n v="56"/>
    <x v="6"/>
    <s v="10694-00"/>
    <x v="19"/>
    <s v="N F SOLOMON RIVER"/>
    <s v="SS-N FK ABOVE KIRWIN"/>
    <n v="53"/>
    <n v="1015"/>
  </r>
  <r>
    <n v="675"/>
    <n v="70419"/>
    <n v="184"/>
    <n v="120"/>
    <x v="2"/>
    <s v="10706-00"/>
    <x v="3"/>
    <s v="PRAIRIE DOG CREEK"/>
    <m/>
    <n v="55"/>
    <n v="2539"/>
  </r>
  <r>
    <n v="676"/>
    <n v="27758"/>
    <n v="159"/>
    <n v="120"/>
    <x v="0"/>
    <s v="10708-00"/>
    <x v="3"/>
    <s v="BEAVER CREEK"/>
    <m/>
    <n v="55"/>
    <n v="598"/>
  </r>
  <r>
    <n v="677"/>
    <n v="53619"/>
    <n v="142.684846755"/>
    <n v="115"/>
    <x v="0"/>
    <s v="10709-00"/>
    <x v="13"/>
    <s v="BEAVER CREEK"/>
    <m/>
    <n v="54"/>
    <n v="2116"/>
  </r>
  <r>
    <n v="677"/>
    <n v="9393"/>
    <n v="49"/>
    <n v="120"/>
    <x v="0"/>
    <s v="30524-00"/>
    <x v="3"/>
    <s v="BEAVER CREEK"/>
    <m/>
    <n v="54"/>
    <n v="2116"/>
  </r>
  <r>
    <n v="678"/>
    <n v="32447"/>
    <n v="76"/>
    <n v="100"/>
    <x v="2"/>
    <s v="10714-00"/>
    <x v="9"/>
    <s v="SAPPA CREEK"/>
    <m/>
    <n v="54"/>
    <n v="755"/>
  </r>
  <r>
    <n v="678"/>
    <n v="51489"/>
    <n v="97.618543444699995"/>
    <n v="122"/>
    <x v="2"/>
    <s v="10714-00"/>
    <x v="8"/>
    <s v="SAPPA CREEK"/>
    <m/>
    <n v="54"/>
    <n v="755"/>
  </r>
  <r>
    <n v="679"/>
    <n v="34020"/>
    <n v="0"/>
    <n v="0"/>
    <x v="4"/>
    <s v="10715-00"/>
    <x v="1"/>
    <s v="BEAVER CREEK"/>
    <m/>
    <n v="53"/>
    <n v="199"/>
  </r>
  <r>
    <n v="680"/>
    <n v="25276"/>
    <n v="142.556407683"/>
    <n v="124"/>
    <x v="4"/>
    <s v="10717-00"/>
    <x v="8"/>
    <s v="N F SMOKY HILL RIVER"/>
    <m/>
    <n v="53"/>
    <n v="818"/>
  </r>
  <r>
    <n v="681"/>
    <n v="29104"/>
    <n v="129"/>
    <n v="124"/>
    <x v="3"/>
    <s v="10720-00"/>
    <x v="3"/>
    <s v="S F SOLOMON RIVER"/>
    <m/>
    <n v="53"/>
    <n v="2625"/>
  </r>
  <r>
    <n v="682"/>
    <n v="27701"/>
    <n v="120.037379047"/>
    <n v="125"/>
    <x v="2"/>
    <s v="10721-D2"/>
    <x v="7"/>
    <s v="S F SOLOMON RIVER"/>
    <m/>
    <n v="54"/>
    <n v="2623"/>
  </r>
  <r>
    <n v="683"/>
    <n v="44417"/>
    <n v="122"/>
    <n v="122"/>
    <x v="2"/>
    <s v="10721-D1"/>
    <x v="4"/>
    <s v="S F SOLOMON RIVER"/>
    <m/>
    <n v="53"/>
    <n v="1484"/>
  </r>
  <r>
    <n v="684"/>
    <n v="23811"/>
    <n v="0"/>
    <n v="3"/>
    <x v="9"/>
    <s v="10729-00"/>
    <x v="1"/>
    <s v="HACKBERRY CREEK"/>
    <m/>
    <n v="57"/>
    <n v="1488"/>
  </r>
  <r>
    <n v="684"/>
    <n v="23811"/>
    <n v="33.143982986099999"/>
    <n v="60"/>
    <x v="9"/>
    <s v="10729-00"/>
    <x v="11"/>
    <s v="HACKBERRY CREEK"/>
    <m/>
    <n v="56"/>
    <n v="278"/>
  </r>
  <r>
    <n v="685"/>
    <n v="27441"/>
    <n v="171"/>
    <n v="180"/>
    <x v="2"/>
    <s v="10751-00"/>
    <x v="3"/>
    <s v="SALINE RIVER"/>
    <m/>
    <n v="56"/>
    <n v="1390"/>
  </r>
  <r>
    <n v="685"/>
    <n v="15462"/>
    <n v="169"/>
    <n v="120"/>
    <x v="2"/>
    <s v="13006-00"/>
    <x v="3"/>
    <s v="SALINE RIVER"/>
    <m/>
    <n v="56"/>
    <n v="1390"/>
  </r>
  <r>
    <n v="685"/>
    <n v="50566"/>
    <n v="182"/>
    <n v="165"/>
    <x v="2"/>
    <s v="18092-00"/>
    <x v="3"/>
    <s v="SALINE RIVER"/>
    <m/>
    <n v="56"/>
    <n v="1390"/>
  </r>
  <r>
    <n v="686"/>
    <n v="44607"/>
    <n v="243"/>
    <n v="215"/>
    <x v="2"/>
    <s v="10753-00"/>
    <x v="1"/>
    <s v="N F SOLOMON RIVER"/>
    <m/>
    <n v="56"/>
    <n v="438"/>
  </r>
  <r>
    <n v="687"/>
    <n v="16012"/>
    <n v="360"/>
    <n v="240"/>
    <x v="4"/>
    <s v="10756-00"/>
    <x v="4"/>
    <s v="BEAVER CREEK"/>
    <m/>
    <n v="53"/>
    <n v="2217"/>
  </r>
  <r>
    <n v="688"/>
    <n v="33235"/>
    <n v="41.986981780000001"/>
    <n v="38"/>
    <x v="12"/>
    <s v="10758-00"/>
    <x v="3"/>
    <s v="S F SOLOMON RIVER"/>
    <m/>
    <n v="56"/>
    <n v="1839"/>
  </r>
  <r>
    <n v="688"/>
    <n v="21272"/>
    <n v="53.983262288600002"/>
    <n v="50"/>
    <x v="12"/>
    <s v="36973-00"/>
    <x v="3"/>
    <s v="S F SOLOMON RIVER"/>
    <m/>
    <n v="56"/>
    <n v="1839"/>
  </r>
  <r>
    <n v="689"/>
    <n v="42672"/>
    <n v="169.936566099"/>
    <n v="120"/>
    <x v="2"/>
    <s v="10775-00"/>
    <x v="3"/>
    <s v="N F SOLOMON RIVER"/>
    <m/>
    <n v="54"/>
    <n v="2223"/>
  </r>
  <r>
    <n v="690"/>
    <n v="30659"/>
    <n v="0"/>
    <n v="0"/>
    <x v="1"/>
    <s v="10792-00"/>
    <x v="1"/>
    <s v="PRAIRIE DOG CREEK"/>
    <s v="RRC-PRAIRIE DOG C"/>
    <n v="55"/>
    <n v="42"/>
  </r>
  <r>
    <n v="691"/>
    <n v="40569"/>
    <n v="36"/>
    <n v="31"/>
    <x v="6"/>
    <s v="10794-00"/>
    <x v="19"/>
    <s v="PRAIRIE DOG CREEK"/>
    <s v="RRC-PRAIRIE DOG C"/>
    <n v="54"/>
    <n v="1081"/>
  </r>
  <r>
    <n v="691"/>
    <n v="27329"/>
    <n v="83"/>
    <n v="71"/>
    <x v="6"/>
    <s v="10794-00"/>
    <x v="19"/>
    <s v="PRAIRIE DOG CREEK"/>
    <s v="RRC-PRAIRIE DOG C"/>
    <n v="54"/>
    <n v="1081"/>
  </r>
  <r>
    <n v="691"/>
    <n v="63196"/>
    <n v="24"/>
    <n v="20"/>
    <x v="6"/>
    <s v="10794-00"/>
    <x v="19"/>
    <s v="PRAIRIE DOG CREEK"/>
    <s v="RRC-PRAIRIE DOG C"/>
    <n v="54"/>
    <n v="1081"/>
  </r>
  <r>
    <n v="691"/>
    <n v="70758"/>
    <n v="9"/>
    <n v="8"/>
    <x v="6"/>
    <s v="10794-00"/>
    <x v="19"/>
    <s v="PRAIRIE DOG CREEK"/>
    <s v="RRC-PRAIRIE DOG C"/>
    <n v="54"/>
    <n v="1081"/>
  </r>
  <r>
    <n v="691"/>
    <n v="70759"/>
    <n v="38"/>
    <n v="32"/>
    <x v="6"/>
    <s v="10794-00"/>
    <x v="19"/>
    <s v="PRAIRIE DOG CREEK"/>
    <s v="RRC-PRAIRIE DOG C"/>
    <n v="54"/>
    <n v="1081"/>
  </r>
  <r>
    <n v="691"/>
    <n v="70760"/>
    <n v="0"/>
    <n v="0"/>
    <x v="6"/>
    <s v="10794-00"/>
    <x v="1"/>
    <s v="PRAIRIE DOG CREEK"/>
    <s v="RRC-PRAIRIE DOG C"/>
    <n v="54"/>
    <n v="1081"/>
  </r>
  <r>
    <n v="692"/>
    <n v="5190"/>
    <n v="147"/>
    <n v="110"/>
    <x v="4"/>
    <s v="10799-00"/>
    <x v="3"/>
    <s v="SAPPA CREEK"/>
    <m/>
    <n v="53"/>
    <n v="1910"/>
  </r>
  <r>
    <n v="692"/>
    <n v="39453"/>
    <n v="159"/>
    <n v="120"/>
    <x v="4"/>
    <s v="23305-00"/>
    <x v="3"/>
    <s v="SAPPA CREEK"/>
    <m/>
    <n v="53"/>
    <n v="1910"/>
  </r>
  <r>
    <n v="693"/>
    <n v="33589"/>
    <n v="73.0416662831"/>
    <n v="77"/>
    <x v="0"/>
    <s v="10804-00"/>
    <x v="3"/>
    <s v="SAPPA CREEK"/>
    <s v="RRC-SAPPA C"/>
    <n v="56"/>
    <n v="580"/>
  </r>
  <r>
    <n v="694"/>
    <n v="51093"/>
    <n v="191"/>
    <n v="120"/>
    <x v="4"/>
    <s v="10807-00"/>
    <x v="3"/>
    <s v="SAPPA CREEK"/>
    <m/>
    <n v="55"/>
    <n v="2225"/>
  </r>
  <r>
    <n v="695"/>
    <n v="54383"/>
    <n v="42"/>
    <n v="33"/>
    <x v="5"/>
    <s v="10826-00"/>
    <x v="3"/>
    <s v="S F REPUBLICAN RIVER"/>
    <s v="RRC-S F REPUBLICAN R"/>
    <n v="53"/>
    <n v="735"/>
  </r>
  <r>
    <n v="696"/>
    <n v="47494"/>
    <n v="80"/>
    <n v="120"/>
    <x v="3"/>
    <s v="29071-00"/>
    <x v="2"/>
    <s v="N F SOLOMON RIVER"/>
    <m/>
    <n v="55"/>
    <n v="915"/>
  </r>
  <r>
    <n v="697"/>
    <n v="21101"/>
    <n v="165"/>
    <n v="122"/>
    <x v="12"/>
    <s v="29081-00"/>
    <x v="3"/>
    <s v="N F SOLOMON RIVER"/>
    <m/>
    <n v="54"/>
    <n v="2351"/>
  </r>
  <r>
    <n v="698"/>
    <n v="32417"/>
    <n v="281"/>
    <n v="245"/>
    <x v="12"/>
    <s v="29082-00"/>
    <x v="3"/>
    <s v="N F SOLOMON RIVER"/>
    <m/>
    <n v="54"/>
    <n v="2351"/>
  </r>
  <r>
    <n v="699"/>
    <n v="15387"/>
    <n v="105"/>
    <n v="109"/>
    <x v="9"/>
    <s v="21478-00"/>
    <x v="31"/>
    <s v="SALINE RIVER"/>
    <m/>
    <n v="55"/>
    <n v="932"/>
  </r>
  <r>
    <n v="699"/>
    <n v="30250"/>
    <n v="20"/>
    <n v="21"/>
    <x v="9"/>
    <s v="21478-00"/>
    <x v="31"/>
    <s v="SALINE RIVER"/>
    <m/>
    <n v="55"/>
    <n v="932"/>
  </r>
  <r>
    <n v="699"/>
    <n v="31861"/>
    <n v="110"/>
    <n v="114"/>
    <x v="9"/>
    <s v="29089-00"/>
    <x v="31"/>
    <s v="SALINE RIVER"/>
    <m/>
    <n v="55"/>
    <n v="932"/>
  </r>
  <r>
    <n v="700"/>
    <n v="20657"/>
    <n v="174"/>
    <n v="110"/>
    <x v="5"/>
    <s v="29121-00"/>
    <x v="3"/>
    <s v="S F REPUBLICAN RIVER"/>
    <m/>
    <n v="54"/>
    <n v="2710"/>
  </r>
  <r>
    <n v="701"/>
    <n v="3751"/>
    <n v="64.648259480600004"/>
    <n v="65"/>
    <x v="9"/>
    <s v="29147-00"/>
    <x v="3"/>
    <s v="BIG CREEK"/>
    <m/>
    <n v="54"/>
    <n v="1431"/>
  </r>
  <r>
    <n v="702"/>
    <n v="60259"/>
    <n v="61"/>
    <n v="126"/>
    <x v="9"/>
    <s v="42668-00"/>
    <x v="10"/>
    <s v="HACKBERRY CREEK"/>
    <m/>
    <n v="54"/>
    <n v="555"/>
  </r>
  <r>
    <n v="702"/>
    <n v="66164"/>
    <n v="71"/>
    <n v="146"/>
    <x v="9"/>
    <s v="11571-00"/>
    <x v="10"/>
    <s v="HACKBERRY CREEK"/>
    <m/>
    <n v="54"/>
    <n v="555"/>
  </r>
  <r>
    <n v="703"/>
    <n v="660"/>
    <n v="73.249123065500001"/>
    <n v="88"/>
    <x v="6"/>
    <s v="23552-00"/>
    <x v="3"/>
    <s v="N F SOLOMON RIVER"/>
    <s v="SS-N FK ABOVE KIRWIN"/>
    <n v="55"/>
    <n v="1960"/>
  </r>
  <r>
    <n v="704"/>
    <n v="38472"/>
    <n v="68.037231740899998"/>
    <n v="122"/>
    <x v="0"/>
    <s v="29192-00"/>
    <x v="13"/>
    <s v="BEAVER CREEK"/>
    <m/>
    <n v="54"/>
    <n v="2464"/>
  </r>
  <r>
    <n v="705"/>
    <n v="9302"/>
    <n v="253"/>
    <n v="240"/>
    <x v="4"/>
    <s v="29206-00"/>
    <x v="10"/>
    <s v="N F SMOKY HILL RIVER"/>
    <m/>
    <n v="54"/>
    <n v="1950"/>
  </r>
  <r>
    <n v="706"/>
    <n v="25246"/>
    <n v="123"/>
    <n v="120"/>
    <x v="3"/>
    <s v="29211-00"/>
    <x v="3"/>
    <s v="S F SOLOMON RIVER"/>
    <m/>
    <n v="56"/>
    <n v="384"/>
  </r>
  <r>
    <n v="707"/>
    <n v="53720"/>
    <n v="156"/>
    <n v="98"/>
    <x v="2"/>
    <s v="29220-00"/>
    <x v="3"/>
    <s v="SAPPA CREEK"/>
    <m/>
    <n v="54"/>
    <n v="2293"/>
  </r>
  <r>
    <n v="708"/>
    <n v="43601"/>
    <n v="142"/>
    <n v="120"/>
    <x v="3"/>
    <s v="29228-00"/>
    <x v="3"/>
    <s v="SALINE RIVER"/>
    <m/>
    <n v="56"/>
    <n v="1625"/>
  </r>
  <r>
    <n v="708"/>
    <n v="29203"/>
    <n v="125"/>
    <n v="120"/>
    <x v="3"/>
    <s v="29228-00"/>
    <x v="3"/>
    <s v="SALINE RIVER"/>
    <m/>
    <n v="56"/>
    <n v="1625"/>
  </r>
  <r>
    <n v="708"/>
    <n v="39303"/>
    <n v="57"/>
    <n v="60"/>
    <x v="3"/>
    <s v="29228-00"/>
    <x v="3"/>
    <s v="SALINE RIVER"/>
    <m/>
    <n v="56"/>
    <n v="1625"/>
  </r>
  <r>
    <n v="708"/>
    <n v="41510"/>
    <n v="104"/>
    <n v="120"/>
    <x v="3"/>
    <s v="29228-00"/>
    <x v="16"/>
    <s v="SALINE RIVER"/>
    <m/>
    <n v="56"/>
    <n v="1625"/>
  </r>
  <r>
    <n v="708"/>
    <n v="35597"/>
    <n v="84"/>
    <n v="60"/>
    <x v="3"/>
    <s v="29228-00"/>
    <x v="3"/>
    <s v="SALINE RIVER"/>
    <m/>
    <n v="56"/>
    <n v="1625"/>
  </r>
  <r>
    <n v="709"/>
    <n v="20942"/>
    <n v="220"/>
    <n v="125"/>
    <x v="4"/>
    <s v="29230-00"/>
    <x v="3"/>
    <s v="BEAVER CREEK"/>
    <m/>
    <n v="53"/>
    <n v="1836"/>
  </r>
  <r>
    <n v="710"/>
    <n v="34635"/>
    <n v="141.36399765499999"/>
    <n v="125"/>
    <x v="2"/>
    <s v="29277-00"/>
    <x v="10"/>
    <s v="S F SOLOMON RIVER"/>
    <m/>
    <n v="54"/>
    <n v="2625"/>
  </r>
  <r>
    <n v="711"/>
    <n v="27663"/>
    <n v="12.583333333300001"/>
    <n v="50"/>
    <x v="14"/>
    <s v="29296-00"/>
    <x v="3"/>
    <s v="REPUBLICAN RIVER"/>
    <m/>
    <n v="55"/>
    <n v="1475"/>
  </r>
  <r>
    <n v="712"/>
    <n v="31575"/>
    <n v="65.480234831299995"/>
    <n v="42"/>
    <x v="1"/>
    <s v="11233-00"/>
    <x v="3"/>
    <s v="PRAIRIE DOG CREEK"/>
    <s v="RRC-PRAIRIE DOG C"/>
    <n v="53"/>
    <n v="2574"/>
  </r>
  <r>
    <n v="712"/>
    <n v="42447"/>
    <n v="33.898929265200003"/>
    <n v="23"/>
    <x v="1"/>
    <s v="17126-00"/>
    <x v="3"/>
    <s v="PRAIRIE DOG CREEK"/>
    <s v="RRC-PRAIRIE DOG C"/>
    <n v="53"/>
    <n v="2574"/>
  </r>
  <r>
    <n v="712"/>
    <n v="45401"/>
    <n v="25"/>
    <n v="17"/>
    <x v="1"/>
    <s v="29323-00"/>
    <x v="3"/>
    <s v="PRAIRIE DOG CREEK"/>
    <s v="RRC-PRAIRIE DOG C"/>
    <n v="53"/>
    <n v="2574"/>
  </r>
  <r>
    <n v="713"/>
    <n v="30640"/>
    <n v="216.54068884200001"/>
    <n v="125"/>
    <x v="5"/>
    <s v="29342-00"/>
    <x v="3"/>
    <s v="BEAVER CREEK"/>
    <m/>
    <n v="54"/>
    <n v="2229"/>
  </r>
  <r>
    <n v="714"/>
    <n v="1495"/>
    <n v="165"/>
    <n v="125"/>
    <x v="5"/>
    <s v="29343-00"/>
    <x v="3"/>
    <s v="BEAVER CREEK"/>
    <m/>
    <n v="54"/>
    <n v="149"/>
  </r>
  <r>
    <n v="715"/>
    <n v="20180"/>
    <n v="73"/>
    <n v="70"/>
    <x v="6"/>
    <s v="29367-00"/>
    <x v="3"/>
    <s v="BEAVER CREEK"/>
    <s v="RRC-BEAVER C"/>
    <n v="56"/>
    <n v="480"/>
  </r>
  <r>
    <n v="715"/>
    <n v="194"/>
    <n v="0"/>
    <n v="0"/>
    <x v="6"/>
    <s v="29367-00"/>
    <x v="3"/>
    <s v="BEAVER CREEK"/>
    <s v="RRC-BEAVER C"/>
    <n v="56"/>
    <n v="480"/>
  </r>
  <r>
    <n v="716"/>
    <n v="48435"/>
    <n v="67.315122556000006"/>
    <n v="170"/>
    <x v="2"/>
    <s v="29373-00"/>
    <x v="13"/>
    <s v="SAPPA CREEK"/>
    <m/>
    <n v="54"/>
    <n v="754"/>
  </r>
  <r>
    <n v="717"/>
    <n v="19318"/>
    <n v="191"/>
    <n v="120"/>
    <x v="2"/>
    <s v="29395-00"/>
    <x v="8"/>
    <s v="S F SOLOMON RIVER"/>
    <m/>
    <n v="56"/>
    <n v="1694"/>
  </r>
  <r>
    <n v="718"/>
    <n v="2162"/>
    <n v="171.639798558"/>
    <n v="125"/>
    <x v="2"/>
    <s v="29396-00"/>
    <x v="3"/>
    <s v="PRAIRIE DOG CREEK"/>
    <m/>
    <n v="56"/>
    <n v="1003"/>
  </r>
  <r>
    <n v="719"/>
    <n v="19893"/>
    <n v="187"/>
    <n v="120"/>
    <x v="4"/>
    <s v="29415-00"/>
    <x v="4"/>
    <s v="BEAVER CREEK"/>
    <m/>
    <n v="55"/>
    <n v="1081"/>
  </r>
  <r>
    <n v="720"/>
    <n v="36756"/>
    <n v="158"/>
    <n v="120"/>
    <x v="3"/>
    <s v="29418-00"/>
    <x v="3"/>
    <s v="SALINE RIVER"/>
    <m/>
    <n v="56"/>
    <n v="1126"/>
  </r>
  <r>
    <n v="721"/>
    <n v="619"/>
    <n v="97"/>
    <n v="65"/>
    <x v="6"/>
    <s v="29422-00"/>
    <x v="3"/>
    <s v="BEAVER CREEK"/>
    <s v="RRC-BEAVER C"/>
    <n v="53"/>
    <n v="1630"/>
  </r>
  <r>
    <n v="722"/>
    <n v="49871"/>
    <n v="94"/>
    <n v="118"/>
    <x v="9"/>
    <s v="29423-00"/>
    <x v="26"/>
    <s v="BIG CREEK"/>
    <m/>
    <n v="55"/>
    <n v="2725"/>
  </r>
  <r>
    <n v="723"/>
    <n v="61988"/>
    <n v="46.585095641899997"/>
    <n v="115"/>
    <x v="8"/>
    <s v="29440-00"/>
    <x v="3"/>
    <s v="PRAIRIE DOG CREEK"/>
    <s v="RRC-PRAIRIE DOG C"/>
    <n v="54"/>
    <n v="1623"/>
  </r>
  <r>
    <n v="724"/>
    <n v="26961"/>
    <n v="136"/>
    <n v="122"/>
    <x v="2"/>
    <s v="29464-00"/>
    <x v="8"/>
    <s v="S F SOLOMON RIVER"/>
    <m/>
    <n v="54"/>
    <n v="1410"/>
  </r>
  <r>
    <n v="725"/>
    <n v="34557"/>
    <n v="169"/>
    <n v="240"/>
    <x v="6"/>
    <s v="29473-00"/>
    <x v="4"/>
    <s v="N F SOLOMON RIVER"/>
    <m/>
    <n v="53"/>
    <n v="1834"/>
  </r>
  <r>
    <n v="726"/>
    <n v="3858"/>
    <n v="153"/>
    <n v="122"/>
    <x v="2"/>
    <s v="29494-00"/>
    <x v="3"/>
    <s v="N F SOLOMON RIVER"/>
    <m/>
    <n v="54"/>
    <n v="1410"/>
  </r>
  <r>
    <n v="727"/>
    <n v="12857"/>
    <n v="0"/>
    <n v="0"/>
    <x v="0"/>
    <s v="16548-00"/>
    <x v="1"/>
    <s v="BEAVER CREEK"/>
    <s v="RRC-BEAVER C"/>
    <n v="55"/>
    <n v="2115"/>
  </r>
  <r>
    <n v="727"/>
    <n v="38480"/>
    <n v="0"/>
    <n v="0"/>
    <x v="0"/>
    <s v="29501-00"/>
    <x v="1"/>
    <s v="BEAVER CREEK"/>
    <s v="RRC-BEAVER C"/>
    <n v="55"/>
    <n v="2115"/>
  </r>
  <r>
    <n v="728"/>
    <n v="30914"/>
    <n v="35"/>
    <n v="40"/>
    <x v="6"/>
    <s v="29514-00"/>
    <x v="0"/>
    <s v="PRAIRIE DOG CREEK"/>
    <s v="RRC-PRAIRIE DOG C"/>
    <n v="53"/>
    <n v="2722"/>
  </r>
  <r>
    <n v="728"/>
    <n v="45286"/>
    <n v="3"/>
    <n v="35"/>
    <x v="6"/>
    <s v="29514-00"/>
    <x v="16"/>
    <s v="PRAIRIE DOG CREEK"/>
    <s v="RRC-PRAIRIE DOG C"/>
    <n v="53"/>
    <n v="2722"/>
  </r>
  <r>
    <n v="729"/>
    <n v="48424"/>
    <n v="158"/>
    <n v="125"/>
    <x v="2"/>
    <s v="29535-00"/>
    <x v="3"/>
    <s v="N F SOLOMON RIVER"/>
    <m/>
    <n v="56"/>
    <n v="711"/>
  </r>
  <r>
    <n v="730"/>
    <n v="25789"/>
    <n v="0"/>
    <n v="0"/>
    <x v="2"/>
    <s v="29538-00"/>
    <x v="1"/>
    <s v="SALINE RIVER"/>
    <m/>
    <n v="56"/>
    <n v="643"/>
  </r>
  <r>
    <n v="731"/>
    <n v="30440"/>
    <n v="162"/>
    <n v="110"/>
    <x v="2"/>
    <s v="29547-00"/>
    <x v="3"/>
    <s v="S F SOLOMON RIVER"/>
    <m/>
    <n v="54"/>
    <n v="1122"/>
  </r>
  <r>
    <n v="732"/>
    <n v="47043"/>
    <n v="234"/>
    <n v="291"/>
    <x v="2"/>
    <s v="23277-00"/>
    <x v="4"/>
    <s v="S F SOLOMON RIVER"/>
    <m/>
    <n v="55"/>
    <n v="479"/>
  </r>
  <r>
    <n v="732"/>
    <n v="10732"/>
    <n v="117"/>
    <n v="145"/>
    <x v="2"/>
    <s v="29548-00"/>
    <x v="4"/>
    <s v="S F SOLOMON RIVER"/>
    <m/>
    <n v="55"/>
    <n v="479"/>
  </r>
  <r>
    <n v="733"/>
    <n v="33988"/>
    <n v="192"/>
    <n v="120"/>
    <x v="2"/>
    <s v="29573-00"/>
    <x v="3"/>
    <s v="PRAIRIE DOG CREEK"/>
    <m/>
    <n v="53"/>
    <n v="151"/>
  </r>
  <r>
    <n v="734"/>
    <n v="50027"/>
    <n v="41.319191900600003"/>
    <n v="36"/>
    <x v="8"/>
    <s v="29574-00"/>
    <x v="8"/>
    <s v="PRAIRIE DOG CREEK"/>
    <s v="RRC-PRAIRIE DOG C"/>
    <n v="55"/>
    <n v="2622"/>
  </r>
  <r>
    <n v="735"/>
    <n v="43932"/>
    <n v="0"/>
    <n v="0"/>
    <x v="5"/>
    <s v="17367-00"/>
    <x v="13"/>
    <s v="S F REPUBLICAN RIVER"/>
    <m/>
    <n v="55"/>
    <n v="981"/>
  </r>
  <r>
    <n v="735"/>
    <n v="7828"/>
    <n v="72"/>
    <n v="59"/>
    <x v="5"/>
    <s v="29586-00"/>
    <x v="3"/>
    <s v="S F REPUBLICAN RIVER"/>
    <m/>
    <n v="55"/>
    <n v="981"/>
  </r>
  <r>
    <n v="736"/>
    <n v="26023"/>
    <n v="256.05537500299999"/>
    <n v="214"/>
    <x v="4"/>
    <s v="29593-00"/>
    <x v="3"/>
    <s v="SAPPA CREEK"/>
    <m/>
    <n v="55"/>
    <n v="2121"/>
  </r>
  <r>
    <n v="737"/>
    <n v="49749"/>
    <n v="0"/>
    <n v="0"/>
    <x v="5"/>
    <s v="29594-00"/>
    <x v="1"/>
    <s v="S F REPUBLICAN RIVER"/>
    <s v="RRC-S F REPUBLICAN R"/>
    <n v="56"/>
    <n v="775"/>
  </r>
  <r>
    <n v="737"/>
    <n v="31635"/>
    <n v="0"/>
    <n v="0"/>
    <x v="5"/>
    <s v="29594-00"/>
    <x v="1"/>
    <s v="S F REPUBLICAN RIVER"/>
    <s v="RRC-S F REPUBLICAN R"/>
    <n v="56"/>
    <n v="775"/>
  </r>
  <r>
    <n v="738"/>
    <n v="28589"/>
    <n v="269"/>
    <n v="244"/>
    <x v="5"/>
    <s v="29595-00"/>
    <x v="4"/>
    <s v="BEAVER CREEK"/>
    <m/>
    <n v="54"/>
    <n v="1124"/>
  </r>
  <r>
    <n v="739"/>
    <n v="44075"/>
    <n v="0"/>
    <n v="0"/>
    <x v="9"/>
    <s v="30184-00"/>
    <x v="1"/>
    <s v="BIG CREEK"/>
    <m/>
    <n v="55"/>
    <n v="273"/>
  </r>
  <r>
    <n v="739"/>
    <n v="2729"/>
    <n v="21.222276439200002"/>
    <n v="16"/>
    <x v="9"/>
    <s v="29596-00"/>
    <x v="3"/>
    <s v="BIG CREEK"/>
    <m/>
    <n v="55"/>
    <n v="273"/>
  </r>
  <r>
    <n v="740"/>
    <n v="53211"/>
    <n v="84"/>
    <n v="83"/>
    <x v="8"/>
    <s v="29620-00"/>
    <x v="3"/>
    <s v="PRAIRIE DOG CREEK"/>
    <s v="RRC-PRAIRIE DOG C"/>
    <n v="53"/>
    <n v="2150"/>
  </r>
  <r>
    <n v="741"/>
    <n v="22548"/>
    <n v="219"/>
    <n v="120"/>
    <x v="4"/>
    <s v="10955-00"/>
    <x v="3"/>
    <s v="SAPPA CREEK"/>
    <m/>
    <n v="54"/>
    <n v="504"/>
  </r>
  <r>
    <n v="741"/>
    <n v="30769"/>
    <n v="258"/>
    <n v="240"/>
    <x v="4"/>
    <s v="29644-00"/>
    <x v="3"/>
    <s v="SAPPA CREEK"/>
    <m/>
    <n v="54"/>
    <n v="505"/>
  </r>
  <r>
    <n v="741"/>
    <n v="27299"/>
    <n v="149"/>
    <n v="120"/>
    <x v="4"/>
    <s v="22740-00"/>
    <x v="3"/>
    <s v="SAPPA CREEK"/>
    <m/>
    <n v="54"/>
    <n v="505"/>
  </r>
  <r>
    <n v="742"/>
    <n v="47423"/>
    <n v="209.91189224499999"/>
    <n v="120"/>
    <x v="4"/>
    <s v="29646-00"/>
    <x v="3"/>
    <s v="N F SMOKY HILL RIVER"/>
    <m/>
    <n v="55"/>
    <n v="846"/>
  </r>
  <r>
    <n v="743"/>
    <n v="709"/>
    <n v="168.11364703500001"/>
    <n v="122"/>
    <x v="9"/>
    <s v="18660-00"/>
    <x v="3"/>
    <s v="BIG CREEK"/>
    <m/>
    <n v="56"/>
    <n v="886"/>
  </r>
  <r>
    <n v="743"/>
    <n v="31834"/>
    <n v="89"/>
    <n v="59"/>
    <x v="9"/>
    <s v="29658-00"/>
    <x v="3"/>
    <s v="BIG CREEK"/>
    <m/>
    <n v="56"/>
    <n v="886"/>
  </r>
  <r>
    <n v="744"/>
    <n v="9311"/>
    <n v="198.44039146700001"/>
    <n v="130"/>
    <x v="5"/>
    <s v="29692-00"/>
    <x v="16"/>
    <s v="S F REPUBLICAN RIVER"/>
    <m/>
    <n v="53"/>
    <n v="1621"/>
  </r>
  <r>
    <n v="745"/>
    <n v="38086"/>
    <n v="100"/>
    <n v="110"/>
    <x v="0"/>
    <s v="29716-00"/>
    <x v="3"/>
    <s v="BEAVER CREEK"/>
    <m/>
    <n v="53"/>
    <n v="179"/>
  </r>
  <r>
    <n v="746"/>
    <n v="41358"/>
    <n v="0.35905981568299999"/>
    <n v="0"/>
    <x v="6"/>
    <s v="29742-00"/>
    <x v="11"/>
    <s v="SAPPA CREEK"/>
    <s v="RRC-SAPPA C"/>
    <n v="56"/>
    <n v="2049"/>
  </r>
  <r>
    <n v="747"/>
    <n v="37597"/>
    <n v="92"/>
    <n v="145"/>
    <x v="3"/>
    <s v="29764-00"/>
    <x v="8"/>
    <s v="N F SOLOMON RIVER"/>
    <m/>
    <n v="54"/>
    <n v="370"/>
  </r>
  <r>
    <n v="747"/>
    <n v="52349"/>
    <n v="111"/>
    <n v="175"/>
    <x v="3"/>
    <s v="19050-00"/>
    <x v="8"/>
    <s v="N F SOLOMON RIVER"/>
    <m/>
    <n v="54"/>
    <n v="369"/>
  </r>
  <r>
    <n v="748"/>
    <n v="42209"/>
    <n v="1"/>
    <n v="1"/>
    <x v="5"/>
    <s v="29778-00"/>
    <x v="5"/>
    <s v="BEAVER CREEK"/>
    <m/>
    <n v="56"/>
    <n v="1280"/>
  </r>
  <r>
    <n v="749"/>
    <n v="969"/>
    <n v="139"/>
    <n v="130"/>
    <x v="5"/>
    <s v="29779-00"/>
    <x v="3"/>
    <s v="S F REPUBLICAN RIVER"/>
    <s v="RRC-S F REPUBLICAN R"/>
    <n v="55"/>
    <n v="2258"/>
  </r>
  <r>
    <n v="749"/>
    <n v="20562"/>
    <n v="0"/>
    <n v="0"/>
    <x v="5"/>
    <s v="29779-00"/>
    <x v="1"/>
    <s v="S F REPUBLICAN RIVER"/>
    <s v="RRC-S F REPUBLICAN R"/>
    <n v="55"/>
    <n v="2258"/>
  </r>
  <r>
    <n v="749"/>
    <n v="43667"/>
    <n v="0"/>
    <n v="0"/>
    <x v="5"/>
    <s v="29779-00"/>
    <x v="1"/>
    <s v="S F REPUBLICAN RIVER"/>
    <s v="RRC-S F REPUBLICAN R"/>
    <n v="55"/>
    <n v="2258"/>
  </r>
  <r>
    <n v="749"/>
    <n v="3748"/>
    <n v="0"/>
    <n v="0"/>
    <x v="5"/>
    <s v="29779-00"/>
    <x v="1"/>
    <s v="S F REPUBLICAN RIVER"/>
    <s v="RRC-S F REPUBLICAN R"/>
    <n v="55"/>
    <n v="2258"/>
  </r>
  <r>
    <n v="749"/>
    <n v="43040"/>
    <n v="0"/>
    <n v="0"/>
    <x v="5"/>
    <s v="29779-00"/>
    <x v="1"/>
    <s v="S F REPUBLICAN RIVER"/>
    <s v="RRC-S F REPUBLICAN R"/>
    <n v="55"/>
    <n v="2258"/>
  </r>
  <r>
    <n v="749"/>
    <n v="30370"/>
    <n v="199"/>
    <n v="140"/>
    <x v="5"/>
    <s v="29779-00"/>
    <x v="3"/>
    <s v="S F REPUBLICAN RIVER"/>
    <s v="RRC-S F REPUBLICAN R"/>
    <n v="55"/>
    <n v="2258"/>
  </r>
  <r>
    <n v="749"/>
    <n v="5797"/>
    <n v="0"/>
    <n v="0"/>
    <x v="5"/>
    <s v="29779-00"/>
    <x v="1"/>
    <s v="S F REPUBLICAN RIVER"/>
    <s v="RRC-S F REPUBLICAN R"/>
    <n v="55"/>
    <n v="2258"/>
  </r>
  <r>
    <n v="749"/>
    <n v="31981"/>
    <n v="0"/>
    <n v="0"/>
    <x v="5"/>
    <s v="29779-00"/>
    <x v="1"/>
    <s v="S F REPUBLICAN RIVER"/>
    <s v="RRC-S F REPUBLICAN R"/>
    <n v="55"/>
    <n v="2258"/>
  </r>
  <r>
    <n v="749"/>
    <n v="50461"/>
    <n v="0"/>
    <n v="0"/>
    <x v="5"/>
    <s v="29779-00"/>
    <x v="1"/>
    <s v="S F REPUBLICAN RIVER"/>
    <s v="RRC-S F REPUBLICAN R"/>
    <n v="55"/>
    <n v="2259"/>
  </r>
  <r>
    <n v="749"/>
    <n v="5574"/>
    <n v="0"/>
    <n v="0"/>
    <x v="5"/>
    <s v="29779-00"/>
    <x v="1"/>
    <s v="S F REPUBLICAN RIVER"/>
    <s v="RRC-S F REPUBLICAN R"/>
    <n v="55"/>
    <n v="2259"/>
  </r>
  <r>
    <n v="749"/>
    <n v="3747"/>
    <n v="0"/>
    <n v="0"/>
    <x v="5"/>
    <s v="29779-00"/>
    <x v="1"/>
    <s v="S F REPUBLICAN RIVER"/>
    <s v="RRC-S F REPUBLICAN R"/>
    <n v="55"/>
    <n v="2259"/>
  </r>
  <r>
    <n v="749"/>
    <n v="11298"/>
    <n v="0"/>
    <n v="0"/>
    <x v="5"/>
    <s v="29779-00"/>
    <x v="1"/>
    <s v="S F REPUBLICAN RIVER"/>
    <s v="RRC-S F REPUBLICAN R"/>
    <n v="55"/>
    <n v="2259"/>
  </r>
  <r>
    <n v="750"/>
    <n v="44844"/>
    <n v="178"/>
    <n v="120"/>
    <x v="5"/>
    <s v="29781-00"/>
    <x v="3"/>
    <s v="BEAVER CREEK"/>
    <m/>
    <n v="54"/>
    <n v="1209"/>
  </r>
  <r>
    <n v="751"/>
    <n v="15205"/>
    <n v="55"/>
    <n v="57"/>
    <x v="2"/>
    <s v="29782-00"/>
    <x v="3"/>
    <s v="SALINE RIVER"/>
    <m/>
    <n v="53"/>
    <n v="871"/>
  </r>
  <r>
    <n v="751"/>
    <n v="6617"/>
    <n v="73"/>
    <n v="75"/>
    <x v="2"/>
    <s v="29782-00"/>
    <x v="3"/>
    <s v="SALINE RIVER"/>
    <m/>
    <n v="53"/>
    <n v="871"/>
  </r>
  <r>
    <n v="752"/>
    <n v="36131"/>
    <n v="197"/>
    <n v="120"/>
    <x v="5"/>
    <s v="29792-00"/>
    <x v="3"/>
    <s v="BEAVER CREEK"/>
    <m/>
    <n v="54"/>
    <n v="1982"/>
  </r>
  <r>
    <n v="753"/>
    <n v="46541"/>
    <n v="211"/>
    <n v="120"/>
    <x v="5"/>
    <s v="29793-00"/>
    <x v="3"/>
    <s v="BEAVER CREEK"/>
    <m/>
    <n v="55"/>
    <n v="1169"/>
  </r>
  <r>
    <n v="754"/>
    <n v="29743"/>
    <n v="227"/>
    <n v="120"/>
    <x v="5"/>
    <s v="29794-00"/>
    <x v="3"/>
    <s v="BEAVER CREEK"/>
    <m/>
    <n v="55"/>
    <n v="1169"/>
  </r>
  <r>
    <n v="755"/>
    <n v="13108"/>
    <n v="137"/>
    <n v="95"/>
    <x v="5"/>
    <s v="29795-00"/>
    <x v="3"/>
    <s v="S F REPUBLICAN RIVER"/>
    <m/>
    <n v="53"/>
    <n v="2690"/>
  </r>
  <r>
    <n v="755"/>
    <n v="43389"/>
    <n v="115.037240948"/>
    <n v="80"/>
    <x v="5"/>
    <s v="29796-00"/>
    <x v="3"/>
    <s v="S F REPUBLICAN RIVER"/>
    <m/>
    <n v="53"/>
    <n v="2690"/>
  </r>
  <r>
    <n v="755"/>
    <n v="10621"/>
    <n v="98.603349383600005"/>
    <n v="68"/>
    <x v="5"/>
    <s v="29796-00"/>
    <x v="3"/>
    <s v="S F REPUBLICAN RIVER"/>
    <m/>
    <n v="53"/>
    <n v="2690"/>
  </r>
  <r>
    <n v="756"/>
    <n v="37320"/>
    <n v="190.68838211299999"/>
    <n v="120"/>
    <x v="5"/>
    <s v="29797-00"/>
    <x v="3"/>
    <s v="S F REPUBLICAN RIVER"/>
    <m/>
    <n v="54"/>
    <n v="1982"/>
  </r>
  <r>
    <n v="757"/>
    <n v="3293"/>
    <n v="161"/>
    <n v="125"/>
    <x v="5"/>
    <s v="29798-00"/>
    <x v="3"/>
    <s v="BEAVER CREEK"/>
    <m/>
    <n v="54"/>
    <n v="177"/>
  </r>
  <r>
    <n v="758"/>
    <n v="4620"/>
    <n v="203"/>
    <n v="156"/>
    <x v="3"/>
    <s v="29802-00"/>
    <x v="8"/>
    <s v="S F SOLOMON RIVER"/>
    <m/>
    <n v="55"/>
    <n v="56"/>
  </r>
  <r>
    <n v="759"/>
    <n v="11779"/>
    <n v="24.0404356592"/>
    <n v="70"/>
    <x v="13"/>
    <s v="29822-00"/>
    <x v="3"/>
    <s v="REPUBLICAN RIVER"/>
    <m/>
    <n v="54"/>
    <n v="556"/>
  </r>
  <r>
    <n v="760"/>
    <n v="23838"/>
    <n v="88"/>
    <n v="69"/>
    <x v="3"/>
    <s v="29823-00"/>
    <x v="3"/>
    <s v="N F SOLOMON RIVER"/>
    <m/>
    <n v="54"/>
    <n v="65"/>
  </r>
  <r>
    <n v="761"/>
    <n v="28147"/>
    <n v="0"/>
    <n v="0"/>
    <x v="6"/>
    <s v="19532-00"/>
    <x v="1"/>
    <s v="PRAIRIE DOG CREEK"/>
    <s v="RRC-PRAIRIE DOG C"/>
    <n v="53"/>
    <n v="2686"/>
  </r>
  <r>
    <n v="761"/>
    <n v="33372"/>
    <n v="122"/>
    <n v="117"/>
    <x v="6"/>
    <s v="29824-00"/>
    <x v="3"/>
    <s v="PRAIRIE DOG CREEK"/>
    <s v="RRC-PRAIRIE DOG C"/>
    <n v="55"/>
    <n v="2095"/>
  </r>
  <r>
    <n v="761"/>
    <n v="16820"/>
    <n v="0"/>
    <n v="0"/>
    <x v="6"/>
    <s v="29824-00"/>
    <x v="1"/>
    <s v="PRAIRIE DOG CREEK"/>
    <s v="RRC-PRAIRIE DOG C"/>
    <n v="55"/>
    <n v="2095"/>
  </r>
  <r>
    <n v="762"/>
    <n v="46152"/>
    <n v="41.500870029600001"/>
    <n v="30"/>
    <x v="2"/>
    <s v="29836-00"/>
    <x v="3"/>
    <s v="SAPPA CREEK"/>
    <s v="RRC-SAPPA C"/>
    <n v="53"/>
    <n v="2672"/>
  </r>
  <r>
    <n v="762"/>
    <n v="14457"/>
    <n v="41.9292866985"/>
    <n v="30"/>
    <x v="2"/>
    <s v="29836-00"/>
    <x v="3"/>
    <s v="SAPPA CREEK"/>
    <s v="RRC-SAPPA C"/>
    <n v="53"/>
    <n v="2672"/>
  </r>
  <r>
    <n v="763"/>
    <n v="23343"/>
    <n v="44"/>
    <n v="112"/>
    <x v="4"/>
    <s v="29839-00"/>
    <x v="22"/>
    <s v="SAPPA CREEK"/>
    <m/>
    <n v="53"/>
    <n v="1223"/>
  </r>
  <r>
    <n v="764"/>
    <n v="31035"/>
    <n v="83"/>
    <n v="182"/>
    <x v="0"/>
    <s v="29850-00"/>
    <x v="32"/>
    <s v="SAPPA CREEK"/>
    <m/>
    <n v="56"/>
    <n v="1910"/>
  </r>
  <r>
    <n v="764"/>
    <n v="3055"/>
    <n v="19"/>
    <n v="51"/>
    <x v="0"/>
    <s v="29850-00"/>
    <x v="5"/>
    <s v="SAPPA CREEK"/>
    <m/>
    <n v="56"/>
    <n v="1910"/>
  </r>
  <r>
    <n v="765"/>
    <n v="42493"/>
    <n v="52.205148979100002"/>
    <n v="57"/>
    <x v="8"/>
    <s v="29870-00"/>
    <x v="3"/>
    <s v="PRAIRIE DOG CREEK"/>
    <s v="RRC-PRAIRIE DOG C"/>
    <n v="54"/>
    <n v="1654"/>
  </r>
  <r>
    <n v="765"/>
    <n v="52682"/>
    <n v="7"/>
    <n v="8"/>
    <x v="8"/>
    <s v="30932-D1"/>
    <x v="3"/>
    <s v="PRAIRIE DOG CREEK"/>
    <s v="RRC-PRAIRIE DOG C"/>
    <n v="54"/>
    <n v="1654"/>
  </r>
  <r>
    <n v="766"/>
    <n v="14087"/>
    <n v="144"/>
    <n v="160"/>
    <x v="12"/>
    <s v="29872-00"/>
    <x v="3"/>
    <s v="N F SOLOMON RIVER"/>
    <m/>
    <n v="55"/>
    <n v="1434"/>
  </r>
  <r>
    <n v="766"/>
    <n v="61309"/>
    <n v="196.38423696699999"/>
    <n v="200"/>
    <x v="12"/>
    <s v="23068-00"/>
    <x v="0"/>
    <s v="N F SOLOMON RIVER"/>
    <m/>
    <n v="55"/>
    <n v="1434"/>
  </r>
  <r>
    <n v="766"/>
    <n v="32378"/>
    <n v="163.91510230099999"/>
    <n v="180"/>
    <x v="12"/>
    <s v="35996-00"/>
    <x v="20"/>
    <s v="N F SOLOMON RIVER"/>
    <m/>
    <n v="55"/>
    <n v="1434"/>
  </r>
  <r>
    <n v="767"/>
    <n v="8281"/>
    <n v="193"/>
    <n v="130"/>
    <x v="2"/>
    <s v="12577-D2"/>
    <x v="3"/>
    <s v="PRAIRIE DOG CREEK"/>
    <m/>
    <n v="55"/>
    <n v="28"/>
  </r>
  <r>
    <n v="767"/>
    <n v="5884"/>
    <n v="233"/>
    <n v="120"/>
    <x v="2"/>
    <s v="29873-00"/>
    <x v="3"/>
    <s v="PRAIRIE DOG CREEK"/>
    <m/>
    <n v="55"/>
    <n v="155"/>
  </r>
  <r>
    <n v="768"/>
    <n v="38884"/>
    <n v="31"/>
    <n v="60"/>
    <x v="8"/>
    <s v="29876-00"/>
    <x v="16"/>
    <s v="PRAIRIE DOG CREEK"/>
    <s v="RRC-PRAIRIE DOG C"/>
    <n v="53"/>
    <n v="2134"/>
  </r>
  <r>
    <n v="769"/>
    <n v="42106"/>
    <n v="2.9093051732199999"/>
    <n v="20"/>
    <x v="13"/>
    <s v="29878-00"/>
    <x v="3"/>
    <s v="REPUBLICAN RIVER"/>
    <m/>
    <n v="54"/>
    <n v="572"/>
  </r>
  <r>
    <n v="769"/>
    <n v="68112"/>
    <n v="29.513796182899998"/>
    <n v="130"/>
    <x v="13"/>
    <s v="29878-00"/>
    <x v="3"/>
    <s v="REPUBLICAN RIVER"/>
    <m/>
    <n v="54"/>
    <n v="572"/>
  </r>
  <r>
    <n v="770"/>
    <n v="29324"/>
    <n v="0"/>
    <n v="0"/>
    <x v="4"/>
    <s v="29880-00"/>
    <x v="1"/>
    <s v="BEAVER CREEK"/>
    <m/>
    <n v="56"/>
    <n v="544"/>
  </r>
  <r>
    <n v="771"/>
    <n v="6692"/>
    <n v="225"/>
    <n v="120"/>
    <x v="2"/>
    <s v="29884-00"/>
    <x v="3"/>
    <s v="N F SOLOMON RIVER"/>
    <m/>
    <n v="53"/>
    <n v="151"/>
  </r>
  <r>
    <n v="772"/>
    <n v="48267"/>
    <n v="122"/>
    <n v="120"/>
    <x v="2"/>
    <s v="29885-00"/>
    <x v="3"/>
    <s v="N F SOLOMON RIVER"/>
    <m/>
    <n v="53"/>
    <n v="152"/>
  </r>
  <r>
    <n v="773"/>
    <n v="7430"/>
    <n v="153"/>
    <n v="120"/>
    <x v="2"/>
    <s v="29886-00"/>
    <x v="3"/>
    <s v="N F SOLOMON RIVER"/>
    <m/>
    <n v="53"/>
    <n v="152"/>
  </r>
  <r>
    <n v="774"/>
    <n v="54420"/>
    <n v="0"/>
    <n v="0"/>
    <x v="4"/>
    <s v="29888-00"/>
    <x v="1"/>
    <s v="BEAVER CREEK"/>
    <m/>
    <n v="53"/>
    <n v="2242"/>
  </r>
  <r>
    <n v="775"/>
    <n v="30032"/>
    <n v="42"/>
    <n v="30"/>
    <x v="9"/>
    <s v="14961-00"/>
    <x v="3"/>
    <s v="BIG CREEK"/>
    <m/>
    <n v="56"/>
    <n v="502"/>
  </r>
  <r>
    <n v="775"/>
    <n v="5436"/>
    <n v="74"/>
    <n v="50"/>
    <x v="9"/>
    <s v="29895-00"/>
    <x v="3"/>
    <s v="BIG CREEK"/>
    <m/>
    <n v="56"/>
    <n v="502"/>
  </r>
  <r>
    <n v="776"/>
    <n v="45513"/>
    <n v="173"/>
    <n v="159"/>
    <x v="2"/>
    <s v="19237-00"/>
    <x v="10"/>
    <s v="PRAIRIE DOG CREEK"/>
    <m/>
    <n v="56"/>
    <n v="688"/>
  </r>
  <r>
    <n v="776"/>
    <n v="16181"/>
    <n v="141"/>
    <n v="130"/>
    <x v="2"/>
    <s v="29900-00"/>
    <x v="3"/>
    <s v="SAPPA CREEK"/>
    <m/>
    <n v="56"/>
    <n v="688"/>
  </r>
  <r>
    <n v="776"/>
    <n v="12347"/>
    <n v="77"/>
    <n v="71"/>
    <x v="2"/>
    <s v="29899-00"/>
    <x v="10"/>
    <s v="PRAIRIE DOG CREEK"/>
    <m/>
    <n v="56"/>
    <n v="688"/>
  </r>
  <r>
    <n v="777"/>
    <n v="1231"/>
    <n v="47"/>
    <n v="115"/>
    <x v="1"/>
    <s v="56-00"/>
    <x v="16"/>
    <s v="PRAIRIE DOG CREEK"/>
    <s v="RRC-PRAIRIE DOG C"/>
    <n v="54"/>
    <n v="1886"/>
  </r>
  <r>
    <n v="777"/>
    <n v="42391"/>
    <n v="40"/>
    <n v="115"/>
    <x v="1"/>
    <s v="29924-00"/>
    <x v="16"/>
    <s v="PRAIRIE DOG CREEK"/>
    <s v="RRC-PRAIRIE DOG C"/>
    <n v="54"/>
    <n v="1886"/>
  </r>
  <r>
    <n v="778"/>
    <n v="30258"/>
    <n v="5.3226781565800003"/>
    <n v="29"/>
    <x v="11"/>
    <s v="29931-00"/>
    <x v="3"/>
    <s v="BIG CREEK"/>
    <m/>
    <n v="55"/>
    <n v="384"/>
  </r>
  <r>
    <n v="778"/>
    <n v="49314"/>
    <n v="13.1268585949"/>
    <n v="29"/>
    <x v="11"/>
    <s v="29931-00"/>
    <x v="3"/>
    <s v="BIG CREEK"/>
    <m/>
    <n v="55"/>
    <n v="384"/>
  </r>
  <r>
    <n v="779"/>
    <n v="36037"/>
    <n v="15"/>
    <n v="10"/>
    <x v="1"/>
    <s v="29948-00"/>
    <x v="8"/>
    <s v="PRAIRIE DOG CREEK"/>
    <s v="RRC-PRAIRIE DOG C"/>
    <n v="53"/>
    <n v="647"/>
  </r>
  <r>
    <n v="779"/>
    <n v="18550"/>
    <n v="44"/>
    <n v="31"/>
    <x v="1"/>
    <s v="29948-00"/>
    <x v="8"/>
    <s v="PRAIRIE DOG CREEK"/>
    <s v="RRC-PRAIRIE DOG C"/>
    <n v="53"/>
    <n v="647"/>
  </r>
  <r>
    <n v="779"/>
    <n v="60622"/>
    <n v="81"/>
    <n v="74"/>
    <x v="1"/>
    <s v="19870-00"/>
    <x v="16"/>
    <s v="PRAIRIE DOG CREEK"/>
    <s v="RRC-PRAIRIE DOG C"/>
    <n v="53"/>
    <n v="647"/>
  </r>
  <r>
    <n v="780"/>
    <n v="34685"/>
    <n v="100.098818171"/>
    <n v="84"/>
    <x v="3"/>
    <s v="22255-00"/>
    <x v="16"/>
    <s v="N F SOLOMON RIVER"/>
    <m/>
    <n v="53"/>
    <n v="665"/>
  </r>
  <r>
    <n v="780"/>
    <n v="17493"/>
    <n v="147"/>
    <n v="117"/>
    <x v="3"/>
    <s v="29959-00"/>
    <x v="16"/>
    <s v="N F SOLOMON RIVER"/>
    <m/>
    <n v="53"/>
    <n v="665"/>
  </r>
  <r>
    <n v="781"/>
    <n v="32521"/>
    <n v="88.25"/>
    <n v="120"/>
    <x v="4"/>
    <s v="29963-00"/>
    <x v="4"/>
    <s v="BEAVER CREEK"/>
    <m/>
    <n v="55"/>
    <n v="902"/>
  </r>
  <r>
    <n v="782"/>
    <n v="15609"/>
    <n v="164"/>
    <n v="120"/>
    <x v="5"/>
    <s v="29970-00"/>
    <x v="3"/>
    <s v="S F REPUBLICAN RIVER"/>
    <m/>
    <n v="53"/>
    <n v="2430"/>
  </r>
  <r>
    <n v="784"/>
    <n v="3818"/>
    <n v="0"/>
    <n v="0"/>
    <x v="10"/>
    <s v="30023-00"/>
    <x v="1"/>
    <s v="N F SMOKY HILL RIVER"/>
    <m/>
    <n v="53"/>
    <n v="726"/>
  </r>
  <r>
    <n v="785"/>
    <n v="21385"/>
    <n v="0"/>
    <n v="0"/>
    <x v="12"/>
    <s v="30044-00"/>
    <x v="1"/>
    <s v="N F SOLOMON RIVER"/>
    <m/>
    <n v="56"/>
    <n v="1608"/>
  </r>
  <r>
    <n v="786"/>
    <n v="6121"/>
    <n v="151"/>
    <n v="120"/>
    <x v="4"/>
    <s v="30048-00"/>
    <x v="3"/>
    <s v="SAPPA CREEK"/>
    <m/>
    <n v="54"/>
    <n v="1719"/>
  </r>
  <r>
    <n v="787"/>
    <n v="6977"/>
    <n v="178"/>
    <n v="97"/>
    <x v="2"/>
    <s v="23504-00"/>
    <x v="3"/>
    <s v="SAPPA CREEK"/>
    <m/>
    <n v="54"/>
    <n v="1793"/>
  </r>
  <r>
    <n v="787"/>
    <n v="33796"/>
    <n v="173"/>
    <n v="120"/>
    <x v="2"/>
    <s v="19101-00"/>
    <x v="3"/>
    <s v="SAPPA CREEK"/>
    <m/>
    <n v="56"/>
    <n v="403"/>
  </r>
  <r>
    <n v="787"/>
    <n v="13178"/>
    <n v="124"/>
    <n v="120"/>
    <x v="2"/>
    <s v="30049-00"/>
    <x v="16"/>
    <s v="SAPPA CREEK"/>
    <m/>
    <n v="56"/>
    <n v="403"/>
  </r>
  <r>
    <n v="788"/>
    <n v="44934"/>
    <n v="207"/>
    <n v="122"/>
    <x v="5"/>
    <s v="30063-00"/>
    <x v="3"/>
    <s v="S F REPUBLICAN RIVER"/>
    <m/>
    <n v="53"/>
    <n v="2704"/>
  </r>
  <r>
    <n v="789"/>
    <n v="65544"/>
    <n v="49.982967675399998"/>
    <n v="130"/>
    <x v="13"/>
    <s v="30075-00"/>
    <x v="3"/>
    <s v="REPUBLICAN RIVER"/>
    <m/>
    <n v="55"/>
    <n v="989"/>
  </r>
  <r>
    <n v="790"/>
    <n v="71637"/>
    <n v="45"/>
    <n v="32"/>
    <x v="1"/>
    <s v="30104-00"/>
    <x v="16"/>
    <s v="PRAIRIE DOG CREEK"/>
    <s v="RRC-PRAIRIE DOG C"/>
    <n v="54"/>
    <n v="631"/>
  </r>
  <r>
    <n v="791"/>
    <n v="53674"/>
    <n v="117"/>
    <n v="118"/>
    <x v="3"/>
    <s v="30115-00"/>
    <x v="4"/>
    <s v="S F SOLOMON RIVER"/>
    <m/>
    <n v="54"/>
    <n v="1728"/>
  </r>
  <r>
    <n v="792"/>
    <n v="6348"/>
    <n v="0"/>
    <n v="0"/>
    <x v="3"/>
    <s v="30119-00"/>
    <x v="1"/>
    <s v="S F SOLOMON RIVER"/>
    <m/>
    <n v="56"/>
    <n v="365"/>
  </r>
  <r>
    <n v="793"/>
    <n v="36296"/>
    <n v="173"/>
    <n v="242"/>
    <x v="5"/>
    <s v="30124-00"/>
    <x v="3"/>
    <s v="BEAVER CREEK"/>
    <m/>
    <n v="53"/>
    <n v="2726"/>
  </r>
  <r>
    <n v="794"/>
    <n v="38934"/>
    <n v="25"/>
    <n v="58"/>
    <x v="5"/>
    <s v="30125-00"/>
    <x v="13"/>
    <s v="S F REPUBLICAN RIVER"/>
    <m/>
    <n v="53"/>
    <n v="700"/>
  </r>
  <r>
    <n v="794"/>
    <n v="53960"/>
    <n v="15"/>
    <n v="35"/>
    <x v="5"/>
    <s v="30125-00"/>
    <x v="13"/>
    <s v="S F REPUBLICAN RIVER"/>
    <m/>
    <n v="53"/>
    <n v="700"/>
  </r>
  <r>
    <n v="794"/>
    <n v="5728"/>
    <n v="0"/>
    <n v="0"/>
    <x v="5"/>
    <s v="30125-00"/>
    <x v="13"/>
    <s v="S F REPUBLICAN RIVER"/>
    <m/>
    <n v="53"/>
    <n v="700"/>
  </r>
  <r>
    <n v="794"/>
    <n v="44566"/>
    <n v="9"/>
    <n v="21"/>
    <x v="5"/>
    <s v="30125-00"/>
    <x v="13"/>
    <s v="S F REPUBLICAN RIVER"/>
    <m/>
    <n v="53"/>
    <n v="700"/>
  </r>
  <r>
    <n v="795"/>
    <n v="43496"/>
    <n v="177"/>
    <n v="106"/>
    <x v="4"/>
    <s v="30134-00"/>
    <x v="3"/>
    <s v="BEAVER CREEK"/>
    <m/>
    <n v="53"/>
    <n v="1781"/>
  </r>
  <r>
    <n v="795"/>
    <n v="30196"/>
    <n v="127"/>
    <n v="105"/>
    <x v="4"/>
    <s v="30134-00"/>
    <x v="3"/>
    <s v="BEAVER CREEK"/>
    <m/>
    <n v="53"/>
    <n v="1781"/>
  </r>
  <r>
    <n v="796"/>
    <n v="16432"/>
    <n v="99"/>
    <n v="120"/>
    <x v="3"/>
    <s v="30145-00"/>
    <x v="3"/>
    <s v="N F SOLOMON RIVER"/>
    <m/>
    <n v="54"/>
    <n v="2256"/>
  </r>
  <r>
    <n v="797"/>
    <n v="43172"/>
    <n v="6"/>
    <n v="12"/>
    <x v="1"/>
    <s v="30151-00"/>
    <x v="16"/>
    <s v="PRAIRIE DOG CREEK"/>
    <s v="RRC-PRAIRIE DOG C"/>
    <n v="56"/>
    <n v="418"/>
  </r>
  <r>
    <n v="798"/>
    <n v="27000"/>
    <n v="128"/>
    <n v="121"/>
    <x v="4"/>
    <s v="30187-00"/>
    <x v="3"/>
    <s v="BEAVER CREEK"/>
    <m/>
    <n v="56"/>
    <n v="99"/>
  </r>
  <r>
    <n v="798"/>
    <n v="54050"/>
    <n v="170"/>
    <n v="121"/>
    <x v="4"/>
    <s v="30187-00"/>
    <x v="3"/>
    <s v="BEAVER CREEK"/>
    <m/>
    <n v="56"/>
    <n v="99"/>
  </r>
  <r>
    <n v="798"/>
    <n v="13845"/>
    <n v="174"/>
    <n v="122"/>
    <x v="4"/>
    <s v="30187-00"/>
    <x v="3"/>
    <s v="BEAVER CREEK"/>
    <m/>
    <n v="53"/>
    <n v="2263"/>
  </r>
  <r>
    <n v="799"/>
    <n v="30722"/>
    <n v="71.560621265500004"/>
    <n v="124"/>
    <x v="5"/>
    <s v="30192-00"/>
    <x v="3"/>
    <s v="S F REPUBLICAN RIVER"/>
    <m/>
    <n v="55"/>
    <n v="1232"/>
  </r>
  <r>
    <n v="800"/>
    <n v="10812"/>
    <n v="44.7118468257"/>
    <n v="122"/>
    <x v="3"/>
    <s v="30217-00"/>
    <x v="3"/>
    <s v="N F SOLOMON RIVER"/>
    <m/>
    <n v="54"/>
    <n v="228"/>
  </r>
  <r>
    <n v="801"/>
    <n v="17292"/>
    <n v="193"/>
    <n v="120"/>
    <x v="5"/>
    <s v="30233-00"/>
    <x v="8"/>
    <s v="BEAVER CREEK"/>
    <m/>
    <n v="56"/>
    <n v="718"/>
  </r>
  <r>
    <n v="801"/>
    <n v="36108"/>
    <n v="174.199250578"/>
    <n v="120"/>
    <x v="5"/>
    <s v="30233-00"/>
    <x v="8"/>
    <s v="BEAVER CREEK"/>
    <m/>
    <n v="56"/>
    <n v="718"/>
  </r>
  <r>
    <n v="802"/>
    <n v="48718"/>
    <n v="140"/>
    <n v="120"/>
    <x v="4"/>
    <s v="30241-00"/>
    <x v="3"/>
    <s v="BEAVER CREEK"/>
    <m/>
    <n v="53"/>
    <n v="1135"/>
  </r>
  <r>
    <n v="803"/>
    <n v="51708"/>
    <n v="86"/>
    <n v="70"/>
    <x v="5"/>
    <s v="30245-00"/>
    <x v="4"/>
    <s v="S F REPUBLICAN RIVER"/>
    <m/>
    <n v="55"/>
    <n v="44"/>
  </r>
  <r>
    <n v="805"/>
    <n v="39519"/>
    <n v="72.994405418400007"/>
    <n v="125"/>
    <x v="9"/>
    <s v="30266-00"/>
    <x v="3"/>
    <s v="BIG CREEK"/>
    <m/>
    <n v="54"/>
    <n v="1670"/>
  </r>
  <r>
    <n v="806"/>
    <n v="21730"/>
    <n v="0"/>
    <n v="0"/>
    <x v="6"/>
    <s v="30270-00"/>
    <x v="1"/>
    <s v="PRAIRIE DOG CREEK"/>
    <s v="RRC-PRAIRIE DOG C"/>
    <n v="53"/>
    <n v="1975"/>
  </r>
  <r>
    <n v="807"/>
    <n v="37405"/>
    <n v="164"/>
    <n v="123"/>
    <x v="4"/>
    <s v="30314-00"/>
    <x v="3"/>
    <s v="SAPPA CREEK"/>
    <m/>
    <n v="56"/>
    <n v="1936"/>
  </r>
  <r>
    <n v="808"/>
    <n v="28507"/>
    <n v="136.11129012999999"/>
    <n v="110"/>
    <x v="5"/>
    <s v="30346-00"/>
    <x v="17"/>
    <s v="S F REPUBLICAN RIVER"/>
    <m/>
    <n v="55"/>
    <n v="2700"/>
  </r>
  <r>
    <n v="809"/>
    <n v="20417"/>
    <n v="130"/>
    <n v="118"/>
    <x v="3"/>
    <s v="30369-00"/>
    <x v="3"/>
    <s v="N F SOLOMON RIVER"/>
    <m/>
    <n v="54"/>
    <n v="1304"/>
  </r>
  <r>
    <n v="810"/>
    <n v="12260"/>
    <n v="183"/>
    <n v="124"/>
    <x v="2"/>
    <s v="23288-00"/>
    <x v="3"/>
    <s v="PRAIRIE DOG CREEK"/>
    <m/>
    <n v="54"/>
    <n v="2253"/>
  </r>
  <r>
    <n v="810"/>
    <n v="33967"/>
    <n v="116.026957106"/>
    <n v="124"/>
    <x v="2"/>
    <s v="30374-00"/>
    <x v="3"/>
    <s v="PRAIRIE DOG CREEK"/>
    <m/>
    <n v="54"/>
    <n v="2253"/>
  </r>
  <r>
    <n v="811"/>
    <n v="1397"/>
    <n v="0"/>
    <n v="0"/>
    <x v="12"/>
    <s v="30377-00"/>
    <x v="1"/>
    <s v="S F SOLOMON RIVER"/>
    <m/>
    <n v="53"/>
    <n v="597"/>
  </r>
  <r>
    <n v="812"/>
    <n v="26684"/>
    <n v="176"/>
    <n v="120"/>
    <x v="4"/>
    <s v="30379-00"/>
    <x v="3"/>
    <s v="BEAVER CREEK"/>
    <m/>
    <n v="54"/>
    <n v="273"/>
  </r>
  <r>
    <n v="812"/>
    <n v="41545"/>
    <n v="124"/>
    <n v="100"/>
    <x v="4"/>
    <s v="30379-00"/>
    <x v="3"/>
    <s v="BEAVER CREEK"/>
    <m/>
    <n v="54"/>
    <n v="273"/>
  </r>
  <r>
    <n v="813"/>
    <n v="49249"/>
    <n v="151"/>
    <n v="120"/>
    <x v="4"/>
    <s v="30380-00"/>
    <x v="3"/>
    <s v="BEAVER CREEK"/>
    <m/>
    <n v="55"/>
    <n v="170"/>
  </r>
  <r>
    <n v="814"/>
    <n v="30654"/>
    <n v="40"/>
    <n v="26"/>
    <x v="3"/>
    <s v="15429-00"/>
    <x v="4"/>
    <s v="SALINE RIVER"/>
    <m/>
    <n v="54"/>
    <n v="2322"/>
  </r>
  <r>
    <n v="814"/>
    <n v="41581"/>
    <n v="64"/>
    <n v="59"/>
    <x v="3"/>
    <s v="30395-00"/>
    <x v="4"/>
    <s v="SALINE RIVER"/>
    <m/>
    <n v="54"/>
    <n v="2322"/>
  </r>
  <r>
    <n v="815"/>
    <n v="27831"/>
    <n v="151"/>
    <n v="120"/>
    <x v="2"/>
    <s v="30397-00"/>
    <x v="3"/>
    <s v="S F SOLOMON RIVER"/>
    <m/>
    <n v="54"/>
    <n v="640"/>
  </r>
  <r>
    <n v="816"/>
    <n v="9918"/>
    <n v="0"/>
    <n v="0"/>
    <x v="2"/>
    <s v="30423-00"/>
    <x v="1"/>
    <s v="S F SOLOMON RIVER"/>
    <m/>
    <n v="54"/>
    <n v="582"/>
  </r>
  <r>
    <n v="817"/>
    <n v="42778"/>
    <n v="136"/>
    <n v="113"/>
    <x v="0"/>
    <s v="30426-00"/>
    <x v="8"/>
    <s v="BEAVER CREEK"/>
    <m/>
    <n v="56"/>
    <n v="718"/>
  </r>
  <r>
    <n v="818"/>
    <n v="54237"/>
    <n v="162.58228454100001"/>
    <n v="125"/>
    <x v="2"/>
    <s v="30430-00"/>
    <x v="16"/>
    <s v="SAPPA CREEK"/>
    <m/>
    <n v="55"/>
    <n v="16"/>
  </r>
  <r>
    <n v="818"/>
    <n v="64752"/>
    <n v="140.86192769100001"/>
    <n v="125"/>
    <x v="2"/>
    <s v="30430-00"/>
    <x v="3"/>
    <s v="SAPPA CREEK"/>
    <m/>
    <n v="55"/>
    <n v="16"/>
  </r>
  <r>
    <n v="819"/>
    <n v="17312"/>
    <n v="101"/>
    <n v="90"/>
    <x v="6"/>
    <s v="30436-00"/>
    <x v="3"/>
    <s v="BEAVER CREEK"/>
    <m/>
    <n v="53"/>
    <n v="1971"/>
  </r>
  <r>
    <n v="819"/>
    <n v="51751"/>
    <n v="0"/>
    <n v="0"/>
    <x v="6"/>
    <s v="30436-00"/>
    <x v="1"/>
    <s v="BEAVER CREEK"/>
    <m/>
    <n v="53"/>
    <n v="1971"/>
  </r>
  <r>
    <n v="819"/>
    <n v="49403"/>
    <n v="0"/>
    <n v="0"/>
    <x v="6"/>
    <s v="30436-00"/>
    <x v="1"/>
    <s v="BEAVER CREEK"/>
    <m/>
    <n v="53"/>
    <n v="1971"/>
  </r>
  <r>
    <n v="819"/>
    <n v="8506"/>
    <n v="0"/>
    <n v="0"/>
    <x v="6"/>
    <s v="30436-00"/>
    <x v="1"/>
    <s v="BEAVER CREEK"/>
    <m/>
    <n v="53"/>
    <n v="1971"/>
  </r>
  <r>
    <n v="819"/>
    <n v="14660"/>
    <n v="0"/>
    <n v="0"/>
    <x v="6"/>
    <s v="30436-00"/>
    <x v="1"/>
    <s v="BEAVER CREEK"/>
    <m/>
    <n v="53"/>
    <n v="1971"/>
  </r>
  <r>
    <n v="819"/>
    <n v="8883"/>
    <n v="0"/>
    <n v="0"/>
    <x v="6"/>
    <s v="30436-00"/>
    <x v="1"/>
    <s v="BEAVER CREEK"/>
    <m/>
    <n v="53"/>
    <n v="1971"/>
  </r>
  <r>
    <n v="819"/>
    <n v="54059"/>
    <n v="0"/>
    <n v="0"/>
    <x v="6"/>
    <s v="30436-00"/>
    <x v="1"/>
    <s v="BEAVER CREEK"/>
    <m/>
    <n v="53"/>
    <n v="1972"/>
  </r>
  <r>
    <n v="819"/>
    <n v="35953"/>
    <n v="0"/>
    <n v="0"/>
    <x v="6"/>
    <s v="30436-00"/>
    <x v="1"/>
    <s v="BEAVER CREEK"/>
    <m/>
    <n v="53"/>
    <n v="1972"/>
  </r>
  <r>
    <n v="820"/>
    <n v="41414"/>
    <n v="108"/>
    <n v="122"/>
    <x v="3"/>
    <s v="30444-00"/>
    <x v="3"/>
    <s v="PRAIRIE DOG CREEK"/>
    <m/>
    <n v="54"/>
    <n v="415"/>
  </r>
  <r>
    <n v="821"/>
    <n v="53334"/>
    <n v="155.83103933999999"/>
    <n v="110"/>
    <x v="10"/>
    <s v="30452-00"/>
    <x v="3"/>
    <s v="SMOKY HILL RIVER"/>
    <m/>
    <n v="56"/>
    <n v="79"/>
  </r>
  <r>
    <n v="821"/>
    <n v="13160"/>
    <n v="0"/>
    <n v="0"/>
    <x v="10"/>
    <s v="30452-00"/>
    <x v="1"/>
    <s v="SMOKY HILL RIVER"/>
    <m/>
    <n v="56"/>
    <n v="79"/>
  </r>
  <r>
    <n v="822"/>
    <n v="14888"/>
    <n v="64"/>
    <n v="150"/>
    <x v="2"/>
    <s v="19140-00"/>
    <x v="10"/>
    <s v="SAPPA CREEK"/>
    <m/>
    <n v="56"/>
    <n v="1461"/>
  </r>
  <r>
    <n v="822"/>
    <n v="6334"/>
    <n v="39"/>
    <n v="150"/>
    <x v="2"/>
    <s v="19141-00"/>
    <x v="10"/>
    <s v="SAPPA CREEK"/>
    <m/>
    <n v="56"/>
    <n v="1461"/>
  </r>
  <r>
    <n v="822"/>
    <n v="40637"/>
    <n v="80"/>
    <n v="150"/>
    <x v="2"/>
    <s v="30455-00"/>
    <x v="10"/>
    <s v="SAPPA CREEK"/>
    <m/>
    <n v="56"/>
    <n v="1461"/>
  </r>
  <r>
    <n v="823"/>
    <n v="46122"/>
    <n v="53"/>
    <n v="120"/>
    <x v="4"/>
    <s v="30459-00"/>
    <x v="11"/>
    <s v="BEAVER CREEK"/>
    <m/>
    <n v="53"/>
    <n v="142"/>
  </r>
  <r>
    <n v="824"/>
    <n v="66302"/>
    <n v="136.89477706100001"/>
    <n v="111"/>
    <x v="0"/>
    <s v="30469-00"/>
    <x v="3"/>
    <s v="BEAVER CREEK"/>
    <s v="RRC-BEAVER C"/>
    <n v="55"/>
    <n v="1798"/>
  </r>
  <r>
    <n v="825"/>
    <n v="2107"/>
    <n v="191.33745178000001"/>
    <n v="124"/>
    <x v="9"/>
    <s v="18155-00"/>
    <x v="3"/>
    <s v="HACKBERRY CREEK"/>
    <m/>
    <n v="56"/>
    <n v="1105"/>
  </r>
  <r>
    <n v="825"/>
    <n v="43423"/>
    <n v="145"/>
    <n v="91"/>
    <x v="9"/>
    <s v="30480-00"/>
    <x v="3"/>
    <s v="HACKBERRY CREEK"/>
    <m/>
    <n v="56"/>
    <n v="1105"/>
  </r>
  <r>
    <n v="826"/>
    <n v="1610"/>
    <n v="61"/>
    <n v="80"/>
    <x v="5"/>
    <s v="11437-00"/>
    <x v="10"/>
    <s v="S F REPUBLICAN RIVER"/>
    <m/>
    <n v="53"/>
    <n v="2743"/>
  </r>
  <r>
    <n v="826"/>
    <n v="43989"/>
    <n v="30"/>
    <n v="40"/>
    <x v="5"/>
    <s v="30502-00"/>
    <x v="10"/>
    <s v="S F REPUBLICAN RIVER"/>
    <m/>
    <n v="53"/>
    <n v="2743"/>
  </r>
  <r>
    <n v="826"/>
    <n v="27410"/>
    <n v="103"/>
    <n v="90"/>
    <x v="5"/>
    <s v="30502-00"/>
    <x v="3"/>
    <s v="S F REPUBLICAN RIVER"/>
    <m/>
    <n v="53"/>
    <n v="2743"/>
  </r>
  <r>
    <n v="827"/>
    <n v="22054"/>
    <n v="15"/>
    <n v="120"/>
    <x v="3"/>
    <s v="23311-00"/>
    <x v="3"/>
    <s v="S F SOLOMON RIVER"/>
    <m/>
    <n v="54"/>
    <n v="2205"/>
  </r>
  <r>
    <n v="827"/>
    <n v="32208"/>
    <n v="43"/>
    <n v="120"/>
    <x v="2"/>
    <s v="22017-00"/>
    <x v="3"/>
    <s v="S F SOLOMON RIVER"/>
    <m/>
    <n v="54"/>
    <n v="2205"/>
  </r>
  <r>
    <n v="827"/>
    <n v="35010"/>
    <n v="47"/>
    <n v="120"/>
    <x v="2"/>
    <s v="30528-00"/>
    <x v="3"/>
    <s v="S F SOLOMON RIVER"/>
    <m/>
    <n v="54"/>
    <n v="2205"/>
  </r>
  <r>
    <n v="828"/>
    <n v="26686"/>
    <n v="0"/>
    <n v="0"/>
    <x v="4"/>
    <s v="30529-00"/>
    <x v="1"/>
    <s v="N F SMOKY HILL RIVER"/>
    <m/>
    <n v="54"/>
    <n v="1975"/>
  </r>
  <r>
    <n v="829"/>
    <n v="17313"/>
    <n v="139"/>
    <n v="120"/>
    <x v="3"/>
    <s v="14103-00"/>
    <x v="3"/>
    <s v="N F SOLOMON RIVER"/>
    <m/>
    <n v="54"/>
    <n v="157"/>
  </r>
  <r>
    <n v="829"/>
    <n v="51707"/>
    <n v="87"/>
    <n v="120"/>
    <x v="3"/>
    <s v="30537-00"/>
    <x v="3"/>
    <s v="N F SOLOMON RIVER"/>
    <m/>
    <n v="54"/>
    <n v="158"/>
  </r>
  <r>
    <n v="830"/>
    <n v="45643"/>
    <n v="118"/>
    <n v="122"/>
    <x v="0"/>
    <s v="30550-00"/>
    <x v="3"/>
    <s v="SAPPA CREEK"/>
    <m/>
    <n v="56"/>
    <n v="356"/>
  </r>
  <r>
    <n v="831"/>
    <n v="41521"/>
    <n v="48"/>
    <n v="80"/>
    <x v="8"/>
    <s v="30558-00"/>
    <x v="8"/>
    <s v="PRAIRIE DOG CREEK"/>
    <s v="RRC-PRAIRIE DOG C"/>
    <n v="55"/>
    <n v="2796"/>
  </r>
  <r>
    <n v="831"/>
    <n v="36409"/>
    <n v="6"/>
    <n v="9"/>
    <x v="8"/>
    <s v="30558-00"/>
    <x v="8"/>
    <s v="PRAIRIE DOG CREEK"/>
    <s v="RRC-PRAIRIE DOG C"/>
    <n v="55"/>
    <n v="2796"/>
  </r>
  <r>
    <n v="831"/>
    <n v="51412"/>
    <n v="3.2837094254700001E-2"/>
    <n v="1"/>
    <x v="8"/>
    <s v="30558-00"/>
    <x v="8"/>
    <s v="PRAIRIE DOG CREEK"/>
    <s v="RRC-PRAIRIE DOG C"/>
    <n v="55"/>
    <n v="2796"/>
  </r>
  <r>
    <n v="832"/>
    <n v="29044"/>
    <n v="8"/>
    <n v="7"/>
    <x v="8"/>
    <s v="30559-00"/>
    <x v="13"/>
    <s v="PRAIRIE DOG CREEK"/>
    <s v="RRC-PRAIRIE DOG C"/>
    <n v="55"/>
    <n v="2796"/>
  </r>
  <r>
    <n v="833"/>
    <n v="17353"/>
    <n v="128"/>
    <n v="107"/>
    <x v="4"/>
    <s v="10829-00"/>
    <x v="0"/>
    <s v="N F SMOKY HILL RIVER"/>
    <m/>
    <n v="54"/>
    <n v="190"/>
  </r>
  <r>
    <n v="834"/>
    <n v="2269"/>
    <n v="122"/>
    <n v="366"/>
    <x v="4"/>
    <s v="10830-00"/>
    <x v="4"/>
    <s v="SAPPA CREEK"/>
    <m/>
    <n v="53"/>
    <n v="2721"/>
  </r>
  <r>
    <n v="835"/>
    <n v="7761"/>
    <n v="138"/>
    <n v="110"/>
    <x v="4"/>
    <s v="10837-00"/>
    <x v="10"/>
    <s v="SAPPA CREEK"/>
    <m/>
    <n v="54"/>
    <n v="332"/>
  </r>
  <r>
    <n v="836"/>
    <n v="30156"/>
    <n v="109.74893432899999"/>
    <n v="51"/>
    <x v="5"/>
    <s v="10838-00"/>
    <x v="4"/>
    <s v="S F REPUBLICAN RIVER"/>
    <m/>
    <n v="54"/>
    <n v="1827"/>
  </r>
  <r>
    <n v="836"/>
    <n v="14156"/>
    <n v="41"/>
    <n v="51"/>
    <x v="5"/>
    <s v="19058-00"/>
    <x v="4"/>
    <s v="S F REPUBLICAN RIVER"/>
    <m/>
    <n v="54"/>
    <n v="1827"/>
  </r>
  <r>
    <n v="837"/>
    <n v="53995"/>
    <n v="32"/>
    <n v="43"/>
    <x v="11"/>
    <s v="10859-00"/>
    <x v="4"/>
    <s v="BIG CREEK"/>
    <m/>
    <n v="54"/>
    <n v="726"/>
  </r>
  <r>
    <n v="837"/>
    <n v="26388"/>
    <n v="6"/>
    <n v="30"/>
    <x v="11"/>
    <s v="TR     4-00"/>
    <x v="0"/>
    <s v="BIG CREEK"/>
    <m/>
    <n v="54"/>
    <n v="726"/>
  </r>
  <r>
    <n v="837"/>
    <n v="9123"/>
    <n v="58"/>
    <n v="22"/>
    <x v="11"/>
    <s v="TR     4-00"/>
    <x v="3"/>
    <s v="BIG CREEK"/>
    <m/>
    <n v="54"/>
    <n v="726"/>
  </r>
  <r>
    <n v="838"/>
    <n v="42518"/>
    <n v="0"/>
    <n v="0"/>
    <x v="2"/>
    <s v="10872-00"/>
    <x v="1"/>
    <s v="PRAIRIE DOG CREEK"/>
    <m/>
    <n v="54"/>
    <n v="1544"/>
  </r>
  <r>
    <n v="838"/>
    <n v="26269"/>
    <n v="89"/>
    <n v="118"/>
    <x v="2"/>
    <s v="25536-00"/>
    <x v="8"/>
    <s v="PRAIRIE DOG CREEK"/>
    <m/>
    <n v="54"/>
    <n v="1544"/>
  </r>
  <r>
    <n v="839"/>
    <n v="22254"/>
    <n v="210"/>
    <n v="120"/>
    <x v="0"/>
    <s v="10878-00"/>
    <x v="3"/>
    <s v="BEAVER CREEK"/>
    <m/>
    <n v="54"/>
    <n v="2369"/>
  </r>
  <r>
    <n v="839"/>
    <n v="45228"/>
    <n v="191"/>
    <n v="126"/>
    <x v="0"/>
    <s v="18377-00"/>
    <x v="3"/>
    <s v="BEAVER CREEK"/>
    <m/>
    <n v="54"/>
    <n v="2369"/>
  </r>
  <r>
    <n v="840"/>
    <n v="37702"/>
    <n v="159.31207821999999"/>
    <n v="117"/>
    <x v="4"/>
    <s v="10882-00"/>
    <x v="4"/>
    <s v="BEAVER CREEK"/>
    <m/>
    <n v="53"/>
    <n v="2407"/>
  </r>
  <r>
    <n v="841"/>
    <n v="16677"/>
    <n v="189.58358268000001"/>
    <n v="120"/>
    <x v="4"/>
    <s v="10883-00"/>
    <x v="3"/>
    <s v="BEAVER CREEK"/>
    <m/>
    <n v="53"/>
    <n v="2407"/>
  </r>
  <r>
    <n v="842"/>
    <n v="1484"/>
    <n v="184"/>
    <n v="120"/>
    <x v="4"/>
    <s v="10884-00"/>
    <x v="3"/>
    <s v="BEAVER CREEK"/>
    <m/>
    <n v="53"/>
    <n v="141"/>
  </r>
  <r>
    <n v="843"/>
    <n v="47155"/>
    <n v="150"/>
    <n v="119"/>
    <x v="2"/>
    <s v="10900-00"/>
    <x v="10"/>
    <s v="SALINE RIVER"/>
    <m/>
    <n v="54"/>
    <n v="661"/>
  </r>
  <r>
    <n v="843"/>
    <n v="53312"/>
    <n v="153"/>
    <n v="121"/>
    <x v="2"/>
    <s v="10900-00"/>
    <x v="10"/>
    <s v="SALINE RIVER"/>
    <m/>
    <n v="54"/>
    <n v="661"/>
  </r>
  <r>
    <n v="844"/>
    <n v="22921"/>
    <n v="158.40368757499999"/>
    <n v="148"/>
    <x v="4"/>
    <s v="10906-00"/>
    <x v="4"/>
    <s v="SAPPA CREEK"/>
    <m/>
    <n v="53"/>
    <n v="2050"/>
  </r>
  <r>
    <n v="844"/>
    <n v="75721"/>
    <n v="77"/>
    <n v="72"/>
    <x v="4"/>
    <s v="255-00"/>
    <x v="4"/>
    <s v="SAPPA CREEK"/>
    <m/>
    <n v="53"/>
    <n v="2050"/>
  </r>
  <r>
    <n v="845"/>
    <n v="25476"/>
    <n v="107"/>
    <n v="124"/>
    <x v="3"/>
    <s v="10916-00"/>
    <x v="16"/>
    <s v="S F SOLOMON RIVER"/>
    <m/>
    <n v="54"/>
    <n v="778"/>
  </r>
  <r>
    <n v="846"/>
    <n v="69063"/>
    <n v="172"/>
    <n v="120"/>
    <x v="3"/>
    <s v="10917-00"/>
    <x v="3"/>
    <s v="S F SOLOMON RIVER"/>
    <m/>
    <n v="56"/>
    <n v="226"/>
  </r>
  <r>
    <n v="847"/>
    <n v="26789"/>
    <n v="163.25252953"/>
    <n v="120"/>
    <x v="3"/>
    <s v="10918-00"/>
    <x v="3"/>
    <s v="S F SOLOMON RIVER"/>
    <m/>
    <n v="56"/>
    <n v="120"/>
  </r>
  <r>
    <n v="847"/>
    <n v="13049"/>
    <n v="163"/>
    <n v="120"/>
    <x v="3"/>
    <s v="32045-00"/>
    <x v="3"/>
    <s v="S F SOLOMON RIVER"/>
    <m/>
    <n v="56"/>
    <n v="121"/>
  </r>
  <r>
    <n v="848"/>
    <n v="29477"/>
    <n v="0"/>
    <n v="0"/>
    <x v="1"/>
    <s v="10919-00"/>
    <x v="1"/>
    <s v="N F SOLOMON RIVER"/>
    <s v="SS-N FK ABOVE KIRWIN"/>
    <n v="56"/>
    <n v="1643"/>
  </r>
  <r>
    <n v="849"/>
    <n v="35632"/>
    <n v="43.899819242500001"/>
    <n v="42"/>
    <x v="1"/>
    <s v="10937-00"/>
    <x v="3"/>
    <s v="PRAIRIE DOG CREEK"/>
    <s v="RRC-PRAIRIE DOG C"/>
    <n v="54"/>
    <n v="1061"/>
  </r>
  <r>
    <n v="850"/>
    <n v="47979"/>
    <n v="182"/>
    <n v="125"/>
    <x v="4"/>
    <s v="10953-00"/>
    <x v="3"/>
    <s v="BEAVER CREEK"/>
    <m/>
    <n v="54"/>
    <n v="93"/>
  </r>
  <r>
    <n v="852"/>
    <n v="27030"/>
    <n v="52"/>
    <n v="52"/>
    <x v="4"/>
    <s v="14356-00"/>
    <x v="3"/>
    <s v="SAPPA CREEK"/>
    <m/>
    <n v="55"/>
    <n v="1012"/>
  </r>
  <r>
    <n v="852"/>
    <n v="1834"/>
    <n v="182"/>
    <n v="180"/>
    <x v="4"/>
    <s v="23894-00"/>
    <x v="3"/>
    <s v="SAPPA CREEK"/>
    <m/>
    <n v="55"/>
    <n v="1012"/>
  </r>
  <r>
    <n v="852"/>
    <n v="13431"/>
    <n v="120"/>
    <n v="118"/>
    <x v="4"/>
    <s v="10979-00"/>
    <x v="3"/>
    <s v="SAPPA CREEK"/>
    <m/>
    <n v="55"/>
    <n v="1011"/>
  </r>
  <r>
    <n v="852"/>
    <n v="23148"/>
    <n v="107"/>
    <n v="120"/>
    <x v="4"/>
    <s v="10979-00"/>
    <x v="3"/>
    <s v="SAPPA CREEK"/>
    <m/>
    <n v="55"/>
    <n v="1011"/>
  </r>
  <r>
    <n v="853"/>
    <n v="16653"/>
    <n v="37"/>
    <n v="47"/>
    <x v="2"/>
    <s v="10987-00"/>
    <x v="3"/>
    <s v="SALINE RIVER"/>
    <m/>
    <n v="56"/>
    <n v="876"/>
  </r>
  <r>
    <n v="854"/>
    <n v="53588"/>
    <n v="184"/>
    <n v="120"/>
    <x v="4"/>
    <s v="10989-00"/>
    <x v="3"/>
    <s v="SAPPA CREEK"/>
    <m/>
    <n v="55"/>
    <n v="2225"/>
  </r>
  <r>
    <n v="855"/>
    <n v="7142"/>
    <n v="320"/>
    <n v="240"/>
    <x v="4"/>
    <s v="16072-00"/>
    <x v="10"/>
    <s v="BEAVER CREEK"/>
    <m/>
    <n v="53"/>
    <n v="2630"/>
  </r>
  <r>
    <n v="855"/>
    <n v="33361"/>
    <n v="342"/>
    <n v="345"/>
    <x v="4"/>
    <s v="10990-00"/>
    <x v="17"/>
    <s v="BEAVER CREEK"/>
    <m/>
    <n v="53"/>
    <n v="2630"/>
  </r>
  <r>
    <n v="856"/>
    <n v="49406"/>
    <n v="20"/>
    <n v="59"/>
    <x v="9"/>
    <s v="10993-00"/>
    <x v="17"/>
    <s v="SALINE RIVER"/>
    <m/>
    <n v="54"/>
    <n v="1700"/>
  </r>
  <r>
    <n v="856"/>
    <n v="25212"/>
    <n v="25"/>
    <n v="73"/>
    <x v="9"/>
    <s v="10993-00"/>
    <x v="17"/>
    <s v="SALINE RIVER"/>
    <m/>
    <n v="54"/>
    <n v="1700"/>
  </r>
  <r>
    <n v="857"/>
    <n v="18890"/>
    <n v="131.22285952799999"/>
    <n v="116"/>
    <x v="3"/>
    <s v="11024-00"/>
    <x v="3"/>
    <s v="S F SOLOMON RIVER"/>
    <m/>
    <n v="54"/>
    <n v="1337"/>
  </r>
  <r>
    <n v="858"/>
    <n v="37471"/>
    <n v="143"/>
    <n v="153"/>
    <x v="3"/>
    <s v="11032-00"/>
    <x v="3"/>
    <s v="N F SOLOMON RIVER"/>
    <m/>
    <n v="55"/>
    <n v="1517"/>
  </r>
  <r>
    <n v="859"/>
    <n v="35077"/>
    <n v="30.934384120299999"/>
    <n v="22"/>
    <x v="2"/>
    <s v="11036-00"/>
    <x v="3"/>
    <s v="SALINE RIVER"/>
    <m/>
    <n v="56"/>
    <n v="1596"/>
  </r>
  <r>
    <n v="860"/>
    <n v="29898"/>
    <n v="12"/>
    <n v="42"/>
    <x v="1"/>
    <s v="11042-00"/>
    <x v="16"/>
    <s v="PRAIRIE DOG CREEK"/>
    <s v="RRC-PRAIRIE DOG C"/>
    <n v="55"/>
    <n v="1230"/>
  </r>
  <r>
    <n v="861"/>
    <n v="15405"/>
    <n v="0"/>
    <n v="0"/>
    <x v="12"/>
    <s v="11049-00"/>
    <x v="13"/>
    <s v="S F SOLOMON RIVER"/>
    <m/>
    <n v="53"/>
    <n v="1493"/>
  </r>
  <r>
    <n v="861"/>
    <n v="34306"/>
    <n v="5"/>
    <n v="40"/>
    <x v="12"/>
    <s v="11049-00"/>
    <x v="13"/>
    <s v="S F SOLOMON RIVER"/>
    <m/>
    <n v="53"/>
    <n v="1493"/>
  </r>
  <r>
    <n v="863"/>
    <n v="6435"/>
    <n v="85"/>
    <n v="103"/>
    <x v="3"/>
    <s v="11060-00"/>
    <x v="3"/>
    <s v="PRAIRIE DOG CREEK"/>
    <s v="RRC-PRAIRIE DOG C"/>
    <n v="54"/>
    <n v="1470"/>
  </r>
  <r>
    <n v="864"/>
    <n v="5814"/>
    <n v="177.43078891900001"/>
    <n v="122"/>
    <x v="5"/>
    <s v="11069-00"/>
    <x v="3"/>
    <s v="BEAVER CREEK"/>
    <m/>
    <n v="53"/>
    <n v="2790"/>
  </r>
  <r>
    <n v="865"/>
    <n v="47322"/>
    <n v="264"/>
    <n v="210"/>
    <x v="2"/>
    <s v="11080-00"/>
    <x v="3"/>
    <s v="PRAIRIE DOG CREEK"/>
    <m/>
    <n v="56"/>
    <n v="1461"/>
  </r>
  <r>
    <n v="866"/>
    <n v="52476"/>
    <n v="108"/>
    <n v="125"/>
    <x v="2"/>
    <s v="11088-00"/>
    <x v="4"/>
    <s v="S F SOLOMON RIVER"/>
    <m/>
    <n v="56"/>
    <n v="1003"/>
  </r>
  <r>
    <n v="866"/>
    <n v="47922"/>
    <n v="72"/>
    <n v="100"/>
    <x v="2"/>
    <s v="23917-00"/>
    <x v="4"/>
    <s v="S F SOLOMON RIVER"/>
    <m/>
    <n v="56"/>
    <n v="1003"/>
  </r>
  <r>
    <n v="867"/>
    <n v="47337"/>
    <n v="0"/>
    <n v="0"/>
    <x v="4"/>
    <s v="11093-00"/>
    <x v="1"/>
    <s v="SAPPA CREEK"/>
    <m/>
    <n v="56"/>
    <n v="1923"/>
  </r>
  <r>
    <n v="867"/>
    <n v="38540"/>
    <n v="140"/>
    <n v="118"/>
    <x v="4"/>
    <s v="17931-00"/>
    <x v="3"/>
    <s v="SAPPA CREEK"/>
    <m/>
    <n v="56"/>
    <n v="1923"/>
  </r>
  <r>
    <n v="867"/>
    <n v="17510"/>
    <n v="137"/>
    <n v="124"/>
    <x v="4"/>
    <s v="17931-00"/>
    <x v="3"/>
    <s v="SAPPA CREEK"/>
    <m/>
    <n v="53"/>
    <n v="2302"/>
  </r>
  <r>
    <n v="868"/>
    <n v="12150"/>
    <n v="0"/>
    <n v="0"/>
    <x v="5"/>
    <s v="11102-00"/>
    <x v="0"/>
    <s v="S F REPUBLICAN RIVER"/>
    <s v="RRC-S F REPUBLICAN R"/>
    <n v="56"/>
    <n v="1143"/>
  </r>
  <r>
    <n v="868"/>
    <n v="6976"/>
    <n v="56.9895443009"/>
    <n v="68"/>
    <x v="5"/>
    <s v="11102-00"/>
    <x v="0"/>
    <s v="S F REPUBLICAN RIVER"/>
    <s v="RRC-S F REPUBLICAN R"/>
    <n v="56"/>
    <n v="1143"/>
  </r>
  <r>
    <n v="869"/>
    <n v="24139"/>
    <n v="204"/>
    <n v="120"/>
    <x v="4"/>
    <s v="11112-D2"/>
    <x v="3"/>
    <s v="SAPPA CREEK"/>
    <m/>
    <n v="55"/>
    <n v="147"/>
  </r>
  <r>
    <n v="869"/>
    <n v="13645"/>
    <n v="209"/>
    <n v="120"/>
    <x v="4"/>
    <s v="25544-00"/>
    <x v="3"/>
    <s v="SAPPA CREEK"/>
    <m/>
    <n v="55"/>
    <n v="148"/>
  </r>
  <r>
    <n v="869"/>
    <n v="35531"/>
    <n v="200"/>
    <n v="120"/>
    <x v="4"/>
    <s v="15738-D2"/>
    <x v="3"/>
    <s v="SAPPA CREEK"/>
    <m/>
    <n v="55"/>
    <n v="148"/>
  </r>
  <r>
    <n v="870"/>
    <n v="21346"/>
    <n v="179"/>
    <n v="120"/>
    <x v="4"/>
    <s v="11112-D1"/>
    <x v="3"/>
    <s v="SAPPA CREEK"/>
    <m/>
    <n v="55"/>
    <n v="1063"/>
  </r>
  <r>
    <n v="870"/>
    <n v="41770"/>
    <n v="147"/>
    <n v="110"/>
    <x v="4"/>
    <s v="15738-D1"/>
    <x v="3"/>
    <s v="SAPPA CREEK"/>
    <m/>
    <n v="55"/>
    <n v="1063"/>
  </r>
  <r>
    <n v="870"/>
    <n v="35907"/>
    <n v="160"/>
    <n v="169"/>
    <x v="4"/>
    <s v="15738-D1"/>
    <x v="3"/>
    <s v="SAPPA CREEK"/>
    <m/>
    <n v="55"/>
    <n v="1063"/>
  </r>
  <r>
    <n v="870"/>
    <n v="51102"/>
    <n v="180"/>
    <n v="191"/>
    <x v="4"/>
    <s v="11112-D1"/>
    <x v="3"/>
    <s v="SAPPA CREEK"/>
    <m/>
    <n v="55"/>
    <n v="1063"/>
  </r>
  <r>
    <n v="871"/>
    <n v="22210"/>
    <n v="135"/>
    <n v="121"/>
    <x v="7"/>
    <s v="11113-00"/>
    <x v="3"/>
    <s v="HACKBERRY CREEK"/>
    <m/>
    <n v="53"/>
    <n v="290"/>
  </r>
  <r>
    <n v="872"/>
    <n v="13264"/>
    <n v="136"/>
    <n v="122"/>
    <x v="12"/>
    <s v="11118-D2"/>
    <x v="3"/>
    <s v="N F SOLOMON RIVER"/>
    <m/>
    <n v="56"/>
    <n v="440"/>
  </r>
  <r>
    <n v="873"/>
    <n v="12276"/>
    <n v="151.68896213299999"/>
    <n v="110"/>
    <x v="12"/>
    <s v="11118-D1"/>
    <x v="3"/>
    <s v="N F SOLOMON RIVER"/>
    <m/>
    <n v="54"/>
    <n v="2351"/>
  </r>
  <r>
    <n v="874"/>
    <n v="8501"/>
    <n v="269.25650067100003"/>
    <n v="240"/>
    <x v="2"/>
    <s v="11128-00"/>
    <x v="10"/>
    <s v="SALINE RIVER"/>
    <m/>
    <n v="54"/>
    <n v="534"/>
  </r>
  <r>
    <n v="875"/>
    <n v="22359"/>
    <n v="105"/>
    <n v="94"/>
    <x v="6"/>
    <s v="11135-00"/>
    <x v="3"/>
    <s v="PRAIRIE DOG CREEK"/>
    <m/>
    <n v="55"/>
    <n v="2224"/>
  </r>
  <r>
    <n v="876"/>
    <n v="34550"/>
    <n v="100"/>
    <n v="75"/>
    <x v="6"/>
    <s v="11142-00"/>
    <x v="19"/>
    <s v="SAPPA CREEK"/>
    <s v="RRC-SAPPA C"/>
    <n v="54"/>
    <n v="707"/>
  </r>
  <r>
    <n v="877"/>
    <n v="14932"/>
    <n v="56.443282359100003"/>
    <n v="60"/>
    <x v="6"/>
    <s v="11150-00"/>
    <x v="3"/>
    <s v="PRAIRIE DOG CREEK"/>
    <s v="RRC-PRAIRIE DOG C"/>
    <n v="55"/>
    <n v="2457"/>
  </r>
  <r>
    <n v="878"/>
    <n v="52563"/>
    <n v="54"/>
    <n v="120"/>
    <x v="4"/>
    <s v="11151-00"/>
    <x v="13"/>
    <s v="BEAVER CREEK"/>
    <m/>
    <n v="53"/>
    <n v="2477"/>
  </r>
  <r>
    <n v="879"/>
    <n v="26699"/>
    <n v="10"/>
    <n v="60"/>
    <x v="5"/>
    <s v="11162-00"/>
    <x v="4"/>
    <s v="S F REPUBLICAN RIVER"/>
    <m/>
    <n v="54"/>
    <n v="1137"/>
  </r>
  <r>
    <n v="880"/>
    <n v="37670"/>
    <n v="151"/>
    <n v="120"/>
    <x v="4"/>
    <s v="11168-00"/>
    <x v="10"/>
    <s v="BEAVER CREEK"/>
    <m/>
    <n v="54"/>
    <n v="2349"/>
  </r>
  <r>
    <n v="880"/>
    <n v="13674"/>
    <n v="172.46839813299999"/>
    <n v="122"/>
    <x v="4"/>
    <s v="11168-00"/>
    <x v="10"/>
    <s v="BEAVER CREEK"/>
    <m/>
    <n v="54"/>
    <n v="2349"/>
  </r>
  <r>
    <n v="881"/>
    <n v="13267"/>
    <n v="191"/>
    <n v="93"/>
    <x v="4"/>
    <s v="11173-00"/>
    <x v="3"/>
    <s v="BEAVER CREEK"/>
    <m/>
    <n v="55"/>
    <n v="684"/>
  </r>
  <r>
    <n v="882"/>
    <n v="46455"/>
    <n v="221"/>
    <n v="230"/>
    <x v="2"/>
    <s v="11175-00"/>
    <x v="8"/>
    <s v="N F SOLOMON RIVER"/>
    <m/>
    <n v="56"/>
    <n v="2017"/>
  </r>
  <r>
    <n v="883"/>
    <n v="47261"/>
    <n v="66.370212152199997"/>
    <n v="70"/>
    <x v="4"/>
    <s v="11182-00"/>
    <x v="4"/>
    <s v="BEAVER CREEK"/>
    <m/>
    <n v="55"/>
    <n v="1868"/>
  </r>
  <r>
    <n v="884"/>
    <n v="34690"/>
    <n v="43"/>
    <n v="80"/>
    <x v="6"/>
    <s v="11186-00"/>
    <x v="3"/>
    <s v="SAPPA CREEK"/>
    <s v="RRC-SAPPA C"/>
    <n v="53"/>
    <n v="633"/>
  </r>
  <r>
    <n v="884"/>
    <n v="66406"/>
    <n v="54"/>
    <n v="78"/>
    <x v="6"/>
    <s v="18691-00"/>
    <x v="3"/>
    <s v="SAPPA CREEK"/>
    <s v="RRC-SAPPA C"/>
    <n v="53"/>
    <n v="633"/>
  </r>
  <r>
    <n v="885"/>
    <n v="37166"/>
    <n v="0"/>
    <n v="0"/>
    <x v="7"/>
    <s v="11187-00"/>
    <x v="1"/>
    <s v="HACKBERRY CREEK"/>
    <m/>
    <n v="54"/>
    <n v="1404"/>
  </r>
  <r>
    <n v="886"/>
    <n v="48007"/>
    <n v="112.384187865"/>
    <n v="118"/>
    <x v="2"/>
    <s v="11191-00"/>
    <x v="10"/>
    <s v="S F SOLOMON RIVER"/>
    <m/>
    <n v="54"/>
    <n v="2623"/>
  </r>
  <r>
    <n v="887"/>
    <n v="37010"/>
    <n v="139"/>
    <n v="86"/>
    <x v="3"/>
    <s v="11194-00"/>
    <x v="4"/>
    <s v="S F SOLOMON RIVER"/>
    <m/>
    <n v="54"/>
    <n v="2458"/>
  </r>
  <r>
    <n v="888"/>
    <n v="60758"/>
    <n v="113"/>
    <n v="90"/>
    <x v="3"/>
    <s v="1390-00"/>
    <x v="3"/>
    <s v="S F SOLOMON RIVER"/>
    <m/>
    <n v="54"/>
    <n v="2336"/>
  </r>
  <r>
    <n v="889"/>
    <n v="44685"/>
    <n v="145.19396902299999"/>
    <n v="120"/>
    <x v="3"/>
    <s v="11196-00"/>
    <x v="10"/>
    <s v="S F SOLOMON RIVER"/>
    <m/>
    <n v="53"/>
    <n v="2417"/>
  </r>
  <r>
    <n v="890"/>
    <n v="11233"/>
    <n v="98"/>
    <n v="120"/>
    <x v="5"/>
    <s v="11200-00"/>
    <x v="5"/>
    <s v="BEAVER CREEK"/>
    <m/>
    <n v="54"/>
    <n v="751"/>
  </r>
  <r>
    <n v="891"/>
    <n v="10238"/>
    <n v="201"/>
    <n v="120"/>
    <x v="5"/>
    <s v="11201-00"/>
    <x v="3"/>
    <s v="BEAVER CREEK"/>
    <m/>
    <n v="54"/>
    <n v="2466"/>
  </r>
  <r>
    <n v="892"/>
    <n v="20705"/>
    <n v="175"/>
    <n v="87"/>
    <x v="3"/>
    <s v="11223-00"/>
    <x v="13"/>
    <s v="SALINE RIVER"/>
    <m/>
    <n v="56"/>
    <n v="218"/>
  </r>
  <r>
    <n v="893"/>
    <n v="34755"/>
    <n v="140.157802186"/>
    <n v="109"/>
    <x v="4"/>
    <s v="11224-00"/>
    <x v="4"/>
    <s v="BEAVER CREEK"/>
    <m/>
    <n v="53"/>
    <n v="1899"/>
  </r>
  <r>
    <n v="894"/>
    <n v="50055"/>
    <n v="153"/>
    <n v="101"/>
    <x v="3"/>
    <s v="11225-00"/>
    <x v="3"/>
    <s v="N F SOLOMON RIVER"/>
    <m/>
    <n v="55"/>
    <n v="119"/>
  </r>
  <r>
    <n v="894"/>
    <n v="16620"/>
    <n v="150"/>
    <n v="120"/>
    <x v="3"/>
    <s v="24142-00"/>
    <x v="3"/>
    <s v="N F SOLOMON RIVER"/>
    <m/>
    <n v="55"/>
    <n v="119"/>
  </r>
  <r>
    <n v="895"/>
    <n v="1077"/>
    <n v="132"/>
    <n v="135"/>
    <x v="3"/>
    <s v="11226-00"/>
    <x v="3"/>
    <s v="N F SOLOMON RIVER"/>
    <m/>
    <n v="54"/>
    <n v="1593"/>
  </r>
  <r>
    <n v="896"/>
    <n v="37896"/>
    <n v="41"/>
    <n v="41"/>
    <x v="1"/>
    <s v="11230-00"/>
    <x v="4"/>
    <s v="PRAIRIE DOG CREEK"/>
    <s v="RRC-PRAIRIE DOG C"/>
    <n v="55"/>
    <n v="2646"/>
  </r>
  <r>
    <n v="896"/>
    <n v="20684"/>
    <n v="49"/>
    <n v="49"/>
    <x v="1"/>
    <s v="11230-00"/>
    <x v="4"/>
    <s v="PRAIRIE DOG CREEK"/>
    <s v="RRC-PRAIRIE DOG C"/>
    <n v="55"/>
    <n v="2646"/>
  </r>
  <r>
    <n v="897"/>
    <n v="30601"/>
    <n v="186"/>
    <n v="120"/>
    <x v="2"/>
    <s v="11234-00"/>
    <x v="3"/>
    <s v="S F SOLOMON RIVER"/>
    <m/>
    <n v="54"/>
    <n v="2223"/>
  </r>
  <r>
    <n v="898"/>
    <n v="33652"/>
    <n v="108"/>
    <n v="76"/>
    <x v="5"/>
    <s v="11248-00"/>
    <x v="0"/>
    <s v="S F REPUBLICAN RIVER"/>
    <s v="RRC-S F REPUBLICAN R"/>
    <n v="56"/>
    <n v="928"/>
  </r>
  <r>
    <n v="898"/>
    <n v="28503"/>
    <n v="0"/>
    <n v="0"/>
    <x v="5"/>
    <s v="11248-00"/>
    <x v="1"/>
    <s v="S F REPUBLICAN RIVER"/>
    <s v="RRC-S F REPUBLICAN R"/>
    <n v="56"/>
    <n v="928"/>
  </r>
  <r>
    <n v="898"/>
    <n v="15197"/>
    <n v="81"/>
    <n v="76"/>
    <x v="5"/>
    <s v="11248-00"/>
    <x v="13"/>
    <s v="S F REPUBLICAN RIVER"/>
    <s v="RRC-S F REPUBLICAN R"/>
    <n v="56"/>
    <n v="928"/>
  </r>
  <r>
    <n v="898"/>
    <n v="44970"/>
    <n v="0"/>
    <n v="0"/>
    <x v="5"/>
    <s v="CN    11-00"/>
    <x v="1"/>
    <s v="S F REPUBLICAN RIVER"/>
    <s v="RRC-S F REPUBLICAN R"/>
    <n v="56"/>
    <n v="928"/>
  </r>
  <r>
    <n v="898"/>
    <n v="15530"/>
    <n v="0"/>
    <n v="0"/>
    <x v="5"/>
    <s v="CN    11-00"/>
    <x v="1"/>
    <s v="S F REPUBLICAN RIVER"/>
    <s v="RRC-S F REPUBLICAN R"/>
    <n v="56"/>
    <n v="928"/>
  </r>
  <r>
    <n v="898"/>
    <n v="33101"/>
    <n v="103"/>
    <n v="65"/>
    <x v="5"/>
    <s v="CN    11-00"/>
    <x v="3"/>
    <s v="S F REPUBLICAN RIVER"/>
    <s v="RRC-S F REPUBLICAN R"/>
    <n v="56"/>
    <n v="928"/>
  </r>
  <r>
    <n v="898"/>
    <n v="42739"/>
    <n v="0"/>
    <n v="0"/>
    <x v="5"/>
    <s v="CN    11-00"/>
    <x v="1"/>
    <s v="S F REPUBLICAN RIVER"/>
    <s v="RRC-S F REPUBLICAN R"/>
    <n v="56"/>
    <n v="928"/>
  </r>
  <r>
    <n v="898"/>
    <n v="44301"/>
    <n v="0"/>
    <n v="0"/>
    <x v="5"/>
    <s v="11248-00"/>
    <x v="1"/>
    <s v="S F REPUBLICAN RIVER"/>
    <s v="RRC-S F REPUBLICAN R"/>
    <n v="56"/>
    <n v="928"/>
  </r>
  <r>
    <n v="898"/>
    <n v="4754"/>
    <n v="0"/>
    <n v="0"/>
    <x v="5"/>
    <s v="11248-00"/>
    <x v="1"/>
    <s v="S F REPUBLICAN RIVER"/>
    <s v="RRC-S F REPUBLICAN R"/>
    <n v="56"/>
    <n v="929"/>
  </r>
  <r>
    <n v="898"/>
    <n v="18204"/>
    <n v="110"/>
    <n v="76"/>
    <x v="5"/>
    <s v="17736-00"/>
    <x v="3"/>
    <s v="S F REPUBLICAN RIVER"/>
    <s v="RRC-S F REPUBLICAN R"/>
    <n v="56"/>
    <n v="929"/>
  </r>
  <r>
    <n v="898"/>
    <n v="24402"/>
    <n v="0"/>
    <n v="0"/>
    <x v="5"/>
    <s v="17736-00"/>
    <x v="1"/>
    <s v="S F REPUBLICAN RIVER"/>
    <s v="RRC-S F REPUBLICAN R"/>
    <n v="56"/>
    <n v="929"/>
  </r>
  <r>
    <n v="898"/>
    <n v="18546"/>
    <n v="0"/>
    <n v="0"/>
    <x v="5"/>
    <s v="17736-00"/>
    <x v="1"/>
    <s v="S F REPUBLICAN RIVER"/>
    <s v="RRC-S F REPUBLICAN R"/>
    <n v="56"/>
    <n v="929"/>
  </r>
  <r>
    <n v="898"/>
    <n v="8678"/>
    <n v="0"/>
    <n v="0"/>
    <x v="5"/>
    <s v="17736-00"/>
    <x v="1"/>
    <s v="S F REPUBLICAN RIVER"/>
    <s v="RRC-S F REPUBLICAN R"/>
    <n v="56"/>
    <n v="929"/>
  </r>
  <r>
    <n v="899"/>
    <n v="53073"/>
    <n v="263.42101144399999"/>
    <n v="200"/>
    <x v="10"/>
    <s v="11281-00"/>
    <x v="19"/>
    <s v="N F SMOKY HILL RIVER"/>
    <m/>
    <n v="54"/>
    <n v="295"/>
  </r>
  <r>
    <n v="900"/>
    <n v="45058"/>
    <n v="15"/>
    <n v="19"/>
    <x v="3"/>
    <s v="11293-00"/>
    <x v="9"/>
    <s v="SALINE RIVER"/>
    <m/>
    <n v="54"/>
    <n v="462"/>
  </r>
  <r>
    <n v="900"/>
    <n v="33116"/>
    <n v="53"/>
    <n v="65"/>
    <x v="3"/>
    <s v="19296-00"/>
    <x v="9"/>
    <s v="SALINE RIVER"/>
    <m/>
    <n v="54"/>
    <n v="462"/>
  </r>
  <r>
    <n v="901"/>
    <n v="11588"/>
    <n v="147"/>
    <n v="120"/>
    <x v="4"/>
    <s v="11307-00"/>
    <x v="3"/>
    <s v="N F SMOKY HILL RIVER"/>
    <m/>
    <n v="55"/>
    <n v="2375"/>
  </r>
  <r>
    <n v="901"/>
    <n v="17807"/>
    <n v="181.83157332600001"/>
    <n v="120"/>
    <x v="4"/>
    <s v="11309-00"/>
    <x v="3"/>
    <s v="N F SMOKY HILL RIVER"/>
    <m/>
    <n v="55"/>
    <n v="2375"/>
  </r>
  <r>
    <n v="902"/>
    <n v="36264"/>
    <n v="0"/>
    <n v="0"/>
    <x v="4"/>
    <s v="11308-00"/>
    <x v="1"/>
    <s v="N F SMOKY HILL RIVER"/>
    <m/>
    <n v="53"/>
    <n v="2468"/>
  </r>
  <r>
    <n v="903"/>
    <n v="15364"/>
    <n v="272"/>
    <n v="240"/>
    <x v="4"/>
    <s v="11319-00"/>
    <x v="3"/>
    <s v="BEAVER CREEK"/>
    <m/>
    <n v="55"/>
    <n v="147"/>
  </r>
  <r>
    <n v="904"/>
    <n v="54338"/>
    <n v="0"/>
    <n v="0"/>
    <x v="5"/>
    <s v="11327-00"/>
    <x v="13"/>
    <s v="S F REPUBLICAN RIVER"/>
    <m/>
    <n v="53"/>
    <n v="287"/>
  </r>
  <r>
    <n v="905"/>
    <n v="13981"/>
    <n v="218"/>
    <n v="120"/>
    <x v="9"/>
    <s v="11345-00"/>
    <x v="3"/>
    <s v="HACKBERRY CREEK"/>
    <m/>
    <n v="56"/>
    <n v="1105"/>
  </r>
  <r>
    <n v="905"/>
    <n v="27648"/>
    <n v="50"/>
    <n v="88"/>
    <x v="9"/>
    <s v="17569-00"/>
    <x v="3"/>
    <s v="HACKBERRY CREEK"/>
    <m/>
    <n v="56"/>
    <n v="1105"/>
  </r>
  <r>
    <n v="905"/>
    <n v="7257"/>
    <n v="243"/>
    <n v="134"/>
    <x v="9"/>
    <s v="11345-00"/>
    <x v="3"/>
    <s v="HACKBERRY CREEK"/>
    <m/>
    <n v="56"/>
    <n v="1105"/>
  </r>
  <r>
    <n v="905"/>
    <n v="37533"/>
    <n v="28"/>
    <n v="15"/>
    <x v="9"/>
    <s v="17569-00"/>
    <x v="3"/>
    <s v="HACKBERRY CREEK"/>
    <m/>
    <n v="56"/>
    <n v="1105"/>
  </r>
  <r>
    <n v="905"/>
    <n v="8906"/>
    <n v="155"/>
    <n v="85"/>
    <x v="9"/>
    <s v="22486-00"/>
    <x v="3"/>
    <s v="HACKBERRY CREEK"/>
    <m/>
    <n v="56"/>
    <n v="1105"/>
  </r>
  <r>
    <n v="906"/>
    <n v="29302"/>
    <n v="78.293637275899997"/>
    <n v="72"/>
    <x v="7"/>
    <s v="11346-00"/>
    <x v="5"/>
    <s v="HACKBERRY CREEK"/>
    <m/>
    <n v="53"/>
    <n v="671"/>
  </r>
  <r>
    <n v="906"/>
    <n v="32041"/>
    <n v="0"/>
    <n v="0"/>
    <x v="7"/>
    <s v="11346-00"/>
    <x v="1"/>
    <s v="HACKBERRY CREEK"/>
    <m/>
    <n v="53"/>
    <n v="671"/>
  </r>
  <r>
    <n v="907"/>
    <n v="32694"/>
    <n v="462"/>
    <n v="240"/>
    <x v="2"/>
    <s v="11347-00"/>
    <x v="3"/>
    <s v="PRAIRIE DOG CREEK"/>
    <m/>
    <n v="55"/>
    <n v="1101"/>
  </r>
  <r>
    <n v="908"/>
    <n v="29754"/>
    <n v="209.451559148"/>
    <n v="240"/>
    <x v="5"/>
    <s v="11465-00"/>
    <x v="4"/>
    <s v="S F REPUBLICAN RIVER"/>
    <m/>
    <n v="54"/>
    <n v="564"/>
  </r>
  <r>
    <n v="908"/>
    <n v="23662"/>
    <n v="107"/>
    <n v="120"/>
    <x v="5"/>
    <s v="11368-00"/>
    <x v="3"/>
    <s v="S F REPUBLICAN RIVER"/>
    <m/>
    <n v="54"/>
    <n v="564"/>
  </r>
  <r>
    <n v="909"/>
    <n v="38163"/>
    <n v="191.01982194300001"/>
    <n v="120"/>
    <x v="5"/>
    <s v="11376-00"/>
    <x v="3"/>
    <s v="BEAVER CREEK"/>
    <m/>
    <n v="53"/>
    <n v="331"/>
  </r>
  <r>
    <n v="910"/>
    <n v="13988"/>
    <n v="215"/>
    <n v="120"/>
    <x v="4"/>
    <s v="11378-00"/>
    <x v="3"/>
    <s v="BEAVER CREEK"/>
    <m/>
    <n v="53"/>
    <n v="1774"/>
  </r>
  <r>
    <n v="911"/>
    <n v="856"/>
    <n v="184"/>
    <n v="120"/>
    <x v="4"/>
    <s v="11379-00"/>
    <x v="3"/>
    <s v="BEAVER CREEK"/>
    <m/>
    <n v="53"/>
    <n v="1458"/>
  </r>
  <r>
    <n v="912"/>
    <n v="30386"/>
    <n v="132.57593194399999"/>
    <n v="85"/>
    <x v="3"/>
    <s v="11391-00"/>
    <x v="8"/>
    <s v="S F SOLOMON RIVER"/>
    <m/>
    <n v="54"/>
    <n v="2284"/>
  </r>
  <r>
    <n v="913"/>
    <n v="50958"/>
    <n v="29.900169095700001"/>
    <n v="25"/>
    <x v="1"/>
    <s v="25644-00"/>
    <x v="3"/>
    <s v="SAPPA CREEK"/>
    <m/>
    <n v="53"/>
    <n v="1335"/>
  </r>
  <r>
    <n v="913"/>
    <n v="52928"/>
    <n v="47.178311559599997"/>
    <n v="52"/>
    <x v="1"/>
    <s v="11404-00"/>
    <x v="0"/>
    <s v="SAPPA CREEK"/>
    <m/>
    <n v="53"/>
    <n v="1335"/>
  </r>
  <r>
    <n v="914"/>
    <n v="41795"/>
    <n v="166"/>
    <n v="120"/>
    <x v="4"/>
    <s v="11417-00"/>
    <x v="0"/>
    <s v="BEAVER CREEK"/>
    <m/>
    <n v="53"/>
    <n v="2200"/>
  </r>
  <r>
    <n v="915"/>
    <n v="1815"/>
    <n v="111"/>
    <n v="120"/>
    <x v="3"/>
    <s v="11423-00"/>
    <x v="3"/>
    <s v="N F SOLOMON RIVER"/>
    <m/>
    <n v="53"/>
    <n v="376"/>
  </r>
  <r>
    <n v="916"/>
    <n v="21157"/>
    <n v="44"/>
    <n v="70"/>
    <x v="8"/>
    <s v="11424-00"/>
    <x v="16"/>
    <s v="PRAIRIE DOG CREEK"/>
    <s v="RRC-PRAIRIE DOG C"/>
    <n v="53"/>
    <n v="2134"/>
  </r>
  <r>
    <n v="917"/>
    <n v="37740"/>
    <n v="398.72211532300003"/>
    <n v="279"/>
    <x v="2"/>
    <s v="11427-00"/>
    <x v="3"/>
    <s v="N F SOLOMON RIVER"/>
    <m/>
    <n v="54"/>
    <n v="2369"/>
  </r>
  <r>
    <n v="918"/>
    <n v="28033"/>
    <n v="9"/>
    <n v="12"/>
    <x v="2"/>
    <s v="11433-00"/>
    <x v="2"/>
    <s v="N F SOLOMON RIVER"/>
    <m/>
    <n v="53"/>
    <n v="1373"/>
  </r>
  <r>
    <n v="918"/>
    <n v="26828"/>
    <n v="85"/>
    <n v="110"/>
    <x v="2"/>
    <s v="31536-00"/>
    <x v="2"/>
    <s v="N F SOLOMON RIVER"/>
    <m/>
    <n v="53"/>
    <n v="1373"/>
  </r>
  <r>
    <n v="919"/>
    <n v="38173"/>
    <n v="141"/>
    <n v="124"/>
    <x v="2"/>
    <s v="11459-00"/>
    <x v="3"/>
    <s v="SALINE RIVER"/>
    <m/>
    <n v="53"/>
    <n v="2073"/>
  </r>
  <r>
    <n v="920"/>
    <n v="32128"/>
    <n v="131.27380305700001"/>
    <n v="124"/>
    <x v="2"/>
    <s v="11460-00"/>
    <x v="3"/>
    <s v="SALINE RIVER"/>
    <m/>
    <n v="53"/>
    <n v="2073"/>
  </r>
  <r>
    <n v="921"/>
    <n v="54728"/>
    <n v="124"/>
    <n v="120"/>
    <x v="2"/>
    <s v="11471-00"/>
    <x v="3"/>
    <s v="N F SOLOMON RIVER"/>
    <m/>
    <n v="56"/>
    <n v="2046"/>
  </r>
  <r>
    <n v="922"/>
    <n v="39674"/>
    <n v="145.99095905799999"/>
    <n v="90"/>
    <x v="3"/>
    <s v="11509-00"/>
    <x v="3"/>
    <s v="S F SOLOMON RIVER"/>
    <m/>
    <n v="54"/>
    <n v="2248"/>
  </r>
  <r>
    <n v="923"/>
    <n v="16651"/>
    <n v="138"/>
    <n v="110"/>
    <x v="9"/>
    <s v="11560-00"/>
    <x v="3"/>
    <s v="BIG CREEK"/>
    <m/>
    <n v="54"/>
    <n v="2275"/>
  </r>
  <r>
    <n v="924"/>
    <n v="29674"/>
    <n v="116"/>
    <n v="124"/>
    <x v="7"/>
    <s v="11561-00"/>
    <x v="2"/>
    <s v="HACKBERRY CREEK"/>
    <m/>
    <n v="53"/>
    <n v="2182"/>
  </r>
  <r>
    <n v="925"/>
    <n v="39003"/>
    <n v="63"/>
    <n v="55"/>
    <x v="0"/>
    <s v="11564-00"/>
    <x v="12"/>
    <s v="BEAVER CREEK"/>
    <s v="RRC-BEAVER C"/>
    <n v="54"/>
    <n v="2794"/>
  </r>
  <r>
    <n v="925"/>
    <n v="22424"/>
    <n v="58"/>
    <n v="84"/>
    <x v="0"/>
    <s v="18579-00"/>
    <x v="20"/>
    <s v="BEAVER CREEK"/>
    <m/>
    <n v="54"/>
    <n v="2794"/>
  </r>
  <r>
    <n v="926"/>
    <n v="12572"/>
    <n v="102.157120893"/>
    <n v="80"/>
    <x v="2"/>
    <s v="11575-00"/>
    <x v="8"/>
    <s v="SALINE RIVER"/>
    <m/>
    <n v="54"/>
    <n v="2369"/>
  </r>
  <r>
    <n v="927"/>
    <n v="36503"/>
    <n v="13"/>
    <n v="70"/>
    <x v="4"/>
    <s v="11597-00"/>
    <x v="0"/>
    <s v="BEAVER CREEK"/>
    <s v="RRC-BEAVER C"/>
    <n v="54"/>
    <n v="1396"/>
  </r>
  <r>
    <n v="928"/>
    <n v="27009"/>
    <n v="1"/>
    <n v="8"/>
    <x v="8"/>
    <s v="22601-00"/>
    <x v="0"/>
    <s v="PRAIRIE DOG CREEK"/>
    <s v="RRC-PRAIRIE DOG C"/>
    <n v="56"/>
    <n v="1705"/>
  </r>
  <r>
    <n v="928"/>
    <n v="20840"/>
    <n v="0"/>
    <n v="0"/>
    <x v="8"/>
    <s v="11613-00"/>
    <x v="0"/>
    <s v="PRAIRIE DOG CREEK"/>
    <s v="RRC-PRAIRIE DOG C"/>
    <n v="56"/>
    <n v="1705"/>
  </r>
  <r>
    <n v="929"/>
    <n v="15760"/>
    <n v="0"/>
    <n v="0"/>
    <x v="3"/>
    <s v="11638-00"/>
    <x v="1"/>
    <s v="S F SOLOMON RIVER"/>
    <s v="SS-S FK ABOVE WEBSTER"/>
    <n v="53"/>
    <n v="203"/>
  </r>
  <r>
    <n v="930"/>
    <n v="13314"/>
    <n v="135"/>
    <n v="120"/>
    <x v="0"/>
    <s v="11663-00"/>
    <x v="3"/>
    <s v="BEAVER CREEK"/>
    <m/>
    <n v="53"/>
    <n v="400"/>
  </r>
  <r>
    <n v="931"/>
    <n v="23562"/>
    <n v="0"/>
    <n v="0"/>
    <x v="4"/>
    <s v="11682-00"/>
    <x v="1"/>
    <s v="BEAVER CREEK"/>
    <m/>
    <n v="55"/>
    <n v="593"/>
  </r>
  <r>
    <n v="932"/>
    <n v="9950"/>
    <n v="175"/>
    <n v="120"/>
    <x v="4"/>
    <s v="11685-00"/>
    <x v="3"/>
    <s v="N F SMOKY HILL RIVER"/>
    <m/>
    <n v="55"/>
    <n v="847"/>
  </r>
  <r>
    <n v="932"/>
    <n v="9451"/>
    <n v="180"/>
    <n v="120"/>
    <x v="4"/>
    <s v="15357-00"/>
    <x v="3"/>
    <s v="N F SMOKY HILL RIVER"/>
    <m/>
    <n v="55"/>
    <n v="847"/>
  </r>
  <r>
    <n v="933"/>
    <n v="12962"/>
    <n v="146"/>
    <n v="100"/>
    <x v="2"/>
    <s v="11691-00"/>
    <x v="8"/>
    <s v="SALINE RIVER"/>
    <m/>
    <n v="54"/>
    <n v="412"/>
  </r>
  <r>
    <n v="934"/>
    <n v="37351"/>
    <n v="14"/>
    <n v="35"/>
    <x v="9"/>
    <s v="11694-00"/>
    <x v="5"/>
    <s v="HACKBERRY CREEK"/>
    <m/>
    <n v="56"/>
    <n v="987"/>
  </r>
  <r>
    <n v="934"/>
    <n v="48329"/>
    <n v="10"/>
    <n v="31"/>
    <x v="9"/>
    <s v="36007-00"/>
    <x v="5"/>
    <s v="HACKBERRY CREEK"/>
    <m/>
    <n v="56"/>
    <n v="987"/>
  </r>
  <r>
    <n v="935"/>
    <n v="32161"/>
    <n v="162"/>
    <n v="118"/>
    <x v="3"/>
    <s v="11697-00"/>
    <x v="3"/>
    <s v="PRAIRIE DOG CREEK"/>
    <m/>
    <n v="54"/>
    <n v="2590"/>
  </r>
  <r>
    <n v="936"/>
    <n v="33211"/>
    <n v="0"/>
    <n v="0"/>
    <x v="10"/>
    <s v="11705-00"/>
    <x v="1"/>
    <s v="SMOKY HILL RIVER"/>
    <m/>
    <n v="53"/>
    <n v="862"/>
  </r>
  <r>
    <n v="937"/>
    <n v="21619"/>
    <n v="36.5995501011"/>
    <n v="105"/>
    <x v="2"/>
    <s v="11719-00"/>
    <x v="13"/>
    <s v="SAPPA CREEK"/>
    <m/>
    <n v="53"/>
    <n v="576"/>
  </r>
  <r>
    <n v="937"/>
    <n v="52691"/>
    <n v="47"/>
    <n v="135"/>
    <x v="2"/>
    <s v="38846-00"/>
    <x v="13"/>
    <s v="SAPPA CREEK"/>
    <m/>
    <n v="53"/>
    <n v="576"/>
  </r>
  <r>
    <n v="938"/>
    <n v="38019"/>
    <n v="57.4219505234"/>
    <n v="131"/>
    <x v="9"/>
    <s v="11740-00"/>
    <x v="20"/>
    <s v="BIG CREEK"/>
    <m/>
    <n v="55"/>
    <n v="2789"/>
  </r>
  <r>
    <n v="939"/>
    <n v="42628"/>
    <n v="84"/>
    <n v="89"/>
    <x v="1"/>
    <s v="11749-00"/>
    <x v="4"/>
    <s v="PRAIRIE DOG CREEK"/>
    <s v="RRC-PRAIRIE DOG C"/>
    <n v="56"/>
    <n v="418"/>
  </r>
  <r>
    <n v="940"/>
    <n v="21017"/>
    <n v="83"/>
    <n v="121"/>
    <x v="2"/>
    <s v="11776-00"/>
    <x v="11"/>
    <s v="SALINE RIVER"/>
    <m/>
    <n v="56"/>
    <n v="884"/>
  </r>
  <r>
    <n v="941"/>
    <n v="12213"/>
    <n v="98"/>
    <n v="240"/>
    <x v="2"/>
    <s v="11784-00"/>
    <x v="16"/>
    <s v="SAPPA CREEK"/>
    <m/>
    <n v="55"/>
    <n v="281"/>
  </r>
  <r>
    <n v="942"/>
    <n v="17206"/>
    <n v="0"/>
    <n v="0"/>
    <x v="5"/>
    <s v="11787-00"/>
    <x v="1"/>
    <s v="BEAVER CREEK"/>
    <m/>
    <n v="56"/>
    <n v="1867"/>
  </r>
  <r>
    <n v="942"/>
    <n v="35362"/>
    <n v="0"/>
    <n v="0"/>
    <x v="5"/>
    <s v="14085-00"/>
    <x v="1"/>
    <s v="BEAVER CREEK"/>
    <m/>
    <n v="56"/>
    <n v="1867"/>
  </r>
  <r>
    <n v="943"/>
    <n v="9298"/>
    <n v="44"/>
    <n v="76"/>
    <x v="9"/>
    <s v="11825-00"/>
    <x v="13"/>
    <s v="BIG CREEK"/>
    <m/>
    <n v="53"/>
    <n v="1823"/>
  </r>
  <r>
    <n v="944"/>
    <n v="44634"/>
    <n v="0"/>
    <n v="0"/>
    <x v="5"/>
    <s v="11842-00"/>
    <x v="1"/>
    <s v="S F REPUBLICAN RIVER"/>
    <s v="RRC-S F REPUBLICAN R"/>
    <n v="55"/>
    <n v="1135"/>
  </r>
  <r>
    <n v="944"/>
    <n v="42505"/>
    <n v="0"/>
    <n v="0"/>
    <x v="5"/>
    <s v="11842-00"/>
    <x v="1"/>
    <s v="S F REPUBLICAN RIVER"/>
    <s v="RRC-S F REPUBLICAN R"/>
    <n v="55"/>
    <n v="1135"/>
  </r>
  <r>
    <n v="944"/>
    <n v="9190"/>
    <n v="0"/>
    <n v="0"/>
    <x v="5"/>
    <s v="11842-00"/>
    <x v="1"/>
    <s v="S F REPUBLICAN RIVER"/>
    <s v="RRC-S F REPUBLICAN R"/>
    <n v="55"/>
    <n v="1135"/>
  </r>
  <r>
    <n v="944"/>
    <n v="22796"/>
    <n v="0"/>
    <n v="0"/>
    <x v="5"/>
    <s v="11842-00"/>
    <x v="1"/>
    <s v="S F REPUBLICAN RIVER"/>
    <s v="RRC-S F REPUBLICAN R"/>
    <n v="55"/>
    <n v="1135"/>
  </r>
  <r>
    <n v="944"/>
    <n v="24360"/>
    <n v="0"/>
    <n v="0"/>
    <x v="5"/>
    <s v="11842-00"/>
    <x v="1"/>
    <s v="S F REPUBLICAN RIVER"/>
    <s v="RRC-S F REPUBLICAN R"/>
    <n v="55"/>
    <n v="1135"/>
  </r>
  <r>
    <n v="944"/>
    <n v="21839"/>
    <n v="0"/>
    <n v="0"/>
    <x v="5"/>
    <s v="11842-00"/>
    <x v="1"/>
    <s v="S F REPUBLICAN RIVER"/>
    <s v="RRC-S F REPUBLICAN R"/>
    <n v="55"/>
    <n v="1135"/>
  </r>
  <r>
    <n v="944"/>
    <n v="53374"/>
    <n v="0"/>
    <n v="0"/>
    <x v="5"/>
    <s v="11842-00"/>
    <x v="1"/>
    <s v="S F REPUBLICAN RIVER"/>
    <s v="RRC-S F REPUBLICAN R"/>
    <n v="55"/>
    <n v="1135"/>
  </r>
  <r>
    <n v="944"/>
    <n v="48125"/>
    <n v="0"/>
    <n v="0"/>
    <x v="5"/>
    <s v="11842-00"/>
    <x v="1"/>
    <s v="S F REPUBLICAN RIVER"/>
    <s v="RRC-S F REPUBLICAN R"/>
    <n v="55"/>
    <n v="1135"/>
  </r>
  <r>
    <n v="945"/>
    <n v="45059"/>
    <n v="76.704997069200004"/>
    <n v="64"/>
    <x v="4"/>
    <s v="11854-00"/>
    <x v="10"/>
    <s v="SAPPA CREEK"/>
    <m/>
    <n v="56"/>
    <n v="1421"/>
  </r>
  <r>
    <n v="945"/>
    <n v="27673"/>
    <n v="103"/>
    <n v="86"/>
    <x v="4"/>
    <s v="11854-00"/>
    <x v="10"/>
    <s v="SAPPA CREEK"/>
    <m/>
    <n v="56"/>
    <n v="1421"/>
  </r>
  <r>
    <n v="945"/>
    <n v="53491"/>
    <n v="174"/>
    <n v="145"/>
    <x v="4"/>
    <s v="25883-00"/>
    <x v="10"/>
    <s v="SAPPA CREEK"/>
    <m/>
    <n v="56"/>
    <n v="1421"/>
  </r>
  <r>
    <n v="946"/>
    <n v="7549"/>
    <n v="298"/>
    <n v="238"/>
    <x v="4"/>
    <s v="5032-00"/>
    <x v="19"/>
    <s v="SAPPA CREEK"/>
    <m/>
    <n v="53"/>
    <n v="2101"/>
  </r>
  <r>
    <n v="947"/>
    <n v="53141"/>
    <n v="215"/>
    <n v="122"/>
    <x v="4"/>
    <s v="20118-00"/>
    <x v="3"/>
    <s v="SAPPA CREEK"/>
    <m/>
    <n v="53"/>
    <n v="417"/>
  </r>
  <r>
    <n v="947"/>
    <n v="28738"/>
    <n v="225"/>
    <n v="122"/>
    <x v="4"/>
    <s v="11858-00"/>
    <x v="3"/>
    <s v="SAPPA CREEK"/>
    <m/>
    <n v="53"/>
    <n v="417"/>
  </r>
  <r>
    <n v="947"/>
    <n v="29940"/>
    <n v="243"/>
    <n v="122"/>
    <x v="4"/>
    <s v="11858-00"/>
    <x v="3"/>
    <s v="SAPPA CREEK"/>
    <m/>
    <n v="53"/>
    <n v="417"/>
  </r>
  <r>
    <n v="948"/>
    <n v="1680"/>
    <n v="10"/>
    <n v="43"/>
    <x v="9"/>
    <s v="11870-00"/>
    <x v="3"/>
    <s v="BIG CREEK"/>
    <m/>
    <n v="56"/>
    <n v="755"/>
  </r>
  <r>
    <n v="948"/>
    <n v="468"/>
    <n v="0"/>
    <n v="0"/>
    <x v="9"/>
    <s v="11870-00"/>
    <x v="1"/>
    <s v="BIG CREEK"/>
    <m/>
    <n v="57"/>
    <n v="1529"/>
  </r>
  <r>
    <n v="948"/>
    <n v="468"/>
    <n v="0"/>
    <n v="0"/>
    <x v="9"/>
    <s v="11870-00"/>
    <x v="1"/>
    <s v="BIG CREEK"/>
    <m/>
    <n v="58"/>
    <n v="590"/>
  </r>
  <r>
    <n v="948"/>
    <n v="468"/>
    <n v="9"/>
    <n v="39"/>
    <x v="9"/>
    <s v="11870-00"/>
    <x v="3"/>
    <s v="BIG CREEK"/>
    <m/>
    <n v="56"/>
    <n v="755"/>
  </r>
  <r>
    <n v="948"/>
    <n v="46317"/>
    <n v="0"/>
    <n v="0"/>
    <x v="9"/>
    <s v="11870-00"/>
    <x v="1"/>
    <s v="BIG CREEK"/>
    <m/>
    <n v="57"/>
    <n v="1529"/>
  </r>
  <r>
    <n v="948"/>
    <n v="46317"/>
    <n v="0"/>
    <n v="0"/>
    <x v="9"/>
    <s v="11870-00"/>
    <x v="1"/>
    <s v="BIG CREEK"/>
    <m/>
    <n v="58"/>
    <n v="590"/>
  </r>
  <r>
    <n v="948"/>
    <n v="46317"/>
    <n v="1"/>
    <n v="3"/>
    <x v="9"/>
    <s v="11870-00"/>
    <x v="3"/>
    <s v="BIG CREEK"/>
    <m/>
    <n v="56"/>
    <n v="755"/>
  </r>
  <r>
    <n v="949"/>
    <n v="26644"/>
    <n v="219.56047395900001"/>
    <n v="217"/>
    <x v="4"/>
    <s v="11875-00"/>
    <x v="7"/>
    <s v="SAPPA CREEK"/>
    <m/>
    <n v="54"/>
    <n v="1742"/>
  </r>
  <r>
    <n v="950"/>
    <n v="34397"/>
    <n v="63"/>
    <n v="120"/>
    <x v="4"/>
    <s v="11880-00"/>
    <x v="17"/>
    <s v="N F SMOKY HILL RIVER"/>
    <m/>
    <n v="54"/>
    <n v="1083"/>
  </r>
  <r>
    <n v="951"/>
    <n v="35052"/>
    <n v="0"/>
    <n v="0"/>
    <x v="5"/>
    <s v="11882-00"/>
    <x v="3"/>
    <s v="BEAVER CREEK"/>
    <m/>
    <n v="55"/>
    <n v="2625"/>
  </r>
  <r>
    <n v="951"/>
    <n v="33880"/>
    <n v="0"/>
    <n v="0"/>
    <x v="5"/>
    <s v="11882-00"/>
    <x v="1"/>
    <s v="BEAVER CREEK"/>
    <m/>
    <n v="53"/>
    <n v="1115"/>
  </r>
  <r>
    <n v="952"/>
    <n v="27850"/>
    <n v="0"/>
    <n v="0"/>
    <x v="5"/>
    <s v="11884-00"/>
    <x v="1"/>
    <s v="S F REPUBLICAN RIVER"/>
    <s v="RRC-S F REPUBLICAN R"/>
    <n v="54"/>
    <n v="2700"/>
  </r>
  <r>
    <n v="953"/>
    <n v="23497"/>
    <n v="0"/>
    <n v="0"/>
    <x v="3"/>
    <s v="11902-00"/>
    <x v="1"/>
    <s v="S F SOLOMON RIVER"/>
    <m/>
    <n v="54"/>
    <n v="277"/>
  </r>
  <r>
    <n v="954"/>
    <n v="24783"/>
    <n v="55"/>
    <n v="89"/>
    <x v="5"/>
    <s v="11909-00"/>
    <x v="19"/>
    <s v="S F REPUBLICAN RIVER"/>
    <s v="RRC-S F REPUBLICAN R"/>
    <n v="54"/>
    <n v="807"/>
  </r>
  <r>
    <n v="954"/>
    <n v="36174"/>
    <n v="0"/>
    <n v="0"/>
    <x v="5"/>
    <s v="40089-00"/>
    <x v="1"/>
    <s v="S F REPUBLICAN RIVER"/>
    <s v="RRC-S F REPUBLICAN R"/>
    <n v="54"/>
    <n v="807"/>
  </r>
  <r>
    <n v="954"/>
    <n v="60893"/>
    <n v="49.479056378499997"/>
    <n v="81"/>
    <x v="5"/>
    <s v="40089-00"/>
    <x v="19"/>
    <s v="S F REPUBLICAN RIVER"/>
    <s v="RRC-S F REPUBLICAN R"/>
    <n v="54"/>
    <n v="807"/>
  </r>
  <r>
    <n v="954"/>
    <n v="60894"/>
    <n v="0"/>
    <n v="0"/>
    <x v="5"/>
    <s v="40089-00"/>
    <x v="1"/>
    <s v="S F REPUBLICAN RIVER"/>
    <s v="RRC-S F REPUBLICAN R"/>
    <n v="54"/>
    <n v="807"/>
  </r>
  <r>
    <n v="955"/>
    <n v="24624"/>
    <n v="0"/>
    <n v="0"/>
    <x v="3"/>
    <s v="11943-00"/>
    <x v="1"/>
    <s v="N F SOLOMON RIVER"/>
    <s v="SS-N FK ABOVE KIRWIN"/>
    <n v="55"/>
    <n v="1518"/>
  </r>
  <r>
    <n v="956"/>
    <n v="54706"/>
    <n v="0"/>
    <n v="0"/>
    <x v="5"/>
    <s v="11966-00"/>
    <x v="5"/>
    <s v="S F REPUBLICAN RIVER"/>
    <m/>
    <n v="53"/>
    <n v="287"/>
  </r>
  <r>
    <n v="957"/>
    <n v="8633"/>
    <n v="37.784140604100003"/>
    <n v="105"/>
    <x v="4"/>
    <s v="11993-00"/>
    <x v="4"/>
    <s v="BEAVER CREEK"/>
    <m/>
    <n v="53"/>
    <n v="2014"/>
  </r>
  <r>
    <n v="958"/>
    <n v="25269"/>
    <n v="0"/>
    <n v="0"/>
    <x v="9"/>
    <s v="11999-00"/>
    <x v="1"/>
    <s v="HACKBERRY CREEK"/>
    <s v="HACKBERRY CREEK (PIGUCA)"/>
    <n v="53"/>
    <n v="436"/>
  </r>
  <r>
    <n v="959"/>
    <n v="31664"/>
    <n v="175.89941414899999"/>
    <n v="245"/>
    <x v="2"/>
    <s v="30563-00"/>
    <x v="10"/>
    <s v="N F SOLOMON RIVER"/>
    <m/>
    <n v="53"/>
    <n v="1420"/>
  </r>
  <r>
    <n v="960"/>
    <n v="22200"/>
    <n v="0"/>
    <n v="0"/>
    <x v="4"/>
    <s v="30592-00"/>
    <x v="5"/>
    <s v="SAPPA CREEK"/>
    <m/>
    <n v="54"/>
    <n v="1490"/>
  </r>
  <r>
    <n v="961"/>
    <n v="23558"/>
    <n v="137"/>
    <n v="120"/>
    <x v="4"/>
    <s v="30593-00"/>
    <x v="3"/>
    <s v="SAPPA CREEK"/>
    <m/>
    <n v="54"/>
    <n v="1444"/>
  </r>
  <r>
    <n v="962"/>
    <n v="6594"/>
    <n v="151"/>
    <n v="112"/>
    <x v="4"/>
    <s v="30594-00"/>
    <x v="3"/>
    <s v="BEAVER CREEK"/>
    <m/>
    <n v="54"/>
    <n v="1444"/>
  </r>
  <r>
    <n v="962"/>
    <n v="32267"/>
    <n v="0"/>
    <n v="0"/>
    <x v="4"/>
    <s v="30594-00"/>
    <x v="1"/>
    <s v="BEAVER CREEK"/>
    <m/>
    <n v="54"/>
    <n v="1444"/>
  </r>
  <r>
    <n v="963"/>
    <n v="2000"/>
    <n v="146"/>
    <n v="120"/>
    <x v="4"/>
    <s v="30598-00"/>
    <x v="3"/>
    <s v="SAPPA CREEK"/>
    <m/>
    <n v="55"/>
    <n v="599"/>
  </r>
  <r>
    <n v="964"/>
    <n v="33810"/>
    <n v="236"/>
    <n v="130"/>
    <x v="5"/>
    <s v="17270-00"/>
    <x v="19"/>
    <s v="S F REPUBLICAN RIVER"/>
    <s v="RRC-S F REPUBLICAN R"/>
    <n v="54"/>
    <n v="2327"/>
  </r>
  <r>
    <n v="964"/>
    <n v="14324"/>
    <n v="0"/>
    <n v="0"/>
    <x v="5"/>
    <s v="30613-00"/>
    <x v="1"/>
    <s v="S F REPUBLICAN RIVER"/>
    <s v="RRC-S F REPUBLICAN R"/>
    <n v="54"/>
    <n v="2327"/>
  </r>
  <r>
    <n v="965"/>
    <n v="53193"/>
    <n v="167.202187503"/>
    <n v="120"/>
    <x v="2"/>
    <s v="30615-00"/>
    <x v="3"/>
    <s v="N F SOLOMON RIVER"/>
    <m/>
    <n v="54"/>
    <n v="2256"/>
  </r>
  <r>
    <n v="966"/>
    <n v="17555"/>
    <n v="71"/>
    <n v="52"/>
    <x v="6"/>
    <s v="30627-00"/>
    <x v="3"/>
    <s v="BEAVER CREEK"/>
    <s v="RRC-BEAVER C"/>
    <n v="56"/>
    <n v="967"/>
  </r>
  <r>
    <n v="966"/>
    <n v="23765"/>
    <n v="55"/>
    <n v="60"/>
    <x v="6"/>
    <s v="30627-00"/>
    <x v="3"/>
    <s v="BEAVER CREEK"/>
    <s v="RRC-BEAVER C"/>
    <n v="56"/>
    <n v="968"/>
  </r>
  <r>
    <n v="967"/>
    <n v="39093"/>
    <n v="225.93946312899999"/>
    <n v="220"/>
    <x v="3"/>
    <s v="30629-00"/>
    <x v="3"/>
    <s v="N F SOLOMON RIVER"/>
    <m/>
    <n v="55"/>
    <n v="2668"/>
  </r>
  <r>
    <n v="968"/>
    <n v="26450"/>
    <n v="193"/>
    <n v="213"/>
    <x v="3"/>
    <s v="16602-00"/>
    <x v="19"/>
    <s v="S F SOLOMON RIVER"/>
    <m/>
    <n v="55"/>
    <n v="2668"/>
  </r>
  <r>
    <n v="968"/>
    <n v="45420"/>
    <n v="120"/>
    <n v="102"/>
    <x v="3"/>
    <s v="30630-00"/>
    <x v="3"/>
    <s v="S F SOLOMON RIVER"/>
    <m/>
    <n v="55"/>
    <n v="2668"/>
  </r>
  <r>
    <n v="969"/>
    <n v="47870"/>
    <n v="95"/>
    <n v="110"/>
    <x v="2"/>
    <s v="30635-00"/>
    <x v="3"/>
    <s v="PRAIRIE DOG CREEK"/>
    <m/>
    <n v="53"/>
    <n v="1183"/>
  </r>
  <r>
    <n v="970"/>
    <n v="4038"/>
    <n v="21.8259265738"/>
    <n v="59"/>
    <x v="6"/>
    <s v="15896-00"/>
    <x v="3"/>
    <s v="PRAIRIE DOG CREEK"/>
    <s v="RRC-PRAIRIE DOG C"/>
    <n v="54"/>
    <n v="2493"/>
  </r>
  <r>
    <n v="970"/>
    <n v="38278"/>
    <n v="52.9229617218"/>
    <n v="59"/>
    <x v="6"/>
    <s v="30644-00"/>
    <x v="3"/>
    <s v="PRAIRIE DOG CREEK"/>
    <s v="RRC-PRAIRIE DOG C"/>
    <n v="54"/>
    <n v="2493"/>
  </r>
  <r>
    <n v="971"/>
    <n v="1374"/>
    <n v="31"/>
    <n v="55"/>
    <x v="3"/>
    <s v="30650-00"/>
    <x v="3"/>
    <s v="SALINE RIVER"/>
    <m/>
    <n v="54"/>
    <n v="2348"/>
  </r>
  <r>
    <n v="972"/>
    <n v="4939"/>
    <n v="56"/>
    <n v="109"/>
    <x v="3"/>
    <s v="13827-00"/>
    <x v="29"/>
    <s v="SALINE RIVER"/>
    <m/>
    <n v="54"/>
    <n v="1096"/>
  </r>
  <r>
    <n v="972"/>
    <n v="27897"/>
    <n v="17"/>
    <n v="33"/>
    <x v="3"/>
    <s v="30651-00"/>
    <x v="29"/>
    <s v="SALINE RIVER"/>
    <m/>
    <n v="54"/>
    <n v="1096"/>
  </r>
  <r>
    <n v="972"/>
    <n v="54975"/>
    <n v="44"/>
    <n v="85"/>
    <x v="3"/>
    <s v="30651-00"/>
    <x v="29"/>
    <s v="SALINE RIVER"/>
    <m/>
    <n v="54"/>
    <n v="1096"/>
  </r>
  <r>
    <n v="972"/>
    <n v="14753"/>
    <n v="39"/>
    <n v="76"/>
    <x v="3"/>
    <s v="30651-00"/>
    <x v="29"/>
    <s v="SALINE RIVER"/>
    <m/>
    <n v="54"/>
    <n v="1096"/>
  </r>
  <r>
    <n v="972"/>
    <n v="25599"/>
    <n v="54.3736247549"/>
    <n v="105"/>
    <x v="3"/>
    <s v="30651-00"/>
    <x v="29"/>
    <s v="SALINE RIVER"/>
    <m/>
    <n v="54"/>
    <n v="1096"/>
  </r>
  <r>
    <n v="973"/>
    <n v="42894"/>
    <n v="201"/>
    <n v="247"/>
    <x v="5"/>
    <s v="30658-00"/>
    <x v="4"/>
    <s v="BEAVER CREEK"/>
    <m/>
    <n v="53"/>
    <n v="1646"/>
  </r>
  <r>
    <n v="974"/>
    <n v="43543"/>
    <n v="21"/>
    <n v="42"/>
    <x v="0"/>
    <s v="30664-00"/>
    <x v="0"/>
    <s v="BEAVER CREEK"/>
    <s v="RRC-BEAVER C"/>
    <n v="56"/>
    <n v="1334"/>
  </r>
  <r>
    <n v="975"/>
    <n v="4521"/>
    <n v="33.297120462999999"/>
    <n v="100"/>
    <x v="9"/>
    <s v="30665-00"/>
    <x v="3"/>
    <s v="BIG CREEK"/>
    <m/>
    <n v="54"/>
    <n v="1670"/>
  </r>
  <r>
    <n v="976"/>
    <n v="28605"/>
    <n v="155"/>
    <n v="120"/>
    <x v="3"/>
    <s v="30666-00"/>
    <x v="8"/>
    <s v="N F SOLOMON RIVER"/>
    <m/>
    <n v="54"/>
    <n v="2590"/>
  </r>
  <r>
    <n v="977"/>
    <n v="50765"/>
    <n v="65"/>
    <n v="84"/>
    <x v="1"/>
    <s v="19587-00"/>
    <x v="3"/>
    <s v="PRAIRIE DOG CREEK"/>
    <s v="RRC-PRAIRIE DOG C"/>
    <n v="55"/>
    <n v="2306"/>
  </r>
  <r>
    <n v="977"/>
    <n v="1923"/>
    <n v="0"/>
    <n v="0"/>
    <x v="1"/>
    <s v="30687-00"/>
    <x v="1"/>
    <s v="PRAIRIE DOG CREEK"/>
    <s v="RRC-PRAIRIE DOG C"/>
    <n v="55"/>
    <n v="2306"/>
  </r>
  <r>
    <n v="977"/>
    <n v="4074"/>
    <n v="0"/>
    <n v="0"/>
    <x v="1"/>
    <s v="30687-00"/>
    <x v="1"/>
    <s v="PRAIRIE DOG CREEK"/>
    <s v="RRC-PRAIRIE DOG C"/>
    <n v="55"/>
    <n v="2306"/>
  </r>
  <r>
    <n v="978"/>
    <n v="40241"/>
    <n v="100"/>
    <n v="120"/>
    <x v="2"/>
    <s v="30688-00"/>
    <x v="16"/>
    <s v="SAPPA CREEK"/>
    <m/>
    <n v="56"/>
    <n v="403"/>
  </r>
  <r>
    <n v="979"/>
    <n v="3142"/>
    <n v="0"/>
    <n v="0"/>
    <x v="6"/>
    <s v="30694-00"/>
    <x v="1"/>
    <s v="SAPPA CREEK"/>
    <s v="RRC-SAPPA C"/>
    <n v="56"/>
    <n v="1836"/>
  </r>
  <r>
    <n v="980"/>
    <n v="29955"/>
    <n v="49"/>
    <n v="65"/>
    <x v="5"/>
    <s v="30706-00"/>
    <x v="5"/>
    <s v="S F REPUBLICAN RIVER"/>
    <m/>
    <n v="53"/>
    <n v="1396"/>
  </r>
  <r>
    <n v="981"/>
    <n v="34967"/>
    <n v="161"/>
    <n v="174"/>
    <x v="2"/>
    <s v="30729-00"/>
    <x v="4"/>
    <s v="N F SOLOMON RIVER"/>
    <m/>
    <n v="54"/>
    <n v="401"/>
  </r>
  <r>
    <n v="981"/>
    <n v="71508"/>
    <n v="117"/>
    <n v="126"/>
    <x v="2"/>
    <s v="30729-00"/>
    <x v="4"/>
    <s v="S F SOLOMON RIVER"/>
    <m/>
    <n v="54"/>
    <n v="401"/>
  </r>
  <r>
    <n v="982"/>
    <n v="45754"/>
    <n v="135"/>
    <n v="120"/>
    <x v="5"/>
    <s v="30744-00"/>
    <x v="10"/>
    <s v="BEAVER CREEK"/>
    <m/>
    <n v="53"/>
    <n v="251"/>
  </r>
  <r>
    <n v="983"/>
    <n v="34780"/>
    <n v="61.109218630599997"/>
    <n v="60"/>
    <x v="2"/>
    <s v="19069-00"/>
    <x v="20"/>
    <s v="SALINE RIVER"/>
    <m/>
    <n v="56"/>
    <n v="643"/>
  </r>
  <r>
    <n v="983"/>
    <n v="18893"/>
    <n v="0"/>
    <n v="0"/>
    <x v="2"/>
    <s v="19069-00"/>
    <x v="1"/>
    <s v="SALINE RIVER"/>
    <m/>
    <n v="56"/>
    <n v="643"/>
  </r>
  <r>
    <n v="983"/>
    <n v="51648"/>
    <n v="0"/>
    <n v="0"/>
    <x v="2"/>
    <s v="30747-00"/>
    <x v="1"/>
    <s v="SALINE RIVER"/>
    <m/>
    <n v="56"/>
    <n v="643"/>
  </r>
  <r>
    <n v="984"/>
    <n v="26546"/>
    <n v="81"/>
    <n v="96"/>
    <x v="6"/>
    <s v="30750-00"/>
    <x v="3"/>
    <s v="PRAIRIE DOG CREEK"/>
    <m/>
    <n v="56"/>
    <n v="1638"/>
  </r>
  <r>
    <n v="985"/>
    <n v="51993"/>
    <n v="105.06765362100001"/>
    <n v="113"/>
    <x v="3"/>
    <s v="30751-00"/>
    <x v="3"/>
    <s v="PRAIRIE DOG CREEK"/>
    <m/>
    <n v="56"/>
    <n v="1638"/>
  </r>
  <r>
    <n v="986"/>
    <n v="51584"/>
    <n v="186"/>
    <n v="198"/>
    <x v="3"/>
    <s v="30752-00"/>
    <x v="3"/>
    <s v="N F SOLOMON RIVER"/>
    <m/>
    <n v="53"/>
    <n v="2523"/>
  </r>
  <r>
    <n v="987"/>
    <n v="15283"/>
    <n v="58.554369942100003"/>
    <n v="65"/>
    <x v="0"/>
    <s v="30756-00"/>
    <x v="7"/>
    <s v="SAPPA CREEK"/>
    <m/>
    <n v="56"/>
    <n v="331"/>
  </r>
  <r>
    <n v="988"/>
    <n v="29254"/>
    <n v="0"/>
    <n v="0"/>
    <x v="12"/>
    <s v="30765-00"/>
    <x v="1"/>
    <s v="N F SOLOMON RIVER"/>
    <m/>
    <n v="56"/>
    <n v="1678"/>
  </r>
  <r>
    <n v="990"/>
    <n v="21367"/>
    <n v="165"/>
    <n v="125"/>
    <x v="0"/>
    <s v="19860-00"/>
    <x v="3"/>
    <s v="BEAVER CREEK"/>
    <m/>
    <n v="55"/>
    <n v="2167"/>
  </r>
  <r>
    <n v="990"/>
    <n v="40244"/>
    <n v="192"/>
    <n v="250"/>
    <x v="0"/>
    <s v="23292-00"/>
    <x v="10"/>
    <s v="BEAVER CREEK"/>
    <m/>
    <n v="55"/>
    <n v="2167"/>
  </r>
  <r>
    <n v="990"/>
    <n v="53303"/>
    <n v="92"/>
    <n v="116"/>
    <x v="0"/>
    <s v="30781-00"/>
    <x v="3"/>
    <s v="BEAVER CREEK"/>
    <m/>
    <n v="55"/>
    <n v="2167"/>
  </r>
  <r>
    <n v="991"/>
    <n v="52314"/>
    <n v="110.29120671699999"/>
    <n v="120"/>
    <x v="2"/>
    <s v="30784-00"/>
    <x v="4"/>
    <s v="SAPPA CREEK"/>
    <m/>
    <n v="54"/>
    <n v="2293"/>
  </r>
  <r>
    <n v="992"/>
    <n v="40944"/>
    <n v="200"/>
    <n v="123"/>
    <x v="5"/>
    <s v="24153-00"/>
    <x v="3"/>
    <s v="S F REPUBLICAN RIVER"/>
    <m/>
    <n v="54"/>
    <n v="1500"/>
  </r>
  <r>
    <n v="993"/>
    <n v="29929"/>
    <n v="32"/>
    <n v="40"/>
    <x v="0"/>
    <s v="30798-00"/>
    <x v="7"/>
    <s v="SAPPA CREEK"/>
    <m/>
    <n v="56"/>
    <n v="331"/>
  </r>
  <r>
    <n v="994"/>
    <n v="54509"/>
    <n v="0"/>
    <n v="0"/>
    <x v="3"/>
    <s v="30814-00"/>
    <x v="0"/>
    <s v="S F SOLOMON RIVER"/>
    <s v="SS-S FK ABOVE WEBSTER"/>
    <n v="53"/>
    <n v="260"/>
  </r>
  <r>
    <n v="995"/>
    <n v="46403"/>
    <n v="59"/>
    <n v="76"/>
    <x v="6"/>
    <s v="30852-00"/>
    <x v="19"/>
    <s v="SAPPA CREEK"/>
    <s v="RRC-SAPPA C"/>
    <n v="56"/>
    <n v="366"/>
  </r>
  <r>
    <n v="995"/>
    <n v="36989"/>
    <n v="46"/>
    <n v="59"/>
    <x v="6"/>
    <s v="30852-00"/>
    <x v="19"/>
    <s v="SAPPA CREEK"/>
    <s v="RRC-SAPPA C"/>
    <n v="56"/>
    <n v="366"/>
  </r>
  <r>
    <n v="995"/>
    <n v="19758"/>
    <n v="63"/>
    <n v="81"/>
    <x v="6"/>
    <s v="30852-00"/>
    <x v="19"/>
    <s v="SAPPA CREEK"/>
    <s v="RRC-SAPPA C"/>
    <n v="56"/>
    <n v="366"/>
  </r>
  <r>
    <n v="996"/>
    <n v="5446"/>
    <n v="22.047009215900001"/>
    <n v="83"/>
    <x v="11"/>
    <s v="30855-00"/>
    <x v="28"/>
    <s v="BIG CREEK"/>
    <m/>
    <n v="53"/>
    <n v="372"/>
  </r>
  <r>
    <n v="996"/>
    <n v="33581"/>
    <n v="1.8114721145599999"/>
    <n v="0"/>
    <x v="11"/>
    <s v="30855-00"/>
    <x v="1"/>
    <s v="BIG CREEK"/>
    <m/>
    <n v="58"/>
    <n v="714"/>
  </r>
  <r>
    <n v="997"/>
    <n v="32097"/>
    <n v="82"/>
    <n v="40"/>
    <x v="6"/>
    <s v="30859-00"/>
    <x v="0"/>
    <s v="PRAIRIE DOG CREEK"/>
    <s v="RRC-PRAIRIE DOG C"/>
    <n v="54"/>
    <n v="1502"/>
  </r>
  <r>
    <n v="997"/>
    <n v="39002"/>
    <n v="46"/>
    <n v="23"/>
    <x v="6"/>
    <s v="30859-00"/>
    <x v="0"/>
    <s v="PRAIRIE DOG CREEK"/>
    <s v="RRC-PRAIRIE DOG C"/>
    <n v="54"/>
    <n v="1502"/>
  </r>
  <r>
    <n v="998"/>
    <n v="20972"/>
    <n v="21"/>
    <n v="80"/>
    <x v="9"/>
    <s v="30860-00"/>
    <x v="10"/>
    <s v="BIG CREEK"/>
    <m/>
    <n v="55"/>
    <n v="320"/>
  </r>
  <r>
    <n v="999"/>
    <n v="2743"/>
    <n v="137.639596012"/>
    <n v="119"/>
    <x v="3"/>
    <s v="30861-00"/>
    <x v="1"/>
    <s v="SALINE RIVER"/>
    <m/>
    <n v="54"/>
    <n v="209"/>
  </r>
  <r>
    <n v="1000"/>
    <n v="47201"/>
    <n v="0"/>
    <n v="0"/>
    <x v="6"/>
    <s v="21932-00"/>
    <x v="1"/>
    <s v="SAPPA CREEK"/>
    <s v="RRC-SAPPA C"/>
    <n v="53"/>
    <n v="476"/>
  </r>
  <r>
    <n v="1000"/>
    <n v="33762"/>
    <n v="0"/>
    <n v="0"/>
    <x v="6"/>
    <s v="30862-00"/>
    <x v="1"/>
    <s v="SAPPA CREEK"/>
    <s v="RRC-SAPPA C"/>
    <n v="53"/>
    <n v="476"/>
  </r>
  <r>
    <n v="1000"/>
    <n v="8515"/>
    <n v="0"/>
    <n v="0"/>
    <x v="6"/>
    <s v="30862-00"/>
    <x v="1"/>
    <s v="SAPPA CREEK"/>
    <s v="RRC-SAPPA C"/>
    <n v="53"/>
    <n v="476"/>
  </r>
  <r>
    <n v="1001"/>
    <n v="29190"/>
    <n v="0"/>
    <n v="0"/>
    <x v="2"/>
    <s v="30863-D1"/>
    <x v="1"/>
    <s v="SALINE RIVER"/>
    <m/>
    <n v="53"/>
    <n v="2428"/>
  </r>
  <r>
    <n v="1002"/>
    <n v="15426"/>
    <n v="543"/>
    <n v="465"/>
    <x v="2"/>
    <s v="30866-00"/>
    <x v="3"/>
    <s v="N F SOLOMON RIVER"/>
    <m/>
    <n v="53"/>
    <n v="1334"/>
  </r>
  <r>
    <n v="1003"/>
    <n v="39999"/>
    <n v="65"/>
    <n v="57"/>
    <x v="3"/>
    <s v="24235-00"/>
    <x v="3"/>
    <s v="S F SOLOMON RIVER"/>
    <m/>
    <n v="53"/>
    <n v="1336"/>
  </r>
  <r>
    <n v="1003"/>
    <n v="6788"/>
    <n v="73"/>
    <n v="63"/>
    <x v="3"/>
    <s v="30871-00"/>
    <x v="3"/>
    <s v="S F SOLOMON RIVER"/>
    <m/>
    <n v="53"/>
    <n v="1336"/>
  </r>
  <r>
    <n v="1004"/>
    <n v="37224"/>
    <n v="161"/>
    <n v="120"/>
    <x v="4"/>
    <s v="30873-00"/>
    <x v="3"/>
    <s v="BEAVER CREEK"/>
    <m/>
    <n v="55"/>
    <n v="2226"/>
  </r>
  <r>
    <n v="1005"/>
    <n v="53795"/>
    <n v="83.922406253199995"/>
    <n v="60"/>
    <x v="5"/>
    <s v="30877-00"/>
    <x v="3"/>
    <s v="S F REPUBLICAN RIVER"/>
    <s v="RRC-S F REPUBLICAN R"/>
    <n v="56"/>
    <n v="929"/>
  </r>
  <r>
    <n v="1005"/>
    <n v="16941"/>
    <n v="0"/>
    <n v="0"/>
    <x v="5"/>
    <s v="30877-00"/>
    <x v="1"/>
    <s v="S F REPUBLICAN RIVER"/>
    <s v="RRC-S F REPUBLICAN R"/>
    <n v="56"/>
    <n v="929"/>
  </r>
  <r>
    <n v="1005"/>
    <n v="23191"/>
    <n v="0"/>
    <n v="0"/>
    <x v="5"/>
    <s v="30877-00"/>
    <x v="1"/>
    <s v="S F REPUBLICAN RIVER"/>
    <s v="RRC-S F REPUBLICAN R"/>
    <n v="56"/>
    <n v="929"/>
  </r>
  <r>
    <n v="1006"/>
    <n v="48304"/>
    <n v="108"/>
    <n v="82"/>
    <x v="0"/>
    <s v="17087-00"/>
    <x v="3"/>
    <s v="SAPPA CREEK"/>
    <m/>
    <n v="54"/>
    <n v="1606"/>
  </r>
  <r>
    <n v="1006"/>
    <n v="23582"/>
    <n v="51.470764244999998"/>
    <n v="39"/>
    <x v="0"/>
    <s v="30890-00"/>
    <x v="3"/>
    <s v="SAPPA CREEK"/>
    <m/>
    <n v="54"/>
    <n v="1606"/>
  </r>
  <r>
    <n v="1007"/>
    <n v="36407"/>
    <n v="100"/>
    <n v="120"/>
    <x v="2"/>
    <s v="30895-00"/>
    <x v="8"/>
    <s v="N F SOLOMON RIVER"/>
    <m/>
    <n v="56"/>
    <n v="2046"/>
  </r>
  <r>
    <n v="1008"/>
    <n v="7063"/>
    <n v="93"/>
    <n v="122"/>
    <x v="2"/>
    <s v="30900-00"/>
    <x v="16"/>
    <s v="S F SOLOMON RIVER"/>
    <m/>
    <n v="54"/>
    <n v="1815"/>
  </r>
  <r>
    <n v="1009"/>
    <n v="11974"/>
    <n v="18"/>
    <n v="50"/>
    <x v="3"/>
    <s v="20341-00"/>
    <x v="3"/>
    <s v="PRAIRIE DOG CREEK"/>
    <m/>
    <n v="53"/>
    <n v="633"/>
  </r>
  <r>
    <n v="1009"/>
    <n v="34819"/>
    <n v="51"/>
    <n v="140"/>
    <x v="3"/>
    <s v="23555-00"/>
    <x v="3"/>
    <s v="PRAIRIE DOG CREEK"/>
    <m/>
    <n v="53"/>
    <n v="633"/>
  </r>
  <r>
    <n v="1009"/>
    <n v="49930"/>
    <n v="12.1527937616"/>
    <n v="20"/>
    <x v="3"/>
    <s v="30915-D2"/>
    <x v="3"/>
    <s v="PRAIRIE DOG CREEK"/>
    <m/>
    <n v="53"/>
    <n v="634"/>
  </r>
  <r>
    <n v="1009"/>
    <n v="1649"/>
    <n v="17"/>
    <n v="50"/>
    <x v="3"/>
    <s v="36873-00"/>
    <x v="3"/>
    <s v="PRAIRIE DOG CREEK"/>
    <m/>
    <n v="53"/>
    <n v="634"/>
  </r>
  <r>
    <n v="1010"/>
    <n v="8745"/>
    <n v="163"/>
    <n v="121"/>
    <x v="4"/>
    <s v="30920-00"/>
    <x v="3"/>
    <s v="BEAVER CREEK"/>
    <m/>
    <n v="56"/>
    <n v="99"/>
  </r>
  <r>
    <n v="1011"/>
    <n v="44500"/>
    <n v="0"/>
    <n v="0"/>
    <x v="4"/>
    <s v="30928-00"/>
    <x v="1"/>
    <s v="SAPPA CREEK"/>
    <m/>
    <n v="54"/>
    <n v="1841"/>
  </r>
  <r>
    <n v="1012"/>
    <n v="34900"/>
    <n v="52"/>
    <n v="26"/>
    <x v="8"/>
    <s v="4385-00"/>
    <x v="3"/>
    <s v="PRAIRIE DOG CREEK"/>
    <s v="RRC-PRAIRIE DOG C"/>
    <n v="55"/>
    <n v="199"/>
  </r>
  <r>
    <n v="1012"/>
    <n v="35509"/>
    <n v="181"/>
    <n v="89"/>
    <x v="8"/>
    <s v="30930-00"/>
    <x v="3"/>
    <s v="PRAIRIE DOG CREEK"/>
    <s v="RRC-PRAIRIE DOG C"/>
    <n v="55"/>
    <n v="199"/>
  </r>
  <r>
    <n v="1012"/>
    <n v="1989"/>
    <n v="75"/>
    <n v="37"/>
    <x v="8"/>
    <s v="4384-00"/>
    <x v="3"/>
    <s v="PRAIRIE DOG CREEK"/>
    <s v="RRC-PRAIRIE DOG C"/>
    <n v="55"/>
    <n v="199"/>
  </r>
  <r>
    <n v="1013"/>
    <n v="20074"/>
    <n v="0"/>
    <n v="0"/>
    <x v="8"/>
    <s v="30932-D2"/>
    <x v="3"/>
    <s v="PRAIRIE DOG CREEK"/>
    <s v="RRC-PRAIRIE DOG C"/>
    <n v="55"/>
    <n v="1561"/>
  </r>
  <r>
    <n v="1013"/>
    <n v="34399"/>
    <n v="0"/>
    <n v="0"/>
    <x v="8"/>
    <s v="30932-D2"/>
    <x v="1"/>
    <s v="PRAIRIE DOG CREEK"/>
    <s v="RRC-PRAIRIE DOG C"/>
    <n v="55"/>
    <n v="1561"/>
  </r>
  <r>
    <n v="1013"/>
    <n v="40787"/>
    <n v="29"/>
    <n v="30"/>
    <x v="8"/>
    <s v="30932-D2"/>
    <x v="3"/>
    <s v="PRAIRIE DOG CREEK"/>
    <s v="RRC-PRAIRIE DOG C"/>
    <n v="55"/>
    <n v="1561"/>
  </r>
  <r>
    <n v="1013"/>
    <n v="50083"/>
    <n v="17"/>
    <n v="30"/>
    <x v="8"/>
    <s v="30932-D2"/>
    <x v="3"/>
    <s v="PRAIRIE DOG CREEK"/>
    <s v="RRC-PRAIRIE DOG C"/>
    <n v="55"/>
    <n v="1561"/>
  </r>
  <r>
    <n v="1013"/>
    <n v="71763"/>
    <n v="22"/>
    <n v="15"/>
    <x v="8"/>
    <s v="30931-00"/>
    <x v="3"/>
    <s v="PRAIRIE DOG CREEK"/>
    <s v="RRC-PRAIRIE DOG C"/>
    <n v="55"/>
    <n v="1561"/>
  </r>
  <r>
    <n v="1014"/>
    <n v="41844"/>
    <n v="128"/>
    <n v="120"/>
    <x v="5"/>
    <s v="30934-00"/>
    <x v="3"/>
    <s v="BEAVER CREEK"/>
    <m/>
    <n v="56"/>
    <n v="1686"/>
  </r>
  <r>
    <n v="1015"/>
    <n v="13999"/>
    <n v="0"/>
    <n v="0"/>
    <x v="1"/>
    <s v="34191-00"/>
    <x v="1"/>
    <s v="PRAIRIE DOG CREEK"/>
    <m/>
    <n v="53"/>
    <n v="1444"/>
  </r>
  <r>
    <n v="1015"/>
    <n v="48019"/>
    <n v="89.058189172400006"/>
    <n v="95"/>
    <x v="1"/>
    <s v="24515-00"/>
    <x v="3"/>
    <s v="PRAIRIE DOG CREEK"/>
    <m/>
    <n v="53"/>
    <n v="1444"/>
  </r>
  <r>
    <n v="1015"/>
    <n v="39257"/>
    <n v="150.204848228"/>
    <n v="130"/>
    <x v="1"/>
    <s v="24515-00"/>
    <x v="20"/>
    <s v="PRAIRIE DOG CREEK"/>
    <m/>
    <n v="53"/>
    <n v="1444"/>
  </r>
  <r>
    <n v="1015"/>
    <n v="18703"/>
    <n v="7.3272753497799998"/>
    <n v="20"/>
    <x v="1"/>
    <s v="24515-00"/>
    <x v="0"/>
    <s v="PRAIRIE DOG CREEK"/>
    <m/>
    <n v="53"/>
    <n v="1444"/>
  </r>
  <r>
    <n v="1015"/>
    <n v="49153"/>
    <n v="16.0484393174"/>
    <n v="35"/>
    <x v="1"/>
    <s v="30944-00"/>
    <x v="0"/>
    <s v="PRAIRIE DOG CREEK"/>
    <m/>
    <n v="53"/>
    <n v="1444"/>
  </r>
  <r>
    <n v="1015"/>
    <n v="16281"/>
    <n v="0"/>
    <n v="0"/>
    <x v="1"/>
    <s v="30944-00"/>
    <x v="1"/>
    <s v="PRAIRIE DOG CREEK"/>
    <m/>
    <n v="53"/>
    <n v="1444"/>
  </r>
  <r>
    <n v="1016"/>
    <n v="32854"/>
    <n v="118"/>
    <n v="120"/>
    <x v="4"/>
    <s v="30947-00"/>
    <x v="3"/>
    <s v="SAPPA CREEK"/>
    <m/>
    <n v="54"/>
    <n v="1443"/>
  </r>
  <r>
    <n v="1017"/>
    <n v="25188"/>
    <n v="134"/>
    <n v="120"/>
    <x v="4"/>
    <s v="30948-00"/>
    <x v="3"/>
    <s v="SAPPA CREEK"/>
    <m/>
    <n v="55"/>
    <n v="819"/>
  </r>
  <r>
    <n v="1018"/>
    <n v="3990"/>
    <n v="0"/>
    <n v="0"/>
    <x v="5"/>
    <s v="30956-00"/>
    <x v="1"/>
    <s v="S F REPUBLICAN RIVER"/>
    <m/>
    <n v="56"/>
    <n v="2003"/>
  </r>
  <r>
    <n v="1019"/>
    <n v="18108"/>
    <n v="0"/>
    <n v="0"/>
    <x v="5"/>
    <s v="24537-00"/>
    <x v="1"/>
    <s v="S F REPUBLICAN RIVER"/>
    <s v="RRC-S F REPUBLICAN R"/>
    <n v="55"/>
    <n v="1187"/>
  </r>
  <r>
    <n v="1019"/>
    <n v="37083"/>
    <n v="163"/>
    <n v="125"/>
    <x v="5"/>
    <s v="24537-00"/>
    <x v="19"/>
    <s v="S F REPUBLICAN RIVER"/>
    <s v="RRC-S F REPUBLICAN R"/>
    <n v="55"/>
    <n v="1187"/>
  </r>
  <r>
    <n v="1019"/>
    <n v="62174"/>
    <n v="0"/>
    <n v="0"/>
    <x v="5"/>
    <s v="24537-00"/>
    <x v="1"/>
    <s v="S F REPUBLICAN RIVER"/>
    <s v="RRC-S F REPUBLICAN R"/>
    <n v="55"/>
    <n v="1187"/>
  </r>
  <r>
    <n v="1019"/>
    <n v="62175"/>
    <n v="0"/>
    <n v="0"/>
    <x v="5"/>
    <s v="24537-00"/>
    <x v="1"/>
    <s v="S F REPUBLICAN RIVER"/>
    <s v="RRC-S F REPUBLICAN R"/>
    <n v="55"/>
    <n v="1187"/>
  </r>
  <r>
    <n v="1020"/>
    <n v="6505"/>
    <n v="187"/>
    <n v="125"/>
    <x v="2"/>
    <s v="30989-00"/>
    <x v="3"/>
    <s v="SAPPA CREEK"/>
    <m/>
    <n v="56"/>
    <n v="1581"/>
  </r>
  <r>
    <n v="1021"/>
    <n v="38751"/>
    <n v="0"/>
    <n v="0"/>
    <x v="0"/>
    <s v="31005-00"/>
    <x v="1"/>
    <s v="BEAVER CREEK"/>
    <m/>
    <n v="56"/>
    <n v="127"/>
  </r>
  <r>
    <n v="1021"/>
    <n v="14745"/>
    <n v="0"/>
    <n v="0"/>
    <x v="0"/>
    <s v="31005-00"/>
    <x v="1"/>
    <s v="BEAVER CREEK"/>
    <m/>
    <n v="56"/>
    <n v="127"/>
  </r>
  <r>
    <n v="1021"/>
    <n v="37620"/>
    <n v="46"/>
    <n v="91"/>
    <x v="0"/>
    <s v="31005-00"/>
    <x v="11"/>
    <s v="BEAVER CREEK"/>
    <m/>
    <n v="56"/>
    <n v="127"/>
  </r>
  <r>
    <n v="1022"/>
    <n v="41688"/>
    <n v="64"/>
    <n v="175"/>
    <x v="3"/>
    <s v="31013-00"/>
    <x v="33"/>
    <s v="N F SOLOMON RIVER"/>
    <m/>
    <n v="56"/>
    <n v="1998"/>
  </r>
  <r>
    <n v="1023"/>
    <n v="22297"/>
    <n v="78"/>
    <n v="80"/>
    <x v="5"/>
    <s v="31014-00"/>
    <x v="12"/>
    <s v="S F REPUBLICAN RIVER"/>
    <s v="RRC-S F REPUBLICAN R"/>
    <n v="54"/>
    <n v="1006"/>
  </r>
  <r>
    <n v="1024"/>
    <n v="15540"/>
    <n v="211.016691678"/>
    <n v="126"/>
    <x v="2"/>
    <s v="31024-00"/>
    <x v="3"/>
    <s v="S F SOLOMON RIVER"/>
    <m/>
    <n v="54"/>
    <n v="2205"/>
  </r>
  <r>
    <n v="1025"/>
    <n v="53655"/>
    <n v="128"/>
    <n v="72"/>
    <x v="9"/>
    <s v="31025-00"/>
    <x v="3"/>
    <s v="HACKBERRY CREEK"/>
    <m/>
    <n v="56"/>
    <n v="1105"/>
  </r>
  <r>
    <n v="1025"/>
    <n v="44383"/>
    <n v="164"/>
    <n v="75"/>
    <x v="9"/>
    <s v="31025-00"/>
    <x v="3"/>
    <s v="HACKBERRY CREEK"/>
    <m/>
    <n v="56"/>
    <n v="1106"/>
  </r>
  <r>
    <n v="1026"/>
    <n v="6706"/>
    <n v="18"/>
    <n v="36"/>
    <x v="5"/>
    <s v="31048-00"/>
    <x v="13"/>
    <s v="S F REPUBLICAN RIVER"/>
    <s v="RRC-S F REPUBLICAN R"/>
    <n v="54"/>
    <n v="1207"/>
  </r>
  <r>
    <n v="1027"/>
    <n v="38632"/>
    <n v="140"/>
    <n v="120"/>
    <x v="2"/>
    <s v="31057-00"/>
    <x v="3"/>
    <s v="N F SOLOMON RIVER"/>
    <m/>
    <n v="55"/>
    <n v="2063"/>
  </r>
  <r>
    <n v="1028"/>
    <n v="29107"/>
    <n v="0"/>
    <n v="0"/>
    <x v="5"/>
    <s v="31064-00"/>
    <x v="1"/>
    <s v="S F REPUBLICAN RIVER"/>
    <m/>
    <n v="56"/>
    <n v="845"/>
  </r>
  <r>
    <n v="1028"/>
    <n v="19851"/>
    <n v="0"/>
    <n v="0"/>
    <x v="5"/>
    <s v="31064-00"/>
    <x v="1"/>
    <s v="S F REPUBLICAN RIVER"/>
    <m/>
    <n v="56"/>
    <n v="845"/>
  </r>
  <r>
    <n v="1028"/>
    <n v="53660"/>
    <n v="0"/>
    <n v="0"/>
    <x v="5"/>
    <s v="31064-00"/>
    <x v="1"/>
    <s v="S F REPUBLICAN RIVER"/>
    <m/>
    <n v="56"/>
    <n v="845"/>
  </r>
  <r>
    <n v="1029"/>
    <n v="14806"/>
    <n v="46"/>
    <n v="121"/>
    <x v="5"/>
    <s v="23190-00"/>
    <x v="11"/>
    <s v="S F REPUBLICAN RIVER"/>
    <m/>
    <n v="56"/>
    <n v="799"/>
  </r>
  <r>
    <n v="1029"/>
    <n v="10524"/>
    <n v="46"/>
    <n v="121"/>
    <x v="5"/>
    <s v="31068-00"/>
    <x v="11"/>
    <s v="S F REPUBLICAN RIVER"/>
    <m/>
    <n v="56"/>
    <n v="800"/>
  </r>
  <r>
    <n v="1030"/>
    <n v="45398"/>
    <n v="283"/>
    <n v="245"/>
    <x v="2"/>
    <s v="31070-00"/>
    <x v="10"/>
    <s v="S F SOLOMON RIVER"/>
    <m/>
    <n v="56"/>
    <n v="389"/>
  </r>
  <r>
    <n v="1031"/>
    <n v="36672"/>
    <n v="155"/>
    <n v="120"/>
    <x v="2"/>
    <s v="31071-00"/>
    <x v="17"/>
    <s v="S F SOLOMON RIVER"/>
    <m/>
    <n v="54"/>
    <n v="661"/>
  </r>
  <r>
    <n v="1032"/>
    <n v="39893"/>
    <n v="181"/>
    <n v="122"/>
    <x v="2"/>
    <s v="31073-00"/>
    <x v="3"/>
    <s v="S F SOLOMON RIVER"/>
    <m/>
    <n v="56"/>
    <n v="389"/>
  </r>
  <r>
    <n v="1033"/>
    <n v="27065"/>
    <n v="139"/>
    <n v="120"/>
    <x v="2"/>
    <s v="31075-00"/>
    <x v="3"/>
    <s v="S F SOLOMON RIVER"/>
    <m/>
    <n v="54"/>
    <n v="661"/>
  </r>
  <r>
    <n v="1034"/>
    <n v="21850"/>
    <n v="0"/>
    <n v="0"/>
    <x v="0"/>
    <s v="568-00"/>
    <x v="1"/>
    <s v="BEAVER CREEK"/>
    <s v="RRC-BEAVER C"/>
    <n v="53"/>
    <n v="1970"/>
  </r>
  <r>
    <n v="1034"/>
    <n v="17183"/>
    <n v="0"/>
    <n v="0"/>
    <x v="0"/>
    <s v="31077-00"/>
    <x v="1"/>
    <s v="BEAVER CREEK"/>
    <s v="RRC-BEAVER C"/>
    <n v="53"/>
    <n v="1972"/>
  </r>
  <r>
    <n v="1034"/>
    <n v="62094"/>
    <n v="0"/>
    <n v="0"/>
    <x v="0"/>
    <s v="636-D1"/>
    <x v="1"/>
    <s v="BEAVER CREEK"/>
    <m/>
    <n v="53"/>
    <n v="1970"/>
  </r>
  <r>
    <n v="1035"/>
    <n v="13310"/>
    <n v="213"/>
    <n v="120"/>
    <x v="4"/>
    <s v="31079-00"/>
    <x v="3"/>
    <s v="SAPPA CREEK"/>
    <m/>
    <n v="55"/>
    <n v="148"/>
  </r>
  <r>
    <n v="1036"/>
    <n v="53812"/>
    <n v="0"/>
    <n v="0"/>
    <x v="5"/>
    <s v="31084-00"/>
    <x v="1"/>
    <s v="S F REPUBLICAN RIVER"/>
    <s v="RRC-S F REPUBLICAN R"/>
    <n v="54"/>
    <n v="642"/>
  </r>
  <r>
    <n v="1037"/>
    <n v="37203"/>
    <n v="45.443776450000001"/>
    <n v="120"/>
    <x v="7"/>
    <s v="31088-00"/>
    <x v="5"/>
    <s v="HACKBERRY CREEK"/>
    <m/>
    <n v="54"/>
    <n v="550"/>
  </r>
  <r>
    <n v="1038"/>
    <n v="20645"/>
    <n v="157"/>
    <n v="120"/>
    <x v="4"/>
    <s v="25542-00"/>
    <x v="3"/>
    <s v="SAPPA CREEK"/>
    <m/>
    <n v="54"/>
    <n v="1443"/>
  </r>
  <r>
    <n v="1038"/>
    <n v="34835"/>
    <n v="95"/>
    <n v="120"/>
    <x v="4"/>
    <s v="25542-00"/>
    <x v="3"/>
    <s v="SAPPA CREEK"/>
    <m/>
    <n v="54"/>
    <n v="1443"/>
  </r>
  <r>
    <n v="1038"/>
    <n v="67768"/>
    <n v="127"/>
    <n v="120"/>
    <x v="4"/>
    <s v="31100-00"/>
    <x v="3"/>
    <s v="SAPPA CREEK"/>
    <m/>
    <n v="54"/>
    <n v="1443"/>
  </r>
  <r>
    <n v="1038"/>
    <n v="27575"/>
    <n v="77"/>
    <n v="120"/>
    <x v="4"/>
    <s v="25542-00"/>
    <x v="3"/>
    <s v="SAPPA CREEK"/>
    <m/>
    <n v="54"/>
    <n v="1443"/>
  </r>
  <r>
    <n v="1038"/>
    <n v="46634"/>
    <n v="54"/>
    <n v="120"/>
    <x v="4"/>
    <s v="25542-00"/>
    <x v="13"/>
    <s v="SAPPA CREEK"/>
    <m/>
    <n v="54"/>
    <n v="1443"/>
  </r>
  <r>
    <n v="1039"/>
    <n v="5304"/>
    <n v="48.169255273099999"/>
    <n v="60"/>
    <x v="3"/>
    <s v="31106-00"/>
    <x v="11"/>
    <s v="SALINE RIVER"/>
    <m/>
    <n v="54"/>
    <n v="2299"/>
  </r>
  <r>
    <n v="1040"/>
    <n v="46206"/>
    <n v="203"/>
    <n v="244"/>
    <x v="5"/>
    <s v="31116-00"/>
    <x v="8"/>
    <s v="S F REPUBLICAN RIVER"/>
    <m/>
    <n v="54"/>
    <n v="2207"/>
  </r>
  <r>
    <n v="1041"/>
    <n v="42345"/>
    <n v="31.126895421499999"/>
    <n v="50"/>
    <x v="3"/>
    <s v="31119-00"/>
    <x v="24"/>
    <s v="SALINE RIVER"/>
    <m/>
    <n v="55"/>
    <n v="312"/>
  </r>
  <r>
    <n v="1042"/>
    <n v="24419"/>
    <n v="0"/>
    <n v="0"/>
    <x v="10"/>
    <s v="31122-00"/>
    <x v="1"/>
    <s v="SMOKY HILL RIVER"/>
    <m/>
    <n v="56"/>
    <n v="1621"/>
  </r>
  <r>
    <n v="1043"/>
    <n v="40125"/>
    <n v="130"/>
    <n v="125"/>
    <x v="3"/>
    <s v="31123-00"/>
    <x v="3"/>
    <s v="N F SOLOMON RIVER"/>
    <m/>
    <n v="55"/>
    <n v="90"/>
  </r>
  <r>
    <n v="1044"/>
    <n v="9407"/>
    <n v="190.90934200000001"/>
    <n v="115"/>
    <x v="4"/>
    <s v="31129-00"/>
    <x v="3"/>
    <s v="BEAVER CREEK"/>
    <m/>
    <n v="53"/>
    <n v="1781"/>
  </r>
  <r>
    <n v="1045"/>
    <n v="43231"/>
    <n v="193.45038069500001"/>
    <n v="120"/>
    <x v="4"/>
    <s v="31130-00"/>
    <x v="3"/>
    <s v="BEAVER CREEK"/>
    <m/>
    <n v="53"/>
    <n v="1095"/>
  </r>
  <r>
    <n v="1046"/>
    <n v="39646"/>
    <n v="139"/>
    <n v="117"/>
    <x v="2"/>
    <s v="31150-00"/>
    <x v="3"/>
    <s v="PRAIRIE DOG CREEK"/>
    <m/>
    <n v="56"/>
    <n v="1003"/>
  </r>
  <r>
    <n v="1047"/>
    <n v="41411"/>
    <n v="24.791699273599999"/>
    <n v="22"/>
    <x v="9"/>
    <s v="31160-00"/>
    <x v="3"/>
    <s v="BIG CREEK"/>
    <m/>
    <n v="55"/>
    <n v="273"/>
  </r>
  <r>
    <n v="1048"/>
    <n v="38515"/>
    <n v="57"/>
    <n v="90"/>
    <x v="4"/>
    <s v="31185-00"/>
    <x v="11"/>
    <s v="SAPPA CREEK"/>
    <m/>
    <n v="54"/>
    <n v="653"/>
  </r>
  <r>
    <n v="1049"/>
    <n v="40087"/>
    <n v="43"/>
    <n v="40"/>
    <x v="0"/>
    <s v="31186-00"/>
    <x v="4"/>
    <s v="BEAVER CREEK"/>
    <s v="RRC-BEAVER C"/>
    <n v="54"/>
    <n v="751"/>
  </r>
  <r>
    <n v="1049"/>
    <n v="19516"/>
    <n v="63"/>
    <n v="84"/>
    <x v="0"/>
    <s v="31186-00"/>
    <x v="5"/>
    <s v="BEAVER CREEK"/>
    <s v="RRC-BEAVER C"/>
    <n v="54"/>
    <n v="751"/>
  </r>
  <r>
    <n v="1050"/>
    <n v="20953"/>
    <n v="38.299713672800003"/>
    <n v="64"/>
    <x v="8"/>
    <s v="31206-00"/>
    <x v="16"/>
    <s v="PRAIRIE DOG CREEK"/>
    <s v="RRC-PRAIRIE DOG C"/>
    <n v="55"/>
    <n v="1691"/>
  </r>
  <r>
    <n v="1050"/>
    <n v="31971"/>
    <n v="0"/>
    <n v="0"/>
    <x v="8"/>
    <s v="34452-00"/>
    <x v="1"/>
    <s v="PRAIRIE DOG CREEK"/>
    <s v="RRC-PRAIRIE DOG C"/>
    <n v="55"/>
    <n v="1691"/>
  </r>
  <r>
    <n v="1051"/>
    <n v="37767"/>
    <n v="91.145953211700004"/>
    <n v="200"/>
    <x v="12"/>
    <s v="19324-00"/>
    <x v="3"/>
    <s v="N F SOLOMON RIVER"/>
    <m/>
    <n v="53"/>
    <n v="2401"/>
  </r>
  <r>
    <n v="1051"/>
    <n v="13180"/>
    <n v="25.347167877299999"/>
    <n v="112"/>
    <x v="12"/>
    <s v="31209-00"/>
    <x v="3"/>
    <s v="N F SOLOMON RIVER"/>
    <m/>
    <n v="53"/>
    <n v="2401"/>
  </r>
  <r>
    <n v="1052"/>
    <n v="34336"/>
    <n v="0"/>
    <n v="0"/>
    <x v="12"/>
    <s v="31212-D3"/>
    <x v="1"/>
    <s v="N F SOLOMON RIVER"/>
    <m/>
    <n v="53"/>
    <n v="1600"/>
  </r>
  <r>
    <n v="1053"/>
    <n v="26764"/>
    <n v="0"/>
    <n v="0"/>
    <x v="12"/>
    <s v="31212-D2"/>
    <x v="1"/>
    <s v="N F SOLOMON RIVER"/>
    <m/>
    <n v="54"/>
    <n v="2716"/>
  </r>
  <r>
    <n v="1054"/>
    <n v="51593"/>
    <n v="0"/>
    <n v="0"/>
    <x v="12"/>
    <s v="31212-D1"/>
    <x v="1"/>
    <s v="N F SOLOMON RIVER"/>
    <m/>
    <n v="54"/>
    <n v="2716"/>
  </r>
  <r>
    <n v="1055"/>
    <n v="30298"/>
    <n v="60"/>
    <n v="88"/>
    <x v="5"/>
    <s v="31239-00"/>
    <x v="7"/>
    <s v="S F REPUBLICAN RIVER"/>
    <m/>
    <n v="53"/>
    <n v="1908"/>
  </r>
  <r>
    <n v="1056"/>
    <n v="12684"/>
    <n v="25"/>
    <n v="120"/>
    <x v="0"/>
    <s v="31250-00"/>
    <x v="13"/>
    <s v="BEAVER CREEK"/>
    <m/>
    <n v="54"/>
    <n v="2115"/>
  </r>
  <r>
    <n v="1057"/>
    <n v="23839"/>
    <n v="28"/>
    <n v="120"/>
    <x v="2"/>
    <s v="14026-00"/>
    <x v="32"/>
    <s v="SALINE RIVER"/>
    <m/>
    <n v="54"/>
    <n v="442"/>
  </r>
  <r>
    <n v="1057"/>
    <n v="37425"/>
    <n v="73"/>
    <n v="120"/>
    <x v="2"/>
    <s v="31253-00"/>
    <x v="7"/>
    <s v="SALINE RIVER"/>
    <m/>
    <n v="54"/>
    <n v="443"/>
  </r>
  <r>
    <n v="1058"/>
    <n v="33284"/>
    <n v="0"/>
    <n v="0"/>
    <x v="3"/>
    <s v="31255-00"/>
    <x v="1"/>
    <s v="PRAIRIE DOG CREEK"/>
    <s v="RRC-PRAIRIE DOG C"/>
    <n v="54"/>
    <n v="1470"/>
  </r>
  <r>
    <n v="1059"/>
    <n v="53087"/>
    <n v="120"/>
    <n v="118"/>
    <x v="3"/>
    <s v="31272-00"/>
    <x v="3"/>
    <s v="PRAIRIE DOG CREEK"/>
    <m/>
    <n v="53"/>
    <n v="2523"/>
  </r>
  <r>
    <n v="1060"/>
    <n v="39025"/>
    <n v="84"/>
    <n v="135"/>
    <x v="0"/>
    <s v="31300-00"/>
    <x v="4"/>
    <s v="SAPPA CREEK"/>
    <m/>
    <n v="54"/>
    <n v="1854"/>
  </r>
  <r>
    <n v="1060"/>
    <n v="5036"/>
    <n v="53"/>
    <n v="120"/>
    <x v="0"/>
    <s v="31300-00"/>
    <x v="4"/>
    <s v="SAPPA CREEK"/>
    <m/>
    <n v="54"/>
    <n v="1854"/>
  </r>
  <r>
    <n v="1061"/>
    <n v="46068"/>
    <n v="61"/>
    <n v="49"/>
    <x v="8"/>
    <s v="18135-00"/>
    <x v="8"/>
    <s v="PRAIRIE DOG CREEK"/>
    <s v="RRC-PRAIRIE DOG C"/>
    <n v="54"/>
    <n v="1898"/>
  </r>
  <r>
    <n v="1061"/>
    <n v="17240"/>
    <n v="43"/>
    <n v="34"/>
    <x v="8"/>
    <s v="21876-00"/>
    <x v="8"/>
    <s v="PRAIRIE DOG CREEK"/>
    <s v="RRC-PRAIRIE DOG C"/>
    <n v="54"/>
    <n v="1898"/>
  </r>
  <r>
    <n v="1061"/>
    <n v="35399"/>
    <n v="105"/>
    <n v="130"/>
    <x v="8"/>
    <s v="18126-00"/>
    <x v="8"/>
    <s v="PRAIRIE DOG CREEK"/>
    <s v="RRC-PRAIRIE DOG C"/>
    <n v="54"/>
    <n v="1898"/>
  </r>
  <r>
    <n v="1061"/>
    <n v="37947"/>
    <n v="0"/>
    <n v="0"/>
    <x v="8"/>
    <s v="31306-00"/>
    <x v="1"/>
    <s v="PRAIRIE DOG CREEK"/>
    <s v="RRC-PRAIRIE DOG C"/>
    <n v="54"/>
    <n v="1898"/>
  </r>
  <r>
    <n v="1061"/>
    <n v="24121"/>
    <n v="51"/>
    <n v="41"/>
    <x v="8"/>
    <s v="31949-00"/>
    <x v="8"/>
    <s v="PRAIRIE DOG CREEK"/>
    <s v="RRC-PRAIRIE DOG C"/>
    <n v="54"/>
    <n v="1898"/>
  </r>
  <r>
    <n v="1061"/>
    <n v="2191"/>
    <n v="2"/>
    <n v="2"/>
    <x v="8"/>
    <s v="31949-00"/>
    <x v="8"/>
    <s v="PRAIRIE DOG CREEK"/>
    <s v="RRC-PRAIRIE DOG C"/>
    <n v="54"/>
    <n v="1898"/>
  </r>
  <r>
    <n v="1062"/>
    <n v="50149"/>
    <n v="164"/>
    <n v="120"/>
    <x v="2"/>
    <s v="31316-00"/>
    <x v="3"/>
    <s v="N F SOLOMON RIVER"/>
    <m/>
    <n v="55"/>
    <n v="2063"/>
  </r>
  <r>
    <n v="1062"/>
    <n v="9246"/>
    <n v="166"/>
    <n v="120"/>
    <x v="2"/>
    <s v="31316-00"/>
    <x v="3"/>
    <s v="N F SOLOMON RIVER"/>
    <m/>
    <n v="55"/>
    <n v="2063"/>
  </r>
  <r>
    <n v="1063"/>
    <n v="40180"/>
    <n v="25.840644957399999"/>
    <n v="30"/>
    <x v="4"/>
    <s v="974-B"/>
    <x v="5"/>
    <s v="N F SMOKY HILL RIVER"/>
    <m/>
    <n v="56"/>
    <n v="1067"/>
  </r>
  <r>
    <n v="1063"/>
    <n v="23613"/>
    <n v="25.630119287599999"/>
    <n v="30"/>
    <x v="4"/>
    <s v="31364-00"/>
    <x v="5"/>
    <s v="N F SMOKY HILL RIVER"/>
    <m/>
    <n v="56"/>
    <n v="1067"/>
  </r>
  <r>
    <n v="1064"/>
    <n v="10496"/>
    <n v="0"/>
    <n v="0"/>
    <x v="5"/>
    <s v="24371-00"/>
    <x v="1"/>
    <s v="S F REPUBLICAN RIVER"/>
    <m/>
    <n v="54"/>
    <n v="1137"/>
  </r>
  <r>
    <n v="1065"/>
    <n v="27303"/>
    <n v="0"/>
    <n v="0"/>
    <x v="0"/>
    <s v="31394-00"/>
    <x v="1"/>
    <s v="SAPPA CREEK"/>
    <s v="RRC-SAPPA C"/>
    <n v="55"/>
    <n v="2115"/>
  </r>
  <r>
    <n v="1065"/>
    <n v="67863"/>
    <n v="0"/>
    <n v="0"/>
    <x v="0"/>
    <s v="31394-00"/>
    <x v="1"/>
    <s v="SAPPA CREEK"/>
    <s v="RRC-SAPPA C"/>
    <n v="55"/>
    <n v="2115"/>
  </r>
  <r>
    <n v="1066"/>
    <n v="47965"/>
    <n v="0"/>
    <n v="0"/>
    <x v="6"/>
    <s v="31462-00"/>
    <x v="1"/>
    <s v="SAPPA CREEK"/>
    <s v="RRC-SAPPA C"/>
    <n v="56"/>
    <n v="1836"/>
  </r>
  <r>
    <n v="1067"/>
    <n v="26040"/>
    <n v="0"/>
    <n v="0"/>
    <x v="6"/>
    <s v="31463-00"/>
    <x v="1"/>
    <s v="SAPPA CREEK"/>
    <s v="RRC-SAPPA C"/>
    <n v="56"/>
    <n v="1836"/>
  </r>
  <r>
    <n v="1068"/>
    <n v="16492"/>
    <n v="125.50613624"/>
    <n v="116"/>
    <x v="3"/>
    <s v="SD     9-00"/>
    <x v="34"/>
    <s v="N F SOLOMON RIVER"/>
    <s v="SS-N FK ABOVE KIRWIN"/>
    <n v="55"/>
    <n v="2122"/>
  </r>
  <r>
    <n v="1069"/>
    <n v="49590"/>
    <n v="2"/>
    <n v="35"/>
    <x v="12"/>
    <s v="31474-00"/>
    <x v="13"/>
    <s v="S F SOLOMON RIVER"/>
    <m/>
    <n v="53"/>
    <n v="1637"/>
  </r>
  <r>
    <n v="1070"/>
    <n v="42513"/>
    <n v="19"/>
    <n v="110"/>
    <x v="5"/>
    <s v="31485-00"/>
    <x v="20"/>
    <s v="BEAVER CREEK"/>
    <m/>
    <n v="56"/>
    <n v="1280"/>
  </r>
  <r>
    <n v="1071"/>
    <n v="18827"/>
    <n v="23"/>
    <n v="92"/>
    <x v="5"/>
    <s v="31489-00"/>
    <x v="4"/>
    <s v="ARIKAREE RIVER"/>
    <s v="RRC-ARIKAREE R"/>
    <n v="56"/>
    <n v="42"/>
  </r>
  <r>
    <n v="1073"/>
    <n v="7529"/>
    <n v="4"/>
    <n v="22"/>
    <x v="7"/>
    <s v="31494-00"/>
    <x v="13"/>
    <s v="HACKBERRY CREEK"/>
    <m/>
    <n v="54"/>
    <n v="2486"/>
  </r>
  <r>
    <n v="1074"/>
    <n v="13508"/>
    <n v="69"/>
    <n v="39"/>
    <x v="1"/>
    <s v="31496-00"/>
    <x v="3"/>
    <s v="PRAIRIE DOG CREEK"/>
    <s v="RRC-PRAIRIE DOG C"/>
    <n v="54"/>
    <n v="2340"/>
  </r>
  <r>
    <n v="1075"/>
    <n v="16634"/>
    <n v="52.938306158300001"/>
    <n v="120"/>
    <x v="4"/>
    <s v="31510-00"/>
    <x v="13"/>
    <s v="BEAVER CREEK"/>
    <m/>
    <n v="53"/>
    <n v="2477"/>
  </r>
  <r>
    <n v="1076"/>
    <n v="43849"/>
    <n v="34"/>
    <n v="120"/>
    <x v="4"/>
    <s v="31511-00"/>
    <x v="4"/>
    <s v="BEAVER CREEK"/>
    <m/>
    <n v="53"/>
    <n v="2477"/>
  </r>
  <r>
    <n v="1077"/>
    <n v="10539"/>
    <n v="68"/>
    <n v="300"/>
    <x v="2"/>
    <s v="16742-00"/>
    <x v="3"/>
    <s v="S F SOLOMON RIVER"/>
    <m/>
    <n v="56"/>
    <n v="2018"/>
  </r>
  <r>
    <n v="1077"/>
    <n v="20304"/>
    <n v="227"/>
    <n v="300"/>
    <x v="2"/>
    <s v="31525-00"/>
    <x v="3"/>
    <s v="S F SOLOMON RIVER"/>
    <m/>
    <n v="56"/>
    <n v="2019"/>
  </r>
  <r>
    <n v="1078"/>
    <n v="34604"/>
    <n v="30"/>
    <n v="120"/>
    <x v="2"/>
    <s v="31530-00"/>
    <x v="13"/>
    <s v="N F SOLOMON RIVER"/>
    <m/>
    <n v="56"/>
    <n v="1030"/>
  </r>
  <r>
    <n v="1078"/>
    <n v="27533"/>
    <n v="165"/>
    <n v="125"/>
    <x v="2"/>
    <s v="13786-00"/>
    <x v="3"/>
    <s v="S F SOLOMON RIVER"/>
    <m/>
    <n v="56"/>
    <n v="1030"/>
  </r>
  <r>
    <n v="1080"/>
    <n v="33137"/>
    <n v="94.865444635700001"/>
    <n v="70"/>
    <x v="0"/>
    <s v="19858-00"/>
    <x v="3"/>
    <s v="BEAVER CREEK"/>
    <s v="RRC-BEAVER C"/>
    <n v="55"/>
    <n v="2167"/>
  </r>
  <r>
    <n v="1080"/>
    <n v="30737"/>
    <n v="0"/>
    <n v="0"/>
    <x v="0"/>
    <s v="31561-00"/>
    <x v="1"/>
    <s v="BEAVER CREEK"/>
    <m/>
    <n v="55"/>
    <n v="2167"/>
  </r>
  <r>
    <n v="1081"/>
    <n v="49186"/>
    <n v="0"/>
    <n v="0"/>
    <x v="10"/>
    <s v="31603-00"/>
    <x v="1"/>
    <s v="SMOKY HILL RIVER"/>
    <m/>
    <n v="56"/>
    <n v="77"/>
  </r>
  <r>
    <n v="1081"/>
    <n v="4961"/>
    <n v="0"/>
    <n v="0"/>
    <x v="10"/>
    <s v="31603-00"/>
    <x v="1"/>
    <s v="SMOKY HILL RIVER"/>
    <m/>
    <n v="56"/>
    <n v="77"/>
  </r>
  <r>
    <n v="1082"/>
    <n v="30454"/>
    <n v="78"/>
    <n v="115"/>
    <x v="4"/>
    <s v="31604-00"/>
    <x v="16"/>
    <s v="SAPPA CREEK"/>
    <m/>
    <n v="56"/>
    <n v="1923"/>
  </r>
  <r>
    <n v="1083"/>
    <n v="30758"/>
    <n v="157"/>
    <n v="120"/>
    <x v="4"/>
    <s v="31605-00"/>
    <x v="3"/>
    <s v="SAPPA CREEK"/>
    <m/>
    <n v="53"/>
    <n v="2149"/>
  </r>
  <r>
    <n v="1084"/>
    <n v="35824"/>
    <n v="70"/>
    <n v="90"/>
    <x v="2"/>
    <s v="31617-00"/>
    <x v="3"/>
    <s v="PRAIRIE DOG CREEK"/>
    <m/>
    <n v="56"/>
    <n v="543"/>
  </r>
  <r>
    <n v="1084"/>
    <n v="3813"/>
    <n v="7"/>
    <n v="58"/>
    <x v="2"/>
    <s v="31617-00"/>
    <x v="3"/>
    <s v="PRAIRIE DOG CREEK"/>
    <m/>
    <n v="56"/>
    <n v="543"/>
  </r>
  <r>
    <n v="1084"/>
    <n v="18675"/>
    <n v="181.09504037100001"/>
    <n v="59"/>
    <x v="2"/>
    <s v="31617-00"/>
    <x v="3"/>
    <s v="PRAIRIE DOG CREEK"/>
    <m/>
    <n v="56"/>
    <n v="543"/>
  </r>
  <r>
    <n v="1084"/>
    <n v="21490"/>
    <n v="70"/>
    <n v="59"/>
    <x v="2"/>
    <s v="31617-00"/>
    <x v="3"/>
    <s v="PRAIRIE DOG CREEK"/>
    <m/>
    <n v="56"/>
    <n v="543"/>
  </r>
  <r>
    <n v="1085"/>
    <n v="48093"/>
    <n v="0"/>
    <n v="0"/>
    <x v="9"/>
    <s v="12022-00"/>
    <x v="1"/>
    <s v="BIG CREEK"/>
    <m/>
    <n v="57"/>
    <n v="416"/>
  </r>
  <r>
    <n v="1085"/>
    <n v="48093"/>
    <n v="178"/>
    <n v="161"/>
    <x v="9"/>
    <s v="12022-00"/>
    <x v="10"/>
    <s v="BIG CREEK"/>
    <m/>
    <n v="54"/>
    <n v="2244"/>
  </r>
  <r>
    <n v="1086"/>
    <n v="35616"/>
    <n v="187"/>
    <n v="203"/>
    <x v="2"/>
    <s v="12031-00"/>
    <x v="3"/>
    <s v="PRAIRIE DOG CREEK"/>
    <m/>
    <n v="54"/>
    <n v="2245"/>
  </r>
  <r>
    <n v="1087"/>
    <n v="69233"/>
    <n v="0"/>
    <n v="0"/>
    <x v="0"/>
    <s v="12041-00"/>
    <x v="1"/>
    <s v="BEAVER CREEK"/>
    <s v="RRC-BEAVER C"/>
    <n v="53"/>
    <n v="2405"/>
  </r>
  <r>
    <n v="1088"/>
    <n v="14429"/>
    <n v="173"/>
    <n v="121"/>
    <x v="5"/>
    <s v="12065-00"/>
    <x v="3"/>
    <s v="S F REPUBLICAN RIVER"/>
    <m/>
    <n v="53"/>
    <n v="2441"/>
  </r>
  <r>
    <n v="1089"/>
    <n v="38846"/>
    <n v="143"/>
    <n v="110"/>
    <x v="3"/>
    <s v="12073-00"/>
    <x v="3"/>
    <s v="N F SOLOMON RIVER"/>
    <m/>
    <n v="53"/>
    <n v="1649"/>
  </r>
  <r>
    <n v="1090"/>
    <n v="23962"/>
    <n v="189"/>
    <n v="130"/>
    <x v="4"/>
    <s v="12079-00"/>
    <x v="3"/>
    <s v="SAPPA CREEK"/>
    <m/>
    <n v="53"/>
    <n v="417"/>
  </r>
  <r>
    <n v="1091"/>
    <n v="30858"/>
    <n v="132"/>
    <n v="122"/>
    <x v="3"/>
    <s v="12084-00"/>
    <x v="3"/>
    <s v="N F SOLOMON RIVER"/>
    <m/>
    <n v="53"/>
    <n v="2211"/>
  </r>
  <r>
    <n v="1092"/>
    <n v="28338"/>
    <n v="178.64606829499999"/>
    <n v="155"/>
    <x v="5"/>
    <s v="12093-00"/>
    <x v="3"/>
    <s v="BEAVER CREEK"/>
    <m/>
    <n v="54"/>
    <n v="1098"/>
  </r>
  <r>
    <n v="1093"/>
    <n v="1943"/>
    <n v="200"/>
    <n v="92"/>
    <x v="3"/>
    <s v="12104-00"/>
    <x v="20"/>
    <s v="S F SOLOMON RIVER"/>
    <m/>
    <n v="55"/>
    <n v="1154"/>
  </r>
  <r>
    <n v="1094"/>
    <n v="35306"/>
    <n v="0"/>
    <n v="0"/>
    <x v="6"/>
    <s v="12116-00"/>
    <x v="1"/>
    <s v="SAPPA CREEK"/>
    <s v="RRC-SAPPA C"/>
    <n v="56"/>
    <n v="642"/>
  </r>
  <r>
    <n v="1094"/>
    <n v="42864"/>
    <n v="0"/>
    <n v="0"/>
    <x v="6"/>
    <s v="20173-00"/>
    <x v="1"/>
    <s v="SAPPA CREEK"/>
    <s v="RRC-SAPPA C"/>
    <n v="56"/>
    <n v="642"/>
  </r>
  <r>
    <n v="1094"/>
    <n v="42243"/>
    <n v="0"/>
    <n v="0"/>
    <x v="6"/>
    <s v="20173-00"/>
    <x v="1"/>
    <s v="SAPPA CREEK"/>
    <s v="RRC-SAPPA C"/>
    <n v="56"/>
    <n v="642"/>
  </r>
  <r>
    <n v="1095"/>
    <n v="10725"/>
    <n v="0"/>
    <n v="0"/>
    <x v="4"/>
    <s v="12118-00"/>
    <x v="1"/>
    <s v="SMOKY HILL RIVER"/>
    <m/>
    <n v="54"/>
    <n v="223"/>
  </r>
  <r>
    <n v="1096"/>
    <n v="10051"/>
    <n v="20"/>
    <n v="38"/>
    <x v="6"/>
    <s v="12134-00"/>
    <x v="0"/>
    <s v="PRAIRIE DOG CREEK"/>
    <s v="RRC-PRAIRIE DOG C"/>
    <n v="53"/>
    <n v="2722"/>
  </r>
  <r>
    <n v="1096"/>
    <n v="32939"/>
    <n v="5"/>
    <n v="23"/>
    <x v="6"/>
    <s v="20687-00"/>
    <x v="0"/>
    <s v="PRAIRIE DOG CREEK"/>
    <s v="RRC-PRAIRIE DOG C"/>
    <n v="53"/>
    <n v="2722"/>
  </r>
  <r>
    <n v="1097"/>
    <n v="35428"/>
    <n v="42"/>
    <n v="65"/>
    <x v="2"/>
    <s v="12136-00"/>
    <x v="9"/>
    <s v="SALINE RIVER"/>
    <m/>
    <n v="54"/>
    <n v="1031"/>
  </r>
  <r>
    <n v="1097"/>
    <n v="6824"/>
    <n v="23"/>
    <n v="35"/>
    <x v="2"/>
    <s v="17629-00"/>
    <x v="9"/>
    <s v="SALINE RIVER"/>
    <m/>
    <n v="54"/>
    <n v="1031"/>
  </r>
  <r>
    <n v="1098"/>
    <n v="28322"/>
    <n v="44.686068172299997"/>
    <n v="126"/>
    <x v="10"/>
    <s v="12164-00"/>
    <x v="11"/>
    <s v="SMOKY HILL RIVER"/>
    <m/>
    <n v="54"/>
    <n v="1867"/>
  </r>
  <r>
    <n v="1099"/>
    <n v="54137"/>
    <n v="295"/>
    <n v="240"/>
    <x v="5"/>
    <s v="12201-00"/>
    <x v="10"/>
    <s v="BEAVER CREEK"/>
    <m/>
    <n v="55"/>
    <n v="2661"/>
  </r>
  <r>
    <n v="1100"/>
    <n v="25113"/>
    <n v="183"/>
    <n v="227"/>
    <x v="5"/>
    <s v="12207-00"/>
    <x v="3"/>
    <s v="BEAVER CREEK"/>
    <m/>
    <n v="55"/>
    <n v="390"/>
  </r>
  <r>
    <n v="1101"/>
    <n v="46739"/>
    <n v="371"/>
    <n v="240"/>
    <x v="4"/>
    <s v="12221-00"/>
    <x v="3"/>
    <s v="SAPPA CREEK"/>
    <m/>
    <n v="54"/>
    <n v="506"/>
  </r>
  <r>
    <n v="1102"/>
    <n v="46672"/>
    <n v="79"/>
    <n v="120"/>
    <x v="4"/>
    <s v="12292-00"/>
    <x v="3"/>
    <s v="N F SMOKY HILL RIVER"/>
    <m/>
    <n v="55"/>
    <n v="1011"/>
  </r>
  <r>
    <n v="1102"/>
    <n v="48819"/>
    <n v="145"/>
    <n v="120"/>
    <x v="4"/>
    <s v="12292-00"/>
    <x v="3"/>
    <s v="N F SMOKY HILL RIVER"/>
    <m/>
    <n v="55"/>
    <n v="1012"/>
  </r>
  <r>
    <n v="1103"/>
    <n v="44254"/>
    <n v="205"/>
    <n v="120"/>
    <x v="4"/>
    <s v="12337-00"/>
    <x v="3"/>
    <s v="BEAVER CREEK"/>
    <m/>
    <n v="54"/>
    <n v="2776"/>
  </r>
  <r>
    <n v="1104"/>
    <n v="43788"/>
    <n v="171"/>
    <n v="120"/>
    <x v="4"/>
    <s v="12368-00"/>
    <x v="3"/>
    <s v="BEAVER CREEK"/>
    <m/>
    <n v="53"/>
    <n v="1458"/>
  </r>
  <r>
    <n v="1105"/>
    <n v="22969"/>
    <n v="119"/>
    <n v="115"/>
    <x v="4"/>
    <s v="12369-00"/>
    <x v="3"/>
    <s v="SAPPA CREEK"/>
    <m/>
    <n v="55"/>
    <n v="1438"/>
  </r>
  <r>
    <n v="1106"/>
    <n v="7780"/>
    <n v="98.0233296814"/>
    <n v="120"/>
    <x v="4"/>
    <s v="12386-00"/>
    <x v="11"/>
    <s v="BEAVER CREEK"/>
    <m/>
    <n v="54"/>
    <n v="273"/>
  </r>
  <r>
    <n v="1107"/>
    <n v="51003"/>
    <n v="188"/>
    <n v="145"/>
    <x v="3"/>
    <s v="12402-00"/>
    <x v="8"/>
    <s v="N F SOLOMON RIVER"/>
    <m/>
    <n v="54"/>
    <n v="1213"/>
  </r>
  <r>
    <n v="1108"/>
    <n v="10733"/>
    <n v="0"/>
    <n v="0"/>
    <x v="2"/>
    <s v="12415-00"/>
    <x v="22"/>
    <s v="SAPPA CREEK"/>
    <m/>
    <n v="53"/>
    <n v="246"/>
  </r>
  <r>
    <n v="1109"/>
    <n v="28389"/>
    <n v="167"/>
    <n v="130"/>
    <x v="4"/>
    <s v="12445-00"/>
    <x v="3"/>
    <s v="BEAVER CREEK"/>
    <m/>
    <n v="55"/>
    <n v="1936"/>
  </r>
  <r>
    <n v="1110"/>
    <n v="13480"/>
    <n v="356"/>
    <n v="192"/>
    <x v="4"/>
    <s v="12462-00"/>
    <x v="3"/>
    <s v="BEAVER CREEK"/>
    <m/>
    <n v="53"/>
    <n v="2559"/>
  </r>
  <r>
    <n v="1111"/>
    <n v="256"/>
    <n v="137"/>
    <n v="208"/>
    <x v="9"/>
    <s v="12477-00"/>
    <x v="3"/>
    <s v="SALINE RIVER"/>
    <m/>
    <n v="53"/>
    <n v="1257"/>
  </r>
  <r>
    <n v="1112"/>
    <n v="31775"/>
    <n v="45.4704757696"/>
    <n v="36"/>
    <x v="6"/>
    <s v="12486-00"/>
    <x v="1"/>
    <s v="PRAIRIE DOG CREEK"/>
    <s v="RRC-PRAIRIE DOG C"/>
    <n v="53"/>
    <n v="838"/>
  </r>
  <r>
    <n v="1112"/>
    <n v="11851"/>
    <n v="94.319489582700001"/>
    <n v="65"/>
    <x v="6"/>
    <s v="15118-00"/>
    <x v="1"/>
    <s v="PRAIRIE DOG CREEK"/>
    <s v="RRC-PRAIRIE DOG C"/>
    <n v="53"/>
    <n v="838"/>
  </r>
  <r>
    <n v="1113"/>
    <n v="20868"/>
    <n v="65.625086312500002"/>
    <n v="45"/>
    <x v="3"/>
    <s v="12555-00"/>
    <x v="3"/>
    <s v="SALINE RIVER"/>
    <m/>
    <n v="54"/>
    <n v="2795"/>
  </r>
  <r>
    <n v="1114"/>
    <n v="13002"/>
    <n v="141"/>
    <n v="120"/>
    <x v="5"/>
    <s v="12570-00"/>
    <x v="16"/>
    <s v="S F REPUBLICAN RIVER"/>
    <m/>
    <n v="54"/>
    <n v="1209"/>
  </r>
  <r>
    <n v="1115"/>
    <n v="30312"/>
    <n v="0"/>
    <n v="0"/>
    <x v="2"/>
    <s v="6590-00"/>
    <x v="1"/>
    <s v="PRAIRIE DOG CREEK"/>
    <s v="RRC-PRAIRIE DOG C"/>
    <n v="54"/>
    <n v="2255"/>
  </r>
  <r>
    <n v="1115"/>
    <n v="48725"/>
    <n v="63"/>
    <n v="114"/>
    <x v="2"/>
    <s v="12624-00"/>
    <x v="10"/>
    <s v="PRAIRIE DOG CREEK"/>
    <m/>
    <n v="54"/>
    <n v="2255"/>
  </r>
  <r>
    <n v="1116"/>
    <n v="49004"/>
    <n v="68"/>
    <n v="115"/>
    <x v="2"/>
    <s v="12625-00"/>
    <x v="10"/>
    <s v="PRAIRIE DOG CREEK"/>
    <m/>
    <n v="54"/>
    <n v="2255"/>
  </r>
  <r>
    <n v="1117"/>
    <n v="11587"/>
    <n v="160.97572203199999"/>
    <n v="92"/>
    <x v="0"/>
    <s v="12626-00"/>
    <x v="3"/>
    <s v="BEAVER CREEK"/>
    <m/>
    <n v="53"/>
    <n v="381"/>
  </r>
  <r>
    <n v="1117"/>
    <n v="6401"/>
    <n v="198.578491396"/>
    <n v="113"/>
    <x v="0"/>
    <s v="24542-00"/>
    <x v="11"/>
    <s v="BEAVER CREEK"/>
    <m/>
    <n v="53"/>
    <n v="381"/>
  </r>
  <r>
    <n v="1118"/>
    <n v="10522"/>
    <n v="224"/>
    <n v="246"/>
    <x v="2"/>
    <s v="12656-00"/>
    <x v="3"/>
    <s v="S F SOLOMON RIVER"/>
    <m/>
    <n v="53"/>
    <n v="1077"/>
  </r>
  <r>
    <n v="1119"/>
    <n v="35794"/>
    <n v="184.875909541"/>
    <n v="183"/>
    <x v="2"/>
    <s v="4738-00"/>
    <x v="3"/>
    <s v="N F SOLOMON RIVER"/>
    <m/>
    <n v="53"/>
    <n v="1077"/>
  </r>
  <r>
    <n v="1119"/>
    <n v="23896"/>
    <n v="251"/>
    <n v="246"/>
    <x v="2"/>
    <s v="12657-00"/>
    <x v="3"/>
    <s v="N F SOLOMON RIVER"/>
    <m/>
    <n v="53"/>
    <n v="1077"/>
  </r>
  <r>
    <n v="1120"/>
    <n v="36725"/>
    <n v="174.254490549"/>
    <n v="240"/>
    <x v="4"/>
    <s v="12676-00"/>
    <x v="8"/>
    <s v="SAPPA CREEK"/>
    <m/>
    <n v="54"/>
    <n v="1657"/>
  </r>
  <r>
    <n v="1121"/>
    <n v="40429"/>
    <n v="161.47257488899999"/>
    <n v="250"/>
    <x v="3"/>
    <s v="12693-00"/>
    <x v="3"/>
    <s v="S F SOLOMON RIVER"/>
    <m/>
    <n v="55"/>
    <n v="99"/>
  </r>
  <r>
    <n v="1122"/>
    <n v="30466"/>
    <n v="159"/>
    <n v="120"/>
    <x v="2"/>
    <s v="12704-00"/>
    <x v="3"/>
    <s v="N F SOLOMON RIVER"/>
    <m/>
    <n v="54"/>
    <n v="641"/>
  </r>
  <r>
    <n v="1123"/>
    <n v="7458"/>
    <n v="169"/>
    <n v="120"/>
    <x v="4"/>
    <s v="12706-00"/>
    <x v="3"/>
    <s v="SAPPA CREEK"/>
    <m/>
    <n v="54"/>
    <n v="1657"/>
  </r>
  <r>
    <n v="1123"/>
    <n v="21066"/>
    <n v="131"/>
    <n v="120"/>
    <x v="4"/>
    <s v="12706-00"/>
    <x v="3"/>
    <s v="SAPPA CREEK"/>
    <m/>
    <n v="54"/>
    <n v="1657"/>
  </r>
  <r>
    <n v="1125"/>
    <n v="13456"/>
    <n v="188"/>
    <n v="120"/>
    <x v="4"/>
    <s v="12744-00"/>
    <x v="3"/>
    <s v="BEAVER CREEK"/>
    <m/>
    <n v="54"/>
    <n v="1777"/>
  </r>
  <r>
    <n v="1126"/>
    <n v="6469"/>
    <n v="178"/>
    <n v="120"/>
    <x v="2"/>
    <s v="12760-00"/>
    <x v="3"/>
    <s v="PRAIRIE DOG CREEK"/>
    <m/>
    <n v="53"/>
    <n v="872"/>
  </r>
  <r>
    <n v="1127"/>
    <n v="15966"/>
    <n v="217.04705524900001"/>
    <n v="150"/>
    <x v="4"/>
    <s v="12771-00"/>
    <x v="3"/>
    <s v="SAPPA CREEK"/>
    <m/>
    <n v="55"/>
    <n v="2272"/>
  </r>
  <r>
    <n v="1128"/>
    <n v="51655"/>
    <n v="202.69386928399999"/>
    <n v="170"/>
    <x v="3"/>
    <s v="12779-00"/>
    <x v="3"/>
    <s v="N F SOLOMON RIVER"/>
    <m/>
    <n v="56"/>
    <n v="1638"/>
  </r>
  <r>
    <n v="1129"/>
    <n v="35335"/>
    <n v="55"/>
    <n v="42"/>
    <x v="1"/>
    <s v="NT     9-00"/>
    <x v="8"/>
    <s v="PRAIRIE DOG CREEK"/>
    <s v="RRC-PRAIRIE DOG C"/>
    <n v="54"/>
    <n v="631"/>
  </r>
  <r>
    <n v="1129"/>
    <n v="22213"/>
    <n v="68"/>
    <n v="49"/>
    <x v="1"/>
    <s v="22266-00"/>
    <x v="3"/>
    <s v="PRAIRIE DOG CREEK"/>
    <s v="RRC-PRAIRIE DOG C"/>
    <n v="54"/>
    <n v="631"/>
  </r>
  <r>
    <n v="1130"/>
    <n v="4603"/>
    <n v="137"/>
    <n v="121"/>
    <x v="4"/>
    <s v="12813-00"/>
    <x v="3"/>
    <s v="SAPPA CREEK"/>
    <m/>
    <n v="54"/>
    <n v="2412"/>
  </r>
  <r>
    <n v="1130"/>
    <n v="19467"/>
    <n v="103.114613734"/>
    <n v="97"/>
    <x v="4"/>
    <s v="32146-00"/>
    <x v="10"/>
    <s v="SAPPA CREEK"/>
    <m/>
    <n v="54"/>
    <n v="2147"/>
  </r>
  <r>
    <n v="1131"/>
    <n v="33960"/>
    <n v="188"/>
    <n v="124"/>
    <x v="5"/>
    <s v="12829-00"/>
    <x v="3"/>
    <s v="BEAVER CREEK"/>
    <m/>
    <n v="54"/>
    <n v="2114"/>
  </r>
  <r>
    <n v="1131"/>
    <n v="32737"/>
    <n v="180"/>
    <n v="124"/>
    <x v="5"/>
    <s v="25853-00"/>
    <x v="3"/>
    <s v="BEAVER CREEK"/>
    <m/>
    <n v="54"/>
    <n v="2114"/>
  </r>
  <r>
    <n v="1132"/>
    <n v="39444"/>
    <n v="279"/>
    <n v="240"/>
    <x v="4"/>
    <s v="12830-00"/>
    <x v="4"/>
    <s v="SAPPA CREEK"/>
    <m/>
    <n v="55"/>
    <n v="1335"/>
  </r>
  <r>
    <n v="1132"/>
    <n v="14786"/>
    <n v="143"/>
    <n v="240"/>
    <x v="4"/>
    <s v="23536-00"/>
    <x v="4"/>
    <s v="SAPPA CREEK"/>
    <m/>
    <n v="55"/>
    <n v="1336"/>
  </r>
  <r>
    <n v="1133"/>
    <n v="20149"/>
    <n v="87"/>
    <n v="120"/>
    <x v="0"/>
    <s v="23988-00"/>
    <x v="9"/>
    <s v="BEAVER CREEK"/>
    <m/>
    <n v="54"/>
    <n v="2369"/>
  </r>
  <r>
    <n v="1133"/>
    <n v="68742"/>
    <n v="192.177099349"/>
    <n v="120"/>
    <x v="0"/>
    <s v="16751-00"/>
    <x v="3"/>
    <s v="BEAVER CREEK"/>
    <m/>
    <n v="54"/>
    <n v="2369"/>
  </r>
  <r>
    <n v="1133"/>
    <n v="35030"/>
    <n v="112"/>
    <n v="115"/>
    <x v="0"/>
    <s v="12843-00"/>
    <x v="16"/>
    <s v="BEAVER CREEK"/>
    <m/>
    <n v="54"/>
    <n v="2369"/>
  </r>
  <r>
    <n v="1134"/>
    <n v="22438"/>
    <n v="230"/>
    <n v="95"/>
    <x v="4"/>
    <s v="12859-00"/>
    <x v="3"/>
    <s v="SAPPA CREEK"/>
    <m/>
    <n v="54"/>
    <n v="2012"/>
  </r>
  <r>
    <n v="1135"/>
    <n v="24921"/>
    <n v="146"/>
    <n v="120"/>
    <x v="4"/>
    <s v="12860-00"/>
    <x v="3"/>
    <s v="SAPPA CREEK"/>
    <m/>
    <n v="54"/>
    <n v="1444"/>
  </r>
  <r>
    <n v="1136"/>
    <n v="50715"/>
    <n v="149"/>
    <n v="160"/>
    <x v="4"/>
    <s v="12865-00"/>
    <x v="3"/>
    <s v="N F SMOKY HILL RIVER"/>
    <m/>
    <n v="55"/>
    <n v="2539"/>
  </r>
  <r>
    <n v="1136"/>
    <n v="6464"/>
    <n v="240"/>
    <n v="190"/>
    <x v="4"/>
    <s v="23322-00"/>
    <x v="3"/>
    <s v="N F SMOKY HILL RIVER"/>
    <m/>
    <n v="55"/>
    <n v="2540"/>
  </r>
  <r>
    <n v="1136"/>
    <n v="5323"/>
    <n v="163"/>
    <n v="120"/>
    <x v="4"/>
    <s v="16924-00"/>
    <x v="3"/>
    <s v="N F SMOKY HILL RIVER"/>
    <m/>
    <n v="55"/>
    <n v="2539"/>
  </r>
  <r>
    <n v="1137"/>
    <n v="32679"/>
    <n v="174"/>
    <n v="120"/>
    <x v="5"/>
    <s v="12868-00"/>
    <x v="3"/>
    <s v="BEAVER CREEK"/>
    <m/>
    <n v="54"/>
    <n v="674"/>
  </r>
  <r>
    <n v="1138"/>
    <n v="39486"/>
    <n v="195.52464163100001"/>
    <n v="121"/>
    <x v="5"/>
    <s v="12876-00"/>
    <x v="3"/>
    <s v="BEAVER CREEK"/>
    <m/>
    <n v="53"/>
    <n v="857"/>
  </r>
  <r>
    <n v="1139"/>
    <n v="32515"/>
    <n v="29"/>
    <n v="16"/>
    <x v="9"/>
    <s v="12882-00"/>
    <x v="10"/>
    <s v="HACKBERRY CREEK"/>
    <m/>
    <n v="54"/>
    <n v="2176"/>
  </r>
  <r>
    <n v="1139"/>
    <n v="7960"/>
    <n v="23"/>
    <n v="13"/>
    <x v="9"/>
    <s v="12882-00"/>
    <x v="10"/>
    <s v="HACKBERRY CREEK"/>
    <m/>
    <n v="54"/>
    <n v="2176"/>
  </r>
  <r>
    <n v="1139"/>
    <n v="34176"/>
    <n v="74.531917962500003"/>
    <n v="41"/>
    <x v="9"/>
    <s v="23444-00"/>
    <x v="10"/>
    <s v="HACKBERRY CREEK"/>
    <m/>
    <n v="54"/>
    <n v="2176"/>
  </r>
  <r>
    <n v="1140"/>
    <n v="74120"/>
    <n v="176"/>
    <n v="118"/>
    <x v="0"/>
    <s v="12930-00"/>
    <x v="3"/>
    <s v="BEAVER CREEK"/>
    <m/>
    <n v="55"/>
    <n v="2519"/>
  </r>
  <r>
    <n v="1141"/>
    <n v="31079"/>
    <n v="0"/>
    <n v="0"/>
    <x v="4"/>
    <s v="12936-00"/>
    <x v="1"/>
    <s v="SAPPA CREEK"/>
    <m/>
    <n v="53"/>
    <n v="1798"/>
  </r>
  <r>
    <n v="1142"/>
    <n v="5976"/>
    <n v="135"/>
    <n v="120"/>
    <x v="7"/>
    <s v="12947-00"/>
    <x v="3"/>
    <s v="HACKBERRY CREEK"/>
    <m/>
    <n v="54"/>
    <n v="2283"/>
  </r>
  <r>
    <n v="1143"/>
    <n v="41630"/>
    <n v="231"/>
    <n v="250"/>
    <x v="4"/>
    <s v="12979-00"/>
    <x v="4"/>
    <s v="BEAVER CREEK"/>
    <m/>
    <n v="55"/>
    <n v="2691"/>
  </r>
  <r>
    <n v="1144"/>
    <n v="51218"/>
    <n v="268"/>
    <n v="216"/>
    <x v="4"/>
    <s v="12987-00"/>
    <x v="3"/>
    <s v="SAPPA CREEK"/>
    <m/>
    <n v="54"/>
    <n v="1818"/>
  </r>
  <r>
    <n v="1145"/>
    <n v="9484"/>
    <n v="70.486203817100005"/>
    <n v="121"/>
    <x v="5"/>
    <s v="32541-00"/>
    <x v="11"/>
    <s v="BEAVER CREEK"/>
    <m/>
    <n v="54"/>
    <n v="1124"/>
  </r>
  <r>
    <n v="1145"/>
    <n v="20355"/>
    <n v="0"/>
    <n v="0"/>
    <x v="5"/>
    <s v="34122-00"/>
    <x v="13"/>
    <s v="BEAVER CREEK"/>
    <m/>
    <n v="54"/>
    <n v="1124"/>
  </r>
  <r>
    <n v="1145"/>
    <n v="31458"/>
    <n v="161"/>
    <n v="122"/>
    <x v="5"/>
    <s v="12988-00"/>
    <x v="3"/>
    <s v="S F REPUBLICAN RIVER"/>
    <m/>
    <n v="54"/>
    <n v="1124"/>
  </r>
  <r>
    <n v="1146"/>
    <n v="19051"/>
    <n v="162"/>
    <n v="122"/>
    <x v="4"/>
    <s v="12989-00"/>
    <x v="3"/>
    <s v="BEAVER CREEK"/>
    <m/>
    <n v="53"/>
    <n v="417"/>
  </r>
  <r>
    <n v="1147"/>
    <n v="34985"/>
    <n v="88.715394459400002"/>
    <n v="90"/>
    <x v="7"/>
    <s v="12991-00"/>
    <x v="4"/>
    <s v="HACKBERRY CREEK"/>
    <m/>
    <n v="53"/>
    <n v="1381"/>
  </r>
  <r>
    <n v="1148"/>
    <n v="17305"/>
    <n v="229"/>
    <n v="121"/>
    <x v="4"/>
    <s v="13066-00"/>
    <x v="3"/>
    <s v="BEAVER CREEK"/>
    <m/>
    <n v="53"/>
    <n v="2725"/>
  </r>
  <r>
    <n v="1149"/>
    <n v="46379"/>
    <n v="173"/>
    <n v="120"/>
    <x v="5"/>
    <s v="13067-00"/>
    <x v="3"/>
    <s v="BEAVER CREEK"/>
    <m/>
    <n v="54"/>
    <n v="1982"/>
  </r>
  <r>
    <n v="1149"/>
    <n v="1529"/>
    <n v="151"/>
    <n v="120"/>
    <x v="5"/>
    <s v="19164-00"/>
    <x v="3"/>
    <s v="BEAVER CREEK"/>
    <m/>
    <n v="54"/>
    <n v="1982"/>
  </r>
  <r>
    <n v="1150"/>
    <n v="54087"/>
    <n v="234.610911122"/>
    <n v="280"/>
    <x v="4"/>
    <s v="13068-00"/>
    <x v="3"/>
    <s v="BEAVER CREEK"/>
    <m/>
    <n v="55"/>
    <n v="1401"/>
  </r>
  <r>
    <n v="1151"/>
    <n v="36869"/>
    <n v="137.06141764200001"/>
    <n v="122"/>
    <x v="9"/>
    <s v="13102-00"/>
    <x v="35"/>
    <s v="SALINE RIVER"/>
    <m/>
    <n v="53"/>
    <n v="2680"/>
  </r>
  <r>
    <n v="1152"/>
    <n v="29463"/>
    <n v="79"/>
    <n v="45"/>
    <x v="4"/>
    <s v="13144-00"/>
    <x v="19"/>
    <s v="BEAVER CREEK"/>
    <m/>
    <n v="53"/>
    <n v="794"/>
  </r>
  <r>
    <n v="1153"/>
    <n v="11970"/>
    <n v="68.258191627499997"/>
    <n v="48"/>
    <x v="4"/>
    <s v="13153-00"/>
    <x v="3"/>
    <s v="SAPPA CREEK"/>
    <m/>
    <n v="54"/>
    <n v="1546"/>
  </r>
  <r>
    <n v="1154"/>
    <n v="8628"/>
    <n v="48"/>
    <n v="114"/>
    <x v="4"/>
    <s v="13154-00"/>
    <x v="17"/>
    <s v="N F SMOKY HILL RIVER"/>
    <m/>
    <n v="55"/>
    <n v="993"/>
  </r>
  <r>
    <n v="1154"/>
    <n v="8061"/>
    <n v="224"/>
    <n v="260"/>
    <x v="4"/>
    <s v="23901-00"/>
    <x v="25"/>
    <s v="N F SMOKY HILL RIVER"/>
    <m/>
    <n v="55"/>
    <n v="993"/>
  </r>
  <r>
    <n v="1155"/>
    <n v="35271"/>
    <n v="30"/>
    <n v="46"/>
    <x v="9"/>
    <s v="13165-00"/>
    <x v="5"/>
    <s v="HACKBERRY CREEK"/>
    <s v="HACKBERRY CREEK (PIGUCA)"/>
    <n v="53"/>
    <n v="325"/>
  </r>
  <r>
    <n v="1156"/>
    <n v="14779"/>
    <n v="161.00610401700001"/>
    <n v="215"/>
    <x v="4"/>
    <s v="13212-00"/>
    <x v="2"/>
    <s v="BEAVER CREEK"/>
    <m/>
    <n v="56"/>
    <n v="1116"/>
  </r>
  <r>
    <n v="1157"/>
    <n v="34772"/>
    <n v="209"/>
    <n v="123"/>
    <x v="2"/>
    <s v="13241-00"/>
    <x v="3"/>
    <s v="SALINE RIVER"/>
    <m/>
    <n v="55"/>
    <n v="784"/>
  </r>
  <r>
    <n v="1158"/>
    <n v="27450"/>
    <n v="81"/>
    <n v="85"/>
    <x v="6"/>
    <s v="13275-00"/>
    <x v="4"/>
    <s v="SAPPA CREEK"/>
    <s v="RRC-SAPPA C"/>
    <n v="54"/>
    <n v="1844"/>
  </r>
  <r>
    <n v="1159"/>
    <n v="14105"/>
    <n v="197"/>
    <n v="120"/>
    <x v="4"/>
    <s v="13276-00"/>
    <x v="3"/>
    <s v="BEAVER CREEK"/>
    <m/>
    <n v="53"/>
    <n v="141"/>
  </r>
  <r>
    <n v="1160"/>
    <n v="22730"/>
    <n v="213"/>
    <n v="250"/>
    <x v="2"/>
    <s v="13282-00"/>
    <x v="10"/>
    <s v="N F SOLOMON RIVER"/>
    <m/>
    <n v="56"/>
    <n v="1030"/>
  </r>
  <r>
    <n v="1161"/>
    <n v="23525"/>
    <n v="48"/>
    <n v="120"/>
    <x v="2"/>
    <s v="13355-00"/>
    <x v="3"/>
    <s v="SAPPA CREEK"/>
    <m/>
    <n v="56"/>
    <n v="708"/>
  </r>
  <r>
    <n v="1162"/>
    <n v="71086"/>
    <n v="176"/>
    <n v="240"/>
    <x v="4"/>
    <s v="13377-00"/>
    <x v="7"/>
    <s v="BEAVER CREEK"/>
    <m/>
    <n v="54"/>
    <n v="1515"/>
  </r>
  <r>
    <n v="1164"/>
    <n v="44429"/>
    <n v="11.5997802677"/>
    <n v="25"/>
    <x v="0"/>
    <s v="13383-00"/>
    <x v="0"/>
    <s v="BEAVER CREEK"/>
    <s v="RRC-BEAVER C"/>
    <n v="56"/>
    <n v="683"/>
  </r>
  <r>
    <n v="1165"/>
    <n v="36129"/>
    <n v="104"/>
    <n v="106"/>
    <x v="2"/>
    <s v="13431-00"/>
    <x v="3"/>
    <s v="PRAIRIE DOG CREEK"/>
    <m/>
    <n v="53"/>
    <n v="2467"/>
  </r>
  <r>
    <n v="1166"/>
    <n v="46679"/>
    <n v="0"/>
    <n v="0"/>
    <x v="1"/>
    <s v="13492-00"/>
    <x v="1"/>
    <s v="PRAIRIE DOG CREEK"/>
    <s v="RRC-PRAIRIE DOG C"/>
    <n v="57"/>
    <n v="2310"/>
  </r>
  <r>
    <n v="1166"/>
    <n v="46679"/>
    <n v="52.023470850199999"/>
    <n v="36"/>
    <x v="1"/>
    <s v="13492-00"/>
    <x v="28"/>
    <s v="PRAIRIE DOG CREEK"/>
    <s v="RRC-PRAIRIE DOG C"/>
    <n v="54"/>
    <n v="541"/>
  </r>
  <r>
    <n v="1167"/>
    <n v="51877"/>
    <n v="172.348711528"/>
    <n v="120"/>
    <x v="4"/>
    <s v="13493-00"/>
    <x v="3"/>
    <s v="SAPPA CREEK"/>
    <m/>
    <n v="53"/>
    <n v="1303"/>
  </r>
  <r>
    <n v="1168"/>
    <n v="8542"/>
    <n v="144.06124271499999"/>
    <n v="240"/>
    <x v="3"/>
    <s v="13512-00"/>
    <x v="36"/>
    <s v="N F SOLOMON RIVER"/>
    <m/>
    <n v="54"/>
    <n v="1276"/>
  </r>
  <r>
    <n v="1168"/>
    <n v="50985"/>
    <n v="127.05193478"/>
    <n v="240"/>
    <x v="3"/>
    <s v="13512-00"/>
    <x v="31"/>
    <s v="N F SOLOMON RIVER"/>
    <m/>
    <n v="54"/>
    <n v="1276"/>
  </r>
  <r>
    <n v="1169"/>
    <n v="2889"/>
    <n v="0"/>
    <n v="0"/>
    <x v="0"/>
    <s v="13543-00"/>
    <x v="1"/>
    <s v="SAPPA CREEK"/>
    <m/>
    <n v="53"/>
    <n v="595"/>
  </r>
  <r>
    <n v="1169"/>
    <n v="48765"/>
    <n v="0"/>
    <n v="0"/>
    <x v="0"/>
    <s v="24867-00"/>
    <x v="1"/>
    <s v="SAPPA CREEK"/>
    <m/>
    <n v="53"/>
    <n v="595"/>
  </r>
  <r>
    <n v="1170"/>
    <n v="21464"/>
    <n v="197"/>
    <n v="122"/>
    <x v="4"/>
    <s v="13544-00"/>
    <x v="3"/>
    <s v="BEAVER CREEK"/>
    <m/>
    <n v="55"/>
    <n v="498"/>
  </r>
  <r>
    <n v="1171"/>
    <n v="23868"/>
    <n v="150"/>
    <n v="120"/>
    <x v="4"/>
    <s v="13545-00"/>
    <x v="3"/>
    <s v="BEAVER CREEK"/>
    <m/>
    <n v="53"/>
    <n v="1134"/>
  </r>
  <r>
    <n v="1172"/>
    <n v="17244"/>
    <n v="58.569100601199999"/>
    <n v="41"/>
    <x v="6"/>
    <s v="13546-00"/>
    <x v="3"/>
    <s v="SAPPA CREEK"/>
    <s v="RRC-SAPPA C"/>
    <n v="55"/>
    <n v="1319"/>
  </r>
  <r>
    <n v="1172"/>
    <n v="19168"/>
    <n v="99"/>
    <n v="70"/>
    <x v="6"/>
    <s v="23841-00"/>
    <x v="3"/>
    <s v="SAPPA CREEK"/>
    <s v="RRC-SAPPA C"/>
    <n v="55"/>
    <n v="1319"/>
  </r>
  <r>
    <n v="1172"/>
    <n v="25987"/>
    <n v="97.241990971299998"/>
    <n v="69"/>
    <x v="6"/>
    <s v="23841-00"/>
    <x v="3"/>
    <s v="SAPPA CREEK"/>
    <s v="RRC-SAPPA C"/>
    <n v="55"/>
    <n v="1319"/>
  </r>
  <r>
    <n v="1173"/>
    <n v="30217"/>
    <n v="164"/>
    <n v="120"/>
    <x v="3"/>
    <s v="13558-00"/>
    <x v="4"/>
    <s v="S F SOLOMON RIVER"/>
    <m/>
    <n v="56"/>
    <n v="120"/>
  </r>
  <r>
    <n v="1174"/>
    <n v="37880"/>
    <n v="107"/>
    <n v="124"/>
    <x v="3"/>
    <s v="13559-00"/>
    <x v="16"/>
    <s v="N F SOLOMON RIVER"/>
    <m/>
    <n v="54"/>
    <n v="778"/>
  </r>
  <r>
    <n v="1175"/>
    <n v="12942"/>
    <n v="54"/>
    <n v="57"/>
    <x v="2"/>
    <s v="13606-00"/>
    <x v="8"/>
    <s v="PRAIRIE DOG CREEK"/>
    <m/>
    <n v="56"/>
    <n v="659"/>
  </r>
  <r>
    <n v="1176"/>
    <n v="8436"/>
    <n v="180"/>
    <n v="106"/>
    <x v="4"/>
    <s v="13607-00"/>
    <x v="3"/>
    <s v="SAPPA CREEK"/>
    <m/>
    <n v="54"/>
    <n v="1742"/>
  </r>
  <r>
    <n v="1177"/>
    <n v="189"/>
    <n v="0"/>
    <n v="0"/>
    <x v="6"/>
    <s v="13644-00"/>
    <x v="1"/>
    <s v="SAPPA CREEK"/>
    <s v="RRC-SAPPA C"/>
    <n v="53"/>
    <n v="1402"/>
  </r>
  <r>
    <n v="1179"/>
    <n v="17297"/>
    <n v="80.108699988599994"/>
    <n v="63"/>
    <x v="8"/>
    <s v="23152-00"/>
    <x v="3"/>
    <s v="PRAIRIE DOG CREEK"/>
    <s v="RRC-PRAIRIE DOG C"/>
    <n v="55"/>
    <n v="2550"/>
  </r>
  <r>
    <n v="1179"/>
    <n v="70430"/>
    <n v="34"/>
    <n v="27"/>
    <x v="8"/>
    <s v="13662-00"/>
    <x v="3"/>
    <s v="PRAIRIE DOG CREEK"/>
    <s v="RRC-PRAIRIE DOG C"/>
    <n v="55"/>
    <n v="2550"/>
  </r>
  <r>
    <n v="1180"/>
    <n v="230"/>
    <n v="35"/>
    <n v="40"/>
    <x v="5"/>
    <s v="1287-00"/>
    <x v="0"/>
    <s v="S F REPUBLICAN RIVER"/>
    <s v="RRC-S F REPUBLICAN R"/>
    <n v="56"/>
    <n v="1179"/>
  </r>
  <r>
    <n v="1180"/>
    <n v="37980"/>
    <n v="24"/>
    <n v="50"/>
    <x v="5"/>
    <s v="13718-00"/>
    <x v="0"/>
    <s v="S F REPUBLICAN RIVER"/>
    <s v="RRC-S F REPUBLICAN R"/>
    <n v="56"/>
    <n v="1179"/>
  </r>
  <r>
    <n v="1181"/>
    <n v="53259"/>
    <n v="92"/>
    <n v="98"/>
    <x v="12"/>
    <s v="2327-B"/>
    <x v="16"/>
    <s v="N F SOLOMON RIVER"/>
    <m/>
    <n v="55"/>
    <n v="1195"/>
  </r>
  <r>
    <n v="1181"/>
    <n v="22658"/>
    <n v="100"/>
    <n v="120"/>
    <x v="12"/>
    <s v="13777-00"/>
    <x v="16"/>
    <s v="N F SOLOMON RIVER"/>
    <m/>
    <n v="55"/>
    <n v="1195"/>
  </r>
  <r>
    <n v="1182"/>
    <n v="48213"/>
    <n v="0"/>
    <n v="0"/>
    <x v="4"/>
    <s v="13796-00"/>
    <x v="1"/>
    <s v="BEAVER CREEK"/>
    <m/>
    <n v="55"/>
    <n v="1186"/>
  </r>
  <r>
    <n v="1182"/>
    <n v="1606"/>
    <n v="180"/>
    <n v="120"/>
    <x v="4"/>
    <s v="23200-00"/>
    <x v="3"/>
    <s v="BEAVER CREEK"/>
    <m/>
    <n v="55"/>
    <n v="1186"/>
  </r>
  <r>
    <n v="1183"/>
    <n v="45339"/>
    <n v="60.193155767500002"/>
    <n v="120"/>
    <x v="2"/>
    <s v="13813-00"/>
    <x v="10"/>
    <s v="HACKBERRY CREEK"/>
    <m/>
    <n v="55"/>
    <n v="559"/>
  </r>
  <r>
    <n v="1184"/>
    <n v="36110"/>
    <n v="6.8000098204399997"/>
    <n v="25"/>
    <x v="8"/>
    <s v="13819-00"/>
    <x v="8"/>
    <s v="PRAIRIE DOG CREEK"/>
    <s v="RRC-PRAIRIE DOG C"/>
    <n v="55"/>
    <n v="1807"/>
  </r>
  <r>
    <n v="1184"/>
    <n v="75719"/>
    <n v="60.636303095599999"/>
    <n v="75"/>
    <x v="8"/>
    <s v="36614-00"/>
    <x v="8"/>
    <s v="PRAIRIE DOG CREEK"/>
    <s v="RRC-PRAIRIE DOG C"/>
    <n v="55"/>
    <n v="1807"/>
  </r>
  <r>
    <n v="1185"/>
    <n v="17000"/>
    <n v="0"/>
    <n v="0"/>
    <x v="4"/>
    <s v="13822-00"/>
    <x v="1"/>
    <s v="BEAVER CREEK"/>
    <m/>
    <n v="53"/>
    <n v="2247"/>
  </r>
  <r>
    <n v="1186"/>
    <n v="20490"/>
    <n v="151"/>
    <n v="100"/>
    <x v="3"/>
    <s v="13826-00"/>
    <x v="3"/>
    <s v="N F SOLOMON RIVER"/>
    <m/>
    <n v="54"/>
    <n v="359"/>
  </r>
  <r>
    <n v="1187"/>
    <n v="39562"/>
    <n v="105"/>
    <n v="108"/>
    <x v="2"/>
    <s v="13832-00"/>
    <x v="3"/>
    <s v="PRAIRIE DOG CREEK"/>
    <s v="RRC-PRAIRIE DOG C"/>
    <n v="54"/>
    <n v="2754"/>
  </r>
  <r>
    <n v="1188"/>
    <n v="1463"/>
    <n v="113"/>
    <n v="105"/>
    <x v="4"/>
    <s v="13843-00"/>
    <x v="5"/>
    <s v="SAPPA CREEK"/>
    <m/>
    <n v="53"/>
    <n v="675"/>
  </r>
  <r>
    <n v="1189"/>
    <n v="30828"/>
    <n v="86.956922028799994"/>
    <n v="92"/>
    <x v="3"/>
    <s v="13845-00"/>
    <x v="16"/>
    <s v="SALINE RIVER"/>
    <m/>
    <n v="54"/>
    <n v="952"/>
  </r>
  <r>
    <n v="1190"/>
    <n v="27195"/>
    <n v="128"/>
    <n v="120"/>
    <x v="4"/>
    <s v="13870-00"/>
    <x v="3"/>
    <s v="BEAVER CREEK"/>
    <m/>
    <n v="55"/>
    <n v="2435"/>
  </r>
  <r>
    <n v="1191"/>
    <n v="366"/>
    <n v="88.819122850599996"/>
    <n v="144"/>
    <x v="3"/>
    <s v="13893-00"/>
    <x v="22"/>
    <s v="S F SOLOMON RIVER"/>
    <m/>
    <n v="53"/>
    <n v="651"/>
  </r>
  <r>
    <n v="1192"/>
    <n v="22595"/>
    <n v="108.833485243"/>
    <n v="112"/>
    <x v="0"/>
    <s v="13900-00"/>
    <x v="0"/>
    <s v="BEAVER CREEK"/>
    <s v="RRC-BEAVER C"/>
    <n v="54"/>
    <n v="2332"/>
  </r>
  <r>
    <n v="1192"/>
    <n v="36122"/>
    <n v="60.106920033999998"/>
    <n v="62"/>
    <x v="0"/>
    <s v="13900-00"/>
    <x v="3"/>
    <s v="BEAVER CREEK"/>
    <s v="RRC-BEAVER C"/>
    <n v="54"/>
    <n v="2332"/>
  </r>
  <r>
    <n v="1193"/>
    <n v="11784"/>
    <n v="187"/>
    <n v="122"/>
    <x v="5"/>
    <s v="13912-00"/>
    <x v="3"/>
    <s v="BEAVER CREEK"/>
    <m/>
    <n v="55"/>
    <n v="2244"/>
  </r>
  <r>
    <n v="1194"/>
    <n v="18477"/>
    <n v="0"/>
    <n v="0"/>
    <x v="4"/>
    <s v="13921-00"/>
    <x v="1"/>
    <s v="N F SMOKY HILL RIVER"/>
    <m/>
    <n v="56"/>
    <n v="544"/>
  </r>
  <r>
    <n v="1195"/>
    <n v="36360"/>
    <n v="167"/>
    <n v="134"/>
    <x v="4"/>
    <s v="13922-00"/>
    <x v="10"/>
    <s v="BEAVER CREEK"/>
    <m/>
    <n v="55"/>
    <n v="845"/>
  </r>
  <r>
    <n v="1195"/>
    <n v="19174"/>
    <n v="173"/>
    <n v="138"/>
    <x v="4"/>
    <s v="13945-00"/>
    <x v="10"/>
    <s v="BEAVER CREEK"/>
    <m/>
    <n v="55"/>
    <n v="845"/>
  </r>
  <r>
    <n v="1195"/>
    <n v="52959"/>
    <n v="210"/>
    <n v="168"/>
    <x v="4"/>
    <s v="19199-00"/>
    <x v="10"/>
    <s v="BEAVER CREEK"/>
    <m/>
    <n v="55"/>
    <n v="845"/>
  </r>
  <r>
    <n v="1196"/>
    <n v="35228"/>
    <n v="69"/>
    <n v="61"/>
    <x v="3"/>
    <s v="13923-00"/>
    <x v="3"/>
    <s v="S F SOLOMON RIVER"/>
    <m/>
    <n v="55"/>
    <n v="1450"/>
  </r>
  <r>
    <n v="1196"/>
    <n v="42108"/>
    <n v="39"/>
    <n v="61"/>
    <x v="3"/>
    <s v="13923-00"/>
    <x v="16"/>
    <s v="S F SOLOMON RIVER"/>
    <m/>
    <n v="55"/>
    <n v="1450"/>
  </r>
  <r>
    <n v="1197"/>
    <n v="43689"/>
    <n v="57"/>
    <n v="56"/>
    <x v="7"/>
    <s v="13930-00"/>
    <x v="7"/>
    <s v="HACKBERRY CREEK"/>
    <m/>
    <n v="54"/>
    <n v="364"/>
  </r>
  <r>
    <n v="1197"/>
    <n v="54648"/>
    <n v="60"/>
    <n v="58"/>
    <x v="7"/>
    <s v="18198-00"/>
    <x v="7"/>
    <s v="HACKBERRY CREEK"/>
    <m/>
    <n v="54"/>
    <n v="364"/>
  </r>
  <r>
    <n v="1198"/>
    <n v="42769"/>
    <n v="424"/>
    <n v="240"/>
    <x v="4"/>
    <s v="13936-00"/>
    <x v="37"/>
    <s v="BEAVER CREEK"/>
    <m/>
    <n v="53"/>
    <n v="2168"/>
  </r>
  <r>
    <n v="1199"/>
    <n v="1582"/>
    <n v="0"/>
    <n v="0"/>
    <x v="12"/>
    <s v="13941-00"/>
    <x v="13"/>
    <s v="N F SOLOMON RIVER"/>
    <m/>
    <n v="54"/>
    <n v="623"/>
  </r>
  <r>
    <n v="1200"/>
    <n v="46732"/>
    <n v="112"/>
    <n v="120"/>
    <x v="4"/>
    <s v="13950-00"/>
    <x v="16"/>
    <s v="N F SMOKY HILL RIVER"/>
    <m/>
    <n v="55"/>
    <n v="818"/>
  </r>
  <r>
    <n v="1200"/>
    <n v="11764"/>
    <n v="114"/>
    <n v="120"/>
    <x v="4"/>
    <s v="13950-00"/>
    <x v="3"/>
    <s v="N F SMOKY HILL RIVER"/>
    <m/>
    <n v="55"/>
    <n v="818"/>
  </r>
  <r>
    <n v="1200"/>
    <n v="23887"/>
    <n v="159"/>
    <n v="120"/>
    <x v="4"/>
    <s v="15812-00"/>
    <x v="3"/>
    <s v="N F SMOKY HILL RIVER"/>
    <m/>
    <n v="55"/>
    <n v="818"/>
  </r>
  <r>
    <n v="1201"/>
    <n v="34790"/>
    <n v="43"/>
    <n v="120"/>
    <x v="2"/>
    <s v="13983-00"/>
    <x v="8"/>
    <s v="S F SOLOMON RIVER"/>
    <m/>
    <n v="54"/>
    <n v="1776"/>
  </r>
  <r>
    <n v="1202"/>
    <n v="22459"/>
    <n v="259"/>
    <n v="240"/>
    <x v="4"/>
    <s v="13985-00"/>
    <x v="25"/>
    <s v="N F SMOKY HILL RIVER"/>
    <m/>
    <n v="54"/>
    <n v="1974"/>
  </r>
  <r>
    <n v="1202"/>
    <n v="6498"/>
    <n v="131"/>
    <n v="120"/>
    <x v="4"/>
    <s v="13985-00"/>
    <x v="3"/>
    <s v="N F SMOKY HILL RIVER"/>
    <m/>
    <n v="54"/>
    <n v="1975"/>
  </r>
  <r>
    <n v="1203"/>
    <n v="39329"/>
    <n v="50"/>
    <n v="130"/>
    <x v="9"/>
    <s v="13991-00"/>
    <x v="7"/>
    <s v="BIG CREEK"/>
    <m/>
    <n v="54"/>
    <n v="1284"/>
  </r>
  <r>
    <n v="1203"/>
    <n v="40486"/>
    <n v="77"/>
    <n v="121"/>
    <x v="9"/>
    <s v="22975-00"/>
    <x v="3"/>
    <s v="BIG CREEK"/>
    <m/>
    <n v="54"/>
    <n v="1284"/>
  </r>
  <r>
    <n v="1204"/>
    <n v="3750"/>
    <n v="3"/>
    <n v="36"/>
    <x v="9"/>
    <s v="14027-00"/>
    <x v="0"/>
    <s v="BIG CREEK"/>
    <m/>
    <n v="56"/>
    <n v="1925"/>
  </r>
  <r>
    <n v="1204"/>
    <n v="42763"/>
    <n v="46"/>
    <n v="36"/>
    <x v="9"/>
    <s v="14027-00"/>
    <x v="0"/>
    <s v="BIG CREEK"/>
    <m/>
    <n v="56"/>
    <n v="1925"/>
  </r>
  <r>
    <n v="1205"/>
    <n v="20677"/>
    <n v="269"/>
    <n v="244"/>
    <x v="4"/>
    <s v="14028-00"/>
    <x v="3"/>
    <s v="SAPPA CREEK"/>
    <m/>
    <n v="53"/>
    <n v="417"/>
  </r>
  <r>
    <n v="1206"/>
    <n v="37050"/>
    <n v="165"/>
    <n v="122"/>
    <x v="5"/>
    <s v="14029-00"/>
    <x v="3"/>
    <s v="S F REPUBLICAN RIVER"/>
    <m/>
    <n v="53"/>
    <n v="1662"/>
  </r>
  <r>
    <n v="1207"/>
    <n v="34093"/>
    <n v="145"/>
    <n v="123"/>
    <x v="2"/>
    <s v="6387-00"/>
    <x v="4"/>
    <s v="SAPPA CREEK"/>
    <m/>
    <n v="56"/>
    <n v="356"/>
  </r>
  <r>
    <n v="1207"/>
    <n v="41590"/>
    <n v="211.97418451999999"/>
    <n v="180"/>
    <x v="2"/>
    <s v="6387-00"/>
    <x v="4"/>
    <s v="SAPPA CREEK"/>
    <m/>
    <n v="56"/>
    <n v="356"/>
  </r>
  <r>
    <n v="1207"/>
    <n v="52706"/>
    <n v="77"/>
    <n v="65"/>
    <x v="2"/>
    <s v="14037-00"/>
    <x v="4"/>
    <s v="SAPPA CREEK"/>
    <m/>
    <n v="56"/>
    <n v="356"/>
  </r>
  <r>
    <n v="1207"/>
    <n v="1096"/>
    <n v="139"/>
    <n v="118"/>
    <x v="2"/>
    <s v="14037-00"/>
    <x v="4"/>
    <s v="SAPPA CREEK"/>
    <m/>
    <n v="56"/>
    <n v="356"/>
  </r>
  <r>
    <n v="1208"/>
    <n v="45179"/>
    <n v="70"/>
    <n v="45"/>
    <x v="7"/>
    <s v="14043-00"/>
    <x v="3"/>
    <s v="HACKBERRY CREEK"/>
    <m/>
    <n v="55"/>
    <n v="1764"/>
  </r>
  <r>
    <n v="1208"/>
    <n v="44565"/>
    <n v="112"/>
    <n v="71"/>
    <x v="7"/>
    <s v="14043-00"/>
    <x v="3"/>
    <s v="HACKBERRY CREEK"/>
    <m/>
    <n v="55"/>
    <n v="1764"/>
  </r>
  <r>
    <n v="1208"/>
    <n v="12861"/>
    <n v="0"/>
    <n v="0"/>
    <x v="7"/>
    <s v="14043-00"/>
    <x v="1"/>
    <s v="HACKBERRY CREEK"/>
    <m/>
    <n v="55"/>
    <n v="1764"/>
  </r>
  <r>
    <n v="1208"/>
    <n v="12861"/>
    <n v="12.448634498600001"/>
    <n v="0"/>
    <x v="7"/>
    <s v="14043-00"/>
    <x v="1"/>
    <s v="HACKBERRY CREEK"/>
    <m/>
    <n v="57"/>
    <n v="1317"/>
  </r>
  <r>
    <n v="1209"/>
    <n v="16171"/>
    <n v="204"/>
    <n v="123"/>
    <x v="4"/>
    <s v="14054-00"/>
    <x v="3"/>
    <s v="BEAVER CREEK"/>
    <m/>
    <n v="54"/>
    <n v="2361"/>
  </r>
  <r>
    <n v="1210"/>
    <n v="12675"/>
    <n v="0"/>
    <n v="0"/>
    <x v="9"/>
    <s v="14060-00"/>
    <x v="13"/>
    <s v="BIG CREEK"/>
    <m/>
    <n v="53"/>
    <n v="606"/>
  </r>
  <r>
    <n v="1211"/>
    <n v="25749"/>
    <n v="376"/>
    <n v="360"/>
    <x v="5"/>
    <s v="14066-00"/>
    <x v="4"/>
    <s v="S F REPUBLICAN RIVER"/>
    <m/>
    <n v="54"/>
    <n v="1238"/>
  </r>
  <r>
    <n v="1212"/>
    <n v="50282"/>
    <n v="96.418301616400001"/>
    <n v="120"/>
    <x v="3"/>
    <s v="14071-00"/>
    <x v="4"/>
    <s v="S F SOLOMON RIVER"/>
    <m/>
    <n v="55"/>
    <n v="1309"/>
  </r>
  <r>
    <n v="1213"/>
    <n v="4530"/>
    <n v="0"/>
    <n v="0"/>
    <x v="5"/>
    <s v="31631-00"/>
    <x v="1"/>
    <s v="S F REPUBLICAN RIVER"/>
    <s v="RRC-S F REPUBLICAN R"/>
    <n v="53"/>
    <n v="2187"/>
  </r>
  <r>
    <n v="1213"/>
    <n v="46419"/>
    <n v="0"/>
    <n v="0"/>
    <x v="5"/>
    <s v="31631-00"/>
    <x v="1"/>
    <s v="S F REPUBLICAN RIVER"/>
    <s v="RRC-S F REPUBLICAN R"/>
    <n v="53"/>
    <n v="2187"/>
  </r>
  <r>
    <n v="1213"/>
    <n v="3696"/>
    <n v="0"/>
    <n v="0"/>
    <x v="5"/>
    <s v="31631-00"/>
    <x v="1"/>
    <s v="S F REPUBLICAN RIVER"/>
    <s v="RRC-S F REPUBLICAN R"/>
    <n v="53"/>
    <n v="2187"/>
  </r>
  <r>
    <n v="1214"/>
    <n v="32528"/>
    <n v="179"/>
    <n v="230"/>
    <x v="2"/>
    <s v="31633-00"/>
    <x v="7"/>
    <s v="S F SOLOMON RIVER"/>
    <m/>
    <n v="56"/>
    <n v="218"/>
  </r>
  <r>
    <n v="1215"/>
    <n v="33231"/>
    <n v="515"/>
    <n v="237"/>
    <x v="3"/>
    <s v="31634-00"/>
    <x v="8"/>
    <s v="N F SOLOMON RIVER"/>
    <m/>
    <n v="53"/>
    <n v="1308"/>
  </r>
  <r>
    <n v="1216"/>
    <n v="4446"/>
    <n v="29"/>
    <n v="130"/>
    <x v="12"/>
    <s v="31656-00"/>
    <x v="3"/>
    <s v="N F SOLOMON RIVER"/>
    <m/>
    <n v="56"/>
    <n v="54"/>
  </r>
  <r>
    <n v="1217"/>
    <n v="6277"/>
    <n v="215"/>
    <n v="125"/>
    <x v="2"/>
    <s v="31660-00"/>
    <x v="3"/>
    <s v="S F SOLOMON RIVER"/>
    <m/>
    <n v="53"/>
    <n v="2303"/>
  </r>
  <r>
    <n v="1218"/>
    <n v="21995"/>
    <n v="78"/>
    <n v="120"/>
    <x v="2"/>
    <s v="31669-00"/>
    <x v="10"/>
    <s v="S F SOLOMON RIVER"/>
    <m/>
    <n v="56"/>
    <n v="2050"/>
  </r>
  <r>
    <n v="1218"/>
    <n v="40173"/>
    <n v="146"/>
    <n v="122"/>
    <x v="2"/>
    <s v="4922-00"/>
    <x v="10"/>
    <s v="S F SOLOMON RIVER"/>
    <m/>
    <n v="56"/>
    <n v="2050"/>
  </r>
  <r>
    <n v="1219"/>
    <n v="21438"/>
    <n v="180"/>
    <n v="134"/>
    <x v="5"/>
    <s v="31673-00"/>
    <x v="3"/>
    <s v="BEAVER CREEK"/>
    <m/>
    <n v="55"/>
    <n v="1887"/>
  </r>
  <r>
    <n v="1220"/>
    <n v="42527"/>
    <n v="0"/>
    <n v="0"/>
    <x v="11"/>
    <s v="31674-00"/>
    <x v="1"/>
    <s v="SALINE RIVER"/>
    <m/>
    <n v="53"/>
    <n v="1678"/>
  </r>
  <r>
    <n v="1221"/>
    <n v="933"/>
    <n v="104"/>
    <n v="78"/>
    <x v="1"/>
    <s v="31682-00"/>
    <x v="8"/>
    <s v="PRAIRIE DOG CREEK"/>
    <s v="RRC-PRAIRIE DOG C"/>
    <n v="54"/>
    <n v="2459"/>
  </r>
  <r>
    <n v="1222"/>
    <n v="53805"/>
    <n v="103"/>
    <n v="93"/>
    <x v="7"/>
    <s v="31684-00"/>
    <x v="3"/>
    <s v="HACKBERRY CREEK"/>
    <m/>
    <n v="56"/>
    <n v="279"/>
  </r>
  <r>
    <n v="1223"/>
    <n v="19582"/>
    <n v="85"/>
    <n v="112"/>
    <x v="3"/>
    <s v="31712-00"/>
    <x v="3"/>
    <s v="N F SOLOMON RIVER"/>
    <m/>
    <n v="55"/>
    <n v="90"/>
  </r>
  <r>
    <n v="1224"/>
    <n v="9747"/>
    <n v="55"/>
    <n v="80"/>
    <x v="5"/>
    <s v="31713-00"/>
    <x v="0"/>
    <s v="S F REPUBLICAN RIVER"/>
    <s v="RRC-S F REPUBLICAN R"/>
    <n v="55"/>
    <n v="1876"/>
  </r>
  <r>
    <n v="1224"/>
    <n v="20637"/>
    <n v="0"/>
    <n v="0"/>
    <x v="5"/>
    <s v="31713-00"/>
    <x v="1"/>
    <s v="S F REPUBLICAN RIVER"/>
    <s v="RRC-S F REPUBLICAN R"/>
    <n v="55"/>
    <n v="1451"/>
  </r>
  <r>
    <n v="1225"/>
    <n v="12471"/>
    <n v="139.901365962"/>
    <n v="123"/>
    <x v="3"/>
    <s v="31763-00"/>
    <x v="16"/>
    <s v="N F SOLOMON RIVER"/>
    <m/>
    <n v="53"/>
    <n v="1078"/>
  </r>
  <r>
    <n v="1226"/>
    <n v="4656"/>
    <n v="220"/>
    <n v="125"/>
    <x v="5"/>
    <s v="31798-00"/>
    <x v="3"/>
    <s v="BEAVER CREEK"/>
    <m/>
    <n v="54"/>
    <n v="93"/>
  </r>
  <r>
    <n v="1226"/>
    <n v="23527"/>
    <n v="212"/>
    <n v="125"/>
    <x v="5"/>
    <s v="31798-00"/>
    <x v="3"/>
    <s v="BEAVER CREEK"/>
    <m/>
    <n v="54"/>
    <n v="93"/>
  </r>
  <r>
    <n v="1226"/>
    <n v="12258"/>
    <n v="208"/>
    <n v="125"/>
    <x v="5"/>
    <s v="31798-00"/>
    <x v="3"/>
    <s v="BEAVER CREEK"/>
    <m/>
    <n v="54"/>
    <n v="94"/>
  </r>
  <r>
    <n v="1227"/>
    <n v="26623"/>
    <n v="0"/>
    <n v="0"/>
    <x v="0"/>
    <s v="31810-00"/>
    <x v="38"/>
    <s v="BEAVER CREEK"/>
    <s v="RRC-BEAVER C"/>
    <n v="53"/>
    <n v="1795"/>
  </r>
  <r>
    <n v="1228"/>
    <n v="29428"/>
    <n v="148"/>
    <n v="120"/>
    <x v="3"/>
    <s v="31826-00"/>
    <x v="3"/>
    <s v="N F SOLOMON RIVER"/>
    <m/>
    <n v="53"/>
    <n v="1649"/>
  </r>
  <r>
    <n v="1229"/>
    <n v="28369"/>
    <n v="31"/>
    <n v="38"/>
    <x v="4"/>
    <s v="5422-00"/>
    <x v="22"/>
    <s v="N F SMOKY HILL RIVER"/>
    <m/>
    <n v="56"/>
    <n v="1223"/>
  </r>
  <r>
    <n v="1229"/>
    <n v="13889"/>
    <n v="0"/>
    <n v="0"/>
    <x v="4"/>
    <s v="31850-00"/>
    <x v="1"/>
    <s v="N F SMOKY HILL RIVER"/>
    <m/>
    <n v="56"/>
    <n v="1223"/>
  </r>
  <r>
    <n v="1230"/>
    <n v="43113"/>
    <n v="0"/>
    <n v="0"/>
    <x v="12"/>
    <s v="31857-00"/>
    <x v="16"/>
    <s v="S F SOLOMON RIVER"/>
    <m/>
    <n v="56"/>
    <n v="54"/>
  </r>
  <r>
    <n v="1231"/>
    <n v="53251"/>
    <n v="82"/>
    <n v="102"/>
    <x v="0"/>
    <s v="14741-00"/>
    <x v="10"/>
    <s v="SAPPA CREEK"/>
    <s v="RRC-SAPPA C"/>
    <n v="54"/>
    <n v="830"/>
  </r>
  <r>
    <n v="1231"/>
    <n v="48667"/>
    <n v="47.880779865599997"/>
    <n v="60"/>
    <x v="0"/>
    <s v="14741-00"/>
    <x v="10"/>
    <s v="SAPPA CREEK"/>
    <s v="RRC-SAPPA C"/>
    <n v="54"/>
    <n v="830"/>
  </r>
  <r>
    <n v="1231"/>
    <n v="31873"/>
    <n v="67"/>
    <n v="84"/>
    <x v="0"/>
    <s v="14741-00"/>
    <x v="10"/>
    <s v="SAPPA CREEK"/>
    <s v="RRC-SAPPA C"/>
    <n v="54"/>
    <n v="830"/>
  </r>
  <r>
    <n v="1231"/>
    <n v="31961"/>
    <n v="106"/>
    <n v="132"/>
    <x v="0"/>
    <s v="31870-00"/>
    <x v="10"/>
    <s v="SAPPA CREEK"/>
    <m/>
    <n v="54"/>
    <n v="830"/>
  </r>
  <r>
    <n v="1231"/>
    <n v="23466"/>
    <n v="98"/>
    <n v="122"/>
    <x v="0"/>
    <s v="31870-00"/>
    <x v="10"/>
    <s v="SAPPA CREEK"/>
    <m/>
    <n v="54"/>
    <n v="830"/>
  </r>
  <r>
    <n v="1231"/>
    <n v="6830"/>
    <n v="43"/>
    <n v="52"/>
    <x v="0"/>
    <s v="31870-00"/>
    <x v="10"/>
    <s v="SAPPA CREEK"/>
    <m/>
    <n v="54"/>
    <n v="830"/>
  </r>
  <r>
    <n v="1231"/>
    <n v="33063"/>
    <n v="54"/>
    <n v="67"/>
    <x v="0"/>
    <s v="31870-00"/>
    <x v="10"/>
    <s v="SAPPA CREEK"/>
    <m/>
    <n v="54"/>
    <n v="830"/>
  </r>
  <r>
    <n v="1232"/>
    <n v="22388"/>
    <n v="166"/>
    <n v="120"/>
    <x v="4"/>
    <s v="31891-00"/>
    <x v="3"/>
    <s v="SAPPA CREEK"/>
    <m/>
    <n v="55"/>
    <n v="2046"/>
  </r>
  <r>
    <n v="1233"/>
    <n v="49878"/>
    <n v="50"/>
    <n v="120"/>
    <x v="4"/>
    <s v="31892-00"/>
    <x v="13"/>
    <s v="SAPPA CREEK"/>
    <m/>
    <n v="55"/>
    <n v="2046"/>
  </r>
  <r>
    <n v="1234"/>
    <n v="37848"/>
    <n v="0"/>
    <n v="0"/>
    <x v="8"/>
    <s v="31915-00"/>
    <x v="1"/>
    <s v="REPUBLICAN RIVER"/>
    <m/>
    <n v="54"/>
    <n v="2166"/>
  </r>
  <r>
    <n v="1234"/>
    <n v="45470"/>
    <n v="0"/>
    <n v="0"/>
    <x v="8"/>
    <s v="31915-00"/>
    <x v="1"/>
    <s v="REPUBLICAN RIVER"/>
    <m/>
    <n v="54"/>
    <n v="2166"/>
  </r>
  <r>
    <n v="1234"/>
    <n v="44876"/>
    <n v="0"/>
    <n v="0"/>
    <x v="8"/>
    <s v="31915-00"/>
    <x v="1"/>
    <s v="REPUBLICAN RIVER"/>
    <m/>
    <n v="54"/>
    <n v="2166"/>
  </r>
  <r>
    <n v="1234"/>
    <n v="32165"/>
    <n v="0"/>
    <n v="0"/>
    <x v="8"/>
    <s v="31915-00"/>
    <x v="1"/>
    <s v="REPUBLICAN RIVER"/>
    <m/>
    <n v="54"/>
    <n v="2166"/>
  </r>
  <r>
    <n v="1234"/>
    <n v="62677"/>
    <n v="2.8132490003099999"/>
    <n v="5"/>
    <x v="8"/>
    <s v="31915-00"/>
    <x v="3"/>
    <s v="REPUBLICAN RIVER"/>
    <m/>
    <n v="54"/>
    <n v="2166"/>
  </r>
  <r>
    <n v="1235"/>
    <n v="63001"/>
    <n v="185"/>
    <n v="128"/>
    <x v="0"/>
    <s v="31942-00"/>
    <x v="3"/>
    <s v="BEAVER CREEK"/>
    <m/>
    <n v="54"/>
    <n v="648"/>
  </r>
  <r>
    <n v="1236"/>
    <n v="20775"/>
    <n v="78"/>
    <n v="105"/>
    <x v="8"/>
    <s v="2979-00"/>
    <x v="4"/>
    <s v="PRAIRIE DOG CREEK"/>
    <s v="RRC-PRAIRIE DOG C"/>
    <n v="55"/>
    <n v="1560"/>
  </r>
  <r>
    <n v="1236"/>
    <n v="35635"/>
    <n v="45"/>
    <n v="75"/>
    <x v="8"/>
    <s v="5247-00"/>
    <x v="4"/>
    <s v="PRAIRIE DOG CREEK"/>
    <s v="RRC-PRAIRIE DOG C"/>
    <n v="55"/>
    <n v="1560"/>
  </r>
  <r>
    <n v="1236"/>
    <n v="49530"/>
    <n v="7"/>
    <n v="10"/>
    <x v="8"/>
    <s v="31950-00"/>
    <x v="4"/>
    <s v="PRAIRIE DOG CREEK"/>
    <s v="RRC-PRAIRIE DOG C"/>
    <n v="55"/>
    <n v="1562"/>
  </r>
  <r>
    <n v="1237"/>
    <n v="43206"/>
    <n v="200.31855050300001"/>
    <n v="130"/>
    <x v="4"/>
    <s v="31959-00"/>
    <x v="3"/>
    <s v="SAPPA CREEK"/>
    <m/>
    <n v="56"/>
    <n v="16"/>
  </r>
  <r>
    <n v="1238"/>
    <n v="44535"/>
    <n v="2"/>
    <n v="1"/>
    <x v="5"/>
    <s v="CN    13-00"/>
    <x v="19"/>
    <s v="S F REPUBLICAN RIVER"/>
    <s v="RRC-S F REPUBLICAN R"/>
    <n v="55"/>
    <n v="1073"/>
  </r>
  <r>
    <n v="1238"/>
    <n v="39330"/>
    <n v="155"/>
    <n v="78"/>
    <x v="5"/>
    <s v="5123-00"/>
    <x v="19"/>
    <s v="S F REPUBLICAN RIVER"/>
    <s v="RRC-S F REPUBLICAN R"/>
    <n v="55"/>
    <n v="1073"/>
  </r>
  <r>
    <n v="1238"/>
    <n v="6133"/>
    <n v="101"/>
    <n v="51"/>
    <x v="5"/>
    <s v="19466-00"/>
    <x v="19"/>
    <s v="S F REPUBLICAN RIVER"/>
    <s v="RRC-S F REPUBLICAN R"/>
    <n v="55"/>
    <n v="1073"/>
  </r>
  <r>
    <n v="1238"/>
    <n v="8441"/>
    <n v="0"/>
    <n v="0"/>
    <x v="5"/>
    <s v="5123-00"/>
    <x v="1"/>
    <s v="S F REPUBLICAN RIVER"/>
    <s v="RRC-S F REPUBLICAN R"/>
    <n v="55"/>
    <n v="1073"/>
  </r>
  <r>
    <n v="1238"/>
    <n v="16736"/>
    <n v="0"/>
    <n v="0"/>
    <x v="5"/>
    <s v="19466-00"/>
    <x v="1"/>
    <s v="S F REPUBLICAN RIVER"/>
    <s v="RRC-S F REPUBLICAN R"/>
    <n v="55"/>
    <n v="1073"/>
  </r>
  <r>
    <n v="1238"/>
    <n v="16995"/>
    <n v="0"/>
    <n v="0"/>
    <x v="5"/>
    <s v="5123-00"/>
    <x v="1"/>
    <s v="S F REPUBLICAN RIVER"/>
    <s v="RRC-S F REPUBLICAN R"/>
    <n v="55"/>
    <n v="1073"/>
  </r>
  <r>
    <n v="1238"/>
    <n v="44469"/>
    <n v="0"/>
    <n v="0"/>
    <x v="5"/>
    <s v="5123-00"/>
    <x v="1"/>
    <s v="S F REPUBLICAN RIVER"/>
    <s v="RRC-S F REPUBLICAN R"/>
    <n v="55"/>
    <n v="1073"/>
  </r>
  <r>
    <n v="1238"/>
    <n v="6795"/>
    <n v="0"/>
    <n v="0"/>
    <x v="5"/>
    <s v="19466-00"/>
    <x v="1"/>
    <s v="S F REPUBLICAN RIVER"/>
    <s v="RRC-S F REPUBLICAN R"/>
    <n v="55"/>
    <n v="1074"/>
  </r>
  <r>
    <n v="1239"/>
    <n v="28619"/>
    <n v="203"/>
    <n v="124"/>
    <x v="5"/>
    <s v="31995-00"/>
    <x v="3"/>
    <s v="BEAVER CREEK"/>
    <m/>
    <n v="53"/>
    <n v="2691"/>
  </r>
  <r>
    <n v="1240"/>
    <n v="20814"/>
    <n v="59.396165732199997"/>
    <n v="82"/>
    <x v="6"/>
    <s v="32002-00"/>
    <x v="3"/>
    <s v="SAPPA CREEK"/>
    <s v="RRC-SAPPA C"/>
    <n v="55"/>
    <n v="1078"/>
  </r>
  <r>
    <n v="1240"/>
    <n v="9036"/>
    <n v="67.0214300401"/>
    <n v="35"/>
    <x v="6"/>
    <s v="6794-00"/>
    <x v="19"/>
    <s v="SAPPA CREEK"/>
    <s v="RRC-SAPPA C"/>
    <n v="55"/>
    <n v="1078"/>
  </r>
  <r>
    <n v="1241"/>
    <n v="52353"/>
    <n v="0"/>
    <n v="0"/>
    <x v="10"/>
    <s v="32004-00"/>
    <x v="1"/>
    <s v="SMOKY HILL RIVER"/>
    <m/>
    <n v="54"/>
    <n v="1059"/>
  </r>
  <r>
    <n v="1241"/>
    <n v="20175"/>
    <n v="0"/>
    <n v="0"/>
    <x v="10"/>
    <s v="32004-00"/>
    <x v="1"/>
    <s v="SMOKY HILL RIVER"/>
    <m/>
    <n v="54"/>
    <n v="1059"/>
  </r>
  <r>
    <n v="1242"/>
    <n v="36802"/>
    <n v="296"/>
    <n v="233"/>
    <x v="2"/>
    <s v="32007-00"/>
    <x v="3"/>
    <s v="PRAIRIE DOG CREEK"/>
    <m/>
    <n v="53"/>
    <n v="1812"/>
  </r>
  <r>
    <n v="1242"/>
    <n v="16141"/>
    <n v="287"/>
    <n v="233"/>
    <x v="2"/>
    <s v="32007-00"/>
    <x v="3"/>
    <s v="PRAIRIE DOG CREEK"/>
    <m/>
    <n v="53"/>
    <n v="1812"/>
  </r>
  <r>
    <n v="1243"/>
    <n v="51637"/>
    <n v="79"/>
    <n v="137"/>
    <x v="3"/>
    <s v="32009-00"/>
    <x v="3"/>
    <s v="N F SOLOMON RIVER"/>
    <m/>
    <n v="56"/>
    <n v="551"/>
  </r>
  <r>
    <n v="1244"/>
    <n v="52544"/>
    <n v="179.354981264"/>
    <n v="248"/>
    <x v="2"/>
    <s v="32019-00"/>
    <x v="3"/>
    <s v="N F SOLOMON RIVER"/>
    <m/>
    <n v="56"/>
    <n v="1410"/>
  </r>
  <r>
    <n v="1244"/>
    <n v="18839"/>
    <n v="340"/>
    <n v="248"/>
    <x v="2"/>
    <s v="24706-00"/>
    <x v="3"/>
    <s v="PRAIRIE DOG CREEK"/>
    <m/>
    <n v="56"/>
    <n v="1409"/>
  </r>
  <r>
    <n v="1245"/>
    <n v="12501"/>
    <n v="132"/>
    <n v="101"/>
    <x v="2"/>
    <s v="4529-00"/>
    <x v="3"/>
    <s v="SAPPA CREEK"/>
    <m/>
    <n v="56"/>
    <n v="514"/>
  </r>
  <r>
    <n v="1245"/>
    <n v="16009"/>
    <n v="181"/>
    <n v="139"/>
    <x v="2"/>
    <s v="17330-00"/>
    <x v="3"/>
    <s v="SAPPA CREEK"/>
    <m/>
    <n v="56"/>
    <n v="514"/>
  </r>
  <r>
    <n v="1245"/>
    <n v="15451"/>
    <n v="108"/>
    <n v="83"/>
    <x v="2"/>
    <s v="20190-00"/>
    <x v="3"/>
    <s v="SAPPA CREEK"/>
    <m/>
    <n v="56"/>
    <n v="514"/>
  </r>
  <r>
    <n v="1245"/>
    <n v="6896"/>
    <n v="92"/>
    <n v="70"/>
    <x v="2"/>
    <s v="20190-00"/>
    <x v="3"/>
    <s v="SAPPA CREEK"/>
    <m/>
    <n v="56"/>
    <n v="514"/>
  </r>
  <r>
    <n v="1245"/>
    <n v="45302"/>
    <n v="0"/>
    <n v="0"/>
    <x v="2"/>
    <s v="20719-00"/>
    <x v="1"/>
    <s v="SAPPA CREEK"/>
    <m/>
    <n v="56"/>
    <n v="514"/>
  </r>
  <r>
    <n v="1245"/>
    <n v="16555"/>
    <n v="127"/>
    <n v="97"/>
    <x v="2"/>
    <s v="32020-00"/>
    <x v="1"/>
    <s v="SAPPA CREEK"/>
    <m/>
    <n v="56"/>
    <n v="515"/>
  </r>
  <r>
    <n v="1246"/>
    <n v="29189"/>
    <n v="313.02650598000002"/>
    <n v="215"/>
    <x v="2"/>
    <s v="TH     4-00"/>
    <x v="3"/>
    <s v="N F SOLOMON RIVER"/>
    <m/>
    <n v="54"/>
    <n v="2197"/>
  </r>
  <r>
    <n v="1247"/>
    <n v="51209"/>
    <n v="114"/>
    <n v="120"/>
    <x v="2"/>
    <s v="32038-00"/>
    <x v="4"/>
    <s v="S F SOLOMON RIVER"/>
    <m/>
    <n v="56"/>
    <n v="1837"/>
  </r>
  <r>
    <n v="1248"/>
    <n v="9086"/>
    <n v="67"/>
    <n v="65"/>
    <x v="4"/>
    <s v="25611-00"/>
    <x v="3"/>
    <s v="N F SMOKY HILL RIVER"/>
    <m/>
    <n v="55"/>
    <n v="1037"/>
  </r>
  <r>
    <n v="1249"/>
    <n v="28225"/>
    <n v="166"/>
    <n v="125"/>
    <x v="5"/>
    <s v="32050-00"/>
    <x v="3"/>
    <s v="BEAVER CREEK"/>
    <m/>
    <n v="54"/>
    <n v="564"/>
  </r>
  <r>
    <n v="1249"/>
    <n v="16220"/>
    <n v="187.815903588"/>
    <n v="125"/>
    <x v="5"/>
    <s v="32050-00"/>
    <x v="3"/>
    <s v="BEAVER CREEK"/>
    <m/>
    <n v="54"/>
    <n v="564"/>
  </r>
  <r>
    <n v="1249"/>
    <n v="51300"/>
    <n v="164"/>
    <n v="125"/>
    <x v="5"/>
    <s v="32050-00"/>
    <x v="3"/>
    <s v="BEAVER CREEK"/>
    <m/>
    <n v="54"/>
    <n v="564"/>
  </r>
  <r>
    <n v="1250"/>
    <n v="10836"/>
    <n v="136.691309832"/>
    <n v="120"/>
    <x v="3"/>
    <s v="32053-00"/>
    <x v="3"/>
    <s v="N F SOLOMON RIVER"/>
    <m/>
    <n v="56"/>
    <n v="204"/>
  </r>
  <r>
    <n v="1251"/>
    <n v="16182"/>
    <n v="128"/>
    <n v="170"/>
    <x v="3"/>
    <s v="16083-00"/>
    <x v="3"/>
    <s v="S F SOLOMON RIVER"/>
    <m/>
    <n v="56"/>
    <n v="1126"/>
  </r>
  <r>
    <n v="1251"/>
    <n v="15009"/>
    <n v="115"/>
    <n v="120"/>
    <x v="3"/>
    <s v="16083-00"/>
    <x v="3"/>
    <s v="S F SOLOMON RIVER"/>
    <m/>
    <n v="56"/>
    <n v="1126"/>
  </r>
  <r>
    <n v="1251"/>
    <n v="9780"/>
    <n v="32"/>
    <n v="70"/>
    <x v="3"/>
    <s v="16083-00"/>
    <x v="3"/>
    <s v="S F SOLOMON RIVER"/>
    <m/>
    <n v="56"/>
    <n v="1126"/>
  </r>
  <r>
    <n v="1251"/>
    <n v="51609"/>
    <n v="60"/>
    <n v="50"/>
    <x v="3"/>
    <s v="32059-00"/>
    <x v="3"/>
    <s v="S F SOLOMON RIVER"/>
    <m/>
    <n v="56"/>
    <n v="1126"/>
  </r>
  <r>
    <n v="1252"/>
    <n v="22311"/>
    <n v="168.887006638"/>
    <n v="121"/>
    <x v="5"/>
    <s v="32060-00"/>
    <x v="4"/>
    <s v="BEAVER CREEK"/>
    <m/>
    <n v="56"/>
    <n v="942"/>
  </r>
  <r>
    <n v="1253"/>
    <n v="29714"/>
    <n v="3.68266477623E-3"/>
    <n v="2"/>
    <x v="6"/>
    <s v="32075-00"/>
    <x v="5"/>
    <s v="SAPPA CREEK"/>
    <s v="RRC-SAPPA C"/>
    <n v="56"/>
    <n v="1257"/>
  </r>
  <r>
    <n v="1253"/>
    <n v="17547"/>
    <n v="0"/>
    <n v="0"/>
    <x v="6"/>
    <s v="32075-00"/>
    <x v="13"/>
    <s v="SAPPA CREEK"/>
    <s v="RRC-SAPPA C"/>
    <n v="56"/>
    <n v="1257"/>
  </r>
  <r>
    <n v="1254"/>
    <n v="27650"/>
    <n v="109.732055449"/>
    <n v="125"/>
    <x v="3"/>
    <s v="32076-00"/>
    <x v="8"/>
    <s v="N F SOLOMON RIVER"/>
    <m/>
    <n v="53"/>
    <n v="1523"/>
  </r>
  <r>
    <n v="1255"/>
    <n v="23161"/>
    <n v="66.325406397400002"/>
    <n v="125"/>
    <x v="3"/>
    <s v="32077-00"/>
    <x v="10"/>
    <s v="N F SOLOMON RIVER"/>
    <m/>
    <n v="53"/>
    <n v="1523"/>
  </r>
  <r>
    <n v="1256"/>
    <n v="8007"/>
    <n v="34"/>
    <n v="30"/>
    <x v="5"/>
    <s v="536-00"/>
    <x v="12"/>
    <s v="S F REPUBLICAN RIVER"/>
    <s v="RRC-S F REPUBLICAN R"/>
    <n v="54"/>
    <n v="429"/>
  </r>
  <r>
    <n v="1256"/>
    <n v="34226"/>
    <n v="57"/>
    <n v="54"/>
    <x v="5"/>
    <s v="32083-00"/>
    <x v="12"/>
    <s v="S F REPUBLICAN RIVER"/>
    <s v="RRC-S F REPUBLICAN R"/>
    <n v="54"/>
    <n v="429"/>
  </r>
  <r>
    <n v="1257"/>
    <n v="34713"/>
    <n v="0"/>
    <n v="0"/>
    <x v="0"/>
    <s v="1417-00"/>
    <x v="1"/>
    <s v="SAPPA CREEK"/>
    <s v="RRC-SAPPA C"/>
    <n v="56"/>
    <n v="331"/>
  </r>
  <r>
    <n v="1257"/>
    <n v="29597"/>
    <n v="18"/>
    <n v="31"/>
    <x v="0"/>
    <s v="21518-00"/>
    <x v="3"/>
    <s v="SAPPA CREEK"/>
    <s v="RRC-SAPPA C"/>
    <n v="56"/>
    <n v="331"/>
  </r>
  <r>
    <n v="1257"/>
    <n v="20360"/>
    <n v="29"/>
    <n v="90"/>
    <x v="0"/>
    <s v="32090-00"/>
    <x v="3"/>
    <s v="SAPPA CREEK"/>
    <s v="RRC-SAPPA C"/>
    <n v="56"/>
    <n v="331"/>
  </r>
  <r>
    <n v="1258"/>
    <n v="46871"/>
    <n v="86"/>
    <n v="138"/>
    <x v="0"/>
    <s v="17361-00"/>
    <x v="2"/>
    <s v="SAPPA CREEK"/>
    <s v="RRC-SAPPA C"/>
    <n v="53"/>
    <n v="2728"/>
  </r>
  <r>
    <n v="1259"/>
    <n v="32096"/>
    <n v="184"/>
    <n v="120"/>
    <x v="2"/>
    <s v="32113-00"/>
    <x v="3"/>
    <s v="SALINE RIVER"/>
    <m/>
    <n v="56"/>
    <n v="2050"/>
  </r>
  <r>
    <n v="1260"/>
    <n v="37827"/>
    <n v="0"/>
    <n v="0"/>
    <x v="12"/>
    <s v="32141-00"/>
    <x v="1"/>
    <s v="S F SOLOMON RIVER"/>
    <m/>
    <n v="53"/>
    <n v="654"/>
  </r>
  <r>
    <n v="1261"/>
    <n v="6684"/>
    <n v="104"/>
    <n v="80"/>
    <x v="2"/>
    <s v="32164-00"/>
    <x v="3"/>
    <s v="S F SOLOMON RIVER"/>
    <m/>
    <n v="56"/>
    <n v="510"/>
  </r>
  <r>
    <n v="1262"/>
    <n v="54752"/>
    <n v="112.44096227999999"/>
    <n v="90"/>
    <x v="2"/>
    <s v="32165-00"/>
    <x v="3"/>
    <s v="SAPPA CREEK"/>
    <m/>
    <n v="56"/>
    <n v="515"/>
  </r>
  <r>
    <n v="1263"/>
    <n v="33072"/>
    <n v="153"/>
    <n v="145"/>
    <x v="9"/>
    <s v="22570-00"/>
    <x v="3"/>
    <s v="SALINE RIVER"/>
    <m/>
    <n v="55"/>
    <n v="1008"/>
  </r>
  <r>
    <n v="1263"/>
    <n v="22725"/>
    <n v="0"/>
    <n v="0"/>
    <x v="9"/>
    <s v="32188-00"/>
    <x v="1"/>
    <s v="BIG CREEK"/>
    <m/>
    <n v="55"/>
    <n v="1008"/>
  </r>
  <r>
    <n v="1264"/>
    <n v="19136"/>
    <n v="22.026938692800002"/>
    <n v="72"/>
    <x v="3"/>
    <s v="32201-00"/>
    <x v="10"/>
    <s v="SALINE RIVER"/>
    <m/>
    <n v="53"/>
    <n v="180"/>
  </r>
  <r>
    <n v="1265"/>
    <n v="73085"/>
    <n v="230"/>
    <n v="240"/>
    <x v="2"/>
    <s v="32244-00"/>
    <x v="8"/>
    <s v="N F SOLOMON RIVER"/>
    <m/>
    <n v="53"/>
    <n v="2568"/>
  </r>
  <r>
    <n v="1266"/>
    <n v="663"/>
    <n v="39.920086174399998"/>
    <n v="77"/>
    <x v="1"/>
    <s v="32265-00"/>
    <x v="8"/>
    <s v="PRAIRIE DOG CREEK"/>
    <m/>
    <n v="54"/>
    <n v="1876"/>
  </r>
  <r>
    <n v="1266"/>
    <n v="64068"/>
    <n v="21.964026502900001"/>
    <n v="43"/>
    <x v="1"/>
    <s v="32265-00"/>
    <x v="8"/>
    <s v="PRAIRIE DOG CREEK"/>
    <m/>
    <n v="54"/>
    <n v="1876"/>
  </r>
  <r>
    <n v="1266"/>
    <n v="64069"/>
    <n v="0"/>
    <n v="0"/>
    <x v="1"/>
    <s v="32265-00"/>
    <x v="1"/>
    <s v="PRAIRIE DOG CREEK"/>
    <m/>
    <n v="54"/>
    <n v="1876"/>
  </r>
  <r>
    <n v="1267"/>
    <n v="41916"/>
    <n v="27.012346133699999"/>
    <n v="58"/>
    <x v="0"/>
    <s v="32271-00"/>
    <x v="0"/>
    <s v="BEAVER CREEK"/>
    <s v="RRC-BEAVER C"/>
    <n v="56"/>
    <n v="995"/>
  </r>
  <r>
    <n v="1268"/>
    <n v="24229"/>
    <n v="128"/>
    <n v="122"/>
    <x v="5"/>
    <s v="32280-00"/>
    <x v="3"/>
    <s v="BEAVER CREEK"/>
    <m/>
    <n v="55"/>
    <n v="1559"/>
  </r>
  <r>
    <n v="1269"/>
    <n v="15594"/>
    <n v="68.055645064800004"/>
    <n v="122"/>
    <x v="5"/>
    <s v="16694-00"/>
    <x v="13"/>
    <s v="BEAVER CREEK"/>
    <m/>
    <n v="53"/>
    <n v="2790"/>
  </r>
  <r>
    <n v="1269"/>
    <n v="37828"/>
    <n v="0"/>
    <n v="0"/>
    <x v="5"/>
    <s v="19304-00"/>
    <x v="1"/>
    <s v="BEAVER CREEK"/>
    <m/>
    <n v="53"/>
    <n v="2790"/>
  </r>
  <r>
    <n v="1269"/>
    <n v="52218"/>
    <n v="203"/>
    <n v="122"/>
    <x v="5"/>
    <s v="32302-00"/>
    <x v="3"/>
    <s v="BEAVER CREEK"/>
    <m/>
    <n v="53"/>
    <n v="2790"/>
  </r>
  <r>
    <n v="1270"/>
    <n v="36586"/>
    <n v="168"/>
    <n v="120"/>
    <x v="4"/>
    <s v="14838-00"/>
    <x v="3"/>
    <s v="BEAVER CREEK"/>
    <m/>
    <n v="53"/>
    <n v="1458"/>
  </r>
  <r>
    <n v="1270"/>
    <n v="51613"/>
    <n v="142"/>
    <n v="85"/>
    <x v="4"/>
    <s v="32308-00"/>
    <x v="3"/>
    <s v="BEAVER CREEK"/>
    <m/>
    <n v="53"/>
    <n v="1458"/>
  </r>
  <r>
    <n v="1271"/>
    <n v="26681"/>
    <n v="106"/>
    <n v="122"/>
    <x v="3"/>
    <s v="32311-00"/>
    <x v="8"/>
    <s v="N F SOLOMON RIVER"/>
    <m/>
    <n v="55"/>
    <n v="2233"/>
  </r>
  <r>
    <n v="1272"/>
    <n v="44759"/>
    <n v="37"/>
    <n v="56"/>
    <x v="7"/>
    <s v="32313-00"/>
    <x v="10"/>
    <s v="HACKBERRY CREEK"/>
    <m/>
    <n v="55"/>
    <n v="188"/>
  </r>
  <r>
    <n v="1272"/>
    <n v="12949"/>
    <n v="119"/>
    <n v="99"/>
    <x v="7"/>
    <s v="32313-00"/>
    <x v="10"/>
    <s v="HACKBERRY CREEK"/>
    <m/>
    <n v="55"/>
    <n v="188"/>
  </r>
  <r>
    <n v="1272"/>
    <n v="27687"/>
    <n v="84"/>
    <n v="69"/>
    <x v="7"/>
    <s v="32313-00"/>
    <x v="10"/>
    <s v="HACKBERRY CREEK"/>
    <m/>
    <n v="55"/>
    <n v="188"/>
  </r>
  <r>
    <n v="1273"/>
    <n v="48285"/>
    <n v="9"/>
    <n v="30"/>
    <x v="3"/>
    <s v="32315-00"/>
    <x v="0"/>
    <s v="N F SOLOMON RIVER"/>
    <s v="SS-N FK ABOVE KIRWIN"/>
    <n v="55"/>
    <n v="2560"/>
  </r>
  <r>
    <n v="1274"/>
    <n v="27561"/>
    <n v="202"/>
    <n v="250"/>
    <x v="3"/>
    <s v="32346-00"/>
    <x v="3"/>
    <s v="N F SOLOMON RIVER"/>
    <m/>
    <n v="54"/>
    <n v="1595"/>
  </r>
  <r>
    <n v="1275"/>
    <n v="29932"/>
    <n v="159"/>
    <n v="120"/>
    <x v="2"/>
    <s v="32361-00"/>
    <x v="3"/>
    <s v="SAPPA CREEK"/>
    <m/>
    <n v="54"/>
    <n v="675"/>
  </r>
  <r>
    <n v="1276"/>
    <n v="43036"/>
    <n v="121"/>
    <n v="96"/>
    <x v="4"/>
    <s v="32378-00"/>
    <x v="3"/>
    <s v="SAPPA CREEK"/>
    <m/>
    <n v="54"/>
    <n v="722"/>
  </r>
  <r>
    <n v="1276"/>
    <n v="64979"/>
    <n v="22.1414081896"/>
    <n v="80"/>
    <x v="4"/>
    <s v="5708-00"/>
    <x v="21"/>
    <s v="SAPPA CREEK"/>
    <m/>
    <n v="54"/>
    <n v="721"/>
  </r>
  <r>
    <n v="1277"/>
    <n v="45554"/>
    <n v="17"/>
    <n v="29"/>
    <x v="3"/>
    <s v="15213-00"/>
    <x v="5"/>
    <s v="S F SOLOMON RIVER"/>
    <s v="SS-S FK ABOVE WEBSTER"/>
    <n v="53"/>
    <n v="1515"/>
  </r>
  <r>
    <n v="1278"/>
    <n v="28100"/>
    <n v="79"/>
    <n v="122"/>
    <x v="1"/>
    <s v="32410-00"/>
    <x v="3"/>
    <s v="N F SOLOMON RIVER"/>
    <s v="SS-N FK ABOVE KIRWIN"/>
    <n v="53"/>
    <n v="572"/>
  </r>
  <r>
    <n v="1279"/>
    <n v="12340"/>
    <n v="68.773764696100002"/>
    <n v="120"/>
    <x v="4"/>
    <s v="32413-00"/>
    <x v="22"/>
    <s v="BEAVER CREEK"/>
    <m/>
    <n v="54"/>
    <n v="1579"/>
  </r>
  <r>
    <n v="1280"/>
    <n v="14585"/>
    <n v="0"/>
    <n v="0"/>
    <x v="2"/>
    <s v="14764-00"/>
    <x v="1"/>
    <s v="N F SOLOMON RIVER"/>
    <m/>
    <n v="57"/>
    <n v="2106"/>
  </r>
  <r>
    <n v="1280"/>
    <n v="14585"/>
    <n v="150"/>
    <n v="90"/>
    <x v="2"/>
    <s v="14764-00"/>
    <x v="3"/>
    <s v="N F SOLOMON RIVER"/>
    <m/>
    <n v="53"/>
    <n v="1328"/>
  </r>
  <r>
    <n v="1280"/>
    <n v="29505"/>
    <n v="209"/>
    <n v="155"/>
    <x v="2"/>
    <s v="32416-00"/>
    <x v="3"/>
    <s v="N F SOLOMON RIVER"/>
    <m/>
    <n v="53"/>
    <n v="1328"/>
  </r>
  <r>
    <n v="1281"/>
    <n v="41736"/>
    <n v="96.565608207400004"/>
    <n v="80"/>
    <x v="0"/>
    <s v="32421-00"/>
    <x v="3"/>
    <s v="BEAVER CREEK"/>
    <s v="RRC-BEAVER C"/>
    <n v="54"/>
    <n v="684"/>
  </r>
  <r>
    <n v="1282"/>
    <n v="15442"/>
    <n v="97"/>
    <n v="85"/>
    <x v="3"/>
    <s v="32434-00"/>
    <x v="3"/>
    <s v="N F SOLOMON RIVER"/>
    <m/>
    <n v="54"/>
    <n v="415"/>
  </r>
  <r>
    <n v="1283"/>
    <n v="51814"/>
    <n v="336"/>
    <n v="248"/>
    <x v="2"/>
    <s v="32439-00"/>
    <x v="3"/>
    <s v="PRAIRIE DOG CREEK"/>
    <m/>
    <n v="56"/>
    <n v="1410"/>
  </r>
  <r>
    <n v="1284"/>
    <n v="4716"/>
    <n v="0"/>
    <n v="0"/>
    <x v="0"/>
    <s v="32448-00"/>
    <x v="1"/>
    <s v="SAPPA CREEK"/>
    <m/>
    <n v="54"/>
    <n v="1606"/>
  </r>
  <r>
    <n v="1285"/>
    <n v="50998"/>
    <n v="7"/>
    <n v="0"/>
    <x v="2"/>
    <s v="32454-00"/>
    <x v="1"/>
    <s v="SALINE RIVER"/>
    <m/>
    <n v="57"/>
    <n v="2683"/>
  </r>
  <r>
    <n v="1285"/>
    <n v="50998"/>
    <n v="98"/>
    <n v="80"/>
    <x v="2"/>
    <s v="32454-00"/>
    <x v="3"/>
    <s v="SALINE RIVER"/>
    <m/>
    <n v="56"/>
    <n v="1058"/>
  </r>
  <r>
    <n v="1286"/>
    <n v="40927"/>
    <n v="167"/>
    <n v="110"/>
    <x v="4"/>
    <s v="32490-00"/>
    <x v="3"/>
    <s v="SAPPA CREEK"/>
    <m/>
    <n v="54"/>
    <n v="1742"/>
  </r>
  <r>
    <n v="1287"/>
    <n v="23189"/>
    <n v="169.508456319"/>
    <n v="248"/>
    <x v="2"/>
    <s v="32497-00"/>
    <x v="3"/>
    <s v="N F SOLOMON RIVER"/>
    <m/>
    <n v="56"/>
    <n v="1410"/>
  </r>
  <r>
    <n v="1287"/>
    <n v="10083"/>
    <n v="124.12390939399999"/>
    <n v="124"/>
    <x v="2"/>
    <s v="24708-00"/>
    <x v="1"/>
    <s v="N F SOLOMON RIVER"/>
    <m/>
    <n v="56"/>
    <n v="1410"/>
  </r>
  <r>
    <n v="1288"/>
    <n v="9617"/>
    <n v="166"/>
    <n v="120"/>
    <x v="2"/>
    <s v="32499-00"/>
    <x v="3"/>
    <s v="PRAIRIE DOG CREEK"/>
    <m/>
    <n v="53"/>
    <n v="152"/>
  </r>
  <r>
    <n v="1289"/>
    <n v="3628"/>
    <n v="185"/>
    <n v="120"/>
    <x v="2"/>
    <s v="32500-00"/>
    <x v="3"/>
    <s v="PRAIRIE DOG CREEK"/>
    <m/>
    <n v="53"/>
    <n v="152"/>
  </r>
  <r>
    <n v="1290"/>
    <n v="27966"/>
    <n v="297"/>
    <n v="250"/>
    <x v="2"/>
    <s v="32509-D2"/>
    <x v="3"/>
    <s v="SAPPA CREEK"/>
    <m/>
    <n v="54"/>
    <n v="1793"/>
  </r>
  <r>
    <n v="1292"/>
    <n v="34330"/>
    <n v="207"/>
    <n v="360"/>
    <x v="4"/>
    <s v="24350-00"/>
    <x v="10"/>
    <s v="BEAVER CREEK"/>
    <m/>
    <n v="53"/>
    <n v="1674"/>
  </r>
  <r>
    <n v="1292"/>
    <n v="11115"/>
    <n v="196"/>
    <n v="120"/>
    <x v="4"/>
    <s v="32545-00"/>
    <x v="3"/>
    <s v="BEAVER CREEK"/>
    <m/>
    <n v="53"/>
    <n v="1674"/>
  </r>
  <r>
    <n v="1293"/>
    <n v="47784"/>
    <n v="207"/>
    <n v="240"/>
    <x v="2"/>
    <s v="32560-00"/>
    <x v="4"/>
    <s v="SAPPA CREEK"/>
    <m/>
    <n v="54"/>
    <n v="2226"/>
  </r>
  <r>
    <n v="1294"/>
    <n v="9551"/>
    <n v="0"/>
    <n v="0"/>
    <x v="6"/>
    <s v="32562-00"/>
    <x v="0"/>
    <s v="PRAIRIE DOG CREEK"/>
    <s v="RRC-PRAIRIE DOG C"/>
    <n v="55"/>
    <n v="2051"/>
  </r>
  <r>
    <n v="1295"/>
    <n v="4130"/>
    <n v="59"/>
    <n v="150"/>
    <x v="0"/>
    <s v="32573-00"/>
    <x v="12"/>
    <s v="BEAVER CREEK"/>
    <s v="RRC-BEAVER C"/>
    <n v="54"/>
    <n v="2730"/>
  </r>
  <r>
    <n v="1296"/>
    <n v="148"/>
    <n v="143"/>
    <n v="120"/>
    <x v="9"/>
    <s v="32582-00"/>
    <x v="3"/>
    <s v="HACKBERRY CREEK"/>
    <m/>
    <n v="55"/>
    <n v="1474"/>
  </r>
  <r>
    <n v="1296"/>
    <n v="30354"/>
    <n v="153"/>
    <n v="120"/>
    <x v="9"/>
    <s v="32582-00"/>
    <x v="3"/>
    <s v="HACKBERRY CREEK"/>
    <m/>
    <n v="55"/>
    <n v="1474"/>
  </r>
  <r>
    <n v="1297"/>
    <n v="789"/>
    <n v="3.4653875544299999"/>
    <n v="10"/>
    <x v="9"/>
    <s v="32599-00"/>
    <x v="22"/>
    <s v="HACKBERRY CREEK"/>
    <m/>
    <n v="54"/>
    <n v="319"/>
  </r>
  <r>
    <n v="1298"/>
    <n v="9929"/>
    <n v="108"/>
    <n v="115"/>
    <x v="0"/>
    <s v="32619-00"/>
    <x v="3"/>
    <s v="SAPPA CREEK"/>
    <s v="RRC-SAPPA C"/>
    <n v="53"/>
    <n v="345"/>
  </r>
  <r>
    <n v="1299"/>
    <n v="45809"/>
    <n v="58.239502103699998"/>
    <n v="100"/>
    <x v="1"/>
    <s v="32639-00"/>
    <x v="3"/>
    <s v="SAPPA CREEK"/>
    <m/>
    <n v="53"/>
    <n v="1335"/>
  </r>
  <r>
    <n v="1300"/>
    <n v="19653"/>
    <n v="149"/>
    <n v="120"/>
    <x v="2"/>
    <s v="32648-00"/>
    <x v="3"/>
    <s v="SAPPA CREEK"/>
    <m/>
    <n v="56"/>
    <n v="2046"/>
  </r>
  <r>
    <n v="1301"/>
    <n v="37022"/>
    <n v="263.72176240099998"/>
    <n v="243"/>
    <x v="0"/>
    <s v="32651-00"/>
    <x v="4"/>
    <s v="BEAVER CREEK"/>
    <m/>
    <n v="54"/>
    <n v="1814"/>
  </r>
  <r>
    <n v="1302"/>
    <n v="35372"/>
    <n v="133"/>
    <n v="120"/>
    <x v="2"/>
    <s v="32652-00"/>
    <x v="3"/>
    <s v="S F SOLOMON RIVER"/>
    <m/>
    <n v="54"/>
    <n v="662"/>
  </r>
  <r>
    <n v="1302"/>
    <n v="38858"/>
    <n v="150"/>
    <n v="120"/>
    <x v="2"/>
    <s v="32652-00"/>
    <x v="3"/>
    <s v="S F SOLOMON RIVER"/>
    <m/>
    <n v="54"/>
    <n v="662"/>
  </r>
  <r>
    <n v="1302"/>
    <n v="46734"/>
    <n v="362"/>
    <n v="240"/>
    <x v="2"/>
    <s v="32652-00"/>
    <x v="3"/>
    <s v="S F SOLOMON RIVER"/>
    <m/>
    <n v="54"/>
    <n v="662"/>
  </r>
  <r>
    <n v="1303"/>
    <n v="23814"/>
    <n v="68"/>
    <n v="70"/>
    <x v="6"/>
    <s v="32659-00"/>
    <x v="3"/>
    <s v="BEAVER CREEK"/>
    <s v="RRC-BEAVER C"/>
    <n v="53"/>
    <n v="1630"/>
  </r>
  <r>
    <n v="1304"/>
    <n v="12014"/>
    <n v="141"/>
    <n v="122"/>
    <x v="0"/>
    <s v="32694-00"/>
    <x v="3"/>
    <s v="BEAVER CREEK"/>
    <m/>
    <n v="53"/>
    <n v="2144"/>
  </r>
  <r>
    <n v="1305"/>
    <n v="18226"/>
    <n v="26"/>
    <n v="120"/>
    <x v="2"/>
    <s v="32695-00"/>
    <x v="16"/>
    <s v="S F SOLOMON RIVER"/>
    <m/>
    <n v="54"/>
    <n v="1776"/>
  </r>
  <r>
    <n v="1306"/>
    <n v="29115"/>
    <n v="0"/>
    <n v="0"/>
    <x v="3"/>
    <s v="24085-00"/>
    <x v="1"/>
    <s v="SALINE RIVER"/>
    <m/>
    <n v="57"/>
    <n v="1575"/>
  </r>
  <r>
    <n v="1306"/>
    <n v="29115"/>
    <n v="16"/>
    <n v="38"/>
    <x v="3"/>
    <s v="24085-00"/>
    <x v="5"/>
    <s v="SALINE RIVER"/>
    <m/>
    <n v="56"/>
    <n v="1169"/>
  </r>
  <r>
    <n v="1306"/>
    <n v="28551"/>
    <n v="7"/>
    <n v="17"/>
    <x v="3"/>
    <s v="32701-00"/>
    <x v="5"/>
    <s v="SALINE RIVER"/>
    <m/>
    <n v="56"/>
    <n v="1169"/>
  </r>
  <r>
    <n v="1307"/>
    <n v="3713"/>
    <n v="102"/>
    <n v="120"/>
    <x v="4"/>
    <s v="32711-00"/>
    <x v="3"/>
    <s v="N F SMOKY HILL RIVER"/>
    <m/>
    <n v="55"/>
    <n v="846"/>
  </r>
  <r>
    <n v="1307"/>
    <n v="14518"/>
    <n v="147"/>
    <n v="120"/>
    <x v="4"/>
    <s v="32711-00"/>
    <x v="3"/>
    <s v="N F SMOKY HILL RIVER"/>
    <m/>
    <n v="55"/>
    <n v="846"/>
  </r>
  <r>
    <n v="1308"/>
    <n v="1159"/>
    <n v="37"/>
    <n v="39"/>
    <x v="0"/>
    <s v="32724-00"/>
    <x v="20"/>
    <s v="BEAVER CREEK"/>
    <m/>
    <n v="54"/>
    <n v="2281"/>
  </r>
  <r>
    <n v="1308"/>
    <n v="2435"/>
    <n v="287"/>
    <n v="242"/>
    <x v="0"/>
    <s v="33372-00"/>
    <x v="4"/>
    <s v="BEAVER CREEK"/>
    <m/>
    <n v="54"/>
    <n v="2281"/>
  </r>
  <r>
    <n v="1309"/>
    <n v="14756"/>
    <n v="129"/>
    <n v="118"/>
    <x v="2"/>
    <s v="32741-00"/>
    <x v="3"/>
    <s v="N F SOLOMON RIVER"/>
    <m/>
    <n v="56"/>
    <n v="2047"/>
  </r>
  <r>
    <n v="1310"/>
    <n v="53865"/>
    <n v="135"/>
    <n v="118"/>
    <x v="2"/>
    <s v="32742-00"/>
    <x v="3"/>
    <s v="N F SOLOMON RIVER"/>
    <m/>
    <n v="56"/>
    <n v="2047"/>
  </r>
  <r>
    <n v="1311"/>
    <n v="13595"/>
    <n v="141"/>
    <n v="120"/>
    <x v="2"/>
    <s v="32765-00"/>
    <x v="3"/>
    <s v="N F SOLOMON RIVER"/>
    <m/>
    <n v="53"/>
    <n v="2497"/>
  </r>
  <r>
    <n v="1311"/>
    <n v="20463"/>
    <n v="122.540670429"/>
    <n v="120"/>
    <x v="2"/>
    <s v="32765-00"/>
    <x v="3"/>
    <s v="N F SOLOMON RIVER"/>
    <m/>
    <n v="53"/>
    <n v="2497"/>
  </r>
  <r>
    <n v="1312"/>
    <n v="38415"/>
    <n v="26"/>
    <n v="88"/>
    <x v="6"/>
    <s v="32789-00"/>
    <x v="5"/>
    <s v="PRAIRIE DOG CREEK"/>
    <m/>
    <n v="55"/>
    <n v="915"/>
  </r>
  <r>
    <n v="1313"/>
    <n v="33028"/>
    <n v="156"/>
    <n v="124"/>
    <x v="2"/>
    <s v="32803-00"/>
    <x v="3"/>
    <s v="PRAIRIE DOG CREEK"/>
    <m/>
    <n v="56"/>
    <n v="1310"/>
  </r>
  <r>
    <n v="1314"/>
    <n v="4199"/>
    <n v="54"/>
    <n v="122"/>
    <x v="1"/>
    <s v="32809-00"/>
    <x v="16"/>
    <s v="PRAIRIE DOG CREEK"/>
    <m/>
    <n v="54"/>
    <n v="2742"/>
  </r>
  <r>
    <n v="1314"/>
    <n v="67193"/>
    <n v="61"/>
    <n v="73"/>
    <x v="1"/>
    <s v="32809-00"/>
    <x v="3"/>
    <s v="PRAIRIE DOG CREEK"/>
    <m/>
    <n v="54"/>
    <n v="2742"/>
  </r>
  <r>
    <n v="1315"/>
    <n v="25569"/>
    <n v="145"/>
    <n v="120"/>
    <x v="3"/>
    <s v="32811-00"/>
    <x v="8"/>
    <s v="S F SOLOMON RIVER"/>
    <m/>
    <n v="55"/>
    <n v="90"/>
  </r>
  <r>
    <n v="1316"/>
    <n v="67304"/>
    <n v="58.140377043500003"/>
    <n v="123"/>
    <x v="12"/>
    <s v="32824-00"/>
    <x v="3"/>
    <s v="S F SOLOMON RIVER"/>
    <m/>
    <n v="54"/>
    <n v="724"/>
  </r>
  <r>
    <n v="1317"/>
    <n v="32147"/>
    <n v="194"/>
    <n v="120"/>
    <x v="5"/>
    <s v="32901-00"/>
    <x v="3"/>
    <s v="BEAVER CREEK"/>
    <m/>
    <n v="53"/>
    <n v="2430"/>
  </r>
  <r>
    <n v="1318"/>
    <n v="34515"/>
    <n v="59"/>
    <n v="153"/>
    <x v="7"/>
    <s v="14846-00"/>
    <x v="39"/>
    <s v="HACKBERRY CREEK"/>
    <m/>
    <n v="54"/>
    <n v="105"/>
  </r>
  <r>
    <n v="1318"/>
    <n v="44883"/>
    <n v="32"/>
    <n v="83"/>
    <x v="7"/>
    <s v="15193-00"/>
    <x v="39"/>
    <s v="HACKBERRY CREEK"/>
    <m/>
    <n v="54"/>
    <n v="105"/>
  </r>
  <r>
    <n v="1318"/>
    <n v="51100"/>
    <n v="0"/>
    <n v="0"/>
    <x v="7"/>
    <s v="32905-00"/>
    <x v="39"/>
    <s v="HACKBERRY CREEK"/>
    <m/>
    <n v="54"/>
    <n v="105"/>
  </r>
  <r>
    <n v="1318"/>
    <n v="49318"/>
    <n v="1.4086192769100001"/>
    <n v="4"/>
    <x v="7"/>
    <s v="32905-00"/>
    <x v="39"/>
    <s v="HACKBERRY CREEK"/>
    <m/>
    <n v="54"/>
    <n v="105"/>
  </r>
  <r>
    <n v="1319"/>
    <n v="43965"/>
    <n v="144"/>
    <n v="120"/>
    <x v="3"/>
    <s v="32909-00"/>
    <x v="3"/>
    <s v="N F SOLOMON RIVER"/>
    <m/>
    <n v="56"/>
    <n v="584"/>
  </r>
  <r>
    <n v="1320"/>
    <n v="5703"/>
    <n v="9"/>
    <n v="29"/>
    <x v="0"/>
    <s v="32924-00"/>
    <x v="0"/>
    <s v="BEAVER CREEK"/>
    <s v="RRC-BEAVER C"/>
    <n v="56"/>
    <n v="2065"/>
  </r>
  <r>
    <n v="1321"/>
    <n v="16387"/>
    <n v="157"/>
    <n v="122"/>
    <x v="2"/>
    <s v="32976-00"/>
    <x v="13"/>
    <s v="SAPPA CREEK"/>
    <m/>
    <n v="53"/>
    <n v="2303"/>
  </r>
  <r>
    <n v="1322"/>
    <n v="34428"/>
    <n v="181"/>
    <n v="170"/>
    <x v="2"/>
    <s v="32983-00"/>
    <x v="10"/>
    <s v="SALINE RIVER"/>
    <m/>
    <n v="54"/>
    <n v="1266"/>
  </r>
  <r>
    <n v="1323"/>
    <n v="5684"/>
    <n v="154"/>
    <n v="120"/>
    <x v="5"/>
    <s v="33002-00"/>
    <x v="3"/>
    <s v="BEAVER CREEK"/>
    <m/>
    <n v="54"/>
    <n v="694"/>
  </r>
  <r>
    <n v="1324"/>
    <n v="42856"/>
    <n v="0"/>
    <n v="0"/>
    <x v="6"/>
    <s v="33022-00"/>
    <x v="1"/>
    <s v="SAPPA CREEK"/>
    <s v="RRC-SAPPA C"/>
    <n v="54"/>
    <n v="1199"/>
  </r>
  <r>
    <n v="1325"/>
    <n v="13721"/>
    <n v="190"/>
    <n v="120"/>
    <x v="2"/>
    <s v="33030-00"/>
    <x v="3"/>
    <s v="SAPPA CREEK"/>
    <m/>
    <n v="54"/>
    <n v="2461"/>
  </r>
  <r>
    <n v="1326"/>
    <n v="32030"/>
    <n v="105"/>
    <n v="121"/>
    <x v="2"/>
    <s v="33031-00"/>
    <x v="3"/>
    <s v="PRAIRIE DOG CREEK"/>
    <m/>
    <n v="53"/>
    <n v="2507"/>
  </r>
  <r>
    <n v="1327"/>
    <n v="50895"/>
    <n v="0"/>
    <n v="0"/>
    <x v="5"/>
    <s v="21822-00"/>
    <x v="1"/>
    <s v="BEAVER CREEK"/>
    <m/>
    <n v="54"/>
    <n v="93"/>
  </r>
  <r>
    <n v="1327"/>
    <n v="26742"/>
    <n v="152"/>
    <n v="122"/>
    <x v="5"/>
    <s v="33111-00"/>
    <x v="3"/>
    <s v="BEAVER CREEK"/>
    <m/>
    <n v="54"/>
    <n v="94"/>
  </r>
  <r>
    <n v="1328"/>
    <n v="15444"/>
    <n v="131"/>
    <n v="120"/>
    <x v="2"/>
    <s v="33113-00"/>
    <x v="16"/>
    <s v="PRAIRIE DOG CREEK"/>
    <m/>
    <n v="53"/>
    <n v="2552"/>
  </r>
  <r>
    <n v="1329"/>
    <n v="31553"/>
    <n v="119"/>
    <n v="120"/>
    <x v="2"/>
    <s v="33114-D2"/>
    <x v="29"/>
    <s v="SAPPA CREEK"/>
    <m/>
    <n v="53"/>
    <n v="133"/>
  </r>
  <r>
    <n v="1330"/>
    <n v="9320"/>
    <n v="149"/>
    <n v="120"/>
    <x v="2"/>
    <s v="33114-D1"/>
    <x v="3"/>
    <s v="SAPPA CREEK"/>
    <m/>
    <n v="54"/>
    <n v="675"/>
  </r>
  <r>
    <n v="1331"/>
    <n v="31173"/>
    <n v="109.348137646"/>
    <n v="120"/>
    <x v="7"/>
    <s v="33123-00"/>
    <x v="3"/>
    <s v="HACKBERRY CREEK"/>
    <m/>
    <n v="53"/>
    <n v="1381"/>
  </r>
  <r>
    <n v="1332"/>
    <n v="45590"/>
    <n v="54"/>
    <n v="105"/>
    <x v="7"/>
    <s v="16236-00"/>
    <x v="10"/>
    <s v="HACKBERRY CREEK"/>
    <m/>
    <n v="54"/>
    <n v="534"/>
  </r>
  <r>
    <n v="1332"/>
    <n v="32825"/>
    <n v="107"/>
    <n v="150"/>
    <x v="7"/>
    <s v="16464-00"/>
    <x v="10"/>
    <s v="HACKBERRY CREEK"/>
    <m/>
    <n v="54"/>
    <n v="534"/>
  </r>
  <r>
    <n v="1332"/>
    <n v="12184"/>
    <n v="71"/>
    <n v="140"/>
    <x v="7"/>
    <s v="23560-00"/>
    <x v="10"/>
    <s v="HACKBERRY CREEK"/>
    <m/>
    <n v="54"/>
    <n v="534"/>
  </r>
  <r>
    <n v="1332"/>
    <n v="38433"/>
    <n v="99.548566676199997"/>
    <n v="120"/>
    <x v="7"/>
    <s v="33124-00"/>
    <x v="10"/>
    <s v="HACKBERRY CREEK"/>
    <m/>
    <n v="54"/>
    <n v="534"/>
  </r>
  <r>
    <n v="1333"/>
    <n v="5821"/>
    <n v="143.623926273"/>
    <n v="160"/>
    <x v="3"/>
    <s v="21558-00"/>
    <x v="3"/>
    <s v="N F SOLOMON RIVER"/>
    <m/>
    <n v="54"/>
    <n v="1595"/>
  </r>
  <r>
    <n v="1333"/>
    <n v="48952"/>
    <n v="131.65526575000001"/>
    <n v="130"/>
    <x v="3"/>
    <s v="35535-00"/>
    <x v="3"/>
    <s v="N F SOLOMON RIVER"/>
    <m/>
    <n v="54"/>
    <n v="1595"/>
  </r>
  <r>
    <n v="1334"/>
    <n v="13828"/>
    <n v="83"/>
    <n v="120"/>
    <x v="2"/>
    <s v="33154-00"/>
    <x v="3"/>
    <s v="PRAIRIE DOG CREEK"/>
    <m/>
    <n v="53"/>
    <n v="2507"/>
  </r>
  <r>
    <n v="1335"/>
    <n v="25266"/>
    <n v="158"/>
    <n v="120"/>
    <x v="2"/>
    <s v="33166-00"/>
    <x v="3"/>
    <s v="PRAIRIE DOG CREEK"/>
    <m/>
    <n v="53"/>
    <n v="2515"/>
  </r>
  <r>
    <n v="1336"/>
    <n v="13839"/>
    <n v="180.97535376600001"/>
    <n v="120"/>
    <x v="5"/>
    <s v="33178-00"/>
    <x v="3"/>
    <s v="BEAVER CREEK"/>
    <m/>
    <n v="53"/>
    <n v="2430"/>
  </r>
  <r>
    <n v="1337"/>
    <n v="10924"/>
    <n v="141"/>
    <n v="120"/>
    <x v="5"/>
    <s v="33179-00"/>
    <x v="3"/>
    <s v="BEAVER CREEK"/>
    <m/>
    <n v="54"/>
    <n v="1982"/>
  </r>
  <r>
    <n v="1338"/>
    <n v="25761"/>
    <n v="133"/>
    <n v="120"/>
    <x v="5"/>
    <s v="33180-00"/>
    <x v="3"/>
    <s v="BEAVER CREEK"/>
    <m/>
    <n v="54"/>
    <n v="1983"/>
  </r>
  <r>
    <n v="1339"/>
    <n v="20209"/>
    <n v="44"/>
    <n v="106"/>
    <x v="0"/>
    <s v="33182-00"/>
    <x v="4"/>
    <s v="BEAVER CREEK"/>
    <m/>
    <n v="53"/>
    <n v="1838"/>
  </r>
  <r>
    <n v="1340"/>
    <n v="61523"/>
    <n v="129.41559178899999"/>
    <n v="110"/>
    <x v="3"/>
    <s v="14072-00"/>
    <x v="3"/>
    <s v="S F SOLOMON RIVER"/>
    <m/>
    <n v="54"/>
    <n v="1200"/>
  </r>
  <r>
    <n v="1341"/>
    <n v="1309"/>
    <n v="128"/>
    <n v="113"/>
    <x v="4"/>
    <s v="14073-00"/>
    <x v="16"/>
    <s v="SAPPA CREEK"/>
    <m/>
    <n v="55"/>
    <n v="1860"/>
  </r>
  <r>
    <n v="1342"/>
    <n v="52464"/>
    <n v="90"/>
    <n v="163"/>
    <x v="9"/>
    <s v="14084-00"/>
    <x v="11"/>
    <s v="HACKBERRY CREEK"/>
    <m/>
    <n v="54"/>
    <n v="1101"/>
  </r>
  <r>
    <n v="1342"/>
    <n v="50099"/>
    <n v="44"/>
    <n v="79"/>
    <x v="9"/>
    <s v="25469-00"/>
    <x v="11"/>
    <s v="HACKBERRY CREEK"/>
    <m/>
    <n v="54"/>
    <n v="1101"/>
  </r>
  <r>
    <n v="1343"/>
    <n v="38978"/>
    <n v="92"/>
    <n v="82"/>
    <x v="4"/>
    <s v="14086-00"/>
    <x v="3"/>
    <s v="N F SMOKY HILL RIVER"/>
    <m/>
    <n v="53"/>
    <n v="1099"/>
  </r>
  <r>
    <n v="1344"/>
    <n v="19365"/>
    <n v="25"/>
    <n v="15"/>
    <x v="0"/>
    <s v="36937-00"/>
    <x v="28"/>
    <s v="BEAVER CREEK"/>
    <s v="RRC-BEAVER C"/>
    <n v="53"/>
    <n v="2761"/>
  </r>
  <r>
    <n v="1344"/>
    <n v="14097"/>
    <n v="0"/>
    <n v="0"/>
    <x v="0"/>
    <s v="37138-00"/>
    <x v="1"/>
    <s v="BEAVER CREEK"/>
    <s v="RRC-BEAVER C"/>
    <n v="57"/>
    <n v="2265"/>
  </r>
  <r>
    <n v="1344"/>
    <n v="14097"/>
    <n v="19.370816723000001"/>
    <n v="25"/>
    <x v="0"/>
    <s v="37138-00"/>
    <x v="5"/>
    <s v="BEAVER CREEK"/>
    <s v="RRC-BEAVER C"/>
    <n v="53"/>
    <n v="2761"/>
  </r>
  <r>
    <n v="1344"/>
    <n v="51947"/>
    <n v="32"/>
    <n v="22"/>
    <x v="0"/>
    <s v="14125-00"/>
    <x v="28"/>
    <s v="BEAVER CREEK"/>
    <s v="RRC-BEAVER C"/>
    <n v="53"/>
    <n v="2761"/>
  </r>
  <r>
    <n v="1344"/>
    <n v="69743"/>
    <n v="2.1172253576000002"/>
    <n v="6"/>
    <x v="0"/>
    <s v="37138-00"/>
    <x v="28"/>
    <s v="BEAVER CREEK"/>
    <s v="RRC-BEAVER C"/>
    <n v="53"/>
    <n v="2761"/>
  </r>
  <r>
    <n v="1345"/>
    <n v="20021"/>
    <n v="3"/>
    <n v="42"/>
    <x v="9"/>
    <s v="14164-00"/>
    <x v="22"/>
    <s v="BIG CREEK"/>
    <m/>
    <n v="56"/>
    <n v="1880"/>
  </r>
  <r>
    <n v="1346"/>
    <n v="40497"/>
    <n v="10"/>
    <n v="140"/>
    <x v="4"/>
    <s v="14166-00"/>
    <x v="13"/>
    <s v="SAPPA CREEK"/>
    <m/>
    <n v="53"/>
    <n v="1781"/>
  </r>
  <r>
    <n v="1347"/>
    <n v="33865"/>
    <n v="0"/>
    <n v="0"/>
    <x v="7"/>
    <s v="14181-00"/>
    <x v="1"/>
    <s v="HACKBERRY CREEK"/>
    <m/>
    <n v="54"/>
    <n v="442"/>
  </r>
  <r>
    <n v="1347"/>
    <n v="48913"/>
    <n v="90"/>
    <n v="120"/>
    <x v="7"/>
    <s v="14181-00"/>
    <x v="7"/>
    <s v="HACKBERRY CREEK"/>
    <m/>
    <n v="54"/>
    <n v="442"/>
  </r>
  <r>
    <n v="1347"/>
    <n v="670"/>
    <n v="0"/>
    <n v="0"/>
    <x v="7"/>
    <s v="14181-00"/>
    <x v="1"/>
    <s v="HACKBERRY CREEK"/>
    <m/>
    <n v="54"/>
    <n v="442"/>
  </r>
  <r>
    <n v="1348"/>
    <n v="8910"/>
    <n v="68"/>
    <n v="97"/>
    <x v="7"/>
    <s v="14182-00"/>
    <x v="3"/>
    <s v="HACKBERRY CREEK"/>
    <m/>
    <n v="54"/>
    <n v="442"/>
  </r>
  <r>
    <n v="1349"/>
    <n v="17260"/>
    <n v="283.05882136299999"/>
    <n v="120"/>
    <x v="2"/>
    <s v="14189-00"/>
    <x v="3"/>
    <s v="HACKBERRY CREEK"/>
    <m/>
    <n v="53"/>
    <n v="317"/>
  </r>
  <r>
    <n v="1350"/>
    <n v="24905"/>
    <n v="405"/>
    <n v="352"/>
    <x v="4"/>
    <s v="14211-00"/>
    <x v="10"/>
    <s v="SAPPA CREEK"/>
    <m/>
    <n v="56"/>
    <n v="16"/>
  </r>
  <r>
    <n v="1350"/>
    <n v="47318"/>
    <n v="203.83333333300001"/>
    <n v="178"/>
    <x v="4"/>
    <s v="35907-00"/>
    <x v="3"/>
    <s v="SAPPA CREEK"/>
    <m/>
    <n v="56"/>
    <n v="16"/>
  </r>
  <r>
    <n v="1351"/>
    <n v="36718"/>
    <n v="133"/>
    <n v="264"/>
    <x v="0"/>
    <s v="14212-00"/>
    <x v="3"/>
    <s v="BEAVER CREEK"/>
    <m/>
    <n v="56"/>
    <n v="127"/>
  </r>
  <r>
    <n v="1352"/>
    <n v="41960"/>
    <n v="219"/>
    <n v="180"/>
    <x v="4"/>
    <s v="14243-00"/>
    <x v="3"/>
    <s v="BEAVER CREEK"/>
    <m/>
    <n v="53"/>
    <n v="1219"/>
  </r>
  <r>
    <n v="1353"/>
    <n v="45658"/>
    <n v="157.65487906999999"/>
    <n v="80"/>
    <x v="3"/>
    <s v="14244-00"/>
    <x v="8"/>
    <s v="N F SOLOMON RIVER"/>
    <m/>
    <n v="53"/>
    <n v="136"/>
  </r>
  <r>
    <n v="1354"/>
    <n v="37854"/>
    <n v="264"/>
    <n v="225"/>
    <x v="4"/>
    <s v="14253-00"/>
    <x v="2"/>
    <s v="BEAVER CREEK"/>
    <m/>
    <n v="55"/>
    <n v="2407"/>
  </r>
  <r>
    <n v="1355"/>
    <n v="11"/>
    <n v="212"/>
    <n v="120"/>
    <x v="4"/>
    <s v="14297-00"/>
    <x v="3"/>
    <s v="BEAVER CREEK"/>
    <m/>
    <n v="54"/>
    <n v="526"/>
  </r>
  <r>
    <n v="1356"/>
    <n v="35636"/>
    <n v="191"/>
    <n v="226"/>
    <x v="9"/>
    <s v="14315-00"/>
    <x v="3"/>
    <s v="BIG CREEK"/>
    <m/>
    <n v="53"/>
    <n v="1845"/>
  </r>
  <r>
    <n v="1357"/>
    <n v="35572"/>
    <n v="95"/>
    <n v="81"/>
    <x v="3"/>
    <s v="14349-00"/>
    <x v="3"/>
    <s v="N F SOLOMON RIVER"/>
    <m/>
    <n v="53"/>
    <n v="2573"/>
  </r>
  <r>
    <n v="1358"/>
    <n v="19944"/>
    <n v="429"/>
    <n v="240"/>
    <x v="4"/>
    <s v="14351-00"/>
    <x v="7"/>
    <s v="BEAVER CREEK"/>
    <m/>
    <n v="54"/>
    <n v="1375"/>
  </r>
  <r>
    <n v="1358"/>
    <n v="75353"/>
    <n v="279"/>
    <n v="240"/>
    <x v="4"/>
    <s v="21213-00"/>
    <x v="7"/>
    <s v="BEAVER CREEK"/>
    <m/>
    <n v="54"/>
    <n v="1375"/>
  </r>
  <r>
    <n v="1359"/>
    <n v="4642"/>
    <n v="189.44855163899999"/>
    <n v="240"/>
    <x v="2"/>
    <s v="14361-00"/>
    <x v="4"/>
    <s v="SAPPA CREEK"/>
    <m/>
    <n v="54"/>
    <n v="2226"/>
  </r>
  <r>
    <n v="1360"/>
    <n v="52565"/>
    <n v="152"/>
    <n v="179"/>
    <x v="2"/>
    <s v="14362-00"/>
    <x v="8"/>
    <s v="SALINE RIVER"/>
    <m/>
    <n v="56"/>
    <n v="348"/>
  </r>
  <r>
    <n v="1360"/>
    <n v="50183"/>
    <n v="156"/>
    <n v="184"/>
    <x v="2"/>
    <s v="17976-00"/>
    <x v="8"/>
    <s v="SALINE RIVER"/>
    <m/>
    <n v="56"/>
    <n v="348"/>
  </r>
  <r>
    <n v="1360"/>
    <n v="9266"/>
    <n v="104"/>
    <n v="123"/>
    <x v="2"/>
    <s v="14362-00"/>
    <x v="8"/>
    <s v="SALINE RIVER"/>
    <m/>
    <n v="56"/>
    <n v="348"/>
  </r>
  <r>
    <n v="1361"/>
    <n v="47264"/>
    <n v="190"/>
    <n v="120"/>
    <x v="2"/>
    <s v="14377-00"/>
    <x v="0"/>
    <s v="SAPPA CREEK"/>
    <m/>
    <n v="56"/>
    <n v="1928"/>
  </r>
  <r>
    <n v="1361"/>
    <n v="26458"/>
    <n v="285"/>
    <n v="183"/>
    <x v="2"/>
    <s v="14377-00"/>
    <x v="0"/>
    <s v="SAPPA CREEK"/>
    <m/>
    <n v="56"/>
    <n v="1928"/>
  </r>
  <r>
    <n v="1362"/>
    <n v="46151"/>
    <n v="149"/>
    <n v="122"/>
    <x v="2"/>
    <s v="14378-00"/>
    <x v="4"/>
    <s v="SAPPA CREEK"/>
    <m/>
    <n v="56"/>
    <n v="1928"/>
  </r>
  <r>
    <n v="1363"/>
    <n v="32643"/>
    <n v="194.12479630300001"/>
    <n v="130"/>
    <x v="4"/>
    <s v="14392-00"/>
    <x v="3"/>
    <s v="SAPPA CREEK"/>
    <m/>
    <n v="55"/>
    <n v="2121"/>
  </r>
  <r>
    <n v="1364"/>
    <n v="41645"/>
    <n v="0"/>
    <n v="0"/>
    <x v="1"/>
    <s v="14406-00"/>
    <x v="0"/>
    <s v="PRAIRIE DOG CREEK"/>
    <s v="RRC-PRAIRIE DOG C"/>
    <n v="54"/>
    <n v="473"/>
  </r>
  <r>
    <n v="1365"/>
    <n v="26162"/>
    <n v="0"/>
    <n v="0"/>
    <x v="2"/>
    <s v="14420-00"/>
    <x v="1"/>
    <s v="S F SOLOMON RIVER"/>
    <m/>
    <n v="54"/>
    <n v="2507"/>
  </r>
  <r>
    <n v="1366"/>
    <n v="27666"/>
    <n v="151"/>
    <n v="110"/>
    <x v="3"/>
    <s v="9979-D1"/>
    <x v="3"/>
    <s v="S F SOLOMON RIVER"/>
    <m/>
    <n v="54"/>
    <n v="2299"/>
  </r>
  <r>
    <n v="1366"/>
    <n v="66884"/>
    <n v="90"/>
    <n v="120"/>
    <x v="3"/>
    <s v="14425-00"/>
    <x v="3"/>
    <s v="S F SOLOMON RIVER"/>
    <m/>
    <n v="54"/>
    <n v="2299"/>
  </r>
  <r>
    <n v="1367"/>
    <n v="20056"/>
    <n v="0"/>
    <n v="0"/>
    <x v="1"/>
    <s v="14427-00"/>
    <x v="1"/>
    <s v="N F SOLOMON RIVER"/>
    <s v="SS-N FK ABOVE KIRWIN"/>
    <n v="56"/>
    <n v="1212"/>
  </r>
  <r>
    <n v="1368"/>
    <n v="3135"/>
    <n v="167"/>
    <n v="143"/>
    <x v="4"/>
    <s v="14428-00"/>
    <x v="8"/>
    <s v="SAPPA CREEK"/>
    <m/>
    <n v="55"/>
    <n v="16"/>
  </r>
  <r>
    <n v="1368"/>
    <n v="2585"/>
    <n v="246"/>
    <n v="211"/>
    <x v="4"/>
    <s v="23502-00"/>
    <x v="8"/>
    <s v="SAPPA CREEK"/>
    <m/>
    <n v="55"/>
    <n v="16"/>
  </r>
  <r>
    <n v="1368"/>
    <n v="28325"/>
    <n v="193"/>
    <n v="166"/>
    <x v="4"/>
    <s v="45785-00"/>
    <x v="8"/>
    <s v="SAPPA CREEK"/>
    <m/>
    <n v="55"/>
    <n v="17"/>
  </r>
  <r>
    <n v="1369"/>
    <n v="1352"/>
    <n v="76"/>
    <n v="115"/>
    <x v="3"/>
    <s v="14473-00"/>
    <x v="17"/>
    <s v="PRAIRIE DOG CREEK"/>
    <m/>
    <n v="53"/>
    <n v="217"/>
  </r>
  <r>
    <n v="1369"/>
    <n v="47864"/>
    <n v="167"/>
    <n v="128"/>
    <x v="3"/>
    <s v="14473-00"/>
    <x v="3"/>
    <s v="PRAIRIE DOG CREEK"/>
    <m/>
    <n v="53"/>
    <n v="217"/>
  </r>
  <r>
    <n v="1370"/>
    <n v="39488"/>
    <n v="118"/>
    <n v="114"/>
    <x v="2"/>
    <s v="14565-00"/>
    <x v="4"/>
    <s v="SAPPA CREEK"/>
    <m/>
    <n v="53"/>
    <n v="2751"/>
  </r>
  <r>
    <n v="1371"/>
    <n v="44352"/>
    <n v="84"/>
    <n v="120"/>
    <x v="11"/>
    <s v="14582-00"/>
    <x v="1"/>
    <s v="BIG CREEK"/>
    <m/>
    <n v="56"/>
    <n v="445"/>
  </r>
  <r>
    <n v="1372"/>
    <n v="52397"/>
    <n v="144.895366287"/>
    <n v="110"/>
    <x v="4"/>
    <s v="14606-00"/>
    <x v="3"/>
    <s v="SAPPA CREEK"/>
    <m/>
    <n v="53"/>
    <n v="1470"/>
  </r>
  <r>
    <n v="1373"/>
    <n v="41701"/>
    <n v="202"/>
    <n v="124"/>
    <x v="2"/>
    <s v="14609-00"/>
    <x v="3"/>
    <s v="N F SOLOMON RIVER"/>
    <m/>
    <n v="56"/>
    <n v="1390"/>
  </r>
  <r>
    <n v="1373"/>
    <n v="40485"/>
    <n v="172"/>
    <n v="124"/>
    <x v="2"/>
    <s v="14609-00"/>
    <x v="3"/>
    <s v="N F SOLOMON RIVER"/>
    <m/>
    <n v="56"/>
    <n v="1390"/>
  </r>
  <r>
    <n v="1374"/>
    <n v="44214"/>
    <n v="32.238661228600002"/>
    <n v="50"/>
    <x v="9"/>
    <s v="6898-00"/>
    <x v="4"/>
    <s v="BIG CREEK"/>
    <m/>
    <n v="54"/>
    <n v="2252"/>
  </r>
  <r>
    <n v="1374"/>
    <n v="47151"/>
    <n v="0"/>
    <n v="0"/>
    <x v="9"/>
    <s v="14625-00"/>
    <x v="1"/>
    <s v="BIG CREEK"/>
    <m/>
    <n v="54"/>
    <n v="2252"/>
  </r>
  <r>
    <n v="1374"/>
    <n v="37736"/>
    <n v="59"/>
    <n v="91"/>
    <x v="9"/>
    <s v="14625-00"/>
    <x v="4"/>
    <s v="BIG CREEK"/>
    <m/>
    <n v="54"/>
    <n v="2252"/>
  </r>
  <r>
    <n v="1375"/>
    <n v="34972"/>
    <n v="56"/>
    <n v="120"/>
    <x v="5"/>
    <s v="14627-00"/>
    <x v="13"/>
    <s v="S F REPUBLICAN RIVER"/>
    <m/>
    <n v="53"/>
    <n v="226"/>
  </r>
  <r>
    <n v="1375"/>
    <n v="46089"/>
    <n v="57"/>
    <n v="120"/>
    <x v="5"/>
    <s v="14627-00"/>
    <x v="13"/>
    <s v="S F REPUBLICAN RIVER"/>
    <m/>
    <n v="53"/>
    <n v="226"/>
  </r>
  <r>
    <n v="1375"/>
    <n v="52897"/>
    <n v="164"/>
    <n v="120"/>
    <x v="5"/>
    <s v="14627-00"/>
    <x v="10"/>
    <s v="S F REPUBLICAN RIVER"/>
    <m/>
    <n v="53"/>
    <n v="226"/>
  </r>
  <r>
    <n v="1376"/>
    <n v="16156"/>
    <n v="105.816155237"/>
    <n v="110"/>
    <x v="3"/>
    <s v="14629-00"/>
    <x v="3"/>
    <s v="N F SOLOMON RIVER"/>
    <m/>
    <n v="54"/>
    <n v="157"/>
  </r>
  <r>
    <n v="1376"/>
    <n v="4201"/>
    <n v="61.155558829"/>
    <n v="120"/>
    <x v="3"/>
    <s v="22083-00"/>
    <x v="3"/>
    <s v="N F SOLOMON RIVER"/>
    <m/>
    <n v="54"/>
    <n v="157"/>
  </r>
  <r>
    <n v="1377"/>
    <n v="30436"/>
    <n v="44"/>
    <n v="60"/>
    <x v="4"/>
    <s v="14635-00"/>
    <x v="7"/>
    <s v="BEAVER CREEK"/>
    <m/>
    <n v="56"/>
    <n v="603"/>
  </r>
  <r>
    <n v="1377"/>
    <n v="5864"/>
    <n v="158"/>
    <n v="120"/>
    <x v="4"/>
    <s v="14635-00"/>
    <x v="3"/>
    <s v="BEAVER CREEK"/>
    <m/>
    <n v="56"/>
    <n v="603"/>
  </r>
  <r>
    <n v="1378"/>
    <n v="19693"/>
    <n v="0"/>
    <n v="0"/>
    <x v="4"/>
    <s v="14636-00"/>
    <x v="1"/>
    <s v="BEAVER CREEK"/>
    <m/>
    <n v="53"/>
    <n v="563"/>
  </r>
  <r>
    <n v="1379"/>
    <n v="48147"/>
    <n v="13"/>
    <n v="23"/>
    <x v="6"/>
    <s v="6597-00"/>
    <x v="3"/>
    <s v="SAPPA CREEK"/>
    <s v="RRC-SAPPA C"/>
    <n v="54"/>
    <n v="2401"/>
  </r>
  <r>
    <n v="1379"/>
    <n v="27375"/>
    <n v="96"/>
    <n v="51"/>
    <x v="6"/>
    <s v="14664-00"/>
    <x v="3"/>
    <s v="SAPPA CREEK"/>
    <s v="RRC-SAPPA C"/>
    <n v="54"/>
    <n v="2401"/>
  </r>
  <r>
    <n v="1380"/>
    <n v="32280"/>
    <n v="138.74439544500001"/>
    <n v="120"/>
    <x v="2"/>
    <s v="14706-00"/>
    <x v="16"/>
    <s v="SALINE RIVER"/>
    <m/>
    <n v="54"/>
    <n v="2279"/>
  </r>
  <r>
    <n v="1381"/>
    <n v="50750"/>
    <n v="141"/>
    <n v="120"/>
    <x v="2"/>
    <s v="14707-00"/>
    <x v="9"/>
    <s v="SALINE RIVER"/>
    <m/>
    <n v="54"/>
    <n v="1031"/>
  </r>
  <r>
    <n v="1382"/>
    <n v="22996"/>
    <n v="93"/>
    <n v="56"/>
    <x v="6"/>
    <s v="14717-00"/>
    <x v="3"/>
    <s v="N F SOLOMON RIVER"/>
    <s v="SS-N FK ABOVE KIRWIN"/>
    <n v="54"/>
    <n v="2181"/>
  </r>
  <r>
    <n v="1383"/>
    <n v="1860"/>
    <n v="79"/>
    <n v="139"/>
    <x v="3"/>
    <s v="14765-00"/>
    <x v="8"/>
    <s v="S F SOLOMON RIVER"/>
    <m/>
    <n v="53"/>
    <n v="2357"/>
  </r>
  <r>
    <n v="1383"/>
    <n v="20686"/>
    <n v="100"/>
    <n v="176"/>
    <x v="3"/>
    <s v="23912-00"/>
    <x v="8"/>
    <s v="S F SOLOMON RIVER"/>
    <m/>
    <n v="53"/>
    <n v="2357"/>
  </r>
  <r>
    <n v="1383"/>
    <n v="31501"/>
    <n v="100.276813636"/>
    <n v="177"/>
    <x v="3"/>
    <s v="14765-00"/>
    <x v="8"/>
    <s v="S F SOLOMON RIVER"/>
    <m/>
    <n v="53"/>
    <n v="2357"/>
  </r>
  <r>
    <n v="1384"/>
    <n v="10374"/>
    <n v="0"/>
    <n v="0"/>
    <x v="3"/>
    <s v="14776-00"/>
    <x v="1"/>
    <s v="S F SOLOMON RIVER"/>
    <m/>
    <n v="53"/>
    <n v="1240"/>
  </r>
  <r>
    <n v="1385"/>
    <n v="24522"/>
    <n v="174"/>
    <n v="240"/>
    <x v="4"/>
    <s v="14782-00"/>
    <x v="11"/>
    <s v="BEAVER CREEK"/>
    <m/>
    <n v="53"/>
    <n v="1134"/>
  </r>
  <r>
    <n v="1385"/>
    <n v="12467"/>
    <n v="168"/>
    <n v="120"/>
    <x v="4"/>
    <s v="14782-00"/>
    <x v="3"/>
    <s v="BEAVER CREEK"/>
    <m/>
    <n v="53"/>
    <n v="1134"/>
  </r>
  <r>
    <n v="1386"/>
    <n v="34498"/>
    <n v="221.73324617700001"/>
    <n v="320"/>
    <x v="4"/>
    <s v="14788-00"/>
    <x v="10"/>
    <s v="BEAVER CREEK"/>
    <m/>
    <n v="54"/>
    <n v="586"/>
  </r>
  <r>
    <n v="1387"/>
    <n v="20634"/>
    <n v="174.02248266800001"/>
    <n v="168"/>
    <x v="7"/>
    <s v="14790-00"/>
    <x v="3"/>
    <s v="HACKBERRY CREEK"/>
    <m/>
    <n v="53"/>
    <n v="330"/>
  </r>
  <r>
    <n v="1388"/>
    <n v="12076"/>
    <n v="309"/>
    <n v="240"/>
    <x v="4"/>
    <s v="14807-00"/>
    <x v="3"/>
    <s v="SAPPA CREEK"/>
    <m/>
    <n v="53"/>
    <n v="1813"/>
  </r>
  <r>
    <n v="1389"/>
    <n v="15464"/>
    <n v="34"/>
    <n v="115"/>
    <x v="4"/>
    <s v="14839-00"/>
    <x v="13"/>
    <s v="SAPPA CREEK"/>
    <m/>
    <n v="53"/>
    <n v="1781"/>
  </r>
  <r>
    <n v="1390"/>
    <n v="55017"/>
    <n v="0"/>
    <n v="0"/>
    <x v="6"/>
    <s v="14848-00"/>
    <x v="1"/>
    <s v="PRAIRIE DOG CREEK"/>
    <s v="RRC-PRAIRIE DOG C"/>
    <n v="54"/>
    <n v="1081"/>
  </r>
  <r>
    <n v="1390"/>
    <n v="66062"/>
    <n v="0"/>
    <n v="0"/>
    <x v="6"/>
    <s v="14848-00"/>
    <x v="1"/>
    <s v="PRAIRIE DOG CREEK"/>
    <s v="RRC-PRAIRIE DOG C"/>
    <n v="54"/>
    <n v="1082"/>
  </r>
  <r>
    <n v="1390"/>
    <n v="66063"/>
    <n v="87"/>
    <n v="100"/>
    <x v="6"/>
    <s v="14848-00"/>
    <x v="0"/>
    <s v="PRAIRIE DOG CREEK"/>
    <s v="RRC-PRAIRIE DOG C"/>
    <n v="54"/>
    <n v="1081"/>
  </r>
  <r>
    <n v="1391"/>
    <n v="21505"/>
    <n v="80"/>
    <n v="122"/>
    <x v="5"/>
    <s v="14865-00"/>
    <x v="3"/>
    <s v="BEAVER CREEK"/>
    <m/>
    <n v="54"/>
    <n v="2466"/>
  </r>
  <r>
    <n v="1391"/>
    <n v="40383"/>
    <n v="271"/>
    <n v="122"/>
    <x v="5"/>
    <s v="25067-00"/>
    <x v="3"/>
    <s v="BEAVER CREEK"/>
    <m/>
    <n v="54"/>
    <n v="2466"/>
  </r>
  <r>
    <n v="1392"/>
    <n v="14776"/>
    <n v="0"/>
    <n v="0"/>
    <x v="2"/>
    <s v="14877-00"/>
    <x v="1"/>
    <s v="SAPPA CREEK"/>
    <m/>
    <n v="53"/>
    <n v="661"/>
  </r>
  <r>
    <n v="1393"/>
    <n v="64552"/>
    <n v="0"/>
    <n v="0"/>
    <x v="2"/>
    <s v="19489-00"/>
    <x v="1"/>
    <s v="N F SOLOMON RIVER"/>
    <m/>
    <n v="58"/>
    <n v="685"/>
  </r>
  <r>
    <n v="1393"/>
    <n v="64553"/>
    <n v="234.828599575"/>
    <n v="0"/>
    <x v="2"/>
    <s v="19489-00"/>
    <x v="1"/>
    <s v="N F SOLOMON RIVER"/>
    <m/>
    <n v="58"/>
    <n v="685"/>
  </r>
  <r>
    <n v="1393"/>
    <n v="53340"/>
    <n v="239"/>
    <n v="200"/>
    <x v="2"/>
    <s v="14882-00"/>
    <x v="3"/>
    <s v="PRAIRIE DOG CREEK"/>
    <m/>
    <n v="53"/>
    <n v="298"/>
  </r>
  <r>
    <n v="1393"/>
    <n v="40566"/>
    <n v="0"/>
    <n v="0"/>
    <x v="2"/>
    <s v="19489-00"/>
    <x v="1"/>
    <s v="N F SOLOMON RIVER"/>
    <m/>
    <n v="53"/>
    <n v="298"/>
  </r>
  <r>
    <n v="1394"/>
    <n v="38071"/>
    <n v="113"/>
    <n v="205"/>
    <x v="2"/>
    <s v="14883-00"/>
    <x v="19"/>
    <s v="N F SOLOMON RIVER"/>
    <m/>
    <n v="53"/>
    <n v="1077"/>
  </r>
  <r>
    <n v="1394"/>
    <n v="17481"/>
    <n v="179"/>
    <n v="205"/>
    <x v="2"/>
    <s v="19488-00"/>
    <x v="8"/>
    <s v="N F SOLOMON RIVER"/>
    <m/>
    <n v="53"/>
    <n v="1077"/>
  </r>
  <r>
    <n v="1395"/>
    <n v="1762"/>
    <n v="218.750287708"/>
    <n v="113"/>
    <x v="3"/>
    <s v="14924-00"/>
    <x v="16"/>
    <s v="PRAIRIE DOG CREEK"/>
    <m/>
    <n v="55"/>
    <n v="2488"/>
  </r>
  <r>
    <n v="1396"/>
    <n v="69898"/>
    <n v="228"/>
    <n v="200"/>
    <x v="0"/>
    <s v="14926-00"/>
    <x v="0"/>
    <s v="BEAVER CREEK"/>
    <s v="RRC-BEAVER C"/>
    <n v="54"/>
    <n v="1318"/>
  </r>
  <r>
    <n v="1397"/>
    <n v="11478"/>
    <n v="220"/>
    <n v="188"/>
    <x v="0"/>
    <s v="14927-00"/>
    <x v="3"/>
    <s v="BEAVER CREEK"/>
    <m/>
    <n v="55"/>
    <n v="2077"/>
  </r>
  <r>
    <n v="1398"/>
    <n v="21095"/>
    <n v="106.705211891"/>
    <n v="120"/>
    <x v="2"/>
    <s v="14930-00"/>
    <x v="3"/>
    <s v="N F SOLOMON RIVER"/>
    <m/>
    <n v="53"/>
    <n v="2497"/>
  </r>
  <r>
    <n v="1399"/>
    <n v="27939"/>
    <n v="190"/>
    <n v="125"/>
    <x v="2"/>
    <s v="14938-00"/>
    <x v="3"/>
    <s v="N F SOLOMON RIVER"/>
    <m/>
    <n v="54"/>
    <n v="2197"/>
  </r>
  <r>
    <n v="1399"/>
    <n v="69757"/>
    <n v="201"/>
    <n v="125"/>
    <x v="2"/>
    <s v="14938-00"/>
    <x v="3"/>
    <s v="N F SOLOMON RIVER"/>
    <m/>
    <n v="54"/>
    <n v="2197"/>
  </r>
  <r>
    <n v="1400"/>
    <n v="26734"/>
    <n v="207"/>
    <n v="121"/>
    <x v="3"/>
    <s v="14939-00"/>
    <x v="3"/>
    <s v="S F SOLOMON RIVER"/>
    <m/>
    <n v="55"/>
    <n v="2580"/>
  </r>
  <r>
    <n v="1400"/>
    <n v="13474"/>
    <n v="63"/>
    <n v="118"/>
    <x v="3"/>
    <s v="14939-00"/>
    <x v="3"/>
    <s v="S F SOLOMON RIVER"/>
    <m/>
    <n v="55"/>
    <n v="2580"/>
  </r>
  <r>
    <n v="1401"/>
    <n v="47111"/>
    <n v="125.210602392"/>
    <n v="120"/>
    <x v="3"/>
    <s v="14940-00"/>
    <x v="3"/>
    <s v="SALINE RIVER"/>
    <m/>
    <n v="56"/>
    <n v="1252"/>
  </r>
  <r>
    <n v="1402"/>
    <n v="38281"/>
    <n v="0"/>
    <n v="0"/>
    <x v="9"/>
    <s v="14972-00"/>
    <x v="1"/>
    <s v="SALINE RIVER"/>
    <m/>
    <n v="53"/>
    <n v="1804"/>
  </r>
  <r>
    <n v="1403"/>
    <n v="39456"/>
    <n v="97"/>
    <n v="99"/>
    <x v="2"/>
    <s v="14977-00"/>
    <x v="8"/>
    <s v="SALINE RIVER"/>
    <m/>
    <n v="53"/>
    <n v="423"/>
  </r>
  <r>
    <n v="1403"/>
    <n v="18857"/>
    <n v="82"/>
    <n v="83"/>
    <x v="2"/>
    <s v="19462-00"/>
    <x v="8"/>
    <s v="SALINE RIVER"/>
    <m/>
    <n v="53"/>
    <n v="423"/>
  </r>
  <r>
    <n v="1404"/>
    <n v="31982"/>
    <n v="145"/>
    <n v="125"/>
    <x v="4"/>
    <s v="14980-00"/>
    <x v="3"/>
    <s v="BEAVER CREEK"/>
    <m/>
    <n v="55"/>
    <n v="1936"/>
  </r>
  <r>
    <n v="1404"/>
    <n v="43141"/>
    <n v="180"/>
    <n v="125"/>
    <x v="4"/>
    <s v="14980-00"/>
    <x v="3"/>
    <s v="BEAVER CREEK"/>
    <m/>
    <n v="55"/>
    <n v="1937"/>
  </r>
  <r>
    <n v="1405"/>
    <n v="6169"/>
    <n v="93"/>
    <n v="61"/>
    <x v="9"/>
    <s v="14987-00"/>
    <x v="3"/>
    <s v="BIG CREEK"/>
    <m/>
    <n v="56"/>
    <n v="676"/>
  </r>
  <r>
    <n v="1405"/>
    <n v="36207"/>
    <n v="53"/>
    <n v="61"/>
    <x v="9"/>
    <s v="34159-00"/>
    <x v="3"/>
    <s v="BIG CREEK"/>
    <m/>
    <n v="56"/>
    <n v="676"/>
  </r>
  <r>
    <n v="1406"/>
    <n v="25715"/>
    <n v="79"/>
    <n v="112"/>
    <x v="2"/>
    <s v="15001-00"/>
    <x v="16"/>
    <s v="PRAIRIE DOG CREEK"/>
    <m/>
    <n v="53"/>
    <n v="1183"/>
  </r>
  <r>
    <n v="1407"/>
    <n v="6250"/>
    <n v="32.568873503500001"/>
    <n v="61"/>
    <x v="9"/>
    <s v="15026-00"/>
    <x v="3"/>
    <s v="BIG CREEK"/>
    <m/>
    <n v="54"/>
    <n v="2182"/>
  </r>
  <r>
    <n v="1407"/>
    <n v="5695"/>
    <n v="31"/>
    <n v="58"/>
    <x v="9"/>
    <s v="15421-00"/>
    <x v="3"/>
    <s v="BIG CREEK"/>
    <m/>
    <n v="54"/>
    <n v="2182"/>
  </r>
  <r>
    <n v="1408"/>
    <n v="732"/>
    <n v="298.54043719399999"/>
    <n v="135"/>
    <x v="4"/>
    <s v="15039-00"/>
    <x v="3"/>
    <s v="BEAVER CREEK"/>
    <m/>
    <n v="55"/>
    <n v="147"/>
  </r>
  <r>
    <n v="1409"/>
    <n v="39892"/>
    <n v="80"/>
    <n v="120"/>
    <x v="2"/>
    <s v="15042-00"/>
    <x v="10"/>
    <s v="PRAIRIE DOG CREEK"/>
    <m/>
    <n v="54"/>
    <n v="46"/>
  </r>
  <r>
    <n v="1410"/>
    <n v="40527"/>
    <n v="162"/>
    <n v="103"/>
    <x v="3"/>
    <s v="15050-00"/>
    <x v="16"/>
    <s v="S F SOLOMON RIVER"/>
    <m/>
    <n v="55"/>
    <n v="1809"/>
  </r>
  <r>
    <n v="1411"/>
    <n v="46568"/>
    <n v="311"/>
    <n v="121"/>
    <x v="5"/>
    <s v="15061-00"/>
    <x v="3"/>
    <s v="BEAVER CREEK"/>
    <m/>
    <n v="54"/>
    <n v="2076"/>
  </r>
  <r>
    <n v="1411"/>
    <n v="53361"/>
    <n v="28"/>
    <n v="121"/>
    <x v="5"/>
    <s v="15061-00"/>
    <x v="17"/>
    <s v="BEAVER CREEK"/>
    <m/>
    <n v="54"/>
    <n v="2076"/>
  </r>
  <r>
    <n v="1412"/>
    <n v="50785"/>
    <n v="131"/>
    <n v="87"/>
    <x v="7"/>
    <s v="15062-00"/>
    <x v="24"/>
    <s v="HACKBERRY CREEK"/>
    <m/>
    <n v="54"/>
    <n v="2667"/>
  </r>
  <r>
    <n v="1413"/>
    <n v="2358"/>
    <n v="0"/>
    <n v="1"/>
    <x v="7"/>
    <s v="15064-00"/>
    <x v="0"/>
    <s v="HACKBERRY CREEK"/>
    <m/>
    <n v="55"/>
    <n v="1067"/>
  </r>
  <r>
    <n v="1413"/>
    <n v="44744"/>
    <n v="32"/>
    <n v="39"/>
    <x v="7"/>
    <s v="17699-00"/>
    <x v="1"/>
    <s v="HACKBERRY CREEK"/>
    <m/>
    <n v="55"/>
    <n v="1067"/>
  </r>
  <r>
    <n v="1414"/>
    <n v="45692"/>
    <n v="95"/>
    <n v="120"/>
    <x v="4"/>
    <s v="15072-00"/>
    <x v="8"/>
    <s v="SAPPA CREEK"/>
    <m/>
    <n v="55"/>
    <n v="2750"/>
  </r>
  <r>
    <n v="1415"/>
    <n v="69940"/>
    <n v="104"/>
    <n v="109"/>
    <x v="3"/>
    <s v="15077-00"/>
    <x v="27"/>
    <s v="S F SOLOMON RIVER"/>
    <m/>
    <n v="53"/>
    <n v="2098"/>
  </r>
  <r>
    <n v="1416"/>
    <n v="7640"/>
    <n v="191.40650174500001"/>
    <n v="121"/>
    <x v="3"/>
    <s v="15082-00"/>
    <x v="3"/>
    <s v="N F SOLOMON RIVER"/>
    <m/>
    <n v="56"/>
    <n v="442"/>
  </r>
  <r>
    <n v="1417"/>
    <n v="4161"/>
    <n v="161"/>
    <n v="132"/>
    <x v="4"/>
    <s v="15090-00"/>
    <x v="3"/>
    <s v="SAPPA CREEK"/>
    <m/>
    <n v="53"/>
    <n v="1219"/>
  </r>
  <r>
    <n v="1418"/>
    <n v="29488"/>
    <n v="22"/>
    <n v="72"/>
    <x v="3"/>
    <s v="15106-00"/>
    <x v="9"/>
    <s v="S F SOLOMON RIVER"/>
    <m/>
    <n v="55"/>
    <n v="1439"/>
  </r>
  <r>
    <n v="1419"/>
    <n v="40150"/>
    <n v="0"/>
    <n v="0"/>
    <x v="3"/>
    <s v="15119-00"/>
    <x v="0"/>
    <s v="S F SOLOMON RIVER"/>
    <m/>
    <n v="53"/>
    <n v="1631"/>
  </r>
  <r>
    <n v="1420"/>
    <n v="4008"/>
    <n v="342"/>
    <n v="41"/>
    <x v="4"/>
    <s v="15122-00"/>
    <x v="3"/>
    <s v="BEAVER CREEK"/>
    <m/>
    <n v="53"/>
    <n v="354"/>
  </r>
  <r>
    <n v="1420"/>
    <n v="6832"/>
    <n v="126"/>
    <n v="89"/>
    <x v="4"/>
    <s v="15851-00"/>
    <x v="3"/>
    <s v="BEAVER CREEK"/>
    <m/>
    <n v="53"/>
    <n v="354"/>
  </r>
  <r>
    <n v="1421"/>
    <n v="2999"/>
    <n v="145"/>
    <n v="120"/>
    <x v="2"/>
    <s v="15123-00"/>
    <x v="3"/>
    <s v="N F SOLOMON RIVER"/>
    <m/>
    <n v="56"/>
    <n v="2018"/>
  </r>
  <r>
    <n v="1422"/>
    <n v="44330"/>
    <n v="367"/>
    <n v="242"/>
    <x v="2"/>
    <s v="15125-00"/>
    <x v="0"/>
    <s v="N F SOLOMON RIVER"/>
    <m/>
    <n v="53"/>
    <n v="581"/>
  </r>
  <r>
    <n v="1423"/>
    <n v="46200"/>
    <n v="125.947135347"/>
    <n v="123"/>
    <x v="3"/>
    <s v="15126-00"/>
    <x v="13"/>
    <s v="N F SOLOMON RIVER"/>
    <m/>
    <n v="54"/>
    <n v="1391"/>
  </r>
  <r>
    <n v="1424"/>
    <n v="16812"/>
    <n v="127"/>
    <n v="120"/>
    <x v="4"/>
    <s v="15139-00"/>
    <x v="7"/>
    <s v="BEAVER CREEK"/>
    <m/>
    <n v="53"/>
    <n v="2678"/>
  </r>
  <r>
    <n v="1425"/>
    <n v="38374"/>
    <n v="203"/>
    <n v="180"/>
    <x v="4"/>
    <s v="15152-00"/>
    <x v="10"/>
    <s v="SAPPA CREEK"/>
    <m/>
    <n v="55"/>
    <n v="348"/>
  </r>
  <r>
    <n v="1426"/>
    <n v="9766"/>
    <n v="115"/>
    <n v="100"/>
    <x v="3"/>
    <s v="15208-00"/>
    <x v="8"/>
    <s v="N F SOLOMON RIVER"/>
    <m/>
    <n v="54"/>
    <n v="1756"/>
  </r>
  <r>
    <n v="1427"/>
    <n v="52347"/>
    <n v="220"/>
    <n v="244"/>
    <x v="5"/>
    <s v="15214-00"/>
    <x v="10"/>
    <s v="BEAVER CREEK"/>
    <m/>
    <n v="53"/>
    <n v="1662"/>
  </r>
  <r>
    <n v="1428"/>
    <n v="8780"/>
    <n v="185"/>
    <n v="156"/>
    <x v="4"/>
    <s v="15215-00"/>
    <x v="3"/>
    <s v="BEAVER CREEK"/>
    <m/>
    <n v="53"/>
    <n v="2561"/>
  </r>
  <r>
    <n v="1429"/>
    <n v="34975"/>
    <n v="145.71997630800001"/>
    <n v="120"/>
    <x v="10"/>
    <s v="15219-00"/>
    <x v="4"/>
    <s v="SMOKY HILL RIVER"/>
    <m/>
    <n v="54"/>
    <n v="282"/>
  </r>
  <r>
    <n v="1430"/>
    <n v="34746"/>
    <n v="124"/>
    <n v="115"/>
    <x v="3"/>
    <s v="15235-00"/>
    <x v="3"/>
    <s v="N F SOLOMON RIVER"/>
    <m/>
    <n v="53"/>
    <n v="217"/>
  </r>
  <r>
    <n v="1431"/>
    <n v="43826"/>
    <n v="115"/>
    <n v="120"/>
    <x v="7"/>
    <s v="20710-00"/>
    <x v="8"/>
    <s v="HACKBERRY CREEK"/>
    <m/>
    <n v="53"/>
    <n v="2520"/>
  </r>
  <r>
    <n v="1431"/>
    <n v="42575"/>
    <n v="152"/>
    <n v="110"/>
    <x v="7"/>
    <s v="22606-00"/>
    <x v="8"/>
    <s v="HACKBERRY CREEK"/>
    <m/>
    <n v="53"/>
    <n v="2520"/>
  </r>
  <r>
    <n v="1431"/>
    <n v="29388"/>
    <n v="106"/>
    <n v="120"/>
    <x v="7"/>
    <s v="20709-00"/>
    <x v="10"/>
    <s v="HACKBERRY CREEK"/>
    <m/>
    <n v="53"/>
    <n v="2520"/>
  </r>
  <r>
    <n v="1431"/>
    <n v="62110"/>
    <n v="171"/>
    <n v="120"/>
    <x v="7"/>
    <s v="15251-00"/>
    <x v="8"/>
    <s v="HACKBERRY CREEK"/>
    <m/>
    <n v="53"/>
    <n v="2520"/>
  </r>
  <r>
    <n v="1432"/>
    <n v="17330"/>
    <n v="155"/>
    <n v="120"/>
    <x v="4"/>
    <s v="15265-00"/>
    <x v="3"/>
    <s v="BEAVER CREEK"/>
    <m/>
    <n v="55"/>
    <n v="1100"/>
  </r>
  <r>
    <n v="1433"/>
    <n v="2895"/>
    <n v="74.397193809399994"/>
    <n v="77"/>
    <x v="7"/>
    <s v="15271-00"/>
    <x v="1"/>
    <s v="HACKBERRY CREEK"/>
    <m/>
    <n v="55"/>
    <n v="955"/>
  </r>
  <r>
    <n v="1433"/>
    <n v="9690"/>
    <n v="44.976998689600002"/>
    <n v="47"/>
    <x v="7"/>
    <s v="15271-00"/>
    <x v="1"/>
    <s v="HACKBERRY CREEK"/>
    <m/>
    <n v="55"/>
    <n v="955"/>
  </r>
  <r>
    <n v="1434"/>
    <n v="33882"/>
    <n v="82.758684183900002"/>
    <n v="120"/>
    <x v="11"/>
    <s v="15311-00"/>
    <x v="3"/>
    <s v="BIG CREEK"/>
    <m/>
    <n v="55"/>
    <n v="2189"/>
  </r>
  <r>
    <n v="1435"/>
    <n v="46635"/>
    <n v="178"/>
    <n v="240"/>
    <x v="4"/>
    <s v="15325-00"/>
    <x v="7"/>
    <s v="BEAVER CREEK"/>
    <m/>
    <n v="56"/>
    <n v="1697"/>
  </r>
  <r>
    <n v="1436"/>
    <n v="47343"/>
    <n v="197"/>
    <n v="222"/>
    <x v="4"/>
    <s v="15326-00"/>
    <x v="12"/>
    <s v="SAPPA CREEK"/>
    <m/>
    <n v="56"/>
    <n v="1697"/>
  </r>
  <r>
    <n v="1436"/>
    <n v="6454"/>
    <n v="169"/>
    <n v="115"/>
    <x v="4"/>
    <s v="21625-00"/>
    <x v="3"/>
    <s v="SAPPA CREEK"/>
    <m/>
    <n v="56"/>
    <n v="1697"/>
  </r>
  <r>
    <n v="1437"/>
    <n v="19915"/>
    <n v="163"/>
    <n v="96"/>
    <x v="4"/>
    <s v="15328-00"/>
    <x v="3"/>
    <s v="BEAVER CREEK"/>
    <m/>
    <n v="53"/>
    <n v="1813"/>
  </r>
  <r>
    <n v="1438"/>
    <n v="48780"/>
    <n v="213"/>
    <n v="180"/>
    <x v="3"/>
    <s v="15338-00"/>
    <x v="4"/>
    <s v="S F SOLOMON RIVER"/>
    <m/>
    <n v="55"/>
    <n v="1309"/>
  </r>
  <r>
    <n v="1438"/>
    <n v="73311"/>
    <n v="2.7174997161299999"/>
    <n v="0"/>
    <x v="3"/>
    <s v="15338-00"/>
    <x v="1"/>
    <s v="S F SOLOMON RIVER"/>
    <m/>
    <n v="58"/>
    <n v="509"/>
  </r>
  <r>
    <n v="1438"/>
    <n v="73312"/>
    <n v="0"/>
    <n v="0"/>
    <x v="3"/>
    <s v="15338-00"/>
    <x v="1"/>
    <s v="S F SOLOMON RIVER"/>
    <m/>
    <n v="58"/>
    <n v="509"/>
  </r>
  <r>
    <n v="1439"/>
    <n v="26072"/>
    <n v="61.059195767399999"/>
    <n v="120"/>
    <x v="10"/>
    <s v="15342-00"/>
    <x v="4"/>
    <s v="SMOKY HILL RIVER"/>
    <m/>
    <n v="54"/>
    <n v="781"/>
  </r>
  <r>
    <n v="1440"/>
    <n v="34384"/>
    <n v="182.47603966200001"/>
    <n v="118"/>
    <x v="4"/>
    <s v="15344-00"/>
    <x v="37"/>
    <s v="BEAVER CREEK"/>
    <m/>
    <n v="53"/>
    <n v="2168"/>
  </r>
  <r>
    <n v="1440"/>
    <n v="67402"/>
    <n v="138"/>
    <n v="126"/>
    <x v="4"/>
    <s v="15344-00"/>
    <x v="24"/>
    <s v="BEAVER CREEK"/>
    <m/>
    <n v="53"/>
    <n v="2168"/>
  </r>
  <r>
    <n v="1441"/>
    <n v="46253"/>
    <n v="168"/>
    <n v="120"/>
    <x v="5"/>
    <s v="15354-00"/>
    <x v="16"/>
    <s v="BEAVER CREEK"/>
    <m/>
    <n v="54"/>
    <n v="1098"/>
  </r>
  <r>
    <n v="1442"/>
    <n v="26773"/>
    <n v="50"/>
    <n v="40"/>
    <x v="5"/>
    <s v="15355-00"/>
    <x v="12"/>
    <s v="S F REPUBLICAN RIVER"/>
    <s v="RRC-S F REPUBLICAN R"/>
    <n v="54"/>
    <n v="1226"/>
  </r>
  <r>
    <n v="1442"/>
    <n v="10104"/>
    <n v="0"/>
    <n v="0"/>
    <x v="5"/>
    <s v="15355-00"/>
    <x v="1"/>
    <s v="S F REPUBLICAN RIVER"/>
    <s v="RRC-S F REPUBLICAN R"/>
    <n v="54"/>
    <n v="1226"/>
  </r>
  <r>
    <n v="1442"/>
    <n v="65225"/>
    <n v="14.4230645295"/>
    <n v="12"/>
    <x v="5"/>
    <s v="15355-00"/>
    <x v="12"/>
    <s v="S F REPUBLICAN RIVER"/>
    <s v="RRC-S F REPUBLICAN R"/>
    <n v="54"/>
    <n v="1226"/>
  </r>
  <r>
    <n v="1442"/>
    <n v="65226"/>
    <n v="0"/>
    <n v="0"/>
    <x v="5"/>
    <s v="15355-00"/>
    <x v="1"/>
    <s v="S F REPUBLICAN RIVER"/>
    <s v="RRC-S F REPUBLICAN R"/>
    <n v="54"/>
    <n v="1226"/>
  </r>
  <r>
    <n v="1443"/>
    <n v="36818"/>
    <n v="166"/>
    <n v="120"/>
    <x v="4"/>
    <s v="15358-00"/>
    <x v="3"/>
    <s v="N F SMOKY HILL RIVER"/>
    <m/>
    <n v="53"/>
    <n v="1611"/>
  </r>
  <r>
    <n v="1444"/>
    <n v="11320"/>
    <n v="284"/>
    <n v="240"/>
    <x v="9"/>
    <s v="15371-00"/>
    <x v="7"/>
    <s v="HACKBERRY CREEK"/>
    <m/>
    <n v="54"/>
    <n v="2275"/>
  </r>
  <r>
    <n v="1445"/>
    <n v="41766"/>
    <n v="359.24394892100003"/>
    <n v="250"/>
    <x v="4"/>
    <s v="15379-00"/>
    <x v="3"/>
    <s v="BEAVER CREEK"/>
    <m/>
    <n v="53"/>
    <n v="1623"/>
  </r>
  <r>
    <n v="1446"/>
    <n v="52964"/>
    <n v="56"/>
    <n v="125"/>
    <x v="9"/>
    <s v="15382-00"/>
    <x v="3"/>
    <s v="HACKBERRY CREEK"/>
    <m/>
    <n v="54"/>
    <n v="2795"/>
  </r>
  <r>
    <n v="1446"/>
    <n v="12066"/>
    <n v="124"/>
    <n v="125"/>
    <x v="9"/>
    <s v="15383-00"/>
    <x v="3"/>
    <s v="HACKBERRY CREEK"/>
    <m/>
    <n v="54"/>
    <n v="2795"/>
  </r>
  <r>
    <n v="1446"/>
    <n v="18281"/>
    <n v="68"/>
    <n v="125"/>
    <x v="9"/>
    <s v="23735-00"/>
    <x v="3"/>
    <s v="HACKBERRY CREEK"/>
    <m/>
    <n v="54"/>
    <n v="2795"/>
  </r>
  <r>
    <n v="1447"/>
    <n v="7598"/>
    <n v="219"/>
    <n v="244"/>
    <x v="4"/>
    <s v="15389-00"/>
    <x v="3"/>
    <s v="BEAVER CREEK"/>
    <m/>
    <n v="55"/>
    <n v="1387"/>
  </r>
  <r>
    <n v="1447"/>
    <n v="24235"/>
    <n v="194"/>
    <n v="123"/>
    <x v="4"/>
    <s v="15388-00"/>
    <x v="3"/>
    <s v="BEAVER CREEK"/>
    <m/>
    <n v="54"/>
    <n v="2361"/>
  </r>
  <r>
    <n v="1448"/>
    <n v="18436"/>
    <n v="252"/>
    <n v="241"/>
    <x v="0"/>
    <s v="15406-00"/>
    <x v="6"/>
    <s v="BEAVER CREEK"/>
    <m/>
    <n v="53"/>
    <n v="256"/>
  </r>
  <r>
    <n v="1449"/>
    <n v="30232"/>
    <n v="0"/>
    <n v="0"/>
    <x v="6"/>
    <s v="15428-00"/>
    <x v="1"/>
    <s v="PRAIRIE DOG CREEK"/>
    <m/>
    <n v="53"/>
    <n v="160"/>
  </r>
  <r>
    <n v="1451"/>
    <n v="45447"/>
    <n v="69.3123544197"/>
    <n v="120"/>
    <x v="3"/>
    <s v="15462-00"/>
    <x v="17"/>
    <s v="SALINE RIVER"/>
    <m/>
    <n v="53"/>
    <n v="1301"/>
  </r>
  <r>
    <n v="1452"/>
    <n v="10343"/>
    <n v="129"/>
    <n v="120"/>
    <x v="4"/>
    <s v="15483-00"/>
    <x v="3"/>
    <s v="BEAVER CREEK"/>
    <m/>
    <n v="54"/>
    <n v="1540"/>
  </r>
  <r>
    <n v="1453"/>
    <n v="17537"/>
    <n v="159"/>
    <n v="120"/>
    <x v="4"/>
    <s v="15517-00"/>
    <x v="3"/>
    <s v="SAPPA CREEK"/>
    <m/>
    <n v="54"/>
    <n v="1054"/>
  </r>
  <r>
    <n v="1454"/>
    <n v="16928"/>
    <n v="148.06153732799999"/>
    <n v="125"/>
    <x v="2"/>
    <s v="15519-00"/>
    <x v="8"/>
    <s v="SALINE RIVER"/>
    <m/>
    <n v="56"/>
    <n v="798"/>
  </r>
  <r>
    <n v="1454"/>
    <n v="6492"/>
    <n v="140.871134353"/>
    <n v="125"/>
    <x v="2"/>
    <s v="23282-D2"/>
    <x v="8"/>
    <s v="SALINE RIVER"/>
    <m/>
    <n v="56"/>
    <n v="798"/>
  </r>
  <r>
    <n v="1455"/>
    <n v="50588"/>
    <n v="168.75811337100001"/>
    <n v="125"/>
    <x v="2"/>
    <s v="15526-00"/>
    <x v="3"/>
    <s v="S F SOLOMON RIVER"/>
    <m/>
    <n v="56"/>
    <n v="1030"/>
  </r>
  <r>
    <n v="1456"/>
    <n v="14920"/>
    <n v="228"/>
    <n v="120"/>
    <x v="4"/>
    <s v="15527-00"/>
    <x v="3"/>
    <s v="BEAVER CREEK"/>
    <m/>
    <n v="55"/>
    <n v="381"/>
  </r>
  <r>
    <n v="1456"/>
    <n v="41204"/>
    <n v="225"/>
    <n v="120"/>
    <x v="4"/>
    <s v="15527-00"/>
    <x v="3"/>
    <s v="BEAVER CREEK"/>
    <m/>
    <n v="55"/>
    <n v="381"/>
  </r>
  <r>
    <n v="1456"/>
    <n v="4520"/>
    <n v="198"/>
    <n v="110"/>
    <x v="4"/>
    <s v="15527-00"/>
    <x v="3"/>
    <s v="BEAVER CREEK"/>
    <m/>
    <n v="55"/>
    <n v="381"/>
  </r>
  <r>
    <n v="1456"/>
    <n v="10672"/>
    <n v="0"/>
    <n v="0"/>
    <x v="4"/>
    <s v="15527-00"/>
    <x v="1"/>
    <s v="BEAVER CREEK"/>
    <m/>
    <n v="55"/>
    <n v="381"/>
  </r>
  <r>
    <n v="1456"/>
    <n v="12870"/>
    <n v="0"/>
    <n v="0"/>
    <x v="4"/>
    <s v="15527-00"/>
    <x v="1"/>
    <s v="BEAVER CREEK"/>
    <m/>
    <n v="55"/>
    <n v="381"/>
  </r>
  <r>
    <n v="1457"/>
    <n v="20910"/>
    <n v="211"/>
    <n v="122"/>
    <x v="5"/>
    <s v="15532-00"/>
    <x v="3"/>
    <s v="BEAVER CREEK"/>
    <m/>
    <n v="53"/>
    <n v="2336"/>
  </r>
  <r>
    <n v="1458"/>
    <n v="30470"/>
    <n v="156"/>
    <n v="240"/>
    <x v="2"/>
    <s v="15544-D2"/>
    <x v="10"/>
    <s v="PRAIRIE DOG CREEK"/>
    <m/>
    <n v="53"/>
    <n v="2532"/>
  </r>
  <r>
    <n v="1459"/>
    <n v="21803"/>
    <n v="89"/>
    <n v="123"/>
    <x v="5"/>
    <s v="2834-00"/>
    <x v="3"/>
    <s v="S F REPUBLICAN RIVER"/>
    <s v="RRC-S F REPUBLICAN R"/>
    <n v="56"/>
    <n v="799"/>
  </r>
  <r>
    <n v="1459"/>
    <n v="35388"/>
    <n v="116"/>
    <n v="123"/>
    <x v="5"/>
    <s v="33184-00"/>
    <x v="3"/>
    <s v="S F REPUBLICAN RIVER"/>
    <s v="RRC-S F REPUBLICAN R"/>
    <n v="56"/>
    <n v="800"/>
  </r>
  <r>
    <n v="1459"/>
    <n v="2776"/>
    <n v="0"/>
    <n v="0"/>
    <x v="5"/>
    <s v="2834-00"/>
    <x v="1"/>
    <s v="S F REPUBLICAN RIVER"/>
    <s v="RRC-S F REPUBLICAN R"/>
    <n v="56"/>
    <n v="799"/>
  </r>
  <r>
    <n v="1459"/>
    <n v="16982"/>
    <n v="0"/>
    <n v="0"/>
    <x v="5"/>
    <s v="2834-00"/>
    <x v="1"/>
    <s v="S F REPUBLICAN RIVER"/>
    <s v="RRC-S F REPUBLICAN R"/>
    <n v="56"/>
    <n v="799"/>
  </r>
  <r>
    <n v="1460"/>
    <n v="54526"/>
    <n v="179"/>
    <n v="240"/>
    <x v="2"/>
    <s v="TH    10-00"/>
    <x v="6"/>
    <s v="PRAIRIE DOG CREEK"/>
    <m/>
    <n v="54"/>
    <n v="2135"/>
  </r>
  <r>
    <n v="1460"/>
    <n v="33384"/>
    <n v="114.74661731899999"/>
    <n v="120"/>
    <x v="2"/>
    <s v="15888-00"/>
    <x v="3"/>
    <s v="PRAIRIE DOG CREEK"/>
    <m/>
    <n v="54"/>
    <n v="2135"/>
  </r>
  <r>
    <n v="1461"/>
    <n v="4064"/>
    <n v="54.291685463599997"/>
    <n v="36"/>
    <x v="0"/>
    <s v="33216-00"/>
    <x v="3"/>
    <s v="BEAVER CREEK"/>
    <s v="RRC-BEAVER C"/>
    <n v="53"/>
    <n v="1972"/>
  </r>
  <r>
    <n v="1462"/>
    <n v="54319"/>
    <n v="0"/>
    <n v="0"/>
    <x v="13"/>
    <s v="33221-00"/>
    <x v="1"/>
    <s v="REPUBLICAN RIVER"/>
    <s v="RRC-MAIN STEM REPUBLICAN R AND EFFECTIVE ALLUVIAL"/>
    <n v="53"/>
    <n v="2669"/>
  </r>
  <r>
    <n v="1462"/>
    <n v="45713"/>
    <n v="0"/>
    <n v="0"/>
    <x v="13"/>
    <s v="33221-00"/>
    <x v="1"/>
    <s v="REPUBLICAN RIVER"/>
    <s v="RRC-MAIN STEM REPUBLICAN R AND EFFECTIVE ALLUVIAL"/>
    <n v="53"/>
    <n v="2669"/>
  </r>
  <r>
    <n v="1463"/>
    <n v="32999"/>
    <n v="77"/>
    <n v="120"/>
    <x v="2"/>
    <s v="20478-00"/>
    <x v="11"/>
    <s v="N F SMOKY HILL RIVER"/>
    <m/>
    <n v="55"/>
    <n v="559"/>
  </r>
  <r>
    <n v="1463"/>
    <n v="12352"/>
    <n v="157.839012309"/>
    <n v="240"/>
    <x v="2"/>
    <s v="20478-00"/>
    <x v="10"/>
    <s v="N F SMOKY HILL RIVER"/>
    <m/>
    <n v="55"/>
    <n v="559"/>
  </r>
  <r>
    <n v="1463"/>
    <n v="38642"/>
    <n v="0"/>
    <n v="0"/>
    <x v="2"/>
    <s v="33263-00"/>
    <x v="1"/>
    <s v="N F SMOKY HILL RIVER"/>
    <m/>
    <n v="55"/>
    <n v="560"/>
  </r>
  <r>
    <n v="1464"/>
    <n v="25769"/>
    <n v="134"/>
    <n v="120"/>
    <x v="5"/>
    <s v="33326-00"/>
    <x v="3"/>
    <s v="BEAVER CREEK"/>
    <m/>
    <n v="53"/>
    <n v="2668"/>
  </r>
  <r>
    <n v="1465"/>
    <n v="16675"/>
    <n v="170"/>
    <n v="120"/>
    <x v="2"/>
    <s v="33377-00"/>
    <x v="3"/>
    <s v="PRAIRIE DOG CREEK"/>
    <m/>
    <n v="53"/>
    <n v="2497"/>
  </r>
  <r>
    <n v="1466"/>
    <n v="34758"/>
    <n v="133"/>
    <n v="123"/>
    <x v="3"/>
    <s v="33378-00"/>
    <x v="3"/>
    <s v="N F SOLOMON RIVER"/>
    <m/>
    <n v="53"/>
    <n v="1183"/>
  </r>
  <r>
    <n v="1467"/>
    <n v="25005"/>
    <n v="0"/>
    <n v="0"/>
    <x v="10"/>
    <s v="33393-00"/>
    <x v="1"/>
    <s v="SMOKY HILL RIVER"/>
    <m/>
    <n v="54"/>
    <n v="2395"/>
  </r>
  <r>
    <n v="1468"/>
    <n v="9724"/>
    <n v="173"/>
    <n v="120"/>
    <x v="2"/>
    <s v="33394-00"/>
    <x v="3"/>
    <s v="SAPPA CREEK"/>
    <m/>
    <n v="53"/>
    <n v="1440"/>
  </r>
  <r>
    <n v="1469"/>
    <n v="20098"/>
    <n v="0"/>
    <n v="0"/>
    <x v="2"/>
    <s v="33395-00"/>
    <x v="1"/>
    <s v="SAPPA CREEK"/>
    <m/>
    <n v="53"/>
    <n v="1495"/>
  </r>
  <r>
    <n v="1470"/>
    <n v="18470"/>
    <n v="87"/>
    <n v="120"/>
    <x v="3"/>
    <s v="33409-00"/>
    <x v="3"/>
    <s v="S F SOLOMON RIVER"/>
    <m/>
    <n v="55"/>
    <n v="1040"/>
  </r>
  <r>
    <n v="1471"/>
    <n v="5479"/>
    <n v="170"/>
    <n v="106"/>
    <x v="3"/>
    <s v="33441-00"/>
    <x v="3"/>
    <s v="S F SOLOMON RIVER"/>
    <m/>
    <n v="54"/>
    <n v="2336"/>
  </r>
  <r>
    <n v="1471"/>
    <n v="52191"/>
    <n v="89.807304565600006"/>
    <n v="67"/>
    <x v="3"/>
    <s v="21572-00"/>
    <x v="3"/>
    <s v="S F SOLOMON RIVER"/>
    <m/>
    <n v="54"/>
    <n v="2336"/>
  </r>
  <r>
    <n v="1471"/>
    <n v="60787"/>
    <n v="123.86397463900001"/>
    <n v="123"/>
    <x v="3"/>
    <s v="19701-00"/>
    <x v="3"/>
    <s v="S F SOLOMON RIVER"/>
    <m/>
    <n v="54"/>
    <n v="2336"/>
  </r>
  <r>
    <n v="1472"/>
    <n v="23105"/>
    <n v="114"/>
    <n v="120"/>
    <x v="2"/>
    <s v="33462-00"/>
    <x v="3"/>
    <s v="PRAIRIE DOG CREEK"/>
    <m/>
    <n v="53"/>
    <n v="2067"/>
  </r>
  <r>
    <n v="1473"/>
    <n v="43222"/>
    <n v="112.09724690100001"/>
    <n v="123"/>
    <x v="3"/>
    <s v="33467-00"/>
    <x v="3"/>
    <s v="S F SOLOMON RIVER"/>
    <m/>
    <n v="53"/>
    <n v="1078"/>
  </r>
  <r>
    <n v="1474"/>
    <n v="15750"/>
    <n v="177"/>
    <n v="121"/>
    <x v="3"/>
    <s v="33512-00"/>
    <x v="3"/>
    <s v="N F SOLOMON RIVER"/>
    <m/>
    <n v="56"/>
    <n v="1866"/>
  </r>
  <r>
    <n v="1475"/>
    <n v="51238"/>
    <n v="56"/>
    <n v="121"/>
    <x v="5"/>
    <s v="33518-00"/>
    <x v="14"/>
    <s v="BEAVER CREEK"/>
    <m/>
    <n v="55"/>
    <n v="1559"/>
  </r>
  <r>
    <n v="1476"/>
    <n v="18405"/>
    <n v="168"/>
    <n v="120"/>
    <x v="4"/>
    <s v="16158-00"/>
    <x v="4"/>
    <s v="SAPPA CREEK"/>
    <m/>
    <n v="53"/>
    <n v="2050"/>
  </r>
  <r>
    <n v="1477"/>
    <n v="41865"/>
    <n v="23"/>
    <n v="36"/>
    <x v="8"/>
    <s v="33550-00"/>
    <x v="3"/>
    <s v="PRAIRIE DOG CREEK"/>
    <s v="RRC-PRAIRIE DOG C"/>
    <n v="56"/>
    <n v="1612"/>
  </r>
  <r>
    <n v="1478"/>
    <n v="48991"/>
    <n v="61"/>
    <n v="55"/>
    <x v="8"/>
    <s v="1896-00"/>
    <x v="3"/>
    <s v="PRAIRIE DOG CREEK"/>
    <s v="RRC-PRAIRIE DOG C"/>
    <n v="54"/>
    <n v="2034"/>
  </r>
  <r>
    <n v="1478"/>
    <n v="44192"/>
    <n v="24"/>
    <n v="35"/>
    <x v="8"/>
    <s v="33571-00"/>
    <x v="16"/>
    <s v="PRAIRIE DOG CREEK"/>
    <s v="RRC-PRAIRIE DOG C"/>
    <n v="55"/>
    <n v="1562"/>
  </r>
  <r>
    <n v="1478"/>
    <n v="30846"/>
    <n v="68"/>
    <n v="35"/>
    <x v="8"/>
    <s v="23590-00"/>
    <x v="3"/>
    <s v="PRAIRIE DOG CREEK"/>
    <s v="RRC-PRAIRIE DOG C"/>
    <n v="55"/>
    <n v="1561"/>
  </r>
  <r>
    <n v="1479"/>
    <n v="49995"/>
    <n v="111.400609481"/>
    <n v="60"/>
    <x v="4"/>
    <s v="33665-00"/>
    <x v="3"/>
    <s v="BEAVER CREEK"/>
    <m/>
    <n v="55"/>
    <n v="846"/>
  </r>
  <r>
    <n v="1480"/>
    <n v="38168"/>
    <n v="12"/>
    <n v="20"/>
    <x v="1"/>
    <s v="22253-00"/>
    <x v="3"/>
    <s v="PRAIRIE DOG CREEK"/>
    <s v="RRC-PRAIRIE DOG C"/>
    <n v="54"/>
    <n v="1733"/>
  </r>
  <r>
    <n v="1480"/>
    <n v="4941"/>
    <n v="2"/>
    <n v="10"/>
    <x v="1"/>
    <s v="33679-00"/>
    <x v="3"/>
    <s v="PRAIRIE DOG CREEK"/>
    <s v="RRC-PRAIRIE DOG C"/>
    <n v="54"/>
    <n v="1734"/>
  </r>
  <r>
    <n v="1480"/>
    <n v="32013"/>
    <n v="37"/>
    <n v="40"/>
    <x v="1"/>
    <s v="33679-00"/>
    <x v="3"/>
    <s v="PRAIRIE DOG CREEK"/>
    <s v="RRC-PRAIRIE DOG C"/>
    <n v="54"/>
    <n v="1735"/>
  </r>
  <r>
    <n v="1480"/>
    <n v="71927"/>
    <n v="45"/>
    <n v="40"/>
    <x v="1"/>
    <s v="34512-00"/>
    <x v="3"/>
    <s v="PRAIRIE DOG CREEK"/>
    <s v="RRC-PRAIRIE DOG C"/>
    <n v="54"/>
    <n v="1735"/>
  </r>
  <r>
    <n v="1481"/>
    <n v="9074"/>
    <n v="14"/>
    <n v="35"/>
    <x v="5"/>
    <s v="33717-00"/>
    <x v="13"/>
    <s v="ARIKAREE RIVER"/>
    <s v="RRC-ARIKAREE R"/>
    <n v="55"/>
    <n v="2517"/>
  </r>
  <r>
    <n v="1481"/>
    <n v="31915"/>
    <n v="160"/>
    <n v="130"/>
    <x v="5"/>
    <s v="33718-00"/>
    <x v="20"/>
    <s v="ARIKAREE RIVER"/>
    <s v="RRC-ARIKAREE R"/>
    <n v="55"/>
    <n v="2517"/>
  </r>
  <r>
    <n v="1482"/>
    <n v="30987"/>
    <n v="129.999907933"/>
    <n v="125"/>
    <x v="2"/>
    <s v="33722-00"/>
    <x v="7"/>
    <s v="S F SOLOMON RIVER"/>
    <m/>
    <n v="54"/>
    <n v="2625"/>
  </r>
  <r>
    <n v="1483"/>
    <n v="50517"/>
    <n v="144"/>
    <n v="110"/>
    <x v="2"/>
    <s v="33740-00"/>
    <x v="3"/>
    <s v="N F SOLOMON RIVER"/>
    <m/>
    <n v="53"/>
    <n v="2303"/>
  </r>
  <r>
    <n v="1484"/>
    <n v="5248"/>
    <n v="0"/>
    <n v="0"/>
    <x v="4"/>
    <s v="33751-00"/>
    <x v="1"/>
    <s v="BEAVER CREEK"/>
    <m/>
    <n v="54"/>
    <n v="1743"/>
  </r>
  <r>
    <n v="1485"/>
    <n v="12220"/>
    <n v="244"/>
    <n v="240"/>
    <x v="4"/>
    <s v="33770-00"/>
    <x v="1"/>
    <s v="BEAVER CREEK"/>
    <m/>
    <n v="54"/>
    <n v="2789"/>
  </r>
  <r>
    <n v="1486"/>
    <n v="41489"/>
    <n v="51"/>
    <n v="125"/>
    <x v="11"/>
    <s v="33785-00"/>
    <x v="22"/>
    <s v="BIG CREEK"/>
    <m/>
    <n v="54"/>
    <n v="727"/>
  </r>
  <r>
    <n v="1487"/>
    <n v="10006"/>
    <n v="80"/>
    <n v="72"/>
    <x v="8"/>
    <s v="33786-00"/>
    <x v="3"/>
    <s v="PRAIRIE DOG CREEK"/>
    <s v="RRC-PRAIRIE DOG C"/>
    <n v="53"/>
    <n v="2150"/>
  </r>
  <r>
    <n v="1488"/>
    <n v="29012"/>
    <n v="199.190120638"/>
    <n v="122"/>
    <x v="4"/>
    <s v="33789-00"/>
    <x v="3"/>
    <s v="N F SMOKY HILL RIVER"/>
    <m/>
    <n v="56"/>
    <n v="1145"/>
  </r>
  <r>
    <n v="1489"/>
    <n v="18222"/>
    <n v="237.29772196499999"/>
    <n v="200"/>
    <x v="3"/>
    <s v="33798-00"/>
    <x v="3"/>
    <s v="S F SOLOMON RIVER"/>
    <m/>
    <n v="54"/>
    <n v="1815"/>
  </r>
  <r>
    <n v="1490"/>
    <n v="37858"/>
    <n v="15"/>
    <n v="40"/>
    <x v="11"/>
    <s v="33806-00"/>
    <x v="4"/>
    <s v="BIG CREEK"/>
    <m/>
    <n v="54"/>
    <n v="224"/>
  </r>
  <r>
    <n v="1491"/>
    <n v="36565"/>
    <n v="336"/>
    <n v="240"/>
    <x v="4"/>
    <s v="6144-00"/>
    <x v="4"/>
    <s v="BEAVER CREEK"/>
    <m/>
    <n v="53"/>
    <n v="1162"/>
  </r>
  <r>
    <n v="1491"/>
    <n v="35963"/>
    <n v="175.66310982600001"/>
    <n v="120"/>
    <x v="4"/>
    <s v="33817-00"/>
    <x v="4"/>
    <s v="BEAVER CREEK"/>
    <m/>
    <n v="53"/>
    <n v="1162"/>
  </r>
  <r>
    <n v="1492"/>
    <n v="46683"/>
    <n v="235"/>
    <n v="240"/>
    <x v="2"/>
    <s v="33824-00"/>
    <x v="3"/>
    <s v="N F SOLOMON RIVER"/>
    <m/>
    <n v="53"/>
    <n v="152"/>
  </r>
  <r>
    <n v="1493"/>
    <n v="54077"/>
    <n v="308"/>
    <n v="240"/>
    <x v="4"/>
    <s v="35527-00"/>
    <x v="4"/>
    <s v="SAPPA CREEK"/>
    <m/>
    <n v="56"/>
    <n v="542"/>
  </r>
  <r>
    <n v="1493"/>
    <n v="19367"/>
    <n v="286"/>
    <n v="200"/>
    <x v="4"/>
    <s v="20646-00"/>
    <x v="4"/>
    <s v="SAPPA CREEK"/>
    <m/>
    <n v="56"/>
    <n v="542"/>
  </r>
  <r>
    <n v="1493"/>
    <n v="3811"/>
    <n v="153"/>
    <n v="160"/>
    <x v="4"/>
    <s v="33886-00"/>
    <x v="4"/>
    <s v="SAPPA CREEK"/>
    <m/>
    <n v="56"/>
    <n v="542"/>
  </r>
  <r>
    <n v="1493"/>
    <n v="28862"/>
    <n v="311"/>
    <n v="285"/>
    <x v="4"/>
    <s v="16370-00"/>
    <x v="4"/>
    <s v="SAPPA CREEK"/>
    <m/>
    <n v="56"/>
    <n v="542"/>
  </r>
  <r>
    <n v="1494"/>
    <n v="22872"/>
    <n v="155"/>
    <n v="120"/>
    <x v="2"/>
    <s v="33890-00"/>
    <x v="3"/>
    <s v="N F SOLOMON RIVER"/>
    <m/>
    <n v="53"/>
    <n v="872"/>
  </r>
  <r>
    <n v="1495"/>
    <n v="54176"/>
    <n v="183"/>
    <n v="121"/>
    <x v="2"/>
    <s v="33917-00"/>
    <x v="3"/>
    <s v="N F SOLOMON RIVER"/>
    <m/>
    <n v="56"/>
    <n v="1869"/>
  </r>
  <r>
    <n v="1496"/>
    <n v="51167"/>
    <n v="86"/>
    <n v="120"/>
    <x v="5"/>
    <s v="33944-00"/>
    <x v="11"/>
    <s v="BEAVER CREEK"/>
    <m/>
    <n v="54"/>
    <n v="1099"/>
  </r>
  <r>
    <n v="1497"/>
    <n v="40320"/>
    <n v="74"/>
    <n v="120"/>
    <x v="5"/>
    <s v="33945-00"/>
    <x v="13"/>
    <s v="BEAVER CREEK"/>
    <m/>
    <n v="54"/>
    <n v="1099"/>
  </r>
  <r>
    <n v="1498"/>
    <n v="6349"/>
    <n v="108"/>
    <n v="122"/>
    <x v="2"/>
    <s v="33954-00"/>
    <x v="3"/>
    <s v="N F SOLOMON RIVER"/>
    <m/>
    <n v="54"/>
    <n v="159"/>
  </r>
  <r>
    <n v="1499"/>
    <n v="4238"/>
    <n v="50"/>
    <n v="110"/>
    <x v="2"/>
    <s v="33956-00"/>
    <x v="16"/>
    <s v="N F SOLOMON RIVER"/>
    <m/>
    <n v="53"/>
    <n v="1090"/>
  </r>
  <r>
    <n v="1499"/>
    <n v="3675"/>
    <n v="141"/>
    <n v="123"/>
    <x v="2"/>
    <s v="33956-00"/>
    <x v="16"/>
    <s v="N F SOLOMON RIVER"/>
    <m/>
    <n v="53"/>
    <n v="1090"/>
  </r>
  <r>
    <n v="1500"/>
    <n v="21034"/>
    <n v="124"/>
    <n v="120"/>
    <x v="3"/>
    <s v="33957-00"/>
    <x v="3"/>
    <s v="S F SOLOMON RIVER"/>
    <m/>
    <n v="55"/>
    <n v="2581"/>
  </r>
  <r>
    <n v="1500"/>
    <n v="68320"/>
    <n v="99"/>
    <n v="120"/>
    <x v="3"/>
    <s v="45395-00"/>
    <x v="3"/>
    <s v="S F SOLOMON RIVER"/>
    <m/>
    <n v="55"/>
    <n v="2581"/>
  </r>
  <r>
    <n v="1501"/>
    <n v="37325"/>
    <n v="124"/>
    <n v="119"/>
    <x v="3"/>
    <s v="33972-00"/>
    <x v="3"/>
    <s v="N F SOLOMON RIVER"/>
    <m/>
    <n v="53"/>
    <n v="217"/>
  </r>
  <r>
    <n v="1502"/>
    <n v="8399"/>
    <n v="153"/>
    <n v="120"/>
    <x v="4"/>
    <s v="34001-00"/>
    <x v="3"/>
    <s v="SAPPA CREEK"/>
    <m/>
    <n v="55"/>
    <n v="2226"/>
  </r>
  <r>
    <n v="1503"/>
    <n v="13422"/>
    <n v="0"/>
    <n v="0"/>
    <x v="0"/>
    <s v="34016-00"/>
    <x v="22"/>
    <s v="BEAVER CREEK"/>
    <s v="RRC-BEAVER C"/>
    <n v="54"/>
    <n v="2339"/>
  </r>
  <r>
    <n v="1504"/>
    <n v="19601"/>
    <n v="18"/>
    <n v="56"/>
    <x v="0"/>
    <s v="34046-00"/>
    <x v="0"/>
    <s v="BEAVER CREEK"/>
    <s v="RRC-BEAVER C"/>
    <n v="54"/>
    <n v="2533"/>
  </r>
  <r>
    <n v="1505"/>
    <n v="43010"/>
    <n v="21"/>
    <n v="24"/>
    <x v="6"/>
    <s v="34081-00"/>
    <x v="3"/>
    <s v="SAPPA CREEK"/>
    <s v="RRC-SAPPA C"/>
    <n v="54"/>
    <n v="2401"/>
  </r>
  <r>
    <n v="1506"/>
    <n v="28626"/>
    <n v="70"/>
    <n v="90"/>
    <x v="9"/>
    <s v="34188-00"/>
    <x v="26"/>
    <s v="BIG CREEK"/>
    <m/>
    <n v="56"/>
    <n v="675"/>
  </r>
  <r>
    <n v="1507"/>
    <n v="7053"/>
    <n v="93"/>
    <n v="93"/>
    <x v="3"/>
    <s v="25802-00"/>
    <x v="4"/>
    <s v="SALINE RIVER"/>
    <m/>
    <n v="53"/>
    <n v="1844"/>
  </r>
  <r>
    <n v="1507"/>
    <n v="8688"/>
    <n v="36.520065919700002"/>
    <n v="37"/>
    <x v="3"/>
    <s v="34194-00"/>
    <x v="4"/>
    <s v="S F SOLOMON RIVER"/>
    <m/>
    <n v="53"/>
    <n v="1844"/>
  </r>
  <r>
    <n v="1508"/>
    <n v="41624"/>
    <n v="5.5101871714400001"/>
    <n v="19"/>
    <x v="9"/>
    <s v="34340-00"/>
    <x v="22"/>
    <s v="BIG CREEK"/>
    <m/>
    <n v="56"/>
    <n v="1389"/>
  </r>
  <r>
    <n v="1508"/>
    <n v="12988"/>
    <n v="6.3050903633899997"/>
    <n v="21"/>
    <x v="9"/>
    <s v="GO     8-00"/>
    <x v="5"/>
    <s v="BIG CREEK"/>
    <m/>
    <n v="56"/>
    <n v="1389"/>
  </r>
  <r>
    <n v="1509"/>
    <n v="21147"/>
    <n v="46"/>
    <n v="58"/>
    <x v="0"/>
    <s v="34430-00"/>
    <x v="3"/>
    <s v="BEAVER CREEK"/>
    <m/>
    <n v="54"/>
    <n v="831"/>
  </r>
  <r>
    <n v="1509"/>
    <n v="43465"/>
    <n v="50"/>
    <n v="58"/>
    <x v="0"/>
    <s v="34431-00"/>
    <x v="3"/>
    <s v="BEAVER CREEK"/>
    <m/>
    <n v="54"/>
    <n v="831"/>
  </r>
  <r>
    <n v="1510"/>
    <n v="52585"/>
    <n v="0"/>
    <n v="0"/>
    <x v="5"/>
    <s v="23733-00"/>
    <x v="1"/>
    <s v="S F REPUBLICAN RIVER"/>
    <m/>
    <n v="53"/>
    <n v="320"/>
  </r>
  <r>
    <n v="1510"/>
    <n v="24477"/>
    <n v="0"/>
    <n v="0"/>
    <x v="5"/>
    <s v="23733-00"/>
    <x v="1"/>
    <s v="S F REPUBLICAN RIVER"/>
    <m/>
    <n v="53"/>
    <n v="320"/>
  </r>
  <r>
    <n v="1510"/>
    <n v="47506"/>
    <n v="0"/>
    <n v="0"/>
    <x v="5"/>
    <s v="34479-00"/>
    <x v="1"/>
    <s v="S F REPUBLICAN RIVER"/>
    <m/>
    <n v="53"/>
    <n v="320"/>
  </r>
  <r>
    <n v="1511"/>
    <n v="5333"/>
    <n v="191"/>
    <n v="109"/>
    <x v="3"/>
    <s v="34510-00"/>
    <x v="3"/>
    <s v="N F SOLOMON RIVER"/>
    <m/>
    <n v="53"/>
    <n v="217"/>
  </r>
  <r>
    <n v="1512"/>
    <n v="44524"/>
    <n v="89.651405090099999"/>
    <n v="122"/>
    <x v="3"/>
    <s v="34527-00"/>
    <x v="26"/>
    <s v="S F SOLOMON RIVER"/>
    <m/>
    <n v="56"/>
    <n v="463"/>
  </r>
  <r>
    <n v="1513"/>
    <n v="32462"/>
    <n v="22"/>
    <n v="22"/>
    <x v="5"/>
    <s v="34528-00"/>
    <x v="3"/>
    <s v="S F REPUBLICAN RIVER"/>
    <m/>
    <n v="53"/>
    <n v="728"/>
  </r>
  <r>
    <n v="1514"/>
    <n v="50880"/>
    <n v="1.9855700918500001"/>
    <n v="2"/>
    <x v="5"/>
    <s v="34531-00"/>
    <x v="5"/>
    <s v="S F REPUBLICAN RIVER"/>
    <s v="RRC-S F REPUBLICAN R"/>
    <n v="54"/>
    <n v="1413"/>
  </r>
  <r>
    <n v="1515"/>
    <n v="47299"/>
    <n v="99"/>
    <n v="57"/>
    <x v="1"/>
    <s v="34532-00"/>
    <x v="3"/>
    <s v="PRAIRIE DOG CREEK"/>
    <s v="RRC-PRAIRIE DOG C"/>
    <n v="55"/>
    <n v="2095"/>
  </r>
  <r>
    <n v="1516"/>
    <n v="46580"/>
    <n v="101"/>
    <n v="60"/>
    <x v="1"/>
    <s v="34533-00"/>
    <x v="3"/>
    <s v="PRAIRIE DOG CREEK"/>
    <s v="RRC-PRAIRIE DOG C"/>
    <n v="55"/>
    <n v="2095"/>
  </r>
  <r>
    <n v="1517"/>
    <n v="25489"/>
    <n v="65"/>
    <n v="78"/>
    <x v="1"/>
    <s v="34534-00"/>
    <x v="3"/>
    <s v="PRAIRIE DOG CREEK"/>
    <s v="RRC-PRAIRIE DOG C"/>
    <n v="55"/>
    <n v="2095"/>
  </r>
  <r>
    <n v="1517"/>
    <n v="855"/>
    <n v="51"/>
    <n v="39"/>
    <x v="1"/>
    <s v="34922-00"/>
    <x v="3"/>
    <s v="PRAIRIE DOG CREEK"/>
    <s v="RRC-PRAIRIE DOG C"/>
    <n v="55"/>
    <n v="2095"/>
  </r>
  <r>
    <n v="1517"/>
    <n v="72409"/>
    <n v="22"/>
    <n v="10"/>
    <x v="1"/>
    <s v="34923-00"/>
    <x v="3"/>
    <s v="PRAIRIE DOG CREEK"/>
    <s v="RRC-PRAIRIE DOG C"/>
    <n v="55"/>
    <n v="2095"/>
  </r>
  <r>
    <n v="1518"/>
    <n v="52973"/>
    <n v="190"/>
    <n v="120"/>
    <x v="5"/>
    <s v="34571-00"/>
    <x v="3"/>
    <s v="BEAVER CREEK"/>
    <m/>
    <n v="55"/>
    <n v="1141"/>
  </r>
  <r>
    <n v="1519"/>
    <n v="14360"/>
    <n v="25"/>
    <n v="16"/>
    <x v="8"/>
    <s v="17872-00"/>
    <x v="16"/>
    <s v="PRAIRIE DOG CREEK"/>
    <s v="RRC-PRAIRIE DOG C"/>
    <n v="55"/>
    <n v="314"/>
  </r>
  <r>
    <n v="1519"/>
    <n v="16569"/>
    <n v="0"/>
    <n v="0"/>
    <x v="8"/>
    <s v="19497-00"/>
    <x v="0"/>
    <s v="PRAIRIE DOG CREEK"/>
    <s v="RRC-PRAIRIE DOG C"/>
    <n v="55"/>
    <n v="314"/>
  </r>
  <r>
    <n v="1519"/>
    <n v="10647"/>
    <n v="0"/>
    <n v="0"/>
    <x v="8"/>
    <s v="34669-00"/>
    <x v="0"/>
    <s v="PRAIRIE DOG CREEK"/>
    <s v="RRC-PRAIRIE DOG C"/>
    <n v="55"/>
    <n v="314"/>
  </r>
  <r>
    <n v="1520"/>
    <n v="70614"/>
    <n v="47"/>
    <n v="80"/>
    <x v="8"/>
    <s v="34688-00"/>
    <x v="19"/>
    <s v="PRAIRIE DOG CREEK"/>
    <s v="RRC-PRAIRIE DOG C"/>
    <n v="54"/>
    <n v="2675"/>
  </r>
  <r>
    <n v="1521"/>
    <n v="26854"/>
    <n v="187.025358216"/>
    <n v="120"/>
    <x v="4"/>
    <s v="34706-00"/>
    <x v="3"/>
    <s v="N F SMOKY HILL RIVER"/>
    <m/>
    <n v="55"/>
    <n v="604"/>
  </r>
  <r>
    <n v="1522"/>
    <n v="50389"/>
    <n v="45.149163267900001"/>
    <n v="32"/>
    <x v="6"/>
    <s v="34746-00"/>
    <x v="3"/>
    <s v="N F SOLOMON RIVER"/>
    <m/>
    <n v="56"/>
    <n v="326"/>
  </r>
  <r>
    <n v="1522"/>
    <n v="75464"/>
    <n v="58.743413400599998"/>
    <n v="42"/>
    <x v="3"/>
    <s v="34745-00"/>
    <x v="3"/>
    <s v="N F SOLOMON RIVER"/>
    <s v="SS-N FK ABOVE KIRWIN"/>
    <n v="56"/>
    <n v="326"/>
  </r>
  <r>
    <n v="1523"/>
    <n v="9707"/>
    <n v="87"/>
    <n v="122"/>
    <x v="2"/>
    <s v="34757-00"/>
    <x v="8"/>
    <s v="N F SOLOMON RIVER"/>
    <m/>
    <n v="54"/>
    <n v="1410"/>
  </r>
  <r>
    <n v="1524"/>
    <n v="47062"/>
    <n v="90"/>
    <n v="60"/>
    <x v="1"/>
    <s v="34809-00"/>
    <x v="16"/>
    <s v="PRAIRIE DOG CREEK"/>
    <s v="RRC-PRAIRIE DOG C"/>
    <n v="54"/>
    <n v="1735"/>
  </r>
  <r>
    <n v="1524"/>
    <n v="14211"/>
    <n v="14"/>
    <n v="20"/>
    <x v="1"/>
    <s v="35720-00"/>
    <x v="3"/>
    <s v="PRAIRIE DOG CREEK"/>
    <s v="RRC-PRAIRIE DOG C"/>
    <n v="54"/>
    <n v="1735"/>
  </r>
  <r>
    <n v="1524"/>
    <n v="26866"/>
    <n v="94"/>
    <n v="60"/>
    <x v="1"/>
    <s v="19111-00"/>
    <x v="3"/>
    <s v="PRAIRIE DOG CREEK"/>
    <s v="RRC-PRAIRIE DOG C"/>
    <n v="54"/>
    <n v="1732"/>
  </r>
  <r>
    <n v="1524"/>
    <n v="42329"/>
    <n v="41"/>
    <n v="50"/>
    <x v="1"/>
    <s v="34808-00"/>
    <x v="16"/>
    <s v="PRAIRIE DOG CREEK"/>
    <s v="RRC-PRAIRIE DOG C"/>
    <n v="54"/>
    <n v="1735"/>
  </r>
  <r>
    <n v="1524"/>
    <n v="29156"/>
    <n v="3"/>
    <n v="10"/>
    <x v="1"/>
    <s v="36310-00"/>
    <x v="16"/>
    <s v="PRAIRIE DOG CREEK"/>
    <s v="RRC-PRAIRIE DOG C"/>
    <n v="54"/>
    <n v="1735"/>
  </r>
  <r>
    <n v="1525"/>
    <n v="3953"/>
    <n v="87.088270405800003"/>
    <n v="120"/>
    <x v="2"/>
    <s v="34839-00"/>
    <x v="7"/>
    <s v="PRAIRIE DOG CREEK"/>
    <m/>
    <n v="56"/>
    <n v="716"/>
  </r>
  <r>
    <n v="1526"/>
    <n v="50479"/>
    <n v="81.139846125999995"/>
    <n v="120"/>
    <x v="2"/>
    <s v="34840-00"/>
    <x v="7"/>
    <s v="PRAIRIE DOG CREEK"/>
    <m/>
    <n v="56"/>
    <n v="716"/>
  </r>
  <r>
    <n v="1527"/>
    <n v="39915"/>
    <n v="201"/>
    <n v="124"/>
    <x v="5"/>
    <s v="34857-00"/>
    <x v="3"/>
    <s v="S F REPUBLICAN RIVER"/>
    <m/>
    <n v="53"/>
    <n v="2726"/>
  </r>
  <r>
    <n v="1528"/>
    <n v="142"/>
    <n v="31.275337500900001"/>
    <n v="114"/>
    <x v="4"/>
    <s v="34909-00"/>
    <x v="13"/>
    <s v="N F SMOKY HILL RIVER"/>
    <m/>
    <n v="53"/>
    <n v="818"/>
  </r>
  <r>
    <n v="1529"/>
    <n v="19960"/>
    <n v="180.04517095200001"/>
    <n v="122"/>
    <x v="2"/>
    <s v="35233-00"/>
    <x v="3"/>
    <s v="S F SOLOMON RIVER"/>
    <m/>
    <n v="56"/>
    <n v="943"/>
  </r>
  <r>
    <n v="1529"/>
    <n v="26936"/>
    <n v="244.69311126900001"/>
    <n v="242"/>
    <x v="2"/>
    <s v="34935-00"/>
    <x v="3"/>
    <s v="S F SOLOMON RIVER"/>
    <m/>
    <n v="56"/>
    <n v="943"/>
  </r>
  <r>
    <n v="1530"/>
    <n v="15591"/>
    <n v="69.381097495500001"/>
    <n v="120"/>
    <x v="2"/>
    <s v="34937-00"/>
    <x v="16"/>
    <s v="S F SOLOMON RIVER"/>
    <m/>
    <n v="56"/>
    <n v="1837"/>
  </r>
  <r>
    <n v="1531"/>
    <n v="2786"/>
    <n v="27.377543723999999"/>
    <n v="75"/>
    <x v="2"/>
    <s v="35012-00"/>
    <x v="16"/>
    <s v="S F SOLOMON RIVER"/>
    <m/>
    <n v="54"/>
    <n v="33"/>
  </r>
  <r>
    <n v="1533"/>
    <n v="26433"/>
    <n v="71.6575981047"/>
    <n v="65"/>
    <x v="0"/>
    <s v="35032-00"/>
    <x v="40"/>
    <s v="BEAVER CREEK"/>
    <s v="RRC-BEAVER C"/>
    <n v="53"/>
    <n v="1972"/>
  </r>
  <r>
    <n v="1533"/>
    <n v="62299"/>
    <n v="80.592049740500002"/>
    <n v="65"/>
    <x v="0"/>
    <s v="22841-00"/>
    <x v="19"/>
    <s v="BEAVER CREEK"/>
    <s v="RRC-BEAVER C"/>
    <n v="53"/>
    <n v="1970"/>
  </r>
  <r>
    <n v="1534"/>
    <n v="5802"/>
    <n v="0"/>
    <n v="0"/>
    <x v="3"/>
    <s v="35137-00"/>
    <x v="1"/>
    <s v="SALINE RIVER"/>
    <m/>
    <n v="55"/>
    <n v="94"/>
  </r>
  <r>
    <n v="1535"/>
    <n v="21818"/>
    <n v="17.7464546679"/>
    <n v="40"/>
    <x v="6"/>
    <s v="35189-00"/>
    <x v="33"/>
    <s v="SAPPA CREEK"/>
    <s v="RRC-SAPPA C"/>
    <n v="53"/>
    <n v="1839"/>
  </r>
  <r>
    <n v="1537"/>
    <n v="44473"/>
    <n v="0"/>
    <n v="0"/>
    <x v="2"/>
    <s v="35277-00"/>
    <x v="13"/>
    <s v="SAPPA CREEK"/>
    <m/>
    <n v="53"/>
    <n v="576"/>
  </r>
  <r>
    <n v="1538"/>
    <n v="12603"/>
    <n v="78.472676161799995"/>
    <n v="120"/>
    <x v="0"/>
    <s v="35290-00"/>
    <x v="13"/>
    <s v="SAPPA CREEK"/>
    <m/>
    <n v="53"/>
    <n v="2116"/>
  </r>
  <r>
    <n v="1539"/>
    <n v="12931"/>
    <n v="44.013981850599997"/>
    <n v="120"/>
    <x v="2"/>
    <s v="35327-00"/>
    <x v="10"/>
    <s v="SALINE RIVER"/>
    <m/>
    <n v="54"/>
    <n v="1776"/>
  </r>
  <r>
    <n v="1539"/>
    <n v="31565"/>
    <n v="37.020294551799999"/>
    <n v="118"/>
    <x v="2"/>
    <s v="35326-00"/>
    <x v="0"/>
    <s v="SALINE RIVER"/>
    <m/>
    <n v="54"/>
    <n v="1776"/>
  </r>
  <r>
    <n v="1540"/>
    <n v="47287"/>
    <n v="207"/>
    <n v="125"/>
    <x v="3"/>
    <s v="35399-00"/>
    <x v="3"/>
    <s v="N F SOLOMON RIVER"/>
    <m/>
    <n v="53"/>
    <n v="217"/>
  </r>
  <r>
    <n v="1541"/>
    <n v="15227"/>
    <n v="169"/>
    <n v="120"/>
    <x v="3"/>
    <s v="23957-00"/>
    <x v="3"/>
    <s v="PRAIRIE DOG CREEK"/>
    <m/>
    <n v="56"/>
    <n v="716"/>
  </r>
  <r>
    <n v="1541"/>
    <n v="13451"/>
    <n v="119"/>
    <n v="120"/>
    <x v="3"/>
    <s v="24530-00"/>
    <x v="16"/>
    <s v="PRAIRIE DOG CREEK"/>
    <m/>
    <n v="56"/>
    <n v="716"/>
  </r>
  <r>
    <n v="1542"/>
    <n v="21208"/>
    <n v="4"/>
    <n v="12"/>
    <x v="3"/>
    <s v="16330-00"/>
    <x v="10"/>
    <s v="SALINE RIVER"/>
    <m/>
    <n v="54"/>
    <n v="2299"/>
  </r>
  <r>
    <n v="1542"/>
    <n v="36172"/>
    <n v="24"/>
    <n v="73"/>
    <x v="3"/>
    <s v="35510-00"/>
    <x v="10"/>
    <s v="SALINE RIVER"/>
    <m/>
    <n v="54"/>
    <n v="2300"/>
  </r>
  <r>
    <n v="1542"/>
    <n v="15018"/>
    <n v="31"/>
    <n v="95"/>
    <x v="3"/>
    <s v="35584-00"/>
    <x v="10"/>
    <s v="SALINE RIVER"/>
    <m/>
    <n v="54"/>
    <n v="2300"/>
  </r>
  <r>
    <n v="1543"/>
    <n v="15562"/>
    <n v="14.141432740699999"/>
    <n v="26"/>
    <x v="8"/>
    <s v="35532-00"/>
    <x v="3"/>
    <s v="REPUBLICAN RIVER"/>
    <m/>
    <n v="54"/>
    <n v="2166"/>
  </r>
  <r>
    <n v="1543"/>
    <n v="46042"/>
    <n v="0"/>
    <n v="0"/>
    <x v="8"/>
    <s v="35532-00"/>
    <x v="1"/>
    <s v="PRAIRIE DOG CREEK"/>
    <m/>
    <n v="54"/>
    <n v="2166"/>
  </r>
  <r>
    <n v="1543"/>
    <n v="13203"/>
    <n v="0"/>
    <n v="0"/>
    <x v="8"/>
    <s v="35532-00"/>
    <x v="1"/>
    <s v="PRAIRIE DOG CREEK"/>
    <m/>
    <n v="54"/>
    <n v="2166"/>
  </r>
  <r>
    <n v="1543"/>
    <n v="27389"/>
    <n v="0"/>
    <n v="0"/>
    <x v="8"/>
    <s v="35532-00"/>
    <x v="1"/>
    <s v="REPUBLICAN RIVER"/>
    <m/>
    <n v="54"/>
    <n v="2167"/>
  </r>
  <r>
    <n v="1544"/>
    <n v="28870"/>
    <n v="183.86808694800001"/>
    <n v="120"/>
    <x v="4"/>
    <s v="23255-00"/>
    <x v="3"/>
    <s v="BEAVER CREEK"/>
    <m/>
    <n v="55"/>
    <n v="1141"/>
  </r>
  <r>
    <n v="1545"/>
    <n v="48319"/>
    <n v="30.069878564100001"/>
    <n v="55"/>
    <x v="6"/>
    <s v="24202-00"/>
    <x v="3"/>
    <s v="SAPPA CREEK"/>
    <s v="RRC-SAPPA C"/>
    <n v="56"/>
    <n v="479"/>
  </r>
  <r>
    <n v="1545"/>
    <n v="27559"/>
    <n v="21.650324841700002"/>
    <n v="10"/>
    <x v="6"/>
    <s v="35538-00"/>
    <x v="3"/>
    <s v="SAPPA CREEK"/>
    <s v="RRC-SAPPA C"/>
    <n v="56"/>
    <n v="479"/>
  </r>
  <r>
    <n v="1546"/>
    <n v="12055"/>
    <n v="82.6399182448"/>
    <n v="120"/>
    <x v="9"/>
    <s v="15959-00"/>
    <x v="10"/>
    <s v="SALINE RIVER"/>
    <m/>
    <n v="55"/>
    <n v="1737"/>
  </r>
  <r>
    <n v="1546"/>
    <n v="20819"/>
    <n v="62.115506780700002"/>
    <n v="120"/>
    <x v="9"/>
    <s v="35555-00"/>
    <x v="10"/>
    <s v="SALINE RIVER"/>
    <m/>
    <n v="55"/>
    <n v="1737"/>
  </r>
  <r>
    <n v="1547"/>
    <n v="14971"/>
    <n v="145.422294239"/>
    <n v="180"/>
    <x v="3"/>
    <s v="35557-00"/>
    <x v="19"/>
    <s v="N F SOLOMON RIVER"/>
    <s v="SS-N FK ABOVE KIRWIN"/>
    <n v="54"/>
    <n v="2320"/>
  </r>
  <r>
    <n v="1548"/>
    <n v="34965"/>
    <n v="0"/>
    <n v="0"/>
    <x v="5"/>
    <s v="35565-00"/>
    <x v="1"/>
    <s v="S F REPUBLICAN RIVER"/>
    <s v="RRC-S F REPUBLICAN R"/>
    <n v="53"/>
    <n v="226"/>
  </r>
  <r>
    <n v="1548"/>
    <n v="22491"/>
    <n v="0"/>
    <n v="0"/>
    <x v="5"/>
    <s v="35565-00"/>
    <x v="1"/>
    <s v="S F REPUBLICAN RIVER"/>
    <s v="RRC-S F REPUBLICAN R"/>
    <n v="53"/>
    <n v="226"/>
  </r>
  <r>
    <n v="1548"/>
    <n v="5844"/>
    <n v="0"/>
    <n v="0"/>
    <x v="5"/>
    <s v="35565-00"/>
    <x v="1"/>
    <s v="S F REPUBLICAN RIVER"/>
    <s v="RRC-S F REPUBLICAN R"/>
    <n v="53"/>
    <n v="226"/>
  </r>
  <r>
    <n v="1548"/>
    <n v="36069"/>
    <n v="0"/>
    <n v="0"/>
    <x v="5"/>
    <s v="35565-00"/>
    <x v="1"/>
    <s v="S F REPUBLICAN RIVER"/>
    <s v="RRC-S F REPUBLICAN R"/>
    <n v="53"/>
    <n v="226"/>
  </r>
  <r>
    <n v="1548"/>
    <n v="3449"/>
    <n v="0"/>
    <n v="0"/>
    <x v="5"/>
    <s v="35566-00"/>
    <x v="1"/>
    <s v="S F REPUBLICAN RIVER"/>
    <s v="RRC-S F REPUBLICAN R"/>
    <n v="53"/>
    <n v="227"/>
  </r>
  <r>
    <n v="1548"/>
    <n v="17659"/>
    <n v="0"/>
    <n v="0"/>
    <x v="5"/>
    <s v="35566-00"/>
    <x v="1"/>
    <s v="S F REPUBLICAN RIVER"/>
    <s v="RRC-S F REPUBLICAN R"/>
    <n v="53"/>
    <n v="227"/>
  </r>
  <r>
    <n v="1548"/>
    <n v="19884"/>
    <n v="0"/>
    <n v="0"/>
    <x v="5"/>
    <s v="35566-00"/>
    <x v="1"/>
    <s v="S F REPUBLICAN RIVER"/>
    <s v="RRC-S F REPUBLICAN R"/>
    <n v="53"/>
    <n v="227"/>
  </r>
  <r>
    <n v="1548"/>
    <n v="18025"/>
    <n v="0"/>
    <n v="0"/>
    <x v="5"/>
    <s v="35566-00"/>
    <x v="1"/>
    <s v="S F REPUBLICAN RIVER"/>
    <s v="RRC-S F REPUBLICAN R"/>
    <n v="53"/>
    <n v="227"/>
  </r>
  <r>
    <n v="1548"/>
    <n v="4104"/>
    <n v="0"/>
    <n v="0"/>
    <x v="5"/>
    <s v="37788-00"/>
    <x v="1"/>
    <s v="S F REPUBLICAN RIVER"/>
    <s v="RRC-S F REPUBLICAN R"/>
    <n v="53"/>
    <n v="227"/>
  </r>
  <r>
    <n v="1548"/>
    <n v="19818"/>
    <n v="0"/>
    <n v="0"/>
    <x v="5"/>
    <s v="35565-00"/>
    <x v="1"/>
    <s v="S F REPUBLICAN RIVER"/>
    <s v="RRC-S F REPUBLICAN R"/>
    <n v="53"/>
    <n v="226"/>
  </r>
  <r>
    <n v="1548"/>
    <n v="27432"/>
    <n v="0"/>
    <n v="0"/>
    <x v="5"/>
    <s v="35566-00"/>
    <x v="1"/>
    <s v="S F REPUBLICAN RIVER"/>
    <s v="RRC-S F REPUBLICAN R"/>
    <n v="53"/>
    <n v="227"/>
  </r>
  <r>
    <n v="1549"/>
    <n v="16445"/>
    <n v="0"/>
    <n v="0"/>
    <x v="2"/>
    <s v="35613-00"/>
    <x v="1"/>
    <s v="N F SOLOMON RIVER"/>
    <m/>
    <n v="54"/>
    <n v="2243"/>
  </r>
  <r>
    <n v="1550"/>
    <n v="5065"/>
    <n v="80"/>
    <n v="126"/>
    <x v="12"/>
    <s v="35620-00"/>
    <x v="3"/>
    <s v="SALINE RIVER"/>
    <m/>
    <n v="54"/>
    <n v="2530"/>
  </r>
  <r>
    <n v="1551"/>
    <n v="410"/>
    <n v="82.153806494400001"/>
    <n v="120"/>
    <x v="4"/>
    <s v="35639-00"/>
    <x v="8"/>
    <s v="SAPPA CREEK"/>
    <m/>
    <n v="55"/>
    <n v="281"/>
  </r>
  <r>
    <n v="1552"/>
    <n v="32274"/>
    <n v="0"/>
    <n v="0"/>
    <x v="5"/>
    <s v="35643-00"/>
    <x v="1"/>
    <s v="S F REPUBLICAN RIVER"/>
    <s v="RRC-S F REPUBLICAN R"/>
    <n v="54"/>
    <n v="797"/>
  </r>
  <r>
    <n v="1552"/>
    <n v="3651"/>
    <n v="0"/>
    <n v="0"/>
    <x v="5"/>
    <s v="35643-00"/>
    <x v="1"/>
    <s v="S F REPUBLICAN RIVER"/>
    <s v="RRC-S F REPUBLICAN R"/>
    <n v="54"/>
    <n v="797"/>
  </r>
  <r>
    <n v="1552"/>
    <n v="21877"/>
    <n v="0"/>
    <n v="0"/>
    <x v="5"/>
    <s v="35643-00"/>
    <x v="1"/>
    <s v="S F REPUBLICAN RIVER"/>
    <s v="RRC-S F REPUBLICAN R"/>
    <n v="54"/>
    <n v="797"/>
  </r>
  <r>
    <n v="1553"/>
    <n v="26194"/>
    <n v="28"/>
    <n v="29"/>
    <x v="8"/>
    <s v="35646-00"/>
    <x v="3"/>
    <s v="PRAIRIE DOG CREEK"/>
    <s v="RRC-PRAIRIE DOG C"/>
    <n v="56"/>
    <n v="164"/>
  </r>
  <r>
    <n v="1554"/>
    <n v="8909"/>
    <n v="0"/>
    <n v="0"/>
    <x v="2"/>
    <s v="35671-00"/>
    <x v="1"/>
    <s v="SALINE RIVER"/>
    <m/>
    <n v="54"/>
    <n v="1814"/>
  </r>
  <r>
    <n v="1555"/>
    <n v="31598"/>
    <n v="187"/>
    <n v="120"/>
    <x v="4"/>
    <s v="35678-00"/>
    <x v="7"/>
    <s v="BEAVER CREEK"/>
    <m/>
    <n v="53"/>
    <n v="1136"/>
  </r>
  <r>
    <n v="1556"/>
    <n v="50311"/>
    <n v="135.319210314"/>
    <n v="140"/>
    <x v="7"/>
    <s v="LG     7-00"/>
    <x v="7"/>
    <s v="HACKBERRY CREEK"/>
    <m/>
    <n v="55"/>
    <n v="1076"/>
  </r>
  <r>
    <n v="1557"/>
    <n v="42549"/>
    <n v="52"/>
    <n v="62"/>
    <x v="6"/>
    <s v="35700-00"/>
    <x v="3"/>
    <s v="SAPPA CREEK"/>
    <s v="RRC-SAPPA C"/>
    <n v="54"/>
    <n v="2401"/>
  </r>
  <r>
    <n v="1558"/>
    <n v="47921"/>
    <n v="30.161638294799999"/>
    <n v="50"/>
    <x v="3"/>
    <s v="35717-00"/>
    <x v="3"/>
    <s v="SALINE RIVER"/>
    <m/>
    <n v="55"/>
    <n v="2704"/>
  </r>
  <r>
    <n v="1558"/>
    <n v="23226"/>
    <n v="44.818337215500001"/>
    <n v="65"/>
    <x v="3"/>
    <s v="37522-00"/>
    <x v="3"/>
    <s v="SALINE RIVER"/>
    <m/>
    <n v="55"/>
    <n v="2704"/>
  </r>
  <r>
    <n v="1559"/>
    <n v="3077"/>
    <n v="36"/>
    <n v="50"/>
    <x v="3"/>
    <s v="35718-00"/>
    <x v="3"/>
    <s v="SALINE RIVER"/>
    <m/>
    <n v="55"/>
    <n v="2704"/>
  </r>
  <r>
    <n v="1560"/>
    <n v="30200"/>
    <n v="67.405347843000001"/>
    <n v="240"/>
    <x v="5"/>
    <s v="35733-00"/>
    <x v="13"/>
    <s v="S F REPUBLICAN RIVER"/>
    <m/>
    <n v="53"/>
    <n v="1883"/>
  </r>
  <r>
    <n v="1561"/>
    <n v="12996"/>
    <n v="31"/>
    <n v="37"/>
    <x v="8"/>
    <s v="35762-00"/>
    <x v="9"/>
    <s v="PRAIRIE DOG CREEK"/>
    <s v="RRC-PRAIRIE DOG C"/>
    <n v="56"/>
    <n v="351"/>
  </r>
  <r>
    <n v="1561"/>
    <n v="26743"/>
    <n v="0"/>
    <n v="0"/>
    <x v="8"/>
    <s v="35762-00"/>
    <x v="9"/>
    <s v="PRAIRIE DOG CREEK"/>
    <s v="RRC-PRAIRIE DOG C"/>
    <n v="56"/>
    <n v="351"/>
  </r>
  <r>
    <n v="1561"/>
    <n v="29625"/>
    <n v="0"/>
    <n v="0"/>
    <x v="8"/>
    <s v="35762-00"/>
    <x v="9"/>
    <s v="PRAIRIE DOG CREEK"/>
    <s v="RRC-PRAIRIE DOG C"/>
    <n v="56"/>
    <n v="351"/>
  </r>
  <r>
    <n v="1561"/>
    <n v="28445"/>
    <n v="0"/>
    <n v="0"/>
    <x v="8"/>
    <s v="35762-00"/>
    <x v="9"/>
    <s v="PRAIRIE DOG CREEK"/>
    <s v="RRC-PRAIRIE DOG C"/>
    <n v="56"/>
    <n v="351"/>
  </r>
  <r>
    <n v="1561"/>
    <n v="70189"/>
    <n v="14.587035178700001"/>
    <n v="18"/>
    <x v="8"/>
    <s v="36843-00"/>
    <x v="9"/>
    <s v="PRAIRIE DOG CREEK"/>
    <s v="RRC-PRAIRIE DOG C"/>
    <n v="56"/>
    <n v="351"/>
  </r>
  <r>
    <n v="1562"/>
    <n v="60170"/>
    <n v="143"/>
    <n v="120"/>
    <x v="2"/>
    <s v="42631-00"/>
    <x v="3"/>
    <s v="PRAIRIE DOG CREEK"/>
    <m/>
    <n v="55"/>
    <n v="2540"/>
  </r>
  <r>
    <n v="1562"/>
    <n v="9803"/>
    <n v="140"/>
    <n v="120"/>
    <x v="2"/>
    <s v="15544-D1"/>
    <x v="3"/>
    <s v="PRAIRIE DOG CREEK"/>
    <s v="RRC-PRAIRIE DOG C"/>
    <n v="55"/>
    <n v="2539"/>
  </r>
  <r>
    <n v="1562"/>
    <n v="60169"/>
    <n v="118"/>
    <n v="120"/>
    <x v="2"/>
    <s v="42630-00"/>
    <x v="3"/>
    <s v="PRAIRIE DOG CREEK"/>
    <m/>
    <n v="55"/>
    <n v="2540"/>
  </r>
  <r>
    <n v="1562"/>
    <n v="12396"/>
    <n v="170"/>
    <n v="120"/>
    <x v="2"/>
    <s v="19183-00"/>
    <x v="3"/>
    <s v="PRAIRIE DOG CREEK"/>
    <s v="RRC-PRAIRIE DOG C"/>
    <n v="55"/>
    <n v="2539"/>
  </r>
  <r>
    <n v="1563"/>
    <n v="29066"/>
    <n v="38"/>
    <n v="59"/>
    <x v="1"/>
    <s v="15546-00"/>
    <x v="4"/>
    <s v="PRAIRIE DOG CREEK"/>
    <s v="RRC-PRAIRIE DOG C"/>
    <n v="56"/>
    <n v="496"/>
  </r>
  <r>
    <n v="1564"/>
    <n v="9904"/>
    <n v="86"/>
    <n v="120"/>
    <x v="4"/>
    <s v="22759-00"/>
    <x v="11"/>
    <s v="BEAVER CREEK"/>
    <m/>
    <n v="56"/>
    <n v="1636"/>
  </r>
  <r>
    <n v="1564"/>
    <n v="20764"/>
    <n v="120"/>
    <n v="120"/>
    <x v="4"/>
    <s v="22759-00"/>
    <x v="13"/>
    <s v="BEAVER CREEK"/>
    <m/>
    <n v="56"/>
    <n v="1636"/>
  </r>
  <r>
    <n v="1564"/>
    <n v="17770"/>
    <n v="198"/>
    <n v="240"/>
    <x v="4"/>
    <s v="4405-00"/>
    <x v="11"/>
    <s v="BEAVER CREEK"/>
    <m/>
    <n v="56"/>
    <n v="1636"/>
  </r>
  <r>
    <n v="1564"/>
    <n v="20611"/>
    <n v="127.05193478"/>
    <n v="248"/>
    <x v="4"/>
    <s v="15547-00"/>
    <x v="11"/>
    <s v="BEAVER CREEK"/>
    <m/>
    <n v="56"/>
    <n v="1636"/>
  </r>
  <r>
    <n v="1564"/>
    <n v="19435"/>
    <n v="124"/>
    <n v="240"/>
    <x v="4"/>
    <s v="24618-00"/>
    <x v="11"/>
    <s v="BEAVER CREEK"/>
    <m/>
    <n v="56"/>
    <n v="1637"/>
  </r>
  <r>
    <n v="1565"/>
    <n v="54202"/>
    <n v="172"/>
    <n v="120"/>
    <x v="3"/>
    <s v="15550-00"/>
    <x v="3"/>
    <s v="SALINE RIVER"/>
    <m/>
    <n v="54"/>
    <n v="2299"/>
  </r>
  <r>
    <n v="1565"/>
    <n v="37444"/>
    <n v="126.618301003"/>
    <n v="120"/>
    <x v="3"/>
    <s v="15550-00"/>
    <x v="3"/>
    <s v="SALINE RIVER"/>
    <m/>
    <n v="54"/>
    <n v="2299"/>
  </r>
  <r>
    <n v="1565"/>
    <n v="16837"/>
    <n v="116"/>
    <n v="120"/>
    <x v="3"/>
    <s v="23829-00"/>
    <x v="3"/>
    <s v="SALINE RIVER"/>
    <m/>
    <n v="54"/>
    <n v="2348"/>
  </r>
  <r>
    <n v="1565"/>
    <n v="66897"/>
    <n v="79"/>
    <n v="120"/>
    <x v="3"/>
    <s v="44924-00"/>
    <x v="13"/>
    <s v="SALINE RIVER"/>
    <m/>
    <n v="54"/>
    <n v="2348"/>
  </r>
  <r>
    <n v="1566"/>
    <n v="16355"/>
    <n v="162.93735480300001"/>
    <n v="120"/>
    <x v="2"/>
    <s v="15555-00"/>
    <x v="3"/>
    <s v="PRAIRIE DOG CREEK"/>
    <m/>
    <n v="53"/>
    <n v="1167"/>
  </r>
  <r>
    <n v="1567"/>
    <n v="26836"/>
    <n v="130"/>
    <n v="120"/>
    <x v="3"/>
    <s v="15573-00"/>
    <x v="8"/>
    <s v="N F SOLOMON RIVER"/>
    <m/>
    <n v="56"/>
    <n v="1998"/>
  </r>
  <r>
    <n v="1568"/>
    <n v="40378"/>
    <n v="22"/>
    <n v="72"/>
    <x v="5"/>
    <s v="15601-00"/>
    <x v="13"/>
    <s v="S F REPUBLICAN RIVER"/>
    <m/>
    <n v="56"/>
    <n v="2070"/>
  </r>
  <r>
    <n v="1568"/>
    <n v="20432"/>
    <n v="15"/>
    <n v="48"/>
    <x v="5"/>
    <s v="15601-00"/>
    <x v="13"/>
    <s v="S F REPUBLICAN RIVER"/>
    <m/>
    <n v="56"/>
    <n v="2070"/>
  </r>
  <r>
    <n v="1569"/>
    <n v="25536"/>
    <n v="199"/>
    <n v="120"/>
    <x v="5"/>
    <s v="15623-00"/>
    <x v="3"/>
    <s v="BEAVER CREEK"/>
    <m/>
    <n v="53"/>
    <n v="1865"/>
  </r>
  <r>
    <n v="1570"/>
    <n v="5420"/>
    <n v="148"/>
    <n v="154"/>
    <x v="4"/>
    <s v="15624-00"/>
    <x v="3"/>
    <s v="BEAVER CREEK"/>
    <m/>
    <n v="53"/>
    <n v="1415"/>
  </r>
  <r>
    <n v="1571"/>
    <n v="17922"/>
    <n v="0.51772128979200005"/>
    <n v="22"/>
    <x v="3"/>
    <s v="15630-00"/>
    <x v="5"/>
    <s v="SALINE RIVER"/>
    <m/>
    <n v="55"/>
    <n v="2704"/>
  </r>
  <r>
    <n v="1572"/>
    <n v="41428"/>
    <n v="139"/>
    <n v="120"/>
    <x v="4"/>
    <s v="15634-00"/>
    <x v="3"/>
    <s v="N F SMOKY HILL RIVER"/>
    <m/>
    <n v="54"/>
    <n v="1975"/>
  </r>
  <r>
    <n v="1573"/>
    <n v="37250"/>
    <n v="0"/>
    <n v="0"/>
    <x v="4"/>
    <s v="15703-00"/>
    <x v="3"/>
    <s v="N F SMOKY HILL RIVER"/>
    <m/>
    <n v="54"/>
    <n v="2747"/>
  </r>
  <r>
    <n v="1573"/>
    <n v="72506"/>
    <n v="386"/>
    <n v="240"/>
    <x v="4"/>
    <s v="15635-00"/>
    <x v="3"/>
    <s v="N F SMOKY HILL RIVER"/>
    <m/>
    <n v="54"/>
    <n v="2747"/>
  </r>
  <r>
    <n v="1574"/>
    <n v="52082"/>
    <n v="0"/>
    <n v="0"/>
    <x v="5"/>
    <s v="15640-00"/>
    <x v="1"/>
    <s v="S F REPUBLICAN RIVER"/>
    <m/>
    <n v="53"/>
    <n v="1197"/>
  </r>
  <r>
    <n v="1574"/>
    <n v="26747"/>
    <n v="129"/>
    <n v="123"/>
    <x v="5"/>
    <s v="15640-00"/>
    <x v="20"/>
    <s v="S F REPUBLICAN RIVER"/>
    <m/>
    <n v="53"/>
    <n v="1197"/>
  </r>
  <r>
    <n v="1575"/>
    <n v="23152"/>
    <n v="118"/>
    <n v="100"/>
    <x v="2"/>
    <s v="15642-00"/>
    <x v="16"/>
    <s v="SAPPA CREEK"/>
    <m/>
    <n v="55"/>
    <n v="1860"/>
  </r>
  <r>
    <n v="1576"/>
    <n v="60509"/>
    <n v="207"/>
    <n v="246"/>
    <x v="3"/>
    <s v="15644-00"/>
    <x v="10"/>
    <s v="S F SOLOMON RIVER"/>
    <m/>
    <n v="53"/>
    <n v="2567"/>
  </r>
  <r>
    <n v="1577"/>
    <n v="50701"/>
    <n v="0"/>
    <n v="0"/>
    <x v="7"/>
    <s v="18894-00"/>
    <x v="1"/>
    <s v="HACKBERRY CREEK"/>
    <m/>
    <n v="56"/>
    <n v="315"/>
  </r>
  <r>
    <n v="1577"/>
    <n v="70274"/>
    <n v="112"/>
    <n v="109"/>
    <x v="7"/>
    <s v="21830-00"/>
    <x v="3"/>
    <s v="HACKBERRY CREEK"/>
    <m/>
    <n v="56"/>
    <n v="315"/>
  </r>
  <r>
    <n v="1577"/>
    <n v="36873"/>
    <n v="72"/>
    <n v="204"/>
    <x v="7"/>
    <s v="15665-00"/>
    <x v="8"/>
    <s v="HACKBERRY CREEK"/>
    <m/>
    <n v="56"/>
    <n v="315"/>
  </r>
  <r>
    <n v="1578"/>
    <n v="46881"/>
    <n v="54"/>
    <n v="120"/>
    <x v="3"/>
    <s v="15670-00"/>
    <x v="7"/>
    <s v="N F SOLOMON RIVER"/>
    <m/>
    <n v="53"/>
    <n v="2391"/>
  </r>
  <r>
    <n v="1579"/>
    <n v="42451"/>
    <n v="216"/>
    <n v="120"/>
    <x v="4"/>
    <s v="15675-00"/>
    <x v="3"/>
    <s v="N F SMOKY HILL RIVER"/>
    <m/>
    <n v="54"/>
    <n v="187"/>
  </r>
  <r>
    <n v="1579"/>
    <n v="44102"/>
    <n v="469"/>
    <n v="240"/>
    <x v="4"/>
    <s v="23579-00"/>
    <x v="3"/>
    <s v="N F SMOKY HILL RIVER"/>
    <m/>
    <n v="54"/>
    <n v="187"/>
  </r>
  <r>
    <n v="1580"/>
    <n v="13783"/>
    <n v="31"/>
    <n v="23"/>
    <x v="3"/>
    <s v="15678-00"/>
    <x v="0"/>
    <s v="PRAIRIE DOG CREEK"/>
    <s v="RRC-PRAIRIE DOG C"/>
    <n v="54"/>
    <n v="2432"/>
  </r>
  <r>
    <n v="1581"/>
    <n v="33520"/>
    <n v="0"/>
    <n v="0"/>
    <x v="9"/>
    <s v="15694-00"/>
    <x v="1"/>
    <s v="BIG CREEK"/>
    <m/>
    <n v="56"/>
    <n v="1012"/>
  </r>
  <r>
    <n v="1581"/>
    <n v="44451"/>
    <n v="0"/>
    <n v="0"/>
    <x v="9"/>
    <s v="22510-00"/>
    <x v="1"/>
    <s v="BIG CREEK"/>
    <m/>
    <n v="56"/>
    <n v="1012"/>
  </r>
  <r>
    <n v="1581"/>
    <n v="41955"/>
    <n v="0"/>
    <n v="0"/>
    <x v="9"/>
    <s v="22510-00"/>
    <x v="1"/>
    <s v="BIG CREEK"/>
    <m/>
    <n v="56"/>
    <n v="1012"/>
  </r>
  <r>
    <n v="1581"/>
    <n v="24748"/>
    <n v="56.4064557114"/>
    <n v="60"/>
    <x v="9"/>
    <s v="22510-00"/>
    <x v="13"/>
    <s v="BIG CREEK"/>
    <m/>
    <n v="56"/>
    <n v="1012"/>
  </r>
  <r>
    <n v="1582"/>
    <n v="48920"/>
    <n v="58"/>
    <n v="120"/>
    <x v="4"/>
    <s v="15697-00"/>
    <x v="4"/>
    <s v="N F SMOKY HILL RIVER"/>
    <m/>
    <n v="55"/>
    <n v="1335"/>
  </r>
  <r>
    <n v="1582"/>
    <n v="16061"/>
    <n v="0"/>
    <n v="0"/>
    <x v="4"/>
    <s v="15697-00"/>
    <x v="1"/>
    <s v="N F SMOKY HILL RIVER"/>
    <m/>
    <n v="55"/>
    <n v="1335"/>
  </r>
  <r>
    <n v="1583"/>
    <n v="47613"/>
    <n v="199"/>
    <n v="120"/>
    <x v="4"/>
    <s v="15704-00"/>
    <x v="3"/>
    <s v="N F SMOKY HILL RIVER"/>
    <m/>
    <n v="54"/>
    <n v="2747"/>
  </r>
  <r>
    <n v="1584"/>
    <n v="8219"/>
    <n v="143.87097170199999"/>
    <n v="173"/>
    <x v="3"/>
    <s v="15710-00"/>
    <x v="3"/>
    <s v="S F SOLOMON RIVER"/>
    <m/>
    <n v="53"/>
    <n v="789"/>
  </r>
  <r>
    <n v="1584"/>
    <n v="26462"/>
    <n v="116"/>
    <n v="121"/>
    <x v="3"/>
    <s v="21866-00"/>
    <x v="3"/>
    <s v="S F SOLOMON RIVER"/>
    <m/>
    <n v="53"/>
    <n v="789"/>
  </r>
  <r>
    <n v="1585"/>
    <n v="47314"/>
    <n v="169"/>
    <n v="90"/>
    <x v="3"/>
    <s v="15718-00"/>
    <x v="3"/>
    <s v="S F SOLOMON RIVER"/>
    <m/>
    <n v="56"/>
    <n v="1252"/>
  </r>
  <r>
    <n v="1586"/>
    <n v="29143"/>
    <n v="103.06858042499999"/>
    <n v="120"/>
    <x v="11"/>
    <s v="15725-00"/>
    <x v="20"/>
    <s v="BIG CREEK"/>
    <m/>
    <n v="55"/>
    <n v="2189"/>
  </r>
  <r>
    <n v="1587"/>
    <n v="24138"/>
    <n v="203"/>
    <n v="120"/>
    <x v="5"/>
    <s v="15757-00"/>
    <x v="3"/>
    <s v="BEAVER CREEK"/>
    <m/>
    <n v="53"/>
    <n v="2412"/>
  </r>
  <r>
    <n v="1587"/>
    <n v="21323"/>
    <n v="211"/>
    <n v="240"/>
    <x v="5"/>
    <s v="15757-00"/>
    <x v="23"/>
    <s v="BEAVER CREEK"/>
    <m/>
    <n v="53"/>
    <n v="2412"/>
  </r>
  <r>
    <n v="1588"/>
    <n v="9151"/>
    <n v="133"/>
    <n v="120"/>
    <x v="2"/>
    <s v="15758-00"/>
    <x v="3"/>
    <s v="S F SOLOMON RIVER"/>
    <m/>
    <n v="56"/>
    <n v="2017"/>
  </r>
  <r>
    <n v="1589"/>
    <n v="18068"/>
    <n v="97.557165698399999"/>
    <n v="110"/>
    <x v="2"/>
    <s v="15759-00"/>
    <x v="10"/>
    <s v="SAPPA CREEK"/>
    <m/>
    <n v="54"/>
    <n v="756"/>
  </r>
  <r>
    <n v="1589"/>
    <n v="15618"/>
    <n v="51.763229205999998"/>
    <n v="36"/>
    <x v="2"/>
    <s v="15759-00"/>
    <x v="10"/>
    <s v="SAPPA CREEK"/>
    <m/>
    <n v="54"/>
    <n v="756"/>
  </r>
  <r>
    <n v="1589"/>
    <n v="30220"/>
    <n v="19"/>
    <n v="36"/>
    <x v="2"/>
    <s v="15759-00"/>
    <x v="10"/>
    <s v="SAPPA CREEK"/>
    <m/>
    <n v="54"/>
    <n v="756"/>
  </r>
  <r>
    <n v="1589"/>
    <n v="20387"/>
    <n v="27.4088463746"/>
    <n v="36"/>
    <x v="2"/>
    <s v="15759-00"/>
    <x v="10"/>
    <s v="SAPPA CREEK"/>
    <m/>
    <n v="54"/>
    <n v="756"/>
  </r>
  <r>
    <n v="1589"/>
    <n v="53565"/>
    <n v="0"/>
    <n v="0"/>
    <x v="2"/>
    <s v="15759-00"/>
    <x v="1"/>
    <s v="SAPPA CREEK"/>
    <m/>
    <n v="54"/>
    <n v="756"/>
  </r>
  <r>
    <n v="1590"/>
    <n v="7733"/>
    <n v="55"/>
    <n v="47"/>
    <x v="3"/>
    <s v="15785-00"/>
    <x v="1"/>
    <s v="S F SOLOMON RIVER"/>
    <m/>
    <n v="53"/>
    <n v="423"/>
  </r>
  <r>
    <n v="1591"/>
    <n v="23339"/>
    <n v="187"/>
    <n v="121"/>
    <x v="4"/>
    <s v="15797-00"/>
    <x v="3"/>
    <s v="SAPPA CREEK"/>
    <m/>
    <n v="56"/>
    <n v="1589"/>
  </r>
  <r>
    <n v="1592"/>
    <n v="33848"/>
    <n v="200.01473065900001"/>
    <n v="120"/>
    <x v="4"/>
    <s v="15821-00"/>
    <x v="3"/>
    <s v="SAPPA CREEK"/>
    <m/>
    <n v="55"/>
    <n v="2376"/>
  </r>
  <r>
    <n v="1593"/>
    <n v="53838"/>
    <n v="0"/>
    <n v="0"/>
    <x v="2"/>
    <s v="15827-00"/>
    <x v="1"/>
    <s v="S F SOLOMON RIVER"/>
    <m/>
    <n v="53"/>
    <n v="598"/>
  </r>
  <r>
    <n v="1594"/>
    <n v="33899"/>
    <n v="84"/>
    <n v="100"/>
    <x v="2"/>
    <s v="15828-00"/>
    <x v="3"/>
    <s v="PRAIRIE DOG CREEK"/>
    <m/>
    <n v="53"/>
    <n v="598"/>
  </r>
  <r>
    <n v="1595"/>
    <n v="31401"/>
    <n v="195"/>
    <n v="120"/>
    <x v="5"/>
    <s v="15844-00"/>
    <x v="3"/>
    <s v="BEAVER CREEK"/>
    <m/>
    <n v="53"/>
    <n v="138"/>
  </r>
  <r>
    <n v="1596"/>
    <n v="32166"/>
    <n v="56"/>
    <n v="91"/>
    <x v="1"/>
    <s v="15846-00"/>
    <x v="3"/>
    <s v="PRAIRIE DOG CREEK"/>
    <m/>
    <n v="53"/>
    <n v="315"/>
  </r>
  <r>
    <n v="1596"/>
    <n v="74045"/>
    <n v="62"/>
    <n v="110"/>
    <x v="1"/>
    <s v="20607-00"/>
    <x v="4"/>
    <s v="PRAIRIE DOG CREEK"/>
    <m/>
    <n v="53"/>
    <n v="315"/>
  </r>
  <r>
    <n v="1597"/>
    <n v="8717"/>
    <n v="0"/>
    <n v="0"/>
    <x v="5"/>
    <s v="CN    10-00"/>
    <x v="1"/>
    <s v="BEAVER CREEK"/>
    <m/>
    <n v="56"/>
    <n v="301"/>
  </r>
  <r>
    <n v="1597"/>
    <n v="48830"/>
    <n v="200"/>
    <n v="122"/>
    <x v="5"/>
    <s v="15852-00"/>
    <x v="3"/>
    <s v="BEAVER CREEK"/>
    <m/>
    <n v="54"/>
    <n v="93"/>
  </r>
  <r>
    <n v="1597"/>
    <n v="31983"/>
    <n v="211"/>
    <n v="122"/>
    <x v="5"/>
    <s v="15852-00"/>
    <x v="3"/>
    <s v="BEAVER CREEK"/>
    <m/>
    <n v="54"/>
    <n v="93"/>
  </r>
  <r>
    <n v="1598"/>
    <n v="51382"/>
    <n v="193.33990075200001"/>
    <n v="240"/>
    <x v="4"/>
    <s v="15857-00"/>
    <x v="17"/>
    <s v="N F SMOKY HILL RIVER"/>
    <m/>
    <n v="55"/>
    <n v="2705"/>
  </r>
  <r>
    <n v="1599"/>
    <n v="50198"/>
    <n v="131"/>
    <n v="120"/>
    <x v="2"/>
    <s v="15875-00"/>
    <x v="3"/>
    <s v="PRAIRIE DOG CREEK"/>
    <m/>
    <n v="54"/>
    <n v="2135"/>
  </r>
  <r>
    <n v="1600"/>
    <n v="19240"/>
    <n v="73"/>
    <n v="60"/>
    <x v="4"/>
    <s v="15881-00"/>
    <x v="10"/>
    <s v="BEAVER CREEK"/>
    <m/>
    <n v="53"/>
    <n v="1219"/>
  </r>
  <r>
    <n v="1601"/>
    <n v="14134"/>
    <n v="153"/>
    <n v="114"/>
    <x v="4"/>
    <s v="15885-00"/>
    <x v="3"/>
    <s v="BEAVER CREEK"/>
    <m/>
    <n v="53"/>
    <n v="2200"/>
  </r>
  <r>
    <n v="1602"/>
    <n v="43949"/>
    <n v="169"/>
    <n v="117"/>
    <x v="4"/>
    <s v="15886-00"/>
    <x v="3"/>
    <s v="BEAVER CREEK"/>
    <m/>
    <n v="56"/>
    <n v="1867"/>
  </r>
  <r>
    <n v="1603"/>
    <n v="48944"/>
    <n v="41"/>
    <n v="54"/>
    <x v="3"/>
    <s v="15890-00"/>
    <x v="0"/>
    <s v="S F SOLOMON RIVER"/>
    <s v="SS-S FK ABOVE WEBSTER"/>
    <n v="53"/>
    <n v="1426"/>
  </r>
  <r>
    <n v="1604"/>
    <n v="13746"/>
    <n v="150"/>
    <n v="240"/>
    <x v="3"/>
    <s v="15891-00"/>
    <x v="3"/>
    <s v="N F SOLOMON RIVER"/>
    <m/>
    <n v="54"/>
    <n v="1262"/>
  </r>
  <r>
    <n v="1605"/>
    <n v="19783"/>
    <n v="213"/>
    <n v="120"/>
    <x v="4"/>
    <s v="15893-00"/>
    <x v="3"/>
    <s v="BEAVER CREEK"/>
    <m/>
    <n v="54"/>
    <n v="2776"/>
  </r>
  <r>
    <n v="1605"/>
    <n v="30558"/>
    <n v="210"/>
    <n v="120"/>
    <x v="4"/>
    <s v="15893-00"/>
    <x v="3"/>
    <s v="BEAVER CREEK"/>
    <m/>
    <n v="54"/>
    <n v="2776"/>
  </r>
  <r>
    <n v="1606"/>
    <n v="39408"/>
    <n v="220.959886574"/>
    <n v="120"/>
    <x v="4"/>
    <s v="15894-00"/>
    <x v="3"/>
    <s v="BEAVER CREEK"/>
    <m/>
    <n v="54"/>
    <n v="2776"/>
  </r>
  <r>
    <n v="1606"/>
    <n v="12503"/>
    <n v="219"/>
    <n v="120"/>
    <x v="4"/>
    <s v="15894-00"/>
    <x v="3"/>
    <s v="BEAVER CREEK"/>
    <m/>
    <n v="54"/>
    <n v="2776"/>
  </r>
  <r>
    <n v="1607"/>
    <n v="33378"/>
    <n v="184.133238812"/>
    <n v="120"/>
    <x v="4"/>
    <s v="15895-00"/>
    <x v="3"/>
    <s v="BEAVER CREEK"/>
    <m/>
    <n v="54"/>
    <n v="2776"/>
  </r>
  <r>
    <n v="1607"/>
    <n v="28221"/>
    <n v="152"/>
    <n v="120"/>
    <x v="4"/>
    <s v="15895-00"/>
    <x v="10"/>
    <s v="BEAVER CREEK"/>
    <m/>
    <n v="54"/>
    <n v="2776"/>
  </r>
  <r>
    <n v="1608"/>
    <n v="16434"/>
    <n v="4"/>
    <n v="45"/>
    <x v="2"/>
    <s v="15900-00"/>
    <x v="0"/>
    <s v="SAPPA CREEK"/>
    <s v="RRC-SAPPA C"/>
    <n v="54"/>
    <n v="1459"/>
  </r>
  <r>
    <n v="1609"/>
    <n v="4854"/>
    <n v="109.154183968"/>
    <n v="240"/>
    <x v="2"/>
    <s v="15904-00"/>
    <x v="9"/>
    <s v="PRAIRIE DOG CREEK"/>
    <m/>
    <n v="54"/>
    <n v="2136"/>
  </r>
  <r>
    <n v="1610"/>
    <n v="50042"/>
    <n v="90.777686734100001"/>
    <n v="110"/>
    <x v="3"/>
    <s v="15917-00"/>
    <x v="16"/>
    <s v="N F SOLOMON RIVER"/>
    <m/>
    <n v="54"/>
    <n v="1234"/>
  </r>
  <r>
    <n v="1611"/>
    <n v="3870"/>
    <n v="92"/>
    <n v="90"/>
    <x v="2"/>
    <s v="15928-00"/>
    <x v="3"/>
    <s v="PRAIRIE DOG CREEK"/>
    <m/>
    <n v="54"/>
    <n v="46"/>
  </r>
  <r>
    <n v="1612"/>
    <n v="35196"/>
    <n v="107"/>
    <n v="120"/>
    <x v="2"/>
    <s v="15929-00"/>
    <x v="3"/>
    <s v="PRAIRIE DOG CREEK"/>
    <m/>
    <n v="54"/>
    <n v="46"/>
  </r>
  <r>
    <n v="1613"/>
    <n v="30688"/>
    <n v="71"/>
    <n v="120"/>
    <x v="2"/>
    <s v="15930-00"/>
    <x v="10"/>
    <s v="PRAIRIE DOG CREEK"/>
    <m/>
    <n v="54"/>
    <n v="46"/>
  </r>
  <r>
    <n v="1614"/>
    <n v="51011"/>
    <n v="0"/>
    <n v="0"/>
    <x v="10"/>
    <s v="15932-00"/>
    <x v="1"/>
    <s v="SMOKY HILL RIVER"/>
    <m/>
    <n v="56"/>
    <n v="1621"/>
  </r>
  <r>
    <n v="1614"/>
    <n v="14153"/>
    <n v="0"/>
    <n v="0"/>
    <x v="10"/>
    <s v="15932-00"/>
    <x v="1"/>
    <s v="SMOKY HILL RIVER"/>
    <m/>
    <n v="56"/>
    <n v="1621"/>
  </r>
  <r>
    <n v="1615"/>
    <n v="28402"/>
    <n v="110"/>
    <n v="120"/>
    <x v="3"/>
    <s v="15933-00"/>
    <x v="8"/>
    <s v="N F SOLOMON RIVER"/>
    <m/>
    <n v="54"/>
    <n v="359"/>
  </r>
  <r>
    <n v="1616"/>
    <n v="20877"/>
    <n v="114"/>
    <n v="85"/>
    <x v="4"/>
    <s v="15951-00"/>
    <x v="3"/>
    <s v="BEAVER CREEK"/>
    <m/>
    <n v="56"/>
    <n v="1989"/>
  </r>
  <r>
    <n v="1617"/>
    <n v="42481"/>
    <n v="224"/>
    <n v="120"/>
    <x v="4"/>
    <s v="15953-00"/>
    <x v="3"/>
    <s v="BEAVER CREEK"/>
    <m/>
    <n v="55"/>
    <n v="2435"/>
  </r>
  <r>
    <n v="1618"/>
    <n v="11371"/>
    <n v="130"/>
    <n v="112"/>
    <x v="2"/>
    <s v="15963-00"/>
    <x v="3"/>
    <s v="PRAIRIE DOG CREEK"/>
    <m/>
    <n v="56"/>
    <n v="1003"/>
  </r>
  <r>
    <n v="1618"/>
    <n v="26260"/>
    <n v="127"/>
    <n v="117"/>
    <x v="2"/>
    <s v="15963-00"/>
    <x v="3"/>
    <s v="PRAIRIE DOG CREEK"/>
    <m/>
    <n v="56"/>
    <n v="1003"/>
  </r>
  <r>
    <n v="1619"/>
    <n v="38528"/>
    <n v="102"/>
    <n v="90"/>
    <x v="2"/>
    <s v="15965-00"/>
    <x v="1"/>
    <s v="PRAIRIE DOG CREEK"/>
    <m/>
    <n v="56"/>
    <n v="646"/>
  </r>
  <r>
    <n v="1620"/>
    <n v="34253"/>
    <n v="154"/>
    <n v="108"/>
    <x v="12"/>
    <s v="15986-00"/>
    <x v="3"/>
    <s v="N F SOLOMON RIVER"/>
    <m/>
    <n v="54"/>
    <n v="2351"/>
  </r>
  <r>
    <n v="1621"/>
    <n v="37919"/>
    <n v="0"/>
    <n v="0"/>
    <x v="4"/>
    <s v="15991-00"/>
    <x v="1"/>
    <s v="N F SMOKY HILL RIVER"/>
    <m/>
    <n v="53"/>
    <n v="2222"/>
  </r>
  <r>
    <n v="1622"/>
    <n v="12321"/>
    <n v="346"/>
    <n v="240"/>
    <x v="4"/>
    <s v="16000-00"/>
    <x v="3"/>
    <s v="SAPPA CREEK"/>
    <m/>
    <n v="55"/>
    <n v="148"/>
  </r>
  <r>
    <n v="1623"/>
    <n v="44371"/>
    <n v="159.41304461199999"/>
    <n v="190"/>
    <x v="4"/>
    <s v="16019-00"/>
    <x v="3"/>
    <s v="BEAVER CREEK"/>
    <m/>
    <n v="54"/>
    <n v="1967"/>
  </r>
  <r>
    <n v="1624"/>
    <n v="3793"/>
    <n v="27.381257077600001"/>
    <n v="75"/>
    <x v="6"/>
    <s v="16023-00"/>
    <x v="11"/>
    <s v="SAPPA CREEK"/>
    <s v="RRC-SAPPA C"/>
    <n v="55"/>
    <n v="2664"/>
  </r>
  <r>
    <n v="1626"/>
    <n v="36997"/>
    <n v="72"/>
    <n v="61"/>
    <x v="0"/>
    <s v="16052-00"/>
    <x v="3"/>
    <s v="BEAVER CREEK"/>
    <m/>
    <n v="53"/>
    <n v="1766"/>
  </r>
  <r>
    <n v="1626"/>
    <n v="16346"/>
    <n v="75"/>
    <n v="61"/>
    <x v="0"/>
    <s v="20805-00"/>
    <x v="3"/>
    <s v="BEAVER CREEK"/>
    <m/>
    <n v="53"/>
    <n v="1766"/>
  </r>
  <r>
    <n v="1627"/>
    <n v="38204"/>
    <n v="134"/>
    <n v="118"/>
    <x v="4"/>
    <s v="16094-00"/>
    <x v="3"/>
    <s v="BEAVER CREEK"/>
    <m/>
    <n v="55"/>
    <n v="657"/>
  </r>
  <r>
    <n v="1628"/>
    <n v="42224"/>
    <n v="119"/>
    <n v="119"/>
    <x v="3"/>
    <s v="16095-00"/>
    <x v="20"/>
    <s v="N F SOLOMON RIVER"/>
    <m/>
    <n v="53"/>
    <n v="1445"/>
  </r>
  <r>
    <n v="1629"/>
    <n v="7884"/>
    <n v="131"/>
    <n v="120"/>
    <x v="4"/>
    <s v="16098-00"/>
    <x v="3"/>
    <s v="BEAVER CREEK"/>
    <m/>
    <n v="53"/>
    <n v="2247"/>
  </r>
  <r>
    <n v="1629"/>
    <n v="22766"/>
    <n v="90"/>
    <n v="60"/>
    <x v="4"/>
    <s v="16098-00"/>
    <x v="3"/>
    <s v="BEAVER CREEK"/>
    <m/>
    <n v="53"/>
    <n v="2247"/>
  </r>
  <r>
    <n v="1630"/>
    <n v="36137"/>
    <n v="250.54702916400001"/>
    <n v="273"/>
    <x v="7"/>
    <s v="16107-00"/>
    <x v="23"/>
    <s v="HACKBERRY CREEK"/>
    <m/>
    <n v="53"/>
    <n v="330"/>
  </r>
  <r>
    <n v="1630"/>
    <n v="19011"/>
    <n v="161.84360336500001"/>
    <n v="176"/>
    <x v="7"/>
    <s v="16107-00"/>
    <x v="23"/>
    <s v="HACKBERRY CREEK"/>
    <m/>
    <n v="53"/>
    <n v="330"/>
  </r>
  <r>
    <n v="1630"/>
    <n v="21844"/>
    <n v="138.69529324800001"/>
    <n v="151"/>
    <x v="7"/>
    <s v="23372-00"/>
    <x v="23"/>
    <s v="HACKBERRY CREEK"/>
    <m/>
    <n v="53"/>
    <n v="330"/>
  </r>
  <r>
    <n v="1631"/>
    <n v="46744"/>
    <n v="193"/>
    <n v="175"/>
    <x v="3"/>
    <s v="16110-00"/>
    <x v="3"/>
    <s v="N F SOLOMON RIVER"/>
    <m/>
    <n v="53"/>
    <n v="1930"/>
  </r>
  <r>
    <n v="1631"/>
    <n v="33927"/>
    <n v="154"/>
    <n v="175"/>
    <x v="3"/>
    <s v="22146-00"/>
    <x v="3"/>
    <s v="N F SOLOMON RIVER"/>
    <m/>
    <n v="53"/>
    <n v="1930"/>
  </r>
  <r>
    <n v="1632"/>
    <n v="55027"/>
    <n v="160.45523874400001"/>
    <n v="155"/>
    <x v="2"/>
    <s v="16118-00"/>
    <x v="8"/>
    <s v="S F SOLOMON RIVER"/>
    <m/>
    <n v="54"/>
    <n v="1188"/>
  </r>
  <r>
    <n v="1633"/>
    <n v="31739"/>
    <n v="128"/>
    <n v="248"/>
    <x v="4"/>
    <s v="16126-00"/>
    <x v="10"/>
    <s v="BEAVER CREEK"/>
    <m/>
    <n v="56"/>
    <n v="2057"/>
  </r>
  <r>
    <n v="1633"/>
    <n v="26624"/>
    <n v="138"/>
    <n v="248"/>
    <x v="4"/>
    <s v="16126-00"/>
    <x v="10"/>
    <s v="BEAVER CREEK"/>
    <m/>
    <n v="56"/>
    <n v="2057"/>
  </r>
  <r>
    <n v="1634"/>
    <n v="17633"/>
    <n v="198"/>
    <n v="120"/>
    <x v="4"/>
    <s v="16131-00"/>
    <x v="3"/>
    <s v="BEAVER CREEK"/>
    <m/>
    <n v="54"/>
    <n v="1308"/>
  </r>
  <r>
    <n v="1635"/>
    <n v="47139"/>
    <n v="181"/>
    <n v="121"/>
    <x v="5"/>
    <s v="16132-00"/>
    <x v="3"/>
    <s v="BEAVER CREEK"/>
    <m/>
    <n v="54"/>
    <n v="2076"/>
  </r>
  <r>
    <n v="1636"/>
    <n v="28064"/>
    <n v="104"/>
    <n v="107"/>
    <x v="5"/>
    <s v="16132-A"/>
    <x v="9"/>
    <s v="BEAVER CREEK"/>
    <m/>
    <n v="54"/>
    <n v="2076"/>
  </r>
  <r>
    <n v="1636"/>
    <n v="47099"/>
    <n v="192"/>
    <n v="121"/>
    <x v="5"/>
    <s v="18400-00"/>
    <x v="8"/>
    <s v="BEAVER CREEK"/>
    <m/>
    <n v="54"/>
    <n v="2076"/>
  </r>
  <r>
    <n v="1637"/>
    <n v="13459"/>
    <n v="87"/>
    <n v="100"/>
    <x v="3"/>
    <s v="16133-00"/>
    <x v="3"/>
    <s v="SALINE RIVER"/>
    <m/>
    <n v="54"/>
    <n v="2348"/>
  </r>
  <r>
    <n v="1637"/>
    <n v="66003"/>
    <n v="81"/>
    <n v="120"/>
    <x v="3"/>
    <s v="16709-00"/>
    <x v="10"/>
    <s v="SALINE RIVER"/>
    <m/>
    <n v="53"/>
    <n v="1799"/>
  </r>
  <r>
    <n v="1638"/>
    <n v="17405"/>
    <n v="107"/>
    <n v="120"/>
    <x v="3"/>
    <s v="16135-00"/>
    <x v="4"/>
    <s v="S F SOLOMON RIVER"/>
    <m/>
    <n v="53"/>
    <n v="474"/>
  </r>
  <r>
    <n v="1639"/>
    <n v="29503"/>
    <n v="110.557586136"/>
    <n v="0"/>
    <x v="9"/>
    <s v="16181-00"/>
    <x v="1"/>
    <s v="HACKBERRY CREEK"/>
    <m/>
    <n v="58"/>
    <n v="180"/>
  </r>
  <r>
    <n v="1639"/>
    <n v="12814"/>
    <n v="211"/>
    <n v="120"/>
    <x v="9"/>
    <s v="16181-00"/>
    <x v="3"/>
    <s v="HACKBERRY CREEK"/>
    <m/>
    <n v="54"/>
    <n v="1278"/>
  </r>
  <r>
    <n v="1640"/>
    <n v="27335"/>
    <n v="147"/>
    <n v="110"/>
    <x v="4"/>
    <s v="16183-00"/>
    <x v="3"/>
    <s v="S F REPUBLICAN RIVER"/>
    <m/>
    <n v="53"/>
    <n v="1134"/>
  </r>
  <r>
    <n v="1640"/>
    <n v="46402"/>
    <n v="183"/>
    <n v="110"/>
    <x v="4"/>
    <s v="16183-00"/>
    <x v="3"/>
    <s v="S F REPUBLICAN RIVER"/>
    <m/>
    <n v="53"/>
    <n v="1134"/>
  </r>
  <r>
    <n v="1641"/>
    <n v="18823"/>
    <n v="203"/>
    <n v="120"/>
    <x v="2"/>
    <s v="16207-00"/>
    <x v="3"/>
    <s v="PRAIRIE DOG CREEK"/>
    <m/>
    <n v="56"/>
    <n v="838"/>
  </r>
  <r>
    <n v="1642"/>
    <n v="39543"/>
    <n v="293.23218280700002"/>
    <n v="240"/>
    <x v="4"/>
    <s v="16221-00"/>
    <x v="25"/>
    <s v="BEAVER CREEK"/>
    <m/>
    <n v="55"/>
    <n v="315"/>
  </r>
  <r>
    <n v="1642"/>
    <n v="5379"/>
    <n v="293"/>
    <n v="352"/>
    <x v="4"/>
    <s v="16221-00"/>
    <x v="25"/>
    <s v="BEAVER CREEK"/>
    <m/>
    <n v="55"/>
    <n v="315"/>
  </r>
  <r>
    <n v="1643"/>
    <n v="1256"/>
    <n v="174"/>
    <n v="164"/>
    <x v="4"/>
    <s v="16222-00"/>
    <x v="3"/>
    <s v="SAPPA CREEK"/>
    <m/>
    <n v="53"/>
    <n v="2101"/>
  </r>
  <r>
    <n v="1643"/>
    <n v="31502"/>
    <n v="188"/>
    <n v="123"/>
    <x v="4"/>
    <s v="25484-00"/>
    <x v="3"/>
    <s v="SAPPA CREEK"/>
    <m/>
    <n v="53"/>
    <n v="2101"/>
  </r>
  <r>
    <n v="1644"/>
    <n v="28757"/>
    <n v="120"/>
    <n v="125"/>
    <x v="2"/>
    <s v="16229-00"/>
    <x v="25"/>
    <s v="PRAIRIE DOG CREEK"/>
    <m/>
    <n v="56"/>
    <n v="41"/>
  </r>
  <r>
    <n v="1645"/>
    <n v="39897"/>
    <n v="162.52673768099999"/>
    <n v="125"/>
    <x v="3"/>
    <s v="16230-00"/>
    <x v="4"/>
    <s v="N F SOLOMON RIVER"/>
    <m/>
    <n v="53"/>
    <n v="600"/>
  </r>
  <r>
    <n v="1646"/>
    <n v="47822"/>
    <n v="0"/>
    <n v="0"/>
    <x v="12"/>
    <s v="16255-00"/>
    <x v="3"/>
    <s v="S F SOLOMON RIVER"/>
    <m/>
    <n v="56"/>
    <n v="79"/>
  </r>
  <r>
    <n v="1647"/>
    <n v="44825"/>
    <n v="210"/>
    <n v="118"/>
    <x v="4"/>
    <s v="16264-00"/>
    <x v="3"/>
    <s v="BEAVER CREEK"/>
    <m/>
    <n v="53"/>
    <n v="141"/>
  </r>
  <r>
    <n v="1649"/>
    <n v="29464"/>
    <n v="244"/>
    <n v="240"/>
    <x v="9"/>
    <s v="23812-00"/>
    <x v="3"/>
    <s v="HACKBERRY CREEK"/>
    <m/>
    <n v="54"/>
    <n v="2612"/>
  </r>
  <r>
    <n v="1649"/>
    <n v="12786"/>
    <n v="28.7247852546"/>
    <n v="22"/>
    <x v="9"/>
    <s v="23812-00"/>
    <x v="3"/>
    <s v="HACKBERRY CREEK"/>
    <m/>
    <n v="54"/>
    <n v="2612"/>
  </r>
  <r>
    <n v="1649"/>
    <n v="6440"/>
    <n v="95"/>
    <n v="73"/>
    <x v="9"/>
    <s v="16267-00"/>
    <x v="3"/>
    <s v="HACKBERRY CREEK"/>
    <m/>
    <n v="54"/>
    <n v="2612"/>
  </r>
  <r>
    <n v="1649"/>
    <n v="20651"/>
    <n v="33"/>
    <n v="25"/>
    <x v="9"/>
    <s v="16267-00"/>
    <x v="3"/>
    <s v="HACKBERRY CREEK"/>
    <m/>
    <n v="54"/>
    <n v="2612"/>
  </r>
  <r>
    <n v="1650"/>
    <n v="33692"/>
    <n v="171"/>
    <n v="120"/>
    <x v="4"/>
    <s v="16278-00"/>
    <x v="3"/>
    <s v="BEAVER CREEK"/>
    <m/>
    <n v="53"/>
    <n v="2247"/>
  </r>
  <r>
    <n v="1651"/>
    <n v="8000"/>
    <n v="157"/>
    <n v="120"/>
    <x v="4"/>
    <s v="16298-00"/>
    <x v="3"/>
    <s v="SAPPA CREEK"/>
    <m/>
    <n v="55"/>
    <n v="1387"/>
  </r>
  <r>
    <n v="1651"/>
    <n v="14801"/>
    <n v="254"/>
    <n v="122"/>
    <x v="4"/>
    <s v="16298-00"/>
    <x v="3"/>
    <s v="SAPPA CREEK"/>
    <m/>
    <n v="55"/>
    <n v="1387"/>
  </r>
  <r>
    <n v="1651"/>
    <n v="45466"/>
    <n v="198"/>
    <n v="246"/>
    <x v="4"/>
    <s v="18849-00"/>
    <x v="7"/>
    <s v="N F SMOKY HILL RIVER"/>
    <m/>
    <n v="55"/>
    <n v="1387"/>
  </r>
  <r>
    <n v="1652"/>
    <n v="37280"/>
    <n v="80"/>
    <n v="125"/>
    <x v="2"/>
    <s v="16304-00"/>
    <x v="16"/>
    <s v="SAPPA CREEK"/>
    <m/>
    <n v="55"/>
    <n v="324"/>
  </r>
  <r>
    <n v="1652"/>
    <n v="44840"/>
    <n v="164.62125327199999"/>
    <n v="127"/>
    <x v="2"/>
    <s v="20327-00"/>
    <x v="3"/>
    <s v="SAPPA CREEK"/>
    <m/>
    <n v="55"/>
    <n v="324"/>
  </r>
  <r>
    <n v="1652"/>
    <n v="42566"/>
    <n v="205.88551208999999"/>
    <n v="127"/>
    <x v="2"/>
    <s v="16304-00"/>
    <x v="10"/>
    <s v="SAPPA CREEK"/>
    <m/>
    <n v="55"/>
    <n v="324"/>
  </r>
  <r>
    <n v="1653"/>
    <n v="2853"/>
    <n v="70"/>
    <n v="80"/>
    <x v="6"/>
    <s v="16305-00"/>
    <x v="4"/>
    <s v="BEAVER CREEK"/>
    <s v="RRC-BEAVER C"/>
    <n v="56"/>
    <n v="804"/>
  </r>
  <r>
    <n v="1654"/>
    <n v="5391"/>
    <n v="142"/>
    <n v="120"/>
    <x v="2"/>
    <s v="16315-00"/>
    <x v="3"/>
    <s v="S F SOLOMON RIVER"/>
    <m/>
    <n v="56"/>
    <n v="120"/>
  </r>
  <r>
    <n v="1655"/>
    <n v="2979"/>
    <n v="233"/>
    <n v="130"/>
    <x v="5"/>
    <s v="16322-00"/>
    <x v="3"/>
    <s v="S F REPUBLICAN RIVER"/>
    <m/>
    <n v="53"/>
    <n v="1620"/>
  </r>
  <r>
    <n v="1656"/>
    <n v="2582"/>
    <n v="0"/>
    <n v="0"/>
    <x v="4"/>
    <s v="16333-00"/>
    <x v="1"/>
    <s v="BEAVER CREEK"/>
    <m/>
    <n v="53"/>
    <n v="968"/>
  </r>
  <r>
    <n v="1657"/>
    <n v="44489"/>
    <n v="156"/>
    <n v="103"/>
    <x v="4"/>
    <s v="16342-00"/>
    <x v="3"/>
    <s v="BEAVER CREEK"/>
    <m/>
    <n v="53"/>
    <n v="207"/>
  </r>
  <r>
    <n v="1658"/>
    <n v="35872"/>
    <n v="123.057471053"/>
    <n v="123"/>
    <x v="3"/>
    <s v="16344-00"/>
    <x v="3"/>
    <s v="N F SOLOMON RIVER"/>
    <m/>
    <n v="54"/>
    <n v="1391"/>
  </r>
  <r>
    <n v="1659"/>
    <n v="53118"/>
    <n v="41"/>
    <n v="120"/>
    <x v="4"/>
    <s v="16372-00"/>
    <x v="13"/>
    <s v="N F SMOKY HILL RIVER"/>
    <m/>
    <n v="56"/>
    <n v="1034"/>
  </r>
  <r>
    <n v="1660"/>
    <n v="50712"/>
    <n v="185"/>
    <n v="240"/>
    <x v="4"/>
    <s v="16374-00"/>
    <x v="41"/>
    <s v="BEAVER CREEK"/>
    <m/>
    <n v="55"/>
    <n v="2707"/>
  </r>
  <r>
    <n v="1661"/>
    <n v="54147"/>
    <n v="126"/>
    <n v="122"/>
    <x v="2"/>
    <s v="16382-00"/>
    <x v="4"/>
    <s v="S F SOLOMON RIVER"/>
    <m/>
    <n v="54"/>
    <n v="1120"/>
  </r>
  <r>
    <n v="1662"/>
    <n v="1490"/>
    <n v="245"/>
    <n v="240"/>
    <x v="4"/>
    <s v="16391-00"/>
    <x v="7"/>
    <s v="BEAVER CREEK"/>
    <m/>
    <n v="55"/>
    <n v="2637"/>
  </r>
  <r>
    <n v="1663"/>
    <n v="18633"/>
    <n v="74"/>
    <n v="90"/>
    <x v="4"/>
    <s v="16393-00"/>
    <x v="3"/>
    <s v="BEAVER CREEK"/>
    <m/>
    <n v="55"/>
    <n v="1002"/>
  </r>
  <r>
    <n v="1664"/>
    <n v="35129"/>
    <n v="0"/>
    <n v="0"/>
    <x v="4"/>
    <s v="16395-00"/>
    <x v="1"/>
    <s v="N F SMOKY HILL RIVER"/>
    <m/>
    <n v="55"/>
    <n v="2435"/>
  </r>
  <r>
    <n v="1664"/>
    <n v="11411"/>
    <n v="0"/>
    <n v="0"/>
    <x v="4"/>
    <s v="16394-00"/>
    <x v="1"/>
    <s v="N F SMOKY HILL RIVER"/>
    <m/>
    <n v="55"/>
    <n v="2435"/>
  </r>
  <r>
    <n v="1665"/>
    <n v="24724"/>
    <n v="79.5455591666"/>
    <n v="69"/>
    <x v="6"/>
    <s v="6876-00"/>
    <x v="3"/>
    <s v="PRAIRIE DOG CREEK"/>
    <s v="RRC-PRAIRIE DOG C"/>
    <n v="55"/>
    <n v="2051"/>
  </r>
  <r>
    <n v="1665"/>
    <n v="46696"/>
    <n v="31"/>
    <n v="35"/>
    <x v="6"/>
    <s v="16423-00"/>
    <x v="16"/>
    <s v="PRAIRIE DOG CREEK"/>
    <s v="RRC-PRAIRIE DOG C"/>
    <n v="55"/>
    <n v="2051"/>
  </r>
  <r>
    <n v="1666"/>
    <n v="44830"/>
    <n v="189"/>
    <n v="145"/>
    <x v="2"/>
    <s v="16426-00"/>
    <x v="3"/>
    <s v="N F SOLOMON RIVER"/>
    <m/>
    <n v="54"/>
    <n v="641"/>
  </r>
  <r>
    <n v="1667"/>
    <n v="69404"/>
    <n v="71.202789004799996"/>
    <n v="150"/>
    <x v="9"/>
    <s v="23307-00"/>
    <x v="25"/>
    <s v="SALINE RIVER"/>
    <m/>
    <n v="53"/>
    <n v="262"/>
  </r>
  <r>
    <n v="1667"/>
    <n v="69620"/>
    <n v="59.739881111300001"/>
    <n v="120"/>
    <x v="9"/>
    <s v="16436-00"/>
    <x v="10"/>
    <s v="SALINE RIVER"/>
    <m/>
    <n v="53"/>
    <n v="262"/>
  </r>
  <r>
    <n v="1668"/>
    <n v="35583"/>
    <n v="61"/>
    <n v="70"/>
    <x v="5"/>
    <s v="16447-00"/>
    <x v="0"/>
    <s v="ARIKAREE RIVER"/>
    <s v="RRC-ARIKAREE R"/>
    <n v="55"/>
    <n v="1041"/>
  </r>
  <r>
    <n v="1669"/>
    <n v="7841"/>
    <n v="121"/>
    <n v="187"/>
    <x v="2"/>
    <s v="16448-00"/>
    <x v="9"/>
    <s v="SAPPA CREEK"/>
    <m/>
    <n v="55"/>
    <n v="28"/>
  </r>
  <r>
    <n v="1670"/>
    <n v="47285"/>
    <n v="228"/>
    <n v="210"/>
    <x v="5"/>
    <s v="16449-00"/>
    <x v="25"/>
    <s v="BEAVER CREEK"/>
    <m/>
    <n v="54"/>
    <n v="1307"/>
  </r>
  <r>
    <n v="1671"/>
    <n v="10081"/>
    <n v="66.932432308000003"/>
    <n v="119"/>
    <x v="9"/>
    <s v="16459-00"/>
    <x v="3"/>
    <s v="BIG CREEK"/>
    <m/>
    <n v="54"/>
    <n v="980"/>
  </r>
  <r>
    <n v="1672"/>
    <n v="11884"/>
    <n v="74.474836658499996"/>
    <n v="120"/>
    <x v="2"/>
    <s v="35814-00"/>
    <x v="3"/>
    <s v="N F SOLOMON RIVER"/>
    <m/>
    <n v="56"/>
    <n v="1308"/>
  </r>
  <r>
    <n v="1673"/>
    <n v="38857"/>
    <n v="237"/>
    <n v="240"/>
    <x v="2"/>
    <s v="35815-00"/>
    <x v="10"/>
    <s v="SAPPA CREEK"/>
    <m/>
    <n v="54"/>
    <n v="1793"/>
  </r>
  <r>
    <n v="1674"/>
    <n v="39188"/>
    <n v="161.98507907000001"/>
    <n v="240"/>
    <x v="4"/>
    <s v="35844-00"/>
    <x v="10"/>
    <s v="BEAVER CREEK"/>
    <m/>
    <n v="56"/>
    <n v="1697"/>
  </r>
  <r>
    <n v="1675"/>
    <n v="35604"/>
    <n v="91.137974104700007"/>
    <n v="216"/>
    <x v="4"/>
    <s v="35897-00"/>
    <x v="10"/>
    <s v="BEAVER CREEK"/>
    <m/>
    <n v="56"/>
    <n v="456"/>
  </r>
  <r>
    <n v="1676"/>
    <n v="43806"/>
    <n v="73"/>
    <n v="97"/>
    <x v="6"/>
    <s v="35916-00"/>
    <x v="3"/>
    <s v="BEAVER CREEK"/>
    <s v="RRC-BEAVER C"/>
    <n v="53"/>
    <n v="1630"/>
  </r>
  <r>
    <n v="1677"/>
    <n v="21754"/>
    <n v="0"/>
    <n v="0"/>
    <x v="6"/>
    <s v="35928-00"/>
    <x v="0"/>
    <s v="SAPPA CREEK"/>
    <s v="RRC-SAPPA C"/>
    <n v="56"/>
    <n v="1863"/>
  </r>
  <r>
    <n v="1678"/>
    <n v="10140"/>
    <n v="38"/>
    <n v="112"/>
    <x v="6"/>
    <s v="35955-00"/>
    <x v="1"/>
    <s v="SAPPA CREEK"/>
    <m/>
    <n v="0"/>
    <n v="0"/>
  </r>
  <r>
    <n v="1679"/>
    <n v="28497"/>
    <n v="17.5"/>
    <n v="136"/>
    <x v="13"/>
    <s v="35968-00"/>
    <x v="0"/>
    <s v="REPUBLICAN RIVER"/>
    <m/>
    <n v="53"/>
    <n v="2669"/>
  </r>
  <r>
    <n v="1680"/>
    <n v="42690"/>
    <n v="229"/>
    <n v="246"/>
    <x v="3"/>
    <s v="35977-00"/>
    <x v="1"/>
    <s v="N F SOLOMON RIVER"/>
    <m/>
    <n v="54"/>
    <n v="2205"/>
  </r>
  <r>
    <n v="1681"/>
    <n v="33691"/>
    <n v="30.934384120299999"/>
    <n v="49"/>
    <x v="4"/>
    <s v="5762-00"/>
    <x v="0"/>
    <s v="BEAVER CREEK"/>
    <s v="RRC-BEAVER C"/>
    <n v="54"/>
    <n v="1438"/>
  </r>
  <r>
    <n v="1681"/>
    <n v="31244"/>
    <n v="26"/>
    <n v="69"/>
    <x v="4"/>
    <s v="36000-00"/>
    <x v="13"/>
    <s v="BEAVER CREEK"/>
    <s v="RRC-BEAVER C"/>
    <n v="54"/>
    <n v="1438"/>
  </r>
  <r>
    <n v="1682"/>
    <n v="946"/>
    <n v="184.94649394999999"/>
    <n v="120"/>
    <x v="2"/>
    <s v="36035-00"/>
    <x v="3"/>
    <s v="SAPPA CREEK"/>
    <m/>
    <n v="53"/>
    <n v="1681"/>
  </r>
  <r>
    <n v="1683"/>
    <n v="53297"/>
    <n v="148.258559894"/>
    <n v="120"/>
    <x v="3"/>
    <s v="36040-00"/>
    <x v="3"/>
    <s v="N F SOLOMON RIVER"/>
    <m/>
    <n v="56"/>
    <n v="1638"/>
  </r>
  <r>
    <n v="1684"/>
    <n v="25436"/>
    <n v="10.632466986400001"/>
    <n v="30"/>
    <x v="1"/>
    <s v="36085-00"/>
    <x v="3"/>
    <s v="N F SOLOMON RIVER"/>
    <s v="SS-N FK ABOVE KIRWIN"/>
    <n v="56"/>
    <n v="1080"/>
  </r>
  <r>
    <n v="1684"/>
    <n v="22185"/>
    <n v="55"/>
    <n v="30"/>
    <x v="1"/>
    <s v="NT    21-00"/>
    <x v="3"/>
    <s v="N F SOLOMON RIVER"/>
    <s v="SS-N FK ABOVE KIRWIN"/>
    <n v="56"/>
    <n v="1080"/>
  </r>
  <r>
    <n v="1685"/>
    <n v="2275"/>
    <n v="135.13231507699999"/>
    <n v="120"/>
    <x v="3"/>
    <s v="36110-00"/>
    <x v="3"/>
    <s v="N F SOLOMON RIVER"/>
    <m/>
    <n v="56"/>
    <n v="346"/>
  </r>
  <r>
    <n v="1686"/>
    <n v="63744"/>
    <n v="67"/>
    <n v="51"/>
    <x v="0"/>
    <s v="36170-00"/>
    <x v="0"/>
    <s v="BEAVER CREEK"/>
    <s v="RRC-BEAVER C"/>
    <n v="55"/>
    <n v="2115"/>
  </r>
  <r>
    <n v="1687"/>
    <n v="26801"/>
    <n v="57.537647575100003"/>
    <n v="46"/>
    <x v="0"/>
    <s v="36171-00"/>
    <x v="20"/>
    <s v="BEAVER CREEK"/>
    <s v="RRC-BEAVER C"/>
    <n v="55"/>
    <n v="2115"/>
  </r>
  <r>
    <n v="1688"/>
    <n v="20165"/>
    <n v="24.6980982105"/>
    <n v="58"/>
    <x v="5"/>
    <s v="36172-00"/>
    <x v="13"/>
    <s v="S F REPUBLICAN RIVER"/>
    <m/>
    <n v="53"/>
    <n v="700"/>
  </r>
  <r>
    <n v="1688"/>
    <n v="15529"/>
    <n v="24"/>
    <n v="57"/>
    <x v="5"/>
    <s v="36397-00"/>
    <x v="13"/>
    <s v="S F REPUBLICAN RIVER"/>
    <m/>
    <n v="53"/>
    <n v="700"/>
  </r>
  <r>
    <n v="1689"/>
    <n v="31091"/>
    <n v="180"/>
    <n v="125"/>
    <x v="2"/>
    <s v="36224-00"/>
    <x v="3"/>
    <s v="PRAIRIE DOG CREEK"/>
    <m/>
    <n v="53"/>
    <n v="1334"/>
  </r>
  <r>
    <n v="1690"/>
    <n v="8018"/>
    <n v="96"/>
    <n v="125"/>
    <x v="3"/>
    <s v="36227-00"/>
    <x v="9"/>
    <s v="N F SOLOMON RIVER"/>
    <m/>
    <n v="54"/>
    <n v="1595"/>
  </r>
  <r>
    <n v="1691"/>
    <n v="43984"/>
    <n v="0"/>
    <n v="0"/>
    <x v="8"/>
    <s v="36249-00"/>
    <x v="1"/>
    <s v="PRAIRIE DOG CREEK"/>
    <s v="RRC-PRAIRIE DOG C"/>
    <n v="53"/>
    <n v="1319"/>
  </r>
  <r>
    <n v="1692"/>
    <n v="44853"/>
    <n v="0"/>
    <n v="0"/>
    <x v="8"/>
    <s v="36250-00"/>
    <x v="1"/>
    <s v="PRAIRIE DOG CREEK"/>
    <s v="RRC-PRAIRIE DOG C"/>
    <n v="55"/>
    <n v="1807"/>
  </r>
  <r>
    <n v="1693"/>
    <n v="42254"/>
    <n v="179"/>
    <n v="240"/>
    <x v="0"/>
    <s v="16461-00"/>
    <x v="8"/>
    <s v="SAPPA CREEK"/>
    <m/>
    <n v="55"/>
    <n v="28"/>
  </r>
  <r>
    <n v="1694"/>
    <n v="50796"/>
    <n v="69"/>
    <n v="126"/>
    <x v="2"/>
    <s v="21838-00"/>
    <x v="3"/>
    <s v="SAPPA CREEK"/>
    <m/>
    <n v="55"/>
    <n v="123"/>
  </r>
  <r>
    <n v="1695"/>
    <n v="20769"/>
    <n v="0"/>
    <n v="0"/>
    <x v="1"/>
    <s v="36340-00"/>
    <x v="1"/>
    <s v="PRAIRIE DOG CREEK"/>
    <s v="RRC-PRAIRIE DOG C"/>
    <n v="0"/>
    <n v="0"/>
  </r>
  <r>
    <n v="1696"/>
    <n v="18605"/>
    <n v="258.983400389"/>
    <n v="165"/>
    <x v="10"/>
    <s v="3024-00"/>
    <x v="20"/>
    <s v="SMOKY HILL RIVER"/>
    <m/>
    <n v="55"/>
    <n v="964"/>
  </r>
  <r>
    <n v="1696"/>
    <n v="5378"/>
    <n v="20.092005241700001"/>
    <n v="165"/>
    <x v="10"/>
    <s v="36402-00"/>
    <x v="13"/>
    <s v="SMOKY HILL RIVER"/>
    <m/>
    <n v="55"/>
    <n v="964"/>
  </r>
  <r>
    <n v="1697"/>
    <n v="52770"/>
    <n v="11.5724671706"/>
    <n v="11"/>
    <x v="8"/>
    <s v="36417-00"/>
    <x v="24"/>
    <s v="PRAIRIE DOG CREEK"/>
    <s v="RRC-PRAIRIE DOG C"/>
    <n v="56"/>
    <n v="385"/>
  </r>
  <r>
    <n v="1698"/>
    <n v="14080"/>
    <n v="0"/>
    <n v="0"/>
    <x v="4"/>
    <s v="36500-00"/>
    <x v="1"/>
    <s v="N F SMOKY HILL RIVER"/>
    <m/>
    <n v="53"/>
    <n v="531"/>
  </r>
  <r>
    <n v="1699"/>
    <n v="30328"/>
    <n v="2.0610647197600001"/>
    <n v="7"/>
    <x v="5"/>
    <s v="36518-00"/>
    <x v="30"/>
    <s v="BEAVER CREEK"/>
    <m/>
    <n v="54"/>
    <n v="728"/>
  </r>
  <r>
    <n v="1700"/>
    <n v="31640"/>
    <n v="140"/>
    <n v="115"/>
    <x v="5"/>
    <s v="23896-00"/>
    <x v="19"/>
    <s v="S F REPUBLICAN RIVER"/>
    <s v="RRC-S F REPUBLICAN R"/>
    <n v="53"/>
    <n v="2187"/>
  </r>
  <r>
    <n v="1700"/>
    <n v="27480"/>
    <n v="0"/>
    <n v="0"/>
    <x v="5"/>
    <s v="36545-00"/>
    <x v="1"/>
    <s v="S F REPUBLICAN RIVER"/>
    <s v="RRC-S F REPUBLICAN R"/>
    <n v="57"/>
    <n v="2217"/>
  </r>
  <r>
    <n v="1700"/>
    <n v="27480"/>
    <n v="217"/>
    <n v="334"/>
    <x v="5"/>
    <s v="36545-00"/>
    <x v="18"/>
    <s v="S F REPUBLICAN RIVER"/>
    <s v="RRC-S F REPUBLICAN R"/>
    <n v="53"/>
    <n v="2188"/>
  </r>
  <r>
    <n v="1701"/>
    <n v="43210"/>
    <n v="206.246720127"/>
    <n v="244"/>
    <x v="2"/>
    <s v="23282-D1"/>
    <x v="4"/>
    <s v="SALINE RIVER"/>
    <m/>
    <n v="54"/>
    <n v="1120"/>
  </r>
  <r>
    <n v="1702"/>
    <n v="24993"/>
    <n v="0"/>
    <n v="0"/>
    <x v="5"/>
    <s v="1173-D2"/>
    <x v="1"/>
    <s v="S F REPUBLICAN RIVER"/>
    <s v="RRC-S F REPUBLICAN R"/>
    <n v="53"/>
    <n v="1111"/>
  </r>
  <r>
    <n v="1703"/>
    <n v="28527"/>
    <n v="15.7277405931"/>
    <n v="45"/>
    <x v="8"/>
    <s v="36663-00"/>
    <x v="3"/>
    <s v="PRAIRIE DOG CREEK"/>
    <s v="RRC-PRAIRIE DOG C"/>
    <n v="53"/>
    <n v="2150"/>
  </r>
  <r>
    <n v="1704"/>
    <n v="11461"/>
    <n v="91.392077974299994"/>
    <n v="202"/>
    <x v="2"/>
    <s v="36672-00"/>
    <x v="22"/>
    <s v="N F SOLOMON RIVER"/>
    <m/>
    <n v="55"/>
    <n v="669"/>
  </r>
  <r>
    <n v="1705"/>
    <n v="6652"/>
    <n v="0"/>
    <n v="0"/>
    <x v="1"/>
    <s v="19152-00"/>
    <x v="3"/>
    <s v="PRAIRIE DOG CREEK"/>
    <s v="RRC-PRAIRIE DOG C"/>
    <n v="56"/>
    <n v="976"/>
  </r>
  <r>
    <n v="1705"/>
    <n v="36738"/>
    <n v="0"/>
    <n v="0"/>
    <x v="1"/>
    <s v="36692-00"/>
    <x v="3"/>
    <s v="PRAIRIE DOG CREEK"/>
    <s v="RRC-PRAIRIE DOG C"/>
    <n v="56"/>
    <n v="976"/>
  </r>
  <r>
    <n v="1706"/>
    <n v="7165"/>
    <n v="64.625549714399995"/>
    <n v="120"/>
    <x v="2"/>
    <s v="36737-00"/>
    <x v="4"/>
    <s v="PRAIRIE DOG CREEK"/>
    <m/>
    <n v="53"/>
    <n v="2523"/>
  </r>
  <r>
    <n v="1707"/>
    <n v="15821"/>
    <n v="61"/>
    <n v="60"/>
    <x v="8"/>
    <s v="37170-00"/>
    <x v="16"/>
    <s v="PRAIRIE DOG CREEK"/>
    <s v="RRC-PRAIRIE DOG C"/>
    <n v="54"/>
    <n v="1736"/>
  </r>
  <r>
    <n v="1707"/>
    <n v="36009"/>
    <n v="20"/>
    <n v="15"/>
    <x v="8"/>
    <s v="20824-00"/>
    <x v="16"/>
    <s v="PRAIRIE DOG CREEK"/>
    <s v="RRC-PRAIRIE DOG C"/>
    <n v="54"/>
    <n v="1733"/>
  </r>
  <r>
    <n v="1707"/>
    <n v="11165"/>
    <n v="8"/>
    <n v="10"/>
    <x v="8"/>
    <s v="36740-00"/>
    <x v="16"/>
    <s v="PRAIRIE DOG CREEK"/>
    <s v="RRC-PRAIRIE DOG C"/>
    <n v="54"/>
    <n v="1735"/>
  </r>
  <r>
    <n v="1707"/>
    <n v="36884"/>
    <n v="29"/>
    <n v="20"/>
    <x v="8"/>
    <s v="20824-00"/>
    <x v="16"/>
    <s v="PRAIRIE DOG CREEK"/>
    <s v="RRC-PRAIRIE DOG C"/>
    <n v="54"/>
    <n v="1733"/>
  </r>
  <r>
    <n v="1708"/>
    <n v="48201"/>
    <n v="248"/>
    <n v="240"/>
    <x v="4"/>
    <s v="3936-00"/>
    <x v="3"/>
    <s v="BEAVER CREEK"/>
    <m/>
    <n v="53"/>
    <n v="1959"/>
  </r>
  <r>
    <n v="1709"/>
    <n v="33129"/>
    <n v="134"/>
    <n v="120"/>
    <x v="2"/>
    <s v="36847-00"/>
    <x v="3"/>
    <s v="N F SOLOMON RIVER"/>
    <m/>
    <n v="53"/>
    <n v="251"/>
  </r>
  <r>
    <n v="1710"/>
    <n v="2932"/>
    <n v="162"/>
    <n v="118"/>
    <x v="2"/>
    <s v="36887-00"/>
    <x v="3"/>
    <s v="SAPPA CREEK"/>
    <m/>
    <n v="53"/>
    <n v="746"/>
  </r>
  <r>
    <n v="1711"/>
    <n v="12495"/>
    <n v="140"/>
    <n v="118"/>
    <x v="2"/>
    <s v="36967-00"/>
    <x v="3"/>
    <s v="N F SOLOMON RIVER"/>
    <m/>
    <n v="53"/>
    <n v="2067"/>
  </r>
  <r>
    <n v="1712"/>
    <n v="34042"/>
    <n v="79"/>
    <n v="115"/>
    <x v="2"/>
    <s v="36969-00"/>
    <x v="3"/>
    <s v="PRAIRIE DOG CREEK"/>
    <m/>
    <n v="53"/>
    <n v="1078"/>
  </r>
  <r>
    <n v="1713"/>
    <n v="33851"/>
    <n v="177.54126886200001"/>
    <n v="124"/>
    <x v="2"/>
    <s v="36997-00"/>
    <x v="3"/>
    <s v="N F SOLOMON RIVER"/>
    <m/>
    <n v="56"/>
    <n v="1869"/>
  </r>
  <r>
    <n v="1714"/>
    <n v="21288"/>
    <n v="202.626353763"/>
    <n v="212"/>
    <x v="3"/>
    <s v="18796-00"/>
    <x v="3"/>
    <s v="N F SOLOMON RIVER"/>
    <m/>
    <n v="56"/>
    <n v="1638"/>
  </r>
  <r>
    <n v="1715"/>
    <n v="9534"/>
    <n v="163.13560492400001"/>
    <n v="120"/>
    <x v="2"/>
    <s v="37132-00"/>
    <x v="3"/>
    <s v="SAPPA CREEK"/>
    <m/>
    <n v="53"/>
    <n v="1681"/>
  </r>
  <r>
    <n v="1716"/>
    <n v="23006"/>
    <n v="30"/>
    <n v="27"/>
    <x v="8"/>
    <s v="37181-00"/>
    <x v="3"/>
    <s v="PRAIRIE DOG CREEK"/>
    <s v="RRC-PRAIRIE DOG C"/>
    <n v="55"/>
    <n v="199"/>
  </r>
  <r>
    <n v="1717"/>
    <n v="17765"/>
    <n v="19"/>
    <n v="35"/>
    <x v="8"/>
    <s v="37182-00"/>
    <x v="16"/>
    <s v="PRAIRIE DOG CREEK"/>
    <s v="RRC-PRAIRIE DOG C"/>
    <n v="55"/>
    <n v="199"/>
  </r>
  <r>
    <n v="1718"/>
    <n v="40298"/>
    <n v="0"/>
    <n v="0"/>
    <x v="1"/>
    <s v="24277-00"/>
    <x v="1"/>
    <s v="PRAIRIE DOG CREEK"/>
    <s v="RRC-PRAIRIE DOG C"/>
    <n v="54"/>
    <n v="2552"/>
  </r>
  <r>
    <n v="1718"/>
    <n v="54525"/>
    <n v="38"/>
    <n v="100"/>
    <x v="1"/>
    <s v="37379-00"/>
    <x v="16"/>
    <s v="PRAIRIE DOG CREEK"/>
    <s v="RRC-PRAIRIE DOG C"/>
    <n v="54"/>
    <n v="2552"/>
  </r>
  <r>
    <n v="1718"/>
    <n v="30820"/>
    <n v="0"/>
    <n v="0"/>
    <x v="1"/>
    <s v="37379-00"/>
    <x v="1"/>
    <s v="PRAIRIE DOG CREEK"/>
    <s v="RRC-PRAIRIE DOG C"/>
    <n v="54"/>
    <n v="2552"/>
  </r>
  <r>
    <n v="1718"/>
    <n v="35082"/>
    <n v="0"/>
    <n v="0"/>
    <x v="1"/>
    <s v="37379-00"/>
    <x v="1"/>
    <s v="PRAIRIE DOG CREEK"/>
    <s v="RRC-PRAIRIE DOG C"/>
    <n v="54"/>
    <n v="2552"/>
  </r>
  <r>
    <n v="1719"/>
    <n v="18590"/>
    <n v="0"/>
    <n v="0"/>
    <x v="3"/>
    <s v="37410-00"/>
    <x v="1"/>
    <s v="S F SOLOMON RIVER"/>
    <m/>
    <n v="54"/>
    <n v="2195"/>
  </r>
  <r>
    <n v="1720"/>
    <n v="22783"/>
    <n v="108"/>
    <n v="120"/>
    <x v="2"/>
    <s v="37588-00"/>
    <x v="16"/>
    <s v="S F SOLOMON RIVER"/>
    <m/>
    <n v="56"/>
    <n v="2047"/>
  </r>
  <r>
    <n v="1721"/>
    <n v="12879"/>
    <n v="163.704269743"/>
    <n v="230"/>
    <x v="3"/>
    <s v="37665-00"/>
    <x v="3"/>
    <s v="N F SOLOMON RIVER"/>
    <m/>
    <n v="56"/>
    <n v="442"/>
  </r>
  <r>
    <n v="1722"/>
    <n v="36574"/>
    <n v="71.044434419400005"/>
    <n v="86"/>
    <x v="0"/>
    <s v="37754-00"/>
    <x v="3"/>
    <s v="SAPPA CREEK"/>
    <m/>
    <n v="56"/>
    <n v="1130"/>
  </r>
  <r>
    <n v="1723"/>
    <n v="8808"/>
    <n v="113"/>
    <n v="120"/>
    <x v="3"/>
    <s v="22887-00"/>
    <x v="3"/>
    <s v="N F SOLOMON RIVER"/>
    <m/>
    <n v="54"/>
    <n v="369"/>
  </r>
  <r>
    <n v="1723"/>
    <n v="39081"/>
    <n v="129.96615017299999"/>
    <n v="120"/>
    <x v="3"/>
    <s v="37804-00"/>
    <x v="3"/>
    <s v="N F SOLOMON RIVER"/>
    <m/>
    <n v="54"/>
    <n v="370"/>
  </r>
  <r>
    <n v="1724"/>
    <n v="3261"/>
    <n v="93.891379802399996"/>
    <n v="96"/>
    <x v="3"/>
    <s v="6047-00"/>
    <x v="3"/>
    <s v="N F SOLOMON RIVER"/>
    <s v="SS-N FK ABOVE KIRWIN"/>
    <n v="55"/>
    <n v="1518"/>
  </r>
  <r>
    <n v="1725"/>
    <n v="52102"/>
    <n v="27.389819273200001"/>
    <n v="20"/>
    <x v="6"/>
    <s v="16738-00"/>
    <x v="3"/>
    <s v="PRAIRIE DOG CREEK"/>
    <m/>
    <n v="54"/>
    <n v="639"/>
  </r>
  <r>
    <n v="1725"/>
    <n v="39337"/>
    <n v="7"/>
    <n v="20"/>
    <x v="6"/>
    <s v="37887-00"/>
    <x v="3"/>
    <s v="PRAIRIE DOG CREEK"/>
    <m/>
    <n v="54"/>
    <n v="639"/>
  </r>
  <r>
    <n v="1726"/>
    <n v="52729"/>
    <n v="0"/>
    <n v="0"/>
    <x v="7"/>
    <s v="38167-00"/>
    <x v="5"/>
    <s v="HACKBERRY CREEK"/>
    <m/>
    <n v="56"/>
    <n v="1156"/>
  </r>
  <r>
    <n v="1726"/>
    <n v="52729"/>
    <n v="0.99447293394799996"/>
    <n v="0"/>
    <x v="7"/>
    <s v="38167-00"/>
    <x v="1"/>
    <s v="HACKBERRY CREEK"/>
    <m/>
    <n v="57"/>
    <n v="1570"/>
  </r>
  <r>
    <n v="1727"/>
    <n v="16709"/>
    <n v="154.549165109"/>
    <n v="125"/>
    <x v="3"/>
    <s v="38391-00"/>
    <x v="3"/>
    <s v="N F SOLOMON RIVER"/>
    <m/>
    <n v="55"/>
    <n v="2718"/>
  </r>
  <r>
    <n v="1728"/>
    <n v="34269"/>
    <n v="0"/>
    <n v="0"/>
    <x v="3"/>
    <s v="38425-00"/>
    <x v="1"/>
    <s v="SALINE RIVER"/>
    <m/>
    <n v="57"/>
    <n v="2670"/>
  </r>
  <r>
    <n v="1728"/>
    <n v="34269"/>
    <n v="65.898217283400001"/>
    <n v="94"/>
    <x v="3"/>
    <s v="38425-00"/>
    <x v="4"/>
    <s v="SALINE RIVER"/>
    <m/>
    <n v="56"/>
    <n v="532"/>
  </r>
  <r>
    <n v="1729"/>
    <n v="34544"/>
    <n v="118.379566121"/>
    <n v="120"/>
    <x v="3"/>
    <s v="17168-00"/>
    <x v="8"/>
    <s v="N F SOLOMON RIVER"/>
    <m/>
    <n v="53"/>
    <n v="1649"/>
  </r>
  <r>
    <n v="1730"/>
    <n v="44328"/>
    <n v="0"/>
    <n v="0"/>
    <x v="12"/>
    <s v="38463-00"/>
    <x v="16"/>
    <s v="SALINE RIVER"/>
    <m/>
    <n v="54"/>
    <n v="2220"/>
  </r>
  <r>
    <n v="1730"/>
    <n v="67806"/>
    <n v="0"/>
    <n v="0"/>
    <x v="12"/>
    <s v="38463-00"/>
    <x v="16"/>
    <s v="SALINE RIVER"/>
    <m/>
    <n v="54"/>
    <n v="2220"/>
  </r>
  <r>
    <n v="1730"/>
    <n v="67807"/>
    <n v="80"/>
    <n v="125"/>
    <x v="12"/>
    <s v="38463-00"/>
    <x v="16"/>
    <s v="SALINE RIVER"/>
    <m/>
    <n v="54"/>
    <n v="2220"/>
  </r>
  <r>
    <n v="1731"/>
    <n v="38119"/>
    <n v="0"/>
    <n v="0"/>
    <x v="5"/>
    <s v="38471-00"/>
    <x v="1"/>
    <s v="S F REPUBLICAN RIVER"/>
    <s v="RRC-S F REPUBLICAN R"/>
    <n v="55"/>
    <n v="2520"/>
  </r>
  <r>
    <n v="1731"/>
    <n v="46807"/>
    <n v="0"/>
    <n v="0"/>
    <x v="5"/>
    <s v="38471-00"/>
    <x v="1"/>
    <s v="S F REPUBLICAN RIVER"/>
    <s v="RRC-S F REPUBLICAN R"/>
    <n v="55"/>
    <n v="2521"/>
  </r>
  <r>
    <n v="1731"/>
    <n v="50472"/>
    <n v="20"/>
    <n v="18"/>
    <x v="5"/>
    <s v="38471-00"/>
    <x v="3"/>
    <s v="S F REPUBLICAN RIVER"/>
    <s v="RRC-S F REPUBLICAN R"/>
    <n v="55"/>
    <n v="2521"/>
  </r>
  <r>
    <n v="1732"/>
    <n v="26536"/>
    <n v="251"/>
    <n v="195"/>
    <x v="3"/>
    <s v="22398-00"/>
    <x v="3"/>
    <s v="SALINE RIVER"/>
    <m/>
    <n v="53"/>
    <n v="1257"/>
  </r>
  <r>
    <n v="1732"/>
    <n v="29365"/>
    <n v="478.69547738099999"/>
    <n v="200"/>
    <x v="3"/>
    <s v="22398-00"/>
    <x v="3"/>
    <s v="SALINE RIVER"/>
    <m/>
    <n v="53"/>
    <n v="1257"/>
  </r>
  <r>
    <n v="1733"/>
    <n v="4758"/>
    <n v="177.176071272"/>
    <n v="141"/>
    <x v="4"/>
    <s v="25902-00"/>
    <x v="28"/>
    <s v="BEAVER CREEK"/>
    <m/>
    <n v="54"/>
    <n v="718"/>
  </r>
  <r>
    <n v="1734"/>
    <n v="35188"/>
    <n v="10"/>
    <n v="40"/>
    <x v="9"/>
    <s v="38572-00"/>
    <x v="3"/>
    <s v="HACKBERRY CREEK"/>
    <m/>
    <n v="56"/>
    <n v="1934"/>
  </r>
  <r>
    <n v="1735"/>
    <n v="45260"/>
    <n v="4.0435659243000002"/>
    <n v="40"/>
    <x v="9"/>
    <s v="38574-00"/>
    <x v="3"/>
    <s v="HACKBERRY CREEK"/>
    <m/>
    <n v="56"/>
    <n v="1935"/>
  </r>
  <r>
    <n v="1735"/>
    <n v="5085"/>
    <n v="1.35706197004"/>
    <n v="40"/>
    <x v="9"/>
    <s v="38573-00"/>
    <x v="3"/>
    <s v="HACKBERRY CREEK"/>
    <m/>
    <n v="56"/>
    <n v="1934"/>
  </r>
  <r>
    <n v="1735"/>
    <n v="11877"/>
    <n v="0"/>
    <n v="0"/>
    <x v="9"/>
    <s v="38573-00"/>
    <x v="1"/>
    <s v="HACKBERRY CREEK"/>
    <m/>
    <n v="56"/>
    <n v="1934"/>
  </r>
  <r>
    <n v="1735"/>
    <n v="10619"/>
    <n v="0"/>
    <n v="0"/>
    <x v="9"/>
    <s v="38573-00"/>
    <x v="1"/>
    <s v="HACKBERRY CREEK"/>
    <m/>
    <n v="56"/>
    <n v="1934"/>
  </r>
  <r>
    <n v="1736"/>
    <n v="34098"/>
    <n v="123.404562208"/>
    <n v="120"/>
    <x v="0"/>
    <s v="38725-00"/>
    <x v="3"/>
    <s v="SAPPA CREEK"/>
    <m/>
    <n v="56"/>
    <n v="1282"/>
  </r>
  <r>
    <n v="1737"/>
    <n v="6593"/>
    <n v="195.99878472099999"/>
    <n v="240"/>
    <x v="4"/>
    <s v="38782-00"/>
    <x v="4"/>
    <s v="BEAVER CREEK"/>
    <m/>
    <n v="55"/>
    <n v="1263"/>
  </r>
  <r>
    <n v="1738"/>
    <n v="20654"/>
    <n v="257"/>
    <n v="239"/>
    <x v="3"/>
    <s v="38927-00"/>
    <x v="3"/>
    <s v="N F SOLOMON RIVER"/>
    <m/>
    <n v="53"/>
    <n v="803"/>
  </r>
  <r>
    <n v="1739"/>
    <n v="36965"/>
    <n v="137.615965579"/>
    <n v="113"/>
    <x v="3"/>
    <s v="39017-00"/>
    <x v="3"/>
    <s v="N F SOLOMON RIVER"/>
    <m/>
    <n v="53"/>
    <n v="665"/>
  </r>
  <r>
    <n v="1740"/>
    <n v="32011"/>
    <n v="62"/>
    <n v="120"/>
    <x v="2"/>
    <s v="39042-00"/>
    <x v="3"/>
    <s v="SAPPA CREEK"/>
    <m/>
    <n v="54"/>
    <n v="757"/>
  </r>
  <r>
    <n v="1740"/>
    <n v="11755"/>
    <n v="123.794924674"/>
    <n v="118"/>
    <x v="2"/>
    <s v="23615-00"/>
    <x v="13"/>
    <s v="SAPPA CREEK"/>
    <m/>
    <n v="54"/>
    <n v="757"/>
  </r>
  <r>
    <n v="1741"/>
    <n v="16940"/>
    <n v="24.5"/>
    <n v="58"/>
    <x v="13"/>
    <s v="39069-00"/>
    <x v="3"/>
    <s v="REPUBLICAN RIVER"/>
    <m/>
    <n v="55"/>
    <n v="734"/>
  </r>
  <r>
    <n v="1742"/>
    <n v="44432"/>
    <n v="78.550625899600007"/>
    <n v="120"/>
    <x v="3"/>
    <s v="17802-00"/>
    <x v="3"/>
    <s v="N F SOLOMON RIVER"/>
    <m/>
    <n v="53"/>
    <n v="651"/>
  </r>
  <r>
    <n v="1742"/>
    <n v="319"/>
    <n v="181.73183448899999"/>
    <n v="120"/>
    <x v="3"/>
    <s v="19336-00"/>
    <x v="3"/>
    <s v="N F SOLOMON RIVER"/>
    <m/>
    <n v="53"/>
    <n v="651"/>
  </r>
  <r>
    <n v="1743"/>
    <n v="5608"/>
    <n v="106.556677745"/>
    <n v="97"/>
    <x v="3"/>
    <s v="39258-00"/>
    <x v="1"/>
    <s v="S F SOLOMON RIVER"/>
    <m/>
    <n v="54"/>
    <n v="209"/>
  </r>
  <r>
    <n v="1744"/>
    <n v="35870"/>
    <n v="88.810529966199994"/>
    <n v="120"/>
    <x v="11"/>
    <s v="39261-00"/>
    <x v="16"/>
    <s v="BIG CREEK"/>
    <m/>
    <n v="55"/>
    <n v="2189"/>
  </r>
  <r>
    <n v="1745"/>
    <n v="39925"/>
    <n v="141.36952165299999"/>
    <n v="120"/>
    <x v="3"/>
    <s v="39272-00"/>
    <x v="4"/>
    <s v="N F SOLOMON RIVER"/>
    <m/>
    <n v="53"/>
    <n v="1421"/>
  </r>
  <r>
    <n v="1746"/>
    <n v="16661"/>
    <n v="182.98240606900001"/>
    <n v="240"/>
    <x v="3"/>
    <s v="39282-00"/>
    <x v="31"/>
    <s v="SALINE RIVER"/>
    <m/>
    <n v="53"/>
    <n v="2286"/>
  </r>
  <r>
    <n v="1747"/>
    <n v="2440"/>
    <n v="163.83776634099999"/>
    <n v="123"/>
    <x v="2"/>
    <s v="39295-00"/>
    <x v="3"/>
    <s v="PRAIRIE DOG CREEK"/>
    <m/>
    <n v="56"/>
    <n v="1869"/>
  </r>
  <r>
    <n v="1748"/>
    <n v="40837"/>
    <n v="178.865800627"/>
    <n v="120"/>
    <x v="2"/>
    <s v="39296-00"/>
    <x v="1"/>
    <s v="N F SOLOMON RIVER"/>
    <m/>
    <n v="56"/>
    <n v="1869"/>
  </r>
  <r>
    <n v="1749"/>
    <n v="46242"/>
    <n v="181.751168479"/>
    <n v="124"/>
    <x v="2"/>
    <s v="39347-00"/>
    <x v="3"/>
    <s v="PRAIRIE DOG CREEK"/>
    <m/>
    <n v="56"/>
    <n v="1870"/>
  </r>
  <r>
    <n v="1750"/>
    <n v="12497"/>
    <n v="168"/>
    <n v="143"/>
    <x v="3"/>
    <s v="24302-00"/>
    <x v="10"/>
    <s v="N F SOLOMON RIVER"/>
    <m/>
    <n v="53"/>
    <n v="2175"/>
  </r>
  <r>
    <n v="1751"/>
    <n v="13208"/>
    <n v="28"/>
    <n v="103"/>
    <x v="6"/>
    <s v="39402-00"/>
    <x v="3"/>
    <s v="SAPPA CREEK"/>
    <s v="RRC-SAPPA C"/>
    <n v="56"/>
    <n v="1945"/>
  </r>
  <r>
    <n v="1751"/>
    <n v="47018"/>
    <n v="5"/>
    <n v="18"/>
    <x v="6"/>
    <s v="39403-00"/>
    <x v="3"/>
    <s v="SAPPA CREEK"/>
    <s v="RRC-SAPPA C"/>
    <n v="56"/>
    <n v="1945"/>
  </r>
  <r>
    <n v="1752"/>
    <n v="8434"/>
    <n v="252"/>
    <n v="140"/>
    <x v="6"/>
    <s v="39404-00"/>
    <x v="3"/>
    <s v="SAPPA CREEK"/>
    <s v="RRC-SAPPA C"/>
    <n v="55"/>
    <n v="1059"/>
  </r>
  <r>
    <n v="1753"/>
    <n v="2885"/>
    <n v="220"/>
    <n v="155"/>
    <x v="6"/>
    <s v="39405-00"/>
    <x v="3"/>
    <s v="SAPPA CREEK"/>
    <s v="RRC-SAPPA C"/>
    <n v="56"/>
    <n v="777"/>
  </r>
  <r>
    <n v="1754"/>
    <n v="49135"/>
    <n v="32.254005665199998"/>
    <n v="24"/>
    <x v="6"/>
    <s v="39407-00"/>
    <x v="3"/>
    <s v="SAPPA CREEK"/>
    <s v="RRC-SAPPA C"/>
    <n v="55"/>
    <n v="1060"/>
  </r>
  <r>
    <n v="1754"/>
    <n v="26840"/>
    <n v="101"/>
    <n v="68"/>
    <x v="6"/>
    <s v="39406-00"/>
    <x v="3"/>
    <s v="SAPPA CREEK"/>
    <s v="RRC-SAPPA C"/>
    <n v="54"/>
    <n v="814"/>
  </r>
  <r>
    <n v="1755"/>
    <n v="9249"/>
    <n v="77.232216565200005"/>
    <n v="115"/>
    <x v="3"/>
    <s v="23056-00"/>
    <x v="10"/>
    <s v="S F SOLOMON RIVER"/>
    <m/>
    <n v="53"/>
    <n v="180"/>
  </r>
  <r>
    <n v="1755"/>
    <n v="43564"/>
    <n v="83.337783219900004"/>
    <n v="125"/>
    <x v="3"/>
    <s v="39442-00"/>
    <x v="10"/>
    <s v="S F SOLOMON RIVER"/>
    <m/>
    <n v="53"/>
    <n v="180"/>
  </r>
  <r>
    <n v="1757"/>
    <n v="14479"/>
    <n v="0"/>
    <n v="0"/>
    <x v="4"/>
    <s v="39624-00"/>
    <x v="5"/>
    <s v="SAPPA CREEK"/>
    <m/>
    <n v="55"/>
    <n v="819"/>
  </r>
  <r>
    <n v="1758"/>
    <n v="6771"/>
    <n v="154.634173288"/>
    <n v="120"/>
    <x v="2"/>
    <s v="39740-00"/>
    <x v="3"/>
    <s v="N F SOLOMON RIVER"/>
    <m/>
    <n v="53"/>
    <n v="2087"/>
  </r>
  <r>
    <n v="1759"/>
    <n v="2720"/>
    <n v="111"/>
    <n v="120"/>
    <x v="3"/>
    <s v="39759-00"/>
    <x v="3"/>
    <s v="SALINE RIVER"/>
    <m/>
    <n v="56"/>
    <n v="1659"/>
  </r>
  <r>
    <n v="1760"/>
    <n v="3775"/>
    <n v="137.587424927"/>
    <n v="156"/>
    <x v="5"/>
    <s v="39796-00"/>
    <x v="18"/>
    <s v="S F REPUBLICAN RIVER"/>
    <m/>
    <n v="55"/>
    <n v="1557"/>
  </r>
  <r>
    <n v="1761"/>
    <n v="35652"/>
    <n v="152.103875698"/>
    <n v="215"/>
    <x v="12"/>
    <s v="39828-00"/>
    <x v="3"/>
    <s v="S F SOLOMON RIVER"/>
    <m/>
    <n v="55"/>
    <n v="1435"/>
  </r>
  <r>
    <n v="1762"/>
    <n v="52187"/>
    <n v="103"/>
    <n v="120"/>
    <x v="3"/>
    <s v="39832-00"/>
    <x v="8"/>
    <s v="SALINE RIVER"/>
    <m/>
    <n v="55"/>
    <n v="2250"/>
  </r>
  <r>
    <n v="1763"/>
    <n v="913"/>
    <n v="125.84524828799999"/>
    <n v="102"/>
    <x v="3"/>
    <s v="39839-00"/>
    <x v="3"/>
    <s v="N F SOLOMON RIVER"/>
    <m/>
    <n v="53"/>
    <n v="466"/>
  </r>
  <r>
    <n v="1764"/>
    <n v="47374"/>
    <n v="91.530791680899995"/>
    <n v="120"/>
    <x v="3"/>
    <s v="39846-00"/>
    <x v="4"/>
    <s v="S F SOLOMON RIVER"/>
    <m/>
    <n v="53"/>
    <n v="474"/>
  </r>
  <r>
    <n v="1765"/>
    <n v="28822"/>
    <n v="15"/>
    <n v="22"/>
    <x v="2"/>
    <s v="40077-00"/>
    <x v="5"/>
    <s v="SALINE RIVER"/>
    <m/>
    <n v="56"/>
    <n v="1655"/>
  </r>
  <r>
    <n v="1766"/>
    <n v="3568"/>
    <n v="0"/>
    <n v="0"/>
    <x v="9"/>
    <s v="40207-00"/>
    <x v="1"/>
    <s v="BIG CREEK"/>
    <m/>
    <n v="53"/>
    <n v="224"/>
  </r>
  <r>
    <n v="1767"/>
    <n v="12063"/>
    <n v="288.16544985299998"/>
    <n v="240"/>
    <x v="3"/>
    <s v="22349-00"/>
    <x v="3"/>
    <s v="N F SOLOMON RIVER"/>
    <m/>
    <n v="56"/>
    <n v="1074"/>
  </r>
  <r>
    <n v="1768"/>
    <n v="15690"/>
    <n v="0"/>
    <n v="0"/>
    <x v="14"/>
    <s v="40375-00"/>
    <x v="1"/>
    <s v="REPUBLICAN RIVER"/>
    <m/>
    <n v="53"/>
    <n v="285"/>
  </r>
  <r>
    <n v="1769"/>
    <n v="25941"/>
    <n v="70"/>
    <n v="120"/>
    <x v="11"/>
    <s v="41016-00"/>
    <x v="16"/>
    <s v="BIG CREEK"/>
    <m/>
    <n v="54"/>
    <n v="676"/>
  </r>
  <r>
    <n v="1770"/>
    <n v="8221"/>
    <n v="316"/>
    <n v="244"/>
    <x v="5"/>
    <s v="24369-00"/>
    <x v="20"/>
    <s v="BEAVER CREEK"/>
    <m/>
    <n v="53"/>
    <n v="1197"/>
  </r>
  <r>
    <n v="1771"/>
    <n v="1308"/>
    <n v="86.426004523499998"/>
    <n v="140"/>
    <x v="2"/>
    <s v="21705-00"/>
    <x v="2"/>
    <s v="S F SOLOMON RIVER"/>
    <m/>
    <n v="54"/>
    <n v="1823"/>
  </r>
  <r>
    <n v="1772"/>
    <n v="13262"/>
    <n v="111.169522266"/>
    <n v="126"/>
    <x v="5"/>
    <s v="41293-00"/>
    <x v="4"/>
    <s v="S F REPUBLICAN RIVER"/>
    <m/>
    <n v="53"/>
    <n v="2726"/>
  </r>
  <r>
    <n v="1773"/>
    <n v="23229"/>
    <n v="91.405274189699995"/>
    <n v="120"/>
    <x v="2"/>
    <s v="41416-00"/>
    <x v="13"/>
    <s v="SALINE RIVER"/>
    <m/>
    <n v="53"/>
    <n v="2073"/>
  </r>
  <r>
    <n v="1774"/>
    <n v="63067"/>
    <n v="48.481974890399997"/>
    <n v="120"/>
    <x v="1"/>
    <s v="41486-00"/>
    <x v="3"/>
    <s v="PRAIRIE DOG CREEK"/>
    <m/>
    <n v="54"/>
    <n v="1623"/>
  </r>
  <r>
    <n v="1774"/>
    <n v="63068"/>
    <n v="0"/>
    <n v="0"/>
    <x v="1"/>
    <s v="41486-00"/>
    <x v="1"/>
    <s v="PRAIRIE DOG CREEK"/>
    <m/>
    <n v="54"/>
    <n v="1624"/>
  </r>
  <r>
    <n v="1774"/>
    <n v="63069"/>
    <n v="0"/>
    <n v="0"/>
    <x v="1"/>
    <s v="41486-00"/>
    <x v="1"/>
    <s v="PRAIRIE DOG CREEK"/>
    <m/>
    <n v="54"/>
    <n v="1624"/>
  </r>
  <r>
    <n v="1774"/>
    <n v="63070"/>
    <n v="0"/>
    <n v="0"/>
    <x v="1"/>
    <s v="41486-00"/>
    <x v="1"/>
    <s v="PRAIRIE DOG CREEK"/>
    <m/>
    <n v="54"/>
    <n v="1624"/>
  </r>
  <r>
    <n v="1774"/>
    <n v="63071"/>
    <n v="0"/>
    <n v="0"/>
    <x v="1"/>
    <s v="41486-00"/>
    <x v="1"/>
    <s v="PRAIRIE DOG CREEK"/>
    <m/>
    <n v="54"/>
    <n v="1324"/>
  </r>
  <r>
    <n v="1775"/>
    <n v="9574"/>
    <n v="90.305691865300005"/>
    <n v="120"/>
    <x v="3"/>
    <s v="18769-00"/>
    <x v="3"/>
    <s v="N F SOLOMON RIVER"/>
    <m/>
    <n v="54"/>
    <n v="1066"/>
  </r>
  <r>
    <n v="1776"/>
    <n v="23261"/>
    <n v="142"/>
    <n v="118"/>
    <x v="2"/>
    <s v="16470-00"/>
    <x v="3"/>
    <s v="SAPPA CREEK"/>
    <m/>
    <n v="54"/>
    <n v="2213"/>
  </r>
  <r>
    <n v="1777"/>
    <n v="15188"/>
    <n v="59.0567467953"/>
    <n v="123"/>
    <x v="9"/>
    <s v="16471-00"/>
    <x v="29"/>
    <s v="SALINE RIVER"/>
    <m/>
    <n v="54"/>
    <n v="2798"/>
  </r>
  <r>
    <n v="1778"/>
    <n v="27706"/>
    <n v="76"/>
    <n v="120"/>
    <x v="4"/>
    <s v="16472-00"/>
    <x v="21"/>
    <s v="BEAVER CREEK"/>
    <m/>
    <n v="55"/>
    <n v="2707"/>
  </r>
  <r>
    <n v="1779"/>
    <n v="5317"/>
    <n v="66"/>
    <n v="90"/>
    <x v="3"/>
    <s v="16480-00"/>
    <x v="4"/>
    <s v="SALINE RIVER"/>
    <m/>
    <n v="53"/>
    <n v="1519"/>
  </r>
  <r>
    <n v="1780"/>
    <n v="30178"/>
    <n v="159"/>
    <n v="118"/>
    <x v="4"/>
    <s v="16487-00"/>
    <x v="3"/>
    <s v="BEAVER CREEK"/>
    <m/>
    <n v="54"/>
    <n v="2747"/>
  </r>
  <r>
    <n v="1780"/>
    <n v="48604"/>
    <n v="176.54694937299999"/>
    <n v="118"/>
    <x v="4"/>
    <s v="16487-00"/>
    <x v="3"/>
    <s v="BEAVER CREEK"/>
    <m/>
    <n v="54"/>
    <n v="2747"/>
  </r>
  <r>
    <n v="1781"/>
    <n v="39307"/>
    <n v="103"/>
    <n v="120"/>
    <x v="4"/>
    <s v="16488-00"/>
    <x v="17"/>
    <s v="N F SMOKY HILL RIVER"/>
    <m/>
    <n v="55"/>
    <n v="993"/>
  </r>
  <r>
    <n v="1781"/>
    <n v="37476"/>
    <n v="97"/>
    <n v="73"/>
    <x v="4"/>
    <s v="19320-00"/>
    <x v="10"/>
    <s v="N F SMOKY HILL RIVER"/>
    <m/>
    <n v="55"/>
    <n v="993"/>
  </r>
  <r>
    <n v="1781"/>
    <n v="23677"/>
    <n v="62"/>
    <n v="47"/>
    <x v="4"/>
    <s v="23048-00"/>
    <x v="10"/>
    <s v="N F SMOKY HILL RIVER"/>
    <m/>
    <n v="55"/>
    <n v="993"/>
  </r>
  <r>
    <n v="1782"/>
    <n v="46601"/>
    <n v="175.48787636099999"/>
    <n v="243"/>
    <x v="2"/>
    <s v="16499-00"/>
    <x v="2"/>
    <s v="S F SOLOMON RIVER"/>
    <m/>
    <n v="53"/>
    <n v="535"/>
  </r>
  <r>
    <n v="1783"/>
    <n v="60455"/>
    <n v="74"/>
    <n v="90"/>
    <x v="8"/>
    <s v="16500-00"/>
    <x v="3"/>
    <s v="PRAIRIE DOG CREEK"/>
    <m/>
    <n v="54"/>
    <n v="1683"/>
  </r>
  <r>
    <n v="1784"/>
    <n v="54974"/>
    <n v="138"/>
    <n v="123"/>
    <x v="3"/>
    <s v="16503-00"/>
    <x v="16"/>
    <s v="N F SOLOMON RIVER"/>
    <m/>
    <n v="54"/>
    <n v="1477"/>
  </r>
  <r>
    <n v="1785"/>
    <n v="11578"/>
    <n v="300"/>
    <n v="240"/>
    <x v="4"/>
    <s v="16516-00"/>
    <x v="10"/>
    <s v="SAPPA CREEK"/>
    <m/>
    <n v="55"/>
    <n v="152"/>
  </r>
  <r>
    <n v="1786"/>
    <n v="46977"/>
    <n v="159"/>
    <n v="121"/>
    <x v="4"/>
    <s v="16521-00"/>
    <x v="3"/>
    <s v="BEAVER CREEK"/>
    <m/>
    <n v="53"/>
    <n v="2263"/>
  </r>
  <r>
    <n v="1787"/>
    <n v="31126"/>
    <n v="85.585129399600007"/>
    <n v="150"/>
    <x v="4"/>
    <s v="16534-00"/>
    <x v="4"/>
    <s v="BEAVER CREEK"/>
    <m/>
    <n v="53"/>
    <n v="1268"/>
  </r>
  <r>
    <n v="1788"/>
    <n v="35755"/>
    <n v="116"/>
    <n v="126"/>
    <x v="9"/>
    <s v="16538-00"/>
    <x v="3"/>
    <s v="BIG CREEK"/>
    <m/>
    <n v="54"/>
    <n v="1835"/>
  </r>
  <r>
    <n v="1789"/>
    <n v="4368"/>
    <n v="184"/>
    <n v="100"/>
    <x v="0"/>
    <s v="16541-00"/>
    <x v="0"/>
    <s v="BEAVER CREEK"/>
    <s v="RRC-BEAVER C"/>
    <n v="54"/>
    <n v="1318"/>
  </r>
  <r>
    <n v="1790"/>
    <n v="34610"/>
    <n v="256"/>
    <n v="238"/>
    <x v="3"/>
    <s v="16546-00"/>
    <x v="3"/>
    <s v="S F SOLOMON RIVER"/>
    <m/>
    <n v="53"/>
    <n v="651"/>
  </r>
  <r>
    <n v="1791"/>
    <n v="39321"/>
    <n v="183.968439563"/>
    <n v="120"/>
    <x v="3"/>
    <s v="16552-00"/>
    <x v="11"/>
    <s v="SALINE RIVER"/>
    <m/>
    <n v="54"/>
    <n v="1509"/>
  </r>
  <r>
    <n v="1793"/>
    <n v="32929"/>
    <n v="113"/>
    <n v="105"/>
    <x v="3"/>
    <s v="24344-00"/>
    <x v="3"/>
    <s v="S F SOLOMON RIVER"/>
    <m/>
    <n v="54"/>
    <n v="369"/>
  </r>
  <r>
    <n v="1793"/>
    <n v="12958"/>
    <n v="108"/>
    <n v="130"/>
    <x v="3"/>
    <s v="4481-00"/>
    <x v="8"/>
    <s v="S F SOLOMON RIVER"/>
    <m/>
    <n v="54"/>
    <n v="369"/>
  </r>
  <r>
    <n v="1794"/>
    <n v="2533"/>
    <n v="0"/>
    <n v="0"/>
    <x v="4"/>
    <s v="16576-00"/>
    <x v="1"/>
    <s v="BEAVER CREEK"/>
    <m/>
    <n v="53"/>
    <n v="2104"/>
  </r>
  <r>
    <n v="1794"/>
    <n v="9344"/>
    <n v="0"/>
    <n v="0"/>
    <x v="4"/>
    <s v="3570-00"/>
    <x v="1"/>
    <s v="BEAVER CREEK"/>
    <m/>
    <n v="53"/>
    <n v="2104"/>
  </r>
  <r>
    <n v="1795"/>
    <n v="22933"/>
    <n v="0"/>
    <n v="0"/>
    <x v="9"/>
    <s v="16581-00"/>
    <x v="1"/>
    <s v="BIG CREEK"/>
    <m/>
    <n v="57"/>
    <n v="896"/>
  </r>
  <r>
    <n v="1795"/>
    <n v="22933"/>
    <n v="0"/>
    <n v="0"/>
    <x v="9"/>
    <s v="16581-00"/>
    <x v="1"/>
    <s v="BIG CREEK"/>
    <m/>
    <n v="58"/>
    <n v="124"/>
  </r>
  <r>
    <n v="1795"/>
    <n v="22933"/>
    <n v="37"/>
    <n v="72"/>
    <x v="9"/>
    <s v="16581-00"/>
    <x v="3"/>
    <s v="BIG CREEK"/>
    <m/>
    <n v="54"/>
    <n v="581"/>
  </r>
  <r>
    <n v="1796"/>
    <n v="61799"/>
    <n v="152.34693157300001"/>
    <n v="222"/>
    <x v="3"/>
    <s v="16582-00"/>
    <x v="3"/>
    <s v="N F SOLOMON RIVER"/>
    <m/>
    <n v="53"/>
    <n v="789"/>
  </r>
  <r>
    <n v="1797"/>
    <n v="3764"/>
    <n v="7"/>
    <n v="2"/>
    <x v="8"/>
    <s v="16591-00"/>
    <x v="3"/>
    <s v="PRAIRIE DOG CREEK"/>
    <s v="RRC-PRAIRIE DOG C"/>
    <n v="53"/>
    <n v="2543"/>
  </r>
  <r>
    <n v="1798"/>
    <n v="52663"/>
    <n v="216"/>
    <n v="195"/>
    <x v="4"/>
    <s v="16595-00"/>
    <x v="4"/>
    <s v="BEAVER CREEK"/>
    <m/>
    <n v="55"/>
    <n v="2690"/>
  </r>
  <r>
    <n v="1799"/>
    <n v="41747"/>
    <n v="114"/>
    <n v="120"/>
    <x v="3"/>
    <s v="16630-00"/>
    <x v="4"/>
    <s v="N F SOLOMON RIVER"/>
    <m/>
    <n v="53"/>
    <n v="1336"/>
  </r>
  <r>
    <n v="1800"/>
    <n v="71606"/>
    <n v="125"/>
    <n v="120"/>
    <x v="3"/>
    <s v="16631-00"/>
    <x v="16"/>
    <s v="N F SOLOMON RIVER"/>
    <m/>
    <n v="53"/>
    <n v="1398"/>
  </r>
  <r>
    <n v="1801"/>
    <n v="36442"/>
    <n v="54.227238829999997"/>
    <n v="120"/>
    <x v="5"/>
    <s v="19967-00"/>
    <x v="3"/>
    <s v="BEAVER CREEK"/>
    <m/>
    <n v="53"/>
    <n v="756"/>
  </r>
  <r>
    <n v="1801"/>
    <n v="13880"/>
    <n v="166"/>
    <n v="120"/>
    <x v="5"/>
    <s v="16635-00"/>
    <x v="4"/>
    <s v="BEAVER CREEK"/>
    <m/>
    <n v="53"/>
    <n v="756"/>
  </r>
  <r>
    <n v="1802"/>
    <n v="52771"/>
    <n v="91.981304338499996"/>
    <n v="113"/>
    <x v="3"/>
    <s v="16657-00"/>
    <x v="2"/>
    <s v="SALINE RIVER"/>
    <m/>
    <n v="55"/>
    <n v="1530"/>
  </r>
  <r>
    <n v="1803"/>
    <n v="42356"/>
    <n v="207"/>
    <n v="122"/>
    <x v="5"/>
    <s v="16662-00"/>
    <x v="3"/>
    <s v="BEAVER CREEK"/>
    <m/>
    <n v="55"/>
    <n v="349"/>
  </r>
  <r>
    <n v="1804"/>
    <n v="1178"/>
    <n v="238.844134282"/>
    <n v="124"/>
    <x v="3"/>
    <s v="16670-00"/>
    <x v="3"/>
    <s v="PRAIRIE DOG CREEK"/>
    <m/>
    <n v="55"/>
    <n v="8"/>
  </r>
  <r>
    <n v="1804"/>
    <n v="47664"/>
    <n v="131.41374431899999"/>
    <n v="110"/>
    <x v="3"/>
    <s v="21206-00"/>
    <x v="3"/>
    <s v="PRAIRIE DOG CREEK"/>
    <m/>
    <n v="55"/>
    <n v="9"/>
  </r>
  <r>
    <n v="1805"/>
    <n v="51674"/>
    <n v="63"/>
    <n v="60"/>
    <x v="1"/>
    <s v="16679-00"/>
    <x v="3"/>
    <s v="PRAIRIE DOG CREEK"/>
    <s v="RRC-PRAIRIE DOG C"/>
    <n v="54"/>
    <n v="1185"/>
  </r>
  <r>
    <n v="1806"/>
    <n v="28048"/>
    <n v="195"/>
    <n v="120"/>
    <x v="4"/>
    <s v="16685-00"/>
    <x v="3"/>
    <s v="BEAVER CREEK"/>
    <m/>
    <n v="54"/>
    <n v="1308"/>
  </r>
  <r>
    <n v="1807"/>
    <n v="14891"/>
    <n v="246"/>
    <n v="123"/>
    <x v="4"/>
    <s v="16701-00"/>
    <x v="3"/>
    <s v="BEAVER CREEK"/>
    <m/>
    <n v="53"/>
    <n v="2302"/>
  </r>
  <r>
    <n v="1808"/>
    <n v="35709"/>
    <n v="58"/>
    <n v="120"/>
    <x v="7"/>
    <s v="16703-00"/>
    <x v="4"/>
    <s v="HACKBERRY CREEK"/>
    <m/>
    <n v="53"/>
    <n v="1902"/>
  </r>
  <r>
    <n v="1808"/>
    <n v="35125"/>
    <n v="57"/>
    <n v="120"/>
    <x v="7"/>
    <s v="16703-00"/>
    <x v="4"/>
    <s v="HACKBERRY CREEK"/>
    <m/>
    <n v="53"/>
    <n v="1902"/>
  </r>
  <r>
    <n v="1808"/>
    <n v="26613"/>
    <n v="170"/>
    <n v="120"/>
    <x v="7"/>
    <s v="21004-00"/>
    <x v="4"/>
    <s v="HACKBERRY CREEK"/>
    <m/>
    <n v="53"/>
    <n v="1902"/>
  </r>
  <r>
    <n v="1809"/>
    <n v="66155"/>
    <n v="17"/>
    <n v="75"/>
    <x v="0"/>
    <s v="16717-00"/>
    <x v="5"/>
    <s v="BEAVER CREEK"/>
    <s v="RRC-BEAVER C"/>
    <n v="56"/>
    <n v="2005"/>
  </r>
  <r>
    <n v="1810"/>
    <n v="15955"/>
    <n v="104"/>
    <n v="120"/>
    <x v="3"/>
    <s v="16720-00"/>
    <x v="7"/>
    <s v="S F SOLOMON RIVER"/>
    <m/>
    <n v="53"/>
    <n v="1515"/>
  </r>
  <r>
    <n v="1810"/>
    <n v="42903"/>
    <n v="85"/>
    <n v="120"/>
    <x v="3"/>
    <s v="17978-00"/>
    <x v="7"/>
    <s v="S F SOLOMON RIVER"/>
    <m/>
    <n v="53"/>
    <n v="1515"/>
  </r>
  <r>
    <n v="1811"/>
    <n v="11089"/>
    <n v="72.648848706899997"/>
    <n v="127"/>
    <x v="1"/>
    <s v="16721-00"/>
    <x v="8"/>
    <s v="PRAIRIE DOG CREEK"/>
    <s v="RRC-PRAIRIE DOG C"/>
    <n v="54"/>
    <n v="2027"/>
  </r>
  <r>
    <n v="1811"/>
    <n v="73910"/>
    <n v="28"/>
    <n v="127"/>
    <x v="1"/>
    <s v="22618-00"/>
    <x v="8"/>
    <s v="PRAIRIE DOG CREEK"/>
    <s v="RRC-PRAIRIE DOG C"/>
    <n v="54"/>
    <n v="2027"/>
  </r>
  <r>
    <n v="1812"/>
    <n v="35961"/>
    <n v="111.25330289"/>
    <n v="80"/>
    <x v="3"/>
    <s v="16730-00"/>
    <x v="3"/>
    <s v="S F SOLOMON RIVER"/>
    <m/>
    <n v="54"/>
    <n v="369"/>
  </r>
  <r>
    <n v="1813"/>
    <n v="33202"/>
    <n v="51"/>
    <n v="50"/>
    <x v="5"/>
    <s v="16736-00"/>
    <x v="0"/>
    <s v="S F REPUBLICAN RIVER"/>
    <s v="RRC-S F REPUBLICAN R"/>
    <n v="56"/>
    <n v="1143"/>
  </r>
  <r>
    <n v="1814"/>
    <n v="36561"/>
    <n v="92.634363558800004"/>
    <n v="120"/>
    <x v="4"/>
    <s v="16739-00"/>
    <x v="3"/>
    <s v="SAPPA CREEK"/>
    <m/>
    <n v="54"/>
    <n v="1774"/>
  </r>
  <r>
    <n v="1815"/>
    <n v="61022"/>
    <n v="181"/>
    <n v="210"/>
    <x v="2"/>
    <s v="16741-00"/>
    <x v="8"/>
    <s v="S F SOLOMON RIVER"/>
    <m/>
    <n v="56"/>
    <n v="2018"/>
  </r>
  <r>
    <n v="1816"/>
    <n v="32902"/>
    <n v="121.89835231399999"/>
    <n v="120"/>
    <x v="2"/>
    <s v="16743-00"/>
    <x v="3"/>
    <s v="S F SOLOMON RIVER"/>
    <m/>
    <n v="56"/>
    <n v="2018"/>
  </r>
  <r>
    <n v="1816"/>
    <n v="1642"/>
    <n v="173"/>
    <n v="440"/>
    <x v="2"/>
    <s v="5585-A"/>
    <x v="8"/>
    <s v="S F SOLOMON RIVER"/>
    <m/>
    <n v="56"/>
    <n v="2018"/>
  </r>
  <r>
    <n v="1816"/>
    <n v="24541"/>
    <n v="186"/>
    <n v="440"/>
    <x v="2"/>
    <s v="16743-00"/>
    <x v="8"/>
    <s v="S F SOLOMON RIVER"/>
    <m/>
    <n v="56"/>
    <n v="2018"/>
  </r>
  <r>
    <n v="1818"/>
    <n v="45972"/>
    <n v="58"/>
    <n v="60"/>
    <x v="3"/>
    <s v="16749-00"/>
    <x v="1"/>
    <s v="SALINE RIVER"/>
    <m/>
    <n v="54"/>
    <n v="209"/>
  </r>
  <r>
    <n v="1819"/>
    <n v="10464"/>
    <n v="131"/>
    <n v="116"/>
    <x v="9"/>
    <s v="16755-00"/>
    <x v="3"/>
    <s v="BIG CREEK"/>
    <m/>
    <n v="56"/>
    <n v="1012"/>
  </r>
  <r>
    <n v="1820"/>
    <n v="3823"/>
    <n v="289"/>
    <n v="235"/>
    <x v="4"/>
    <s v="16758-00"/>
    <x v="10"/>
    <s v="SAPPA CREEK"/>
    <m/>
    <n v="54"/>
    <n v="1206"/>
  </r>
  <r>
    <n v="1820"/>
    <n v="1433"/>
    <n v="117"/>
    <n v="95"/>
    <x v="4"/>
    <s v="18127-00"/>
    <x v="1"/>
    <s v="SAPPA CREEK"/>
    <m/>
    <n v="54"/>
    <n v="1206"/>
  </r>
  <r>
    <n v="1821"/>
    <n v="31782"/>
    <n v="199"/>
    <n v="120"/>
    <x v="4"/>
    <s v="16763-00"/>
    <x v="3"/>
    <s v="BEAVER CREEK"/>
    <m/>
    <n v="53"/>
    <n v="194"/>
  </r>
  <r>
    <n v="1822"/>
    <n v="54723"/>
    <n v="158"/>
    <n v="120"/>
    <x v="4"/>
    <s v="16768-00"/>
    <x v="3"/>
    <s v="BEAVER CREEK"/>
    <m/>
    <n v="55"/>
    <n v="2375"/>
  </r>
  <r>
    <n v="1823"/>
    <n v="8715"/>
    <n v="4"/>
    <n v="25"/>
    <x v="7"/>
    <s v="16769-00"/>
    <x v="3"/>
    <s v="HACKBERRY CREEK"/>
    <m/>
    <n v="54"/>
    <n v="692"/>
  </r>
  <r>
    <n v="1823"/>
    <n v="43075"/>
    <n v="5"/>
    <n v="25"/>
    <x v="7"/>
    <s v="16769-00"/>
    <x v="3"/>
    <s v="HACKBERRY CREEK"/>
    <m/>
    <n v="54"/>
    <n v="692"/>
  </r>
  <r>
    <n v="1824"/>
    <n v="31500"/>
    <n v="490"/>
    <n v="240"/>
    <x v="4"/>
    <s v="16772-00"/>
    <x v="11"/>
    <s v="BEAVER CREEK"/>
    <m/>
    <n v="54"/>
    <n v="1540"/>
  </r>
  <r>
    <n v="1824"/>
    <n v="46589"/>
    <n v="196"/>
    <n v="240"/>
    <x v="4"/>
    <s v="16772-00"/>
    <x v="3"/>
    <s v="BEAVER CREEK"/>
    <m/>
    <n v="54"/>
    <n v="1540"/>
  </r>
  <r>
    <n v="1825"/>
    <n v="22275"/>
    <n v="218"/>
    <n v="127"/>
    <x v="4"/>
    <s v="16792-00"/>
    <x v="3"/>
    <s v="SAPPA CREEK"/>
    <m/>
    <n v="55"/>
    <n v="2188"/>
  </r>
  <r>
    <n v="1825"/>
    <n v="4990"/>
    <n v="151"/>
    <n v="88"/>
    <x v="4"/>
    <s v="16792-00"/>
    <x v="3"/>
    <s v="SAPPA CREEK"/>
    <m/>
    <n v="55"/>
    <n v="2188"/>
  </r>
  <r>
    <n v="1825"/>
    <n v="34569"/>
    <n v="0"/>
    <n v="0"/>
    <x v="4"/>
    <s v="25545-00"/>
    <x v="1"/>
    <s v="SAPPA CREEK"/>
    <m/>
    <n v="55"/>
    <n v="2188"/>
  </r>
  <r>
    <n v="1826"/>
    <n v="22472"/>
    <n v="47"/>
    <n v="23"/>
    <x v="6"/>
    <s v="16796-00"/>
    <x v="3"/>
    <s v="BEAVER CREEK"/>
    <s v="RRC-BEAVER C"/>
    <n v="56"/>
    <n v="1180"/>
  </r>
  <r>
    <n v="1827"/>
    <n v="27826"/>
    <n v="251"/>
    <n v="120"/>
    <x v="5"/>
    <s v="16809-00"/>
    <x v="3"/>
    <s v="S F REPUBLICAN RIVER"/>
    <m/>
    <n v="54"/>
    <n v="1300"/>
  </r>
  <r>
    <n v="1828"/>
    <n v="48721"/>
    <n v="196"/>
    <n v="166"/>
    <x v="9"/>
    <s v="16814-00"/>
    <x v="8"/>
    <s v="BIG CREEK"/>
    <m/>
    <n v="53"/>
    <n v="846"/>
  </r>
  <r>
    <n v="1829"/>
    <n v="44805"/>
    <n v="0"/>
    <n v="0"/>
    <x v="3"/>
    <s v="16819-00"/>
    <x v="1"/>
    <s v="PRAIRIE DOG CREEK"/>
    <s v="RRC-PRAIRIE DOG C"/>
    <n v="56"/>
    <n v="1651"/>
  </r>
  <r>
    <n v="1830"/>
    <n v="15225"/>
    <n v="109"/>
    <n v="123"/>
    <x v="0"/>
    <s v="16827-00"/>
    <x v="8"/>
    <s v="SAPPA CREEK"/>
    <m/>
    <n v="53"/>
    <n v="256"/>
  </r>
  <r>
    <n v="1831"/>
    <n v="31914"/>
    <n v="232"/>
    <n v="190"/>
    <x v="4"/>
    <s v="16828-00"/>
    <x v="3"/>
    <s v="BEAVER CREEK"/>
    <m/>
    <n v="53"/>
    <n v="1219"/>
  </r>
  <r>
    <n v="1832"/>
    <n v="43518"/>
    <n v="58"/>
    <n v="70"/>
    <x v="6"/>
    <s v="16840-00"/>
    <x v="3"/>
    <s v="BEAVER CREEK"/>
    <s v="RRC-BEAVER C"/>
    <n v="56"/>
    <n v="839"/>
  </r>
  <r>
    <n v="1833"/>
    <n v="14815"/>
    <n v="0"/>
    <n v="0"/>
    <x v="6"/>
    <s v="16854-00"/>
    <x v="1"/>
    <s v="PRAIRIE DOG CREEK"/>
    <s v="RRC-PRAIRIE DOG C"/>
    <n v="53"/>
    <n v="202"/>
  </r>
  <r>
    <n v="1834"/>
    <n v="24056"/>
    <n v="0"/>
    <n v="0"/>
    <x v="4"/>
    <s v="16859-00"/>
    <x v="1"/>
    <s v="BEAVER CREEK"/>
    <m/>
    <n v="55"/>
    <n v="2484"/>
  </r>
  <r>
    <n v="1834"/>
    <n v="38850"/>
    <n v="0"/>
    <n v="0"/>
    <x v="4"/>
    <s v="19746-00"/>
    <x v="1"/>
    <s v="BEAVER CREEK"/>
    <m/>
    <n v="55"/>
    <n v="2484"/>
  </r>
  <r>
    <n v="1835"/>
    <n v="9876"/>
    <n v="99.380084762699994"/>
    <n v="0"/>
    <x v="3"/>
    <s v="16865-00"/>
    <x v="1"/>
    <s v="N F SOLOMON RIVER"/>
    <m/>
    <n v="58"/>
    <n v="94"/>
  </r>
  <r>
    <n v="1835"/>
    <n v="9876"/>
    <n v="169.86690235699999"/>
    <n v="210"/>
    <x v="3"/>
    <s v="16865-00"/>
    <x v="3"/>
    <s v="N F SOLOMON RIVER"/>
    <m/>
    <n v="54"/>
    <n v="174"/>
  </r>
  <r>
    <n v="1836"/>
    <n v="24109"/>
    <n v="198"/>
    <n v="200"/>
    <x v="3"/>
    <s v="16874-00"/>
    <x v="3"/>
    <s v="SALINE RIVER"/>
    <m/>
    <n v="56"/>
    <n v="1126"/>
  </r>
  <r>
    <n v="1838"/>
    <n v="48968"/>
    <n v="163"/>
    <n v="110"/>
    <x v="4"/>
    <s v="16901-00"/>
    <x v="3"/>
    <s v="BEAVER CREEK"/>
    <m/>
    <n v="55"/>
    <n v="1081"/>
  </r>
  <r>
    <n v="1839"/>
    <n v="9282"/>
    <n v="111"/>
    <n v="124"/>
    <x v="3"/>
    <s v="16903-00"/>
    <x v="8"/>
    <s v="N F SOLOMON RIVER"/>
    <m/>
    <n v="54"/>
    <n v="1815"/>
  </r>
  <r>
    <n v="1839"/>
    <n v="23036"/>
    <n v="178"/>
    <n v="121"/>
    <x v="3"/>
    <s v="20612-00"/>
    <x v="3"/>
    <s v="N F SOLOMON RIVER"/>
    <m/>
    <n v="54"/>
    <n v="1815"/>
  </r>
  <r>
    <n v="1840"/>
    <n v="40161"/>
    <n v="132"/>
    <n v="122"/>
    <x v="3"/>
    <s v="16904-00"/>
    <x v="8"/>
    <s v="N F SOLOMON RIVER"/>
    <m/>
    <n v="56"/>
    <n v="1644"/>
  </r>
  <r>
    <n v="1840"/>
    <n v="71065"/>
    <n v="98"/>
    <n v="120"/>
    <x v="3"/>
    <s v="18865-00"/>
    <x v="8"/>
    <s v="N F SOLOMON RIVER"/>
    <m/>
    <n v="56"/>
    <n v="1644"/>
  </r>
  <r>
    <n v="1842"/>
    <n v="45187"/>
    <n v="138"/>
    <n v="125"/>
    <x v="3"/>
    <s v="16920-00"/>
    <x v="3"/>
    <s v="N F SOLOMON RIVER"/>
    <m/>
    <n v="53"/>
    <n v="665"/>
  </r>
  <r>
    <n v="1843"/>
    <n v="39664"/>
    <n v="220.75427112400001"/>
    <n v="235"/>
    <x v="3"/>
    <s v="16930-00"/>
    <x v="3"/>
    <s v="N F SOLOMON RIVER"/>
    <m/>
    <n v="53"/>
    <n v="1445"/>
  </r>
  <r>
    <n v="1844"/>
    <n v="5129"/>
    <n v="0"/>
    <n v="0"/>
    <x v="9"/>
    <s v="16980-00"/>
    <x v="1"/>
    <s v="SALINE RIVER"/>
    <m/>
    <n v="53"/>
    <n v="568"/>
  </r>
  <r>
    <n v="1844"/>
    <n v="47094"/>
    <n v="0"/>
    <n v="0"/>
    <x v="9"/>
    <s v="22946-00"/>
    <x v="1"/>
    <s v="SALINE RIVER"/>
    <m/>
    <n v="53"/>
    <n v="568"/>
  </r>
  <r>
    <n v="1845"/>
    <n v="16617"/>
    <n v="146.60688474200001"/>
    <n v="120"/>
    <x v="4"/>
    <s v="16987-00"/>
    <x v="3"/>
    <s v="N F SMOKY HILL RIVER"/>
    <m/>
    <n v="54"/>
    <n v="332"/>
  </r>
  <r>
    <n v="1846"/>
    <n v="16672"/>
    <n v="257"/>
    <n v="160"/>
    <x v="2"/>
    <s v="16990-00"/>
    <x v="3"/>
    <s v="PRAIRIE DOG CREEK"/>
    <m/>
    <n v="56"/>
    <n v="1461"/>
  </r>
  <r>
    <n v="1846"/>
    <n v="18842"/>
    <n v="231"/>
    <n v="160"/>
    <x v="2"/>
    <s v="16990-00"/>
    <x v="3"/>
    <s v="PRAIRIE DOG CREEK"/>
    <m/>
    <n v="56"/>
    <n v="1461"/>
  </r>
  <r>
    <n v="1847"/>
    <n v="40756"/>
    <n v="158"/>
    <n v="160"/>
    <x v="3"/>
    <s v="16991-00"/>
    <x v="8"/>
    <s v="S F SOLOMON RIVER"/>
    <m/>
    <n v="54"/>
    <n v="1330"/>
  </r>
  <r>
    <n v="1848"/>
    <n v="36269"/>
    <n v="12"/>
    <n v="78"/>
    <x v="0"/>
    <s v="17009-00"/>
    <x v="14"/>
    <s v="BEAVER CREEK"/>
    <s v="RRC-BEAVER C"/>
    <n v="55"/>
    <n v="1383"/>
  </r>
  <r>
    <n v="1849"/>
    <n v="50062"/>
    <n v="191"/>
    <n v="200"/>
    <x v="2"/>
    <s v="17010-00"/>
    <x v="8"/>
    <s v="S F SOLOMON RIVER"/>
    <m/>
    <n v="56"/>
    <n v="1694"/>
  </r>
  <r>
    <n v="1850"/>
    <n v="39513"/>
    <n v="87.463288435500004"/>
    <n v="101"/>
    <x v="0"/>
    <s v="17019-00"/>
    <x v="3"/>
    <s v="SAPPA CREEK"/>
    <m/>
    <n v="54"/>
    <n v="1854"/>
  </r>
  <r>
    <n v="1850"/>
    <n v="53904"/>
    <n v="87.463288435500004"/>
    <n v="100"/>
    <x v="0"/>
    <s v="19774-00"/>
    <x v="3"/>
    <s v="SAPPA CREEK"/>
    <m/>
    <n v="54"/>
    <n v="1854"/>
  </r>
  <r>
    <n v="1851"/>
    <n v="33205"/>
    <n v="24"/>
    <n v="60"/>
    <x v="3"/>
    <s v="17023-00"/>
    <x v="11"/>
    <s v="SALINE RIVER"/>
    <m/>
    <n v="54"/>
    <n v="2118"/>
  </r>
  <r>
    <n v="1852"/>
    <n v="17741"/>
    <n v="110"/>
    <n v="122"/>
    <x v="2"/>
    <s v="17028-00"/>
    <x v="3"/>
    <s v="SAPPA CREEK"/>
    <m/>
    <n v="54"/>
    <n v="2213"/>
  </r>
  <r>
    <n v="1853"/>
    <n v="7898"/>
    <n v="172"/>
    <n v="160"/>
    <x v="4"/>
    <s v="17031-00"/>
    <x v="7"/>
    <s v="BEAVER CREEK"/>
    <m/>
    <n v="54"/>
    <n v="2591"/>
  </r>
  <r>
    <n v="1854"/>
    <n v="21375"/>
    <n v="150.69464264300001"/>
    <n v="128"/>
    <x v="3"/>
    <s v="17068-00"/>
    <x v="8"/>
    <s v="N F SOLOMON RIVER"/>
    <m/>
    <n v="54"/>
    <n v="369"/>
  </r>
  <r>
    <n v="1855"/>
    <n v="40380"/>
    <n v="115.73602658900001"/>
    <n v="125"/>
    <x v="3"/>
    <s v="17094-00"/>
    <x v="3"/>
    <s v="N F SOLOMON RIVER"/>
    <m/>
    <n v="53"/>
    <n v="1542"/>
  </r>
  <r>
    <n v="1856"/>
    <n v="70640"/>
    <n v="156.41995881599999"/>
    <n v="98"/>
    <x v="7"/>
    <s v="17107-00"/>
    <x v="3"/>
    <s v="HACKBERRY CREEK"/>
    <m/>
    <n v="56"/>
    <n v="1072"/>
  </r>
  <r>
    <n v="1857"/>
    <n v="37671"/>
    <n v="232.007880903"/>
    <n v="120"/>
    <x v="4"/>
    <s v="17108-00"/>
    <x v="3"/>
    <s v="BEAVER CREEK"/>
    <m/>
    <n v="54"/>
    <n v="2776"/>
  </r>
  <r>
    <n v="1857"/>
    <n v="37139"/>
    <n v="242"/>
    <n v="120"/>
    <x v="4"/>
    <s v="17108-00"/>
    <x v="3"/>
    <s v="BEAVER CREEK"/>
    <m/>
    <n v="54"/>
    <n v="2777"/>
  </r>
  <r>
    <n v="1857"/>
    <n v="52905"/>
    <n v="229"/>
    <n v="120"/>
    <x v="4"/>
    <s v="17108-00"/>
    <x v="3"/>
    <s v="BEAVER CREEK"/>
    <m/>
    <n v="54"/>
    <n v="2777"/>
  </r>
  <r>
    <n v="1858"/>
    <n v="47295"/>
    <n v="61.714096320099998"/>
    <n v="83"/>
    <x v="3"/>
    <s v="17130-00"/>
    <x v="4"/>
    <s v="SALINE RIVER"/>
    <m/>
    <n v="53"/>
    <n v="1844"/>
  </r>
  <r>
    <n v="1860"/>
    <n v="2282"/>
    <n v="68"/>
    <n v="120"/>
    <x v="4"/>
    <s v="17170-00"/>
    <x v="21"/>
    <s v="SAPPA CREEK"/>
    <m/>
    <n v="55"/>
    <n v="1335"/>
  </r>
  <r>
    <n v="1861"/>
    <n v="38987"/>
    <n v="93"/>
    <n v="120"/>
    <x v="4"/>
    <s v="17173-00"/>
    <x v="3"/>
    <s v="SAPPA CREEK"/>
    <m/>
    <n v="54"/>
    <n v="2573"/>
  </r>
  <r>
    <n v="1862"/>
    <n v="11469"/>
    <n v="166.71423442"/>
    <n v="120"/>
    <x v="4"/>
    <s v="17174-00"/>
    <x v="3"/>
    <s v="SAPPA CREEK"/>
    <m/>
    <n v="54"/>
    <n v="504"/>
  </r>
  <r>
    <n v="1863"/>
    <n v="39144"/>
    <n v="65"/>
    <n v="40"/>
    <x v="2"/>
    <s v="17175-00"/>
    <x v="28"/>
    <s v="PRAIRIE DOG CREEK"/>
    <m/>
    <n v="55"/>
    <n v="1922"/>
  </r>
  <r>
    <n v="1864"/>
    <n v="34817"/>
    <n v="144"/>
    <n v="128"/>
    <x v="6"/>
    <s v="17184-00"/>
    <x v="42"/>
    <s v="SAPPA CREEK"/>
    <m/>
    <n v="53"/>
    <n v="408"/>
  </r>
  <r>
    <n v="1865"/>
    <n v="10124"/>
    <n v="0"/>
    <n v="0"/>
    <x v="6"/>
    <s v="17188-00"/>
    <x v="1"/>
    <s v="BEAVER CREEK"/>
    <m/>
    <n v="54"/>
    <n v="1401"/>
  </r>
  <r>
    <n v="1866"/>
    <n v="5929"/>
    <n v="160.19591776600001"/>
    <n v="122"/>
    <x v="5"/>
    <s v="17196-00"/>
    <x v="3"/>
    <s v="BEAVER CREEK"/>
    <m/>
    <n v="56"/>
    <n v="994"/>
  </r>
  <r>
    <n v="1867"/>
    <n v="37865"/>
    <n v="191.40650174500001"/>
    <n v="121"/>
    <x v="3"/>
    <s v="17204-00"/>
    <x v="3"/>
    <s v="N F SOLOMON RIVER"/>
    <m/>
    <n v="56"/>
    <n v="442"/>
  </r>
  <r>
    <n v="1868"/>
    <n v="44452"/>
    <n v="422"/>
    <n v="260"/>
    <x v="4"/>
    <s v="17211-00"/>
    <x v="25"/>
    <s v="SAPPA CREEK"/>
    <m/>
    <n v="56"/>
    <n v="16"/>
  </r>
  <r>
    <n v="1869"/>
    <n v="67407"/>
    <n v="56"/>
    <n v="61"/>
    <x v="6"/>
    <s v="5621-00"/>
    <x v="3"/>
    <s v="PRAIRIE DOG CREEK"/>
    <s v="RRC-PRAIRIE DOG C"/>
    <n v="55"/>
    <n v="2393"/>
  </r>
  <r>
    <n v="1869"/>
    <n v="68395"/>
    <n v="22"/>
    <n v="24"/>
    <x v="6"/>
    <s v="17213-00"/>
    <x v="3"/>
    <s v="PRAIRIE DOG CREEK"/>
    <s v="RRC-PRAIRIE DOG C"/>
    <n v="55"/>
    <n v="2393"/>
  </r>
  <r>
    <n v="1870"/>
    <n v="24363"/>
    <n v="0"/>
    <n v="0"/>
    <x v="3"/>
    <s v="17237-00"/>
    <x v="1"/>
    <s v="SALINE RIVER"/>
    <m/>
    <n v="56"/>
    <n v="1126"/>
  </r>
  <r>
    <n v="1871"/>
    <n v="15073"/>
    <n v="243"/>
    <n v="190"/>
    <x v="4"/>
    <s v="17241-00"/>
    <x v="10"/>
    <s v="BEAVER CREEK"/>
    <m/>
    <n v="55"/>
    <n v="1627"/>
  </r>
  <r>
    <n v="1872"/>
    <n v="13882"/>
    <n v="16"/>
    <n v="25"/>
    <x v="3"/>
    <s v="17253-00"/>
    <x v="22"/>
    <s v="S F SOLOMON RIVER"/>
    <m/>
    <n v="53"/>
    <n v="2340"/>
  </r>
  <r>
    <n v="1874"/>
    <n v="16689"/>
    <n v="142"/>
    <n v="260"/>
    <x v="2"/>
    <s v="17282-00"/>
    <x v="9"/>
    <s v="SAPPA CREEK"/>
    <m/>
    <n v="55"/>
    <n v="170"/>
  </r>
  <r>
    <n v="1874"/>
    <n v="31479"/>
    <n v="160"/>
    <n v="260"/>
    <x v="2"/>
    <s v="17282-00"/>
    <x v="9"/>
    <s v="SAPPA CREEK"/>
    <m/>
    <n v="55"/>
    <n v="170"/>
  </r>
  <r>
    <n v="1875"/>
    <n v="19091"/>
    <n v="57"/>
    <n v="57"/>
    <x v="0"/>
    <s v="17296-00"/>
    <x v="3"/>
    <s v="SAPPA CREEK"/>
    <m/>
    <n v="53"/>
    <n v="1931"/>
  </r>
  <r>
    <n v="1875"/>
    <n v="41324"/>
    <n v="82"/>
    <n v="81"/>
    <x v="0"/>
    <s v="23677-00"/>
    <x v="3"/>
    <s v="SAPPA CREEK"/>
    <m/>
    <n v="53"/>
    <n v="1931"/>
  </r>
  <r>
    <n v="1877"/>
    <n v="29969"/>
    <n v="128.53727624000001"/>
    <n v="122"/>
    <x v="5"/>
    <s v="17316-00"/>
    <x v="21"/>
    <s v="S F REPUBLICAN RIVER"/>
    <m/>
    <n v="53"/>
    <n v="831"/>
  </r>
  <r>
    <n v="1878"/>
    <n v="30033"/>
    <n v="0"/>
    <n v="0"/>
    <x v="5"/>
    <s v="3246-00"/>
    <x v="1"/>
    <s v="S F REPUBLICAN RIVER"/>
    <s v="RRC-S F REPUBLICAN R"/>
    <n v="56"/>
    <n v="1200"/>
  </r>
  <r>
    <n v="1879"/>
    <n v="46433"/>
    <n v="158"/>
    <n v="124"/>
    <x v="3"/>
    <s v="17346-00"/>
    <x v="8"/>
    <s v="N F SOLOMON RIVER"/>
    <m/>
    <n v="54"/>
    <n v="778"/>
  </r>
  <r>
    <n v="1880"/>
    <n v="2252"/>
    <n v="204"/>
    <n v="118"/>
    <x v="3"/>
    <s v="17350-00"/>
    <x v="3"/>
    <s v="N F SOLOMON RIVER"/>
    <m/>
    <n v="53"/>
    <n v="680"/>
  </r>
  <r>
    <n v="1881"/>
    <n v="19265"/>
    <n v="147.046042516"/>
    <n v="115"/>
    <x v="9"/>
    <s v="17362-00"/>
    <x v="3"/>
    <s v="SALINE RIVER"/>
    <m/>
    <n v="55"/>
    <n v="863"/>
  </r>
  <r>
    <n v="1881"/>
    <n v="22209"/>
    <n v="165.71408404499999"/>
    <n v="147"/>
    <x v="9"/>
    <s v="20030-00"/>
    <x v="3"/>
    <s v="SALINE RIVER"/>
    <m/>
    <n v="55"/>
    <n v="863"/>
  </r>
  <r>
    <n v="1882"/>
    <n v="6509"/>
    <n v="150.62405823500001"/>
    <n v="131"/>
    <x v="11"/>
    <s v="17379-00"/>
    <x v="3"/>
    <s v="BIG CREEK"/>
    <m/>
    <n v="53"/>
    <n v="1452"/>
  </r>
  <r>
    <n v="1883"/>
    <n v="28080"/>
    <n v="0"/>
    <n v="16"/>
    <x v="3"/>
    <s v="17382-00"/>
    <x v="0"/>
    <s v="S F SOLOMON RIVER"/>
    <m/>
    <n v="53"/>
    <n v="1631"/>
  </r>
  <r>
    <n v="1884"/>
    <n v="4647"/>
    <n v="162.221383393"/>
    <n v="157"/>
    <x v="3"/>
    <s v="17403-00"/>
    <x v="4"/>
    <s v="PRAIRIE DOG CREEK"/>
    <m/>
    <n v="53"/>
    <n v="2523"/>
  </r>
  <r>
    <n v="1885"/>
    <n v="23746"/>
    <n v="184.73627516900001"/>
    <n v="115"/>
    <x v="2"/>
    <s v="17412-00"/>
    <x v="3"/>
    <s v="BEAVER CREEK"/>
    <m/>
    <n v="55"/>
    <n v="598"/>
  </r>
  <r>
    <n v="1886"/>
    <n v="9220"/>
    <n v="53"/>
    <n v="70"/>
    <x v="0"/>
    <s v="17423-00"/>
    <x v="3"/>
    <s v="SAPPA CREEK"/>
    <m/>
    <n v="53"/>
    <n v="1467"/>
  </r>
  <r>
    <n v="1887"/>
    <n v="40000"/>
    <n v="63"/>
    <n v="61"/>
    <x v="5"/>
    <s v="17424-00"/>
    <x v="3"/>
    <s v="S F REPUBLICAN RIVER"/>
    <s v="RRC-S F REPUBLICAN R"/>
    <n v="55"/>
    <n v="2520"/>
  </r>
  <r>
    <n v="1888"/>
    <n v="32153"/>
    <n v="30.368174410999998"/>
    <n v="230"/>
    <x v="0"/>
    <s v="17434-00"/>
    <x v="13"/>
    <s v="SAPPA CREEK"/>
    <m/>
    <n v="53"/>
    <n v="2728"/>
  </r>
  <r>
    <n v="1889"/>
    <n v="32593"/>
    <n v="90"/>
    <n v="150"/>
    <x v="2"/>
    <s v="17435-00"/>
    <x v="6"/>
    <s v="SAPPA CREEK"/>
    <m/>
    <n v="54"/>
    <n v="753"/>
  </r>
  <r>
    <n v="1889"/>
    <n v="26163"/>
    <n v="96"/>
    <n v="75"/>
    <x v="2"/>
    <s v="17435-00"/>
    <x v="6"/>
    <s v="SAPPA CREEK"/>
    <m/>
    <n v="54"/>
    <n v="753"/>
  </r>
  <r>
    <n v="1889"/>
    <n v="45143"/>
    <n v="87"/>
    <n v="108"/>
    <x v="2"/>
    <s v="17435-00"/>
    <x v="8"/>
    <s v="SAPPA CREEK"/>
    <m/>
    <n v="54"/>
    <n v="753"/>
  </r>
  <r>
    <n v="1890"/>
    <n v="48823"/>
    <n v="82.859957465199997"/>
    <n v="52"/>
    <x v="7"/>
    <s v="17462-00"/>
    <x v="3"/>
    <s v="HACKBERRY CREEK"/>
    <m/>
    <n v="56"/>
    <n v="278"/>
  </r>
  <r>
    <n v="1891"/>
    <n v="48218"/>
    <n v="77.849078259699994"/>
    <n v="75"/>
    <x v="7"/>
    <s v="17463-00"/>
    <x v="3"/>
    <s v="HACKBERRY CREEK"/>
    <m/>
    <n v="56"/>
    <n v="278"/>
  </r>
  <r>
    <n v="1892"/>
    <n v="14601"/>
    <n v="71"/>
    <n v="116"/>
    <x v="6"/>
    <s v="17470-00"/>
    <x v="3"/>
    <s v="BEAVER CREEK"/>
    <m/>
    <n v="56"/>
    <n v="366"/>
  </r>
  <r>
    <n v="1893"/>
    <n v="37240"/>
    <n v="112"/>
    <n v="120"/>
    <x v="4"/>
    <s v="17499-00"/>
    <x v="4"/>
    <s v="N F SMOKY HILL RIVER"/>
    <m/>
    <n v="54"/>
    <n v="1177"/>
  </r>
  <r>
    <n v="1894"/>
    <n v="38682"/>
    <n v="76.845245219399999"/>
    <n v="120"/>
    <x v="3"/>
    <s v="5251-00"/>
    <x v="17"/>
    <s v="SALINE RIVER"/>
    <m/>
    <n v="53"/>
    <n v="1273"/>
  </r>
  <r>
    <n v="1894"/>
    <n v="18072"/>
    <n v="105"/>
    <n v="105"/>
    <x v="3"/>
    <s v="17515-00"/>
    <x v="3"/>
    <s v="SALINE RIVER"/>
    <m/>
    <n v="53"/>
    <n v="1273"/>
  </r>
  <r>
    <n v="1895"/>
    <n v="53432"/>
    <n v="158"/>
    <n v="110"/>
    <x v="4"/>
    <s v="17532-00"/>
    <x v="0"/>
    <s v="BEAVER CREEK"/>
    <m/>
    <n v="55"/>
    <n v="593"/>
  </r>
  <r>
    <n v="1896"/>
    <n v="28268"/>
    <n v="66"/>
    <n v="132"/>
    <x v="3"/>
    <s v="17548-00"/>
    <x v="37"/>
    <s v="S F SOLOMON RIVER"/>
    <m/>
    <n v="53"/>
    <n v="1365"/>
  </r>
  <r>
    <n v="1897"/>
    <n v="4746"/>
    <n v="96.371961417899996"/>
    <n v="110"/>
    <x v="3"/>
    <s v="17555-00"/>
    <x v="3"/>
    <s v="N F SOLOMON RIVER"/>
    <m/>
    <n v="56"/>
    <n v="265"/>
  </r>
  <r>
    <n v="1898"/>
    <n v="39675"/>
    <n v="87"/>
    <n v="42"/>
    <x v="6"/>
    <s v="24026-00"/>
    <x v="3"/>
    <s v="PRAIRIE DOG CREEK"/>
    <s v="RRC-PRAIRIE DOG C"/>
    <n v="55"/>
    <n v="2004"/>
  </r>
  <r>
    <n v="1898"/>
    <n v="62105"/>
    <n v="39"/>
    <n v="23"/>
    <x v="6"/>
    <s v="17558-00"/>
    <x v="3"/>
    <s v="PRAIRIE DOG CREEK"/>
    <s v="RRC-PRAIRIE DOG C"/>
    <n v="55"/>
    <n v="2004"/>
  </r>
  <r>
    <n v="1899"/>
    <n v="27150"/>
    <n v="0"/>
    <n v="0"/>
    <x v="0"/>
    <s v="41604-00"/>
    <x v="1"/>
    <s v="BEAVER CREEK"/>
    <m/>
    <n v="54"/>
    <n v="1606"/>
  </r>
  <r>
    <n v="1900"/>
    <n v="3311"/>
    <n v="72.226569812600005"/>
    <n v="50"/>
    <x v="3"/>
    <s v="41739-00"/>
    <x v="3"/>
    <s v="SALINE RIVER"/>
    <m/>
    <n v="56"/>
    <n v="846"/>
  </r>
  <r>
    <n v="1901"/>
    <n v="9053"/>
    <n v="0"/>
    <n v="0"/>
    <x v="2"/>
    <s v="6178-00"/>
    <x v="1"/>
    <s v="N F SOLOMON RIVER"/>
    <m/>
    <n v="53"/>
    <n v="125"/>
  </r>
  <r>
    <n v="1902"/>
    <n v="11046"/>
    <n v="66"/>
    <n v="121"/>
    <x v="7"/>
    <s v="41802-00"/>
    <x v="3"/>
    <s v="HACKBERRY CREEK"/>
    <m/>
    <n v="54"/>
    <n v="589"/>
  </r>
  <r>
    <n v="1903"/>
    <n v="53563"/>
    <n v="148.465709788"/>
    <n v="240"/>
    <x v="3"/>
    <s v="41851-00"/>
    <x v="3"/>
    <s v="N F SOLOMON RIVER"/>
    <m/>
    <n v="56"/>
    <n v="863"/>
  </r>
  <r>
    <n v="1903"/>
    <n v="60458"/>
    <n v="0"/>
    <n v="0"/>
    <x v="3"/>
    <s v="41851-00"/>
    <x v="1"/>
    <s v="N F SOLOMON RIVER"/>
    <m/>
    <n v="56"/>
    <n v="863"/>
  </r>
  <r>
    <n v="1903"/>
    <n v="60459"/>
    <n v="0"/>
    <n v="0"/>
    <x v="3"/>
    <s v="41851-00"/>
    <x v="1"/>
    <s v="N F SOLOMON RIVER"/>
    <m/>
    <n v="56"/>
    <n v="863"/>
  </r>
  <r>
    <n v="1903"/>
    <n v="60460"/>
    <n v="0"/>
    <n v="0"/>
    <x v="3"/>
    <s v="41851-00"/>
    <x v="1"/>
    <s v="N F SOLOMON RIVER"/>
    <m/>
    <n v="56"/>
    <n v="863"/>
  </r>
  <r>
    <n v="1904"/>
    <n v="70102"/>
    <n v="0"/>
    <n v="340"/>
    <x v="1"/>
    <s v="41982-00"/>
    <x v="31"/>
    <s v="PRAIRIE DOG CREEK"/>
    <m/>
    <n v="54"/>
    <n v="1739"/>
  </r>
  <r>
    <n v="1904"/>
    <n v="70103"/>
    <n v="0"/>
    <n v="0"/>
    <x v="1"/>
    <s v="41982-00"/>
    <x v="1"/>
    <s v="PRAIRIE DOG CREEK"/>
    <m/>
    <n v="54"/>
    <n v="1739"/>
  </r>
  <r>
    <n v="1904"/>
    <n v="70104"/>
    <n v="0"/>
    <n v="0"/>
    <x v="1"/>
    <s v="41982-00"/>
    <x v="1"/>
    <s v="PRAIRIE DOG CREEK"/>
    <m/>
    <n v="54"/>
    <n v="1739"/>
  </r>
  <r>
    <n v="1904"/>
    <n v="70105"/>
    <n v="0"/>
    <n v="0"/>
    <x v="1"/>
    <s v="41982-00"/>
    <x v="1"/>
    <s v="PRAIRIE DOG CREEK"/>
    <m/>
    <n v="54"/>
    <n v="1739"/>
  </r>
  <r>
    <n v="1904"/>
    <n v="70119"/>
    <n v="0"/>
    <n v="0"/>
    <x v="1"/>
    <s v="41962-00"/>
    <x v="31"/>
    <s v="PRAIRIE DOG CREEK"/>
    <m/>
    <n v="54"/>
    <n v="1738"/>
  </r>
  <r>
    <n v="1904"/>
    <n v="70120"/>
    <n v="0"/>
    <n v="340"/>
    <x v="1"/>
    <s v="41962-00"/>
    <x v="31"/>
    <s v="PRAIRIE DOG CREEK"/>
    <m/>
    <n v="54"/>
    <n v="1738"/>
  </r>
  <r>
    <n v="1904"/>
    <n v="70121"/>
    <n v="0"/>
    <n v="340"/>
    <x v="1"/>
    <s v="41962-00"/>
    <x v="31"/>
    <s v="PRAIRIE DOG CREEK"/>
    <m/>
    <n v="54"/>
    <n v="1738"/>
  </r>
  <r>
    <n v="1904"/>
    <n v="70122"/>
    <n v="0"/>
    <n v="340"/>
    <x v="1"/>
    <s v="41962-00"/>
    <x v="31"/>
    <s v="PRAIRIE DOG CREEK"/>
    <m/>
    <n v="54"/>
    <n v="1738"/>
  </r>
  <r>
    <n v="1904"/>
    <n v="15899"/>
    <n v="0"/>
    <n v="0"/>
    <x v="1"/>
    <s v="41870-00"/>
    <x v="1"/>
    <s v="PRAIRIE DOG CREEK"/>
    <m/>
    <n v="54"/>
    <n v="1736"/>
  </r>
  <r>
    <n v="1904"/>
    <n v="65603"/>
    <n v="0"/>
    <n v="0"/>
    <x v="1"/>
    <s v="44486-00"/>
    <x v="1"/>
    <s v="PRAIRIE DOG CREEK"/>
    <m/>
    <n v="54"/>
    <n v="1739"/>
  </r>
  <r>
    <n v="1904"/>
    <n v="67688"/>
    <n v="32.355156190999999"/>
    <n v="50"/>
    <x v="1"/>
    <s v="41870-00"/>
    <x v="3"/>
    <s v="PRAIRIE DOG CREEK"/>
    <m/>
    <n v="54"/>
    <n v="1736"/>
  </r>
  <r>
    <n v="1904"/>
    <n v="67689"/>
    <n v="31.235196454800001"/>
    <n v="50"/>
    <x v="1"/>
    <s v="41870-00"/>
    <x v="3"/>
    <s v="PRAIRIE DOG CREEK"/>
    <m/>
    <n v="54"/>
    <n v="1736"/>
  </r>
  <r>
    <n v="1904"/>
    <n v="67707"/>
    <n v="0"/>
    <n v="340"/>
    <x v="1"/>
    <s v="45180-00"/>
    <x v="31"/>
    <s v="PRAIRIE DOG CREEK"/>
    <m/>
    <n v="54"/>
    <n v="1740"/>
  </r>
  <r>
    <n v="1904"/>
    <n v="70114"/>
    <n v="0"/>
    <n v="0"/>
    <x v="1"/>
    <s v="44486-00"/>
    <x v="1"/>
    <s v="PRAIRIE DOG CREEK"/>
    <m/>
    <n v="54"/>
    <n v="1739"/>
  </r>
  <r>
    <n v="1904"/>
    <n v="70115"/>
    <n v="0"/>
    <n v="0"/>
    <x v="1"/>
    <s v="44486-00"/>
    <x v="1"/>
    <s v="PRAIRIE DOG CREEK"/>
    <m/>
    <n v="54"/>
    <n v="1740"/>
  </r>
  <r>
    <n v="1904"/>
    <n v="70116"/>
    <n v="0"/>
    <n v="0"/>
    <x v="1"/>
    <s v="44486-00"/>
    <x v="1"/>
    <s v="PRAIRIE DOG CREEK"/>
    <m/>
    <n v="54"/>
    <n v="1740"/>
  </r>
  <r>
    <n v="1904"/>
    <n v="70117"/>
    <n v="0"/>
    <n v="340"/>
    <x v="1"/>
    <s v="44486-00"/>
    <x v="31"/>
    <s v="PRAIRIE DOG CREEK"/>
    <m/>
    <n v="54"/>
    <n v="1740"/>
  </r>
  <r>
    <n v="1904"/>
    <n v="64446"/>
    <n v="0"/>
    <n v="340"/>
    <x v="1"/>
    <s v="44058-00"/>
    <x v="31"/>
    <s v="PRAIRIE DOG CREEK"/>
    <m/>
    <n v="54"/>
    <n v="1739"/>
  </r>
  <r>
    <n v="1904"/>
    <n v="70101"/>
    <n v="0"/>
    <n v="210"/>
    <x v="1"/>
    <s v="41892-00"/>
    <x v="22"/>
    <s v="PRAIRIE DOG CREEK"/>
    <m/>
    <n v="54"/>
    <n v="1738"/>
  </r>
  <r>
    <n v="1904"/>
    <n v="70106"/>
    <n v="0"/>
    <n v="210"/>
    <x v="1"/>
    <s v="41981-00"/>
    <x v="13"/>
    <s v="PRAIRIE DOG CREEK"/>
    <m/>
    <n v="54"/>
    <n v="1739"/>
  </r>
  <r>
    <n v="1904"/>
    <n v="66448"/>
    <n v="0"/>
    <n v="0"/>
    <x v="1"/>
    <s v="41889-00"/>
    <x v="1"/>
    <s v="PRAIRIE DOG CREEK"/>
    <m/>
    <n v="54"/>
    <n v="1737"/>
  </r>
  <r>
    <n v="1904"/>
    <n v="66449"/>
    <n v="0"/>
    <n v="0"/>
    <x v="1"/>
    <s v="41889-00"/>
    <x v="1"/>
    <s v="PRAIRIE DOG CREEK"/>
    <m/>
    <n v="54"/>
    <n v="1737"/>
  </r>
  <r>
    <n v="1904"/>
    <n v="66452"/>
    <n v="30"/>
    <n v="470"/>
    <x v="1"/>
    <s v="41889-00"/>
    <x v="31"/>
    <s v="PRAIRIE DOG CREEK"/>
    <m/>
    <n v="54"/>
    <n v="1737"/>
  </r>
  <r>
    <n v="1904"/>
    <n v="66477"/>
    <n v="109"/>
    <n v="470"/>
    <x v="1"/>
    <s v="41890-00"/>
    <x v="31"/>
    <s v="PRAIRIE DOG CREEK"/>
    <m/>
    <n v="54"/>
    <n v="1737"/>
  </r>
  <r>
    <n v="1904"/>
    <n v="66478"/>
    <n v="0"/>
    <n v="0"/>
    <x v="1"/>
    <s v="41890-00"/>
    <x v="1"/>
    <s v="PRAIRIE DOG CREEK"/>
    <m/>
    <n v="54"/>
    <n v="1737"/>
  </r>
  <r>
    <n v="1904"/>
    <n v="66479"/>
    <n v="0"/>
    <n v="0"/>
    <x v="1"/>
    <s v="41890-00"/>
    <x v="1"/>
    <s v="PRAIRIE DOG CREEK"/>
    <m/>
    <n v="54"/>
    <n v="1738"/>
  </r>
  <r>
    <n v="1904"/>
    <n v="66480"/>
    <n v="0"/>
    <n v="0"/>
    <x v="1"/>
    <s v="41890-00"/>
    <x v="1"/>
    <s v="PRAIRIE DOG CREEK"/>
    <m/>
    <n v="54"/>
    <n v="1738"/>
  </r>
  <r>
    <n v="1904"/>
    <n v="66776"/>
    <n v="0"/>
    <n v="0"/>
    <x v="1"/>
    <s v="41871-00"/>
    <x v="1"/>
    <s v="PRAIRIE DOG CREEK"/>
    <m/>
    <n v="54"/>
    <n v="1736"/>
  </r>
  <r>
    <n v="1904"/>
    <n v="66777"/>
    <n v="0"/>
    <n v="0"/>
    <x v="1"/>
    <s v="41871-00"/>
    <x v="1"/>
    <s v="PRAIRIE DOG CREEK"/>
    <m/>
    <n v="54"/>
    <n v="1736"/>
  </r>
  <r>
    <n v="1904"/>
    <n v="66778"/>
    <n v="0"/>
    <n v="0"/>
    <x v="1"/>
    <s v="41871-00"/>
    <x v="1"/>
    <s v="PRAIRIE DOG CREEK"/>
    <m/>
    <n v="54"/>
    <n v="1736"/>
  </r>
  <r>
    <n v="1904"/>
    <n v="66779"/>
    <n v="0"/>
    <n v="470"/>
    <x v="1"/>
    <s v="41871-00"/>
    <x v="31"/>
    <s v="PRAIRIE DOG CREEK"/>
    <m/>
    <n v="54"/>
    <n v="1737"/>
  </r>
  <r>
    <n v="1904"/>
    <n v="75810"/>
    <n v="0"/>
    <n v="0"/>
    <x v="1"/>
    <s v="41889-00"/>
    <x v="1"/>
    <s v="PRAIRIE DOG CREEK"/>
    <m/>
    <n v="54"/>
    <n v="1737"/>
  </r>
  <r>
    <n v="1904"/>
    <n v="75811"/>
    <n v="0"/>
    <n v="0"/>
    <x v="1"/>
    <s v="41889-00"/>
    <x v="1"/>
    <s v="PRAIRIE DOG CREEK"/>
    <m/>
    <n v="54"/>
    <n v="1737"/>
  </r>
  <r>
    <n v="1904"/>
    <n v="67038"/>
    <n v="0"/>
    <n v="470"/>
    <x v="1"/>
    <s v="41920-00"/>
    <x v="31"/>
    <s v="PRAIRIE DOG CREEK"/>
    <m/>
    <n v="54"/>
    <n v="1738"/>
  </r>
  <r>
    <n v="1905"/>
    <n v="19103"/>
    <n v="108.782234825"/>
    <n v="120"/>
    <x v="1"/>
    <s v="42038-00"/>
    <x v="3"/>
    <s v="PRAIRIE DOG CREEK"/>
    <m/>
    <n v="55"/>
    <n v="2383"/>
  </r>
  <r>
    <n v="1906"/>
    <n v="1125"/>
    <n v="67.195742839499999"/>
    <n v="132"/>
    <x v="1"/>
    <s v="42152-00"/>
    <x v="9"/>
    <s v="N F SOLOMON RIVER"/>
    <m/>
    <n v="55"/>
    <n v="1721"/>
  </r>
  <r>
    <n v="1907"/>
    <n v="49751"/>
    <n v="80"/>
    <n v="120"/>
    <x v="12"/>
    <s v="42233-00"/>
    <x v="8"/>
    <s v="S F SOLOMON RIVER"/>
    <m/>
    <n v="54"/>
    <n v="2220"/>
  </r>
  <r>
    <n v="1908"/>
    <n v="44165"/>
    <n v="125"/>
    <n v="122"/>
    <x v="2"/>
    <s v="42308-00"/>
    <x v="10"/>
    <s v="SAPPA CREEK"/>
    <s v="RRC-SAPPA C"/>
    <n v="55"/>
    <n v="2371"/>
  </r>
  <r>
    <n v="1908"/>
    <n v="67760"/>
    <n v="105"/>
    <n v="103"/>
    <x v="2"/>
    <s v="42308-00"/>
    <x v="10"/>
    <s v="SAPPA CREEK"/>
    <s v="RRC-SAPPA C"/>
    <n v="55"/>
    <n v="2371"/>
  </r>
  <r>
    <n v="1908"/>
    <n v="67761"/>
    <n v="0"/>
    <n v="0"/>
    <x v="2"/>
    <s v="42308-00"/>
    <x v="1"/>
    <s v="SAPPA CREEK"/>
    <s v="RRC-SAPPA C"/>
    <n v="55"/>
    <n v="2371"/>
  </r>
  <r>
    <n v="1909"/>
    <n v="3989"/>
    <n v="187"/>
    <n v="77"/>
    <x v="5"/>
    <s v="20528-00"/>
    <x v="0"/>
    <s v="S F REPUBLICAN RIVER"/>
    <s v="RRC-S F REPUBLICAN R"/>
    <n v="54"/>
    <n v="627"/>
  </r>
  <r>
    <n v="1910"/>
    <n v="52208"/>
    <n v="120"/>
    <n v="120"/>
    <x v="6"/>
    <s v="DC     4-00"/>
    <x v="3"/>
    <s v="BEAVER CREEK"/>
    <s v="RRC-BEAVER C"/>
    <n v="56"/>
    <n v="967"/>
  </r>
  <r>
    <n v="1911"/>
    <n v="27919"/>
    <n v="26.253410300999999"/>
    <n v="37"/>
    <x v="6"/>
    <s v="DC     5-00"/>
    <x v="3"/>
    <s v="N F SOLOMON RIVER"/>
    <m/>
    <n v="54"/>
    <n v="52"/>
  </r>
  <r>
    <n v="1913"/>
    <n v="9454"/>
    <n v="129"/>
    <n v="125"/>
    <x v="6"/>
    <s v="DC     8-00"/>
    <x v="19"/>
    <s v="BEAVER CREEK"/>
    <s v="RRC-BEAVER C"/>
    <n v="55"/>
    <n v="1706"/>
  </r>
  <r>
    <n v="1914"/>
    <n v="15702"/>
    <n v="39"/>
    <n v="49"/>
    <x v="6"/>
    <s v="DC    11-00"/>
    <x v="22"/>
    <s v="SAPPA CREEK"/>
    <m/>
    <n v="55"/>
    <n v="1579"/>
  </r>
  <r>
    <n v="1914"/>
    <n v="50807"/>
    <n v="22"/>
    <n v="27"/>
    <x v="6"/>
    <s v="24594-00"/>
    <x v="22"/>
    <s v="SAPPA CREEK"/>
    <m/>
    <n v="55"/>
    <n v="1579"/>
  </r>
  <r>
    <n v="1915"/>
    <n v="23661"/>
    <n v="0"/>
    <n v="0"/>
    <x v="6"/>
    <s v="1469-00"/>
    <x v="1"/>
    <s v="SAPPA CREEK"/>
    <s v="RRC-SAPPA C"/>
    <n v="57"/>
    <n v="2395"/>
  </r>
  <r>
    <n v="1915"/>
    <n v="23661"/>
    <n v="47.667799086099997"/>
    <n v="20"/>
    <x v="6"/>
    <s v="DC    13-00"/>
    <x v="0"/>
    <s v="SAPPA CREEK"/>
    <s v="RRC-SAPPA C"/>
    <n v="54"/>
    <n v="2416"/>
  </r>
  <r>
    <n v="1915"/>
    <n v="2996"/>
    <n v="0"/>
    <n v="0"/>
    <x v="6"/>
    <s v="1469-00"/>
    <x v="1"/>
    <s v="SAPPA CREEK"/>
    <s v="RRC-SAPPA C"/>
    <n v="57"/>
    <n v="2395"/>
  </r>
  <r>
    <n v="1915"/>
    <n v="2996"/>
    <n v="173.55723935200001"/>
    <n v="100"/>
    <x v="6"/>
    <s v="DC    13-00"/>
    <x v="0"/>
    <s v="SAPPA CREEK"/>
    <s v="RRC-SAPPA C"/>
    <n v="54"/>
    <n v="2416"/>
  </r>
  <r>
    <n v="1916"/>
    <n v="2754"/>
    <n v="50.380081693800001"/>
    <n v="43"/>
    <x v="6"/>
    <s v="DC    19-00"/>
    <x v="0"/>
    <s v="SAPPA CREEK"/>
    <s v="RRC-SAPPA C"/>
    <n v="53"/>
    <n v="2037"/>
  </r>
  <r>
    <n v="1918"/>
    <n v="28661"/>
    <n v="3"/>
    <n v="11"/>
    <x v="1"/>
    <s v="19610-00"/>
    <x v="0"/>
    <s v="N F SOLOMON RIVER"/>
    <s v="SS-N FK ABOVE KIRWIN"/>
    <n v="55"/>
    <n v="1960"/>
  </r>
  <r>
    <n v="1919"/>
    <n v="33733"/>
    <n v="0"/>
    <n v="0"/>
    <x v="1"/>
    <s v="NT    25-00"/>
    <x v="0"/>
    <s v="N F SOLOMON RIVER"/>
    <s v="SS-N FK ABOVE KIRWIN"/>
    <n v="56"/>
    <n v="1404"/>
  </r>
  <r>
    <n v="1920"/>
    <n v="49294"/>
    <n v="39"/>
    <n v="62"/>
    <x v="8"/>
    <s v="24634-00"/>
    <x v="8"/>
    <s v="PRAIRIE DOG CREEK"/>
    <s v="RRC-PRAIRIE DOG C"/>
    <n v="55"/>
    <n v="2044"/>
  </r>
  <r>
    <n v="1921"/>
    <n v="35393"/>
    <n v="42"/>
    <n v="36"/>
    <x v="8"/>
    <s v="4271-00"/>
    <x v="16"/>
    <s v="PRAIRIE DOG CREEK"/>
    <s v="RRC-PRAIRIE DOG C"/>
    <n v="56"/>
    <n v="1890"/>
  </r>
  <r>
    <n v="1921"/>
    <n v="37622"/>
    <n v="34"/>
    <n v="60"/>
    <x v="8"/>
    <s v="4271-00"/>
    <x v="3"/>
    <s v="PRAIRIE DOG CREEK"/>
    <s v="RRC-PRAIRIE DOG C"/>
    <n v="56"/>
    <n v="1890"/>
  </r>
  <r>
    <n v="1921"/>
    <n v="35776"/>
    <n v="76"/>
    <n v="0"/>
    <x v="8"/>
    <s v="4271-00"/>
    <x v="1"/>
    <s v="PRAIRIE DOG CREEK"/>
    <s v="RRC-PRAIRIE DOG C"/>
    <n v="56"/>
    <n v="1890"/>
  </r>
  <r>
    <n v="1922"/>
    <n v="45331"/>
    <n v="14"/>
    <n v="32"/>
    <x v="3"/>
    <s v="SD     8-00"/>
    <x v="5"/>
    <s v="S F SOLOMON RIVER"/>
    <s v="SS-S FK ABOVE WEBSTER"/>
    <n v="55"/>
    <n v="2472"/>
  </r>
  <r>
    <n v="1924"/>
    <n v="15049"/>
    <n v="0"/>
    <n v="0"/>
    <x v="4"/>
    <s v="SH     3-00"/>
    <x v="1"/>
    <s v="BEAVER CREEK"/>
    <m/>
    <n v="56"/>
    <n v="1222"/>
  </r>
  <r>
    <n v="1925"/>
    <n v="2157"/>
    <n v="176.76790925899999"/>
    <n v="240"/>
    <x v="4"/>
    <s v="SH    12-00"/>
    <x v="10"/>
    <s v="BEAVER CREEK"/>
    <m/>
    <n v="55"/>
    <n v="844"/>
  </r>
  <r>
    <n v="1926"/>
    <n v="2588"/>
    <n v="0"/>
    <n v="0"/>
    <x v="2"/>
    <s v="TH     8-00"/>
    <x v="1"/>
    <s v="SAPPA CREEK"/>
    <s v="RRC-SAPPA C"/>
    <n v="56"/>
    <n v="402"/>
  </r>
  <r>
    <n v="1927"/>
    <n v="42183"/>
    <n v="109"/>
    <n v="120"/>
    <x v="2"/>
    <s v="TH     9-00"/>
    <x v="3"/>
    <s v="PRAIRIE DOG CREEK"/>
    <m/>
    <n v="56"/>
    <n v="1461"/>
  </r>
  <r>
    <n v="1928"/>
    <n v="60128"/>
    <n v="60"/>
    <n v="85"/>
    <x v="3"/>
    <s v="42607-00"/>
    <x v="16"/>
    <s v="S F SOLOMON RIVER"/>
    <m/>
    <n v="55"/>
    <n v="2233"/>
  </r>
  <r>
    <n v="1929"/>
    <n v="60159"/>
    <n v="150"/>
    <n v="110"/>
    <x v="3"/>
    <s v="42623-00"/>
    <x v="3"/>
    <s v="S F SOLOMON RIVER"/>
    <m/>
    <n v="55"/>
    <n v="2233"/>
  </r>
  <r>
    <n v="1930"/>
    <n v="60423"/>
    <n v="112"/>
    <n v="122"/>
    <x v="3"/>
    <s v="42714-00"/>
    <x v="4"/>
    <s v="S F SOLOMON RIVER"/>
    <m/>
    <n v="53"/>
    <n v="1298"/>
  </r>
  <r>
    <n v="1931"/>
    <n v="60442"/>
    <n v="38.695907024999997"/>
    <n v="51"/>
    <x v="6"/>
    <s v="42720-00"/>
    <x v="3"/>
    <s v="PRAIRIE DOG CREEK"/>
    <m/>
    <n v="55"/>
    <n v="1232"/>
  </r>
  <r>
    <n v="1931"/>
    <n v="66335"/>
    <n v="58.691856093699997"/>
    <n v="77"/>
    <x v="6"/>
    <s v="42720-00"/>
    <x v="3"/>
    <s v="PRAIRIE DOG CREEK"/>
    <m/>
    <n v="55"/>
    <n v="1232"/>
  </r>
  <r>
    <n v="1931"/>
    <n v="66336"/>
    <n v="0"/>
    <n v="0"/>
    <x v="6"/>
    <s v="42720-00"/>
    <x v="1"/>
    <s v="PRAIRIE DOG CREEK"/>
    <m/>
    <n v="55"/>
    <n v="1232"/>
  </r>
  <r>
    <n v="1932"/>
    <n v="60529"/>
    <n v="27.840945708300001"/>
    <n v="120"/>
    <x v="0"/>
    <s v="42739-00"/>
    <x v="8"/>
    <s v="PRAIRIE DOG CREEK"/>
    <m/>
    <n v="56"/>
    <n v="283"/>
  </r>
  <r>
    <n v="1933"/>
    <n v="1366"/>
    <n v="0"/>
    <n v="0"/>
    <x v="4"/>
    <s v="12229-D1"/>
    <x v="1"/>
    <s v="BEAVER CREEK"/>
    <m/>
    <n v="53"/>
    <n v="1164"/>
  </r>
  <r>
    <n v="1934"/>
    <n v="24414"/>
    <n v="96"/>
    <n v="61"/>
    <x v="4"/>
    <s v="23246-00"/>
    <x v="24"/>
    <s v="BEAVER CREEK"/>
    <m/>
    <n v="53"/>
    <n v="2169"/>
  </r>
  <r>
    <n v="1934"/>
    <n v="68591"/>
    <n v="91"/>
    <n v="61"/>
    <x v="4"/>
    <s v="12229-D2"/>
    <x v="24"/>
    <s v="BEAVER CREEK"/>
    <m/>
    <n v="53"/>
    <n v="2168"/>
  </r>
  <r>
    <n v="1935"/>
    <n v="60724"/>
    <n v="95.203022240199999"/>
    <n v="120"/>
    <x v="11"/>
    <s v="42783-00"/>
    <x v="3"/>
    <s v="BIG CREEK"/>
    <m/>
    <n v="55"/>
    <n v="2189"/>
  </r>
  <r>
    <n v="1936"/>
    <n v="7557"/>
    <n v="49"/>
    <n v="89"/>
    <x v="5"/>
    <s v="CN     3-D1"/>
    <x v="20"/>
    <s v="S F REPUBLICAN RIVER"/>
    <s v="RRC-S F REPUBLICAN R"/>
    <n v="54"/>
    <n v="820"/>
  </r>
  <r>
    <n v="1937"/>
    <n v="60762"/>
    <n v="125"/>
    <n v="85"/>
    <x v="5"/>
    <s v="CN     3-D2"/>
    <x v="3"/>
    <s v="S F REPUBLICAN RIVER"/>
    <s v="RRC-S F REPUBLICAN R"/>
    <n v="55"/>
    <n v="2397"/>
  </r>
  <r>
    <n v="1938"/>
    <n v="60820"/>
    <n v="106"/>
    <n v="84"/>
    <x v="2"/>
    <s v="42802-00"/>
    <x v="4"/>
    <s v="S F SOLOMON RIVER"/>
    <m/>
    <n v="56"/>
    <n v="1926"/>
  </r>
  <r>
    <n v="1938"/>
    <n v="61995"/>
    <n v="0"/>
    <n v="0"/>
    <x v="2"/>
    <s v="42802-00"/>
    <x v="1"/>
    <s v="S F SOLOMON RIVER"/>
    <m/>
    <n v="56"/>
    <n v="1926"/>
  </r>
  <r>
    <n v="1939"/>
    <n v="60874"/>
    <n v="24.583333333300001"/>
    <n v="114"/>
    <x v="13"/>
    <s v="42820-00"/>
    <x v="16"/>
    <s v="REPUBLICAN RIVER"/>
    <m/>
    <n v="53"/>
    <n v="131"/>
  </r>
  <r>
    <n v="1940"/>
    <n v="31148"/>
    <n v="44"/>
    <n v="51"/>
    <x v="4"/>
    <s v="9092-D1"/>
    <x v="4"/>
    <s v="BEAVER CREEK"/>
    <m/>
    <n v="54"/>
    <n v="591"/>
  </r>
  <r>
    <n v="1940"/>
    <n v="46194"/>
    <n v="55"/>
    <n v="63"/>
    <x v="4"/>
    <s v="9092-D1"/>
    <x v="4"/>
    <s v="BEAVER CREEK"/>
    <m/>
    <n v="54"/>
    <n v="591"/>
  </r>
  <r>
    <n v="1941"/>
    <n v="21569"/>
    <n v="80"/>
    <n v="110"/>
    <x v="4"/>
    <s v="9092-D2"/>
    <x v="4"/>
    <s v="BEAVER CREEK"/>
    <m/>
    <n v="54"/>
    <n v="529"/>
  </r>
  <r>
    <n v="1942"/>
    <n v="3965"/>
    <n v="8"/>
    <n v="9"/>
    <x v="4"/>
    <s v="9092-D3"/>
    <x v="4"/>
    <s v="BEAVER CREEK"/>
    <m/>
    <n v="54"/>
    <n v="591"/>
  </r>
  <r>
    <n v="1942"/>
    <n v="22915"/>
    <n v="90"/>
    <n v="106"/>
    <x v="4"/>
    <s v="9092-D3"/>
    <x v="4"/>
    <s v="BEAVER CREEK"/>
    <m/>
    <n v="54"/>
    <n v="591"/>
  </r>
  <r>
    <n v="1942"/>
    <n v="37697"/>
    <n v="102"/>
    <n v="141"/>
    <x v="4"/>
    <s v="9092-D3"/>
    <x v="4"/>
    <s v="BEAVER CREEK"/>
    <m/>
    <n v="54"/>
    <n v="591"/>
  </r>
  <r>
    <n v="1942"/>
    <n v="44628"/>
    <n v="88"/>
    <n v="103"/>
    <x v="4"/>
    <s v="20913-00"/>
    <x v="4"/>
    <s v="BEAVER CREEK"/>
    <m/>
    <n v="54"/>
    <n v="591"/>
  </r>
  <r>
    <n v="1942"/>
    <n v="43386"/>
    <n v="90"/>
    <n v="106"/>
    <x v="4"/>
    <s v="20913-00"/>
    <x v="4"/>
    <s v="BEAVER CREEK"/>
    <m/>
    <n v="54"/>
    <n v="591"/>
  </r>
  <r>
    <n v="1943"/>
    <n v="7544"/>
    <n v="88"/>
    <n v="120"/>
    <x v="4"/>
    <s v="9092-D4"/>
    <x v="4"/>
    <s v="BEAVER CREEK"/>
    <m/>
    <n v="54"/>
    <n v="529"/>
  </r>
  <r>
    <n v="1944"/>
    <n v="61281"/>
    <n v="0"/>
    <n v="0"/>
    <x v="12"/>
    <s v="42948-00"/>
    <x v="1"/>
    <s v="S F SOLOMON RIVER"/>
    <m/>
    <n v="54"/>
    <n v="2220"/>
  </r>
  <r>
    <n v="1944"/>
    <n v="62060"/>
    <n v="0"/>
    <n v="0"/>
    <x v="12"/>
    <s v="23352-00"/>
    <x v="1"/>
    <s v="S F SOLOMON RIVER"/>
    <m/>
    <n v="54"/>
    <n v="2220"/>
  </r>
  <r>
    <n v="1945"/>
    <n v="61282"/>
    <n v="34"/>
    <n v="120"/>
    <x v="12"/>
    <s v="42949-00"/>
    <x v="22"/>
    <s v="S F SOLOMON RIVER"/>
    <m/>
    <n v="54"/>
    <n v="2221"/>
  </r>
  <r>
    <n v="1945"/>
    <n v="61800"/>
    <n v="0"/>
    <n v="0"/>
    <x v="12"/>
    <s v="42949-00"/>
    <x v="1"/>
    <s v="S F SOLOMON RIVER"/>
    <m/>
    <n v="54"/>
    <n v="2221"/>
  </r>
  <r>
    <n v="1945"/>
    <n v="61801"/>
    <n v="0"/>
    <n v="0"/>
    <x v="12"/>
    <s v="42949-00"/>
    <x v="1"/>
    <s v="S F SOLOMON RIVER"/>
    <m/>
    <n v="54"/>
    <n v="2221"/>
  </r>
  <r>
    <n v="1945"/>
    <n v="61802"/>
    <n v="0"/>
    <n v="0"/>
    <x v="12"/>
    <s v="42949-00"/>
    <x v="1"/>
    <s v="S F SOLOMON RIVER"/>
    <m/>
    <n v="54"/>
    <n v="2221"/>
  </r>
  <r>
    <n v="1945"/>
    <n v="70606"/>
    <n v="17"/>
    <n v="120"/>
    <x v="12"/>
    <s v="45987-00"/>
    <x v="16"/>
    <s v="S F SOLOMON RIVER"/>
    <m/>
    <n v="54"/>
    <n v="2221"/>
  </r>
  <r>
    <n v="1946"/>
    <n v="61283"/>
    <n v="0"/>
    <n v="0"/>
    <x v="12"/>
    <s v="42950-00"/>
    <x v="1"/>
    <s v="S F SOLOMON RIVER"/>
    <m/>
    <n v="53"/>
    <n v="2189"/>
  </r>
  <r>
    <n v="1946"/>
    <n v="61878"/>
    <n v="81"/>
    <n v="58"/>
    <x v="12"/>
    <s v="42950-00"/>
    <x v="3"/>
    <s v="S F SOLOMON RIVER"/>
    <m/>
    <n v="53"/>
    <n v="2189"/>
  </r>
  <r>
    <n v="1946"/>
    <n v="61879"/>
    <n v="86"/>
    <n v="62"/>
    <x v="12"/>
    <s v="42950-00"/>
    <x v="3"/>
    <s v="S F SOLOMON RIVER"/>
    <m/>
    <n v="53"/>
    <n v="2189"/>
  </r>
  <r>
    <n v="1947"/>
    <n v="61504"/>
    <n v="19.674636567"/>
    <n v="70"/>
    <x v="8"/>
    <s v="43036-00"/>
    <x v="4"/>
    <s v="PRAIRIE DOG CREEK"/>
    <m/>
    <n v="55"/>
    <n v="1851"/>
  </r>
  <r>
    <n v="1947"/>
    <n v="67360"/>
    <n v="0"/>
    <n v="0"/>
    <x v="8"/>
    <s v="43036-00"/>
    <x v="1"/>
    <s v="PRAIRIE DOG CREEK"/>
    <m/>
    <n v="55"/>
    <n v="1851"/>
  </r>
  <r>
    <n v="1947"/>
    <n v="67361"/>
    <n v="0"/>
    <n v="0"/>
    <x v="8"/>
    <s v="43036-00"/>
    <x v="1"/>
    <s v="PRAIRIE DOG CREEK"/>
    <m/>
    <n v="55"/>
    <n v="1851"/>
  </r>
  <r>
    <n v="1947"/>
    <n v="67270"/>
    <n v="0"/>
    <n v="0"/>
    <x v="8"/>
    <s v="45062-00"/>
    <x v="1"/>
    <s v="PRAIRIE DOG CREEK"/>
    <m/>
    <n v="55"/>
    <n v="1852"/>
  </r>
  <r>
    <n v="1947"/>
    <n v="66293"/>
    <n v="66.785125717"/>
    <n v="260"/>
    <x v="8"/>
    <s v="44714-00"/>
    <x v="4"/>
    <s v="PRAIRIE DOG CREEK"/>
    <m/>
    <n v="55"/>
    <n v="1851"/>
  </r>
  <r>
    <n v="1947"/>
    <n v="66294"/>
    <n v="0"/>
    <n v="0"/>
    <x v="8"/>
    <s v="44714-00"/>
    <x v="1"/>
    <s v="PRAIRIE DOG CREEK"/>
    <m/>
    <n v="55"/>
    <n v="1851"/>
  </r>
  <r>
    <n v="1947"/>
    <n v="66295"/>
    <n v="0"/>
    <n v="0"/>
    <x v="8"/>
    <s v="44714-00"/>
    <x v="1"/>
    <s v="PRAIRIE DOG CREEK"/>
    <m/>
    <n v="55"/>
    <n v="1851"/>
  </r>
  <r>
    <n v="1947"/>
    <n v="66296"/>
    <n v="0"/>
    <n v="0"/>
    <x v="8"/>
    <s v="44714-00"/>
    <x v="1"/>
    <s v="PRAIRIE DOG CREEK"/>
    <m/>
    <n v="55"/>
    <n v="1851"/>
  </r>
  <r>
    <n v="1947"/>
    <n v="66297"/>
    <n v="0"/>
    <n v="0"/>
    <x v="8"/>
    <s v="44714-00"/>
    <x v="1"/>
    <s v="PRAIRIE DOG CREEK"/>
    <m/>
    <n v="55"/>
    <n v="1851"/>
  </r>
  <r>
    <n v="1947"/>
    <n v="67271"/>
    <n v="0"/>
    <n v="0"/>
    <x v="8"/>
    <s v="45062-00"/>
    <x v="1"/>
    <s v="PRAIRIE DOG CREEK"/>
    <m/>
    <n v="55"/>
    <n v="1852"/>
  </r>
  <r>
    <n v="1947"/>
    <n v="67272"/>
    <n v="0"/>
    <n v="0"/>
    <x v="8"/>
    <s v="45062-00"/>
    <x v="1"/>
    <s v="PRAIRIE DOG CREEK"/>
    <m/>
    <n v="55"/>
    <n v="1852"/>
  </r>
  <r>
    <n v="1947"/>
    <n v="71776"/>
    <n v="0"/>
    <n v="0"/>
    <x v="8"/>
    <s v="45062-00"/>
    <x v="4"/>
    <s v="PRAIRIE DOG CREEK"/>
    <m/>
    <n v="55"/>
    <n v="1852"/>
  </r>
  <r>
    <n v="1948"/>
    <n v="61629"/>
    <n v="0"/>
    <n v="0"/>
    <x v="6"/>
    <s v="43087-00"/>
    <x v="1"/>
    <s v="BEAVER CREEK"/>
    <m/>
    <n v="53"/>
    <n v="4"/>
  </r>
  <r>
    <n v="1949"/>
    <n v="61714"/>
    <n v="0"/>
    <n v="0"/>
    <x v="3"/>
    <s v="43134-00"/>
    <x v="1"/>
    <s v="S F SOLOMON RIVER"/>
    <m/>
    <n v="53"/>
    <n v="2312"/>
  </r>
  <r>
    <n v="1949"/>
    <n v="62074"/>
    <n v="15"/>
    <n v="30"/>
    <x v="3"/>
    <s v="43134-00"/>
    <x v="3"/>
    <s v="S F SOLOMON RIVER"/>
    <m/>
    <n v="53"/>
    <n v="2312"/>
  </r>
  <r>
    <n v="1949"/>
    <n v="62075"/>
    <n v="65"/>
    <n v="130"/>
    <x v="3"/>
    <s v="43134-00"/>
    <x v="3"/>
    <s v="S F SOLOMON RIVER"/>
    <m/>
    <n v="53"/>
    <n v="2312"/>
  </r>
  <r>
    <n v="1949"/>
    <n v="62076"/>
    <n v="0"/>
    <n v="0"/>
    <x v="3"/>
    <s v="43134-00"/>
    <x v="1"/>
    <s v="S F SOLOMON RIVER"/>
    <m/>
    <n v="53"/>
    <n v="2312"/>
  </r>
  <r>
    <n v="1950"/>
    <n v="61297"/>
    <n v="107"/>
    <n v="116"/>
    <x v="1"/>
    <s v="43260-00"/>
    <x v="3"/>
    <s v="N F SOLOMON RIVER"/>
    <m/>
    <n v="53"/>
    <n v="696"/>
  </r>
  <r>
    <n v="1950"/>
    <n v="62670"/>
    <n v="0"/>
    <n v="0"/>
    <x v="1"/>
    <s v="43260-00"/>
    <x v="1"/>
    <s v="N F SOLOMON RIVER"/>
    <m/>
    <n v="53"/>
    <n v="696"/>
  </r>
  <r>
    <n v="1950"/>
    <n v="62671"/>
    <n v="0"/>
    <n v="0"/>
    <x v="1"/>
    <s v="43260-00"/>
    <x v="1"/>
    <s v="N F SOLOMON RIVER"/>
    <m/>
    <n v="53"/>
    <n v="696"/>
  </r>
  <r>
    <n v="1950"/>
    <n v="62672"/>
    <n v="0"/>
    <n v="0"/>
    <x v="1"/>
    <s v="43260-00"/>
    <x v="1"/>
    <s v="N F SOLOMON RIVER"/>
    <m/>
    <n v="53"/>
    <n v="696"/>
  </r>
  <r>
    <n v="1951"/>
    <n v="61923"/>
    <n v="193.83333333300001"/>
    <n v="220"/>
    <x v="9"/>
    <s v="18585-00"/>
    <x v="10"/>
    <s v="BIG CREEK"/>
    <m/>
    <n v="56"/>
    <n v="502"/>
  </r>
  <r>
    <n v="1952"/>
    <n v="71619"/>
    <n v="15"/>
    <n v="25"/>
    <x v="2"/>
    <s v="43338-00"/>
    <x v="5"/>
    <s v="SALINE RIVER"/>
    <m/>
    <n v="55"/>
    <n v="661"/>
  </r>
  <r>
    <n v="1953"/>
    <n v="62109"/>
    <n v="81.707897167699997"/>
    <n v="112"/>
    <x v="2"/>
    <s v="43340-00"/>
    <x v="3"/>
    <s v="PRAIRIE DOG CREEK"/>
    <m/>
    <n v="53"/>
    <n v="1183"/>
  </r>
  <r>
    <n v="1953"/>
    <n v="62564"/>
    <n v="0"/>
    <n v="0"/>
    <x v="2"/>
    <s v="43340-00"/>
    <x v="1"/>
    <s v="PRAIRIE DOG CREEK"/>
    <m/>
    <n v="53"/>
    <n v="1183"/>
  </r>
  <r>
    <n v="1953"/>
    <n v="62565"/>
    <n v="0"/>
    <n v="0"/>
    <x v="2"/>
    <s v="43340-00"/>
    <x v="1"/>
    <s v="PRAIRIE DOG CREEK"/>
    <m/>
    <n v="53"/>
    <n v="1183"/>
  </r>
  <r>
    <n v="1954"/>
    <n v="7847"/>
    <n v="151"/>
    <n v="121"/>
    <x v="3"/>
    <s v="23393-00"/>
    <x v="3"/>
    <s v="S F SOLOMON RIVER"/>
    <m/>
    <n v="54"/>
    <n v="2411"/>
  </r>
  <r>
    <n v="1955"/>
    <n v="64844"/>
    <n v="61.754605632599997"/>
    <n v="105"/>
    <x v="1"/>
    <s v="43507-00"/>
    <x v="4"/>
    <s v="N F SOLOMON RIVER"/>
    <m/>
    <n v="53"/>
    <n v="2537"/>
  </r>
  <r>
    <n v="1955"/>
    <n v="64845"/>
    <n v="0"/>
    <n v="0"/>
    <x v="1"/>
    <s v="43507-00"/>
    <x v="1"/>
    <s v="N F SOLOMON RIVER"/>
    <m/>
    <n v="53"/>
    <n v="2537"/>
  </r>
  <r>
    <n v="1955"/>
    <n v="64846"/>
    <n v="0"/>
    <n v="0"/>
    <x v="1"/>
    <s v="43507-00"/>
    <x v="1"/>
    <s v="N F SOLOMON RIVER"/>
    <m/>
    <n v="53"/>
    <n v="2537"/>
  </r>
  <r>
    <n v="1955"/>
    <n v="67197"/>
    <n v="0"/>
    <n v="0"/>
    <x v="1"/>
    <s v="45041-00"/>
    <x v="1"/>
    <s v="N F SOLOMON RIVER"/>
    <m/>
    <n v="53"/>
    <n v="2537"/>
  </r>
  <r>
    <n v="1955"/>
    <n v="67198"/>
    <n v="0"/>
    <n v="0"/>
    <x v="1"/>
    <s v="45041-00"/>
    <x v="1"/>
    <s v="N F SOLOMON RIVER"/>
    <m/>
    <n v="53"/>
    <n v="2537"/>
  </r>
  <r>
    <n v="1955"/>
    <n v="71037"/>
    <n v="0"/>
    <n v="0"/>
    <x v="1"/>
    <s v="45041-00"/>
    <x v="1"/>
    <s v="N F SOLOMON RIVER"/>
    <m/>
    <n v="53"/>
    <n v="2537"/>
  </r>
  <r>
    <n v="1955"/>
    <n v="71038"/>
    <n v="64.827482499699997"/>
    <n v="120"/>
    <x v="1"/>
    <s v="45041-00"/>
    <x v="16"/>
    <s v="N F SOLOMON RIVER"/>
    <m/>
    <n v="53"/>
    <n v="2537"/>
  </r>
  <r>
    <n v="1956"/>
    <n v="63143"/>
    <n v="2.59627866724"/>
    <n v="12"/>
    <x v="7"/>
    <s v="43644-00"/>
    <x v="5"/>
    <s v="HACKBERRY CREEK"/>
    <m/>
    <n v="55"/>
    <n v="261"/>
  </r>
  <r>
    <n v="1957"/>
    <n v="66244"/>
    <n v="0"/>
    <n v="0"/>
    <x v="9"/>
    <s v="43645-00"/>
    <x v="1"/>
    <s v="HACKBERRY CREEK"/>
    <m/>
    <n v="55"/>
    <n v="1156"/>
  </r>
  <r>
    <n v="1957"/>
    <n v="66246"/>
    <n v="0"/>
    <n v="0"/>
    <x v="9"/>
    <s v="43645-00"/>
    <x v="1"/>
    <s v="HACKBERRY CREEK"/>
    <m/>
    <n v="55"/>
    <n v="1156"/>
  </r>
  <r>
    <n v="1957"/>
    <n v="66248"/>
    <n v="0"/>
    <n v="0"/>
    <x v="9"/>
    <s v="44094-00"/>
    <x v="1"/>
    <s v="HACKBERRY CREEK"/>
    <m/>
    <n v="55"/>
    <n v="1156"/>
  </r>
  <r>
    <n v="1957"/>
    <n v="66249"/>
    <n v="0"/>
    <n v="0"/>
    <x v="9"/>
    <s v="44094-00"/>
    <x v="1"/>
    <s v="HACKBERRY CREEK"/>
    <m/>
    <n v="55"/>
    <n v="1157"/>
  </r>
  <r>
    <n v="1957"/>
    <n v="66250"/>
    <n v="77"/>
    <n v="29"/>
    <x v="9"/>
    <s v="44094-00"/>
    <x v="0"/>
    <s v="HACKBERRY CREEK"/>
    <m/>
    <n v="55"/>
    <n v="1157"/>
  </r>
  <r>
    <n v="1957"/>
    <n v="67420"/>
    <n v="0"/>
    <n v="0"/>
    <x v="9"/>
    <s v="43645-00"/>
    <x v="1"/>
    <s v="HACKBERRY CREEK"/>
    <m/>
    <n v="55"/>
    <n v="1156"/>
  </r>
  <r>
    <n v="1957"/>
    <n v="67421"/>
    <n v="60"/>
    <n v="64"/>
    <x v="9"/>
    <s v="43645-00"/>
    <x v="0"/>
    <s v="HACKBERRY CREEK"/>
    <m/>
    <n v="55"/>
    <n v="1156"/>
  </r>
  <r>
    <n v="1958"/>
    <n v="24915"/>
    <n v="169.03431322899999"/>
    <n v="120"/>
    <x v="2"/>
    <s v="12577-D1"/>
    <x v="3"/>
    <s v="PRAIRIE DOG CREEK"/>
    <m/>
    <n v="56"/>
    <n v="646"/>
  </r>
  <r>
    <n v="1959"/>
    <n v="42137"/>
    <n v="22"/>
    <n v="20"/>
    <x v="2"/>
    <s v="23825-00"/>
    <x v="3"/>
    <s v="PRAIRIE DOG CREEK"/>
    <m/>
    <n v="55"/>
    <n v="1765"/>
  </r>
  <r>
    <n v="1960"/>
    <n v="63492"/>
    <n v="86"/>
    <n v="120"/>
    <x v="3"/>
    <s v="43744-00"/>
    <x v="8"/>
    <s v="SALINE RIVER"/>
    <m/>
    <n v="55"/>
    <n v="2415"/>
  </r>
  <r>
    <n v="1960"/>
    <n v="65192"/>
    <n v="0"/>
    <n v="0"/>
    <x v="3"/>
    <s v="43744-00"/>
    <x v="1"/>
    <s v="SALINE RIVER"/>
    <m/>
    <n v="55"/>
    <n v="2415"/>
  </r>
  <r>
    <n v="1960"/>
    <n v="65193"/>
    <n v="0"/>
    <n v="0"/>
    <x v="3"/>
    <s v="43744-00"/>
    <x v="1"/>
    <s v="SALINE RIVER"/>
    <m/>
    <n v="55"/>
    <n v="2415"/>
  </r>
  <r>
    <n v="1960"/>
    <n v="66958"/>
    <n v="0"/>
    <n v="0"/>
    <x v="3"/>
    <s v="43744-00"/>
    <x v="1"/>
    <s v="SALINE RIVER"/>
    <m/>
    <n v="55"/>
    <n v="2415"/>
  </r>
  <r>
    <n v="1961"/>
    <n v="63564"/>
    <n v="142"/>
    <n v="141"/>
    <x v="3"/>
    <s v="43772-00"/>
    <x v="4"/>
    <s v="S F SOLOMON RIVER"/>
    <m/>
    <n v="53"/>
    <n v="1631"/>
  </r>
  <r>
    <n v="1961"/>
    <n v="65564"/>
    <n v="0"/>
    <n v="0"/>
    <x v="3"/>
    <s v="43772-00"/>
    <x v="1"/>
    <s v="S F SOLOMON RIVER"/>
    <m/>
    <n v="53"/>
    <n v="1631"/>
  </r>
  <r>
    <n v="1961"/>
    <n v="65565"/>
    <n v="0"/>
    <n v="0"/>
    <x v="3"/>
    <s v="43772-00"/>
    <x v="1"/>
    <s v="S F SOLOMON RIVER"/>
    <m/>
    <n v="53"/>
    <n v="1631"/>
  </r>
  <r>
    <n v="1963"/>
    <n v="44644"/>
    <n v="73"/>
    <n v="71"/>
    <x v="5"/>
    <s v="17559-00"/>
    <x v="16"/>
    <s v="BEAVER CREEK"/>
    <m/>
    <n v="53"/>
    <n v="256"/>
  </r>
  <r>
    <n v="1963"/>
    <n v="11912"/>
    <n v="54"/>
    <n v="53"/>
    <x v="5"/>
    <s v="17559-00"/>
    <x v="16"/>
    <s v="BEAVER CREEK"/>
    <m/>
    <n v="53"/>
    <n v="256"/>
  </r>
  <r>
    <n v="1964"/>
    <n v="41366"/>
    <n v="60"/>
    <n v="72"/>
    <x v="6"/>
    <s v="17611-00"/>
    <x v="0"/>
    <s v="BEAVER CREEK"/>
    <s v="RRC-BEAVER C"/>
    <n v="53"/>
    <n v="884"/>
  </r>
  <r>
    <n v="1965"/>
    <n v="1012"/>
    <n v="273.437859635"/>
    <n v="240"/>
    <x v="4"/>
    <s v="17632-00"/>
    <x v="10"/>
    <s v="BEAVER CREEK"/>
    <m/>
    <n v="55"/>
    <n v="2188"/>
  </r>
  <r>
    <n v="1966"/>
    <n v="1370"/>
    <n v="148"/>
    <n v="150"/>
    <x v="2"/>
    <s v="17650-00"/>
    <x v="3"/>
    <s v="S F SOLOMON RIVER"/>
    <m/>
    <n v="54"/>
    <n v="2205"/>
  </r>
  <r>
    <n v="1967"/>
    <n v="25120"/>
    <n v="49"/>
    <n v="63"/>
    <x v="1"/>
    <s v="17657-00"/>
    <x v="8"/>
    <s v="PRAIRIE DOG CREEK"/>
    <s v="RRC-PRAIRIE DOG C"/>
    <n v="54"/>
    <n v="2034"/>
  </r>
  <r>
    <n v="1967"/>
    <n v="36911"/>
    <n v="9"/>
    <n v="12"/>
    <x v="1"/>
    <s v="20016-00"/>
    <x v="8"/>
    <s v="PRAIRIE DOG CREEK"/>
    <s v="RRC-PRAIRIE DOG C"/>
    <n v="54"/>
    <n v="2034"/>
  </r>
  <r>
    <n v="1967"/>
    <n v="43139"/>
    <n v="0"/>
    <n v="0"/>
    <x v="1"/>
    <s v="20712-00"/>
    <x v="1"/>
    <s v="PRAIRIE DOG CREEK"/>
    <s v="RRC-PRAIRIE DOG C"/>
    <n v="54"/>
    <n v="2034"/>
  </r>
  <r>
    <n v="1967"/>
    <n v="67511"/>
    <n v="28"/>
    <n v="36"/>
    <x v="1"/>
    <s v="20016-00"/>
    <x v="8"/>
    <s v="PRAIRIE DOG CREEK"/>
    <s v="RRC-PRAIRIE DOG C"/>
    <n v="54"/>
    <n v="2034"/>
  </r>
  <r>
    <n v="1968"/>
    <n v="9754"/>
    <n v="215"/>
    <n v="369"/>
    <x v="3"/>
    <s v="17658-00"/>
    <x v="2"/>
    <s v="S F SOLOMON RIVER"/>
    <m/>
    <n v="54"/>
    <n v="2195"/>
  </r>
  <r>
    <n v="1969"/>
    <n v="20016"/>
    <n v="225.37908430499999"/>
    <n v="122"/>
    <x v="5"/>
    <s v="17659-00"/>
    <x v="10"/>
    <s v="BEAVER CREEK"/>
    <m/>
    <n v="55"/>
    <n v="2700"/>
  </r>
  <r>
    <n v="1970"/>
    <n v="5373"/>
    <n v="100"/>
    <n v="115"/>
    <x v="3"/>
    <s v="17679-00"/>
    <x v="9"/>
    <s v="S F SOLOMON RIVER"/>
    <m/>
    <n v="56"/>
    <n v="584"/>
  </r>
  <r>
    <n v="1971"/>
    <n v="47698"/>
    <n v="205"/>
    <n v="95"/>
    <x v="4"/>
    <s v="17684-00"/>
    <x v="3"/>
    <s v="BEAVER CREEK"/>
    <m/>
    <n v="55"/>
    <n v="684"/>
  </r>
  <r>
    <n v="1972"/>
    <n v="13742"/>
    <n v="112.359943655"/>
    <n v="124"/>
    <x v="3"/>
    <s v="17698-00"/>
    <x v="3"/>
    <s v="S F SOLOMON RIVER"/>
    <m/>
    <n v="54"/>
    <n v="1200"/>
  </r>
  <r>
    <n v="1973"/>
    <n v="25344"/>
    <n v="46"/>
    <n v="58"/>
    <x v="11"/>
    <s v="17708-00"/>
    <x v="3"/>
    <s v="BIG CREEK"/>
    <m/>
    <n v="55"/>
    <n v="204"/>
  </r>
  <r>
    <n v="1974"/>
    <n v="21083"/>
    <n v="3"/>
    <n v="125"/>
    <x v="12"/>
    <s v="17709-00"/>
    <x v="22"/>
    <s v="S F SOLOMON RIVER"/>
    <m/>
    <n v="54"/>
    <n v="2192"/>
  </r>
  <r>
    <n v="1975"/>
    <n v="29409"/>
    <n v="147"/>
    <n v="187"/>
    <x v="2"/>
    <s v="17721-00"/>
    <x v="20"/>
    <s v="SAPPA CREEK"/>
    <m/>
    <n v="55"/>
    <n v="28"/>
  </r>
  <r>
    <n v="1975"/>
    <n v="28248"/>
    <n v="188"/>
    <n v="187"/>
    <x v="2"/>
    <s v="19792-00"/>
    <x v="20"/>
    <s v="SAPPA CREEK"/>
    <m/>
    <n v="55"/>
    <n v="28"/>
  </r>
  <r>
    <n v="1975"/>
    <n v="23013"/>
    <n v="114"/>
    <n v="125"/>
    <x v="2"/>
    <s v="23009-00"/>
    <x v="16"/>
    <s v="SAPPA CREEK"/>
    <m/>
    <n v="55"/>
    <n v="28"/>
  </r>
  <r>
    <n v="1976"/>
    <n v="40536"/>
    <n v="268"/>
    <n v="236"/>
    <x v="5"/>
    <s v="17724-00"/>
    <x v="10"/>
    <s v="BEAVER CREEK"/>
    <m/>
    <n v="55"/>
    <n v="2781"/>
  </r>
  <r>
    <n v="1977"/>
    <n v="16412"/>
    <n v="97"/>
    <n v="120"/>
    <x v="3"/>
    <s v="17740-00"/>
    <x v="3"/>
    <s v="S F SOLOMON RIVER"/>
    <m/>
    <n v="53"/>
    <n v="474"/>
  </r>
  <r>
    <n v="1978"/>
    <n v="22716"/>
    <n v="175"/>
    <n v="130"/>
    <x v="2"/>
    <s v="17741-00"/>
    <x v="3"/>
    <s v="N F SOLOMON RIVER"/>
    <m/>
    <n v="53"/>
    <n v="155"/>
  </r>
  <r>
    <n v="1979"/>
    <n v="54581"/>
    <n v="63"/>
    <n v="122"/>
    <x v="4"/>
    <s v="17749-00"/>
    <x v="4"/>
    <s v="N F SMOKY HILL RIVER"/>
    <m/>
    <n v="53"/>
    <n v="2721"/>
  </r>
  <r>
    <n v="1980"/>
    <n v="17783"/>
    <n v="76"/>
    <n v="130"/>
    <x v="3"/>
    <s v="17750-00"/>
    <x v="2"/>
    <s v="N F SOLOMON RIVER"/>
    <s v="SS-N FK ABOVE KIRWIN"/>
    <n v="54"/>
    <n v="2265"/>
  </r>
  <r>
    <n v="1981"/>
    <n v="45460"/>
    <n v="50.332820829200003"/>
    <n v="105"/>
    <x v="5"/>
    <s v="17758-00"/>
    <x v="13"/>
    <s v="S F REPUBLICAN RIVER"/>
    <m/>
    <n v="53"/>
    <n v="1620"/>
  </r>
  <r>
    <n v="1982"/>
    <n v="46872"/>
    <n v="139"/>
    <n v="128"/>
    <x v="3"/>
    <s v="17759-00"/>
    <x v="3"/>
    <s v="S F SOLOMON RIVER"/>
    <m/>
    <n v="53"/>
    <n v="466"/>
  </r>
  <r>
    <n v="1983"/>
    <n v="47315"/>
    <n v="179.726316629"/>
    <n v="203"/>
    <x v="3"/>
    <s v="17762-00"/>
    <x v="3"/>
    <s v="S F SOLOMON RIVER"/>
    <m/>
    <n v="53"/>
    <n v="1845"/>
  </r>
  <r>
    <n v="1984"/>
    <n v="14081"/>
    <n v="135"/>
    <n v="244"/>
    <x v="4"/>
    <s v="17784-00"/>
    <x v="4"/>
    <s v="SAPPA CREEK"/>
    <m/>
    <n v="53"/>
    <n v="2721"/>
  </r>
  <r>
    <n v="1985"/>
    <n v="49551"/>
    <n v="123"/>
    <n v="120"/>
    <x v="0"/>
    <s v="17787-00"/>
    <x v="3"/>
    <s v="BEAVER CREEK"/>
    <m/>
    <n v="54"/>
    <n v="1982"/>
  </r>
  <r>
    <n v="1986"/>
    <n v="7478"/>
    <n v="90.049132885899994"/>
    <n v="110"/>
    <x v="3"/>
    <s v="17795-00"/>
    <x v="3"/>
    <s v="N F SOLOMON RIVER"/>
    <m/>
    <n v="54"/>
    <n v="157"/>
  </r>
  <r>
    <n v="1987"/>
    <n v="35060"/>
    <n v="183"/>
    <n v="120"/>
    <x v="3"/>
    <s v="17812-00"/>
    <x v="3"/>
    <s v="S F SOLOMON RIVER"/>
    <m/>
    <n v="55"/>
    <n v="8"/>
  </r>
  <r>
    <n v="1987"/>
    <n v="37899"/>
    <n v="200"/>
    <n v="120"/>
    <x v="3"/>
    <s v="17811-00"/>
    <x v="3"/>
    <s v="S F SOLOMON RIVER"/>
    <m/>
    <n v="55"/>
    <n v="8"/>
  </r>
  <r>
    <n v="1988"/>
    <n v="40358"/>
    <n v="389"/>
    <n v="358"/>
    <x v="2"/>
    <s v="17814-00"/>
    <x v="43"/>
    <s v="N F SOLOMON RIVER"/>
    <m/>
    <n v="55"/>
    <n v="102"/>
  </r>
  <r>
    <n v="1989"/>
    <n v="9927"/>
    <n v="0"/>
    <n v="0"/>
    <x v="2"/>
    <s v="17824-00"/>
    <x v="13"/>
    <s v="PRAIRIE DOG CREEK"/>
    <s v="RRC-PRAIRIE DOG C"/>
    <n v="54"/>
    <n v="2223"/>
  </r>
  <r>
    <n v="1989"/>
    <n v="4745"/>
    <n v="0"/>
    <n v="0"/>
    <x v="2"/>
    <s v="17824-00"/>
    <x v="1"/>
    <s v="PRAIRIE DOG CREEK"/>
    <s v="RRC-PRAIRIE DOG C"/>
    <n v="54"/>
    <n v="2223"/>
  </r>
  <r>
    <n v="1990"/>
    <n v="6360"/>
    <n v="255"/>
    <n v="260"/>
    <x v="2"/>
    <s v="17840-00"/>
    <x v="4"/>
    <s v="SALINE RIVER"/>
    <m/>
    <n v="53"/>
    <n v="1496"/>
  </r>
  <r>
    <n v="1991"/>
    <n v="35833"/>
    <n v="117"/>
    <n v="128"/>
    <x v="3"/>
    <s v="17851-00"/>
    <x v="3"/>
    <s v="N F SOLOMON RIVER"/>
    <m/>
    <n v="54"/>
    <n v="403"/>
  </r>
  <r>
    <n v="1992"/>
    <n v="22293"/>
    <n v="117"/>
    <n v="123"/>
    <x v="3"/>
    <s v="17859-00"/>
    <x v="16"/>
    <s v="N F SOLOMON RIVER"/>
    <m/>
    <n v="54"/>
    <n v="1391"/>
  </r>
  <r>
    <n v="1993"/>
    <n v="51272"/>
    <n v="119"/>
    <n v="110"/>
    <x v="4"/>
    <s v="17865-00"/>
    <x v="3"/>
    <s v="SAPPA CREEK"/>
    <m/>
    <n v="56"/>
    <n v="1697"/>
  </r>
  <r>
    <n v="1994"/>
    <n v="22829"/>
    <n v="78"/>
    <n v="126"/>
    <x v="8"/>
    <s v="19478-00"/>
    <x v="8"/>
    <s v="PRAIRIE DOG CREEK"/>
    <s v="RRC-PRAIRIE DOG C"/>
    <n v="53"/>
    <n v="2150"/>
  </r>
  <r>
    <n v="1994"/>
    <n v="73769"/>
    <n v="43"/>
    <n v="126"/>
    <x v="8"/>
    <s v="17871-00"/>
    <x v="8"/>
    <s v="PRAIRIE DOG CREEK"/>
    <s v="RRC-PRAIRIE DOG C"/>
    <n v="53"/>
    <n v="2150"/>
  </r>
  <r>
    <n v="1995"/>
    <n v="33433"/>
    <n v="154.671920602"/>
    <n v="125"/>
    <x v="2"/>
    <s v="17873-00"/>
    <x v="4"/>
    <s v="SAPPA CREEK"/>
    <m/>
    <n v="53"/>
    <n v="2751"/>
  </r>
  <r>
    <n v="1996"/>
    <n v="372"/>
    <n v="91"/>
    <n v="180"/>
    <x v="9"/>
    <s v="17881-00"/>
    <x v="3"/>
    <s v="BIG CREEK"/>
    <m/>
    <n v="56"/>
    <n v="1049"/>
  </r>
  <r>
    <n v="1997"/>
    <n v="9646"/>
    <n v="32"/>
    <n v="23"/>
    <x v="6"/>
    <s v="17893-00"/>
    <x v="3"/>
    <s v="BEAVER CREEK"/>
    <s v="RRC-BEAVER C"/>
    <n v="55"/>
    <n v="1581"/>
  </r>
  <r>
    <n v="1997"/>
    <n v="4507"/>
    <n v="29"/>
    <n v="37"/>
    <x v="6"/>
    <s v="17893-00"/>
    <x v="3"/>
    <s v="BEAVER CREEK"/>
    <s v="RRC-BEAVER C"/>
    <n v="55"/>
    <n v="1581"/>
  </r>
  <r>
    <n v="1998"/>
    <n v="11520"/>
    <n v="193"/>
    <n v="158"/>
    <x v="4"/>
    <s v="17919-00"/>
    <x v="3"/>
    <s v="BEAVER CREEK"/>
    <m/>
    <n v="53"/>
    <n v="1219"/>
  </r>
  <r>
    <n v="1999"/>
    <n v="33386"/>
    <n v="100"/>
    <n v="120"/>
    <x v="3"/>
    <s v="17930-00"/>
    <x v="3"/>
    <s v="SALINE RIVER"/>
    <m/>
    <n v="56"/>
    <n v="1126"/>
  </r>
  <r>
    <n v="1999"/>
    <n v="8768"/>
    <n v="102"/>
    <n v="120"/>
    <x v="3"/>
    <s v="21829-00"/>
    <x v="3"/>
    <s v="SALINE RIVER"/>
    <m/>
    <n v="56"/>
    <n v="1126"/>
  </r>
  <r>
    <n v="2000"/>
    <n v="5682"/>
    <n v="131"/>
    <n v="121"/>
    <x v="5"/>
    <s v="17953-00"/>
    <x v="3"/>
    <s v="BEAVER CREEK"/>
    <m/>
    <n v="53"/>
    <n v="2726"/>
  </r>
  <r>
    <n v="2001"/>
    <n v="24538"/>
    <n v="0"/>
    <n v="0"/>
    <x v="5"/>
    <s v="17961-00"/>
    <x v="1"/>
    <s v="BEAVER CREEK"/>
    <m/>
    <n v="53"/>
    <n v="601"/>
  </r>
  <r>
    <n v="2002"/>
    <n v="50382"/>
    <n v="0"/>
    <n v="0"/>
    <x v="6"/>
    <s v="17973-00"/>
    <x v="1"/>
    <s v="BEAVER CREEK"/>
    <s v="RRC-BEAVER C"/>
    <n v="53"/>
    <n v="4"/>
  </r>
  <r>
    <n v="2003"/>
    <n v="74179"/>
    <n v="84"/>
    <n v="113"/>
    <x v="3"/>
    <s v="17980-00"/>
    <x v="7"/>
    <s v="S F SOLOMON RIVER"/>
    <m/>
    <n v="53"/>
    <n v="1408"/>
  </r>
  <r>
    <n v="2004"/>
    <n v="1693"/>
    <n v="322"/>
    <n v="225"/>
    <x v="3"/>
    <s v="17981-00"/>
    <x v="3"/>
    <s v="S F SOLOMON RIVER"/>
    <m/>
    <n v="53"/>
    <n v="1374"/>
  </r>
  <r>
    <n v="2005"/>
    <n v="32395"/>
    <n v="0"/>
    <n v="0"/>
    <x v="9"/>
    <s v="17990-00"/>
    <x v="13"/>
    <s v="BIG CREEK"/>
    <m/>
    <n v="56"/>
    <n v="991"/>
  </r>
  <r>
    <n v="2006"/>
    <n v="9998"/>
    <n v="49"/>
    <n v="103"/>
    <x v="9"/>
    <s v="17995-00"/>
    <x v="4"/>
    <s v="BIG CREEK"/>
    <m/>
    <n v="54"/>
    <n v="581"/>
  </r>
  <r>
    <n v="2007"/>
    <n v="47194"/>
    <n v="169"/>
    <n v="100"/>
    <x v="4"/>
    <s v="18008-00"/>
    <x v="3"/>
    <s v="SAPPA CREEK"/>
    <m/>
    <n v="54"/>
    <n v="721"/>
  </r>
  <r>
    <n v="2008"/>
    <n v="13515"/>
    <n v="8.2144906721200002"/>
    <n v="27"/>
    <x v="6"/>
    <s v="18015-00"/>
    <x v="22"/>
    <s v="SAPPA CREEK"/>
    <m/>
    <n v="54"/>
    <n v="1643"/>
  </r>
  <r>
    <n v="2009"/>
    <n v="50087"/>
    <n v="0"/>
    <n v="0"/>
    <x v="5"/>
    <s v="18017-00"/>
    <x v="1"/>
    <s v="S F REPUBLICAN RIVER"/>
    <s v="RRC-S F REPUBLICAN R"/>
    <n v="56"/>
    <n v="91"/>
  </r>
  <r>
    <n v="2010"/>
    <n v="4689"/>
    <n v="51"/>
    <n v="55"/>
    <x v="1"/>
    <s v="18019-00"/>
    <x v="3"/>
    <s v="PRAIRIE DOG CREEK"/>
    <s v="RRC-PRAIRIE DOG C"/>
    <n v="54"/>
    <n v="2552"/>
  </r>
  <r>
    <n v="2011"/>
    <n v="7019"/>
    <n v="40"/>
    <n v="200"/>
    <x v="2"/>
    <s v="18030-00"/>
    <x v="4"/>
    <s v="SAPPA CREEK"/>
    <s v="RRC-SAPPA C"/>
    <n v="53"/>
    <n v="611"/>
  </r>
  <r>
    <n v="2012"/>
    <n v="15787"/>
    <n v="151"/>
    <n v="120"/>
    <x v="3"/>
    <s v="18078-00"/>
    <x v="3"/>
    <s v="S F SOLOMON RIVER"/>
    <m/>
    <n v="56"/>
    <n v="801"/>
  </r>
  <r>
    <n v="2013"/>
    <n v="50352"/>
    <n v="72"/>
    <n v="120"/>
    <x v="3"/>
    <s v="18095-00"/>
    <x v="16"/>
    <s v="S F SOLOMON RIVER"/>
    <m/>
    <n v="55"/>
    <n v="337"/>
  </r>
  <r>
    <n v="2014"/>
    <n v="34173"/>
    <n v="151"/>
    <n v="155"/>
    <x v="3"/>
    <s v="18096-00"/>
    <x v="3"/>
    <s v="SALINE RIVER"/>
    <m/>
    <n v="56"/>
    <n v="1051"/>
  </r>
  <r>
    <n v="2014"/>
    <n v="44215"/>
    <n v="156"/>
    <n v="155"/>
    <x v="3"/>
    <s v="6143-00"/>
    <x v="3"/>
    <s v="SALINE RIVER"/>
    <m/>
    <n v="56"/>
    <n v="1051"/>
  </r>
  <r>
    <n v="2015"/>
    <n v="52125"/>
    <n v="0"/>
    <n v="0"/>
    <x v="7"/>
    <s v="18121-00"/>
    <x v="1"/>
    <s v="HACKBERRY CREEK"/>
    <m/>
    <n v="53"/>
    <n v="2520"/>
  </r>
  <r>
    <n v="2015"/>
    <n v="15921"/>
    <n v="0"/>
    <n v="0"/>
    <x v="7"/>
    <s v="18121-00"/>
    <x v="1"/>
    <s v="HACKBERRY CREEK"/>
    <m/>
    <n v="53"/>
    <n v="2520"/>
  </r>
  <r>
    <n v="2017"/>
    <n v="46863"/>
    <n v="63"/>
    <n v="83"/>
    <x v="6"/>
    <s v="18143-00"/>
    <x v="3"/>
    <s v="SAPPA CREEK"/>
    <s v="RRC-SAPPA C"/>
    <n v="56"/>
    <n v="851"/>
  </r>
  <r>
    <n v="2018"/>
    <n v="29295"/>
    <n v="32.875455346199999"/>
    <n v="13"/>
    <x v="6"/>
    <s v="18146-00"/>
    <x v="28"/>
    <s v="SAPPA CREEK"/>
    <s v="RRC-SAPPA C"/>
    <n v="56"/>
    <n v="1342"/>
  </r>
  <r>
    <n v="2019"/>
    <n v="20005"/>
    <n v="172.16457828899999"/>
    <n v="115"/>
    <x v="4"/>
    <s v="18157-00"/>
    <x v="3"/>
    <s v="BEAVER CREEK"/>
    <m/>
    <n v="55"/>
    <n v="264"/>
  </r>
  <r>
    <n v="2020"/>
    <n v="29316"/>
    <n v="0"/>
    <n v="0"/>
    <x v="2"/>
    <s v="18164-00"/>
    <x v="13"/>
    <s v="PRAIRIE DOG CREEK"/>
    <m/>
    <n v="54"/>
    <n v="1459"/>
  </r>
  <r>
    <n v="2021"/>
    <n v="34126"/>
    <n v="56"/>
    <n v="70"/>
    <x v="12"/>
    <s v="18170-00"/>
    <x v="3"/>
    <s v="S F SOLOMON RIVER"/>
    <m/>
    <n v="53"/>
    <n v="2353"/>
  </r>
  <r>
    <n v="2022"/>
    <n v="41291"/>
    <n v="0"/>
    <n v="0"/>
    <x v="2"/>
    <s v="18197-00"/>
    <x v="1"/>
    <s v="SALINE RIVER"/>
    <m/>
    <n v="54"/>
    <n v="442"/>
  </r>
  <r>
    <n v="2022"/>
    <n v="5246"/>
    <n v="118"/>
    <n v="120"/>
    <x v="2"/>
    <s v="18197-00"/>
    <x v="7"/>
    <s v="SALINE RIVER"/>
    <m/>
    <n v="54"/>
    <n v="442"/>
  </r>
  <r>
    <n v="2022"/>
    <n v="18905"/>
    <n v="113"/>
    <n v="120"/>
    <x v="2"/>
    <s v="25918-00"/>
    <x v="7"/>
    <s v="SALINE RIVER"/>
    <m/>
    <n v="54"/>
    <n v="443"/>
  </r>
  <r>
    <n v="2024"/>
    <n v="24097"/>
    <n v="181.46023796200001"/>
    <n v="240"/>
    <x v="3"/>
    <s v="18208-00"/>
    <x v="4"/>
    <s v="N F SOLOMON RIVER"/>
    <m/>
    <n v="53"/>
    <n v="1368"/>
  </r>
  <r>
    <n v="2025"/>
    <n v="75314"/>
    <n v="138.09992910899999"/>
    <n v="240"/>
    <x v="4"/>
    <s v="18219-00"/>
    <x v="10"/>
    <s v="N F SMOKY HILL RIVER"/>
    <m/>
    <n v="55"/>
    <n v="845"/>
  </r>
  <r>
    <n v="2026"/>
    <n v="45478"/>
    <n v="41.315202347099998"/>
    <n v="88"/>
    <x v="3"/>
    <s v="18238-00"/>
    <x v="12"/>
    <s v="S F SOLOMON RIVER"/>
    <s v="SS-S FK ABOVE WEBSTER"/>
    <n v="53"/>
    <n v="2417"/>
  </r>
  <r>
    <n v="2027"/>
    <n v="10090"/>
    <n v="176"/>
    <n v="120"/>
    <x v="2"/>
    <s v="18240-00"/>
    <x v="3"/>
    <s v="PRAIRIE DOG CREEK"/>
    <m/>
    <n v="54"/>
    <n v="344"/>
  </r>
  <r>
    <n v="2028"/>
    <n v="23951"/>
    <n v="177.983188635"/>
    <n v="120"/>
    <x v="4"/>
    <s v="18243-00"/>
    <x v="3"/>
    <s v="BEAVER CREEK"/>
    <m/>
    <n v="54"/>
    <n v="273"/>
  </r>
  <r>
    <n v="2029"/>
    <n v="5348"/>
    <n v="162.405516632"/>
    <n v="236"/>
    <x v="2"/>
    <s v="6643-00"/>
    <x v="6"/>
    <s v="SAPPA CREEK"/>
    <m/>
    <n v="54"/>
    <n v="1801"/>
  </r>
  <r>
    <n v="2029"/>
    <n v="25722"/>
    <n v="58.001970225699999"/>
    <n v="84"/>
    <x v="2"/>
    <s v="18271-00"/>
    <x v="6"/>
    <s v="SAPPA CREEK"/>
    <m/>
    <n v="54"/>
    <n v="1801"/>
  </r>
  <r>
    <n v="2030"/>
    <n v="28677"/>
    <n v="0"/>
    <n v="0"/>
    <x v="9"/>
    <s v="18272-00"/>
    <x v="1"/>
    <s v="BIG CREEK"/>
    <m/>
    <n v="55"/>
    <n v="1943"/>
  </r>
  <r>
    <n v="2031"/>
    <n v="37287"/>
    <n v="40"/>
    <n v="60"/>
    <x v="4"/>
    <s v="18276-00"/>
    <x v="13"/>
    <s v="BEAVER CREEK"/>
    <m/>
    <n v="55"/>
    <n v="459"/>
  </r>
  <r>
    <n v="2031"/>
    <n v="13305"/>
    <n v="118"/>
    <n v="117"/>
    <x v="4"/>
    <s v="18276-00"/>
    <x v="4"/>
    <s v="BEAVER CREEK"/>
    <m/>
    <n v="55"/>
    <n v="459"/>
  </r>
  <r>
    <n v="2032"/>
    <n v="42016"/>
    <n v="188"/>
    <n v="115"/>
    <x v="4"/>
    <s v="18277-00"/>
    <x v="3"/>
    <s v="SAPPA CREEK"/>
    <m/>
    <n v="55"/>
    <n v="152"/>
  </r>
  <r>
    <n v="2033"/>
    <n v="1110"/>
    <n v="61"/>
    <n v="40"/>
    <x v="3"/>
    <s v="18326-00"/>
    <x v="3"/>
    <s v="S F SOLOMON RIVER"/>
    <m/>
    <n v="54"/>
    <n v="1304"/>
  </r>
  <r>
    <n v="2034"/>
    <n v="51971"/>
    <n v="85"/>
    <n v="80"/>
    <x v="1"/>
    <s v="2925-00"/>
    <x v="3"/>
    <s v="PRAIRIE DOG CREEK"/>
    <s v="RRC-PRAIRIE DOG C"/>
    <n v="54"/>
    <n v="2278"/>
  </r>
  <r>
    <n v="2034"/>
    <n v="17321"/>
    <n v="75"/>
    <n v="48"/>
    <x v="1"/>
    <s v="18332-00"/>
    <x v="3"/>
    <s v="PRAIRIE DOG CREEK"/>
    <s v="RRC-PRAIRIE DOG C"/>
    <n v="54"/>
    <n v="2278"/>
  </r>
  <r>
    <n v="2035"/>
    <n v="9945"/>
    <n v="132"/>
    <n v="120"/>
    <x v="5"/>
    <s v="18337-00"/>
    <x v="3"/>
    <s v="BEAVER CREEK"/>
    <m/>
    <n v="53"/>
    <n v="2430"/>
  </r>
  <r>
    <n v="2036"/>
    <n v="14553"/>
    <n v="30"/>
    <n v="31"/>
    <x v="1"/>
    <s v="18354-00"/>
    <x v="3"/>
    <s v="PRAIRIE DOG CREEK"/>
    <s v="RRC-PRAIRIE DOG C"/>
    <n v="55"/>
    <n v="2646"/>
  </r>
  <r>
    <n v="2037"/>
    <n v="1779"/>
    <n v="176"/>
    <n v="123"/>
    <x v="2"/>
    <s v="18371-00"/>
    <x v="3"/>
    <s v="S F SOLOMON RIVER"/>
    <m/>
    <n v="54"/>
    <n v="1815"/>
  </r>
  <r>
    <n v="2038"/>
    <n v="48307"/>
    <n v="0"/>
    <n v="0"/>
    <x v="5"/>
    <s v="18385-00"/>
    <x v="3"/>
    <s v="BEAVER CREEK"/>
    <m/>
    <n v="55"/>
    <n v="2625"/>
  </r>
  <r>
    <n v="2039"/>
    <n v="31053"/>
    <n v="53.541035626700001"/>
    <n v="90"/>
    <x v="0"/>
    <s v="3587-00"/>
    <x v="5"/>
    <s v="SAPPA CREEK"/>
    <s v="RRC-SAPPA C"/>
    <n v="54"/>
    <n v="1260"/>
  </r>
  <r>
    <n v="2039"/>
    <n v="14423"/>
    <n v="88"/>
    <n v="90"/>
    <x v="0"/>
    <s v="18403-00"/>
    <x v="4"/>
    <s v="SAPPA CREEK"/>
    <s v="RRC-SAPPA C"/>
    <n v="54"/>
    <n v="1260"/>
  </r>
  <r>
    <n v="2040"/>
    <n v="32777"/>
    <n v="24.299449748499999"/>
    <n v="207"/>
    <x v="9"/>
    <s v="18404-00"/>
    <x v="10"/>
    <s v="BIG CREEK"/>
    <m/>
    <n v="53"/>
    <n v="1799"/>
  </r>
  <r>
    <n v="2041"/>
    <n v="38417"/>
    <n v="215.65684929599999"/>
    <n v="120"/>
    <x v="4"/>
    <s v="18405-00"/>
    <x v="3"/>
    <s v="SAPPA CREEK"/>
    <m/>
    <n v="55"/>
    <n v="1335"/>
  </r>
  <r>
    <n v="2042"/>
    <n v="34346"/>
    <n v="107"/>
    <n v="130"/>
    <x v="2"/>
    <s v="18455-00"/>
    <x v="16"/>
    <s v="SAPPA CREEK"/>
    <m/>
    <n v="55"/>
    <n v="217"/>
  </r>
  <r>
    <n v="2043"/>
    <n v="15048"/>
    <n v="152"/>
    <n v="120"/>
    <x v="3"/>
    <s v="18468-00"/>
    <x v="44"/>
    <s v="N F SOLOMON RIVER"/>
    <m/>
    <n v="54"/>
    <n v="1234"/>
  </r>
  <r>
    <n v="2044"/>
    <n v="24852"/>
    <n v="6"/>
    <n v="40"/>
    <x v="1"/>
    <s v="18506-00"/>
    <x v="0"/>
    <s v="PRAIRIE DOG CREEK"/>
    <s v="RRC-PRAIRIE DOG C"/>
    <n v="54"/>
    <n v="2376"/>
  </r>
  <r>
    <n v="2045"/>
    <n v="34378"/>
    <n v="0"/>
    <n v="0"/>
    <x v="4"/>
    <s v="18510-00"/>
    <x v="1"/>
    <s v="BEAVER CREEK"/>
    <m/>
    <n v="56"/>
    <n v="1989"/>
  </r>
  <r>
    <n v="2046"/>
    <n v="2703"/>
    <n v="156"/>
    <n v="120"/>
    <x v="4"/>
    <s v="18520-00"/>
    <x v="4"/>
    <s v="SMOKY HILL RIVER"/>
    <m/>
    <n v="55"/>
    <n v="1002"/>
  </r>
  <r>
    <n v="2046"/>
    <n v="25011"/>
    <n v="104"/>
    <n v="115"/>
    <x v="4"/>
    <s v="22451-00"/>
    <x v="4"/>
    <s v="SMOKY HILL RIVER"/>
    <m/>
    <n v="55"/>
    <n v="1002"/>
  </r>
  <r>
    <n v="2046"/>
    <n v="43225"/>
    <n v="136"/>
    <n v="70"/>
    <x v="4"/>
    <s v="24679-00"/>
    <x v="3"/>
    <s v="SMOKY HILL RIVER"/>
    <m/>
    <n v="55"/>
    <n v="1002"/>
  </r>
  <r>
    <n v="2047"/>
    <n v="27366"/>
    <n v="0"/>
    <n v="0"/>
    <x v="9"/>
    <s v="18529-00"/>
    <x v="1"/>
    <s v="HACKBERRY CREEK"/>
    <m/>
    <n v="56"/>
    <n v="1934"/>
  </r>
  <r>
    <n v="2047"/>
    <n v="15384"/>
    <n v="49.053094819400002"/>
    <n v="120"/>
    <x v="9"/>
    <s v="18529-00"/>
    <x v="3"/>
    <s v="HACKBERRY CREEK"/>
    <m/>
    <n v="56"/>
    <n v="1934"/>
  </r>
  <r>
    <n v="2047"/>
    <n v="46556"/>
    <n v="0"/>
    <n v="0"/>
    <x v="9"/>
    <s v="18529-00"/>
    <x v="1"/>
    <s v="HACKBERRY CREEK"/>
    <m/>
    <n v="56"/>
    <n v="1934"/>
  </r>
  <r>
    <n v="2048"/>
    <n v="6666"/>
    <n v="212.775164109"/>
    <n v="120"/>
    <x v="5"/>
    <s v="4726-00"/>
    <x v="3"/>
    <s v="BEAVER CREEK"/>
    <m/>
    <n v="55"/>
    <n v="1049"/>
  </r>
  <r>
    <n v="2048"/>
    <n v="6147"/>
    <n v="193"/>
    <n v="120"/>
    <x v="5"/>
    <s v="18532-00"/>
    <x v="3"/>
    <s v="BEAVER CREEK"/>
    <m/>
    <n v="55"/>
    <n v="1049"/>
  </r>
  <r>
    <n v="2049"/>
    <n v="21944"/>
    <n v="50"/>
    <n v="130"/>
    <x v="5"/>
    <s v="18532-A"/>
    <x v="11"/>
    <s v="BEAVER CREEK"/>
    <m/>
    <n v="55"/>
    <n v="2717"/>
  </r>
  <r>
    <n v="2050"/>
    <n v="41237"/>
    <n v="46"/>
    <n v="64"/>
    <x v="3"/>
    <s v="24731-00"/>
    <x v="22"/>
    <s v="S F SOLOMON RIVER"/>
    <m/>
    <n v="56"/>
    <n v="1670"/>
  </r>
  <r>
    <n v="2050"/>
    <n v="26834"/>
    <n v="38"/>
    <n v="54"/>
    <x v="3"/>
    <s v="24731-00"/>
    <x v="22"/>
    <s v="S F SOLOMON RIVER"/>
    <m/>
    <n v="56"/>
    <n v="1670"/>
  </r>
  <r>
    <n v="2050"/>
    <n v="72615"/>
    <n v="43"/>
    <n v="59"/>
    <x v="3"/>
    <s v="18536-00"/>
    <x v="22"/>
    <s v="S F SOLOMON RIVER"/>
    <m/>
    <n v="56"/>
    <n v="1670"/>
  </r>
  <r>
    <n v="2051"/>
    <n v="28951"/>
    <n v="40"/>
    <n v="26"/>
    <x v="4"/>
    <s v="18556-00"/>
    <x v="3"/>
    <s v="SAPPA CREEK"/>
    <m/>
    <n v="54"/>
    <n v="1444"/>
  </r>
  <r>
    <n v="2051"/>
    <n v="8279"/>
    <n v="85"/>
    <n v="63"/>
    <x v="4"/>
    <s v="18556-00"/>
    <x v="3"/>
    <s v="SAPPA CREEK"/>
    <m/>
    <n v="54"/>
    <n v="1444"/>
  </r>
  <r>
    <n v="2051"/>
    <n v="38524"/>
    <n v="78.607308248199999"/>
    <n v="167"/>
    <x v="4"/>
    <s v="18556-00"/>
    <x v="13"/>
    <s v="SAPPA CREEK"/>
    <m/>
    <n v="54"/>
    <n v="1444"/>
  </r>
  <r>
    <n v="2052"/>
    <n v="19727"/>
    <n v="170"/>
    <n v="122"/>
    <x v="2"/>
    <s v="18572-00"/>
    <x v="3"/>
    <s v="SAPPA CREEK"/>
    <m/>
    <n v="54"/>
    <n v="2553"/>
  </r>
  <r>
    <n v="2053"/>
    <n v="5009"/>
    <n v="196"/>
    <n v="124"/>
    <x v="2"/>
    <s v="18575-00"/>
    <x v="3"/>
    <s v="PRAIRIE DOG CREEK"/>
    <m/>
    <n v="56"/>
    <n v="1409"/>
  </r>
  <r>
    <n v="2054"/>
    <n v="12135"/>
    <n v="73"/>
    <n v="91"/>
    <x v="1"/>
    <s v="18591-00"/>
    <x v="8"/>
    <s v="SAPPA CREEK"/>
    <s v="RRC-SAPPA C"/>
    <n v="56"/>
    <n v="749"/>
  </r>
  <r>
    <n v="2055"/>
    <n v="15658"/>
    <n v="255"/>
    <n v="130"/>
    <x v="5"/>
    <s v="18612-00"/>
    <x v="3"/>
    <s v="S F REPUBLICAN RIVER"/>
    <m/>
    <n v="53"/>
    <n v="1620"/>
  </r>
  <r>
    <n v="2056"/>
    <n v="24825"/>
    <n v="163"/>
    <n v="120"/>
    <x v="4"/>
    <s v="18624-00"/>
    <x v="3"/>
    <s v="BEAVER CREEK"/>
    <m/>
    <n v="53"/>
    <n v="1836"/>
  </r>
  <r>
    <n v="2057"/>
    <n v="17836"/>
    <n v="156"/>
    <n v="124"/>
    <x v="2"/>
    <s v="18633-00"/>
    <x v="3"/>
    <s v="PRAIRIE DOG CREEK"/>
    <m/>
    <n v="54"/>
    <n v="2369"/>
  </r>
  <r>
    <n v="2058"/>
    <n v="8686"/>
    <n v="90"/>
    <n v="51"/>
    <x v="3"/>
    <s v="18635-00"/>
    <x v="3"/>
    <s v="S F SOLOMON RIVER"/>
    <m/>
    <n v="55"/>
    <n v="2118"/>
  </r>
  <r>
    <n v="2059"/>
    <n v="37632"/>
    <n v="148"/>
    <n v="113"/>
    <x v="5"/>
    <s v="18643-00"/>
    <x v="3"/>
    <s v="BEAVER CREEK"/>
    <m/>
    <n v="55"/>
    <n v="1858"/>
  </r>
  <r>
    <n v="2060"/>
    <n v="47349"/>
    <n v="140"/>
    <n v="124"/>
    <x v="2"/>
    <s v="18644-00"/>
    <x v="3"/>
    <s v="N F SOLOMON RIVER"/>
    <m/>
    <n v="56"/>
    <n v="1390"/>
  </r>
  <r>
    <n v="2061"/>
    <n v="40299"/>
    <n v="103"/>
    <n v="103"/>
    <x v="2"/>
    <s v="18647-00"/>
    <x v="13"/>
    <s v="S F SOLOMON RIVER"/>
    <m/>
    <n v="56"/>
    <n v="41"/>
  </r>
  <r>
    <n v="2061"/>
    <n v="15689"/>
    <n v="17"/>
    <n v="17"/>
    <x v="2"/>
    <s v="23367-00"/>
    <x v="5"/>
    <s v="S F SOLOMON RIVER"/>
    <m/>
    <n v="56"/>
    <n v="41"/>
  </r>
  <r>
    <n v="2062"/>
    <n v="15637"/>
    <n v="0"/>
    <n v="0"/>
    <x v="5"/>
    <s v="18665-00"/>
    <x v="13"/>
    <s v="S F REPUBLICAN RIVER"/>
    <m/>
    <n v="56"/>
    <n v="845"/>
  </r>
  <r>
    <n v="2063"/>
    <n v="52744"/>
    <n v="0"/>
    <n v="0"/>
    <x v="2"/>
    <s v="18676-00"/>
    <x v="1"/>
    <s v="N F SOLOMON RIVER"/>
    <m/>
    <n v="53"/>
    <n v="1812"/>
  </r>
  <r>
    <n v="2063"/>
    <n v="52168"/>
    <n v="315"/>
    <n v="220"/>
    <x v="2"/>
    <s v="18676-00"/>
    <x v="3"/>
    <s v="N F SOLOMON RIVER"/>
    <m/>
    <n v="53"/>
    <n v="1812"/>
  </r>
  <r>
    <n v="2064"/>
    <n v="37805"/>
    <n v="163"/>
    <n v="120"/>
    <x v="2"/>
    <s v="18679-00"/>
    <x v="3"/>
    <s v="SALINE RIVER"/>
    <m/>
    <n v="55"/>
    <n v="2352"/>
  </r>
  <r>
    <n v="2064"/>
    <n v="41294"/>
    <n v="154"/>
    <n v="125"/>
    <x v="2"/>
    <s v="18679-00"/>
    <x v="7"/>
    <s v="SALINE RIVER"/>
    <m/>
    <n v="54"/>
    <n v="2623"/>
  </r>
  <r>
    <n v="2065"/>
    <n v="53695"/>
    <n v="0"/>
    <n v="0"/>
    <x v="9"/>
    <s v="18687-00"/>
    <x v="1"/>
    <s v="SALINE RIVER"/>
    <m/>
    <n v="53"/>
    <n v="225"/>
  </r>
  <r>
    <n v="2066"/>
    <n v="9306"/>
    <n v="119"/>
    <n v="90"/>
    <x v="9"/>
    <s v="18688-00"/>
    <x v="3"/>
    <s v="BIG CREEK"/>
    <m/>
    <n v="55"/>
    <n v="943"/>
  </r>
  <r>
    <n v="2067"/>
    <n v="15784"/>
    <n v="0"/>
    <n v="0"/>
    <x v="9"/>
    <s v="18692-00"/>
    <x v="1"/>
    <s v="BIG CREEK"/>
    <m/>
    <n v="55"/>
    <n v="47"/>
  </r>
  <r>
    <n v="2068"/>
    <n v="54587"/>
    <n v="46"/>
    <n v="120"/>
    <x v="3"/>
    <s v="18712-00"/>
    <x v="11"/>
    <s v="S F SOLOMON RIVER"/>
    <m/>
    <n v="53"/>
    <n v="1515"/>
  </r>
  <r>
    <n v="2069"/>
    <n v="54599"/>
    <n v="176"/>
    <n v="120"/>
    <x v="3"/>
    <s v="18713-00"/>
    <x v="16"/>
    <s v="N F SOLOMON RIVER"/>
    <m/>
    <n v="56"/>
    <n v="120"/>
  </r>
  <r>
    <n v="2069"/>
    <n v="29277"/>
    <n v="72"/>
    <n v="120"/>
    <x v="3"/>
    <s v="20298-00"/>
    <x v="16"/>
    <s v="N F SOLOMON RIVER"/>
    <m/>
    <n v="56"/>
    <n v="121"/>
  </r>
  <r>
    <n v="2070"/>
    <n v="37955"/>
    <n v="70"/>
    <n v="120"/>
    <x v="2"/>
    <s v="18723-00"/>
    <x v="16"/>
    <s v="N F SOLOMON RIVER"/>
    <m/>
    <n v="53"/>
    <n v="1140"/>
  </r>
  <r>
    <n v="2071"/>
    <n v="48882"/>
    <n v="138"/>
    <n v="120"/>
    <x v="2"/>
    <s v="18724-00"/>
    <x v="3"/>
    <s v="N F SOLOMON RIVER"/>
    <m/>
    <n v="53"/>
    <n v="1629"/>
  </r>
  <r>
    <n v="2072"/>
    <n v="54090"/>
    <n v="216.66958210999999"/>
    <n v="120"/>
    <x v="2"/>
    <s v="18725-00"/>
    <x v="0"/>
    <s v="SALINE RIVER"/>
    <m/>
    <n v="56"/>
    <n v="1701"/>
  </r>
  <r>
    <n v="2073"/>
    <n v="31051"/>
    <n v="109"/>
    <n v="125"/>
    <x v="2"/>
    <s v="18726-00"/>
    <x v="10"/>
    <s v="SALINE RIVER"/>
    <m/>
    <n v="54"/>
    <n v="2623"/>
  </r>
  <r>
    <n v="2073"/>
    <n v="45428"/>
    <n v="168.40826021699999"/>
    <n v="125"/>
    <x v="2"/>
    <s v="18727-00"/>
    <x v="10"/>
    <s v="SALINE RIVER"/>
    <m/>
    <n v="54"/>
    <n v="2623"/>
  </r>
  <r>
    <n v="2074"/>
    <n v="43372"/>
    <n v="197"/>
    <n v="120"/>
    <x v="4"/>
    <s v="18762-00"/>
    <x v="3"/>
    <s v="SAPPA CREEK"/>
    <m/>
    <n v="54"/>
    <n v="1875"/>
  </r>
  <r>
    <n v="2075"/>
    <n v="38980"/>
    <n v="134"/>
    <n v="120"/>
    <x v="2"/>
    <s v="18782-00"/>
    <x v="7"/>
    <s v="SAPPA CREEK"/>
    <m/>
    <n v="56"/>
    <n v="1616"/>
  </r>
  <r>
    <n v="2075"/>
    <n v="49795"/>
    <n v="0"/>
    <n v="0"/>
    <x v="2"/>
    <s v="18782-00"/>
    <x v="1"/>
    <s v="SAPPA CREEK"/>
    <m/>
    <n v="56"/>
    <n v="1616"/>
  </r>
  <r>
    <n v="2076"/>
    <n v="39474"/>
    <n v="115"/>
    <n v="120"/>
    <x v="7"/>
    <s v="18788-00"/>
    <x v="4"/>
    <s v="HACKBERRY CREEK"/>
    <m/>
    <n v="55"/>
    <n v="352"/>
  </r>
  <r>
    <n v="2077"/>
    <n v="1767"/>
    <n v="0"/>
    <n v="0"/>
    <x v="3"/>
    <s v="43861-00"/>
    <x v="1"/>
    <s v="N F SOLOMON RIVER"/>
    <m/>
    <n v="55"/>
    <n v="1873"/>
  </r>
  <r>
    <n v="2078"/>
    <n v="29448"/>
    <n v="121"/>
    <n v="117"/>
    <x v="4"/>
    <s v="43911-00"/>
    <x v="4"/>
    <s v="SAPPA CREEK"/>
    <m/>
    <n v="55"/>
    <n v="646"/>
  </r>
  <r>
    <n v="2079"/>
    <n v="64207"/>
    <n v="57"/>
    <n v="105"/>
    <x v="3"/>
    <s v="43953-00"/>
    <x v="5"/>
    <s v="N F SOLOMON RIVER"/>
    <m/>
    <n v="54"/>
    <n v="1234"/>
  </r>
  <r>
    <n v="2080"/>
    <n v="64257"/>
    <n v="0"/>
    <n v="0"/>
    <x v="11"/>
    <s v="43972-00"/>
    <x v="1"/>
    <s v="SALINE RIVER"/>
    <m/>
    <n v="55"/>
    <n v="149"/>
  </r>
  <r>
    <n v="2080"/>
    <n v="66073"/>
    <n v="0"/>
    <n v="0"/>
    <x v="11"/>
    <s v="43972-00"/>
    <x v="1"/>
    <s v="SALINE RIVER"/>
    <m/>
    <n v="55"/>
    <n v="149"/>
  </r>
  <r>
    <n v="2080"/>
    <n v="66074"/>
    <n v="0"/>
    <n v="0"/>
    <x v="11"/>
    <s v="43972-00"/>
    <x v="1"/>
    <s v="SALINE RIVER"/>
    <m/>
    <n v="55"/>
    <n v="149"/>
  </r>
  <r>
    <n v="2080"/>
    <n v="66075"/>
    <n v="0"/>
    <n v="0"/>
    <x v="11"/>
    <s v="43972-00"/>
    <x v="1"/>
    <s v="SALINE RIVER"/>
    <m/>
    <n v="55"/>
    <n v="150"/>
  </r>
  <r>
    <n v="2081"/>
    <n v="64356"/>
    <n v="50"/>
    <n v="125"/>
    <x v="0"/>
    <s v="44001-00"/>
    <x v="22"/>
    <s v="SAPPA CREEK"/>
    <m/>
    <n v="53"/>
    <n v="2116"/>
  </r>
  <r>
    <n v="2082"/>
    <n v="11034"/>
    <n v="165"/>
    <n v="120"/>
    <x v="2"/>
    <s v="23308-00"/>
    <x v="3"/>
    <s v="PRAIRIE DOG CREEK"/>
    <m/>
    <n v="53"/>
    <n v="1269"/>
  </r>
  <r>
    <n v="2082"/>
    <n v="2490"/>
    <n v="123"/>
    <n v="120"/>
    <x v="2"/>
    <s v="25898-00"/>
    <x v="3"/>
    <s v="PRAIRIE DOG CREEK"/>
    <m/>
    <n v="53"/>
    <n v="1269"/>
  </r>
  <r>
    <n v="2082"/>
    <n v="64389"/>
    <n v="99"/>
    <n v="90"/>
    <x v="2"/>
    <s v="44019-00"/>
    <x v="3"/>
    <s v="PRAIRIE DOG CREEK"/>
    <m/>
    <n v="53"/>
    <n v="1269"/>
  </r>
  <r>
    <n v="2083"/>
    <n v="64514"/>
    <n v="144.49456960399999"/>
    <n v="125"/>
    <x v="1"/>
    <s v="44084-00"/>
    <x v="1"/>
    <s v="PRAIRIE DOG CREEK"/>
    <m/>
    <n v="53"/>
    <n v="1311"/>
  </r>
  <r>
    <n v="2083"/>
    <n v="65709"/>
    <n v="0"/>
    <n v="0"/>
    <x v="1"/>
    <s v="44084-00"/>
    <x v="16"/>
    <s v="PRAIRIE DOG CREEK"/>
    <m/>
    <n v="53"/>
    <n v="1311"/>
  </r>
  <r>
    <n v="2083"/>
    <n v="65710"/>
    <n v="0"/>
    <n v="0"/>
    <x v="1"/>
    <s v="44084-00"/>
    <x v="3"/>
    <s v="PRAIRIE DOG CREEK"/>
    <m/>
    <n v="53"/>
    <n v="1311"/>
  </r>
  <r>
    <n v="2084"/>
    <n v="66889"/>
    <n v="0"/>
    <n v="0"/>
    <x v="1"/>
    <s v="44146-00"/>
    <x v="1"/>
    <s v="SAPPA CREEK"/>
    <m/>
    <n v="54"/>
    <n v="1498"/>
  </r>
  <r>
    <n v="2084"/>
    <n v="66890"/>
    <n v="6"/>
    <n v="26"/>
    <x v="1"/>
    <s v="44146-00"/>
    <x v="3"/>
    <s v="SAPPA CREEK"/>
    <m/>
    <n v="54"/>
    <n v="1498"/>
  </r>
  <r>
    <n v="2084"/>
    <n v="66891"/>
    <n v="21"/>
    <n v="91"/>
    <x v="1"/>
    <s v="44146-00"/>
    <x v="3"/>
    <s v="SAPPA CREEK"/>
    <m/>
    <n v="54"/>
    <n v="1498"/>
  </r>
  <r>
    <n v="2085"/>
    <n v="64639"/>
    <n v="8.94273763162"/>
    <n v="20"/>
    <x v="8"/>
    <s v="44158-00"/>
    <x v="16"/>
    <s v="N F SOLOMON RIVER"/>
    <m/>
    <n v="56"/>
    <n v="1015"/>
  </r>
  <r>
    <n v="2085"/>
    <n v="64667"/>
    <n v="39.574836351599998"/>
    <n v="90"/>
    <x v="8"/>
    <s v="44159-00"/>
    <x v="0"/>
    <s v="N F SOLOMON RIVER"/>
    <m/>
    <n v="56"/>
    <n v="1016"/>
  </r>
  <r>
    <n v="2085"/>
    <n v="66529"/>
    <n v="0"/>
    <n v="0"/>
    <x v="8"/>
    <s v="44158-00"/>
    <x v="1"/>
    <s v="N F SOLOMON RIVER"/>
    <m/>
    <n v="56"/>
    <n v="1015"/>
  </r>
  <r>
    <n v="2085"/>
    <n v="66530"/>
    <n v="0"/>
    <n v="0"/>
    <x v="8"/>
    <s v="44158-00"/>
    <x v="1"/>
    <s v="N F SOLOMON RIVER"/>
    <m/>
    <n v="56"/>
    <n v="1015"/>
  </r>
  <r>
    <n v="2085"/>
    <n v="66531"/>
    <n v="0"/>
    <n v="0"/>
    <x v="8"/>
    <s v="44158-00"/>
    <x v="1"/>
    <s v="N F SOLOMON RIVER"/>
    <m/>
    <n v="56"/>
    <n v="1015"/>
  </r>
  <r>
    <n v="2085"/>
    <n v="66532"/>
    <n v="0"/>
    <n v="0"/>
    <x v="8"/>
    <s v="44158-00"/>
    <x v="1"/>
    <s v="N F SOLOMON RIVER"/>
    <m/>
    <n v="56"/>
    <n v="1015"/>
  </r>
  <r>
    <n v="2085"/>
    <n v="66533"/>
    <n v="0"/>
    <n v="0"/>
    <x v="8"/>
    <s v="44159-00"/>
    <x v="1"/>
    <s v="N F SOLOMON RIVER"/>
    <m/>
    <n v="56"/>
    <n v="1015"/>
  </r>
  <r>
    <n v="2085"/>
    <n v="66534"/>
    <n v="0"/>
    <n v="0"/>
    <x v="8"/>
    <s v="44159-00"/>
    <x v="1"/>
    <s v="N F SOLOMON RIVER"/>
    <m/>
    <n v="56"/>
    <n v="1015"/>
  </r>
  <r>
    <n v="2085"/>
    <n v="66535"/>
    <n v="0"/>
    <n v="0"/>
    <x v="8"/>
    <s v="44159-00"/>
    <x v="1"/>
    <s v="N F SOLOMON RIVER"/>
    <m/>
    <n v="56"/>
    <n v="1016"/>
  </r>
  <r>
    <n v="2085"/>
    <n v="66536"/>
    <n v="0"/>
    <n v="0"/>
    <x v="8"/>
    <s v="44159-00"/>
    <x v="1"/>
    <s v="N F SOLOMON RIVER"/>
    <m/>
    <n v="56"/>
    <n v="1016"/>
  </r>
  <r>
    <n v="2086"/>
    <n v="64973"/>
    <n v="73.734621038499995"/>
    <n v="160"/>
    <x v="8"/>
    <s v="44264-00"/>
    <x v="15"/>
    <s v="N F SOLOMON RIVER"/>
    <m/>
    <n v="56"/>
    <n v="1981"/>
  </r>
  <r>
    <n v="2086"/>
    <n v="65758"/>
    <n v="0"/>
    <n v="0"/>
    <x v="8"/>
    <s v="44264-00"/>
    <x v="1"/>
    <s v="N F SOLOMON RIVER"/>
    <m/>
    <n v="56"/>
    <n v="1981"/>
  </r>
  <r>
    <n v="2086"/>
    <n v="65759"/>
    <n v="0"/>
    <n v="0"/>
    <x v="8"/>
    <s v="44264-00"/>
    <x v="1"/>
    <s v="N F SOLOMON RIVER"/>
    <m/>
    <n v="56"/>
    <n v="1981"/>
  </r>
  <r>
    <n v="2086"/>
    <n v="65760"/>
    <n v="0"/>
    <n v="0"/>
    <x v="8"/>
    <s v="44264-00"/>
    <x v="1"/>
    <s v="N F SOLOMON RIVER"/>
    <m/>
    <n v="56"/>
    <n v="1981"/>
  </r>
  <r>
    <n v="2086"/>
    <n v="65761"/>
    <n v="0"/>
    <n v="0"/>
    <x v="8"/>
    <s v="44264-00"/>
    <x v="1"/>
    <s v="N F SOLOMON RIVER"/>
    <m/>
    <n v="56"/>
    <n v="1981"/>
  </r>
  <r>
    <n v="2087"/>
    <n v="65013"/>
    <n v="133.010793277"/>
    <n v="125"/>
    <x v="1"/>
    <s v="44279-00"/>
    <x v="19"/>
    <s v="PRAIRIE DOG CREEK"/>
    <m/>
    <n v="53"/>
    <n v="1163"/>
  </r>
  <r>
    <n v="2087"/>
    <n v="65928"/>
    <n v="0"/>
    <n v="0"/>
    <x v="1"/>
    <s v="44279-00"/>
    <x v="1"/>
    <s v="PRAIRIE DOG CREEK"/>
    <m/>
    <n v="53"/>
    <n v="1163"/>
  </r>
  <r>
    <n v="2087"/>
    <n v="65929"/>
    <n v="0"/>
    <n v="0"/>
    <x v="1"/>
    <s v="44279-00"/>
    <x v="1"/>
    <s v="PRAIRIE DOG CREEK"/>
    <m/>
    <n v="53"/>
    <n v="1163"/>
  </r>
  <r>
    <n v="2087"/>
    <n v="65930"/>
    <n v="0"/>
    <n v="0"/>
    <x v="1"/>
    <s v="44279-00"/>
    <x v="1"/>
    <s v="PRAIRIE DOG CREEK"/>
    <m/>
    <n v="53"/>
    <n v="1163"/>
  </r>
  <r>
    <n v="2087"/>
    <n v="65931"/>
    <n v="0"/>
    <n v="0"/>
    <x v="1"/>
    <s v="44279-00"/>
    <x v="1"/>
    <s v="PRAIRIE DOG CREEK"/>
    <m/>
    <n v="53"/>
    <n v="1163"/>
  </r>
  <r>
    <n v="2088"/>
    <n v="39516"/>
    <n v="63"/>
    <n v="120"/>
    <x v="3"/>
    <s v="44316-00"/>
    <x v="16"/>
    <s v="SALINE RIVER"/>
    <m/>
    <n v="55"/>
    <n v="2718"/>
  </r>
  <r>
    <n v="2089"/>
    <n v="64004"/>
    <n v="0"/>
    <n v="0"/>
    <x v="1"/>
    <s v="45808-00"/>
    <x v="3"/>
    <s v="N F SOLOMON RIVER"/>
    <m/>
    <n v="56"/>
    <n v="997"/>
  </r>
  <r>
    <n v="2089"/>
    <n v="65207"/>
    <n v="0"/>
    <n v="0"/>
    <x v="1"/>
    <s v="44361-00"/>
    <x v="3"/>
    <s v="N F SOLOMON RIVER"/>
    <m/>
    <n v="56"/>
    <n v="996"/>
  </r>
  <r>
    <n v="2089"/>
    <n v="65635"/>
    <n v="0"/>
    <n v="0"/>
    <x v="1"/>
    <s v="44361-00"/>
    <x v="1"/>
    <s v="N F SOLOMON RIVER"/>
    <m/>
    <n v="56"/>
    <n v="996"/>
  </r>
  <r>
    <n v="2089"/>
    <n v="65636"/>
    <n v="0"/>
    <n v="0"/>
    <x v="1"/>
    <s v="44361-00"/>
    <x v="1"/>
    <s v="N F SOLOMON RIVER"/>
    <m/>
    <n v="56"/>
    <n v="996"/>
  </r>
  <r>
    <n v="2089"/>
    <n v="65637"/>
    <n v="0"/>
    <n v="0"/>
    <x v="1"/>
    <s v="44361-00"/>
    <x v="1"/>
    <s v="N F SOLOMON RIVER"/>
    <m/>
    <n v="56"/>
    <n v="996"/>
  </r>
  <r>
    <n v="2089"/>
    <n v="65638"/>
    <n v="0"/>
    <n v="0"/>
    <x v="1"/>
    <s v="44361-00"/>
    <x v="1"/>
    <s v="N F SOLOMON RIVER"/>
    <m/>
    <n v="56"/>
    <n v="996"/>
  </r>
  <r>
    <n v="2089"/>
    <n v="65643"/>
    <n v="0"/>
    <n v="0"/>
    <x v="1"/>
    <s v="45808-00"/>
    <x v="1"/>
    <s v="N F SOLOMON RIVER"/>
    <m/>
    <n v="56"/>
    <n v="997"/>
  </r>
  <r>
    <n v="2089"/>
    <n v="65644"/>
    <n v="0"/>
    <n v="0"/>
    <x v="1"/>
    <s v="45808-00"/>
    <x v="1"/>
    <s v="N F SOLOMON RIVER"/>
    <m/>
    <n v="56"/>
    <n v="997"/>
  </r>
  <r>
    <n v="2089"/>
    <n v="65645"/>
    <n v="0"/>
    <n v="0"/>
    <x v="1"/>
    <s v="45808-00"/>
    <x v="1"/>
    <s v="N F SOLOMON RIVER"/>
    <m/>
    <n v="56"/>
    <n v="997"/>
  </r>
  <r>
    <n v="2089"/>
    <n v="65646"/>
    <n v="0"/>
    <n v="0"/>
    <x v="1"/>
    <s v="45808-00"/>
    <x v="1"/>
    <s v="N F SOLOMON RIVER"/>
    <m/>
    <n v="56"/>
    <n v="997"/>
  </r>
  <r>
    <n v="2089"/>
    <n v="69819"/>
    <n v="6"/>
    <n v="26"/>
    <x v="1"/>
    <s v="45809-00"/>
    <x v="3"/>
    <s v="N F SOLOMON RIVER"/>
    <m/>
    <n v="56"/>
    <n v="997"/>
  </r>
  <r>
    <n v="2089"/>
    <n v="70992"/>
    <n v="0"/>
    <n v="0"/>
    <x v="1"/>
    <s v="45809-00"/>
    <x v="1"/>
    <s v="N F SOLOMON RIVER"/>
    <m/>
    <n v="56"/>
    <n v="998"/>
  </r>
  <r>
    <n v="2089"/>
    <n v="70993"/>
    <n v="0"/>
    <n v="0"/>
    <x v="1"/>
    <s v="45809-00"/>
    <x v="1"/>
    <s v="N F SOLOMON RIVER"/>
    <m/>
    <n v="56"/>
    <n v="998"/>
  </r>
  <r>
    <n v="2089"/>
    <n v="70994"/>
    <n v="0"/>
    <n v="0"/>
    <x v="1"/>
    <s v="45809-00"/>
    <x v="1"/>
    <s v="N F SOLOMON RIVER"/>
    <m/>
    <n v="56"/>
    <n v="998"/>
  </r>
  <r>
    <n v="2089"/>
    <n v="70995"/>
    <n v="0"/>
    <n v="0"/>
    <x v="1"/>
    <s v="45809-00"/>
    <x v="1"/>
    <s v="N F SOLOMON RIVER"/>
    <m/>
    <n v="56"/>
    <n v="998"/>
  </r>
  <r>
    <n v="2089"/>
    <n v="64003"/>
    <n v="4"/>
    <n v="17"/>
    <x v="1"/>
    <s v="45807-00"/>
    <x v="3"/>
    <s v="N F SOLOMON RIVER"/>
    <m/>
    <n v="56"/>
    <n v="996"/>
  </r>
  <r>
    <n v="2089"/>
    <n v="65639"/>
    <n v="0"/>
    <n v="0"/>
    <x v="1"/>
    <s v="45807-00"/>
    <x v="1"/>
    <s v="N F SOLOMON RIVER"/>
    <m/>
    <n v="56"/>
    <n v="996"/>
  </r>
  <r>
    <n v="2089"/>
    <n v="65640"/>
    <n v="0"/>
    <n v="0"/>
    <x v="1"/>
    <s v="45807-00"/>
    <x v="1"/>
    <s v="N F SOLOMON RIVER"/>
    <m/>
    <n v="56"/>
    <n v="996"/>
  </r>
  <r>
    <n v="2089"/>
    <n v="65641"/>
    <n v="0"/>
    <n v="0"/>
    <x v="1"/>
    <s v="45807-00"/>
    <x v="1"/>
    <s v="N F SOLOMON RIVER"/>
    <m/>
    <n v="56"/>
    <n v="997"/>
  </r>
  <r>
    <n v="2089"/>
    <n v="65642"/>
    <n v="0"/>
    <n v="0"/>
    <x v="1"/>
    <s v="45807-00"/>
    <x v="1"/>
    <s v="N F SOLOMON RIVER"/>
    <m/>
    <n v="56"/>
    <n v="997"/>
  </r>
  <r>
    <n v="2089"/>
    <n v="75475"/>
    <n v="0"/>
    <n v="0"/>
    <x v="1"/>
    <s v="47065-00"/>
    <x v="3"/>
    <s v="N F SOLOMON RIVER"/>
    <m/>
    <n v="56"/>
    <n v="999"/>
  </r>
  <r>
    <n v="2089"/>
    <n v="75476"/>
    <n v="0"/>
    <n v="0"/>
    <x v="1"/>
    <s v="47065-00"/>
    <x v="1"/>
    <s v="N F SOLOMON RIVER"/>
    <m/>
    <n v="56"/>
    <n v="999"/>
  </r>
  <r>
    <n v="2089"/>
    <n v="75477"/>
    <n v="0"/>
    <n v="0"/>
    <x v="1"/>
    <s v="47065-00"/>
    <x v="1"/>
    <s v="N F SOLOMON RIVER"/>
    <m/>
    <n v="56"/>
    <n v="999"/>
  </r>
  <r>
    <n v="2089"/>
    <n v="75537"/>
    <n v="4"/>
    <n v="17"/>
    <x v="1"/>
    <s v="45810-00"/>
    <x v="3"/>
    <s v="N F SOLOMON RIVER"/>
    <m/>
    <n v="56"/>
    <n v="998"/>
  </r>
  <r>
    <n v="2089"/>
    <n v="75538"/>
    <n v="0"/>
    <n v="0"/>
    <x v="1"/>
    <s v="45810-00"/>
    <x v="1"/>
    <s v="N F SOLOMON RIVER"/>
    <m/>
    <n v="56"/>
    <n v="998"/>
  </r>
  <r>
    <n v="2089"/>
    <n v="75539"/>
    <n v="0"/>
    <n v="0"/>
    <x v="1"/>
    <s v="45810-00"/>
    <x v="1"/>
    <s v="N F SOLOMON RIVER"/>
    <m/>
    <n v="56"/>
    <n v="998"/>
  </r>
  <r>
    <n v="2089"/>
    <n v="75540"/>
    <n v="0"/>
    <n v="0"/>
    <x v="1"/>
    <s v="45810-00"/>
    <x v="1"/>
    <s v="N F SOLOMON RIVER"/>
    <m/>
    <n v="56"/>
    <n v="998"/>
  </r>
  <r>
    <n v="2090"/>
    <n v="65320"/>
    <n v="0"/>
    <n v="0"/>
    <x v="1"/>
    <s v="44415-00"/>
    <x v="1"/>
    <s v="PRAIRIE DOG CREEK"/>
    <m/>
    <n v="55"/>
    <n v="233"/>
  </r>
  <r>
    <n v="2090"/>
    <n v="65831"/>
    <n v="23.313723143400001"/>
    <n v="120"/>
    <x v="1"/>
    <s v="44415-00"/>
    <x v="26"/>
    <s v="PRAIRIE DOG CREEK"/>
    <m/>
    <n v="55"/>
    <n v="233"/>
  </r>
  <r>
    <n v="2090"/>
    <n v="67559"/>
    <n v="0"/>
    <n v="0"/>
    <x v="1"/>
    <s v="44415-00"/>
    <x v="1"/>
    <s v="PRAIRIE DOG CREEK"/>
    <m/>
    <n v="55"/>
    <n v="233"/>
  </r>
  <r>
    <n v="2090"/>
    <n v="67560"/>
    <n v="83.131860881199998"/>
    <n v="120"/>
    <x v="1"/>
    <s v="44415-00"/>
    <x v="3"/>
    <s v="PRAIRIE DOG CREEK"/>
    <m/>
    <n v="55"/>
    <n v="233"/>
  </r>
  <r>
    <n v="2090"/>
    <n v="67561"/>
    <n v="0"/>
    <n v="0"/>
    <x v="1"/>
    <s v="44415-00"/>
    <x v="1"/>
    <s v="PRAIRIE DOG CREEK"/>
    <m/>
    <n v="55"/>
    <n v="233"/>
  </r>
  <r>
    <n v="2091"/>
    <n v="64984"/>
    <n v="171.44124154900001"/>
    <n v="116"/>
    <x v="9"/>
    <s v="44420-00"/>
    <x v="7"/>
    <s v="BIG CREEK"/>
    <m/>
    <n v="56"/>
    <n v="1011"/>
  </r>
  <r>
    <n v="2091"/>
    <n v="65335"/>
    <n v="0"/>
    <n v="0"/>
    <x v="9"/>
    <s v="44420-00"/>
    <x v="1"/>
    <s v="BIG CREEK"/>
    <m/>
    <n v="56"/>
    <n v="1011"/>
  </r>
  <r>
    <n v="2091"/>
    <n v="65336"/>
    <n v="0"/>
    <n v="0"/>
    <x v="9"/>
    <s v="44420-00"/>
    <x v="1"/>
    <s v="BIG CREEK"/>
    <m/>
    <n v="56"/>
    <n v="1011"/>
  </r>
  <r>
    <n v="2091"/>
    <n v="65745"/>
    <n v="0"/>
    <n v="0"/>
    <x v="9"/>
    <s v="44420-00"/>
    <x v="1"/>
    <s v="BIG CREEK"/>
    <m/>
    <n v="56"/>
    <n v="1011"/>
  </r>
  <r>
    <n v="2092"/>
    <n v="1562"/>
    <n v="0"/>
    <n v="0"/>
    <x v="11"/>
    <s v="44422-00"/>
    <x v="1"/>
    <s v="HACKBERRY CREEK"/>
    <m/>
    <n v="54"/>
    <n v="736"/>
  </r>
  <r>
    <n v="2092"/>
    <n v="65384"/>
    <n v="0"/>
    <n v="0"/>
    <x v="11"/>
    <s v="44422-00"/>
    <x v="1"/>
    <s v="HACKBERRY CREEK"/>
    <m/>
    <n v="54"/>
    <n v="736"/>
  </r>
  <r>
    <n v="2092"/>
    <n v="65385"/>
    <n v="51.734074776500002"/>
    <n v="84"/>
    <x v="11"/>
    <s v="44422-00"/>
    <x v="15"/>
    <s v="HACKBERRY CREEK"/>
    <m/>
    <n v="54"/>
    <n v="736"/>
  </r>
  <r>
    <n v="2093"/>
    <n v="65407"/>
    <n v="11.296267312399999"/>
    <n v="7"/>
    <x v="3"/>
    <s v="44441-00"/>
    <x v="28"/>
    <s v="S F SOLOMON RIVER"/>
    <m/>
    <n v="53"/>
    <n v="935"/>
  </r>
  <r>
    <n v="2094"/>
    <n v="65420"/>
    <n v="105"/>
    <n v="124"/>
    <x v="1"/>
    <s v="44444-00"/>
    <x v="3"/>
    <s v="PRAIRIE DOG CREEK"/>
    <m/>
    <n v="55"/>
    <n v="1230"/>
  </r>
  <r>
    <n v="2095"/>
    <n v="65421"/>
    <n v="2.75524703008"/>
    <n v="8"/>
    <x v="11"/>
    <s v="44445-00"/>
    <x v="5"/>
    <s v="BIG CREEK"/>
    <m/>
    <n v="56"/>
    <n v="2043"/>
  </r>
  <r>
    <n v="2096"/>
    <n v="37781"/>
    <n v="0"/>
    <n v="0"/>
    <x v="1"/>
    <s v="20654-00"/>
    <x v="1"/>
    <s v="SAPPA CREEK"/>
    <s v="RRC-SAPPA C"/>
    <n v="53"/>
    <n v="836"/>
  </r>
  <r>
    <n v="2096"/>
    <n v="622"/>
    <n v="0"/>
    <n v="0"/>
    <x v="1"/>
    <s v="20654-00"/>
    <x v="1"/>
    <s v="SAPPA CREEK"/>
    <s v="RRC-SAPPA C"/>
    <n v="53"/>
    <n v="836"/>
  </r>
  <r>
    <n v="2096"/>
    <n v="54494"/>
    <n v="0"/>
    <n v="0"/>
    <x v="1"/>
    <s v="27154-D2"/>
    <x v="1"/>
    <s v="SAPPA CREEK"/>
    <s v="RRC-SAPPA C"/>
    <n v="53"/>
    <n v="837"/>
  </r>
  <r>
    <n v="2096"/>
    <n v="65576"/>
    <n v="0"/>
    <n v="0"/>
    <x v="1"/>
    <s v="20654-00"/>
    <x v="1"/>
    <s v="SAPPA CREEK"/>
    <s v="RRC-SAPPA C"/>
    <n v="53"/>
    <n v="836"/>
  </r>
  <r>
    <n v="2096"/>
    <n v="67740"/>
    <n v="0"/>
    <n v="0"/>
    <x v="1"/>
    <s v="27154-D2"/>
    <x v="1"/>
    <s v="SAPPA CREEK"/>
    <s v="RRC-SAPPA C"/>
    <n v="53"/>
    <n v="837"/>
  </r>
  <r>
    <n v="2097"/>
    <n v="65616"/>
    <n v="146.06215724399999"/>
    <n v="138"/>
    <x v="3"/>
    <s v="44489-00"/>
    <x v="3"/>
    <s v="S F SOLOMON RIVER"/>
    <m/>
    <n v="54"/>
    <n v="1339"/>
  </r>
  <r>
    <n v="2098"/>
    <n v="65676"/>
    <n v="68"/>
    <n v="122"/>
    <x v="0"/>
    <s v="44503-00"/>
    <x v="3"/>
    <s v="SAPPA CREEK"/>
    <m/>
    <n v="56"/>
    <n v="356"/>
  </r>
  <r>
    <n v="2098"/>
    <n v="71019"/>
    <n v="0"/>
    <n v="0"/>
    <x v="0"/>
    <s v="44503-00"/>
    <x v="1"/>
    <s v="SAPPA CREEK"/>
    <m/>
    <n v="56"/>
    <n v="357"/>
  </r>
  <r>
    <n v="2098"/>
    <n v="71020"/>
    <n v="140"/>
    <n v="122"/>
    <x v="0"/>
    <s v="44503-00"/>
    <x v="3"/>
    <s v="SAPPA CREEK"/>
    <m/>
    <n v="56"/>
    <n v="357"/>
  </r>
  <r>
    <n v="2099"/>
    <n v="65680"/>
    <n v="17.087564561699999"/>
    <n v="10"/>
    <x v="3"/>
    <s v="44508-00"/>
    <x v="28"/>
    <s v="S F SOLOMON RIVER"/>
    <m/>
    <n v="53"/>
    <n v="524"/>
  </r>
  <r>
    <n v="2100"/>
    <n v="65690"/>
    <n v="45"/>
    <n v="54"/>
    <x v="2"/>
    <s v="44511-00"/>
    <x v="20"/>
    <s v="SAPPA CREEK"/>
    <m/>
    <n v="54"/>
    <n v="2722"/>
  </r>
  <r>
    <n v="2101"/>
    <n v="65723"/>
    <n v="61"/>
    <n v="122"/>
    <x v="0"/>
    <s v="44520-00"/>
    <x v="4"/>
    <s v="SAPPA CREEK"/>
    <m/>
    <n v="56"/>
    <n v="357"/>
  </r>
  <r>
    <n v="2101"/>
    <n v="71022"/>
    <n v="0"/>
    <n v="0"/>
    <x v="0"/>
    <s v="44520-00"/>
    <x v="1"/>
    <s v="SAPPA CREEK"/>
    <m/>
    <n v="56"/>
    <n v="357"/>
  </r>
  <r>
    <n v="2101"/>
    <n v="71023"/>
    <n v="119.581649281"/>
    <n v="122"/>
    <x v="0"/>
    <s v="44520-00"/>
    <x v="4"/>
    <s v="SAPPA CREEK"/>
    <m/>
    <n v="56"/>
    <n v="357"/>
  </r>
  <r>
    <n v="2102"/>
    <n v="65889"/>
    <n v="19.493572215499999"/>
    <n v="13"/>
    <x v="2"/>
    <s v="44590-00"/>
    <x v="20"/>
    <s v="S F SOLOMON RIVER"/>
    <m/>
    <n v="53"/>
    <n v="936"/>
  </r>
  <r>
    <n v="2103"/>
    <n v="67068"/>
    <n v="0"/>
    <n v="0"/>
    <x v="1"/>
    <s v="44629-00"/>
    <x v="1"/>
    <s v="N F SOLOMON RIVER"/>
    <m/>
    <n v="55"/>
    <n v="1231"/>
  </r>
  <r>
    <n v="2103"/>
    <n v="67069"/>
    <n v="65"/>
    <n v="65"/>
    <x v="1"/>
    <s v="44629-00"/>
    <x v="16"/>
    <s v="N F SOLOMON RIVER"/>
    <m/>
    <n v="55"/>
    <n v="1231"/>
  </r>
  <r>
    <n v="2103"/>
    <n v="67070"/>
    <n v="49"/>
    <n v="49"/>
    <x v="1"/>
    <s v="44629-00"/>
    <x v="16"/>
    <s v="N F SOLOMON RIVER"/>
    <m/>
    <n v="55"/>
    <n v="1231"/>
  </r>
  <r>
    <n v="2105"/>
    <n v="66179"/>
    <n v="67"/>
    <n v="124"/>
    <x v="1"/>
    <s v="44669-00"/>
    <x v="16"/>
    <s v="N F SOLOMON RIVER"/>
    <m/>
    <n v="55"/>
    <n v="1230"/>
  </r>
  <r>
    <n v="2105"/>
    <n v="66611"/>
    <n v="0"/>
    <n v="0"/>
    <x v="1"/>
    <s v="44669-00"/>
    <x v="1"/>
    <s v="N F SOLOMON RIVER"/>
    <m/>
    <n v="55"/>
    <n v="1230"/>
  </r>
  <r>
    <n v="2105"/>
    <n v="66612"/>
    <n v="0"/>
    <n v="0"/>
    <x v="1"/>
    <s v="44669-00"/>
    <x v="1"/>
    <s v="N F SOLOMON RIVER"/>
    <m/>
    <n v="55"/>
    <n v="1230"/>
  </r>
  <r>
    <n v="2106"/>
    <n v="13061"/>
    <n v="473"/>
    <n v="360"/>
    <x v="4"/>
    <s v="9039-D1"/>
    <x v="10"/>
    <s v="SAPPA CREEK"/>
    <m/>
    <n v="53"/>
    <n v="1910"/>
  </r>
  <r>
    <n v="2107"/>
    <n v="67268"/>
    <n v="59"/>
    <n v="125"/>
    <x v="3"/>
    <s v="45060-00"/>
    <x v="3"/>
    <s v="SALINE RIVER"/>
    <m/>
    <n v="53"/>
    <n v="1257"/>
  </r>
  <r>
    <n v="2107"/>
    <n v="67671"/>
    <n v="0"/>
    <n v="0"/>
    <x v="3"/>
    <s v="45060-00"/>
    <x v="1"/>
    <s v="SALINE RIVER"/>
    <m/>
    <n v="53"/>
    <n v="1257"/>
  </r>
  <r>
    <n v="2107"/>
    <n v="67672"/>
    <n v="0"/>
    <n v="0"/>
    <x v="3"/>
    <s v="45060-00"/>
    <x v="1"/>
    <s v="SALINE RIVER"/>
    <m/>
    <n v="53"/>
    <n v="1257"/>
  </r>
  <r>
    <n v="2107"/>
    <n v="67673"/>
    <n v="0"/>
    <n v="0"/>
    <x v="3"/>
    <s v="45060-00"/>
    <x v="1"/>
    <s v="SALINE RIVER"/>
    <m/>
    <n v="53"/>
    <n v="1258"/>
  </r>
  <r>
    <n v="2108"/>
    <n v="67669"/>
    <n v="1.9208165695399999"/>
    <n v="5"/>
    <x v="2"/>
    <s v="45166-00"/>
    <x v="5"/>
    <s v="SALINE RIVER"/>
    <m/>
    <n v="53"/>
    <n v="729"/>
  </r>
  <r>
    <n v="2109"/>
    <n v="67723"/>
    <n v="3"/>
    <n v="10"/>
    <x v="3"/>
    <s v="45184-00"/>
    <x v="1"/>
    <s v="N F SOLOMON RIVER"/>
    <m/>
    <n v="55"/>
    <n v="333"/>
  </r>
  <r>
    <n v="2110"/>
    <n v="67679"/>
    <n v="4.2740393615499999"/>
    <n v="7"/>
    <x v="2"/>
    <s v="45193-00"/>
    <x v="5"/>
    <s v="N F SOLOMON RIVER"/>
    <m/>
    <n v="53"/>
    <n v="534"/>
  </r>
  <r>
    <n v="2111"/>
    <n v="135"/>
    <n v="0"/>
    <n v="0"/>
    <x v="9"/>
    <s v="45194-00"/>
    <x v="1"/>
    <s v="BIG CREEK"/>
    <m/>
    <n v="53"/>
    <n v="1530"/>
  </r>
  <r>
    <n v="2111"/>
    <n v="67748"/>
    <n v="72.389834617700004"/>
    <n v="95"/>
    <x v="9"/>
    <s v="45194-00"/>
    <x v="10"/>
    <s v="BIG CREEK"/>
    <m/>
    <n v="53"/>
    <n v="1530"/>
  </r>
  <r>
    <n v="2111"/>
    <n v="67990"/>
    <n v="0"/>
    <n v="0"/>
    <x v="9"/>
    <s v="45194-00"/>
    <x v="1"/>
    <s v="BIG CREEK"/>
    <m/>
    <n v="53"/>
    <n v="1530"/>
  </r>
  <r>
    <n v="2113"/>
    <n v="68533"/>
    <n v="0"/>
    <n v="0"/>
    <x v="1"/>
    <s v="45323-00"/>
    <x v="1"/>
    <s v="N F SOLOMON RIVER"/>
    <m/>
    <n v="53"/>
    <n v="1644"/>
  </r>
  <r>
    <n v="2113"/>
    <n v="68534"/>
    <n v="0"/>
    <n v="0"/>
    <x v="1"/>
    <s v="45323-00"/>
    <x v="1"/>
    <s v="N F SOLOMON RIVER"/>
    <m/>
    <n v="53"/>
    <n v="1644"/>
  </r>
  <r>
    <n v="2113"/>
    <n v="69062"/>
    <n v="0"/>
    <n v="0"/>
    <x v="1"/>
    <s v="45323-00"/>
    <x v="1"/>
    <s v="N F SOLOMON RIVER"/>
    <m/>
    <n v="53"/>
    <n v="1644"/>
  </r>
  <r>
    <n v="2113"/>
    <n v="71033"/>
    <n v="0"/>
    <n v="0"/>
    <x v="1"/>
    <s v="45323-00"/>
    <x v="1"/>
    <s v="N F SOLOMON RIVER"/>
    <m/>
    <n v="53"/>
    <n v="1644"/>
  </r>
  <r>
    <n v="2113"/>
    <n v="71034"/>
    <n v="47.731325053500001"/>
    <n v="80"/>
    <x v="1"/>
    <s v="45323-00"/>
    <x v="0"/>
    <s v="N F SOLOMON RIVER"/>
    <m/>
    <n v="53"/>
    <n v="1644"/>
  </r>
  <r>
    <n v="2114"/>
    <n v="68616"/>
    <n v="13.408582450300001"/>
    <n v="10"/>
    <x v="9"/>
    <s v="45479-00"/>
    <x v="13"/>
    <s v="BIG CREEK"/>
    <m/>
    <n v="56"/>
    <n v="1119"/>
  </r>
  <r>
    <n v="2115"/>
    <n v="68631"/>
    <n v="0"/>
    <n v="0"/>
    <x v="5"/>
    <s v="45483-00"/>
    <x v="1"/>
    <s v="S F REPUBLICAN RIVER"/>
    <m/>
    <n v="56"/>
    <n v="1121"/>
  </r>
  <r>
    <n v="2116"/>
    <n v="68674"/>
    <n v="97"/>
    <n v="70"/>
    <x v="3"/>
    <s v="45497-00"/>
    <x v="3"/>
    <s v="S F SOLOMON RIVER"/>
    <m/>
    <n v="55"/>
    <n v="2718"/>
  </r>
  <r>
    <n v="2117"/>
    <n v="18121"/>
    <n v="30"/>
    <n v="55"/>
    <x v="3"/>
    <s v="21853-00"/>
    <x v="0"/>
    <s v="N F SOLOMON RIVER"/>
    <m/>
    <n v="53"/>
    <n v="339"/>
  </r>
  <r>
    <n v="2118"/>
    <n v="69016"/>
    <n v="0"/>
    <n v="0"/>
    <x v="3"/>
    <s v="45587-00"/>
    <x v="5"/>
    <s v="S F SOLOMON RIVER"/>
    <m/>
    <n v="56"/>
    <n v="1108"/>
  </r>
  <r>
    <n v="2119"/>
    <n v="31329"/>
    <n v="94"/>
    <n v="120"/>
    <x v="12"/>
    <s v="23434-00"/>
    <x v="16"/>
    <s v="S F SOLOMON RIVER"/>
    <m/>
    <n v="53"/>
    <n v="295"/>
  </r>
  <r>
    <n v="2120"/>
    <n v="69403"/>
    <n v="44.189215316199999"/>
    <n v="115"/>
    <x v="12"/>
    <s v="45633-00"/>
    <x v="3"/>
    <s v="N F SOLOMON RIVER"/>
    <m/>
    <n v="53"/>
    <n v="95"/>
  </r>
  <r>
    <n v="2120"/>
    <n v="69910"/>
    <n v="0"/>
    <n v="0"/>
    <x v="12"/>
    <s v="45633-00"/>
    <x v="1"/>
    <s v="N F SOLOMON RIVER"/>
    <m/>
    <n v="53"/>
    <n v="95"/>
  </r>
  <r>
    <n v="2120"/>
    <n v="69911"/>
    <n v="0"/>
    <n v="0"/>
    <x v="12"/>
    <s v="45633-00"/>
    <x v="1"/>
    <s v="N F SOLOMON RIVER"/>
    <m/>
    <n v="53"/>
    <n v="95"/>
  </r>
  <r>
    <n v="2121"/>
    <n v="69510"/>
    <n v="95"/>
    <n v="111"/>
    <x v="3"/>
    <s v="45675-00"/>
    <x v="3"/>
    <s v="SALINE RIVER"/>
    <m/>
    <n v="53"/>
    <n v="1298"/>
  </r>
  <r>
    <n v="2122"/>
    <n v="69575"/>
    <n v="1.0268496951099999"/>
    <n v="8"/>
    <x v="11"/>
    <s v="45693-00"/>
    <x v="5"/>
    <s v="BIG CREEK"/>
    <m/>
    <n v="53"/>
    <n v="539"/>
  </r>
  <r>
    <n v="2122"/>
    <n v="69903"/>
    <n v="0"/>
    <n v="0"/>
    <x v="11"/>
    <s v="45693-00"/>
    <x v="1"/>
    <s v="BIG CREEK"/>
    <m/>
    <n v="53"/>
    <n v="539"/>
  </r>
  <r>
    <n v="2122"/>
    <n v="69904"/>
    <n v="0"/>
    <n v="0"/>
    <x v="11"/>
    <s v="45693-00"/>
    <x v="1"/>
    <s v="BIG CREEK"/>
    <m/>
    <n v="53"/>
    <n v="539"/>
  </r>
  <r>
    <n v="2122"/>
    <n v="69905"/>
    <n v="0"/>
    <n v="0"/>
    <x v="11"/>
    <s v="45693-00"/>
    <x v="1"/>
    <s v="BIG CREEK"/>
    <m/>
    <n v="53"/>
    <n v="539"/>
  </r>
  <r>
    <n v="2122"/>
    <n v="69906"/>
    <n v="0"/>
    <n v="0"/>
    <x v="11"/>
    <s v="45693-00"/>
    <x v="1"/>
    <s v="BIG CREEK"/>
    <m/>
    <n v="53"/>
    <n v="539"/>
  </r>
  <r>
    <n v="2123"/>
    <n v="445"/>
    <n v="88"/>
    <n v="65"/>
    <x v="5"/>
    <s v="9802-D1"/>
    <x v="16"/>
    <s v="BEAVER CREEK"/>
    <m/>
    <n v="53"/>
    <n v="2302"/>
  </r>
  <r>
    <n v="2124"/>
    <n v="49427"/>
    <n v="152"/>
    <n v="155"/>
    <x v="5"/>
    <s v="9802-D2"/>
    <x v="10"/>
    <s v="BEAVER CREEK"/>
    <m/>
    <n v="54"/>
    <n v="1863"/>
  </r>
  <r>
    <n v="2127"/>
    <n v="70240"/>
    <n v="56"/>
    <n v="31"/>
    <x v="5"/>
    <s v="45915-00"/>
    <x v="0"/>
    <s v="S F REPUBLICAN RIVER"/>
    <m/>
    <n v="55"/>
    <n v="1827"/>
  </r>
  <r>
    <n v="2130"/>
    <n v="36532"/>
    <n v="0"/>
    <n v="0"/>
    <x v="0"/>
    <s v="19655-D1"/>
    <x v="3"/>
    <s v="BEAVER CREEK"/>
    <m/>
    <n v="55"/>
    <n v="2625"/>
  </r>
  <r>
    <n v="2131"/>
    <n v="26327"/>
    <n v="133"/>
    <n v="96"/>
    <x v="5"/>
    <s v="19655-D2"/>
    <x v="8"/>
    <s v="BEAVER CREEK"/>
    <m/>
    <n v="53"/>
    <n v="256"/>
  </r>
  <r>
    <n v="2131"/>
    <n v="14315"/>
    <n v="79"/>
    <n v="57"/>
    <x v="5"/>
    <s v="19655-D2"/>
    <x v="8"/>
    <s v="BEAVER CREEK"/>
    <m/>
    <n v="53"/>
    <n v="256"/>
  </r>
  <r>
    <n v="2131"/>
    <n v="49464"/>
    <n v="125"/>
    <n v="91"/>
    <x v="5"/>
    <s v="19655-D2"/>
    <x v="8"/>
    <s v="BEAVER CREEK"/>
    <m/>
    <n v="53"/>
    <n v="256"/>
  </r>
  <r>
    <n v="2132"/>
    <n v="71071"/>
    <n v="59.916666666700003"/>
    <n v="150"/>
    <x v="12"/>
    <s v="46086-00"/>
    <x v="3"/>
    <s v="N F SOLOMON RIVER"/>
    <m/>
    <n v="53"/>
    <n v="87"/>
  </r>
  <r>
    <n v="2132"/>
    <n v="71072"/>
    <n v="69.416666666699996"/>
    <n v="130"/>
    <x v="12"/>
    <s v="46087-00"/>
    <x v="3"/>
    <s v="N F SOLOMON RIVER"/>
    <m/>
    <n v="53"/>
    <n v="88"/>
  </r>
  <r>
    <n v="2132"/>
    <n v="71417"/>
    <n v="0"/>
    <n v="0"/>
    <x v="12"/>
    <s v="46085-00"/>
    <x v="1"/>
    <s v="N F SOLOMON RIVER"/>
    <m/>
    <n v="53"/>
    <n v="87"/>
  </r>
  <r>
    <n v="2132"/>
    <n v="71418"/>
    <n v="0"/>
    <n v="0"/>
    <x v="12"/>
    <s v="46085-00"/>
    <x v="1"/>
    <s v="N F SOLOMON RIVER"/>
    <m/>
    <n v="53"/>
    <n v="87"/>
  </r>
  <r>
    <n v="2132"/>
    <n v="71419"/>
    <n v="0"/>
    <n v="0"/>
    <x v="12"/>
    <s v="46086-00"/>
    <x v="1"/>
    <s v="N F SOLOMON RIVER"/>
    <m/>
    <n v="53"/>
    <n v="87"/>
  </r>
  <r>
    <n v="2132"/>
    <n v="71420"/>
    <n v="0"/>
    <n v="0"/>
    <x v="12"/>
    <s v="46086-00"/>
    <x v="1"/>
    <s v="N F SOLOMON RIVER"/>
    <m/>
    <n v="53"/>
    <n v="87"/>
  </r>
  <r>
    <n v="2132"/>
    <n v="71421"/>
    <n v="0"/>
    <n v="0"/>
    <x v="12"/>
    <s v="46086-00"/>
    <x v="1"/>
    <s v="N F SOLOMON RIVER"/>
    <m/>
    <n v="53"/>
    <n v="87"/>
  </r>
  <r>
    <n v="2132"/>
    <n v="71424"/>
    <n v="0"/>
    <n v="0"/>
    <x v="12"/>
    <s v="46087-00"/>
    <x v="1"/>
    <s v="N F SOLOMON RIVER"/>
    <m/>
    <n v="53"/>
    <n v="88"/>
  </r>
  <r>
    <n v="2132"/>
    <n v="71425"/>
    <n v="0"/>
    <n v="0"/>
    <x v="12"/>
    <s v="46087-00"/>
    <x v="1"/>
    <s v="N F SOLOMON RIVER"/>
    <m/>
    <n v="53"/>
    <n v="88"/>
  </r>
  <r>
    <n v="2132"/>
    <n v="71426"/>
    <n v="0"/>
    <n v="0"/>
    <x v="12"/>
    <s v="46087-00"/>
    <x v="1"/>
    <s v="N F SOLOMON RIVER"/>
    <m/>
    <n v="53"/>
    <n v="88"/>
  </r>
  <r>
    <n v="2132"/>
    <n v="71427"/>
    <n v="0"/>
    <n v="0"/>
    <x v="12"/>
    <s v="46087-00"/>
    <x v="1"/>
    <s v="N F SOLOMON RIVER"/>
    <m/>
    <n v="53"/>
    <n v="88"/>
  </r>
  <r>
    <n v="2132"/>
    <n v="72149"/>
    <n v="0"/>
    <n v="0"/>
    <x v="12"/>
    <s v="46085-00"/>
    <x v="1"/>
    <s v="N F SOLOMON RIVER"/>
    <m/>
    <n v="53"/>
    <n v="87"/>
  </r>
  <r>
    <n v="2132"/>
    <n v="72150"/>
    <n v="25.75"/>
    <n v="85"/>
    <x v="12"/>
    <s v="46085-00"/>
    <x v="3"/>
    <s v="N F SOLOMON RIVER"/>
    <m/>
    <n v="53"/>
    <n v="87"/>
  </r>
  <r>
    <n v="2133"/>
    <n v="71070"/>
    <n v="5.9579378304799997"/>
    <n v="10"/>
    <x v="2"/>
    <s v="46083-00"/>
    <x v="1"/>
    <s v="PRAIRIE DOG CREEK"/>
    <m/>
    <n v="53"/>
    <n v="2027"/>
  </r>
  <r>
    <n v="2134"/>
    <n v="71655"/>
    <n v="14.995396669"/>
    <n v="3"/>
    <x v="7"/>
    <s v="46224-00"/>
    <x v="5"/>
    <s v="HACKBERRY CREEK"/>
    <m/>
    <n v="54"/>
    <n v="619"/>
  </r>
  <r>
    <n v="2135"/>
    <n v="39366"/>
    <n v="86"/>
    <n v="119"/>
    <x v="3"/>
    <s v="16725-D1"/>
    <x v="3"/>
    <s v="N F SOLOMON RIVER"/>
    <m/>
    <n v="53"/>
    <n v="1425"/>
  </r>
  <r>
    <n v="2136"/>
    <n v="41462"/>
    <n v="205.267438185"/>
    <n v="110"/>
    <x v="3"/>
    <s v="16725-D2"/>
    <x v="3"/>
    <s v="N F SOLOMON RIVER"/>
    <m/>
    <n v="54"/>
    <n v="157"/>
  </r>
  <r>
    <n v="2136"/>
    <n v="37968"/>
    <n v="163.36208880699999"/>
    <n v="240"/>
    <x v="3"/>
    <s v="23340-00"/>
    <x v="3"/>
    <s v="S F SOLOMON RIVER"/>
    <m/>
    <n v="54"/>
    <n v="157"/>
  </r>
  <r>
    <n v="2137"/>
    <n v="34619"/>
    <n v="167.63796950099999"/>
    <n v="116"/>
    <x v="9"/>
    <s v="18797-00"/>
    <x v="8"/>
    <s v="BIG CREEK"/>
    <m/>
    <n v="53"/>
    <n v="2628"/>
  </r>
  <r>
    <n v="2138"/>
    <n v="37565"/>
    <n v="127"/>
    <n v="122"/>
    <x v="2"/>
    <s v="431-00"/>
    <x v="3"/>
    <s v="N F SOLOMON RIVER"/>
    <m/>
    <n v="53"/>
    <n v="2595"/>
  </r>
  <r>
    <n v="2139"/>
    <n v="13564"/>
    <n v="107"/>
    <n v="120"/>
    <x v="3"/>
    <s v="18803-00"/>
    <x v="8"/>
    <s v="S F SOLOMON RIVER"/>
    <m/>
    <n v="56"/>
    <n v="384"/>
  </r>
  <r>
    <n v="2139"/>
    <n v="24456"/>
    <n v="123"/>
    <n v="120"/>
    <x v="3"/>
    <s v="20003-00"/>
    <x v="3"/>
    <s v="S F SOLOMON RIVER"/>
    <m/>
    <n v="56"/>
    <n v="384"/>
  </r>
  <r>
    <n v="2139"/>
    <n v="23308"/>
    <n v="121.837281457"/>
    <n v="120"/>
    <x v="3"/>
    <s v="23177-00"/>
    <x v="3"/>
    <s v="S F SOLOMON RIVER"/>
    <m/>
    <n v="56"/>
    <n v="384"/>
  </r>
  <r>
    <n v="2140"/>
    <n v="42977"/>
    <n v="0"/>
    <n v="0"/>
    <x v="2"/>
    <s v="18810-00"/>
    <x v="1"/>
    <s v="S F SOLOMON RIVER"/>
    <m/>
    <n v="56"/>
    <n v="221"/>
  </r>
  <r>
    <n v="2140"/>
    <n v="42977"/>
    <n v="133"/>
    <n v="121"/>
    <x v="2"/>
    <s v="5163-00"/>
    <x v="3"/>
    <s v="S F SOLOMON RIVER"/>
    <m/>
    <n v="56"/>
    <n v="510"/>
  </r>
  <r>
    <n v="2140"/>
    <n v="53928"/>
    <n v="160.25115773799999"/>
    <n v="122"/>
    <x v="2"/>
    <s v="5163-00"/>
    <x v="3"/>
    <s v="S F SOLOMON RIVER"/>
    <m/>
    <n v="56"/>
    <n v="221"/>
  </r>
  <r>
    <n v="2141"/>
    <n v="29273"/>
    <n v="67"/>
    <n v="50"/>
    <x v="5"/>
    <s v="18829-00"/>
    <x v="3"/>
    <s v="S F REPUBLICAN RIVER"/>
    <s v="RRC-S F REPUBLICAN R"/>
    <n v="53"/>
    <n v="1059"/>
  </r>
  <r>
    <n v="2141"/>
    <n v="39431"/>
    <n v="56"/>
    <n v="42"/>
    <x v="5"/>
    <s v="18829-00"/>
    <x v="3"/>
    <s v="S F REPUBLICAN RIVER"/>
    <s v="RRC-S F REPUBLICAN R"/>
    <n v="53"/>
    <n v="1059"/>
  </r>
  <r>
    <n v="2141"/>
    <n v="45791"/>
    <n v="90"/>
    <n v="67"/>
    <x v="5"/>
    <s v="18829-00"/>
    <x v="3"/>
    <s v="S F REPUBLICAN RIVER"/>
    <s v="RRC-S F REPUBLICAN R"/>
    <n v="53"/>
    <n v="1059"/>
  </r>
  <r>
    <n v="2142"/>
    <n v="29628"/>
    <n v="156"/>
    <n v="121"/>
    <x v="5"/>
    <s v="18832-00"/>
    <x v="3"/>
    <s v="BEAVER CREEK"/>
    <m/>
    <n v="54"/>
    <n v="694"/>
  </r>
  <r>
    <n v="2143"/>
    <n v="35278"/>
    <n v="121"/>
    <n v="112"/>
    <x v="3"/>
    <s v="18838-00"/>
    <x v="3"/>
    <s v="PRAIRIE DOG CREEK"/>
    <m/>
    <n v="55"/>
    <n v="8"/>
  </r>
  <r>
    <n v="2144"/>
    <n v="54273"/>
    <n v="131"/>
    <n v="122"/>
    <x v="3"/>
    <s v="18839-00"/>
    <x v="3"/>
    <s v="PRAIRIE DOG CREEK"/>
    <m/>
    <n v="55"/>
    <n v="8"/>
  </r>
  <r>
    <n v="2145"/>
    <n v="34293"/>
    <n v="0"/>
    <n v="0"/>
    <x v="4"/>
    <s v="18847-00"/>
    <x v="1"/>
    <s v="BEAVER CREEK"/>
    <m/>
    <n v="54"/>
    <n v="332"/>
  </r>
  <r>
    <n v="2146"/>
    <n v="52832"/>
    <n v="168"/>
    <n v="246"/>
    <x v="3"/>
    <s v="18864-00"/>
    <x v="10"/>
    <s v="N F SOLOMON RIVER"/>
    <m/>
    <n v="54"/>
    <n v="1815"/>
  </r>
  <r>
    <n v="2147"/>
    <n v="23185"/>
    <n v="21"/>
    <n v="29"/>
    <x v="1"/>
    <s v="18939-00"/>
    <x v="3"/>
    <s v="N F SOLOMON RIVER"/>
    <s v="SS-N FK ABOVE KIRWIN"/>
    <n v="53"/>
    <n v="1670"/>
  </r>
  <r>
    <n v="2148"/>
    <n v="36374"/>
    <n v="9.6123688434299996"/>
    <n v="45"/>
    <x v="6"/>
    <s v="3372-00"/>
    <x v="13"/>
    <s v="SAPPA CREEK"/>
    <s v="RRC-SAPPA C"/>
    <n v="53"/>
    <n v="633"/>
  </r>
  <r>
    <n v="2148"/>
    <n v="29990"/>
    <n v="7.2263089571599997"/>
    <n v="45"/>
    <x v="6"/>
    <s v="5485-00"/>
    <x v="13"/>
    <s v="SAPPA CREEK"/>
    <s v="RRC-SAPPA C"/>
    <n v="53"/>
    <n v="633"/>
  </r>
  <r>
    <n v="2148"/>
    <n v="16821"/>
    <n v="27.804119060600001"/>
    <n v="40"/>
    <x v="6"/>
    <s v="18948-00"/>
    <x v="3"/>
    <s v="SAPPA CREEK"/>
    <s v="RRC-SAPPA C"/>
    <n v="53"/>
    <n v="633"/>
  </r>
  <r>
    <n v="2148"/>
    <n v="73982"/>
    <n v="16.275843867300001"/>
    <n v="17"/>
    <x v="6"/>
    <s v="3372-00"/>
    <x v="3"/>
    <s v="SAPPA CREEK"/>
    <s v="RRC-SAPPA C"/>
    <n v="53"/>
    <n v="633"/>
  </r>
  <r>
    <n v="2149"/>
    <n v="4903"/>
    <n v="0"/>
    <n v="0"/>
    <x v="1"/>
    <s v="19202-00"/>
    <x v="1"/>
    <s v="PRAIRIE DOG CREEK"/>
    <s v="RRC-PRAIRIE DOG C"/>
    <n v="54"/>
    <n v="1886"/>
  </r>
  <r>
    <n v="2149"/>
    <n v="469"/>
    <n v="70"/>
    <n v="75"/>
    <x v="1"/>
    <s v="18949-00"/>
    <x v="3"/>
    <s v="PRAIRIE DOG CREEK"/>
    <s v="RRC-PRAIRIE DOG C"/>
    <n v="54"/>
    <n v="1886"/>
  </r>
  <r>
    <n v="2150"/>
    <n v="64939"/>
    <n v="47"/>
    <n v="47"/>
    <x v="2"/>
    <s v="18958-00"/>
    <x v="4"/>
    <s v="S F SOLOMON RIVER"/>
    <m/>
    <n v="56"/>
    <n v="510"/>
  </r>
  <r>
    <n v="2150"/>
    <n v="67371"/>
    <n v="68"/>
    <n v="68"/>
    <x v="2"/>
    <s v="18958-00"/>
    <x v="4"/>
    <s v="S F SOLOMON RIVER"/>
    <m/>
    <n v="56"/>
    <n v="510"/>
  </r>
  <r>
    <n v="2151"/>
    <n v="17693"/>
    <n v="112"/>
    <n v="120"/>
    <x v="3"/>
    <s v="18961-00"/>
    <x v="16"/>
    <s v="S F SOLOMON RIVER"/>
    <m/>
    <n v="55"/>
    <n v="1309"/>
  </r>
  <r>
    <n v="2151"/>
    <n v="9104"/>
    <n v="120"/>
    <n v="120"/>
    <x v="3"/>
    <s v="21279-00"/>
    <x v="3"/>
    <s v="S F SOLOMON RIVER"/>
    <m/>
    <n v="55"/>
    <n v="1309"/>
  </r>
  <r>
    <n v="2152"/>
    <n v="10175"/>
    <n v="0"/>
    <n v="0"/>
    <x v="0"/>
    <s v="18964-00"/>
    <x v="1"/>
    <s v="BEAVER CREEK"/>
    <s v="RRC-BEAVER C"/>
    <n v="53"/>
    <n v="1104"/>
  </r>
  <r>
    <n v="2153"/>
    <n v="30022"/>
    <n v="0"/>
    <n v="0"/>
    <x v="6"/>
    <s v="19002-00"/>
    <x v="1"/>
    <s v="SAPPA CREEK"/>
    <m/>
    <n v="54"/>
    <n v="2750"/>
  </r>
  <r>
    <n v="2154"/>
    <n v="4845"/>
    <n v="184"/>
    <n v="123"/>
    <x v="4"/>
    <s v="19021-00"/>
    <x v="3"/>
    <s v="SAPPA CREEK"/>
    <m/>
    <n v="56"/>
    <n v="1936"/>
  </r>
  <r>
    <n v="2154"/>
    <n v="51351"/>
    <n v="163"/>
    <n v="123"/>
    <x v="4"/>
    <s v="19021-00"/>
    <x v="3"/>
    <s v="SAPPA CREEK"/>
    <m/>
    <n v="56"/>
    <n v="1936"/>
  </r>
  <r>
    <n v="2155"/>
    <n v="46905"/>
    <n v="73"/>
    <n v="65"/>
    <x v="1"/>
    <s v="19037-00"/>
    <x v="3"/>
    <s v="PRAIRIE DOG CREEK"/>
    <s v="RRC-PRAIRIE DOG C"/>
    <n v="53"/>
    <n v="398"/>
  </r>
  <r>
    <n v="2156"/>
    <n v="54068"/>
    <n v="145.63097857599999"/>
    <n v="105"/>
    <x v="3"/>
    <s v="19049-00"/>
    <x v="3"/>
    <s v="N F SOLOMON RIVER"/>
    <m/>
    <n v="53"/>
    <n v="1307"/>
  </r>
  <r>
    <n v="2157"/>
    <n v="17062"/>
    <n v="156"/>
    <n v="176"/>
    <x v="3"/>
    <s v="19068-00"/>
    <x v="16"/>
    <s v="N F SOLOMON RIVER"/>
    <m/>
    <n v="54"/>
    <n v="2736"/>
  </r>
  <r>
    <n v="2158"/>
    <n v="35096"/>
    <n v="158.783002047"/>
    <n v="121"/>
    <x v="3"/>
    <s v="19074-00"/>
    <x v="3"/>
    <s v="S F SOLOMON RIVER"/>
    <m/>
    <n v="54"/>
    <n v="2411"/>
  </r>
  <r>
    <n v="2159"/>
    <n v="18383"/>
    <n v="160"/>
    <n v="120"/>
    <x v="3"/>
    <s v="19084-00"/>
    <x v="3"/>
    <s v="N F SOLOMON RIVER"/>
    <m/>
    <n v="56"/>
    <n v="120"/>
  </r>
  <r>
    <n v="2159"/>
    <n v="31978"/>
    <n v="160"/>
    <n v="120"/>
    <x v="3"/>
    <s v="23903-00"/>
    <x v="3"/>
    <s v="N F SOLOMON RIVER"/>
    <m/>
    <n v="56"/>
    <n v="121"/>
  </r>
  <r>
    <n v="2160"/>
    <n v="28796"/>
    <n v="80"/>
    <n v="120"/>
    <x v="3"/>
    <s v="19085-00"/>
    <x v="4"/>
    <s v="S F SOLOMON RIVER"/>
    <m/>
    <n v="56"/>
    <n v="120"/>
  </r>
  <r>
    <n v="2160"/>
    <n v="15471"/>
    <n v="115"/>
    <n v="120"/>
    <x v="3"/>
    <s v="20653-00"/>
    <x v="4"/>
    <s v="S F SOLOMON RIVER"/>
    <m/>
    <n v="56"/>
    <n v="121"/>
  </r>
  <r>
    <n v="2161"/>
    <n v="71069"/>
    <n v="210.82273799999999"/>
    <n v="195"/>
    <x v="12"/>
    <s v="19090-00"/>
    <x v="16"/>
    <s v="N F SOLOMON RIVER"/>
    <m/>
    <n v="56"/>
    <n v="204"/>
  </r>
  <r>
    <n v="2162"/>
    <n v="9627"/>
    <n v="35"/>
    <n v="40"/>
    <x v="12"/>
    <s v="19100-00"/>
    <x v="3"/>
    <s v="S F SOLOMON RIVER"/>
    <m/>
    <n v="53"/>
    <n v="2353"/>
  </r>
  <r>
    <n v="2163"/>
    <n v="52348"/>
    <n v="120.58578921"/>
    <n v="180"/>
    <x v="2"/>
    <s v="19138-00"/>
    <x v="10"/>
    <s v="S F SOLOMON RIVER"/>
    <m/>
    <n v="54"/>
    <n v="2623"/>
  </r>
  <r>
    <n v="2164"/>
    <n v="27610"/>
    <n v="140"/>
    <n v="120"/>
    <x v="4"/>
    <s v="19145-00"/>
    <x v="3"/>
    <s v="BEAVER CREEK"/>
    <m/>
    <n v="54"/>
    <n v="332"/>
  </r>
  <r>
    <n v="2165"/>
    <n v="30397"/>
    <n v="187"/>
    <n v="120"/>
    <x v="4"/>
    <s v="19146-00"/>
    <x v="3"/>
    <s v="BEAVER CREEK"/>
    <m/>
    <n v="55"/>
    <n v="148"/>
  </r>
  <r>
    <n v="2166"/>
    <n v="16450"/>
    <n v="343"/>
    <n v="240"/>
    <x v="4"/>
    <s v="19147-00"/>
    <x v="3"/>
    <s v="SAPPA CREEK"/>
    <m/>
    <n v="53"/>
    <n v="1865"/>
  </r>
  <r>
    <n v="2167"/>
    <n v="7212"/>
    <n v="228"/>
    <n v="250"/>
    <x v="2"/>
    <s v="24722-00"/>
    <x v="3"/>
    <s v="N F SOLOMON RIVER"/>
    <m/>
    <n v="56"/>
    <n v="1590"/>
  </r>
  <r>
    <n v="2167"/>
    <n v="25988"/>
    <n v="155"/>
    <n v="125"/>
    <x v="2"/>
    <s v="19166-00"/>
    <x v="3"/>
    <s v="S F SOLOMON RIVER"/>
    <m/>
    <n v="56"/>
    <n v="1590"/>
  </r>
  <r>
    <n v="2168"/>
    <n v="21249"/>
    <n v="120"/>
    <n v="125"/>
    <x v="2"/>
    <s v="19182-00"/>
    <x v="3"/>
    <s v="S F SOLOMON RIVER"/>
    <m/>
    <n v="54"/>
    <n v="2623"/>
  </r>
  <r>
    <n v="2168"/>
    <n v="8064"/>
    <n v="116"/>
    <n v="120"/>
    <x v="2"/>
    <s v="19182-00"/>
    <x v="3"/>
    <s v="S F SOLOMON RIVER"/>
    <m/>
    <n v="54"/>
    <n v="2624"/>
  </r>
  <r>
    <n v="2169"/>
    <n v="13464"/>
    <n v="19.7191354331"/>
    <n v="40"/>
    <x v="1"/>
    <s v="19184-00"/>
    <x v="16"/>
    <s v="PRAIRIE DOG CREEK"/>
    <s v="RRC-PRAIRIE DOG C"/>
    <n v="54"/>
    <n v="2586"/>
  </r>
  <r>
    <n v="2170"/>
    <n v="48899"/>
    <n v="210"/>
    <n v="120"/>
    <x v="2"/>
    <s v="19186-00"/>
    <x v="3"/>
    <s v="PRAIRIE DOG CREEK"/>
    <m/>
    <n v="56"/>
    <n v="1461"/>
  </r>
  <r>
    <n v="2171"/>
    <n v="1118"/>
    <n v="50"/>
    <n v="98"/>
    <x v="0"/>
    <s v="19189-00"/>
    <x v="3"/>
    <s v="BEAVER CREEK"/>
    <m/>
    <n v="56"/>
    <n v="127"/>
  </r>
  <r>
    <n v="2171"/>
    <n v="35982"/>
    <n v="0"/>
    <n v="0"/>
    <x v="0"/>
    <s v="19189-00"/>
    <x v="1"/>
    <s v="BEAVER CREEK"/>
    <m/>
    <n v="56"/>
    <n v="127"/>
  </r>
  <r>
    <n v="2171"/>
    <n v="4036"/>
    <n v="44"/>
    <n v="87"/>
    <x v="0"/>
    <s v="19189-00"/>
    <x v="3"/>
    <s v="BEAVER CREEK"/>
    <m/>
    <n v="56"/>
    <n v="127"/>
  </r>
  <r>
    <n v="2172"/>
    <n v="34393"/>
    <n v="155"/>
    <n v="120"/>
    <x v="3"/>
    <s v="19198-00"/>
    <x v="4"/>
    <s v="S F SOLOMON RIVER"/>
    <m/>
    <n v="56"/>
    <n v="120"/>
  </r>
  <r>
    <n v="2172"/>
    <n v="29875"/>
    <n v="169"/>
    <n v="120"/>
    <x v="3"/>
    <s v="20297-00"/>
    <x v="4"/>
    <s v="S F SOLOMON RIVER"/>
    <m/>
    <n v="56"/>
    <n v="121"/>
  </r>
  <r>
    <n v="2173"/>
    <n v="6535"/>
    <n v="175"/>
    <n v="235"/>
    <x v="12"/>
    <s v="19200-00"/>
    <x v="8"/>
    <s v="N F SOLOMON RIVER"/>
    <m/>
    <n v="54"/>
    <n v="1194"/>
  </r>
  <r>
    <n v="2174"/>
    <n v="9624"/>
    <n v="120"/>
    <n v="120"/>
    <x v="3"/>
    <s v="19207-00"/>
    <x v="3"/>
    <s v="N F SOLOMON RIVER"/>
    <m/>
    <n v="54"/>
    <n v="2749"/>
  </r>
  <r>
    <n v="2174"/>
    <n v="44008"/>
    <n v="165"/>
    <n v="120"/>
    <x v="3"/>
    <s v="19207-00"/>
    <x v="3"/>
    <s v="N F SOLOMON RIVER"/>
    <m/>
    <n v="54"/>
    <n v="2749"/>
  </r>
  <r>
    <n v="2175"/>
    <n v="25652"/>
    <n v="131"/>
    <n v="125"/>
    <x v="3"/>
    <s v="19222-00"/>
    <x v="4"/>
    <s v="S F SOLOMON RIVER"/>
    <m/>
    <n v="56"/>
    <n v="120"/>
  </r>
  <r>
    <n v="2176"/>
    <n v="49890"/>
    <n v="0"/>
    <n v="0"/>
    <x v="1"/>
    <s v="19223-00"/>
    <x v="1"/>
    <s v="N F SOLOMON RIVER"/>
    <s v="SS-N FK ABOVE KIRWIN"/>
    <n v="54"/>
    <n v="1068"/>
  </r>
  <r>
    <n v="2177"/>
    <n v="39576"/>
    <n v="61.933214874299999"/>
    <n v="83"/>
    <x v="12"/>
    <s v="19225-00"/>
    <x v="45"/>
    <s v="S F SOLOMON RIVER"/>
    <m/>
    <n v="54"/>
    <n v="1795"/>
  </r>
  <r>
    <n v="2178"/>
    <n v="45752"/>
    <n v="18"/>
    <n v="28"/>
    <x v="6"/>
    <s v="19232-00"/>
    <x v="0"/>
    <s v="SAPPA CREEK"/>
    <s v="RRC-SAPPA C"/>
    <n v="56"/>
    <n v="1687"/>
  </r>
  <r>
    <n v="2179"/>
    <n v="12629"/>
    <n v="21"/>
    <n v="75"/>
    <x v="0"/>
    <s v="19247-00"/>
    <x v="0"/>
    <s v="BEAVER CREEK"/>
    <s v="RRC-BEAVER C"/>
    <n v="56"/>
    <n v="1869"/>
  </r>
  <r>
    <n v="2180"/>
    <n v="29780"/>
    <n v="142.626537896"/>
    <n v="182"/>
    <x v="3"/>
    <s v="19254-00"/>
    <x v="10"/>
    <s v="S F SOLOMON RIVER"/>
    <m/>
    <n v="53"/>
    <n v="789"/>
  </r>
  <r>
    <n v="2181"/>
    <n v="25386"/>
    <n v="175"/>
    <n v="120"/>
    <x v="2"/>
    <s v="19281-00"/>
    <x v="3"/>
    <s v="N F SOLOMON RIVER"/>
    <m/>
    <n v="55"/>
    <n v="8"/>
  </r>
  <r>
    <n v="2182"/>
    <n v="4766"/>
    <n v="157.102479354"/>
    <n v="120"/>
    <x v="2"/>
    <s v="19282-00"/>
    <x v="3"/>
    <s v="N F SOLOMON RIVER"/>
    <m/>
    <n v="55"/>
    <n v="8"/>
  </r>
  <r>
    <n v="2183"/>
    <n v="27047"/>
    <n v="170"/>
    <n v="120"/>
    <x v="2"/>
    <s v="19283-00"/>
    <x v="3"/>
    <s v="N F SOLOMON RIVER"/>
    <m/>
    <n v="55"/>
    <n v="8"/>
  </r>
  <r>
    <n v="2184"/>
    <n v="48678"/>
    <n v="54"/>
    <n v="35"/>
    <x v="3"/>
    <s v="19321-00"/>
    <x v="3"/>
    <s v="S F SOLOMON RIVER"/>
    <m/>
    <n v="54"/>
    <n v="2299"/>
  </r>
  <r>
    <n v="2185"/>
    <n v="36020"/>
    <n v="68"/>
    <n v="117"/>
    <x v="12"/>
    <s v="19325-00"/>
    <x v="3"/>
    <s v="N F SOLOMON RIVER"/>
    <m/>
    <n v="53"/>
    <n v="488"/>
  </r>
  <r>
    <n v="2186"/>
    <n v="6028"/>
    <n v="109"/>
    <n v="120"/>
    <x v="5"/>
    <s v="19361-00"/>
    <x v="9"/>
    <s v="BEAVER CREEK"/>
    <m/>
    <n v="54"/>
    <n v="1098"/>
  </r>
  <r>
    <n v="2187"/>
    <n v="18267"/>
    <n v="0"/>
    <n v="0"/>
    <x v="0"/>
    <s v="19391-00"/>
    <x v="8"/>
    <s v="SAPPA CREEK"/>
    <m/>
    <n v="54"/>
    <n v="1544"/>
  </r>
  <r>
    <n v="2187"/>
    <n v="41149"/>
    <n v="57"/>
    <n v="122"/>
    <x v="0"/>
    <s v="19970-00"/>
    <x v="8"/>
    <s v="SAPPA CREEK"/>
    <m/>
    <n v="54"/>
    <n v="1544"/>
  </r>
  <r>
    <n v="2189"/>
    <n v="14741"/>
    <n v="107"/>
    <n v="155"/>
    <x v="5"/>
    <s v="19413-00"/>
    <x v="5"/>
    <s v="S F REPUBLICAN RIVER"/>
    <m/>
    <n v="56"/>
    <n v="1143"/>
  </r>
  <r>
    <n v="2190"/>
    <n v="26736"/>
    <n v="145"/>
    <n v="91"/>
    <x v="3"/>
    <s v="19432-00"/>
    <x v="3"/>
    <s v="N F SOLOMON RIVER"/>
    <m/>
    <n v="54"/>
    <n v="1214"/>
  </r>
  <r>
    <n v="2191"/>
    <n v="17093"/>
    <n v="56"/>
    <n v="125"/>
    <x v="2"/>
    <s v="23178-00"/>
    <x v="7"/>
    <s v="S F SOLOMON RIVER"/>
    <m/>
    <n v="54"/>
    <n v="2624"/>
  </r>
  <r>
    <n v="2191"/>
    <n v="7867"/>
    <n v="54"/>
    <n v="125"/>
    <x v="2"/>
    <s v="19891-00"/>
    <x v="3"/>
    <s v="S F SOLOMON RIVER"/>
    <m/>
    <n v="54"/>
    <n v="2624"/>
  </r>
  <r>
    <n v="2191"/>
    <n v="20256"/>
    <n v="139.96704015"/>
    <n v="114"/>
    <x v="2"/>
    <s v="19434-00"/>
    <x v="3"/>
    <s v="S F SOLOMON RIVER"/>
    <m/>
    <n v="54"/>
    <n v="2624"/>
  </r>
  <r>
    <n v="2192"/>
    <n v="40617"/>
    <n v="253"/>
    <n v="420"/>
    <x v="2"/>
    <s v="19467-00"/>
    <x v="10"/>
    <s v="N F SOLOMON RIVER"/>
    <m/>
    <n v="53"/>
    <n v="172"/>
  </r>
  <r>
    <n v="2193"/>
    <n v="2589"/>
    <n v="15"/>
    <n v="25"/>
    <x v="8"/>
    <s v="19477-00"/>
    <x v="3"/>
    <s v="PRAIRIE DOG CREEK"/>
    <s v="RRC-PRAIRIE DOG C"/>
    <n v="53"/>
    <n v="2150"/>
  </r>
  <r>
    <n v="2194"/>
    <n v="32214"/>
    <n v="0"/>
    <n v="0"/>
    <x v="2"/>
    <s v="19480-00"/>
    <x v="1"/>
    <s v="SALINE RIVER"/>
    <m/>
    <n v="56"/>
    <n v="1196"/>
  </r>
  <r>
    <n v="2195"/>
    <n v="47549"/>
    <n v="49"/>
    <n v="75"/>
    <x v="4"/>
    <s v="19481-00"/>
    <x v="3"/>
    <s v="SAPPA CREEK"/>
    <m/>
    <n v="55"/>
    <n v="818"/>
  </r>
  <r>
    <n v="2196"/>
    <n v="44600"/>
    <n v="66.543297396699998"/>
    <n v="127"/>
    <x v="9"/>
    <s v="19486-00"/>
    <x v="3"/>
    <s v="BIG CREEK"/>
    <m/>
    <n v="54"/>
    <n v="1571"/>
  </r>
  <r>
    <n v="2196"/>
    <n v="31894"/>
    <n v="44.855163863199998"/>
    <n v="125"/>
    <x v="9"/>
    <s v="23694-00"/>
    <x v="16"/>
    <s v="BIG CREEK"/>
    <m/>
    <n v="54"/>
    <n v="1571"/>
  </r>
  <r>
    <n v="2197"/>
    <n v="213"/>
    <n v="69"/>
    <n v="345"/>
    <x v="3"/>
    <s v="19490-00"/>
    <x v="4"/>
    <s v="S F SOLOMON RIVER"/>
    <m/>
    <n v="53"/>
    <n v="1845"/>
  </r>
  <r>
    <n v="2199"/>
    <n v="25184"/>
    <n v="102"/>
    <n v="96"/>
    <x v="9"/>
    <s v="19502-00"/>
    <x v="10"/>
    <s v="BIG CREEK"/>
    <m/>
    <n v="53"/>
    <n v="846"/>
  </r>
  <r>
    <n v="2200"/>
    <n v="49576"/>
    <n v="71"/>
    <n v="83"/>
    <x v="1"/>
    <s v="19509-00"/>
    <x v="4"/>
    <s v="PRAIRIE DOG CREEK"/>
    <s v="RRC-PRAIRIE DOG C"/>
    <n v="56"/>
    <n v="418"/>
  </r>
  <r>
    <n v="2201"/>
    <n v="5900"/>
    <n v="0"/>
    <n v="0"/>
    <x v="1"/>
    <s v="19527-00"/>
    <x v="1"/>
    <s v="N F SOLOMON RIVER"/>
    <s v="SS-N FK ABOVE KIRWIN"/>
    <n v="54"/>
    <n v="1173"/>
  </r>
  <r>
    <n v="2202"/>
    <n v="52404"/>
    <n v="156.06120588900001"/>
    <n v="118"/>
    <x v="2"/>
    <s v="19537-00"/>
    <x v="3"/>
    <s v="SAPPA CREEK"/>
    <m/>
    <n v="56"/>
    <n v="1580"/>
  </r>
  <r>
    <n v="2203"/>
    <n v="53058"/>
    <n v="176"/>
    <n v="124"/>
    <x v="2"/>
    <s v="19538-00"/>
    <x v="3"/>
    <s v="SAPPA CREEK"/>
    <m/>
    <n v="56"/>
    <n v="1307"/>
  </r>
  <r>
    <n v="2204"/>
    <n v="9453"/>
    <n v="114.139591408"/>
    <n v="123"/>
    <x v="2"/>
    <s v="19546-00"/>
    <x v="3"/>
    <s v="PRAIRIE DOG CREEK"/>
    <m/>
    <n v="55"/>
    <n v="2547"/>
  </r>
  <r>
    <n v="2205"/>
    <n v="54034"/>
    <n v="39.788737797300001"/>
    <n v="48"/>
    <x v="9"/>
    <s v="19553-00"/>
    <x v="3"/>
    <s v="SALINE RIVER"/>
    <m/>
    <n v="53"/>
    <n v="784"/>
  </r>
  <r>
    <n v="2205"/>
    <n v="49641"/>
    <n v="59.434833712299998"/>
    <n v="72"/>
    <x v="9"/>
    <s v="19553-00"/>
    <x v="3"/>
    <s v="SALINE RIVER"/>
    <m/>
    <n v="53"/>
    <n v="784"/>
  </r>
  <r>
    <n v="2206"/>
    <n v="29518"/>
    <n v="34"/>
    <n v="19"/>
    <x v="1"/>
    <s v="19567-00"/>
    <x v="3"/>
    <s v="PRAIRIE DOG CREEK"/>
    <s v="RRC-PRAIRIE DOG C"/>
    <n v="54"/>
    <n v="1062"/>
  </r>
  <r>
    <n v="2207"/>
    <n v="41643"/>
    <n v="0"/>
    <n v="0"/>
    <x v="7"/>
    <s v="19579-00"/>
    <x v="1"/>
    <s v="HACKBERRY CREEK"/>
    <m/>
    <n v="56"/>
    <n v="1156"/>
  </r>
  <r>
    <n v="2207"/>
    <n v="25649"/>
    <n v="0"/>
    <n v="0"/>
    <x v="7"/>
    <s v="19579-00"/>
    <x v="1"/>
    <s v="HACKBERRY CREEK"/>
    <m/>
    <n v="56"/>
    <n v="1156"/>
  </r>
  <r>
    <n v="2207"/>
    <n v="20556"/>
    <n v="0"/>
    <n v="0"/>
    <x v="7"/>
    <s v="19579-00"/>
    <x v="1"/>
    <s v="HACKBERRY CREEK"/>
    <m/>
    <n v="56"/>
    <n v="1156"/>
  </r>
  <r>
    <n v="2207"/>
    <n v="37070"/>
    <n v="0"/>
    <n v="0"/>
    <x v="7"/>
    <s v="19579-00"/>
    <x v="1"/>
    <s v="HACKBERRY CREEK"/>
    <m/>
    <n v="56"/>
    <n v="1156"/>
  </r>
  <r>
    <n v="2208"/>
    <n v="31552"/>
    <n v="0"/>
    <n v="0"/>
    <x v="5"/>
    <s v="19589-00"/>
    <x v="1"/>
    <s v="S F REPUBLICAN RIVER"/>
    <m/>
    <n v="56"/>
    <n v="2003"/>
  </r>
  <r>
    <n v="2208"/>
    <n v="50631"/>
    <n v="0"/>
    <n v="0"/>
    <x v="5"/>
    <s v="19589-00"/>
    <x v="1"/>
    <s v="S F REPUBLICAN RIVER"/>
    <m/>
    <n v="56"/>
    <n v="2003"/>
  </r>
  <r>
    <n v="2208"/>
    <n v="2414"/>
    <n v="0"/>
    <n v="0"/>
    <x v="5"/>
    <s v="19589-00"/>
    <x v="1"/>
    <s v="S F REPUBLICAN RIVER"/>
    <m/>
    <n v="56"/>
    <n v="2003"/>
  </r>
  <r>
    <n v="2209"/>
    <n v="6427"/>
    <n v="111"/>
    <n v="120"/>
    <x v="3"/>
    <s v="19598-00"/>
    <x v="8"/>
    <s v="S F SOLOMON RIVER"/>
    <m/>
    <n v="53"/>
    <n v="1408"/>
  </r>
  <r>
    <n v="2210"/>
    <n v="22400"/>
    <n v="138.19199572799999"/>
    <n v="120"/>
    <x v="4"/>
    <s v="19619-00"/>
    <x v="4"/>
    <s v="N F SMOKY HILL RIVER"/>
    <m/>
    <n v="55"/>
    <n v="244"/>
  </r>
  <r>
    <n v="2210"/>
    <n v="25880"/>
    <n v="101.296298001"/>
    <n v="120"/>
    <x v="4"/>
    <s v="19619-00"/>
    <x v="4"/>
    <s v="N F SMOKY HILL RIVER"/>
    <m/>
    <n v="55"/>
    <n v="244"/>
  </r>
  <r>
    <n v="2211"/>
    <n v="40901"/>
    <n v="3.55499906399"/>
    <n v="5"/>
    <x v="3"/>
    <s v="19627-00"/>
    <x v="7"/>
    <s v="SALINE RIVER"/>
    <m/>
    <n v="54"/>
    <n v="1917"/>
  </r>
  <r>
    <n v="2212"/>
    <n v="28687"/>
    <n v="0"/>
    <n v="0"/>
    <x v="4"/>
    <s v="19631-00"/>
    <x v="13"/>
    <s v="BEAVER CREEK"/>
    <m/>
    <n v="55"/>
    <n v="595"/>
  </r>
  <r>
    <n v="2213"/>
    <n v="9181"/>
    <n v="103"/>
    <n v="120"/>
    <x v="2"/>
    <s v="19643-00"/>
    <x v="3"/>
    <s v="PRAIRIE DOG CREEK"/>
    <m/>
    <n v="53"/>
    <n v="2467"/>
  </r>
  <r>
    <n v="2214"/>
    <n v="28602"/>
    <n v="145"/>
    <n v="120"/>
    <x v="4"/>
    <s v="19665-00"/>
    <x v="20"/>
    <s v="BEAVER CREEK"/>
    <m/>
    <n v="53"/>
    <n v="1997"/>
  </r>
  <r>
    <n v="2215"/>
    <n v="28583"/>
    <n v="0"/>
    <n v="0"/>
    <x v="2"/>
    <s v="19675-00"/>
    <x v="1"/>
    <s v="SALINE RIVER"/>
    <m/>
    <n v="53"/>
    <n v="1065"/>
  </r>
  <r>
    <n v="2216"/>
    <n v="38778"/>
    <n v="0"/>
    <n v="0"/>
    <x v="6"/>
    <s v="19686-00"/>
    <x v="1"/>
    <s v="SAPPA CREEK"/>
    <s v="RRC-SAPPA C"/>
    <n v="53"/>
    <n v="2740"/>
  </r>
  <r>
    <n v="2217"/>
    <n v="18337"/>
    <n v="143.64510159599999"/>
    <n v="123"/>
    <x v="3"/>
    <s v="19687-00"/>
    <x v="8"/>
    <s v="S F SOLOMON RIVER"/>
    <m/>
    <n v="56"/>
    <n v="1201"/>
  </r>
  <r>
    <n v="2218"/>
    <n v="43787"/>
    <n v="186"/>
    <n v="120"/>
    <x v="4"/>
    <s v="19688-00"/>
    <x v="19"/>
    <s v="N F SMOKY HILL RIVER"/>
    <m/>
    <n v="54"/>
    <n v="295"/>
  </r>
  <r>
    <n v="2219"/>
    <n v="18310"/>
    <n v="107"/>
    <n v="116"/>
    <x v="2"/>
    <s v="19689-D2"/>
    <x v="3"/>
    <s v="SAPPA CREEK"/>
    <m/>
    <n v="53"/>
    <n v="1949"/>
  </r>
  <r>
    <n v="2220"/>
    <n v="38259"/>
    <n v="95"/>
    <n v="101"/>
    <x v="2"/>
    <s v="19689-D1"/>
    <x v="3"/>
    <s v="SAPPA CREEK"/>
    <m/>
    <n v="56"/>
    <n v="587"/>
  </r>
  <r>
    <n v="2221"/>
    <n v="34812"/>
    <n v="162"/>
    <n v="120"/>
    <x v="2"/>
    <s v="19700-00"/>
    <x v="3"/>
    <s v="SAPPA CREEK"/>
    <m/>
    <n v="55"/>
    <n v="598"/>
  </r>
  <r>
    <n v="2222"/>
    <n v="47174"/>
    <n v="31"/>
    <n v="66"/>
    <x v="0"/>
    <s v="19705-00"/>
    <x v="3"/>
    <s v="SAPPA CREEK"/>
    <s v="RRC-SAPPA C"/>
    <n v="53"/>
    <n v="1109"/>
  </r>
  <r>
    <n v="2223"/>
    <n v="6715"/>
    <n v="102.16724822099999"/>
    <n v="119"/>
    <x v="3"/>
    <s v="19716-00"/>
    <x v="3"/>
    <s v="N F SOLOMON RIVER"/>
    <m/>
    <n v="53"/>
    <n v="1424"/>
  </r>
  <r>
    <n v="2224"/>
    <n v="49663"/>
    <n v="24.048721655000001"/>
    <n v="55"/>
    <x v="0"/>
    <s v="19748-00"/>
    <x v="0"/>
    <s v="BEAVER CREEK"/>
    <s v="RRC-BEAVER C"/>
    <n v="54"/>
    <n v="1318"/>
  </r>
  <r>
    <n v="2225"/>
    <n v="49765"/>
    <n v="105"/>
    <n v="120"/>
    <x v="3"/>
    <s v="19770-00"/>
    <x v="3"/>
    <s v="S F SOLOMON RIVER"/>
    <m/>
    <n v="56"/>
    <n v="1126"/>
  </r>
  <r>
    <n v="2226"/>
    <n v="16914"/>
    <n v="31"/>
    <n v="37"/>
    <x v="0"/>
    <s v="19771-00"/>
    <x v="0"/>
    <s v="BEAVER CREEK"/>
    <s v="RRC-BEAVER C"/>
    <n v="54"/>
    <n v="1318"/>
  </r>
  <r>
    <n v="2227"/>
    <n v="37873"/>
    <n v="154"/>
    <n v="105"/>
    <x v="4"/>
    <s v="19772-00"/>
    <x v="25"/>
    <s v="SAPPA CREEK"/>
    <m/>
    <n v="53"/>
    <n v="675"/>
  </r>
  <r>
    <n v="2228"/>
    <n v="30390"/>
    <n v="43"/>
    <n v="62"/>
    <x v="6"/>
    <s v="19798-00"/>
    <x v="0"/>
    <s v="SAPPA CREEK"/>
    <s v="RRC-SAPPA C"/>
    <n v="55"/>
    <n v="854"/>
  </r>
  <r>
    <n v="2229"/>
    <n v="12760"/>
    <n v="43"/>
    <n v="98"/>
    <x v="2"/>
    <s v="19813-00"/>
    <x v="3"/>
    <s v="PRAIRIE DOG CREEK"/>
    <m/>
    <n v="54"/>
    <n v="2223"/>
  </r>
  <r>
    <n v="2230"/>
    <n v="17101"/>
    <n v="0"/>
    <n v="0"/>
    <x v="12"/>
    <s v="19822-00"/>
    <x v="16"/>
    <s v="N F SOLOMON RIVER"/>
    <m/>
    <n v="56"/>
    <n v="113"/>
  </r>
  <r>
    <n v="2231"/>
    <n v="9309"/>
    <n v="133"/>
    <n v="122"/>
    <x v="5"/>
    <s v="19823-00"/>
    <x v="4"/>
    <s v="S F REPUBLICAN RIVER"/>
    <m/>
    <n v="56"/>
    <n v="397"/>
  </r>
  <r>
    <n v="2232"/>
    <n v="31112"/>
    <n v="73.332903689099993"/>
    <n v="78"/>
    <x v="2"/>
    <s v="19833-00"/>
    <x v="3"/>
    <s v="SAPPA CREEK"/>
    <s v="RRC-SAPPA C"/>
    <n v="56"/>
    <n v="843"/>
  </r>
  <r>
    <n v="2232"/>
    <n v="64777"/>
    <n v="265.34765889900001"/>
    <n v="240"/>
    <x v="2"/>
    <s v="22465-00"/>
    <x v="3"/>
    <s v="SAPPA CREEK"/>
    <s v="RRC-SAPPA C"/>
    <n v="56"/>
    <n v="1923"/>
  </r>
  <r>
    <n v="2233"/>
    <n v="51031"/>
    <n v="142.097154835"/>
    <n v="120"/>
    <x v="12"/>
    <s v="19837-00"/>
    <x v="3"/>
    <s v="N F SOLOMON RIVER"/>
    <m/>
    <n v="56"/>
    <n v="1080"/>
  </r>
  <r>
    <n v="2234"/>
    <n v="26796"/>
    <n v="101.794378412"/>
    <n v="77"/>
    <x v="7"/>
    <s v="19842-00"/>
    <x v="3"/>
    <s v="HACKBERRY CREEK"/>
    <m/>
    <n v="53"/>
    <n v="671"/>
  </r>
  <r>
    <n v="2234"/>
    <n v="25616"/>
    <n v="208"/>
    <n v="156"/>
    <x v="7"/>
    <s v="19842-00"/>
    <x v="3"/>
    <s v="HACKBERRY CREEK"/>
    <m/>
    <n v="53"/>
    <n v="671"/>
  </r>
  <r>
    <n v="2235"/>
    <n v="2313"/>
    <n v="91.145953211700004"/>
    <n v="120"/>
    <x v="2"/>
    <s v="19843-00"/>
    <x v="3"/>
    <s v="SAPPA CREEK"/>
    <m/>
    <n v="55"/>
    <n v="123"/>
  </r>
  <r>
    <n v="2236"/>
    <n v="47970"/>
    <n v="151"/>
    <n v="230"/>
    <x v="2"/>
    <s v="19844-00"/>
    <x v="20"/>
    <s v="SAPPA CREEK"/>
    <m/>
    <n v="55"/>
    <n v="28"/>
  </r>
  <r>
    <n v="2237"/>
    <n v="29572"/>
    <n v="6"/>
    <n v="15"/>
    <x v="1"/>
    <s v="19856-00"/>
    <x v="0"/>
    <s v="PRAIRIE DOG CREEK"/>
    <s v="RRC-PRAIRIE DOG C"/>
    <n v="53"/>
    <n v="647"/>
  </r>
  <r>
    <n v="2238"/>
    <n v="8534"/>
    <n v="162"/>
    <n v="120"/>
    <x v="0"/>
    <s v="19859-00"/>
    <x v="3"/>
    <s v="BEAVER CREEK"/>
    <s v="RRC-BEAVER C"/>
    <n v="55"/>
    <n v="2167"/>
  </r>
  <r>
    <n v="2239"/>
    <n v="6729"/>
    <n v="83"/>
    <n v="74"/>
    <x v="1"/>
    <s v="19872-00"/>
    <x v="8"/>
    <s v="PRAIRIE DOG CREEK"/>
    <s v="RRC-PRAIRIE DOG C"/>
    <n v="53"/>
    <n v="647"/>
  </r>
  <r>
    <n v="2239"/>
    <n v="62051"/>
    <n v="91"/>
    <n v="69"/>
    <x v="1"/>
    <s v="19871-00"/>
    <x v="3"/>
    <s v="PRAIRIE DOG CREEK"/>
    <s v="RRC-PRAIRIE DOG C"/>
    <n v="53"/>
    <n v="647"/>
  </r>
  <r>
    <n v="2240"/>
    <n v="42253"/>
    <n v="64.738177878800002"/>
    <n v="80"/>
    <x v="2"/>
    <s v="19881-00"/>
    <x v="8"/>
    <s v="SALINE RIVER"/>
    <m/>
    <n v="56"/>
    <n v="1191"/>
  </r>
  <r>
    <n v="2240"/>
    <n v="62178"/>
    <n v="37"/>
    <n v="45"/>
    <x v="2"/>
    <s v="19881-00"/>
    <x v="8"/>
    <s v="SALINE RIVER"/>
    <m/>
    <n v="56"/>
    <n v="1191"/>
  </r>
  <r>
    <n v="2241"/>
    <n v="16060"/>
    <n v="85.134002964499999"/>
    <n v="120"/>
    <x v="2"/>
    <s v="19885-00"/>
    <x v="7"/>
    <s v="SALINE RIVER"/>
    <m/>
    <n v="54"/>
    <n v="1031"/>
  </r>
  <r>
    <n v="2242"/>
    <n v="191"/>
    <n v="104"/>
    <n v="83"/>
    <x v="7"/>
    <s v="19887-00"/>
    <x v="3"/>
    <s v="SALINE RIVER"/>
    <m/>
    <n v="53"/>
    <n v="1381"/>
  </r>
  <r>
    <n v="2242"/>
    <n v="39115"/>
    <n v="49"/>
    <n v="39"/>
    <x v="7"/>
    <s v="19887-00"/>
    <x v="3"/>
    <s v="SALINE RIVER"/>
    <m/>
    <n v="53"/>
    <n v="1381"/>
  </r>
  <r>
    <n v="2243"/>
    <n v="72508"/>
    <n v="0"/>
    <n v="0"/>
    <x v="4"/>
    <s v="46432-00"/>
    <x v="1"/>
    <s v="SAPPA CREEK"/>
    <m/>
    <n v="53"/>
    <n v="740"/>
  </r>
  <r>
    <n v="2244"/>
    <n v="14385"/>
    <n v="92"/>
    <n v="70"/>
    <x v="3"/>
    <s v="9979-D2"/>
    <x v="3"/>
    <s v="S F SOLOMON RIVER"/>
    <m/>
    <n v="54"/>
    <n v="2299"/>
  </r>
  <r>
    <n v="2245"/>
    <n v="72999"/>
    <n v="1.48325461637"/>
    <n v="10"/>
    <x v="1"/>
    <s v="46526-00"/>
    <x v="28"/>
    <s v="PRAIRIE DOG CREEK"/>
    <m/>
    <n v="54"/>
    <n v="2463"/>
  </r>
  <r>
    <n v="2246"/>
    <n v="15271"/>
    <n v="106"/>
    <n v="108"/>
    <x v="3"/>
    <s v="22377-00"/>
    <x v="16"/>
    <s v="N F SOLOMON RIVER"/>
    <m/>
    <n v="55"/>
    <n v="119"/>
  </r>
  <r>
    <n v="2247"/>
    <n v="73189"/>
    <n v="0"/>
    <n v="0"/>
    <x v="12"/>
    <s v="46573-00"/>
    <x v="1"/>
    <s v="S F SOLOMON RIVER"/>
    <m/>
    <n v="54"/>
    <n v="2651"/>
  </r>
  <r>
    <n v="2247"/>
    <n v="73803"/>
    <n v="0"/>
    <n v="0"/>
    <x v="12"/>
    <s v="46573-00"/>
    <x v="1"/>
    <s v="S F SOLOMON RIVER"/>
    <m/>
    <n v="54"/>
    <n v="2651"/>
  </r>
  <r>
    <n v="2247"/>
    <n v="73804"/>
    <n v="0"/>
    <n v="0"/>
    <x v="12"/>
    <s v="46573-00"/>
    <x v="1"/>
    <s v="S F SOLOMON RIVER"/>
    <m/>
    <n v="54"/>
    <n v="2651"/>
  </r>
  <r>
    <n v="2248"/>
    <n v="50102"/>
    <n v="126"/>
    <n v="80"/>
    <x v="4"/>
    <s v="31694-D1"/>
    <x v="3"/>
    <s v="BEAVER CREEK"/>
    <m/>
    <n v="53"/>
    <n v="360"/>
  </r>
  <r>
    <n v="2248"/>
    <n v="9195"/>
    <n v="64"/>
    <n v="40"/>
    <x v="4"/>
    <s v="31694-D1"/>
    <x v="3"/>
    <s v="BEAVER CREEK"/>
    <m/>
    <n v="53"/>
    <n v="360"/>
  </r>
  <r>
    <n v="2249"/>
    <n v="29975"/>
    <n v="49"/>
    <n v="100"/>
    <x v="4"/>
    <s v="31694-D2"/>
    <x v="0"/>
    <s v="BEAVER CREEK"/>
    <m/>
    <n v="54"/>
    <n v="1237"/>
  </r>
  <r>
    <n v="2251"/>
    <n v="69997"/>
    <n v="0"/>
    <n v="0"/>
    <x v="3"/>
    <s v="46614-00"/>
    <x v="1"/>
    <s v="SALINE RIVER"/>
    <m/>
    <n v="54"/>
    <n v="454"/>
  </r>
  <r>
    <n v="2251"/>
    <n v="73304"/>
    <n v="0"/>
    <n v="0"/>
    <x v="3"/>
    <s v="46614-00"/>
    <x v="1"/>
    <s v="SALINE RIVER"/>
    <m/>
    <n v="54"/>
    <n v="454"/>
  </r>
  <r>
    <n v="2251"/>
    <n v="74948"/>
    <n v="0"/>
    <n v="0"/>
    <x v="3"/>
    <s v="46614-00"/>
    <x v="1"/>
    <s v="SALINE RIVER"/>
    <m/>
    <n v="54"/>
    <n v="454"/>
  </r>
  <r>
    <n v="2252"/>
    <n v="43822"/>
    <n v="0"/>
    <n v="0"/>
    <x v="4"/>
    <s v="9170-D1"/>
    <x v="13"/>
    <s v="SAPPA CREEK"/>
    <m/>
    <n v="55"/>
    <n v="1220"/>
  </r>
  <r>
    <n v="2252"/>
    <n v="47422"/>
    <n v="0"/>
    <n v="0"/>
    <x v="4"/>
    <s v="9170-D1"/>
    <x v="13"/>
    <s v="SAPPA CREEK"/>
    <m/>
    <n v="55"/>
    <n v="1220"/>
  </r>
  <r>
    <n v="2252"/>
    <n v="46887"/>
    <n v="0"/>
    <n v="0"/>
    <x v="4"/>
    <s v="9170-D1"/>
    <x v="13"/>
    <s v="SAPPA CREEK"/>
    <m/>
    <n v="55"/>
    <n v="1220"/>
  </r>
  <r>
    <n v="2253"/>
    <n v="19660"/>
    <n v="0"/>
    <n v="0"/>
    <x v="4"/>
    <s v="9170-D2"/>
    <x v="1"/>
    <s v="SAPPA CREEK"/>
    <m/>
    <n v="53"/>
    <n v="2545"/>
  </r>
  <r>
    <n v="2255"/>
    <n v="73514"/>
    <n v="0.249347094224"/>
    <n v="3"/>
    <x v="15"/>
    <s v="46667-00"/>
    <x v="28"/>
    <s v="S F SOLOMON RIVER"/>
    <m/>
    <n v="54"/>
    <n v="1432"/>
  </r>
  <r>
    <n v="2256"/>
    <n v="73832"/>
    <n v="30"/>
    <n v="44"/>
    <x v="11"/>
    <s v="46760-00"/>
    <x v="20"/>
    <s v="BIG CREEK"/>
    <m/>
    <n v="53"/>
    <n v="1206"/>
  </r>
  <r>
    <n v="2256"/>
    <n v="73998"/>
    <n v="0"/>
    <n v="0"/>
    <x v="11"/>
    <s v="46760-00"/>
    <x v="1"/>
    <s v="BIG CREEK"/>
    <m/>
    <n v="53"/>
    <n v="1206"/>
  </r>
  <r>
    <n v="2256"/>
    <n v="73999"/>
    <n v="0"/>
    <n v="0"/>
    <x v="11"/>
    <s v="46760-00"/>
    <x v="1"/>
    <s v="BIG CREEK"/>
    <m/>
    <n v="53"/>
    <n v="1206"/>
  </r>
  <r>
    <n v="2257"/>
    <n v="74337"/>
    <n v="87"/>
    <n v="120"/>
    <x v="3"/>
    <s v="46844-00"/>
    <x v="4"/>
    <s v="SALINE RIVER"/>
    <m/>
    <n v="53"/>
    <n v="1844"/>
  </r>
  <r>
    <n v="2262"/>
    <n v="36912"/>
    <n v="0"/>
    <n v="0"/>
    <x v="12"/>
    <s v="23433-D1"/>
    <x v="1"/>
    <s v="S F SOLOMON RIVER"/>
    <m/>
    <n v="53"/>
    <n v="1600"/>
  </r>
  <r>
    <n v="2262"/>
    <n v="51888"/>
    <n v="0"/>
    <n v="0"/>
    <x v="12"/>
    <s v="23433-D1"/>
    <x v="1"/>
    <s v="S F SOLOMON RIVER"/>
    <m/>
    <n v="53"/>
    <n v="1600"/>
  </r>
  <r>
    <n v="2262"/>
    <n v="3671"/>
    <n v="0"/>
    <n v="0"/>
    <x v="12"/>
    <s v="31210-D1"/>
    <x v="1"/>
    <s v="S F SOLOMON RIVER"/>
    <m/>
    <n v="53"/>
    <n v="1600"/>
  </r>
  <r>
    <n v="2263"/>
    <n v="26175"/>
    <n v="43.793021963999998"/>
    <n v="121"/>
    <x v="12"/>
    <s v="23433-D2"/>
    <x v="9"/>
    <s v="S F SOLOMON RIVER"/>
    <m/>
    <n v="53"/>
    <n v="1600"/>
  </r>
  <r>
    <n v="2263"/>
    <n v="1561"/>
    <n v="0"/>
    <n v="0"/>
    <x v="12"/>
    <s v="31210-D2"/>
    <x v="1"/>
    <s v="S F SOLOMON RIVER"/>
    <m/>
    <n v="53"/>
    <n v="1600"/>
  </r>
  <r>
    <n v="2266"/>
    <n v="53140"/>
    <n v="58"/>
    <n v="150"/>
    <x v="3"/>
    <s v="19892-00"/>
    <x v="3"/>
    <s v="S F SOLOMON RIVER"/>
    <m/>
    <n v="56"/>
    <n v="499"/>
  </r>
  <r>
    <n v="2266"/>
    <n v="24354"/>
    <n v="48"/>
    <n v="150"/>
    <x v="3"/>
    <s v="19892-00"/>
    <x v="3"/>
    <s v="S F SOLOMON RIVER"/>
    <m/>
    <n v="56"/>
    <n v="499"/>
  </r>
  <r>
    <n v="2267"/>
    <n v="40518"/>
    <n v="94"/>
    <n v="92"/>
    <x v="3"/>
    <s v="19900-00"/>
    <x v="3"/>
    <s v="SALINE RIVER"/>
    <m/>
    <n v="53"/>
    <n v="423"/>
  </r>
  <r>
    <n v="2267"/>
    <n v="489"/>
    <n v="128"/>
    <n v="126"/>
    <x v="3"/>
    <s v="6274-00"/>
    <x v="3"/>
    <s v="SALINE RIVER"/>
    <m/>
    <n v="53"/>
    <n v="423"/>
  </r>
  <r>
    <n v="2268"/>
    <n v="4011"/>
    <n v="34.430153659200002"/>
    <n v="100"/>
    <x v="3"/>
    <s v="19914-00"/>
    <x v="16"/>
    <s v="S F SOLOMON RIVER"/>
    <m/>
    <n v="53"/>
    <n v="674"/>
  </r>
  <r>
    <n v="2269"/>
    <n v="11655"/>
    <n v="195"/>
    <n v="120"/>
    <x v="3"/>
    <s v="19915-00"/>
    <x v="3"/>
    <s v="N F SOLOMON RIVER"/>
    <m/>
    <n v="56"/>
    <n v="1656"/>
  </r>
  <r>
    <n v="2270"/>
    <n v="22212"/>
    <n v="352"/>
    <n v="248"/>
    <x v="2"/>
    <s v="19918-00"/>
    <x v="3"/>
    <s v="PRAIRIE DOG CREEK"/>
    <m/>
    <n v="56"/>
    <n v="1409"/>
  </r>
  <r>
    <n v="2271"/>
    <n v="24639"/>
    <n v="288"/>
    <n v="210"/>
    <x v="4"/>
    <s v="19932-00"/>
    <x v="3"/>
    <s v="BEAVER CREEK"/>
    <m/>
    <n v="55"/>
    <n v="599"/>
  </r>
  <r>
    <n v="2272"/>
    <n v="20739"/>
    <n v="209.774099205"/>
    <n v="140"/>
    <x v="3"/>
    <s v="20012-00"/>
    <x v="3"/>
    <s v="N F SOLOMON RIVER"/>
    <m/>
    <n v="53"/>
    <n v="217"/>
  </r>
  <r>
    <n v="2273"/>
    <n v="7451"/>
    <n v="125"/>
    <n v="170"/>
    <x v="4"/>
    <s v="20022-00"/>
    <x v="10"/>
    <s v="BEAVER CREEK"/>
    <m/>
    <n v="54"/>
    <n v="624"/>
  </r>
  <r>
    <n v="2274"/>
    <n v="21512"/>
    <n v="118"/>
    <n v="120"/>
    <x v="3"/>
    <s v="20023-00"/>
    <x v="3"/>
    <s v="S F SOLOMON RIVER"/>
    <m/>
    <n v="54"/>
    <n v="174"/>
  </r>
  <r>
    <n v="2275"/>
    <n v="10125"/>
    <n v="143.22497092200001"/>
    <n v="121"/>
    <x v="3"/>
    <s v="20031-00"/>
    <x v="3"/>
    <s v="N F SOLOMON RIVER"/>
    <m/>
    <n v="56"/>
    <n v="442"/>
  </r>
  <r>
    <n v="2276"/>
    <n v="5215"/>
    <n v="141"/>
    <n v="121"/>
    <x v="3"/>
    <s v="20032-00"/>
    <x v="3"/>
    <s v="N F SOLOMON RIVER"/>
    <m/>
    <n v="56"/>
    <n v="442"/>
  </r>
  <r>
    <n v="2277"/>
    <n v="7122"/>
    <n v="299.971459348"/>
    <n v="244"/>
    <x v="2"/>
    <s v="20034-00"/>
    <x v="8"/>
    <s v="N F SOLOMON RIVER"/>
    <m/>
    <n v="53"/>
    <n v="1420"/>
  </r>
  <r>
    <n v="2278"/>
    <n v="27426"/>
    <n v="138.128776649"/>
    <n v="114"/>
    <x v="3"/>
    <s v="20077-00"/>
    <x v="8"/>
    <s v="N F SOLOMON RIVER"/>
    <m/>
    <n v="54"/>
    <n v="2590"/>
  </r>
  <r>
    <n v="2279"/>
    <n v="1339"/>
    <n v="101"/>
    <n v="116"/>
    <x v="3"/>
    <s v="20096-00"/>
    <x v="8"/>
    <s v="N F SOLOMON RIVER"/>
    <m/>
    <n v="54"/>
    <n v="1402"/>
  </r>
  <r>
    <n v="2280"/>
    <n v="45105"/>
    <n v="215"/>
    <n v="245"/>
    <x v="2"/>
    <s v="20108-00"/>
    <x v="3"/>
    <s v="S F SOLOMON RIVER"/>
    <m/>
    <n v="53"/>
    <n v="1845"/>
  </r>
  <r>
    <n v="2281"/>
    <n v="34529"/>
    <n v="98"/>
    <n v="120"/>
    <x v="5"/>
    <s v="20116-00"/>
    <x v="11"/>
    <s v="S F REPUBLICAN RIVER"/>
    <m/>
    <n v="55"/>
    <n v="1263"/>
  </r>
  <r>
    <n v="2281"/>
    <n v="25986"/>
    <n v="143"/>
    <n v="120"/>
    <x v="5"/>
    <s v="20117-00"/>
    <x v="3"/>
    <s v="S F REPUBLICAN RIVER"/>
    <m/>
    <n v="55"/>
    <n v="1263"/>
  </r>
  <r>
    <n v="2281"/>
    <n v="5400"/>
    <n v="0"/>
    <n v="0"/>
    <x v="5"/>
    <s v="25922-00"/>
    <x v="1"/>
    <s v="BEAVER CREEK"/>
    <m/>
    <n v="55"/>
    <n v="1263"/>
  </r>
  <r>
    <n v="2282"/>
    <n v="8431"/>
    <n v="193"/>
    <n v="125"/>
    <x v="4"/>
    <s v="20119-00"/>
    <x v="3"/>
    <s v="SAPPA CREEK"/>
    <m/>
    <n v="53"/>
    <n v="1554"/>
  </r>
  <r>
    <n v="2282"/>
    <n v="54279"/>
    <n v="253"/>
    <n v="157"/>
    <x v="4"/>
    <s v="22021-00"/>
    <x v="3"/>
    <s v="SAPPA CREEK"/>
    <m/>
    <n v="53"/>
    <n v="1554"/>
  </r>
  <r>
    <n v="2282"/>
    <n v="36867"/>
    <n v="182.84430613999999"/>
    <n v="125"/>
    <x v="4"/>
    <s v="22184-00"/>
    <x v="3"/>
    <s v="SAPPA CREEK"/>
    <m/>
    <n v="53"/>
    <n v="1554"/>
  </r>
  <r>
    <n v="2283"/>
    <n v="37703"/>
    <n v="175.994549656"/>
    <n v="123"/>
    <x v="2"/>
    <s v="20120-00"/>
    <x v="3"/>
    <s v="SALINE RIVER"/>
    <m/>
    <n v="55"/>
    <n v="784"/>
  </r>
  <r>
    <n v="2284"/>
    <n v="19153"/>
    <n v="118.067460281"/>
    <n v="170"/>
    <x v="3"/>
    <s v="20132-00"/>
    <x v="4"/>
    <s v="N F SOLOMON RIVER"/>
    <m/>
    <n v="54"/>
    <n v="1391"/>
  </r>
  <r>
    <n v="2285"/>
    <n v="34995"/>
    <n v="141"/>
    <n v="140"/>
    <x v="3"/>
    <s v="20148-00"/>
    <x v="3"/>
    <s v="N F SOLOMON RIVER"/>
    <m/>
    <n v="53"/>
    <n v="466"/>
  </r>
  <r>
    <n v="2286"/>
    <n v="40532"/>
    <n v="68"/>
    <n v="90"/>
    <x v="6"/>
    <s v="20150-00"/>
    <x v="16"/>
    <s v="SAPPA CREEK"/>
    <s v="RRC-SAPPA C"/>
    <n v="55"/>
    <n v="1957"/>
  </r>
  <r>
    <n v="2287"/>
    <n v="35771"/>
    <n v="188"/>
    <n v="124"/>
    <x v="4"/>
    <s v="20155-00"/>
    <x v="3"/>
    <s v="BEAVER CREEK"/>
    <m/>
    <n v="55"/>
    <n v="1186"/>
  </r>
  <r>
    <n v="2288"/>
    <n v="19373"/>
    <n v="150"/>
    <n v="120"/>
    <x v="7"/>
    <s v="20174-00"/>
    <x v="10"/>
    <s v="HACKBERRY CREEK"/>
    <m/>
    <n v="54"/>
    <n v="692"/>
  </r>
  <r>
    <n v="2289"/>
    <n v="46801"/>
    <n v="160"/>
    <n v="105"/>
    <x v="2"/>
    <s v="20175-00"/>
    <x v="3"/>
    <s v="PRAIRIE DOG CREEK"/>
    <m/>
    <n v="54"/>
    <n v="2277"/>
  </r>
  <r>
    <n v="2290"/>
    <n v="25936"/>
    <n v="90"/>
    <n v="80"/>
    <x v="3"/>
    <s v="20178-00"/>
    <x v="0"/>
    <s v="PRAIRIE DOG CREEK"/>
    <m/>
    <n v="55"/>
    <n v="2224"/>
  </r>
  <r>
    <n v="2291"/>
    <n v="39922"/>
    <n v="157"/>
    <n v="140"/>
    <x v="3"/>
    <s v="20179-00"/>
    <x v="3"/>
    <s v="PRAIRIE DOG CREEK"/>
    <m/>
    <n v="55"/>
    <n v="2224"/>
  </r>
  <r>
    <n v="2292"/>
    <n v="7147"/>
    <n v="198"/>
    <n v="122"/>
    <x v="4"/>
    <s v="20183-00"/>
    <x v="3"/>
    <s v="SAPPA CREEK"/>
    <m/>
    <n v="55"/>
    <n v="1860"/>
  </r>
  <r>
    <n v="2293"/>
    <n v="26172"/>
    <n v="119"/>
    <n v="121"/>
    <x v="4"/>
    <s v="20203-00"/>
    <x v="3"/>
    <s v="BEAVER CREEK"/>
    <m/>
    <n v="53"/>
    <n v="2263"/>
  </r>
  <r>
    <n v="2294"/>
    <n v="11312"/>
    <n v="0"/>
    <n v="0"/>
    <x v="2"/>
    <s v="20218-00"/>
    <x v="1"/>
    <s v="S F SOLOMON RIVER"/>
    <m/>
    <n v="55"/>
    <n v="2731"/>
  </r>
  <r>
    <n v="2295"/>
    <n v="46528"/>
    <n v="90.610125486800001"/>
    <n v="120"/>
    <x v="2"/>
    <s v="20249-00"/>
    <x v="10"/>
    <s v="PRAIRIE DOG CREEK"/>
    <m/>
    <n v="54"/>
    <n v="753"/>
  </r>
  <r>
    <n v="2296"/>
    <n v="30997"/>
    <n v="179"/>
    <n v="125"/>
    <x v="2"/>
    <s v="20255-00"/>
    <x v="3"/>
    <s v="N F SOLOMON RIVER"/>
    <m/>
    <n v="56"/>
    <n v="1003"/>
  </r>
  <r>
    <n v="2297"/>
    <n v="5464"/>
    <n v="139"/>
    <n v="93"/>
    <x v="3"/>
    <s v="20269-00"/>
    <x v="3"/>
    <s v="N F SOLOMON RIVER"/>
    <m/>
    <n v="53"/>
    <n v="2109"/>
  </r>
  <r>
    <n v="2297"/>
    <n v="12871"/>
    <n v="141"/>
    <n v="119"/>
    <x v="3"/>
    <s v="21247-00"/>
    <x v="8"/>
    <s v="N F SOLOMON RIVER"/>
    <m/>
    <n v="53"/>
    <n v="2109"/>
  </r>
  <r>
    <n v="2298"/>
    <n v="3057"/>
    <n v="231.657291216"/>
    <n v="485"/>
    <x v="4"/>
    <s v="20270-00"/>
    <x v="10"/>
    <s v="BEAVER CREEK"/>
    <m/>
    <n v="56"/>
    <n v="1667"/>
  </r>
  <r>
    <n v="2299"/>
    <n v="12190"/>
    <n v="0"/>
    <n v="0"/>
    <x v="4"/>
    <s v="20271-00"/>
    <x v="1"/>
    <s v="N F SMOKY HILL RIVER"/>
    <m/>
    <n v="53"/>
    <n v="2468"/>
  </r>
  <r>
    <n v="2300"/>
    <n v="14095"/>
    <n v="237.485844757"/>
    <n v="120"/>
    <x v="4"/>
    <s v="20325-00"/>
    <x v="0"/>
    <s v="SAPPA CREEK"/>
    <m/>
    <n v="55"/>
    <n v="1870"/>
  </r>
  <r>
    <n v="2301"/>
    <n v="46786"/>
    <n v="141"/>
    <n v="103"/>
    <x v="5"/>
    <s v="20342-00"/>
    <x v="3"/>
    <s v="S F REPUBLICAN RIVER"/>
    <m/>
    <n v="53"/>
    <n v="138"/>
  </r>
  <r>
    <n v="2302"/>
    <n v="33305"/>
    <n v="237"/>
    <n v="180"/>
    <x v="3"/>
    <s v="20344-00"/>
    <x v="3"/>
    <s v="S F SOLOMON RIVER"/>
    <m/>
    <n v="53"/>
    <n v="1767"/>
  </r>
  <r>
    <n v="2303"/>
    <n v="25757"/>
    <n v="15"/>
    <n v="253"/>
    <x v="12"/>
    <s v="20353-00"/>
    <x v="1"/>
    <s v="N F SOLOMON RIVER"/>
    <m/>
    <n v="56"/>
    <n v="353"/>
  </r>
  <r>
    <n v="2304"/>
    <n v="52718"/>
    <n v="60"/>
    <n v="130"/>
    <x v="2"/>
    <s v="20364-00"/>
    <x v="16"/>
    <s v="N F SOLOMON RIVER"/>
    <m/>
    <n v="53"/>
    <n v="150"/>
  </r>
  <r>
    <n v="2305"/>
    <n v="2360"/>
    <n v="176"/>
    <n v="120"/>
    <x v="3"/>
    <s v="20400-00"/>
    <x v="3"/>
    <s v="N F SOLOMON RIVER"/>
    <m/>
    <n v="54"/>
    <n v="1267"/>
  </r>
  <r>
    <n v="2306"/>
    <n v="8021"/>
    <n v="191"/>
    <n v="112"/>
    <x v="5"/>
    <s v="20413-00"/>
    <x v="0"/>
    <s v="BEAVER CREEK"/>
    <m/>
    <n v="54"/>
    <n v="1663"/>
  </r>
  <r>
    <n v="2307"/>
    <n v="44094"/>
    <n v="176"/>
    <n v="130"/>
    <x v="3"/>
    <s v="20417-00"/>
    <x v="3"/>
    <s v="N F SOLOMON RIVER"/>
    <m/>
    <n v="54"/>
    <n v="1518"/>
  </r>
  <r>
    <n v="2308"/>
    <n v="27917"/>
    <n v="122.618927056"/>
    <n v="120"/>
    <x v="3"/>
    <s v="20421-00"/>
    <x v="3"/>
    <s v="S F SOLOMON RIVER"/>
    <m/>
    <n v="54"/>
    <n v="2205"/>
  </r>
  <r>
    <n v="2309"/>
    <n v="49675"/>
    <n v="0"/>
    <n v="0"/>
    <x v="2"/>
    <s v="20428-00"/>
    <x v="1"/>
    <s v="S F SOLOMON RIVER"/>
    <m/>
    <n v="54"/>
    <n v="582"/>
  </r>
  <r>
    <n v="2310"/>
    <n v="37417"/>
    <n v="0"/>
    <n v="0"/>
    <x v="2"/>
    <s v="20429-00"/>
    <x v="1"/>
    <s v="S F SOLOMON RIVER"/>
    <m/>
    <n v="54"/>
    <n v="582"/>
  </r>
  <r>
    <n v="2311"/>
    <n v="15166"/>
    <n v="0"/>
    <n v="0"/>
    <x v="2"/>
    <s v="20430-00"/>
    <x v="1"/>
    <s v="S F SOLOMON RIVER"/>
    <m/>
    <n v="54"/>
    <n v="582"/>
  </r>
  <r>
    <n v="2312"/>
    <n v="17753"/>
    <n v="128"/>
    <n v="118"/>
    <x v="2"/>
    <s v="20431-00"/>
    <x v="3"/>
    <s v="S F SOLOMON RIVER"/>
    <m/>
    <n v="55"/>
    <n v="2539"/>
  </r>
  <r>
    <n v="2312"/>
    <n v="8511"/>
    <n v="102"/>
    <n v="118"/>
    <x v="2"/>
    <s v="20999-00"/>
    <x v="3"/>
    <s v="S F SOLOMON RIVER"/>
    <m/>
    <n v="55"/>
    <n v="2539"/>
  </r>
  <r>
    <n v="2312"/>
    <n v="46343"/>
    <n v="0"/>
    <n v="0"/>
    <x v="2"/>
    <s v="21000-00"/>
    <x v="1"/>
    <s v="S F SOLOMON RIVER"/>
    <m/>
    <n v="55"/>
    <n v="2539"/>
  </r>
  <r>
    <n v="2313"/>
    <n v="65330"/>
    <n v="172"/>
    <n v="240"/>
    <x v="2"/>
    <s v="20440-00"/>
    <x v="8"/>
    <s v="PRAIRIE DOG CREEK"/>
    <m/>
    <n v="54"/>
    <n v="344"/>
  </r>
  <r>
    <n v="2314"/>
    <n v="17380"/>
    <n v="93.879718030600003"/>
    <n v="60"/>
    <x v="8"/>
    <s v="3656-00"/>
    <x v="3"/>
    <s v="PRAIRIE DOG CREEK"/>
    <s v="RRC-PRAIRIE DOG C"/>
    <n v="54"/>
    <n v="1731"/>
  </r>
  <r>
    <n v="2314"/>
    <n v="44595"/>
    <n v="84"/>
    <n v="56"/>
    <x v="8"/>
    <s v="20448-00"/>
    <x v="3"/>
    <s v="PRAIRIE DOG CREEK"/>
    <s v="RRC-PRAIRIE DOG C"/>
    <n v="54"/>
    <n v="1733"/>
  </r>
  <r>
    <n v="2315"/>
    <n v="27066"/>
    <n v="310"/>
    <n v="224"/>
    <x v="4"/>
    <s v="20449-00"/>
    <x v="10"/>
    <s v="N F SMOKY HILL RIVER"/>
    <m/>
    <n v="55"/>
    <n v="845"/>
  </r>
  <r>
    <n v="2316"/>
    <n v="10491"/>
    <n v="109"/>
    <n v="120"/>
    <x v="2"/>
    <s v="20453-00"/>
    <x v="1"/>
    <s v="S F SOLOMON RIVER"/>
    <m/>
    <n v="56"/>
    <n v="438"/>
  </r>
  <r>
    <n v="2317"/>
    <n v="28831"/>
    <n v="27"/>
    <n v="30"/>
    <x v="2"/>
    <s v="20454-D2"/>
    <x v="3"/>
    <s v="PRAIRIE DOG CREEK"/>
    <m/>
    <n v="54"/>
    <n v="2277"/>
  </r>
  <r>
    <n v="2317"/>
    <n v="30393"/>
    <n v="86"/>
    <n v="94"/>
    <x v="2"/>
    <s v="20454-D2"/>
    <x v="3"/>
    <s v="PRAIRIE DOG CREEK"/>
    <m/>
    <n v="54"/>
    <n v="2277"/>
  </r>
  <r>
    <n v="2318"/>
    <n v="21136"/>
    <n v="85"/>
    <n v="52"/>
    <x v="2"/>
    <s v="20454-D1"/>
    <x v="3"/>
    <s v="PRAIRIE DOG CREEK"/>
    <m/>
    <n v="54"/>
    <n v="2277"/>
  </r>
  <r>
    <n v="2319"/>
    <n v="18380"/>
    <n v="97"/>
    <n v="120"/>
    <x v="5"/>
    <s v="20461-00"/>
    <x v="13"/>
    <s v="S F REPUBLICAN RIVER"/>
    <m/>
    <n v="54"/>
    <n v="1098"/>
  </r>
  <r>
    <n v="2319"/>
    <n v="52825"/>
    <n v="179"/>
    <n v="240"/>
    <x v="5"/>
    <s v="20462-00"/>
    <x v="17"/>
    <s v="S F REPUBLICAN RIVER"/>
    <m/>
    <n v="54"/>
    <n v="1099"/>
  </r>
  <r>
    <n v="2320"/>
    <n v="12033"/>
    <n v="152.38866844"/>
    <n v="109"/>
    <x v="2"/>
    <s v="20466-00"/>
    <x v="3"/>
    <s v="SAPPA CREEK"/>
    <m/>
    <n v="53"/>
    <n v="867"/>
  </r>
  <r>
    <n v="2321"/>
    <n v="52619"/>
    <n v="110"/>
    <n v="120"/>
    <x v="4"/>
    <s v="20479-00"/>
    <x v="3"/>
    <s v="HACKBERRY CREEK"/>
    <m/>
    <n v="55"/>
    <n v="559"/>
  </r>
  <r>
    <n v="2321"/>
    <n v="4380"/>
    <n v="131"/>
    <n v="120"/>
    <x v="4"/>
    <s v="20479-00"/>
    <x v="3"/>
    <s v="HACKBERRY CREEK"/>
    <m/>
    <n v="55"/>
    <n v="559"/>
  </r>
  <r>
    <n v="2322"/>
    <n v="7111"/>
    <n v="235"/>
    <n v="240"/>
    <x v="3"/>
    <s v="20480-00"/>
    <x v="3"/>
    <s v="S F SOLOMON RIVER"/>
    <m/>
    <n v="55"/>
    <n v="1039"/>
  </r>
  <r>
    <n v="2323"/>
    <n v="14593"/>
    <n v="91"/>
    <n v="120"/>
    <x v="3"/>
    <s v="20535-00"/>
    <x v="3"/>
    <s v="N F SOLOMON RIVER"/>
    <m/>
    <n v="54"/>
    <n v="1066"/>
  </r>
  <r>
    <n v="2324"/>
    <n v="30123"/>
    <n v="137"/>
    <n v="120"/>
    <x v="4"/>
    <s v="4769-00"/>
    <x v="3"/>
    <s v="BEAVER CREEK"/>
    <m/>
    <n v="55"/>
    <n v="1335"/>
  </r>
  <r>
    <n v="2324"/>
    <n v="1489"/>
    <n v="70"/>
    <n v="120"/>
    <x v="4"/>
    <s v="20586-00"/>
    <x v="13"/>
    <s v="BEAVER CREEK"/>
    <m/>
    <n v="55"/>
    <n v="1335"/>
  </r>
  <r>
    <n v="2325"/>
    <n v="136"/>
    <n v="56"/>
    <n v="62"/>
    <x v="1"/>
    <s v="20587-00"/>
    <x v="16"/>
    <s v="PRAIRIE DOG CREEK"/>
    <s v="RRC-PRAIRIE DOG C"/>
    <n v="53"/>
    <n v="398"/>
  </r>
  <r>
    <n v="2326"/>
    <n v="31868"/>
    <n v="0"/>
    <n v="0"/>
    <x v="4"/>
    <s v="20614-00"/>
    <x v="1"/>
    <s v="N F SMOKY HILL RIVER"/>
    <m/>
    <n v="53"/>
    <n v="1725"/>
  </r>
  <r>
    <n v="2327"/>
    <n v="5498"/>
    <n v="242"/>
    <n v="243"/>
    <x v="5"/>
    <s v="20643-00"/>
    <x v="4"/>
    <s v="BEAVER CREEK"/>
    <m/>
    <n v="53"/>
    <n v="1646"/>
  </r>
  <r>
    <n v="2328"/>
    <n v="2887"/>
    <n v="119.95482597900001"/>
    <n v="125"/>
    <x v="0"/>
    <s v="20680-00"/>
    <x v="7"/>
    <s v="BEAVER CREEK"/>
    <m/>
    <n v="53"/>
    <n v="363"/>
  </r>
  <r>
    <n v="2329"/>
    <n v="10062"/>
    <n v="36"/>
    <n v="61"/>
    <x v="2"/>
    <s v="20696-00"/>
    <x v="3"/>
    <s v="PRAIRIE DOG CREEK"/>
    <m/>
    <n v="56"/>
    <n v="708"/>
  </r>
  <r>
    <n v="2329"/>
    <n v="8927"/>
    <n v="23.7163611589"/>
    <n v="49"/>
    <x v="2"/>
    <s v="22844-00"/>
    <x v="3"/>
    <s v="PRAIRIE DOG CREEK"/>
    <m/>
    <n v="56"/>
    <n v="708"/>
  </r>
  <r>
    <n v="2329"/>
    <n v="54740"/>
    <n v="2"/>
    <n v="49"/>
    <x v="2"/>
    <s v="22844-00"/>
    <x v="3"/>
    <s v="PRAIRIE DOG CREEK"/>
    <m/>
    <n v="56"/>
    <n v="708"/>
  </r>
  <r>
    <n v="2329"/>
    <n v="33306"/>
    <n v="6"/>
    <n v="49"/>
    <x v="2"/>
    <s v="22844-00"/>
    <x v="3"/>
    <s v="PRAIRIE DOG CREEK"/>
    <m/>
    <n v="56"/>
    <n v="708"/>
  </r>
  <r>
    <n v="2329"/>
    <n v="8065"/>
    <n v="30"/>
    <n v="98"/>
    <x v="2"/>
    <s v="22844-00"/>
    <x v="3"/>
    <s v="PRAIRIE DOG CREEK"/>
    <m/>
    <n v="56"/>
    <n v="708"/>
  </r>
  <r>
    <n v="2329"/>
    <n v="29683"/>
    <n v="20"/>
    <n v="61"/>
    <x v="2"/>
    <s v="22844-00"/>
    <x v="3"/>
    <s v="PRAIRIE DOG CREEK"/>
    <m/>
    <n v="56"/>
    <n v="708"/>
  </r>
  <r>
    <n v="2329"/>
    <n v="43256"/>
    <n v="41"/>
    <n v="61"/>
    <x v="2"/>
    <s v="22844-00"/>
    <x v="3"/>
    <s v="PRAIRIE DOG CREEK"/>
    <m/>
    <n v="56"/>
    <n v="708"/>
  </r>
  <r>
    <n v="2329"/>
    <n v="48949"/>
    <n v="24"/>
    <n v="61"/>
    <x v="2"/>
    <s v="22844-00"/>
    <x v="3"/>
    <s v="PRAIRIE DOG CREEK"/>
    <m/>
    <n v="56"/>
    <n v="709"/>
  </r>
  <r>
    <n v="2330"/>
    <n v="20119"/>
    <n v="223.72188515600001"/>
    <n v="120"/>
    <x v="4"/>
    <s v="20700-00"/>
    <x v="3"/>
    <s v="N F SMOKY HILL RIVER"/>
    <m/>
    <n v="54"/>
    <n v="190"/>
  </r>
  <r>
    <n v="2331"/>
    <n v="16993"/>
    <n v="47"/>
    <n v="75"/>
    <x v="9"/>
    <s v="20701-00"/>
    <x v="3"/>
    <s v="BIG CREEK"/>
    <m/>
    <n v="54"/>
    <n v="1746"/>
  </r>
  <r>
    <n v="2331"/>
    <n v="39843"/>
    <n v="40"/>
    <n v="63"/>
    <x v="9"/>
    <s v="20701-00"/>
    <x v="3"/>
    <s v="BIG CREEK"/>
    <m/>
    <n v="54"/>
    <n v="1746"/>
  </r>
  <r>
    <n v="2332"/>
    <n v="20913"/>
    <n v="51"/>
    <n v="30"/>
    <x v="3"/>
    <s v="20703-00"/>
    <x v="3"/>
    <s v="SALINE RIVER"/>
    <m/>
    <n v="55"/>
    <n v="2580"/>
  </r>
  <r>
    <n v="2332"/>
    <n v="66118"/>
    <n v="30"/>
    <n v="50"/>
    <x v="3"/>
    <s v="3781-00"/>
    <x v="3"/>
    <s v="SALINE RIVER"/>
    <m/>
    <n v="55"/>
    <n v="2580"/>
  </r>
  <r>
    <n v="2333"/>
    <n v="46886"/>
    <n v="68.413477325499997"/>
    <n v="193"/>
    <x v="3"/>
    <s v="20722-00"/>
    <x v="3"/>
    <s v="N F SOLOMON RIVER"/>
    <m/>
    <n v="54"/>
    <n v="228"/>
  </r>
  <r>
    <n v="2334"/>
    <n v="44499"/>
    <n v="0"/>
    <n v="0"/>
    <x v="8"/>
    <s v="20727-00"/>
    <x v="20"/>
    <s v="PRAIRIE DOG CREEK"/>
    <s v="RRC-PRAIRIE DOG C"/>
    <n v="55"/>
    <n v="1009"/>
  </r>
  <r>
    <n v="2336"/>
    <n v="39345"/>
    <n v="96"/>
    <n v="120"/>
    <x v="5"/>
    <s v="20734-00"/>
    <x v="11"/>
    <s v="S F REPUBLICAN RIVER"/>
    <m/>
    <n v="53"/>
    <n v="2599"/>
  </r>
  <r>
    <n v="2336"/>
    <n v="31903"/>
    <n v="163"/>
    <n v="120"/>
    <x v="5"/>
    <s v="23417-00"/>
    <x v="3"/>
    <s v="S F REPUBLICAN RIVER"/>
    <m/>
    <n v="53"/>
    <n v="2599"/>
  </r>
  <r>
    <n v="2337"/>
    <n v="17534"/>
    <n v="132"/>
    <n v="128"/>
    <x v="3"/>
    <s v="20737-00"/>
    <x v="3"/>
    <s v="N F SOLOMON RIVER"/>
    <m/>
    <n v="54"/>
    <n v="369"/>
  </r>
  <r>
    <n v="2338"/>
    <n v="23567"/>
    <n v="129"/>
    <n v="118"/>
    <x v="12"/>
    <s v="20747-00"/>
    <x v="3"/>
    <s v="N F SOLOMON RIVER"/>
    <m/>
    <n v="55"/>
    <n v="1333"/>
  </r>
  <r>
    <n v="2339"/>
    <n v="25860"/>
    <n v="124"/>
    <n v="128"/>
    <x v="3"/>
    <s v="20785-00"/>
    <x v="3"/>
    <s v="N F SOLOMON RIVER"/>
    <m/>
    <n v="54"/>
    <n v="359"/>
  </r>
  <r>
    <n v="2340"/>
    <n v="4224"/>
    <n v="22"/>
    <n v="30"/>
    <x v="9"/>
    <s v="5374-00"/>
    <x v="8"/>
    <s v="SALINE RIVER"/>
    <m/>
    <n v="55"/>
    <n v="1737"/>
  </r>
  <r>
    <n v="2340"/>
    <n v="19089"/>
    <n v="66"/>
    <n v="90"/>
    <x v="9"/>
    <s v="20790-00"/>
    <x v="8"/>
    <s v="SALINE RIVER"/>
    <m/>
    <n v="55"/>
    <n v="1737"/>
  </r>
  <r>
    <n v="2340"/>
    <n v="25924"/>
    <n v="50"/>
    <n v="46"/>
    <x v="9"/>
    <s v="20790-00"/>
    <x v="8"/>
    <s v="SALINE RIVER"/>
    <m/>
    <n v="55"/>
    <n v="1737"/>
  </r>
  <r>
    <n v="2340"/>
    <n v="24712"/>
    <n v="80"/>
    <n v="74"/>
    <x v="9"/>
    <s v="20790-00"/>
    <x v="8"/>
    <s v="SALINE RIVER"/>
    <m/>
    <n v="55"/>
    <n v="1737"/>
  </r>
  <r>
    <n v="2341"/>
    <n v="16440"/>
    <n v="106.797278511"/>
    <n v="110"/>
    <x v="7"/>
    <s v="20797-00"/>
    <x v="46"/>
    <s v="HACKBERRY CREEK"/>
    <m/>
    <n v="55"/>
    <n v="1067"/>
  </r>
  <r>
    <n v="2341"/>
    <n v="38715"/>
    <n v="107"/>
    <n v="110"/>
    <x v="7"/>
    <s v="20797-00"/>
    <x v="46"/>
    <s v="HACKBERRY CREEK"/>
    <m/>
    <n v="55"/>
    <n v="1067"/>
  </r>
  <r>
    <n v="2342"/>
    <n v="42519"/>
    <n v="146"/>
    <n v="135"/>
    <x v="5"/>
    <s v="20830-00"/>
    <x v="4"/>
    <s v="BEAVER CREEK"/>
    <m/>
    <n v="53"/>
    <n v="215"/>
  </r>
  <r>
    <n v="2343"/>
    <n v="38806"/>
    <n v="86"/>
    <n v="107"/>
    <x v="2"/>
    <s v="20831-00"/>
    <x v="9"/>
    <s v="S F SOLOMON RIVER"/>
    <m/>
    <n v="53"/>
    <n v="680"/>
  </r>
  <r>
    <n v="2343"/>
    <n v="2769"/>
    <n v="62"/>
    <n v="77"/>
    <x v="2"/>
    <s v="20831-00"/>
    <x v="9"/>
    <s v="S F SOLOMON RIVER"/>
    <m/>
    <n v="53"/>
    <n v="680"/>
  </r>
  <r>
    <n v="2344"/>
    <n v="21396"/>
    <n v="159.92401434999999"/>
    <n v="116"/>
    <x v="2"/>
    <s v="20856-00"/>
    <x v="3"/>
    <s v="S F SOLOMON RIVER"/>
    <m/>
    <n v="54"/>
    <n v="1714"/>
  </r>
  <r>
    <n v="2345"/>
    <n v="43164"/>
    <n v="7"/>
    <n v="26"/>
    <x v="0"/>
    <s v="20866-00"/>
    <x v="4"/>
    <s v="BEAVER CREEK"/>
    <s v="RRC-BEAVER C"/>
    <n v="54"/>
    <n v="1547"/>
  </r>
  <r>
    <n v="2346"/>
    <n v="54255"/>
    <n v="0"/>
    <n v="0"/>
    <x v="0"/>
    <s v="20868-00"/>
    <x v="1"/>
    <s v="BEAVER CREEK"/>
    <s v="RRC-BEAVER C"/>
    <n v="56"/>
    <n v="759"/>
  </r>
  <r>
    <n v="2347"/>
    <n v="9709"/>
    <n v="187.15302392800001"/>
    <n v="120"/>
    <x v="4"/>
    <s v="20906-00"/>
    <x v="3"/>
    <s v="BEAVER CREEK"/>
    <m/>
    <n v="53"/>
    <n v="1135"/>
  </r>
  <r>
    <n v="2348"/>
    <n v="44395"/>
    <n v="0"/>
    <n v="0"/>
    <x v="3"/>
    <s v="20961-00"/>
    <x v="1"/>
    <s v="N F SOLOMON RIVER"/>
    <m/>
    <n v="53"/>
    <n v="344"/>
  </r>
  <r>
    <n v="2349"/>
    <n v="13907"/>
    <n v="145"/>
    <n v="130"/>
    <x v="5"/>
    <s v="20972-00"/>
    <x v="3"/>
    <s v="S F REPUBLICAN RIVER"/>
    <s v="RRC-S F REPUBLICAN R"/>
    <n v="56"/>
    <n v="91"/>
  </r>
  <r>
    <n v="2350"/>
    <n v="11043"/>
    <n v="203.76184206900001"/>
    <n v="121"/>
    <x v="2"/>
    <s v="20998-00"/>
    <x v="3"/>
    <s v="SALINE RIVER"/>
    <m/>
    <n v="56"/>
    <n v="884"/>
  </r>
  <r>
    <n v="2351"/>
    <n v="19345"/>
    <n v="153"/>
    <n v="120"/>
    <x v="2"/>
    <s v="21001-00"/>
    <x v="10"/>
    <s v="S F SOLOMON RIVER"/>
    <m/>
    <n v="56"/>
    <n v="1851"/>
  </r>
  <r>
    <n v="2352"/>
    <n v="52695"/>
    <n v="102"/>
    <n v="120"/>
    <x v="2"/>
    <s v="21002-00"/>
    <x v="3"/>
    <s v="S F SOLOMON RIVER"/>
    <m/>
    <n v="55"/>
    <n v="352"/>
  </r>
  <r>
    <n v="2352"/>
    <n v="23918"/>
    <n v="111"/>
    <n v="116"/>
    <x v="2"/>
    <s v="21003-00"/>
    <x v="4"/>
    <s v="S F SOLOMON RIVER"/>
    <m/>
    <n v="55"/>
    <n v="352"/>
  </r>
  <r>
    <n v="2353"/>
    <n v="24111"/>
    <n v="109"/>
    <n v="120"/>
    <x v="3"/>
    <s v="21007-00"/>
    <x v="1"/>
    <s v="N F SOLOMON RIVER"/>
    <m/>
    <n v="56"/>
    <n v="1954"/>
  </r>
  <r>
    <n v="2354"/>
    <n v="7911"/>
    <n v="85.064646111299993"/>
    <n v="120"/>
    <x v="3"/>
    <s v="21019-00"/>
    <x v="21"/>
    <s v="S F SOLOMON RIVER"/>
    <m/>
    <n v="54"/>
    <n v="641"/>
  </r>
  <r>
    <n v="2354"/>
    <n v="69953"/>
    <n v="174.99225106"/>
    <n v="118"/>
    <x v="3"/>
    <s v="21019-00"/>
    <x v="3"/>
    <s v="S F SOLOMON RIVER"/>
    <m/>
    <n v="54"/>
    <n v="641"/>
  </r>
  <r>
    <n v="2355"/>
    <n v="45243"/>
    <n v="12"/>
    <n v="10"/>
    <x v="12"/>
    <s v="21041-00"/>
    <x v="3"/>
    <s v="SALINE RIVER"/>
    <m/>
    <n v="54"/>
    <n v="2530"/>
  </r>
  <r>
    <n v="2356"/>
    <n v="28341"/>
    <n v="200"/>
    <n v="125"/>
    <x v="3"/>
    <s v="21057-00"/>
    <x v="3"/>
    <s v="N F SOLOMON RIVER"/>
    <m/>
    <n v="54"/>
    <n v="1493"/>
  </r>
  <r>
    <n v="2357"/>
    <n v="33036"/>
    <n v="78"/>
    <n v="120"/>
    <x v="5"/>
    <s v="21063-00"/>
    <x v="13"/>
    <s v="S F REPUBLICAN RIVER"/>
    <m/>
    <n v="54"/>
    <n v="1099"/>
  </r>
  <r>
    <n v="2358"/>
    <n v="2425"/>
    <n v="92.672110872800005"/>
    <n v="120"/>
    <x v="2"/>
    <s v="21068-00"/>
    <x v="10"/>
    <s v="SAPPA CREEK"/>
    <s v="RRC-SAPPA C"/>
    <n v="53"/>
    <n v="2672"/>
  </r>
  <r>
    <n v="2359"/>
    <n v="42600"/>
    <n v="111"/>
    <n v="242"/>
    <x v="2"/>
    <s v="21069-00"/>
    <x v="1"/>
    <s v="SAPPA CREEK"/>
    <m/>
    <n v="53"/>
    <n v="1635"/>
  </r>
  <r>
    <n v="2360"/>
    <n v="27292"/>
    <n v="187"/>
    <n v="124"/>
    <x v="2"/>
    <s v="21133-00"/>
    <x v="3"/>
    <s v="N F SOLOMON RIVER"/>
    <m/>
    <n v="56"/>
    <n v="1288"/>
  </r>
  <r>
    <n v="2361"/>
    <n v="19328"/>
    <n v="30"/>
    <n v="120"/>
    <x v="3"/>
    <s v="21144-00"/>
    <x v="13"/>
    <s v="N F SOLOMON RIVER"/>
    <s v="SS-N FK ABOVE KIRWIN"/>
    <n v="53"/>
    <n v="1708"/>
  </r>
  <r>
    <n v="2362"/>
    <n v="2858"/>
    <n v="93"/>
    <n v="120"/>
    <x v="3"/>
    <s v="21174-00"/>
    <x v="7"/>
    <s v="S F SOLOMON RIVER"/>
    <m/>
    <n v="53"/>
    <n v="1408"/>
  </r>
  <r>
    <n v="2363"/>
    <n v="35528"/>
    <n v="79.629646679000004"/>
    <n v="120"/>
    <x v="2"/>
    <s v="21175-00"/>
    <x v="13"/>
    <s v="PRAIRIE DOG CREEK"/>
    <m/>
    <n v="53"/>
    <n v="1167"/>
  </r>
  <r>
    <n v="2364"/>
    <n v="19936"/>
    <n v="103"/>
    <n v="120"/>
    <x v="3"/>
    <s v="21191-00"/>
    <x v="8"/>
    <s v="N F SOLOMON RIVER"/>
    <m/>
    <n v="54"/>
    <n v="1756"/>
  </r>
  <r>
    <n v="2364"/>
    <n v="29626"/>
    <n v="67"/>
    <n v="70"/>
    <x v="3"/>
    <s v="22982-00"/>
    <x v="3"/>
    <s v="N F SOLOMON RIVER"/>
    <m/>
    <n v="54"/>
    <n v="1756"/>
  </r>
  <r>
    <n v="2365"/>
    <n v="18519"/>
    <n v="119"/>
    <n v="124"/>
    <x v="3"/>
    <s v="21207-00"/>
    <x v="8"/>
    <s v="N F SOLOMON RIVER"/>
    <m/>
    <n v="54"/>
    <n v="778"/>
  </r>
  <r>
    <n v="2366"/>
    <n v="41666"/>
    <n v="122.074199557"/>
    <n v="103"/>
    <x v="3"/>
    <s v="21212-00"/>
    <x v="3"/>
    <s v="N F SOLOMON RIVER"/>
    <m/>
    <n v="54"/>
    <n v="1234"/>
  </r>
  <r>
    <n v="2367"/>
    <n v="35914"/>
    <n v="40"/>
    <n v="64"/>
    <x v="3"/>
    <s v="21224-00"/>
    <x v="3"/>
    <s v="SALINE RIVER"/>
    <m/>
    <n v="53"/>
    <n v="1232"/>
  </r>
  <r>
    <n v="2368"/>
    <n v="16599"/>
    <n v="64.781449190000004"/>
    <n v="119"/>
    <x v="5"/>
    <s v="21230-00"/>
    <x v="5"/>
    <s v="BEAVER CREEK"/>
    <m/>
    <n v="55"/>
    <n v="2473"/>
  </r>
  <r>
    <n v="2369"/>
    <n v="7630"/>
    <n v="278"/>
    <n v="248"/>
    <x v="3"/>
    <s v="21242-00"/>
    <x v="2"/>
    <s v="N F SOLOMON RIVER"/>
    <m/>
    <n v="54"/>
    <n v="2125"/>
  </r>
  <r>
    <n v="2370"/>
    <n v="11861"/>
    <n v="73.875482966099995"/>
    <n v="142"/>
    <x v="9"/>
    <s v="21246-00"/>
    <x v="4"/>
    <s v="HACKBERRY CREEK"/>
    <m/>
    <n v="54"/>
    <n v="2263"/>
  </r>
  <r>
    <n v="2371"/>
    <n v="44137"/>
    <n v="130.31232066199999"/>
    <n v="240"/>
    <x v="3"/>
    <s v="21278-00"/>
    <x v="3"/>
    <s v="S F SOLOMON RIVER"/>
    <m/>
    <n v="54"/>
    <n v="2205"/>
  </r>
  <r>
    <n v="2372"/>
    <n v="42532"/>
    <n v="133.23881160400001"/>
    <n v="120"/>
    <x v="3"/>
    <s v="21316-00"/>
    <x v="4"/>
    <s v="N F SOLOMON RIVER"/>
    <m/>
    <n v="56"/>
    <n v="121"/>
  </r>
  <r>
    <n v="2373"/>
    <n v="22983"/>
    <n v="124"/>
    <n v="61"/>
    <x v="9"/>
    <s v="21331-00"/>
    <x v="3"/>
    <s v="HACKBERRY CREEK"/>
    <m/>
    <n v="53"/>
    <n v="2088"/>
  </r>
  <r>
    <n v="2373"/>
    <n v="41821"/>
    <n v="137.27132953399999"/>
    <n v="119"/>
    <x v="9"/>
    <s v="21331-00"/>
    <x v="3"/>
    <s v="HACKBERRY CREEK"/>
    <m/>
    <n v="54"/>
    <n v="2769"/>
  </r>
  <r>
    <n v="2373"/>
    <n v="52836"/>
    <n v="94.577583005700006"/>
    <n v="74"/>
    <x v="9"/>
    <s v="21331-00"/>
    <x v="3"/>
    <s v="HACKBERRY CREEK"/>
    <m/>
    <n v="53"/>
    <n v="2088"/>
  </r>
  <r>
    <n v="2374"/>
    <n v="46961"/>
    <n v="23"/>
    <n v="55"/>
    <x v="1"/>
    <s v="21332-00"/>
    <x v="3"/>
    <s v="PRAIRIE DOG CREEK"/>
    <s v="RRC-PRAIRIE DOG C"/>
    <n v="54"/>
    <n v="724"/>
  </r>
  <r>
    <n v="2375"/>
    <n v="49624"/>
    <n v="86"/>
    <n v="240"/>
    <x v="2"/>
    <s v="21337-00"/>
    <x v="24"/>
    <s v="SAPPA CREEK"/>
    <m/>
    <n v="55"/>
    <n v="281"/>
  </r>
  <r>
    <n v="2376"/>
    <n v="19739"/>
    <n v="44"/>
    <n v="125"/>
    <x v="2"/>
    <s v="21338-00"/>
    <x v="9"/>
    <s v="SAPPA CREEK"/>
    <m/>
    <n v="55"/>
    <n v="2787"/>
  </r>
  <r>
    <n v="2376"/>
    <n v="46164"/>
    <n v="46.002927718499997"/>
    <n v="120"/>
    <x v="2"/>
    <s v="24613-00"/>
    <x v="47"/>
    <s v="SAPPA CREEK"/>
    <m/>
    <n v="55"/>
    <n v="2787"/>
  </r>
  <r>
    <n v="2377"/>
    <n v="30606"/>
    <n v="21"/>
    <n v="120"/>
    <x v="4"/>
    <s v="21377-00"/>
    <x v="3"/>
    <s v="N F SMOKY HILL RIVER"/>
    <m/>
    <n v="55"/>
    <n v="1012"/>
  </r>
  <r>
    <n v="2378"/>
    <n v="21951"/>
    <n v="141"/>
    <n v="120"/>
    <x v="4"/>
    <s v="21378-00"/>
    <x v="8"/>
    <s v="SAPPA CREEK"/>
    <m/>
    <n v="56"/>
    <n v="1923"/>
  </r>
  <r>
    <n v="2379"/>
    <n v="45289"/>
    <n v="95"/>
    <n v="121"/>
    <x v="4"/>
    <s v="21391-00"/>
    <x v="17"/>
    <s v="SAPPA CREEK"/>
    <m/>
    <n v="53"/>
    <n v="1896"/>
  </r>
  <r>
    <n v="2380"/>
    <n v="11662"/>
    <n v="147"/>
    <n v="124"/>
    <x v="2"/>
    <s v="21410-00"/>
    <x v="4"/>
    <s v="SAPPA CREEK"/>
    <m/>
    <n v="54"/>
    <n v="1495"/>
  </r>
  <r>
    <n v="2381"/>
    <n v="7324"/>
    <n v="119.48098977799999"/>
    <n v="115"/>
    <x v="3"/>
    <s v="21443-00"/>
    <x v="3"/>
    <s v="N F SOLOMON RIVER"/>
    <m/>
    <n v="53"/>
    <n v="217"/>
  </r>
  <r>
    <n v="2382"/>
    <n v="26461"/>
    <n v="101"/>
    <n v="106"/>
    <x v="2"/>
    <s v="21448-00"/>
    <x v="3"/>
    <s v="PRAIRIE DOG CREEK"/>
    <m/>
    <n v="53"/>
    <n v="2512"/>
  </r>
  <r>
    <n v="2383"/>
    <n v="16049"/>
    <n v="173"/>
    <n v="124"/>
    <x v="2"/>
    <s v="21454-00"/>
    <x v="3"/>
    <s v="SAPPA CREEK"/>
    <m/>
    <n v="56"/>
    <n v="1409"/>
  </r>
  <r>
    <n v="2384"/>
    <n v="20989"/>
    <n v="161"/>
    <n v="125"/>
    <x v="2"/>
    <s v="21471-00"/>
    <x v="3"/>
    <s v="S F SOLOMON RIVER"/>
    <m/>
    <n v="53"/>
    <n v="1334"/>
  </r>
  <r>
    <n v="2385"/>
    <n v="36557"/>
    <n v="153.036203664"/>
    <n v="175"/>
    <x v="3"/>
    <s v="21488-00"/>
    <x v="4"/>
    <s v="S F SOLOMON RIVER"/>
    <m/>
    <n v="53"/>
    <n v="136"/>
  </r>
  <r>
    <n v="2386"/>
    <n v="23064"/>
    <n v="98"/>
    <n v="120"/>
    <x v="2"/>
    <s v="21492-00"/>
    <x v="3"/>
    <s v="PRAIRIE DOG CREEK"/>
    <m/>
    <n v="54"/>
    <n v="2255"/>
  </r>
  <r>
    <n v="2387"/>
    <n v="31998"/>
    <n v="180"/>
    <n v="124"/>
    <x v="2"/>
    <s v="21517-00"/>
    <x v="3"/>
    <s v="PRAIRIE DOG CREEK"/>
    <m/>
    <n v="56"/>
    <n v="1409"/>
  </r>
  <r>
    <n v="2388"/>
    <n v="44475"/>
    <n v="82"/>
    <n v="127"/>
    <x v="12"/>
    <s v="21530-00"/>
    <x v="0"/>
    <s v="N F SOLOMON RIVER"/>
    <m/>
    <n v="55"/>
    <n v="367"/>
  </r>
  <r>
    <n v="2389"/>
    <n v="22222"/>
    <n v="71"/>
    <n v="75"/>
    <x v="3"/>
    <s v="21538-00"/>
    <x v="3"/>
    <s v="N F SOLOMON RIVER"/>
    <m/>
    <n v="53"/>
    <n v="1649"/>
  </r>
  <r>
    <n v="2390"/>
    <n v="54317"/>
    <n v="177"/>
    <n v="114"/>
    <x v="4"/>
    <s v="21550-00"/>
    <x v="3"/>
    <s v="SAPPA CREEK"/>
    <m/>
    <n v="55"/>
    <n v="1860"/>
  </r>
  <r>
    <n v="2391"/>
    <n v="1020"/>
    <n v="302"/>
    <n v="260"/>
    <x v="4"/>
    <s v="21556-00"/>
    <x v="1"/>
    <s v="SAPPA CREEK"/>
    <m/>
    <n v="55"/>
    <n v="2717"/>
  </r>
  <r>
    <n v="2392"/>
    <n v="7342"/>
    <n v="157"/>
    <n v="125"/>
    <x v="3"/>
    <s v="21557-00"/>
    <x v="3"/>
    <s v="N F SOLOMON RIVER"/>
    <m/>
    <n v="54"/>
    <n v="1595"/>
  </r>
  <r>
    <n v="2393"/>
    <n v="39821"/>
    <n v="25.590837530000002"/>
    <n v="100"/>
    <x v="6"/>
    <s v="4784-00"/>
    <x v="13"/>
    <s v="SAPPA CREEK"/>
    <s v="RRC-SAPPA C"/>
    <n v="55"/>
    <n v="2664"/>
  </r>
  <r>
    <n v="2393"/>
    <n v="26658"/>
    <n v="0.53061061650899999"/>
    <n v="14"/>
    <x v="6"/>
    <s v="4785-00"/>
    <x v="0"/>
    <s v="SAPPA CREEK"/>
    <s v="RRC-SAPPA C"/>
    <n v="55"/>
    <n v="2664"/>
  </r>
  <r>
    <n v="2393"/>
    <n v="39000"/>
    <n v="70.888841832599994"/>
    <n v="94"/>
    <x v="6"/>
    <s v="21568-00"/>
    <x v="3"/>
    <s v="SAPPA CREEK"/>
    <s v="RRC-SAPPA C"/>
    <n v="55"/>
    <n v="2664"/>
  </r>
  <r>
    <n v="2394"/>
    <n v="51598"/>
    <n v="153"/>
    <n v="122"/>
    <x v="2"/>
    <s v="21576-00"/>
    <x v="4"/>
    <s v="SALINE RIVER"/>
    <m/>
    <n v="53"/>
    <n v="1484"/>
  </r>
  <r>
    <n v="2394"/>
    <n v="45804"/>
    <n v="99"/>
    <n v="122"/>
    <x v="2"/>
    <s v="21576-00"/>
    <x v="4"/>
    <s v="SALINE RIVER"/>
    <m/>
    <n v="53"/>
    <n v="1484"/>
  </r>
  <r>
    <n v="2395"/>
    <n v="46532"/>
    <n v="0"/>
    <n v="0"/>
    <x v="2"/>
    <s v="21601-00"/>
    <x v="1"/>
    <s v="SALINE RIVER"/>
    <m/>
    <n v="53"/>
    <n v="5"/>
  </r>
  <r>
    <n v="2395"/>
    <n v="29723"/>
    <n v="0"/>
    <n v="0"/>
    <x v="2"/>
    <s v="21601-00"/>
    <x v="1"/>
    <s v="SALINE RIVER"/>
    <m/>
    <n v="53"/>
    <n v="5"/>
  </r>
  <r>
    <n v="2396"/>
    <n v="13192"/>
    <n v="0"/>
    <n v="0"/>
    <x v="0"/>
    <s v="21604-00"/>
    <x v="1"/>
    <s v="BEAVER CREEK"/>
    <m/>
    <n v="53"/>
    <n v="124"/>
  </r>
  <r>
    <n v="2397"/>
    <n v="36383"/>
    <n v="39"/>
    <n v="122"/>
    <x v="12"/>
    <s v="21606-00"/>
    <x v="4"/>
    <s v="S F SOLOMON RIVER"/>
    <m/>
    <n v="55"/>
    <n v="2227"/>
  </r>
  <r>
    <n v="2398"/>
    <n v="4044"/>
    <n v="168"/>
    <n v="114"/>
    <x v="3"/>
    <s v="21613-00"/>
    <x v="3"/>
    <s v="S F SOLOMON RIVER"/>
    <m/>
    <n v="53"/>
    <n v="1768"/>
  </r>
  <r>
    <n v="2398"/>
    <n v="74154"/>
    <n v="69"/>
    <n v="108"/>
    <x v="3"/>
    <s v="21782-00"/>
    <x v="3"/>
    <s v="S F SOLOMON RIVER"/>
    <m/>
    <n v="53"/>
    <n v="1768"/>
  </r>
  <r>
    <n v="2399"/>
    <n v="1200"/>
    <n v="16.4903590905"/>
    <n v="43"/>
    <x v="2"/>
    <s v="5161-00"/>
    <x v="4"/>
    <s v="SALINE RIVER"/>
    <m/>
    <n v="53"/>
    <n v="1496"/>
  </r>
  <r>
    <n v="2399"/>
    <n v="21038"/>
    <n v="30.9399081175"/>
    <n v="13"/>
    <x v="2"/>
    <s v="21620-00"/>
    <x v="4"/>
    <s v="SALINE RIVER"/>
    <m/>
    <n v="53"/>
    <n v="1496"/>
  </r>
  <r>
    <n v="2399"/>
    <n v="31221"/>
    <n v="10.7543018128"/>
    <n v="43"/>
    <x v="2"/>
    <s v="25054-00"/>
    <x v="4"/>
    <s v="SALINE RIVER"/>
    <m/>
    <n v="53"/>
    <n v="1496"/>
  </r>
  <r>
    <n v="2400"/>
    <n v="9689"/>
    <n v="208"/>
    <n v="120"/>
    <x v="3"/>
    <s v="21627-00"/>
    <x v="3"/>
    <s v="N F SOLOMON RIVER"/>
    <m/>
    <n v="53"/>
    <n v="1336"/>
  </r>
  <r>
    <n v="2400"/>
    <n v="20584"/>
    <n v="177"/>
    <n v="115"/>
    <x v="3"/>
    <s v="21628-00"/>
    <x v="3"/>
    <s v="N F SOLOMON RIVER"/>
    <m/>
    <n v="54"/>
    <n v="1166"/>
  </r>
  <r>
    <n v="2402"/>
    <n v="15904"/>
    <n v="125"/>
    <n v="123"/>
    <x v="2"/>
    <s v="21669-00"/>
    <x v="3"/>
    <s v="SALINE RIVER"/>
    <m/>
    <n v="55"/>
    <n v="784"/>
  </r>
  <r>
    <n v="2403"/>
    <n v="11175"/>
    <n v="46"/>
    <n v="123"/>
    <x v="0"/>
    <s v="21671-00"/>
    <x v="13"/>
    <s v="SAPPA CREEK"/>
    <m/>
    <n v="55"/>
    <n v="28"/>
  </r>
  <r>
    <n v="2404"/>
    <n v="20931"/>
    <n v="116"/>
    <n v="180"/>
    <x v="2"/>
    <s v="21689-00"/>
    <x v="6"/>
    <s v="N F SOLOMON RIVER"/>
    <m/>
    <n v="53"/>
    <n v="2676"/>
  </r>
  <r>
    <n v="2405"/>
    <n v="8212"/>
    <n v="54"/>
    <n v="48"/>
    <x v="6"/>
    <s v="21690-00"/>
    <x v="3"/>
    <s v="BEAVER CREEK"/>
    <s v="RRC-BEAVER C"/>
    <n v="56"/>
    <n v="839"/>
  </r>
  <r>
    <n v="2406"/>
    <n v="53134"/>
    <n v="156"/>
    <n v="118"/>
    <x v="3"/>
    <s v="21693-00"/>
    <x v="3"/>
    <s v="PRAIRIE DOG CREEK"/>
    <m/>
    <n v="54"/>
    <n v="2590"/>
  </r>
  <r>
    <n v="2406"/>
    <n v="1514"/>
    <n v="0"/>
    <n v="0"/>
    <x v="3"/>
    <s v="22450-00"/>
    <x v="1"/>
    <s v="PRAIRIE DOG CREEK"/>
    <m/>
    <n v="54"/>
    <n v="2590"/>
  </r>
  <r>
    <n v="2407"/>
    <n v="35175"/>
    <n v="24.679071109199999"/>
    <n v="50"/>
    <x v="4"/>
    <s v="21696-00"/>
    <x v="4"/>
    <s v="N F SMOKY HILL RIVER"/>
    <m/>
    <n v="55"/>
    <n v="1002"/>
  </r>
  <r>
    <n v="2407"/>
    <n v="26027"/>
    <n v="226.66893764299999"/>
    <n v="230"/>
    <x v="4"/>
    <s v="21696-00"/>
    <x v="4"/>
    <s v="N F SMOKY HILL RIVER"/>
    <m/>
    <n v="55"/>
    <n v="1002"/>
  </r>
  <r>
    <n v="2408"/>
    <n v="47293"/>
    <n v="0"/>
    <n v="0"/>
    <x v="0"/>
    <s v="21706-00"/>
    <x v="1"/>
    <s v="SAPPA CREEK"/>
    <m/>
    <n v="53"/>
    <n v="263"/>
  </r>
  <r>
    <n v="2409"/>
    <n v="23584"/>
    <n v="103"/>
    <n v="200"/>
    <x v="2"/>
    <s v="21710-00"/>
    <x v="5"/>
    <s v="PRAIRIE DOG CREEK"/>
    <s v="RRC-PRAIRIE DOG C"/>
    <n v="54"/>
    <n v="2223"/>
  </r>
  <r>
    <n v="2410"/>
    <n v="47860"/>
    <n v="219"/>
    <n v="240"/>
    <x v="2"/>
    <s v="21725-00"/>
    <x v="3"/>
    <s v="SAPPA CREEK"/>
    <m/>
    <n v="56"/>
    <n v="915"/>
  </r>
  <r>
    <n v="2411"/>
    <n v="12729"/>
    <n v="132"/>
    <n v="120"/>
    <x v="2"/>
    <s v="21740-00"/>
    <x v="3"/>
    <s v="PRAIRIE DOG CREEK"/>
    <m/>
    <n v="53"/>
    <n v="2507"/>
  </r>
  <r>
    <n v="2412"/>
    <n v="25060"/>
    <n v="157.22676928999999"/>
    <n v="125"/>
    <x v="2"/>
    <s v="21773-00"/>
    <x v="3"/>
    <s v="S F SOLOMON RIVER"/>
    <m/>
    <n v="54"/>
    <n v="2624"/>
  </r>
  <r>
    <n v="2413"/>
    <n v="50006"/>
    <n v="120"/>
    <n v="125"/>
    <x v="2"/>
    <s v="21774-00"/>
    <x v="3"/>
    <s v="S F SOLOMON RIVER"/>
    <m/>
    <n v="54"/>
    <n v="2624"/>
  </r>
  <r>
    <n v="2414"/>
    <n v="49614"/>
    <n v="108.564957603"/>
    <n v="109"/>
    <x v="2"/>
    <s v="21783-00"/>
    <x v="3"/>
    <s v="SAPPA CREEK"/>
    <m/>
    <n v="54"/>
    <n v="594"/>
  </r>
  <r>
    <n v="2415"/>
    <n v="51514"/>
    <n v="122"/>
    <n v="240"/>
    <x v="2"/>
    <s v="21795-00"/>
    <x v="10"/>
    <s v="PRAIRIE DOG CREEK"/>
    <m/>
    <n v="53"/>
    <n v="1183"/>
  </r>
  <r>
    <n v="2416"/>
    <n v="45073"/>
    <n v="132"/>
    <n v="115"/>
    <x v="4"/>
    <s v="21817-00"/>
    <x v="4"/>
    <s v="SAPPA CREEK"/>
    <m/>
    <n v="55"/>
    <n v="1860"/>
  </r>
  <r>
    <n v="2417"/>
    <n v="39606"/>
    <n v="173"/>
    <n v="120"/>
    <x v="4"/>
    <s v="21818-00"/>
    <x v="3"/>
    <s v="SAPPA CREEK"/>
    <m/>
    <n v="55"/>
    <n v="1860"/>
  </r>
  <r>
    <n v="2418"/>
    <n v="27600"/>
    <n v="143"/>
    <n v="122"/>
    <x v="5"/>
    <s v="21821-00"/>
    <x v="3"/>
    <s v="BEAVER CREEK"/>
    <m/>
    <n v="53"/>
    <n v="2302"/>
  </r>
  <r>
    <n v="2419"/>
    <n v="48252"/>
    <n v="75"/>
    <n v="130"/>
    <x v="5"/>
    <s v="21823-00"/>
    <x v="13"/>
    <s v="BEAVER CREEK"/>
    <m/>
    <n v="53"/>
    <n v="1620"/>
  </r>
  <r>
    <n v="2421"/>
    <n v="15646"/>
    <n v="139"/>
    <n v="120"/>
    <x v="2"/>
    <s v="21840-00"/>
    <x v="3"/>
    <s v="PRAIRIE DOG CREEK"/>
    <m/>
    <n v="54"/>
    <n v="582"/>
  </r>
  <r>
    <n v="2422"/>
    <n v="34867"/>
    <n v="104.392805301"/>
    <n v="186"/>
    <x v="3"/>
    <s v="21875-00"/>
    <x v="6"/>
    <s v="S F SOLOMON RIVER"/>
    <m/>
    <n v="55"/>
    <n v="169"/>
  </r>
  <r>
    <n v="2423"/>
    <n v="640"/>
    <n v="59"/>
    <n v="115"/>
    <x v="12"/>
    <s v="21919-00"/>
    <x v="3"/>
    <s v="S F SOLOMON RIVER"/>
    <m/>
    <n v="53"/>
    <n v="2353"/>
  </r>
  <r>
    <n v="2424"/>
    <n v="27332"/>
    <n v="14.437580366500001"/>
    <n v="64"/>
    <x v="0"/>
    <s v="21942-00"/>
    <x v="4"/>
    <s v="BEAVER CREEK"/>
    <m/>
    <n v="56"/>
    <n v="865"/>
  </r>
  <r>
    <n v="2424"/>
    <n v="37513"/>
    <n v="181.92363994600001"/>
    <n v="120"/>
    <x v="0"/>
    <s v="23329-00"/>
    <x v="3"/>
    <s v="BEAVER CREEK"/>
    <m/>
    <n v="54"/>
    <n v="830"/>
  </r>
  <r>
    <n v="2425"/>
    <n v="2555"/>
    <n v="10"/>
    <n v="13"/>
    <x v="0"/>
    <s v="21954-00"/>
    <x v="3"/>
    <s v="BEAVER CREEK"/>
    <m/>
    <n v="55"/>
    <n v="858"/>
  </r>
  <r>
    <n v="2425"/>
    <n v="9396"/>
    <n v="14"/>
    <n v="18"/>
    <x v="0"/>
    <s v="21955-00"/>
    <x v="3"/>
    <s v="BEAVER CREEK"/>
    <m/>
    <n v="55"/>
    <n v="858"/>
  </r>
  <r>
    <n v="2426"/>
    <n v="45326"/>
    <n v="80"/>
    <n v="82"/>
    <x v="2"/>
    <s v="21978-00"/>
    <x v="4"/>
    <s v="SAPPA CREEK"/>
    <m/>
    <n v="55"/>
    <n v="11"/>
  </r>
  <r>
    <n v="2427"/>
    <n v="40351"/>
    <n v="242"/>
    <n v="185"/>
    <x v="4"/>
    <s v="21991-00"/>
    <x v="10"/>
    <s v="BEAVER CREEK"/>
    <m/>
    <n v="53"/>
    <n v="1636"/>
  </r>
  <r>
    <n v="2427"/>
    <n v="7060"/>
    <n v="141"/>
    <n v="170"/>
    <x v="4"/>
    <s v="24190-00"/>
    <x v="10"/>
    <s v="BEAVER CREEK"/>
    <m/>
    <n v="53"/>
    <n v="1636"/>
  </r>
  <r>
    <n v="2428"/>
    <n v="20538"/>
    <n v="172"/>
    <n v="120"/>
    <x v="4"/>
    <s v="22009-00"/>
    <x v="3"/>
    <s v="SAPPA CREEK"/>
    <m/>
    <n v="54"/>
    <n v="510"/>
  </r>
  <r>
    <n v="2429"/>
    <n v="49349"/>
    <n v="386.66138818000002"/>
    <n v="250"/>
    <x v="4"/>
    <s v="22022-00"/>
    <x v="3"/>
    <s v="SAPPA CREEK"/>
    <m/>
    <n v="53"/>
    <n v="1623"/>
  </r>
  <r>
    <n v="2430"/>
    <n v="46567"/>
    <n v="169"/>
    <n v="120"/>
    <x v="4"/>
    <s v="22047-00"/>
    <x v="3"/>
    <s v="BEAVER CREEK"/>
    <m/>
    <n v="53"/>
    <n v="2200"/>
  </r>
  <r>
    <n v="2431"/>
    <n v="37426"/>
    <n v="158"/>
    <n v="120"/>
    <x v="2"/>
    <s v="22071-00"/>
    <x v="3"/>
    <s v="N F SOLOMON RIVER"/>
    <m/>
    <n v="54"/>
    <n v="641"/>
  </r>
  <r>
    <n v="2432"/>
    <n v="23652"/>
    <n v="145"/>
    <n v="120"/>
    <x v="2"/>
    <s v="22072-00"/>
    <x v="3"/>
    <s v="S F SOLOMON RIVER"/>
    <m/>
    <n v="54"/>
    <n v="640"/>
  </r>
  <r>
    <n v="2433"/>
    <n v="20106"/>
    <n v="170.378485872"/>
    <n v="121"/>
    <x v="2"/>
    <s v="22085-00"/>
    <x v="3"/>
    <s v="PRAIRIE DOG CREEK"/>
    <m/>
    <n v="54"/>
    <n v="2245"/>
  </r>
  <r>
    <n v="2434"/>
    <n v="17306"/>
    <n v="151.084391332"/>
    <n v="122"/>
    <x v="2"/>
    <s v="22087-00"/>
    <x v="3"/>
    <s v="N F SOLOMON RIVER"/>
    <m/>
    <n v="53"/>
    <n v="581"/>
  </r>
  <r>
    <n v="2435"/>
    <n v="11663"/>
    <n v="98"/>
    <n v="120"/>
    <x v="5"/>
    <s v="22101-00"/>
    <x v="11"/>
    <s v="BEAVER CREEK"/>
    <m/>
    <n v="54"/>
    <n v="1099"/>
  </r>
  <r>
    <n v="2436"/>
    <n v="44324"/>
    <n v="159"/>
    <n v="240"/>
    <x v="4"/>
    <s v="22102-00"/>
    <x v="3"/>
    <s v="BEAVER CREEK"/>
    <m/>
    <n v="53"/>
    <n v="2726"/>
  </r>
  <r>
    <n v="2437"/>
    <n v="2397"/>
    <n v="149.601811871"/>
    <n v="123"/>
    <x v="3"/>
    <s v="22112-00"/>
    <x v="3"/>
    <s v="S F SOLOMON RIVER"/>
    <m/>
    <n v="54"/>
    <n v="2336"/>
  </r>
  <r>
    <n v="2438"/>
    <n v="18398"/>
    <n v="448.011514465"/>
    <n v="242"/>
    <x v="10"/>
    <s v="22135-00"/>
    <x v="4"/>
    <s v="SMOKY HILL RIVER"/>
    <m/>
    <n v="54"/>
    <n v="233"/>
  </r>
  <r>
    <n v="2439"/>
    <n v="51643"/>
    <n v="113"/>
    <n v="120"/>
    <x v="4"/>
    <s v="22150-00"/>
    <x v="3"/>
    <s v="BEAVER CREEK"/>
    <m/>
    <n v="53"/>
    <n v="1997"/>
  </r>
  <r>
    <n v="2440"/>
    <n v="1414"/>
    <n v="0"/>
    <n v="0"/>
    <x v="12"/>
    <s v="22152-00"/>
    <x v="1"/>
    <s v="S F SOLOMON RIVER"/>
    <m/>
    <n v="53"/>
    <n v="117"/>
  </r>
  <r>
    <n v="2441"/>
    <n v="27887"/>
    <n v="183.187407742"/>
    <n v="125"/>
    <x v="2"/>
    <s v="22159-00"/>
    <x v="3"/>
    <s v="SAPPA CREEK"/>
    <m/>
    <n v="56"/>
    <n v="1580"/>
  </r>
  <r>
    <n v="2442"/>
    <n v="1833"/>
    <n v="136.12694145500001"/>
    <n v="122"/>
    <x v="2"/>
    <s v="22160-00"/>
    <x v="3"/>
    <s v="SAPPA CREEK"/>
    <m/>
    <n v="56"/>
    <n v="1673"/>
  </r>
  <r>
    <n v="2442"/>
    <n v="51635"/>
    <n v="63"/>
    <n v="112"/>
    <x v="2"/>
    <s v="22160-00"/>
    <x v="21"/>
    <s v="SAPPA CREEK"/>
    <m/>
    <n v="56"/>
    <n v="1673"/>
  </r>
  <r>
    <n v="2443"/>
    <n v="8180"/>
    <n v="54"/>
    <n v="136"/>
    <x v="1"/>
    <s v="22161-00"/>
    <x v="19"/>
    <s v="SAPPA CREEK"/>
    <s v="RRC-SAPPA C"/>
    <n v="56"/>
    <n v="749"/>
  </r>
  <r>
    <n v="2444"/>
    <n v="31807"/>
    <n v="120"/>
    <n v="70"/>
    <x v="3"/>
    <s v="22175-00"/>
    <x v="3"/>
    <s v="N F SOLOMON RIVER"/>
    <m/>
    <n v="53"/>
    <n v="665"/>
  </r>
  <r>
    <n v="2445"/>
    <n v="9769"/>
    <n v="33"/>
    <n v="123"/>
    <x v="12"/>
    <s v="22177-00"/>
    <x v="10"/>
    <s v="S F SOLOMON RIVER"/>
    <m/>
    <n v="56"/>
    <n v="1025"/>
  </r>
  <r>
    <n v="2445"/>
    <n v="50495"/>
    <n v="1.38560262206"/>
    <n v="5"/>
    <x v="12"/>
    <s v="22177-00"/>
    <x v="10"/>
    <s v="S F SOLOMON RIVER"/>
    <m/>
    <n v="56"/>
    <n v="1025"/>
  </r>
  <r>
    <n v="2445"/>
    <n v="60424"/>
    <n v="38"/>
    <n v="142"/>
    <x v="12"/>
    <s v="22177-00"/>
    <x v="10"/>
    <s v="S F SOLOMON RIVER"/>
    <m/>
    <n v="56"/>
    <n v="1025"/>
  </r>
  <r>
    <n v="2445"/>
    <n v="31527"/>
    <n v="29"/>
    <n v="108"/>
    <x v="12"/>
    <s v="22177-00"/>
    <x v="10"/>
    <s v="S F SOLOMON RIVER"/>
    <m/>
    <n v="56"/>
    <n v="1025"/>
  </r>
  <r>
    <n v="2446"/>
    <n v="15685"/>
    <n v="194"/>
    <n v="120"/>
    <x v="4"/>
    <s v="22185-00"/>
    <x v="3"/>
    <s v="BEAVER CREEK"/>
    <m/>
    <n v="54"/>
    <n v="529"/>
  </r>
  <r>
    <n v="2446"/>
    <n v="30565"/>
    <n v="83"/>
    <n v="74"/>
    <x v="4"/>
    <s v="22185-00"/>
    <x v="4"/>
    <s v="BEAVER CREEK"/>
    <m/>
    <n v="54"/>
    <n v="592"/>
  </r>
  <r>
    <n v="2446"/>
    <n v="41456"/>
    <n v="0"/>
    <n v="0"/>
    <x v="4"/>
    <s v="22185-00"/>
    <x v="4"/>
    <s v="BEAVER CREEK"/>
    <m/>
    <n v="54"/>
    <n v="592"/>
  </r>
  <r>
    <n v="2446"/>
    <n v="44336"/>
    <n v="51"/>
    <n v="46"/>
    <x v="4"/>
    <s v="22185-00"/>
    <x v="4"/>
    <s v="BEAVER CREEK"/>
    <m/>
    <n v="54"/>
    <n v="592"/>
  </r>
  <r>
    <n v="2447"/>
    <n v="50210"/>
    <n v="0"/>
    <n v="0"/>
    <x v="12"/>
    <s v="22195-00"/>
    <x v="22"/>
    <s v="N F SOLOMON RIVER"/>
    <m/>
    <n v="53"/>
    <n v="2127"/>
  </r>
  <r>
    <n v="2448"/>
    <n v="17135"/>
    <n v="134"/>
    <n v="83"/>
    <x v="7"/>
    <s v="22203-00"/>
    <x v="3"/>
    <s v="HACKBERRY CREEK"/>
    <m/>
    <n v="53"/>
    <n v="2641"/>
  </r>
  <r>
    <n v="2448"/>
    <n v="7914"/>
    <n v="53.399866810299997"/>
    <n v="33"/>
    <x v="7"/>
    <s v="22204-00"/>
    <x v="3"/>
    <s v="HACKBERRY CREEK"/>
    <m/>
    <n v="53"/>
    <n v="2641"/>
  </r>
  <r>
    <n v="2449"/>
    <n v="16466"/>
    <n v="102"/>
    <n v="120"/>
    <x v="3"/>
    <s v="22226-00"/>
    <x v="3"/>
    <s v="N F SOLOMON RIVER"/>
    <m/>
    <n v="56"/>
    <n v="1132"/>
  </r>
  <r>
    <n v="2450"/>
    <n v="66196"/>
    <n v="71"/>
    <n v="100"/>
    <x v="9"/>
    <s v="22229-00"/>
    <x v="3"/>
    <s v="BIG CREEK"/>
    <m/>
    <n v="53"/>
    <n v="745"/>
  </r>
  <r>
    <n v="2451"/>
    <n v="18656"/>
    <n v="49.669941169399998"/>
    <n v="25"/>
    <x v="5"/>
    <s v="22239-00"/>
    <x v="3"/>
    <s v="BEAVER CREEK"/>
    <m/>
    <n v="53"/>
    <n v="2668"/>
  </r>
  <r>
    <n v="2452"/>
    <n v="24343"/>
    <n v="140"/>
    <n v="240"/>
    <x v="4"/>
    <s v="22241-00"/>
    <x v="17"/>
    <s v="BEAVER CREEK"/>
    <m/>
    <n v="55"/>
    <n v="1017"/>
  </r>
  <r>
    <n v="2453"/>
    <n v="54836"/>
    <n v="29"/>
    <n v="60"/>
    <x v="12"/>
    <s v="22257-00"/>
    <x v="3"/>
    <s v="N F SOLOMON RIVER"/>
    <m/>
    <n v="53"/>
    <n v="1423"/>
  </r>
  <r>
    <n v="2453"/>
    <n v="50293"/>
    <n v="0"/>
    <n v="0"/>
    <x v="12"/>
    <s v="22257-00"/>
    <x v="1"/>
    <s v="N F SOLOMON RIVER"/>
    <m/>
    <n v="53"/>
    <n v="1423"/>
  </r>
  <r>
    <n v="2454"/>
    <n v="30075"/>
    <n v="146"/>
    <n v="120"/>
    <x v="2"/>
    <s v="22286-00"/>
    <x v="3"/>
    <s v="SAPPA CREEK"/>
    <m/>
    <n v="54"/>
    <n v="2213"/>
  </r>
  <r>
    <n v="2455"/>
    <n v="7291"/>
    <n v="96"/>
    <n v="123"/>
    <x v="2"/>
    <s v="22287-00"/>
    <x v="16"/>
    <s v="SAPPA CREEK"/>
    <m/>
    <n v="54"/>
    <n v="2213"/>
  </r>
  <r>
    <n v="2456"/>
    <n v="8981"/>
    <n v="213"/>
    <n v="121"/>
    <x v="4"/>
    <s v="22290-00"/>
    <x v="3"/>
    <s v="SAPPA CREEK"/>
    <m/>
    <n v="56"/>
    <n v="99"/>
  </r>
  <r>
    <n v="2457"/>
    <n v="34754"/>
    <n v="208"/>
    <n v="240"/>
    <x v="4"/>
    <s v="22293-00"/>
    <x v="10"/>
    <s v="BEAVER CREEK"/>
    <m/>
    <n v="53"/>
    <n v="1671"/>
  </r>
  <r>
    <n v="2458"/>
    <n v="36589"/>
    <n v="114.033714796"/>
    <n v="120"/>
    <x v="3"/>
    <s v="22294-00"/>
    <x v="12"/>
    <s v="N F SOLOMON RIVER"/>
    <m/>
    <n v="53"/>
    <n v="646"/>
  </r>
  <r>
    <n v="2459"/>
    <n v="38154"/>
    <n v="111"/>
    <n v="122"/>
    <x v="2"/>
    <s v="22308-00"/>
    <x v="16"/>
    <s v="SAPPA CREEK"/>
    <m/>
    <n v="54"/>
    <n v="2213"/>
  </r>
  <r>
    <n v="2460"/>
    <n v="6267"/>
    <n v="236.97947835100001"/>
    <n v="190"/>
    <x v="4"/>
    <s v="22316-00"/>
    <x v="3"/>
    <s v="N F SMOKY HILL RIVER"/>
    <m/>
    <n v="55"/>
    <n v="1627"/>
  </r>
  <r>
    <n v="2461"/>
    <n v="74304"/>
    <n v="156"/>
    <n v="124"/>
    <x v="2"/>
    <s v="22353-00"/>
    <x v="3"/>
    <s v="SAPPA CREEK"/>
    <m/>
    <n v="53"/>
    <n v="2302"/>
  </r>
  <r>
    <n v="2462"/>
    <n v="29583"/>
    <n v="54.135172210599997"/>
    <n v="120"/>
    <x v="4"/>
    <s v="22361-00"/>
    <x v="13"/>
    <s v="BEAVER CREEK"/>
    <m/>
    <n v="55"/>
    <n v="2435"/>
  </r>
  <r>
    <n v="2463"/>
    <n v="41508"/>
    <n v="29"/>
    <n v="115"/>
    <x v="3"/>
    <s v="22370-00"/>
    <x v="29"/>
    <s v="N F SOLOMON RIVER"/>
    <m/>
    <n v="55"/>
    <n v="1439"/>
  </r>
  <r>
    <n v="2464"/>
    <n v="25307"/>
    <n v="243"/>
    <n v="240"/>
    <x v="4"/>
    <s v="22378-00"/>
    <x v="10"/>
    <s v="N F SMOKY HILL RIVER"/>
    <m/>
    <n v="55"/>
    <n v="2435"/>
  </r>
  <r>
    <n v="2465"/>
    <n v="41142"/>
    <n v="0"/>
    <n v="0"/>
    <x v="4"/>
    <s v="22381-00"/>
    <x v="1"/>
    <s v="BEAVER CREEK"/>
    <m/>
    <n v="53"/>
    <n v="2468"/>
  </r>
  <r>
    <n v="2466"/>
    <n v="75036"/>
    <n v="166"/>
    <n v="122"/>
    <x v="4"/>
    <s v="22385-00"/>
    <x v="16"/>
    <s v="SAPPA CREEK"/>
    <m/>
    <n v="53"/>
    <n v="2302"/>
  </r>
  <r>
    <n v="2467"/>
    <n v="32438"/>
    <n v="62"/>
    <n v="120"/>
    <x v="2"/>
    <s v="22399-00"/>
    <x v="10"/>
    <s v="SALINE RIVER"/>
    <m/>
    <n v="53"/>
    <n v="2798"/>
  </r>
  <r>
    <n v="2468"/>
    <n v="5627"/>
    <n v="42.356475812600003"/>
    <n v="68"/>
    <x v="2"/>
    <s v="22402-00"/>
    <x v="16"/>
    <s v="SALINE RIVER"/>
    <m/>
    <n v="56"/>
    <n v="218"/>
  </r>
  <r>
    <n v="2468"/>
    <n v="43981"/>
    <n v="31.9041525114"/>
    <n v="52"/>
    <x v="2"/>
    <s v="22994-00"/>
    <x v="16"/>
    <s v="SALINE RIVER"/>
    <m/>
    <n v="56"/>
    <n v="218"/>
  </r>
  <r>
    <n v="2468"/>
    <n v="15281"/>
    <n v="58.879671997300001"/>
    <n v="120"/>
    <x v="2"/>
    <s v="22994-00"/>
    <x v="22"/>
    <s v="SALINE RIVER"/>
    <m/>
    <n v="56"/>
    <n v="218"/>
  </r>
  <r>
    <n v="2469"/>
    <n v="19451"/>
    <n v="173"/>
    <n v="120"/>
    <x v="4"/>
    <s v="22404-00"/>
    <x v="3"/>
    <s v="SAPPA CREEK"/>
    <m/>
    <n v="54"/>
    <n v="829"/>
  </r>
  <r>
    <n v="2470"/>
    <n v="38070"/>
    <n v="173"/>
    <n v="244"/>
    <x v="3"/>
    <s v="22409-00"/>
    <x v="3"/>
    <s v="S F SOLOMON RIVER"/>
    <m/>
    <n v="54"/>
    <n v="1410"/>
  </r>
  <r>
    <n v="2471"/>
    <n v="14708"/>
    <n v="117"/>
    <n v="120"/>
    <x v="2"/>
    <s v="22415-00"/>
    <x v="3"/>
    <s v="PRAIRIE DOG CREEK"/>
    <m/>
    <n v="54"/>
    <n v="46"/>
  </r>
  <r>
    <n v="2472"/>
    <n v="28012"/>
    <n v="85"/>
    <n v="68"/>
    <x v="3"/>
    <s v="22425-00"/>
    <x v="3"/>
    <s v="SALINE RIVER"/>
    <m/>
    <n v="54"/>
    <n v="2292"/>
  </r>
  <r>
    <n v="2472"/>
    <n v="54424"/>
    <n v="52"/>
    <n v="42"/>
    <x v="3"/>
    <s v="24043-00"/>
    <x v="3"/>
    <s v="SALINE RIVER"/>
    <m/>
    <n v="54"/>
    <n v="2292"/>
  </r>
  <r>
    <n v="2473"/>
    <n v="30226"/>
    <n v="89"/>
    <n v="120"/>
    <x v="5"/>
    <s v="22454-00"/>
    <x v="22"/>
    <s v="S F REPUBLICAN RIVER"/>
    <m/>
    <n v="54"/>
    <n v="1209"/>
  </r>
  <r>
    <n v="2474"/>
    <n v="25787"/>
    <n v="85"/>
    <n v="122"/>
    <x v="2"/>
    <s v="22466-00"/>
    <x v="5"/>
    <s v="S F SOLOMON RIVER"/>
    <m/>
    <n v="53"/>
    <n v="1777"/>
  </r>
  <r>
    <n v="2475"/>
    <n v="24491"/>
    <n v="104.679746264"/>
    <n v="250"/>
    <x v="9"/>
    <s v="22476-00"/>
    <x v="20"/>
    <s v="SALINE RIVER"/>
    <m/>
    <n v="55"/>
    <n v="1441"/>
  </r>
  <r>
    <n v="2476"/>
    <n v="29406"/>
    <n v="54"/>
    <n v="120"/>
    <x v="2"/>
    <s v="22478-00"/>
    <x v="16"/>
    <s v="SAPPA CREEK"/>
    <m/>
    <n v="55"/>
    <n v="281"/>
  </r>
  <r>
    <n v="2477"/>
    <n v="43385"/>
    <n v="121.527937616"/>
    <n v="120"/>
    <x v="4"/>
    <s v="22480-00"/>
    <x v="3"/>
    <s v="SAPPA CREEK"/>
    <m/>
    <n v="55"/>
    <n v="152"/>
  </r>
  <r>
    <n v="2477"/>
    <n v="2706"/>
    <n v="173"/>
    <n v="120"/>
    <x v="4"/>
    <s v="24189-00"/>
    <x v="3"/>
    <s v="SAPPA CREEK"/>
    <m/>
    <n v="55"/>
    <n v="152"/>
  </r>
  <r>
    <n v="2478"/>
    <n v="45800"/>
    <n v="28"/>
    <n v="36"/>
    <x v="8"/>
    <s v="22484-00"/>
    <x v="3"/>
    <s v="PRAIRIE DOG CREEK"/>
    <s v="RRC-PRAIRIE DOG C"/>
    <n v="54"/>
    <n v="2288"/>
  </r>
  <r>
    <n v="2479"/>
    <n v="33719"/>
    <n v="0"/>
    <n v="0"/>
    <x v="0"/>
    <s v="4257-00"/>
    <x v="5"/>
    <s v="SAPPA CREEK"/>
    <s v="RRC-SAPPA C"/>
    <n v="54"/>
    <n v="2759"/>
  </r>
  <r>
    <n v="2479"/>
    <n v="47828"/>
    <n v="69"/>
    <n v="140"/>
    <x v="0"/>
    <s v="22496-00"/>
    <x v="18"/>
    <s v="SAPPA CREEK"/>
    <s v="RRC-SAPPA C"/>
    <n v="54"/>
    <n v="2759"/>
  </r>
  <r>
    <n v="2480"/>
    <n v="46408"/>
    <n v="142"/>
    <n v="118"/>
    <x v="5"/>
    <s v="22513-00"/>
    <x v="3"/>
    <s v="BEAVER CREEK"/>
    <m/>
    <n v="55"/>
    <n v="1469"/>
  </r>
  <r>
    <n v="2482"/>
    <n v="10944"/>
    <n v="148.11340152400001"/>
    <n v="120"/>
    <x v="3"/>
    <s v="22529-00"/>
    <x v="3"/>
    <s v="N F SOLOMON RIVER"/>
    <m/>
    <n v="54"/>
    <n v="157"/>
  </r>
  <r>
    <n v="2483"/>
    <n v="65331"/>
    <n v="193"/>
    <n v="120"/>
    <x v="4"/>
    <s v="22538-00"/>
    <x v="13"/>
    <s v="BEAVER CREEK"/>
    <m/>
    <n v="55"/>
    <n v="182"/>
  </r>
  <r>
    <n v="2484"/>
    <n v="45337"/>
    <n v="287.56087905200002"/>
    <n v="200"/>
    <x v="3"/>
    <s v="22553-00"/>
    <x v="4"/>
    <s v="N F SOLOMON RIVER"/>
    <m/>
    <n v="53"/>
    <n v="474"/>
  </r>
  <r>
    <n v="2484"/>
    <n v="40633"/>
    <n v="0"/>
    <n v="0"/>
    <x v="3"/>
    <s v="22553-00"/>
    <x v="1"/>
    <s v="N F SOLOMON RIVER"/>
    <m/>
    <n v="53"/>
    <n v="474"/>
  </r>
  <r>
    <n v="2485"/>
    <n v="49901"/>
    <n v="133.88205038500001"/>
    <n v="100"/>
    <x v="10"/>
    <s v="22585-00"/>
    <x v="3"/>
    <s v="SMOKY HILL RIVER"/>
    <m/>
    <n v="54"/>
    <n v="252"/>
  </r>
  <r>
    <n v="2486"/>
    <n v="10189"/>
    <n v="169"/>
    <n v="118"/>
    <x v="3"/>
    <s v="22602-00"/>
    <x v="3"/>
    <s v="S F SOLOMON RIVER"/>
    <m/>
    <n v="53"/>
    <n v="1769"/>
  </r>
  <r>
    <n v="2487"/>
    <n v="2705"/>
    <n v="147"/>
    <n v="113"/>
    <x v="4"/>
    <s v="22616-00"/>
    <x v="16"/>
    <s v="SAPPA CREEK"/>
    <m/>
    <n v="55"/>
    <n v="1860"/>
  </r>
  <r>
    <n v="2487"/>
    <n v="32277"/>
    <n v="173"/>
    <n v="112"/>
    <x v="4"/>
    <s v="22616-00"/>
    <x v="3"/>
    <s v="SAPPA CREEK"/>
    <m/>
    <n v="55"/>
    <n v="1860"/>
  </r>
  <r>
    <n v="2488"/>
    <n v="46457"/>
    <n v="183"/>
    <n v="210"/>
    <x v="3"/>
    <s v="22637-00"/>
    <x v="3"/>
    <s v="S F SOLOMON RIVER"/>
    <m/>
    <n v="54"/>
    <n v="2333"/>
  </r>
  <r>
    <n v="2489"/>
    <n v="39939"/>
    <n v="37"/>
    <n v="60"/>
    <x v="0"/>
    <s v="22648-00"/>
    <x v="37"/>
    <s v="BEAVER CREEK"/>
    <m/>
    <n v="53"/>
    <n v="124"/>
  </r>
  <r>
    <n v="2490"/>
    <n v="40372"/>
    <n v="208"/>
    <n v="122"/>
    <x v="2"/>
    <s v="22649-D2"/>
    <x v="3"/>
    <s v="N F SOLOMON RIVER"/>
    <m/>
    <n v="54"/>
    <n v="1815"/>
  </r>
  <r>
    <n v="2491"/>
    <n v="17457"/>
    <n v="257"/>
    <n v="250"/>
    <x v="2"/>
    <s v="22649-D1"/>
    <x v="3"/>
    <s v="N F SOLOMON RIVER"/>
    <m/>
    <n v="53"/>
    <n v="1845"/>
  </r>
  <r>
    <n v="2492"/>
    <n v="20896"/>
    <n v="49.174315868299999"/>
    <n v="115"/>
    <x v="9"/>
    <s v="22655-00"/>
    <x v="4"/>
    <s v="BIG CREEK"/>
    <m/>
    <n v="53"/>
    <n v="1990"/>
  </r>
  <r>
    <n v="2493"/>
    <n v="39802"/>
    <n v="202"/>
    <n v="312"/>
    <x v="9"/>
    <s v="22663-00"/>
    <x v="2"/>
    <s v="SALINE RIVER"/>
    <m/>
    <n v="53"/>
    <n v="1548"/>
  </r>
  <r>
    <n v="2494"/>
    <n v="23852"/>
    <n v="135"/>
    <n v="220"/>
    <x v="9"/>
    <s v="22667-00"/>
    <x v="3"/>
    <s v="SALINE RIVER"/>
    <m/>
    <n v="54"/>
    <n v="808"/>
  </r>
  <r>
    <n v="2495"/>
    <n v="49418"/>
    <n v="168"/>
    <n v="120"/>
    <x v="3"/>
    <s v="22669-00"/>
    <x v="3"/>
    <s v="N F SOLOMON RIVER"/>
    <m/>
    <n v="53"/>
    <n v="2016"/>
  </r>
  <r>
    <n v="2496"/>
    <n v="22912"/>
    <n v="112.186244633"/>
    <n v="69"/>
    <x v="6"/>
    <s v="22689-00"/>
    <x v="3"/>
    <s v="SAPPA CREEK"/>
    <s v="RRC-SAPPA C"/>
    <n v="53"/>
    <n v="525"/>
  </r>
  <r>
    <n v="2497"/>
    <n v="33397"/>
    <n v="81"/>
    <n v="72"/>
    <x v="2"/>
    <s v="22704-00"/>
    <x v="8"/>
    <s v="S F SOLOMON RIVER"/>
    <m/>
    <n v="54"/>
    <n v="661"/>
  </r>
  <r>
    <n v="2497"/>
    <n v="36205"/>
    <n v="158"/>
    <n v="141"/>
    <x v="2"/>
    <s v="22705-00"/>
    <x v="8"/>
    <s v="S F SOLOMON RIVER"/>
    <m/>
    <n v="54"/>
    <n v="661"/>
  </r>
  <r>
    <n v="2497"/>
    <n v="27057"/>
    <n v="176"/>
    <n v="157"/>
    <x v="2"/>
    <s v="22706-00"/>
    <x v="8"/>
    <s v="S F SOLOMON RIVER"/>
    <m/>
    <n v="54"/>
    <n v="661"/>
  </r>
  <r>
    <n v="2497"/>
    <n v="13764"/>
    <n v="124"/>
    <n v="110"/>
    <x v="2"/>
    <s v="22707-00"/>
    <x v="8"/>
    <s v="S F SOLOMON RIVER"/>
    <m/>
    <n v="54"/>
    <n v="661"/>
  </r>
  <r>
    <n v="2498"/>
    <n v="14578"/>
    <n v="0"/>
    <n v="0"/>
    <x v="5"/>
    <s v="22732-00"/>
    <x v="1"/>
    <s v="S F REPUBLICAN RIVER"/>
    <s v="RRC-S F REPUBLICAN R"/>
    <n v="54"/>
    <n v="12"/>
  </r>
  <r>
    <n v="2498"/>
    <n v="32014"/>
    <n v="0"/>
    <n v="0"/>
    <x v="5"/>
    <s v="22732-00"/>
    <x v="1"/>
    <s v="S F REPUBLICAN RIVER"/>
    <s v="RRC-S F REPUBLICAN R"/>
    <n v="54"/>
    <n v="12"/>
  </r>
  <r>
    <n v="2498"/>
    <n v="34217"/>
    <n v="0"/>
    <n v="0"/>
    <x v="5"/>
    <s v="22732-00"/>
    <x v="1"/>
    <s v="S F REPUBLICAN RIVER"/>
    <s v="RRC-S F REPUBLICAN R"/>
    <n v="54"/>
    <n v="12"/>
  </r>
  <r>
    <n v="2498"/>
    <n v="24457"/>
    <n v="0"/>
    <n v="0"/>
    <x v="5"/>
    <s v="22732-00"/>
    <x v="1"/>
    <s v="S F REPUBLICAN RIVER"/>
    <s v="RRC-S F REPUBLICAN R"/>
    <n v="54"/>
    <n v="12"/>
  </r>
  <r>
    <n v="2498"/>
    <n v="10490"/>
    <n v="0"/>
    <n v="0"/>
    <x v="5"/>
    <s v="22732-00"/>
    <x v="1"/>
    <s v="S F REPUBLICAN RIVER"/>
    <s v="RRC-S F REPUBLICAN R"/>
    <n v="54"/>
    <n v="12"/>
  </r>
  <r>
    <n v="2498"/>
    <n v="3937"/>
    <n v="0"/>
    <n v="0"/>
    <x v="5"/>
    <s v="22732-00"/>
    <x v="1"/>
    <s v="S F REPUBLICAN RIVER"/>
    <s v="RRC-S F REPUBLICAN R"/>
    <n v="54"/>
    <n v="12"/>
  </r>
  <r>
    <n v="2498"/>
    <n v="15582"/>
    <n v="0"/>
    <n v="0"/>
    <x v="5"/>
    <s v="22732-00"/>
    <x v="1"/>
    <s v="S F REPUBLICAN RIVER"/>
    <s v="RRC-S F REPUBLICAN R"/>
    <n v="54"/>
    <n v="12"/>
  </r>
  <r>
    <n v="2498"/>
    <n v="19269"/>
    <n v="0"/>
    <n v="0"/>
    <x v="5"/>
    <s v="22732-00"/>
    <x v="1"/>
    <s v="S F REPUBLICAN RIVER"/>
    <s v="RRC-S F REPUBLICAN R"/>
    <n v="54"/>
    <n v="12"/>
  </r>
  <r>
    <n v="2499"/>
    <n v="39341"/>
    <n v="118"/>
    <n v="148"/>
    <x v="3"/>
    <s v="22738-00"/>
    <x v="8"/>
    <s v="S F SOLOMON RIVER"/>
    <m/>
    <n v="56"/>
    <n v="2002"/>
  </r>
  <r>
    <n v="2500"/>
    <n v="12228"/>
    <n v="0"/>
    <n v="0"/>
    <x v="12"/>
    <s v="22739-00"/>
    <x v="22"/>
    <s v="N F SOLOMON RIVER"/>
    <m/>
    <n v="55"/>
    <n v="2579"/>
  </r>
  <r>
    <n v="2501"/>
    <n v="19900"/>
    <n v="120"/>
    <n v="240"/>
    <x v="9"/>
    <s v="22742-00"/>
    <x v="3"/>
    <s v="SALINE RIVER"/>
    <m/>
    <n v="53"/>
    <n v="2604"/>
  </r>
  <r>
    <n v="2502"/>
    <n v="32203"/>
    <n v="106"/>
    <n v="53"/>
    <x v="9"/>
    <s v="22749-00"/>
    <x v="3"/>
    <s v="BIG CREEK"/>
    <m/>
    <n v="56"/>
    <n v="886"/>
  </r>
  <r>
    <n v="2503"/>
    <n v="50375"/>
    <n v="67"/>
    <n v="86"/>
    <x v="4"/>
    <s v="22760-00"/>
    <x v="11"/>
    <s v="SAPPA CREEK"/>
    <m/>
    <n v="53"/>
    <n v="2168"/>
  </r>
  <r>
    <n v="2504"/>
    <n v="5935"/>
    <n v="144"/>
    <n v="120"/>
    <x v="4"/>
    <s v="22761-00"/>
    <x v="3"/>
    <s v="BEAVER CREEK"/>
    <m/>
    <n v="54"/>
    <n v="1579"/>
  </r>
  <r>
    <n v="2505"/>
    <n v="12689"/>
    <n v="0"/>
    <n v="0"/>
    <x v="2"/>
    <s v="22799-00"/>
    <x v="1"/>
    <s v="S F SOLOMON RIVER"/>
    <m/>
    <n v="53"/>
    <n v="243"/>
  </r>
  <r>
    <n v="2506"/>
    <n v="10595"/>
    <n v="147"/>
    <n v="120"/>
    <x v="5"/>
    <s v="22801-00"/>
    <x v="4"/>
    <s v="S F REPUBLICAN RIVER"/>
    <m/>
    <n v="53"/>
    <n v="2336"/>
  </r>
  <r>
    <n v="2507"/>
    <n v="48404"/>
    <n v="0"/>
    <n v="0"/>
    <x v="2"/>
    <s v="22814-00"/>
    <x v="1"/>
    <s v="S F SOLOMON RIVER"/>
    <m/>
    <n v="55"/>
    <n v="2731"/>
  </r>
  <r>
    <n v="2508"/>
    <n v="27778"/>
    <n v="129.32598027899999"/>
    <n v="120"/>
    <x v="3"/>
    <s v="22830-00"/>
    <x v="8"/>
    <s v="N F SOLOMON RIVER"/>
    <m/>
    <n v="56"/>
    <n v="659"/>
  </r>
  <r>
    <n v="2509"/>
    <n v="12428"/>
    <n v="57"/>
    <n v="75"/>
    <x v="2"/>
    <s v="22843-00"/>
    <x v="3"/>
    <s v="PRAIRIE DOG CREEK"/>
    <m/>
    <n v="56"/>
    <n v="1047"/>
  </r>
  <r>
    <n v="2509"/>
    <n v="38726"/>
    <n v="27"/>
    <n v="35"/>
    <x v="2"/>
    <s v="22843-00"/>
    <x v="3"/>
    <s v="PRAIRIE DOG CREEK"/>
    <m/>
    <n v="56"/>
    <n v="1047"/>
  </r>
  <r>
    <n v="2509"/>
    <n v="2073"/>
    <n v="75"/>
    <n v="120"/>
    <x v="2"/>
    <s v="22843-00"/>
    <x v="3"/>
    <s v="PRAIRIE DOG CREEK"/>
    <m/>
    <n v="56"/>
    <n v="1047"/>
  </r>
  <r>
    <n v="2510"/>
    <n v="22649"/>
    <n v="157"/>
    <n v="128"/>
    <x v="3"/>
    <s v="22868-D2"/>
    <x v="3"/>
    <s v="N F SOLOMON RIVER"/>
    <m/>
    <n v="54"/>
    <n v="371"/>
  </r>
  <r>
    <n v="2511"/>
    <n v="44564"/>
    <n v="87"/>
    <n v="140"/>
    <x v="3"/>
    <s v="22868-D1"/>
    <x v="4"/>
    <s v="N F SOLOMON RIVER"/>
    <m/>
    <n v="53"/>
    <n v="2386"/>
  </r>
  <r>
    <n v="2512"/>
    <n v="46369"/>
    <n v="7"/>
    <n v="4"/>
    <x v="12"/>
    <s v="22875-00"/>
    <x v="1"/>
    <s v="SALINE RIVER"/>
    <m/>
    <n v="56"/>
    <n v="2068"/>
  </r>
  <r>
    <n v="2513"/>
    <n v="40525"/>
    <n v="95.681768661099994"/>
    <n v="80"/>
    <x v="4"/>
    <s v="22876-00"/>
    <x v="3"/>
    <s v="N F SMOKY HILL RIVER"/>
    <m/>
    <n v="54"/>
    <n v="273"/>
  </r>
  <r>
    <n v="2514"/>
    <n v="33596"/>
    <n v="128.19755041400001"/>
    <n v="120"/>
    <x v="3"/>
    <s v="22877-00"/>
    <x v="3"/>
    <s v="N F SOLOMON RIVER"/>
    <m/>
    <n v="53"/>
    <n v="1769"/>
  </r>
  <r>
    <n v="2514"/>
    <n v="52629"/>
    <n v="124.389675036"/>
    <n v="120"/>
    <x v="3"/>
    <s v="22877-00"/>
    <x v="3"/>
    <s v="N F SOLOMON RIVER"/>
    <m/>
    <n v="53"/>
    <n v="1769"/>
  </r>
  <r>
    <n v="2515"/>
    <n v="53125"/>
    <n v="202"/>
    <n v="120"/>
    <x v="4"/>
    <s v="22899-00"/>
    <x v="3"/>
    <s v="N F SMOKY HILL RIVER"/>
    <m/>
    <n v="53"/>
    <n v="2168"/>
  </r>
  <r>
    <n v="2516"/>
    <n v="18210"/>
    <n v="123.926886829"/>
    <n v="120"/>
    <x v="4"/>
    <s v="22906-00"/>
    <x v="3"/>
    <s v="SAPPA CREEK"/>
    <m/>
    <n v="55"/>
    <n v="818"/>
  </r>
  <r>
    <n v="2517"/>
    <n v="72822"/>
    <n v="120"/>
    <n v="115"/>
    <x v="4"/>
    <s v="22907-00"/>
    <x v="3"/>
    <s v="SAPPA CREEK"/>
    <m/>
    <n v="55"/>
    <n v="818"/>
  </r>
  <r>
    <n v="2518"/>
    <n v="26793"/>
    <n v="166"/>
    <n v="130"/>
    <x v="3"/>
    <s v="22940-00"/>
    <x v="3"/>
    <s v="N F SOLOMON RIVER"/>
    <m/>
    <n v="54"/>
    <n v="1593"/>
  </r>
  <r>
    <n v="2519"/>
    <n v="5265"/>
    <n v="166"/>
    <n v="120"/>
    <x v="4"/>
    <s v="22967-00"/>
    <x v="3"/>
    <s v="BEAVER CREEK"/>
    <m/>
    <n v="54"/>
    <n v="1579"/>
  </r>
  <r>
    <n v="2521"/>
    <n v="21538"/>
    <n v="185"/>
    <n v="120"/>
    <x v="4"/>
    <s v="22993-00"/>
    <x v="3"/>
    <s v="BEAVER CREEK"/>
    <m/>
    <n v="54"/>
    <n v="1308"/>
  </r>
  <r>
    <n v="2522"/>
    <n v="46137"/>
    <n v="104"/>
    <n v="96"/>
    <x v="2"/>
    <s v="22997-00"/>
    <x v="3"/>
    <s v="PRAIRIE DOG CREEK"/>
    <m/>
    <n v="54"/>
    <n v="2255"/>
  </r>
  <r>
    <n v="2522"/>
    <n v="9875"/>
    <n v="140.58572783299999"/>
    <n v="120"/>
    <x v="2"/>
    <s v="22997-00"/>
    <x v="3"/>
    <s v="PRAIRIE DOG CREEK"/>
    <m/>
    <n v="54"/>
    <n v="2255"/>
  </r>
  <r>
    <n v="2522"/>
    <n v="20730"/>
    <n v="124"/>
    <n v="120"/>
    <x v="2"/>
    <s v="22997-00"/>
    <x v="3"/>
    <s v="PRAIRIE DOG CREEK"/>
    <m/>
    <n v="54"/>
    <n v="2256"/>
  </r>
  <r>
    <n v="2523"/>
    <n v="241"/>
    <n v="46"/>
    <n v="140"/>
    <x v="3"/>
    <s v="23023-00"/>
    <x v="0"/>
    <s v="N F SOLOMON RIVER"/>
    <s v="SS-N FK ABOVE KIRWIN"/>
    <n v="56"/>
    <n v="1931"/>
  </r>
  <r>
    <n v="2524"/>
    <n v="41272"/>
    <n v="320"/>
    <n v="375"/>
    <x v="4"/>
    <s v="23044-00"/>
    <x v="10"/>
    <s v="SAPPA CREEK"/>
    <m/>
    <n v="54"/>
    <n v="1967"/>
  </r>
  <r>
    <n v="2525"/>
    <n v="42158"/>
    <n v="577"/>
    <n v="360"/>
    <x v="4"/>
    <s v="23045-00"/>
    <x v="10"/>
    <s v="BEAVER CREEK"/>
    <m/>
    <n v="54"/>
    <n v="2012"/>
  </r>
  <r>
    <n v="2526"/>
    <n v="32360"/>
    <n v="277"/>
    <n v="240"/>
    <x v="4"/>
    <s v="23046-00"/>
    <x v="10"/>
    <s v="BEAVER CREEK"/>
    <m/>
    <n v="55"/>
    <n v="2707"/>
  </r>
  <r>
    <n v="2527"/>
    <n v="13403"/>
    <n v="193"/>
    <n v="120"/>
    <x v="4"/>
    <s v="23047-00"/>
    <x v="3"/>
    <s v="BEAVER CREEK"/>
    <m/>
    <n v="55"/>
    <n v="2707"/>
  </r>
  <r>
    <n v="2528"/>
    <n v="51700"/>
    <n v="156.07133321699999"/>
    <n v="120"/>
    <x v="2"/>
    <s v="23050-00"/>
    <x v="3"/>
    <s v="SALINE RIVER"/>
    <m/>
    <n v="54"/>
    <n v="2348"/>
  </r>
  <r>
    <n v="2529"/>
    <n v="10927"/>
    <n v="170"/>
    <n v="123"/>
    <x v="2"/>
    <s v="23066-D2"/>
    <x v="3"/>
    <s v="SAPPA CREEK"/>
    <m/>
    <n v="56"/>
    <n v="1936"/>
  </r>
  <r>
    <n v="2530"/>
    <n v="11061"/>
    <n v="173"/>
    <n v="120"/>
    <x v="2"/>
    <s v="23066-D1"/>
    <x v="3"/>
    <s v="SAPPA CREEK"/>
    <m/>
    <n v="55"/>
    <n v="599"/>
  </r>
  <r>
    <n v="2530"/>
    <n v="45563"/>
    <n v="0"/>
    <n v="0"/>
    <x v="2"/>
    <s v="25018-00"/>
    <x v="1"/>
    <s v="SAPPA CREEK"/>
    <m/>
    <n v="55"/>
    <n v="599"/>
  </r>
  <r>
    <n v="2531"/>
    <n v="25858"/>
    <n v="0"/>
    <n v="0"/>
    <x v="4"/>
    <s v="23074-00"/>
    <x v="13"/>
    <s v="SAPPA CREEK"/>
    <m/>
    <n v="55"/>
    <n v="1861"/>
  </r>
  <r>
    <n v="2532"/>
    <n v="43449"/>
    <n v="126"/>
    <n v="120"/>
    <x v="3"/>
    <s v="23092-00"/>
    <x v="3"/>
    <s v="SALINE RIVER"/>
    <m/>
    <n v="56"/>
    <n v="1613"/>
  </r>
  <r>
    <n v="2533"/>
    <n v="53330"/>
    <n v="125"/>
    <n v="123"/>
    <x v="12"/>
    <s v="23116-00"/>
    <x v="3"/>
    <s v="N F SOLOMON RIVER"/>
    <m/>
    <n v="55"/>
    <n v="1333"/>
  </r>
  <r>
    <n v="2534"/>
    <n v="32372"/>
    <n v="127"/>
    <n v="120"/>
    <x v="4"/>
    <s v="23117-00"/>
    <x v="7"/>
    <s v="SAPPA CREEK"/>
    <m/>
    <n v="54"/>
    <n v="1083"/>
  </r>
  <r>
    <n v="2535"/>
    <n v="23791"/>
    <n v="133"/>
    <n v="122"/>
    <x v="2"/>
    <s v="23139-00"/>
    <x v="3"/>
    <s v="N F SOLOMON RIVER"/>
    <m/>
    <n v="53"/>
    <n v="2507"/>
  </r>
  <r>
    <n v="2536"/>
    <n v="22565"/>
    <n v="106"/>
    <n v="134"/>
    <x v="3"/>
    <s v="23153-00"/>
    <x v="4"/>
    <s v="S F SOLOMON RIVER"/>
    <m/>
    <n v="54"/>
    <n v="2769"/>
  </r>
  <r>
    <n v="2537"/>
    <n v="52030"/>
    <n v="208"/>
    <n v="125"/>
    <x v="4"/>
    <s v="23167-00"/>
    <x v="3"/>
    <s v="SAPPA CREEK"/>
    <m/>
    <n v="53"/>
    <n v="1623"/>
  </r>
  <r>
    <n v="2538"/>
    <n v="8936"/>
    <n v="126"/>
    <n v="123"/>
    <x v="3"/>
    <s v="23175-00"/>
    <x v="3"/>
    <s v="S F SOLOMON RIVER"/>
    <m/>
    <n v="53"/>
    <n v="1077"/>
  </r>
  <r>
    <n v="2539"/>
    <n v="37256"/>
    <n v="92"/>
    <n v="130"/>
    <x v="2"/>
    <s v="23185-00"/>
    <x v="4"/>
    <s v="SALINE RIVER"/>
    <m/>
    <n v="53"/>
    <n v="1496"/>
  </r>
  <r>
    <n v="2540"/>
    <n v="42869"/>
    <n v="361.31023075000002"/>
    <n v="360"/>
    <x v="2"/>
    <s v="23187-00"/>
    <x v="25"/>
    <s v="SALINE RIVER"/>
    <m/>
    <n v="56"/>
    <n v="141"/>
  </r>
  <r>
    <n v="2541"/>
    <n v="24324"/>
    <n v="127"/>
    <n v="120"/>
    <x v="2"/>
    <s v="23188-00"/>
    <x v="2"/>
    <s v="PRAIRIE DOG CREEK"/>
    <m/>
    <n v="54"/>
    <n v="2256"/>
  </r>
  <r>
    <n v="2542"/>
    <n v="38174"/>
    <n v="199"/>
    <n v="122"/>
    <x v="5"/>
    <s v="23209-00"/>
    <x v="3"/>
    <s v="S F REPUBLICAN RIVER"/>
    <m/>
    <n v="55"/>
    <n v="2784"/>
  </r>
  <r>
    <n v="2543"/>
    <n v="43391"/>
    <n v="169"/>
    <n v="240"/>
    <x v="2"/>
    <s v="23223-00"/>
    <x v="7"/>
    <s v="HACKBERRY CREEK"/>
    <m/>
    <n v="55"/>
    <n v="1068"/>
  </r>
  <r>
    <n v="2544"/>
    <n v="46544"/>
    <n v="176"/>
    <n v="110"/>
    <x v="4"/>
    <s v="23242-00"/>
    <x v="3"/>
    <s v="N F SMOKY HILL RIVER"/>
    <m/>
    <n v="53"/>
    <n v="151"/>
  </r>
  <r>
    <n v="2544"/>
    <n v="49367"/>
    <n v="162"/>
    <n v="120"/>
    <x v="4"/>
    <s v="23242-00"/>
    <x v="3"/>
    <s v="N F SMOKY HILL RIVER"/>
    <m/>
    <n v="53"/>
    <n v="151"/>
  </r>
  <r>
    <n v="2544"/>
    <n v="44019"/>
    <n v="130"/>
    <n v="120"/>
    <x v="4"/>
    <s v="23242-00"/>
    <x v="3"/>
    <s v="N F SMOKY HILL RIVER"/>
    <m/>
    <n v="53"/>
    <n v="151"/>
  </r>
  <r>
    <n v="2545"/>
    <n v="38001"/>
    <n v="137.84582523899999"/>
    <n v="120"/>
    <x v="9"/>
    <s v="23243-00"/>
    <x v="8"/>
    <s v="HACKBERRY CREEK"/>
    <m/>
    <n v="54"/>
    <n v="2176"/>
  </r>
  <r>
    <n v="2546"/>
    <n v="726"/>
    <n v="121"/>
    <n v="121"/>
    <x v="2"/>
    <s v="23253-00"/>
    <x v="3"/>
    <s v="N F SOLOMON RIVER"/>
    <m/>
    <n v="53"/>
    <n v="581"/>
  </r>
  <r>
    <n v="2547"/>
    <n v="53505"/>
    <n v="170"/>
    <n v="120"/>
    <x v="4"/>
    <s v="23265-00"/>
    <x v="3"/>
    <s v="SAPPA CREEK"/>
    <m/>
    <n v="55"/>
    <n v="152"/>
  </r>
  <r>
    <n v="2548"/>
    <n v="2690"/>
    <n v="335"/>
    <n v="243"/>
    <x v="2"/>
    <s v="23272-00"/>
    <x v="3"/>
    <s v="N F SOLOMON RIVER"/>
    <m/>
    <n v="53"/>
    <n v="1777"/>
  </r>
  <r>
    <n v="2549"/>
    <n v="6134"/>
    <n v="311"/>
    <n v="243"/>
    <x v="2"/>
    <s v="23273-00"/>
    <x v="3"/>
    <s v="N F SOLOMON RIVER"/>
    <m/>
    <n v="53"/>
    <n v="1812"/>
  </r>
  <r>
    <n v="2550"/>
    <n v="39526"/>
    <n v="337"/>
    <n v="243"/>
    <x v="2"/>
    <s v="23274-00"/>
    <x v="3"/>
    <s v="N F SOLOMON RIVER"/>
    <m/>
    <n v="53"/>
    <n v="1777"/>
  </r>
  <r>
    <n v="2551"/>
    <n v="19598"/>
    <n v="133"/>
    <n v="121"/>
    <x v="5"/>
    <s v="23287-00"/>
    <x v="3"/>
    <s v="S F REPUBLICAN RIVER"/>
    <m/>
    <n v="53"/>
    <n v="728"/>
  </r>
  <r>
    <n v="2552"/>
    <n v="52735"/>
    <n v="157"/>
    <n v="120"/>
    <x v="0"/>
    <s v="23289-00"/>
    <x v="3"/>
    <s v="BEAVER CREEK"/>
    <m/>
    <n v="53"/>
    <n v="363"/>
  </r>
  <r>
    <n v="2553"/>
    <n v="19466"/>
    <n v="110.84820976499999"/>
    <n v="120"/>
    <x v="3"/>
    <s v="23300-00"/>
    <x v="4"/>
    <s v="SALINE RIVER"/>
    <m/>
    <n v="56"/>
    <n v="1656"/>
  </r>
  <r>
    <n v="2554"/>
    <n v="33879"/>
    <n v="204.91267481099999"/>
    <n v="240"/>
    <x v="4"/>
    <s v="23301-D2"/>
    <x v="10"/>
    <s v="BEAVER CREEK"/>
    <m/>
    <n v="54"/>
    <n v="1662"/>
  </r>
  <r>
    <n v="2554"/>
    <n v="32706"/>
    <n v="175"/>
    <n v="240"/>
    <x v="4"/>
    <s v="23301-D2"/>
    <x v="3"/>
    <s v="BEAVER CREEK"/>
    <m/>
    <n v="54"/>
    <n v="1662"/>
  </r>
  <r>
    <n v="2555"/>
    <n v="13505"/>
    <n v="178.236985616"/>
    <n v="124"/>
    <x v="4"/>
    <s v="23301-D1"/>
    <x v="3"/>
    <s v="BEAVER CREEK"/>
    <m/>
    <n v="55"/>
    <n v="271"/>
  </r>
  <r>
    <n v="2556"/>
    <n v="18004"/>
    <n v="47"/>
    <n v="60"/>
    <x v="2"/>
    <s v="23324-00"/>
    <x v="3"/>
    <s v="S F SOLOMON RIVER"/>
    <m/>
    <n v="55"/>
    <n v="2063"/>
  </r>
  <r>
    <n v="2556"/>
    <n v="4763"/>
    <n v="82"/>
    <n v="60"/>
    <x v="2"/>
    <s v="23324-00"/>
    <x v="3"/>
    <s v="S F SOLOMON RIVER"/>
    <m/>
    <n v="55"/>
    <n v="2063"/>
  </r>
  <r>
    <n v="2557"/>
    <n v="13885"/>
    <n v="119.71422521300001"/>
    <n v="75"/>
    <x v="2"/>
    <s v="23325-00"/>
    <x v="3"/>
    <s v="PRAIRIE DOG CREEK"/>
    <m/>
    <n v="54"/>
    <n v="2277"/>
  </r>
  <r>
    <n v="2558"/>
    <n v="10038"/>
    <n v="253"/>
    <n v="240"/>
    <x v="0"/>
    <s v="23330-00"/>
    <x v="8"/>
    <s v="BEAVER CREEK"/>
    <m/>
    <n v="55"/>
    <n v="12"/>
  </r>
  <r>
    <n v="2559"/>
    <n v="24640"/>
    <n v="58"/>
    <n v="75"/>
    <x v="0"/>
    <s v="23338-00"/>
    <x v="12"/>
    <s v="BEAVER CREEK"/>
    <s v="RRC-BEAVER C"/>
    <n v="54"/>
    <n v="673"/>
  </r>
  <r>
    <n v="2560"/>
    <n v="4914"/>
    <n v="148"/>
    <n v="120"/>
    <x v="2"/>
    <s v="23345-00"/>
    <x v="3"/>
    <s v="N F SOLOMON RIVER"/>
    <m/>
    <n v="56"/>
    <n v="1126"/>
  </r>
  <r>
    <n v="2561"/>
    <n v="53257"/>
    <n v="101"/>
    <n v="120"/>
    <x v="2"/>
    <s v="23358-00"/>
    <x v="3"/>
    <s v="PRAIRIE DOG CREEK"/>
    <m/>
    <n v="56"/>
    <n v="838"/>
  </r>
  <r>
    <n v="2562"/>
    <n v="52703"/>
    <n v="55.239971643499999"/>
    <n v="124"/>
    <x v="12"/>
    <s v="23380-00"/>
    <x v="3"/>
    <s v="S F SOLOMON RIVER"/>
    <m/>
    <n v="55"/>
    <n v="1231"/>
  </r>
  <r>
    <n v="2563"/>
    <n v="45081"/>
    <n v="43"/>
    <n v="145"/>
    <x v="7"/>
    <s v="23386-00"/>
    <x v="7"/>
    <s v="HACKBERRY CREEK"/>
    <m/>
    <n v="54"/>
    <n v="443"/>
  </r>
  <r>
    <n v="2563"/>
    <n v="47911"/>
    <n v="28"/>
    <n v="95"/>
    <x v="7"/>
    <s v="23387-00"/>
    <x v="7"/>
    <s v="HACKBERRY CREEK"/>
    <m/>
    <n v="54"/>
    <n v="443"/>
  </r>
  <r>
    <n v="2564"/>
    <n v="12475"/>
    <n v="5"/>
    <n v="20"/>
    <x v="4"/>
    <s v="23392-00"/>
    <x v="13"/>
    <s v="N F SMOKY HILL RIVER"/>
    <m/>
    <n v="53"/>
    <n v="1725"/>
  </r>
  <r>
    <n v="2567"/>
    <n v="73451"/>
    <n v="318"/>
    <n v="325"/>
    <x v="4"/>
    <s v="571-00"/>
    <x v="0"/>
    <s v="SAPPA CREEK"/>
    <m/>
    <n v="55"/>
    <n v="630"/>
  </r>
  <r>
    <n v="2568"/>
    <n v="67843"/>
    <n v="30"/>
    <n v="38"/>
    <x v="0"/>
    <s v="630-00"/>
    <x v="0"/>
    <s v="BEAVER CREEK"/>
    <s v="RRC-BEAVER C"/>
    <n v="54"/>
    <n v="2730"/>
  </r>
  <r>
    <n v="2570"/>
    <n v="46639"/>
    <n v="113"/>
    <n v="75"/>
    <x v="6"/>
    <s v="870-00"/>
    <x v="4"/>
    <s v="BEAVER CREEK"/>
    <s v="RRC-BEAVER C"/>
    <n v="54"/>
    <n v="2799"/>
  </r>
  <r>
    <n v="2571"/>
    <n v="9284"/>
    <n v="24.029694553599999"/>
    <n v="24"/>
    <x v="5"/>
    <s v="900-00"/>
    <x v="3"/>
    <s v="S F REPUBLICAN RIVER"/>
    <s v="RRC-S F REPUBLICAN R"/>
    <n v="55"/>
    <n v="2520"/>
  </r>
  <r>
    <n v="2571"/>
    <n v="18848"/>
    <n v="0"/>
    <n v="0"/>
    <x v="5"/>
    <s v="900-00"/>
    <x v="1"/>
    <s v="S F REPUBLICAN RIVER"/>
    <s v="RRC-S F REPUBLICAN R"/>
    <n v="55"/>
    <n v="2520"/>
  </r>
  <r>
    <n v="2571"/>
    <n v="13844"/>
    <n v="0"/>
    <n v="0"/>
    <x v="5"/>
    <s v="900-00"/>
    <x v="1"/>
    <s v="S F REPUBLICAN RIVER"/>
    <s v="RRC-S F REPUBLICAN R"/>
    <n v="55"/>
    <n v="2520"/>
  </r>
  <r>
    <n v="2573"/>
    <n v="4243"/>
    <n v="32.536036409300003"/>
    <n v="45"/>
    <x v="4"/>
    <s v="974-A"/>
    <x v="5"/>
    <s v="N F SMOKY HILL RIVER"/>
    <m/>
    <n v="56"/>
    <n v="1067"/>
  </r>
  <r>
    <n v="2573"/>
    <n v="13884"/>
    <n v="54"/>
    <n v="75"/>
    <x v="4"/>
    <s v="974-A"/>
    <x v="5"/>
    <s v="N F SMOKY HILL RIVER"/>
    <m/>
    <n v="56"/>
    <n v="1067"/>
  </r>
  <r>
    <n v="2573"/>
    <n v="9111"/>
    <n v="259.37345596599999"/>
    <n v="87"/>
    <x v="4"/>
    <s v="974-A"/>
    <x v="5"/>
    <s v="N F SMOKY HILL RIVER"/>
    <m/>
    <n v="56"/>
    <n v="1067"/>
  </r>
  <r>
    <n v="2573"/>
    <n v="18658"/>
    <n v="15.682014172100001"/>
    <n v="5"/>
    <x v="4"/>
    <s v="974-A"/>
    <x v="5"/>
    <s v="N F SMOKY HILL RIVER"/>
    <m/>
    <n v="56"/>
    <n v="1067"/>
  </r>
  <r>
    <n v="2573"/>
    <n v="20187"/>
    <n v="83.313845898899999"/>
    <n v="28"/>
    <x v="4"/>
    <s v="974-A"/>
    <x v="5"/>
    <s v="N F SMOKY HILL RIVER"/>
    <m/>
    <n v="56"/>
    <n v="1067"/>
  </r>
  <r>
    <n v="2574"/>
    <n v="38685"/>
    <n v="0"/>
    <n v="0"/>
    <x v="0"/>
    <s v="1162-00"/>
    <x v="13"/>
    <s v="BEAVER CREEK"/>
    <s v="RRC-BEAVER C"/>
    <n v="56"/>
    <n v="394"/>
  </r>
  <r>
    <n v="2576"/>
    <n v="19740"/>
    <n v="125"/>
    <n v="138"/>
    <x v="4"/>
    <s v="1217-00"/>
    <x v="3"/>
    <s v="BEAVER CREEK"/>
    <m/>
    <n v="53"/>
    <n v="1364"/>
  </r>
  <r>
    <n v="2579"/>
    <n v="7823"/>
    <n v="0"/>
    <n v="0"/>
    <x v="3"/>
    <s v="1508-00"/>
    <x v="1"/>
    <s v="SALINE RIVER"/>
    <m/>
    <n v="54"/>
    <n v="2322"/>
  </r>
  <r>
    <n v="2580"/>
    <n v="54496"/>
    <n v="14"/>
    <n v="25"/>
    <x v="0"/>
    <s v="1603-00"/>
    <x v="0"/>
    <s v="BEAVER CREEK"/>
    <s v="RRC-BEAVER C"/>
    <n v="56"/>
    <n v="683"/>
  </r>
  <r>
    <n v="2581"/>
    <n v="157"/>
    <n v="164"/>
    <n v="85"/>
    <x v="2"/>
    <s v="1710-00"/>
    <x v="3"/>
    <s v="SAPPA CREEK"/>
    <s v="RRC-SAPPA C"/>
    <n v="56"/>
    <n v="1585"/>
  </r>
  <r>
    <n v="2582"/>
    <n v="6142"/>
    <n v="198"/>
    <n v="125"/>
    <x v="2"/>
    <s v="1711-00"/>
    <x v="3"/>
    <s v="SAPPA CREEK"/>
    <s v="RRC-SAPPA C"/>
    <n v="56"/>
    <n v="1585"/>
  </r>
  <r>
    <n v="2584"/>
    <n v="8259"/>
    <n v="124"/>
    <n v="119"/>
    <x v="4"/>
    <s v="1779-00"/>
    <x v="0"/>
    <s v="N F SMOKY HILL RIVER"/>
    <m/>
    <n v="56"/>
    <n v="1034"/>
  </r>
  <r>
    <n v="2584"/>
    <n v="11728"/>
    <n v="35"/>
    <n v="35"/>
    <x v="4"/>
    <s v="1779-00"/>
    <x v="5"/>
    <s v="N F SMOKY HILL RIVER"/>
    <m/>
    <n v="56"/>
    <n v="1034"/>
  </r>
  <r>
    <n v="2587"/>
    <n v="38325"/>
    <n v="0"/>
    <n v="0"/>
    <x v="5"/>
    <s v="1950-00"/>
    <x v="1"/>
    <s v="S F REPUBLICAN RIVER"/>
    <s v="RRC-S F REPUBLICAN R"/>
    <n v="53"/>
    <n v="697"/>
  </r>
  <r>
    <n v="2589"/>
    <n v="25859"/>
    <n v="0"/>
    <n v="0"/>
    <x v="4"/>
    <s v="2035-00"/>
    <x v="22"/>
    <s v="BEAVER CREEK"/>
    <m/>
    <n v="55"/>
    <n v="492"/>
  </r>
  <r>
    <n v="2590"/>
    <n v="18531"/>
    <n v="130"/>
    <n v="120"/>
    <x v="7"/>
    <s v="2066-00"/>
    <x v="3"/>
    <s v="HACKBERRY CREEK"/>
    <m/>
    <n v="54"/>
    <n v="2283"/>
  </r>
  <r>
    <n v="2591"/>
    <n v="4658"/>
    <n v="99"/>
    <n v="105"/>
    <x v="8"/>
    <s v="2148-00"/>
    <x v="4"/>
    <s v="PRAIRIE DOG CREEK"/>
    <s v="RRC-PRAIRIE DOG C"/>
    <n v="55"/>
    <n v="1560"/>
  </r>
  <r>
    <n v="2592"/>
    <n v="68785"/>
    <n v="67"/>
    <n v="72"/>
    <x v="6"/>
    <s v="2381-00"/>
    <x v="3"/>
    <s v="BEAVER CREEK"/>
    <s v="RRC-BEAVER C"/>
    <n v="53"/>
    <n v="1630"/>
  </r>
  <r>
    <n v="2593"/>
    <n v="40865"/>
    <n v="5.7378986101000002"/>
    <n v="10"/>
    <x v="5"/>
    <s v="2746-00"/>
    <x v="0"/>
    <s v="S F REPUBLICAN RIVER"/>
    <s v="RRC-S F REPUBLICAN R"/>
    <n v="56"/>
    <n v="454"/>
  </r>
  <r>
    <n v="2594"/>
    <n v="47406"/>
    <n v="13"/>
    <n v="35"/>
    <x v="8"/>
    <s v="2782-00"/>
    <x v="16"/>
    <s v="PRAIRIE DOG CREEK"/>
    <s v="RRC-PRAIRIE DOG C"/>
    <n v="56"/>
    <n v="164"/>
  </r>
  <r>
    <n v="2595"/>
    <n v="9402"/>
    <n v="79.5455591666"/>
    <n v="80"/>
    <x v="5"/>
    <s v="2889-00"/>
    <x v="0"/>
    <s v="S F REPUBLICAN RIVER"/>
    <s v="RRC-S F REPUBLICAN R"/>
    <n v="56"/>
    <n v="1076"/>
  </r>
  <r>
    <n v="2596"/>
    <n v="8692"/>
    <n v="122"/>
    <n v="112"/>
    <x v="5"/>
    <s v="3003-00"/>
    <x v="3"/>
    <s v="BEAVER CREEK"/>
    <m/>
    <n v="54"/>
    <n v="821"/>
  </r>
  <r>
    <n v="2597"/>
    <n v="16250"/>
    <n v="17"/>
    <n v="16"/>
    <x v="5"/>
    <s v="3010-00"/>
    <x v="20"/>
    <s v="S F REPUBLICAN RIVER"/>
    <m/>
    <n v="55"/>
    <n v="981"/>
  </r>
  <r>
    <n v="2598"/>
    <n v="33624"/>
    <n v="94"/>
    <n v="120"/>
    <x v="4"/>
    <s v="3018-00"/>
    <x v="13"/>
    <s v="BEAVER CREEK"/>
    <m/>
    <n v="56"/>
    <n v="902"/>
  </r>
  <r>
    <n v="2599"/>
    <n v="34191"/>
    <n v="0"/>
    <n v="0"/>
    <x v="1"/>
    <s v="3021-00"/>
    <x v="1"/>
    <s v="PRAIRIE DOG CREEK"/>
    <s v="RRC-PRAIRIE DOG C"/>
    <n v="55"/>
    <n v="316"/>
  </r>
  <r>
    <n v="2600"/>
    <n v="52508"/>
    <n v="216.017750444"/>
    <n v="125"/>
    <x v="4"/>
    <s v="3028-00"/>
    <x v="3"/>
    <s v="S F REPUBLICAN RIVER"/>
    <m/>
    <n v="53"/>
    <n v="1959"/>
  </r>
  <r>
    <n v="2601"/>
    <n v="8480"/>
    <n v="0"/>
    <n v="0"/>
    <x v="0"/>
    <s v="3056-00"/>
    <x v="1"/>
    <s v="BEAVER CREEK"/>
    <m/>
    <n v="56"/>
    <n v="718"/>
  </r>
  <r>
    <n v="2602"/>
    <n v="15554"/>
    <n v="102.66931818499999"/>
    <n v="100"/>
    <x v="8"/>
    <s v="3129-00"/>
    <x v="3"/>
    <s v="PRAIRIE DOG CREEK"/>
    <s v="RRC-PRAIRIE DOG C"/>
    <n v="54"/>
    <n v="2027"/>
  </r>
  <r>
    <n v="2603"/>
    <n v="40738"/>
    <n v="108.46399121100001"/>
    <n v="120"/>
    <x v="12"/>
    <s v="3164-00"/>
    <x v="3"/>
    <s v="N F SOLOMON RIVER"/>
    <m/>
    <n v="54"/>
    <n v="484"/>
  </r>
  <r>
    <n v="2604"/>
    <n v="28865"/>
    <n v="93"/>
    <n v="120"/>
    <x v="12"/>
    <s v="3321-00"/>
    <x v="16"/>
    <s v="S F SOLOMON RIVER"/>
    <m/>
    <n v="53"/>
    <n v="295"/>
  </r>
  <r>
    <n v="2605"/>
    <n v="33051"/>
    <n v="80"/>
    <n v="50"/>
    <x v="1"/>
    <s v="3327-00"/>
    <x v="8"/>
    <s v="PRAIRIE DOG CREEK"/>
    <s v="RRC-PRAIRIE DOG C"/>
    <n v="54"/>
    <n v="2340"/>
  </r>
  <r>
    <n v="2606"/>
    <n v="31355"/>
    <n v="68"/>
    <n v="90"/>
    <x v="0"/>
    <s v="3662-00"/>
    <x v="0"/>
    <s v="BEAVER CREEK"/>
    <s v="RRC-BEAVER C"/>
    <n v="53"/>
    <n v="727"/>
  </r>
  <r>
    <n v="2607"/>
    <n v="29782"/>
    <n v="42"/>
    <n v="75"/>
    <x v="0"/>
    <s v="3723-00"/>
    <x v="7"/>
    <s v="BEAVER CREEK"/>
    <s v="RRC-BEAVER C"/>
    <n v="56"/>
    <n v="693"/>
  </r>
  <r>
    <n v="2608"/>
    <n v="27851"/>
    <n v="442.38624401999999"/>
    <n v="246"/>
    <x v="5"/>
    <s v="3847-00"/>
    <x v="44"/>
    <s v="BEAVER CREEK"/>
    <m/>
    <n v="54"/>
    <n v="2729"/>
  </r>
  <r>
    <n v="2609"/>
    <n v="17054"/>
    <n v="0"/>
    <n v="0"/>
    <x v="8"/>
    <s v="3988-00"/>
    <x v="1"/>
    <s v="PRAIRIE DOG CREEK"/>
    <s v="RRC-PRAIRIE DOG C"/>
    <n v="55"/>
    <n v="2044"/>
  </r>
  <r>
    <n v="2610"/>
    <n v="40752"/>
    <n v="165.506934151"/>
    <n v="125"/>
    <x v="6"/>
    <s v="4074-00"/>
    <x v="0"/>
    <s v="BEAVER CREEK"/>
    <s v="RRC-BEAVER C"/>
    <n v="54"/>
    <n v="2799"/>
  </r>
  <r>
    <n v="2611"/>
    <n v="21491"/>
    <n v="10.0628815011"/>
    <n v="70"/>
    <x v="14"/>
    <s v="4124-00"/>
    <x v="16"/>
    <s v="REPUBLICAN RIVER"/>
    <s v="EFFECTIVE ALLUVIAL"/>
    <n v="54"/>
    <n v="308"/>
  </r>
  <r>
    <n v="2612"/>
    <n v="6812"/>
    <n v="96"/>
    <n v="48"/>
    <x v="6"/>
    <s v="4167-00"/>
    <x v="3"/>
    <s v="PRAIRIE DOG CREEK"/>
    <s v="RRC-PRAIRIE DOG C"/>
    <n v="54"/>
    <n v="1294"/>
  </r>
  <r>
    <n v="2613"/>
    <n v="825"/>
    <n v="180.77280720300001"/>
    <n v="110"/>
    <x v="5"/>
    <s v="4399-00"/>
    <x v="3"/>
    <s v="S F REPUBLICAN RIVER"/>
    <m/>
    <n v="53"/>
    <n v="2336"/>
  </r>
  <r>
    <n v="2614"/>
    <n v="13569"/>
    <n v="71"/>
    <n v="87"/>
    <x v="4"/>
    <s v="4404-00"/>
    <x v="11"/>
    <s v="BEAVER CREEK"/>
    <m/>
    <n v="56"/>
    <n v="1636"/>
  </r>
  <r>
    <n v="2615"/>
    <n v="43545"/>
    <n v="28"/>
    <n v="57"/>
    <x v="12"/>
    <s v="4667-00"/>
    <x v="3"/>
    <s v="S F SOLOMON RIVER"/>
    <m/>
    <n v="54"/>
    <n v="628"/>
  </r>
  <r>
    <n v="2616"/>
    <n v="2446"/>
    <n v="18"/>
    <n v="25"/>
    <x v="3"/>
    <s v="23419-00"/>
    <x v="22"/>
    <s v="N F SOLOMON RIVER"/>
    <m/>
    <n v="55"/>
    <n v="1020"/>
  </r>
  <r>
    <n v="2617"/>
    <n v="28282"/>
    <n v="172.348711528"/>
    <n v="122"/>
    <x v="2"/>
    <s v="23420-00"/>
    <x v="3"/>
    <s v="S F SOLOMON RIVER"/>
    <m/>
    <n v="54"/>
    <n v="1122"/>
  </r>
  <r>
    <n v="2618"/>
    <n v="7371"/>
    <n v="0"/>
    <n v="0"/>
    <x v="12"/>
    <s v="23458-00"/>
    <x v="1"/>
    <s v="N F SOLOMON RIVER"/>
    <m/>
    <n v="53"/>
    <n v="1582"/>
  </r>
  <r>
    <n v="2619"/>
    <n v="54240"/>
    <n v="25"/>
    <n v="77"/>
    <x v="11"/>
    <s v="23473-00"/>
    <x v="4"/>
    <s v="BIG CREEK"/>
    <m/>
    <n v="54"/>
    <n v="224"/>
  </r>
  <r>
    <n v="2620"/>
    <n v="8075"/>
    <n v="30"/>
    <n v="127"/>
    <x v="12"/>
    <s v="23479-00"/>
    <x v="3"/>
    <s v="S F SOLOMON RIVER"/>
    <m/>
    <n v="54"/>
    <n v="2292"/>
  </r>
  <r>
    <n v="2621"/>
    <n v="48287"/>
    <n v="155.80986401800001"/>
    <n v="120"/>
    <x v="3"/>
    <s v="23490-00"/>
    <x v="3"/>
    <s v="N F SOLOMON RIVER"/>
    <m/>
    <n v="53"/>
    <n v="1397"/>
  </r>
  <r>
    <n v="2622"/>
    <n v="42068"/>
    <n v="205"/>
    <n v="200"/>
    <x v="3"/>
    <s v="23501-00"/>
    <x v="8"/>
    <s v="S F SOLOMON RIVER"/>
    <m/>
    <n v="53"/>
    <n v="1522"/>
  </r>
  <r>
    <n v="2623"/>
    <n v="14086"/>
    <n v="198"/>
    <n v="240"/>
    <x v="2"/>
    <s v="23503-00"/>
    <x v="8"/>
    <s v="SAPPA CREEK"/>
    <m/>
    <n v="56"/>
    <n v="48"/>
  </r>
  <r>
    <n v="2624"/>
    <n v="1617"/>
    <n v="4"/>
    <n v="34"/>
    <x v="1"/>
    <s v="23505-00"/>
    <x v="3"/>
    <s v="PRAIRIE DOG CREEK"/>
    <s v="RRC-PRAIRIE DOG C"/>
    <n v="54"/>
    <n v="2278"/>
  </r>
  <r>
    <n v="2625"/>
    <n v="14966"/>
    <n v="0"/>
    <n v="0"/>
    <x v="5"/>
    <s v="23515-00"/>
    <x v="1"/>
    <s v="S F REPUBLICAN RIVER"/>
    <m/>
    <n v="54"/>
    <n v="2575"/>
  </r>
  <r>
    <n v="2625"/>
    <n v="46085"/>
    <n v="0"/>
    <n v="0"/>
    <x v="5"/>
    <s v="23515-00"/>
    <x v="1"/>
    <s v="S F REPUBLICAN RIVER"/>
    <m/>
    <n v="54"/>
    <n v="2575"/>
  </r>
  <r>
    <n v="2625"/>
    <n v="13847"/>
    <n v="0"/>
    <n v="0"/>
    <x v="5"/>
    <s v="23515-00"/>
    <x v="1"/>
    <s v="S F REPUBLICAN RIVER"/>
    <m/>
    <n v="54"/>
    <n v="2575"/>
  </r>
  <r>
    <n v="2626"/>
    <n v="29214"/>
    <n v="69"/>
    <n v="120"/>
    <x v="2"/>
    <s v="23516-00"/>
    <x v="13"/>
    <s v="SAPPA CREEK"/>
    <m/>
    <n v="55"/>
    <n v="2197"/>
  </r>
  <r>
    <n v="2627"/>
    <n v="3475"/>
    <n v="187"/>
    <n v="120"/>
    <x v="5"/>
    <s v="23532-00"/>
    <x v="3"/>
    <s v="S F REPUBLICAN RIVER"/>
    <m/>
    <n v="53"/>
    <n v="2599"/>
  </r>
  <r>
    <n v="2628"/>
    <n v="5865"/>
    <n v="203"/>
    <n v="200"/>
    <x v="4"/>
    <s v="23537-00"/>
    <x v="4"/>
    <s v="SAPPA CREEK"/>
    <m/>
    <n v="53"/>
    <n v="1237"/>
  </r>
  <r>
    <n v="2629"/>
    <n v="33955"/>
    <n v="107"/>
    <n v="125"/>
    <x v="3"/>
    <s v="23544-00"/>
    <x v="3"/>
    <s v="N F SOLOMON RIVER"/>
    <m/>
    <n v="53"/>
    <n v="466"/>
  </r>
  <r>
    <n v="2630"/>
    <n v="52899"/>
    <n v="225"/>
    <n v="210"/>
    <x v="2"/>
    <s v="23562-00"/>
    <x v="4"/>
    <s v="SAPPA CREEK"/>
    <m/>
    <n v="56"/>
    <n v="1928"/>
  </r>
  <r>
    <n v="2631"/>
    <n v="1252"/>
    <n v="90"/>
    <n v="86"/>
    <x v="12"/>
    <s v="23577-00"/>
    <x v="3"/>
    <s v="S F SOLOMON RIVER"/>
    <m/>
    <n v="55"/>
    <n v="1434"/>
  </r>
  <r>
    <n v="2631"/>
    <n v="27508"/>
    <n v="78"/>
    <n v="74"/>
    <x v="12"/>
    <s v="23577-00"/>
    <x v="3"/>
    <s v="S F SOLOMON RIVER"/>
    <m/>
    <n v="55"/>
    <n v="1434"/>
  </r>
  <r>
    <n v="2631"/>
    <n v="41758"/>
    <n v="24"/>
    <n v="23"/>
    <x v="12"/>
    <s v="23577-00"/>
    <x v="3"/>
    <s v="S F SOLOMON RIVER"/>
    <m/>
    <n v="55"/>
    <n v="1434"/>
  </r>
  <r>
    <n v="2632"/>
    <n v="23931"/>
    <n v="176"/>
    <n v="120"/>
    <x v="2"/>
    <s v="23581-D3"/>
    <x v="3"/>
    <s v="PRAIRIE DOG CREEK"/>
    <m/>
    <n v="53"/>
    <n v="1681"/>
  </r>
  <r>
    <n v="2633"/>
    <n v="25426"/>
    <n v="410"/>
    <n v="248"/>
    <x v="2"/>
    <s v="23581-D2"/>
    <x v="3"/>
    <s v="PRAIRIE DOG CREEK"/>
    <m/>
    <n v="56"/>
    <n v="1444"/>
  </r>
  <r>
    <n v="2634"/>
    <n v="6806"/>
    <n v="141.414327407"/>
    <n v="124"/>
    <x v="2"/>
    <s v="23582-00"/>
    <x v="3"/>
    <s v="PRAIRIE DOG CREEK"/>
    <m/>
    <n v="55"/>
    <n v="124"/>
  </r>
  <r>
    <n v="2635"/>
    <n v="33400"/>
    <n v="129.201690343"/>
    <n v="124"/>
    <x v="2"/>
    <s v="23584-00"/>
    <x v="3"/>
    <s v="PRAIRIE DOG CREEK"/>
    <m/>
    <n v="56"/>
    <n v="1409"/>
  </r>
  <r>
    <n v="2636"/>
    <n v="5387"/>
    <n v="163.32618282600001"/>
    <n v="124"/>
    <x v="2"/>
    <s v="23585-00"/>
    <x v="3"/>
    <s v="PRAIRIE DOG CREEK"/>
    <m/>
    <n v="56"/>
    <n v="1310"/>
  </r>
  <r>
    <n v="2637"/>
    <n v="6567"/>
    <n v="130"/>
    <n v="124"/>
    <x v="4"/>
    <s v="23601-00"/>
    <x v="3"/>
    <s v="SAPPA CREEK"/>
    <m/>
    <n v="53"/>
    <n v="2302"/>
  </r>
  <r>
    <n v="2638"/>
    <n v="49394"/>
    <n v="214"/>
    <n v="123"/>
    <x v="4"/>
    <s v="23602-00"/>
    <x v="3"/>
    <s v="BEAVER CREEK"/>
    <m/>
    <n v="53"/>
    <n v="2303"/>
  </r>
  <r>
    <n v="2639"/>
    <n v="19808"/>
    <n v="207"/>
    <n v="125"/>
    <x v="4"/>
    <s v="23603-00"/>
    <x v="3"/>
    <s v="SAPPA CREEK"/>
    <m/>
    <n v="53"/>
    <n v="1623"/>
  </r>
  <r>
    <n v="2640"/>
    <n v="29284"/>
    <n v="0"/>
    <n v="0"/>
    <x v="9"/>
    <s v="23616-00"/>
    <x v="1"/>
    <s v="SALINE RIVER"/>
    <m/>
    <n v="56"/>
    <n v="1309"/>
  </r>
  <r>
    <n v="2640"/>
    <n v="13283"/>
    <n v="114.414256823"/>
    <n v="154"/>
    <x v="9"/>
    <s v="23616-00"/>
    <x v="3"/>
    <s v="SALINE RIVER"/>
    <m/>
    <n v="56"/>
    <n v="1309"/>
  </r>
  <r>
    <n v="2641"/>
    <n v="30015"/>
    <n v="0"/>
    <n v="0"/>
    <x v="9"/>
    <s v="23653-00"/>
    <x v="5"/>
    <s v="BIG CREEK"/>
    <m/>
    <n v="56"/>
    <n v="755"/>
  </r>
  <r>
    <n v="2641"/>
    <n v="66376"/>
    <n v="0"/>
    <n v="0"/>
    <x v="9"/>
    <s v="23653-00"/>
    <x v="5"/>
    <s v="BIG CREEK"/>
    <m/>
    <n v="56"/>
    <n v="755"/>
  </r>
  <r>
    <n v="2641"/>
    <n v="66377"/>
    <n v="0"/>
    <n v="0"/>
    <x v="9"/>
    <s v="23653-00"/>
    <x v="1"/>
    <s v="BIG CREEK"/>
    <m/>
    <n v="56"/>
    <n v="755"/>
  </r>
  <r>
    <n v="2642"/>
    <n v="5109"/>
    <n v="37"/>
    <n v="120"/>
    <x v="3"/>
    <s v="23687-00"/>
    <x v="13"/>
    <s v="SALINE RIVER"/>
    <m/>
    <n v="53"/>
    <n v="784"/>
  </r>
  <r>
    <n v="2643"/>
    <n v="7664"/>
    <n v="0"/>
    <n v="0"/>
    <x v="2"/>
    <s v="23688-00"/>
    <x v="1"/>
    <s v="SALINE RIVER"/>
    <m/>
    <n v="53"/>
    <n v="1801"/>
  </r>
  <r>
    <n v="2644"/>
    <n v="21908"/>
    <n v="107.412283528"/>
    <n v="120"/>
    <x v="9"/>
    <s v="23696-00"/>
    <x v="3"/>
    <s v="BIG CREEK"/>
    <m/>
    <n v="55"/>
    <n v="47"/>
  </r>
  <r>
    <n v="2645"/>
    <n v="25422"/>
    <n v="170"/>
    <n v="120"/>
    <x v="2"/>
    <s v="23719-00"/>
    <x v="3"/>
    <s v="S F SOLOMON RIVER"/>
    <m/>
    <n v="56"/>
    <n v="1694"/>
  </r>
  <r>
    <n v="2646"/>
    <n v="18579"/>
    <n v="136"/>
    <n v="242"/>
    <x v="0"/>
    <s v="23736-00"/>
    <x v="1"/>
    <s v="SAPPA CREEK"/>
    <m/>
    <n v="53"/>
    <n v="1635"/>
  </r>
  <r>
    <n v="2647"/>
    <n v="16063"/>
    <n v="66"/>
    <n v="124"/>
    <x v="2"/>
    <s v="23737-00"/>
    <x v="4"/>
    <s v="SALINE RIVER"/>
    <m/>
    <n v="54"/>
    <n v="1781"/>
  </r>
  <r>
    <n v="2648"/>
    <n v="43059"/>
    <n v="136"/>
    <n v="116"/>
    <x v="2"/>
    <s v="23745-00"/>
    <x v="3"/>
    <s v="SAPPA CREEK"/>
    <m/>
    <n v="53"/>
    <n v="867"/>
  </r>
  <r>
    <n v="2649"/>
    <n v="17703"/>
    <n v="53.026690113000001"/>
    <n v="42"/>
    <x v="2"/>
    <s v="23754-00"/>
    <x v="8"/>
    <s v="SALINE RIVER"/>
    <m/>
    <n v="56"/>
    <n v="1596"/>
  </r>
  <r>
    <n v="2650"/>
    <n v="67275"/>
    <n v="205.20575355"/>
    <n v="240"/>
    <x v="2"/>
    <s v="23755-00"/>
    <x v="7"/>
    <s v="N F SOLOMON RIVER"/>
    <m/>
    <n v="53"/>
    <n v="2785"/>
  </r>
  <r>
    <n v="2651"/>
    <n v="20988"/>
    <n v="157"/>
    <n v="120"/>
    <x v="2"/>
    <s v="23760-00"/>
    <x v="3"/>
    <s v="PRAIRIE DOG CREEK"/>
    <m/>
    <n v="54"/>
    <n v="344"/>
  </r>
  <r>
    <n v="2652"/>
    <n v="23704"/>
    <n v="84"/>
    <n v="125"/>
    <x v="2"/>
    <s v="23765-00"/>
    <x v="3"/>
    <s v="SALINE RIVER"/>
    <m/>
    <n v="54"/>
    <n v="2624"/>
  </r>
  <r>
    <n v="2652"/>
    <n v="68724"/>
    <n v="76"/>
    <n v="125"/>
    <x v="2"/>
    <s v="23765-00"/>
    <x v="3"/>
    <s v="SALINE RIVER"/>
    <m/>
    <n v="54"/>
    <n v="2625"/>
  </r>
  <r>
    <n v="2653"/>
    <n v="10751"/>
    <n v="114"/>
    <n v="120"/>
    <x v="2"/>
    <s v="23768-00"/>
    <x v="8"/>
    <s v="SAPPA CREEK"/>
    <m/>
    <n v="53"/>
    <n v="2672"/>
  </r>
  <r>
    <n v="2653"/>
    <n v="4957"/>
    <n v="47.0331531896"/>
    <n v="60"/>
    <x v="2"/>
    <s v="23768-00"/>
    <x v="3"/>
    <s v="SAPPA CREEK"/>
    <m/>
    <n v="53"/>
    <n v="2672"/>
  </r>
  <r>
    <n v="2654"/>
    <n v="29726"/>
    <n v="144"/>
    <n v="120"/>
    <x v="2"/>
    <s v="23773-00"/>
    <x v="3"/>
    <s v="PRAIRIE DOG CREEK"/>
    <m/>
    <n v="54"/>
    <n v="46"/>
  </r>
  <r>
    <n v="2655"/>
    <n v="5598"/>
    <n v="119"/>
    <n v="105"/>
    <x v="3"/>
    <s v="23780-00"/>
    <x v="3"/>
    <s v="N F SOLOMON RIVER"/>
    <m/>
    <n v="55"/>
    <n v="2232"/>
  </r>
  <r>
    <n v="2656"/>
    <n v="41474"/>
    <n v="63"/>
    <n v="80"/>
    <x v="3"/>
    <s v="23791-00"/>
    <x v="3"/>
    <s v="N F SOLOMON RIVER"/>
    <m/>
    <n v="55"/>
    <n v="915"/>
  </r>
  <r>
    <n v="2657"/>
    <n v="4060"/>
    <n v="94"/>
    <n v="120"/>
    <x v="3"/>
    <s v="23792-00"/>
    <x v="3"/>
    <s v="SALINE RIVER"/>
    <m/>
    <n v="54"/>
    <n v="2348"/>
  </r>
  <r>
    <n v="2657"/>
    <n v="30335"/>
    <n v="177"/>
    <n v="120"/>
    <x v="3"/>
    <s v="24307-00"/>
    <x v="3"/>
    <s v="SALINE RIVER"/>
    <m/>
    <n v="54"/>
    <n v="2348"/>
  </r>
  <r>
    <n v="2658"/>
    <n v="28083"/>
    <n v="224"/>
    <n v="178"/>
    <x v="6"/>
    <s v="23793-00"/>
    <x v="16"/>
    <s v="SAPPA CREEK"/>
    <s v="RRC-SAPPA C"/>
    <n v="55"/>
    <n v="2613"/>
  </r>
  <r>
    <n v="2658"/>
    <n v="26910"/>
    <n v="29"/>
    <n v="23"/>
    <x v="6"/>
    <s v="23793-00"/>
    <x v="3"/>
    <s v="SAPPA CREEK"/>
    <s v="RRC-SAPPA C"/>
    <n v="55"/>
    <n v="2613"/>
  </r>
  <r>
    <n v="2658"/>
    <n v="21674"/>
    <n v="44"/>
    <n v="35"/>
    <x v="6"/>
    <s v="23793-00"/>
    <x v="16"/>
    <s v="SAPPA CREEK"/>
    <s v="RRC-SAPPA C"/>
    <n v="55"/>
    <n v="2613"/>
  </r>
  <r>
    <n v="2659"/>
    <n v="10678"/>
    <n v="60"/>
    <n v="123"/>
    <x v="3"/>
    <s v="23795-00"/>
    <x v="4"/>
    <s v="N F SOLOMON RIVER"/>
    <m/>
    <n v="55"/>
    <n v="115"/>
  </r>
  <r>
    <n v="2660"/>
    <n v="31440"/>
    <n v="66"/>
    <n v="116"/>
    <x v="5"/>
    <s v="23817-00"/>
    <x v="8"/>
    <s v="S F REPUBLICAN RIVER"/>
    <m/>
    <n v="55"/>
    <n v="235"/>
  </r>
  <r>
    <n v="2661"/>
    <n v="11907"/>
    <n v="189.07721627399999"/>
    <n v="120"/>
    <x v="5"/>
    <s v="23821-00"/>
    <x v="3"/>
    <s v="BEAVER CREEK"/>
    <m/>
    <n v="55"/>
    <n v="2781"/>
  </r>
  <r>
    <n v="2662"/>
    <n v="2025"/>
    <n v="0"/>
    <n v="0"/>
    <x v="5"/>
    <s v="23824-00"/>
    <x v="1"/>
    <s v="S F REPUBLICAN RIVER"/>
    <s v="RRC-S F REPUBLICAN R"/>
    <n v="55"/>
    <n v="2520"/>
  </r>
  <r>
    <n v="2663"/>
    <n v="36846"/>
    <n v="187"/>
    <n v="124"/>
    <x v="0"/>
    <s v="23856-00"/>
    <x v="3"/>
    <s v="BEAVER CREEK"/>
    <m/>
    <n v="55"/>
    <n v="599"/>
  </r>
  <r>
    <n v="2664"/>
    <n v="21122"/>
    <n v="137"/>
    <n v="122"/>
    <x v="3"/>
    <s v="23863-00"/>
    <x v="3"/>
    <s v="N F SOLOMON RIVER"/>
    <m/>
    <n v="53"/>
    <n v="581"/>
  </r>
  <r>
    <n v="2665"/>
    <n v="1213"/>
    <n v="179"/>
    <n v="120"/>
    <x v="5"/>
    <s v="23876-00"/>
    <x v="3"/>
    <s v="S F REPUBLICAN RIVER"/>
    <m/>
    <n v="54"/>
    <n v="1300"/>
  </r>
  <r>
    <n v="2666"/>
    <n v="29067"/>
    <n v="62.835467744500001"/>
    <n v="123"/>
    <x v="2"/>
    <s v="23879-00"/>
    <x v="2"/>
    <s v="SAPPA CREEK"/>
    <m/>
    <n v="56"/>
    <n v="1936"/>
  </r>
  <r>
    <n v="2667"/>
    <n v="46997"/>
    <n v="28.2181119591"/>
    <n v="45"/>
    <x v="6"/>
    <s v="23881-00"/>
    <x v="3"/>
    <s v="SAPPA CREEK"/>
    <s v="RRC-SAPPA C"/>
    <n v="53"/>
    <n v="634"/>
  </r>
  <r>
    <n v="2668"/>
    <n v="25413"/>
    <n v="265"/>
    <n v="214"/>
    <x v="4"/>
    <s v="23886-00"/>
    <x v="25"/>
    <s v="SAPPA CREEK"/>
    <m/>
    <n v="54"/>
    <n v="1742"/>
  </r>
  <r>
    <n v="2669"/>
    <n v="44974"/>
    <n v="142"/>
    <n v="121"/>
    <x v="2"/>
    <s v="23888-00"/>
    <x v="3"/>
    <s v="SAPPA CREEK"/>
    <m/>
    <n v="53"/>
    <n v="1226"/>
  </r>
  <r>
    <n v="2670"/>
    <n v="32306"/>
    <n v="135"/>
    <n v="72"/>
    <x v="4"/>
    <s v="5964-00"/>
    <x v="3"/>
    <s v="SAPPA CREEK"/>
    <m/>
    <n v="56"/>
    <n v="1677"/>
  </r>
  <r>
    <n v="2670"/>
    <n v="37942"/>
    <n v="136"/>
    <n v="120"/>
    <x v="4"/>
    <s v="23895-00"/>
    <x v="3"/>
    <s v="SAPPA CREEK"/>
    <m/>
    <n v="56"/>
    <n v="1677"/>
  </r>
  <r>
    <n v="2672"/>
    <n v="16226"/>
    <n v="128"/>
    <n v="120"/>
    <x v="3"/>
    <s v="23913-00"/>
    <x v="5"/>
    <s v="S F SOLOMON RIVER"/>
    <m/>
    <n v="53"/>
    <n v="1336"/>
  </r>
  <r>
    <n v="2673"/>
    <n v="17731"/>
    <n v="92"/>
    <n v="120"/>
    <x v="4"/>
    <s v="23916-00"/>
    <x v="21"/>
    <s v="N F SMOKY HILL RIVER"/>
    <m/>
    <n v="54"/>
    <n v="1975"/>
  </r>
  <r>
    <n v="2674"/>
    <n v="19512"/>
    <n v="343"/>
    <n v="120"/>
    <x v="2"/>
    <s v="23929-00"/>
    <x v="3"/>
    <s v="PRAIRIE DOG CREEK"/>
    <m/>
    <n v="55"/>
    <n v="1101"/>
  </r>
  <r>
    <n v="2675"/>
    <n v="26036"/>
    <n v="306"/>
    <n v="246"/>
    <x v="3"/>
    <s v="23949-00"/>
    <x v="8"/>
    <s v="N F SOLOMON RIVER"/>
    <m/>
    <n v="54"/>
    <n v="1832"/>
  </r>
  <r>
    <n v="2676"/>
    <n v="53133"/>
    <n v="0"/>
    <n v="0"/>
    <x v="12"/>
    <s v="23951-00"/>
    <x v="1"/>
    <s v="S F SOLOMON RIVER"/>
    <m/>
    <n v="53"/>
    <n v="949"/>
  </r>
  <r>
    <n v="2676"/>
    <n v="66913"/>
    <n v="0"/>
    <n v="0"/>
    <x v="12"/>
    <s v="23951-00"/>
    <x v="1"/>
    <s v="S F SOLOMON RIVER"/>
    <m/>
    <n v="53"/>
    <n v="949"/>
  </r>
  <r>
    <n v="2676"/>
    <n v="405"/>
    <n v="0"/>
    <n v="0"/>
    <x v="12"/>
    <s v="23951-00"/>
    <x v="1"/>
    <s v="S F SOLOMON RIVER"/>
    <m/>
    <n v="53"/>
    <n v="949"/>
  </r>
  <r>
    <n v="2677"/>
    <n v="20714"/>
    <n v="87"/>
    <n v="85"/>
    <x v="0"/>
    <s v="23987-00"/>
    <x v="3"/>
    <s v="SAPPA CREEK"/>
    <m/>
    <n v="55"/>
    <n v="2371"/>
  </r>
  <r>
    <n v="2678"/>
    <n v="4677"/>
    <n v="80"/>
    <n v="68"/>
    <x v="3"/>
    <s v="23995-00"/>
    <x v="3"/>
    <s v="N F SOLOMON RIVER"/>
    <s v="SS-N FK ABOVE KIRWIN"/>
    <n v="56"/>
    <n v="440"/>
  </r>
  <r>
    <n v="2679"/>
    <n v="24686"/>
    <n v="225"/>
    <n v="175"/>
    <x v="3"/>
    <s v="24003-00"/>
    <x v="48"/>
    <s v="N F SOLOMON RIVER"/>
    <s v="SS-N FK ABOVE KIRWIN"/>
    <n v="53"/>
    <n v="2638"/>
  </r>
  <r>
    <n v="2680"/>
    <n v="46551"/>
    <n v="9"/>
    <n v="40"/>
    <x v="3"/>
    <s v="24004-00"/>
    <x v="4"/>
    <s v="SALINE RIVER"/>
    <m/>
    <n v="53"/>
    <n v="2789"/>
  </r>
  <r>
    <n v="2681"/>
    <n v="52829"/>
    <n v="12"/>
    <n v="12"/>
    <x v="1"/>
    <s v="24033-00"/>
    <x v="3"/>
    <s v="SAPPA CREEK"/>
    <s v="RRC-SAPPA C"/>
    <n v="53"/>
    <n v="836"/>
  </r>
  <r>
    <n v="2681"/>
    <n v="45215"/>
    <n v="18.405037885399999"/>
    <n v="0"/>
    <x v="1"/>
    <s v="24033-00"/>
    <x v="1"/>
    <s v="SAPPA CREEK"/>
    <m/>
    <n v="57"/>
    <n v="2729"/>
  </r>
  <r>
    <n v="2681"/>
    <n v="60718"/>
    <n v="0"/>
    <n v="0"/>
    <x v="1"/>
    <s v="24033-00"/>
    <x v="1"/>
    <s v="SAPPA CREEK"/>
    <m/>
    <n v="57"/>
    <n v="2729"/>
  </r>
  <r>
    <n v="2681"/>
    <n v="60720"/>
    <n v="0"/>
    <n v="0"/>
    <x v="1"/>
    <s v="24033-00"/>
    <x v="1"/>
    <s v="SAPPA CREEK"/>
    <m/>
    <n v="57"/>
    <n v="2729"/>
  </r>
  <r>
    <n v="2681"/>
    <n v="60721"/>
    <n v="0"/>
    <n v="0"/>
    <x v="1"/>
    <s v="24033-00"/>
    <x v="1"/>
    <s v="SAPPA CREEK"/>
    <m/>
    <n v="57"/>
    <n v="2729"/>
  </r>
  <r>
    <n v="2681"/>
    <n v="60722"/>
    <n v="0"/>
    <n v="0"/>
    <x v="1"/>
    <s v="24033-00"/>
    <x v="1"/>
    <s v="SAPPA CREEK"/>
    <m/>
    <n v="57"/>
    <n v="2729"/>
  </r>
  <r>
    <n v="2682"/>
    <n v="34273"/>
    <n v="199"/>
    <n v="121"/>
    <x v="5"/>
    <s v="24065-00"/>
    <x v="3"/>
    <s v="S F REPUBLICAN RIVER"/>
    <m/>
    <n v="54"/>
    <n v="2466"/>
  </r>
  <r>
    <n v="2684"/>
    <n v="54145"/>
    <n v="83"/>
    <n v="120"/>
    <x v="5"/>
    <s v="24084-00"/>
    <x v="3"/>
    <s v="S F REPUBLICAN RIVER"/>
    <m/>
    <n v="53"/>
    <n v="2010"/>
  </r>
  <r>
    <n v="2685"/>
    <n v="50680"/>
    <n v="156"/>
    <n v="120"/>
    <x v="4"/>
    <s v="24089-00"/>
    <x v="5"/>
    <s v="BEAVER CREEK"/>
    <m/>
    <n v="54"/>
    <n v="618"/>
  </r>
  <r>
    <n v="2686"/>
    <n v="43150"/>
    <n v="122.21843726100001"/>
    <n v="80"/>
    <x v="9"/>
    <s v="24112-00"/>
    <x v="3"/>
    <s v="BIG CREEK"/>
    <m/>
    <n v="53"/>
    <n v="2360"/>
  </r>
  <r>
    <n v="2687"/>
    <n v="50194"/>
    <n v="51.704613458300003"/>
    <n v="32"/>
    <x v="3"/>
    <s v="24115-00"/>
    <x v="16"/>
    <s v="SALINE RIVER"/>
    <m/>
    <n v="55"/>
    <n v="1450"/>
  </r>
  <r>
    <n v="2688"/>
    <n v="43477"/>
    <n v="138"/>
    <n v="121"/>
    <x v="3"/>
    <s v="24124-00"/>
    <x v="1"/>
    <s v="N F SOLOMON RIVER"/>
    <m/>
    <n v="54"/>
    <n v="1493"/>
  </r>
  <r>
    <n v="2689"/>
    <n v="32374"/>
    <n v="225.057464915"/>
    <n v="224"/>
    <x v="10"/>
    <s v="24134-00"/>
    <x v="17"/>
    <s v="SMOKY HILL RIVER"/>
    <m/>
    <n v="54"/>
    <n v="1558"/>
  </r>
  <r>
    <n v="2690"/>
    <n v="24019"/>
    <n v="84"/>
    <n v="120"/>
    <x v="3"/>
    <s v="24151-00"/>
    <x v="3"/>
    <s v="N F SOLOMON RIVER"/>
    <m/>
    <n v="53"/>
    <n v="2141"/>
  </r>
  <r>
    <n v="2691"/>
    <n v="41578"/>
    <n v="42.109430383800003"/>
    <n v="50"/>
    <x v="3"/>
    <s v="5316-00"/>
    <x v="0"/>
    <s v="SALINE RIVER"/>
    <m/>
    <n v="54"/>
    <n v="1431"/>
  </r>
  <r>
    <n v="2692"/>
    <n v="6062"/>
    <n v="155.26114696600001"/>
    <n v="120"/>
    <x v="4"/>
    <s v="24188-00"/>
    <x v="3"/>
    <s v="BEAVER CREEK"/>
    <m/>
    <n v="54"/>
    <n v="1540"/>
  </r>
  <r>
    <n v="2693"/>
    <n v="28452"/>
    <n v="275"/>
    <n v="240"/>
    <x v="2"/>
    <s v="24225-00"/>
    <x v="3"/>
    <s v="HACKBERRY CREEK"/>
    <m/>
    <n v="55"/>
    <n v="559"/>
  </r>
  <r>
    <n v="2694"/>
    <n v="51469"/>
    <n v="133"/>
    <n v="123"/>
    <x v="9"/>
    <s v="24279-00"/>
    <x v="4"/>
    <s v="BIG CREEK"/>
    <m/>
    <n v="54"/>
    <n v="1284"/>
  </r>
  <r>
    <n v="2695"/>
    <n v="18451"/>
    <n v="134"/>
    <n v="120"/>
    <x v="3"/>
    <s v="24300-00"/>
    <x v="7"/>
    <s v="S F SOLOMON RIVER"/>
    <m/>
    <n v="53"/>
    <n v="1374"/>
  </r>
  <r>
    <n v="2695"/>
    <n v="29341"/>
    <n v="182"/>
    <n v="180"/>
    <x v="3"/>
    <s v="24300-00"/>
    <x v="7"/>
    <s v="S F SOLOMON RIVER"/>
    <m/>
    <n v="53"/>
    <n v="1374"/>
  </r>
  <r>
    <n v="2696"/>
    <n v="51893"/>
    <n v="113"/>
    <n v="120"/>
    <x v="3"/>
    <s v="24325-00"/>
    <x v="3"/>
    <s v="SALINE RIVER"/>
    <m/>
    <n v="54"/>
    <n v="2377"/>
  </r>
  <r>
    <n v="2697"/>
    <n v="40879"/>
    <n v="0"/>
    <n v="0"/>
    <x v="2"/>
    <s v="24351-00"/>
    <x v="1"/>
    <s v="SAPPA CREEK"/>
    <m/>
    <n v="56"/>
    <n v="1580"/>
  </r>
  <r>
    <n v="2697"/>
    <n v="28294"/>
    <n v="179.15243470199999"/>
    <n v="122"/>
    <x v="2"/>
    <s v="24351-00"/>
    <x v="3"/>
    <s v="SAPPA CREEK"/>
    <m/>
    <n v="56"/>
    <n v="1580"/>
  </r>
  <r>
    <n v="2697"/>
    <n v="7655"/>
    <n v="108"/>
    <n v="122"/>
    <x v="2"/>
    <s v="24351-00"/>
    <x v="13"/>
    <s v="SAPPA CREEK"/>
    <m/>
    <n v="56"/>
    <n v="1580"/>
  </r>
  <r>
    <n v="2698"/>
    <n v="9280"/>
    <n v="125"/>
    <n v="142"/>
    <x v="3"/>
    <s v="24353-00"/>
    <x v="3"/>
    <s v="S F SOLOMON RIVER"/>
    <m/>
    <n v="53"/>
    <n v="1408"/>
  </r>
  <r>
    <n v="2698"/>
    <n v="31460"/>
    <n v="132"/>
    <n v="142"/>
    <x v="3"/>
    <s v="24353-00"/>
    <x v="3"/>
    <s v="S F SOLOMON RIVER"/>
    <m/>
    <n v="53"/>
    <n v="1408"/>
  </r>
  <r>
    <n v="2699"/>
    <n v="45882"/>
    <n v="153"/>
    <n v="136"/>
    <x v="3"/>
    <s v="24354-00"/>
    <x v="3"/>
    <s v="S F SOLOMON RIVER"/>
    <m/>
    <n v="53"/>
    <n v="1408"/>
  </r>
  <r>
    <n v="2699"/>
    <n v="48068"/>
    <n v="132"/>
    <n v="130"/>
    <x v="3"/>
    <s v="24354-00"/>
    <x v="3"/>
    <s v="S F SOLOMON RIVER"/>
    <m/>
    <n v="53"/>
    <n v="1408"/>
  </r>
  <r>
    <n v="2700"/>
    <n v="30261"/>
    <n v="23"/>
    <n v="34"/>
    <x v="3"/>
    <s v="24425-00"/>
    <x v="4"/>
    <s v="SALINE RIVER"/>
    <m/>
    <n v="56"/>
    <n v="1657"/>
  </r>
  <r>
    <n v="2700"/>
    <n v="33040"/>
    <n v="59"/>
    <n v="86"/>
    <x v="3"/>
    <s v="24964-00"/>
    <x v="4"/>
    <s v="SALINE RIVER"/>
    <m/>
    <n v="56"/>
    <n v="1657"/>
  </r>
  <r>
    <n v="2701"/>
    <n v="33695"/>
    <n v="146"/>
    <n v="250"/>
    <x v="2"/>
    <s v="24426-00"/>
    <x v="4"/>
    <s v="S F SOLOMON RIVER"/>
    <m/>
    <n v="56"/>
    <n v="572"/>
  </r>
  <r>
    <n v="2702"/>
    <n v="547"/>
    <n v="0"/>
    <n v="0"/>
    <x v="0"/>
    <s v="24462-00"/>
    <x v="3"/>
    <s v="BEAVER CREEK"/>
    <m/>
    <n v="55"/>
    <n v="2625"/>
  </r>
  <r>
    <n v="2703"/>
    <n v="51072"/>
    <n v="115"/>
    <n v="68"/>
    <x v="5"/>
    <s v="24471-00"/>
    <x v="14"/>
    <s v="S F REPUBLICAN RIVER"/>
    <s v="RRC-S F REPUBLICAN R"/>
    <n v="54"/>
    <n v="2797"/>
  </r>
  <r>
    <n v="2704"/>
    <n v="24067"/>
    <n v="68"/>
    <n v="112"/>
    <x v="7"/>
    <s v="24472-00"/>
    <x v="12"/>
    <s v="HACKBERRY CREEK"/>
    <m/>
    <n v="54"/>
    <n v="1"/>
  </r>
  <r>
    <n v="2705"/>
    <n v="46417"/>
    <n v="211"/>
    <n v="120"/>
    <x v="4"/>
    <s v="24484-00"/>
    <x v="3"/>
    <s v="BEAVER CREEK"/>
    <m/>
    <n v="55"/>
    <n v="148"/>
  </r>
  <r>
    <n v="2706"/>
    <n v="9274"/>
    <n v="224"/>
    <n v="105"/>
    <x v="4"/>
    <s v="24485-00"/>
    <x v="3"/>
    <s v="BEAVER CREEK"/>
    <m/>
    <n v="55"/>
    <n v="148"/>
  </r>
  <r>
    <n v="2707"/>
    <n v="12195"/>
    <n v="106.281705442"/>
    <n v="260"/>
    <x v="2"/>
    <s v="24490-00"/>
    <x v="9"/>
    <s v="N F SOLOMON RIVER"/>
    <m/>
    <n v="53"/>
    <n v="150"/>
  </r>
  <r>
    <n v="2708"/>
    <n v="25805"/>
    <n v="169"/>
    <n v="123"/>
    <x v="3"/>
    <s v="24491-00"/>
    <x v="3"/>
    <s v="S F SOLOMON RIVER"/>
    <m/>
    <n v="53"/>
    <n v="687"/>
  </r>
  <r>
    <n v="2709"/>
    <n v="37692"/>
    <n v="0"/>
    <n v="0"/>
    <x v="3"/>
    <s v="24504-00"/>
    <x v="1"/>
    <s v="SALINE RIVER"/>
    <m/>
    <n v="54"/>
    <n v="2314"/>
  </r>
  <r>
    <n v="2710"/>
    <n v="8033"/>
    <n v="0"/>
    <n v="0"/>
    <x v="6"/>
    <s v="24509-00"/>
    <x v="1"/>
    <s v="BEAVER CREEK"/>
    <m/>
    <n v="55"/>
    <n v="1688"/>
  </r>
  <r>
    <n v="2711"/>
    <n v="9325"/>
    <n v="132"/>
    <n v="123"/>
    <x v="2"/>
    <s v="24535-00"/>
    <x v="3"/>
    <s v="SAPPA CREEK"/>
    <m/>
    <n v="53"/>
    <n v="1483"/>
  </r>
  <r>
    <n v="2712"/>
    <n v="31578"/>
    <n v="241"/>
    <n v="240"/>
    <x v="2"/>
    <s v="4676-00"/>
    <x v="10"/>
    <s v="SAPPA CREEK"/>
    <m/>
    <n v="54"/>
    <n v="1793"/>
  </r>
  <r>
    <n v="2713"/>
    <n v="12822"/>
    <n v="40"/>
    <n v="70"/>
    <x v="3"/>
    <s v="4690-00"/>
    <x v="11"/>
    <s v="S F SOLOMON RIVER"/>
    <m/>
    <n v="54"/>
    <n v="791"/>
  </r>
  <r>
    <n v="2714"/>
    <n v="33600"/>
    <n v="105.390193677"/>
    <n v="280"/>
    <x v="4"/>
    <s v="4715-00"/>
    <x v="13"/>
    <s v="BEAVER CREEK"/>
    <m/>
    <n v="54"/>
    <n v="1308"/>
  </r>
  <r>
    <n v="2715"/>
    <n v="46135"/>
    <n v="212"/>
    <n v="120"/>
    <x v="4"/>
    <s v="4767-00"/>
    <x v="3"/>
    <s v="SAPPA CREEK"/>
    <m/>
    <n v="55"/>
    <n v="2332"/>
  </r>
  <r>
    <n v="2716"/>
    <n v="3335"/>
    <n v="37"/>
    <n v="59"/>
    <x v="0"/>
    <s v="4824-00"/>
    <x v="3"/>
    <s v="SAPPA CREEK"/>
    <s v="RRC-SAPPA C"/>
    <n v="54"/>
    <n v="2759"/>
  </r>
  <r>
    <n v="2717"/>
    <n v="33123"/>
    <n v="158"/>
    <n v="120"/>
    <x v="4"/>
    <s v="4907-00"/>
    <x v="3"/>
    <s v="BEAVER CREEK"/>
    <m/>
    <n v="54"/>
    <n v="1540"/>
  </r>
  <r>
    <n v="2718"/>
    <n v="2154"/>
    <n v="225.02923115199999"/>
    <n v="120"/>
    <x v="4"/>
    <s v="4959-00"/>
    <x v="3"/>
    <s v="BEAVER CREEK"/>
    <m/>
    <n v="56"/>
    <n v="902"/>
  </r>
  <r>
    <n v="2719"/>
    <n v="51697"/>
    <n v="0"/>
    <n v="78"/>
    <x v="2"/>
    <s v="4970-00"/>
    <x v="8"/>
    <s v="SALINE RIVER"/>
    <m/>
    <n v="56"/>
    <n v="2050"/>
  </r>
  <r>
    <n v="2720"/>
    <n v="36774"/>
    <n v="240"/>
    <n v="240"/>
    <x v="4"/>
    <s v="5070-00"/>
    <x v="10"/>
    <s v="BEAVER CREEK"/>
    <m/>
    <n v="56"/>
    <n v="2013"/>
  </r>
  <r>
    <n v="2721"/>
    <n v="17490"/>
    <n v="120"/>
    <n v="100"/>
    <x v="4"/>
    <s v="5090-00"/>
    <x v="0"/>
    <s v="BEAVER CREEK"/>
    <s v="RRC-BEAVER C"/>
    <n v="54"/>
    <n v="1448"/>
  </r>
  <r>
    <n v="2721"/>
    <n v="320"/>
    <n v="13"/>
    <n v="50"/>
    <x v="4"/>
    <s v="5914-00"/>
    <x v="0"/>
    <s v="BEAVER CREEK"/>
    <s v="RRC-BEAVER C"/>
    <n v="54"/>
    <n v="620"/>
  </r>
  <r>
    <n v="2722"/>
    <n v="29787"/>
    <n v="98.976526080900001"/>
    <n v="78"/>
    <x v="3"/>
    <s v="5091-00"/>
    <x v="4"/>
    <s v="PRAIRIE DOG CREEK"/>
    <s v="RRC-PRAIRIE DOG C"/>
    <n v="54"/>
    <n v="1831"/>
  </r>
  <r>
    <n v="2723"/>
    <n v="32342"/>
    <n v="40"/>
    <n v="40"/>
    <x v="1"/>
    <s v="5104-00"/>
    <x v="3"/>
    <s v="PRAIRIE DOG CREEK"/>
    <s v="RRC-PRAIRIE DOG C"/>
    <n v="53"/>
    <n v="2605"/>
  </r>
  <r>
    <n v="2724"/>
    <n v="35474"/>
    <n v="133"/>
    <n v="117"/>
    <x v="5"/>
    <s v="5193-00"/>
    <x v="3"/>
    <s v="S F REPUBLICAN RIVER"/>
    <m/>
    <n v="54"/>
    <n v="526"/>
  </r>
  <r>
    <n v="2725"/>
    <n v="17045"/>
    <n v="196"/>
    <n v="120"/>
    <x v="4"/>
    <s v="5202-00"/>
    <x v="3"/>
    <s v="BEAVER CREEK"/>
    <m/>
    <n v="55"/>
    <n v="1527"/>
  </r>
  <r>
    <n v="2726"/>
    <n v="15221"/>
    <n v="96"/>
    <n v="72"/>
    <x v="5"/>
    <s v="5204-00"/>
    <x v="20"/>
    <s v="S F REPUBLICAN RIVER"/>
    <m/>
    <n v="55"/>
    <n v="963"/>
  </r>
  <r>
    <n v="2726"/>
    <n v="13183"/>
    <n v="64"/>
    <n v="48"/>
    <x v="5"/>
    <s v="5204-00"/>
    <x v="1"/>
    <s v="S F REPUBLICAN RIVER"/>
    <m/>
    <n v="55"/>
    <n v="963"/>
  </r>
  <r>
    <n v="2727"/>
    <n v="39126"/>
    <n v="140"/>
    <n v="116"/>
    <x v="5"/>
    <s v="5221-00"/>
    <x v="4"/>
    <s v="S F REPUBLICAN RIVER"/>
    <s v="RRC-S F REPUBLICAN R"/>
    <n v="56"/>
    <n v="773"/>
  </r>
  <r>
    <n v="2728"/>
    <n v="47847"/>
    <n v="47"/>
    <n v="120"/>
    <x v="3"/>
    <s v="5253-00"/>
    <x v="10"/>
    <s v="S F SOLOMON RIVER"/>
    <m/>
    <n v="55"/>
    <n v="872"/>
  </r>
  <r>
    <n v="2730"/>
    <n v="7223"/>
    <n v="113.25882074899999"/>
    <n v="115"/>
    <x v="1"/>
    <s v="5297-00"/>
    <x v="3"/>
    <s v="PRAIRIE DOG CREEK"/>
    <m/>
    <n v="55"/>
    <n v="373"/>
  </r>
  <r>
    <n v="2731"/>
    <n v="12489"/>
    <n v="52.5089688232"/>
    <n v="28"/>
    <x v="3"/>
    <s v="5299-00"/>
    <x v="3"/>
    <s v="S F SOLOMON RIVER"/>
    <m/>
    <n v="53"/>
    <n v="2709"/>
  </r>
  <r>
    <n v="2732"/>
    <n v="24275"/>
    <n v="153"/>
    <n v="120"/>
    <x v="2"/>
    <s v="5302-00"/>
    <x v="3"/>
    <s v="N F SOLOMON RIVER"/>
    <m/>
    <n v="56"/>
    <n v="2018"/>
  </r>
  <r>
    <n v="2733"/>
    <n v="4257"/>
    <n v="60"/>
    <n v="119"/>
    <x v="2"/>
    <s v="5362-00"/>
    <x v="4"/>
    <s v="S F SOLOMON RIVER"/>
    <m/>
    <n v="54"/>
    <n v="198"/>
  </r>
  <r>
    <n v="2734"/>
    <n v="36143"/>
    <n v="0"/>
    <n v="0"/>
    <x v="2"/>
    <s v="5397-00"/>
    <x v="1"/>
    <s v="S F SOLOMON RIVER"/>
    <m/>
    <n v="53"/>
    <n v="737"/>
  </r>
  <r>
    <n v="2735"/>
    <n v="30175"/>
    <n v="54"/>
    <n v="36"/>
    <x v="4"/>
    <s v="5408-00"/>
    <x v="3"/>
    <s v="SAPPA CREEK"/>
    <m/>
    <n v="54"/>
    <n v="721"/>
  </r>
  <r>
    <n v="2735"/>
    <n v="72046"/>
    <n v="65"/>
    <n v="44"/>
    <x v="4"/>
    <s v="5408-00"/>
    <x v="3"/>
    <s v="SAPPA CREEK"/>
    <m/>
    <n v="54"/>
    <n v="721"/>
  </r>
  <r>
    <n v="2737"/>
    <n v="22508"/>
    <n v="0"/>
    <n v="0"/>
    <x v="12"/>
    <s v="5538-00"/>
    <x v="1"/>
    <s v="N F SOLOMON RIVER"/>
    <m/>
    <n v="53"/>
    <n v="888"/>
  </r>
  <r>
    <n v="2738"/>
    <n v="23886"/>
    <n v="289.221147089"/>
    <n v="104"/>
    <x v="4"/>
    <s v="5580-00"/>
    <x v="3"/>
    <s v="BEAVER CREEK"/>
    <m/>
    <n v="56"/>
    <n v="134"/>
  </r>
  <r>
    <n v="2739"/>
    <n v="53467"/>
    <n v="82"/>
    <n v="90"/>
    <x v="4"/>
    <s v="5605-00"/>
    <x v="3"/>
    <s v="BEAVER CREEK"/>
    <m/>
    <n v="55"/>
    <n v="2752"/>
  </r>
  <r>
    <n v="2739"/>
    <n v="40514"/>
    <n v="42"/>
    <n v="120"/>
    <x v="4"/>
    <s v="5605-00"/>
    <x v="17"/>
    <s v="BEAVER CREEK"/>
    <m/>
    <n v="55"/>
    <n v="2752"/>
  </r>
  <r>
    <n v="2740"/>
    <n v="19863"/>
    <n v="64.179947276500002"/>
    <n v="80"/>
    <x v="14"/>
    <s v="5654-00"/>
    <x v="3"/>
    <s v="REPUBLICAN RIVER"/>
    <m/>
    <n v="54"/>
    <n v="1142"/>
  </r>
  <r>
    <n v="2741"/>
    <n v="23210"/>
    <n v="140"/>
    <n v="95"/>
    <x v="6"/>
    <s v="5683-00"/>
    <x v="19"/>
    <s v="PRAIRIE DOG CREEK"/>
    <s v="RRC-PRAIRIE DOG C"/>
    <n v="54"/>
    <n v="1505"/>
  </r>
  <r>
    <n v="2742"/>
    <n v="25961"/>
    <n v="65.919699494599996"/>
    <n v="170"/>
    <x v="8"/>
    <s v="5710-00"/>
    <x v="16"/>
    <s v="PRAIRIE DOG CREEK"/>
    <s v="RRC-PRAIRIE DOG C"/>
    <n v="55"/>
    <n v="2622"/>
  </r>
  <r>
    <n v="2742"/>
    <n v="8046"/>
    <n v="0"/>
    <n v="0"/>
    <x v="8"/>
    <s v="5710-00"/>
    <x v="1"/>
    <s v="PRAIRIE DOG CREEK"/>
    <s v="RRC-PRAIRIE DOG C"/>
    <n v="55"/>
    <n v="2622"/>
  </r>
  <r>
    <n v="2743"/>
    <n v="31099"/>
    <n v="8"/>
    <n v="65"/>
    <x v="0"/>
    <s v="5732-00"/>
    <x v="0"/>
    <s v="SAPPA CREEK"/>
    <s v="RRC-SAPPA C"/>
    <n v="55"/>
    <n v="975"/>
  </r>
  <r>
    <n v="2744"/>
    <n v="24930"/>
    <n v="175"/>
    <n v="114"/>
    <x v="2"/>
    <s v="5734-00"/>
    <x v="8"/>
    <s v="SALINE RIVER"/>
    <m/>
    <n v="56"/>
    <n v="2050"/>
  </r>
  <r>
    <n v="2744"/>
    <n v="4281"/>
    <n v="69"/>
    <n v="120"/>
    <x v="2"/>
    <s v="25343-00"/>
    <x v="8"/>
    <s v="SALINE RIVER"/>
    <m/>
    <n v="56"/>
    <n v="2050"/>
  </r>
  <r>
    <n v="2745"/>
    <n v="22578"/>
    <n v="3.6826647762300002"/>
    <n v="0"/>
    <x v="3"/>
    <s v="5747-00"/>
    <x v="1"/>
    <s v="SALINE RIVER"/>
    <m/>
    <n v="57"/>
    <n v="836"/>
  </r>
  <r>
    <n v="2745"/>
    <n v="22578"/>
    <n v="17.765174880499998"/>
    <n v="80"/>
    <x v="3"/>
    <s v="5747-00"/>
    <x v="20"/>
    <s v="SALINE RIVER"/>
    <m/>
    <n v="53"/>
    <n v="2659"/>
  </r>
  <r>
    <n v="2746"/>
    <n v="54667"/>
    <n v="54"/>
    <n v="59"/>
    <x v="8"/>
    <s v="5771-00"/>
    <x v="8"/>
    <s v="PRAIRIE DOG CREEK"/>
    <s v="RRC-PRAIRIE DOG C"/>
    <n v="55"/>
    <n v="240"/>
  </r>
  <r>
    <n v="2747"/>
    <n v="5919"/>
    <n v="19"/>
    <n v="107"/>
    <x v="3"/>
    <s v="5774-00"/>
    <x v="13"/>
    <s v="S F SOLOMON RIVER"/>
    <m/>
    <n v="55"/>
    <n v="1516"/>
  </r>
  <r>
    <n v="2748"/>
    <n v="51005"/>
    <n v="152"/>
    <n v="155"/>
    <x v="5"/>
    <s v="5810-00"/>
    <x v="7"/>
    <s v="S F REPUBLICAN RIVER"/>
    <m/>
    <n v="53"/>
    <n v="1941"/>
  </r>
  <r>
    <n v="2749"/>
    <n v="5994"/>
    <n v="63"/>
    <n v="93"/>
    <x v="11"/>
    <s v="5882-00"/>
    <x v="1"/>
    <s v="BIG CREEK"/>
    <m/>
    <n v="56"/>
    <n v="445"/>
  </r>
  <r>
    <n v="2750"/>
    <n v="65893"/>
    <n v="32.674443227099999"/>
    <n v="92"/>
    <x v="13"/>
    <s v="5930-00"/>
    <x v="36"/>
    <s v="REPUBLICAN RIVER"/>
    <s v="RRC-MAIN STEM REPUBLICAN R AND EFFECTIVE ALLUVIAL"/>
    <n v="53"/>
    <n v="2540"/>
  </r>
  <r>
    <n v="2751"/>
    <n v="34047"/>
    <n v="11.2757057674"/>
    <n v="33"/>
    <x v="6"/>
    <s v="5946-00"/>
    <x v="3"/>
    <s v="BEAVER CREEK"/>
    <s v="RRC-BEAVER C"/>
    <n v="54"/>
    <n v="144"/>
  </r>
  <r>
    <n v="2752"/>
    <n v="22562"/>
    <n v="0"/>
    <n v="0"/>
    <x v="11"/>
    <s v="5991-00"/>
    <x v="1"/>
    <s v="HACKBERRY CREEK"/>
    <m/>
    <n v="55"/>
    <n v="1497"/>
  </r>
  <r>
    <n v="2753"/>
    <n v="7691"/>
    <n v="0"/>
    <n v="0"/>
    <x v="3"/>
    <s v="6043-00"/>
    <x v="13"/>
    <s v="S F SOLOMON RIVER"/>
    <s v="SS-S FK ABOVE WEBSTER"/>
    <n v="54"/>
    <n v="978"/>
  </r>
  <r>
    <n v="2753"/>
    <n v="14464"/>
    <n v="0"/>
    <n v="0"/>
    <x v="3"/>
    <s v="6043-00"/>
    <x v="13"/>
    <s v="S F SOLOMON RIVER"/>
    <s v="SS-S FK ABOVE WEBSTER"/>
    <n v="54"/>
    <n v="978"/>
  </r>
  <r>
    <n v="2754"/>
    <n v="53428"/>
    <n v="117"/>
    <n v="120"/>
    <x v="4"/>
    <s v="6109-B"/>
    <x v="3"/>
    <s v="BEAVER CREEK"/>
    <m/>
    <n v="56"/>
    <n v="994"/>
  </r>
  <r>
    <n v="2755"/>
    <n v="54890"/>
    <n v="23.333057133499999"/>
    <n v="140"/>
    <x v="13"/>
    <s v="6126-00"/>
    <x v="3"/>
    <s v="REPUBLICAN RIVER"/>
    <s v="RRC-MAIN STEM REPUBLICAN R"/>
    <n v="53"/>
    <n v="2669"/>
  </r>
  <r>
    <n v="2757"/>
    <n v="15783"/>
    <n v="1.07717944705"/>
    <n v="0"/>
    <x v="8"/>
    <s v="6210-00"/>
    <x v="16"/>
    <s v="PRAIRIE DOG CREEK"/>
    <s v="RRC-PRAIRIE DOG C"/>
    <n v="54"/>
    <n v="274"/>
  </r>
  <r>
    <n v="2758"/>
    <n v="2115"/>
    <n v="0"/>
    <n v="0"/>
    <x v="4"/>
    <s v="6246-00"/>
    <x v="1"/>
    <s v="BEAVER CREEK"/>
    <m/>
    <n v="53"/>
    <n v="443"/>
  </r>
  <r>
    <n v="2759"/>
    <n v="54982"/>
    <n v="152.677757625"/>
    <n v="210"/>
    <x v="2"/>
    <s v="6290-00"/>
    <x v="4"/>
    <s v="SAPPA CREEK"/>
    <m/>
    <n v="54"/>
    <n v="2226"/>
  </r>
  <r>
    <n v="2761"/>
    <n v="46745"/>
    <n v="196"/>
    <n v="151"/>
    <x v="5"/>
    <s v="6310-00"/>
    <x v="10"/>
    <s v="S F REPUBLICAN RIVER"/>
    <m/>
    <n v="53"/>
    <n v="1543"/>
  </r>
  <r>
    <n v="2762"/>
    <n v="987"/>
    <n v="5.9312385108500001"/>
    <n v="7"/>
    <x v="6"/>
    <s v="6341-00"/>
    <x v="28"/>
    <s v="SAPPA CREEK"/>
    <s v="RRC-SAPPA C"/>
    <n v="55"/>
    <n v="344"/>
  </r>
  <r>
    <n v="2763"/>
    <n v="21672"/>
    <n v="45"/>
    <n v="45"/>
    <x v="6"/>
    <s v="6342-00"/>
    <x v="3"/>
    <s v="SAPPA CREEK"/>
    <s v="RRC-SAPPA C"/>
    <n v="55"/>
    <n v="1957"/>
  </r>
  <r>
    <n v="2764"/>
    <n v="8243"/>
    <n v="74"/>
    <n v="240"/>
    <x v="2"/>
    <s v="6346-00"/>
    <x v="8"/>
    <s v="SAPPA CREEK"/>
    <m/>
    <n v="53"/>
    <n v="577"/>
  </r>
  <r>
    <n v="2765"/>
    <n v="12618"/>
    <n v="233"/>
    <n v="240"/>
    <x v="2"/>
    <s v="6367-00"/>
    <x v="10"/>
    <s v="SAPPA CREEK"/>
    <m/>
    <n v="54"/>
    <n v="1793"/>
  </r>
  <r>
    <n v="2766"/>
    <n v="9397"/>
    <n v="78"/>
    <n v="86"/>
    <x v="6"/>
    <s v="6373-00"/>
    <x v="3"/>
    <s v="SAPPA CREEK"/>
    <s v="RRC-SAPPA C"/>
    <n v="53"/>
    <n v="659"/>
  </r>
  <r>
    <n v="2767"/>
    <n v="22236"/>
    <n v="8.0687185247199995"/>
    <n v="43"/>
    <x v="0"/>
    <s v="6374-00"/>
    <x v="0"/>
    <s v="BEAVER CREEK"/>
    <s v="RRC-BEAVER C"/>
    <n v="55"/>
    <n v="1850"/>
  </r>
  <r>
    <n v="2768"/>
    <n v="15659"/>
    <n v="0"/>
    <n v="0"/>
    <x v="0"/>
    <s v="6375-00"/>
    <x v="1"/>
    <s v="SAPPA CREEK"/>
    <m/>
    <n v="56"/>
    <n v="1668"/>
  </r>
  <r>
    <n v="2769"/>
    <n v="33100"/>
    <n v="161"/>
    <n v="120"/>
    <x v="2"/>
    <s v="6376-00"/>
    <x v="3"/>
    <s v="SAPPA CREEK"/>
    <m/>
    <n v="56"/>
    <n v="403"/>
  </r>
  <r>
    <n v="2770"/>
    <n v="23247"/>
    <n v="0"/>
    <n v="0"/>
    <x v="6"/>
    <s v="6379-00"/>
    <x v="4"/>
    <s v="N F SOLOMON RIVER"/>
    <s v="SS-N FK ABOVE KIRWIN"/>
    <n v="53"/>
    <n v="1834"/>
  </r>
  <r>
    <n v="2771"/>
    <n v="40926"/>
    <n v="90"/>
    <n v="95"/>
    <x v="0"/>
    <s v="6383-00"/>
    <x v="0"/>
    <s v="BEAVER CREEK"/>
    <s v="RRC-BEAVER C"/>
    <n v="56"/>
    <n v="1944"/>
  </r>
  <r>
    <n v="2772"/>
    <n v="38631"/>
    <n v="80"/>
    <n v="59"/>
    <x v="3"/>
    <s v="6385-00"/>
    <x v="3"/>
    <s v="S F SOLOMON RIVER"/>
    <m/>
    <n v="53"/>
    <n v="1768"/>
  </r>
  <r>
    <n v="2772"/>
    <n v="68931"/>
    <n v="84"/>
    <n v="61"/>
    <x v="3"/>
    <s v="6385-00"/>
    <x v="3"/>
    <s v="S F SOLOMON RIVER"/>
    <m/>
    <n v="53"/>
    <n v="1768"/>
  </r>
  <r>
    <n v="2773"/>
    <n v="12012"/>
    <n v="21.8207094654"/>
    <n v="140"/>
    <x v="0"/>
    <s v="6388-00"/>
    <x v="0"/>
    <s v="SAPPA CREEK"/>
    <s v="RRC-SAPPA C"/>
    <n v="54"/>
    <n v="1315"/>
  </r>
  <r>
    <n v="2773"/>
    <n v="67845"/>
    <n v="0"/>
    <n v="0"/>
    <x v="0"/>
    <s v="6388-00"/>
    <x v="1"/>
    <s v="SAPPA CREEK"/>
    <s v="RRC-SAPPA C"/>
    <n v="58"/>
    <n v="187"/>
  </r>
  <r>
    <n v="2773"/>
    <n v="67846"/>
    <n v="8.2439519903300003"/>
    <n v="0"/>
    <x v="0"/>
    <s v="6388-00"/>
    <x v="1"/>
    <s v="SAPPA CREEK"/>
    <s v="RRC-SAPPA C"/>
    <n v="58"/>
    <n v="187"/>
  </r>
  <r>
    <n v="2773"/>
    <n v="67847"/>
    <n v="0"/>
    <n v="0"/>
    <x v="0"/>
    <s v="6388-00"/>
    <x v="1"/>
    <s v="SAPPA CREEK"/>
    <s v="RRC-SAPPA C"/>
    <n v="58"/>
    <n v="187"/>
  </r>
  <r>
    <n v="2774"/>
    <n v="5621"/>
    <n v="0"/>
    <n v="0"/>
    <x v="2"/>
    <s v="6424-00"/>
    <x v="1"/>
    <s v="SALINE RIVER"/>
    <m/>
    <n v="53"/>
    <n v="1659"/>
  </r>
  <r>
    <n v="2775"/>
    <n v="49954"/>
    <n v="0"/>
    <n v="0"/>
    <x v="2"/>
    <s v="6429-00"/>
    <x v="1"/>
    <s v="SAPPA CREEK"/>
    <m/>
    <n v="56"/>
    <n v="105"/>
  </r>
  <r>
    <n v="2776"/>
    <n v="49812"/>
    <n v="31.813006558200001"/>
    <n v="21"/>
    <x v="1"/>
    <s v="6461-00"/>
    <x v="22"/>
    <s v="PRAIRIE DOG CREEK"/>
    <s v="RRC-PRAIRIE DOG C"/>
    <n v="54"/>
    <n v="1032"/>
  </r>
  <r>
    <n v="2777"/>
    <n v="22363"/>
    <n v="0"/>
    <n v="0"/>
    <x v="6"/>
    <s v="6474-A"/>
    <x v="22"/>
    <s v="SAPPA CREEK"/>
    <s v="RRC-SAPPA C"/>
    <n v="55"/>
    <n v="1466"/>
  </r>
  <r>
    <n v="2778"/>
    <n v="18153"/>
    <n v="0"/>
    <n v="0"/>
    <x v="0"/>
    <s v="6556-00"/>
    <x v="13"/>
    <s v="BEAVER CREEK"/>
    <s v="RRC-BEAVER C"/>
    <n v="54"/>
    <n v="824"/>
  </r>
  <r>
    <n v="2779"/>
    <n v="11573"/>
    <n v="90"/>
    <n v="93"/>
    <x v="0"/>
    <s v="6564-00"/>
    <x v="4"/>
    <s v="BEAVER CREEK"/>
    <s v="RRC-BEAVER C"/>
    <n v="54"/>
    <n v="773"/>
  </r>
  <r>
    <n v="2780"/>
    <n v="39310"/>
    <n v="0"/>
    <n v="0"/>
    <x v="3"/>
    <s v="6790-00"/>
    <x v="1"/>
    <s v="S F SOLOMON RIVER"/>
    <s v="SS-S FK ABOVE WEBSTER"/>
    <n v="55"/>
    <n v="736"/>
  </r>
  <r>
    <n v="2780"/>
    <n v="27629"/>
    <n v="22"/>
    <n v="75"/>
    <x v="3"/>
    <s v="6567-00"/>
    <x v="4"/>
    <s v="S F SOLOMON RIVER"/>
    <s v="SS-S FK ABOVE WEBSTER"/>
    <n v="55"/>
    <n v="736"/>
  </r>
  <r>
    <n v="2781"/>
    <n v="884"/>
    <n v="158.48961642"/>
    <n v="110"/>
    <x v="5"/>
    <s v="6568-00"/>
    <x v="0"/>
    <s v="BEAVER CREEK"/>
    <s v="RRC-BEAVER C"/>
    <n v="55"/>
    <n v="1954"/>
  </r>
  <r>
    <n v="2782"/>
    <n v="33628"/>
    <n v="0"/>
    <n v="0"/>
    <x v="5"/>
    <s v="6569-00"/>
    <x v="1"/>
    <s v="BEAVER CREEK"/>
    <s v="RRC-BEAVER C"/>
    <n v="55"/>
    <n v="1954"/>
  </r>
  <r>
    <n v="2783"/>
    <n v="6829"/>
    <n v="160"/>
    <n v="125"/>
    <x v="2"/>
    <s v="6572-00"/>
    <x v="3"/>
    <s v="PRAIRIE DOG CREEK"/>
    <m/>
    <n v="53"/>
    <n v="125"/>
  </r>
  <r>
    <n v="2784"/>
    <n v="4906"/>
    <n v="37.548450058500002"/>
    <n v="68"/>
    <x v="3"/>
    <s v="6642-00"/>
    <x v="11"/>
    <s v="N F SOLOMON RIVER"/>
    <s v="SS-N FK ABOVE KIRWIN"/>
    <n v="53"/>
    <n v="674"/>
  </r>
  <r>
    <n v="2785"/>
    <n v="29552"/>
    <n v="0"/>
    <n v="0"/>
    <x v="6"/>
    <s v="6652-00"/>
    <x v="1"/>
    <s v="SAPPA CREEK"/>
    <s v="RRC-SAPPA C"/>
    <n v="56"/>
    <n v="1342"/>
  </r>
  <r>
    <n v="2786"/>
    <n v="11258"/>
    <n v="40"/>
    <n v="60"/>
    <x v="4"/>
    <s v="6684-00"/>
    <x v="5"/>
    <s v="BEAVER CREEK"/>
    <m/>
    <n v="53"/>
    <n v="1396"/>
  </r>
  <r>
    <n v="2787"/>
    <n v="48898"/>
    <n v="0"/>
    <n v="80"/>
    <x v="1"/>
    <s v="6714-00"/>
    <x v="3"/>
    <s v="PRAIRIE DOG CREEK"/>
    <s v="RRC-PRAIRIE DOG C"/>
    <n v="53"/>
    <n v="696"/>
  </r>
  <r>
    <n v="2788"/>
    <n v="60868"/>
    <n v="139.651558534"/>
    <n v="120"/>
    <x v="2"/>
    <s v="6742-00"/>
    <x v="7"/>
    <s v="S F SOLOMON RIVER"/>
    <m/>
    <n v="55"/>
    <n v="479"/>
  </r>
  <r>
    <n v="2789"/>
    <n v="22469"/>
    <n v="48.316561864199997"/>
    <n v="85"/>
    <x v="5"/>
    <s v="6783-00"/>
    <x v="13"/>
    <s v="BEAVER CREEK"/>
    <m/>
    <n v="55"/>
    <n v="2531"/>
  </r>
  <r>
    <n v="2790"/>
    <n v="38936"/>
    <n v="42.1413468119"/>
    <n v="108"/>
    <x v="2"/>
    <s v="6797-00"/>
    <x v="1"/>
    <s v="SAPPA CREEK"/>
    <m/>
    <n v="54"/>
    <n v="753"/>
  </r>
  <r>
    <n v="2791"/>
    <n v="5143"/>
    <n v="127"/>
    <n v="98"/>
    <x v="4"/>
    <s v="6850-00"/>
    <x v="4"/>
    <s v="BEAVER CREEK"/>
    <m/>
    <n v="53"/>
    <n v="648"/>
  </r>
  <r>
    <n v="2791"/>
    <n v="42898"/>
    <n v="88"/>
    <n v="43"/>
    <x v="4"/>
    <s v="25495-00"/>
    <x v="4"/>
    <s v="BEAVER CREEK"/>
    <m/>
    <n v="53"/>
    <n v="648"/>
  </r>
  <r>
    <n v="2792"/>
    <n v="54382"/>
    <n v="0"/>
    <n v="0"/>
    <x v="5"/>
    <s v="6904-00"/>
    <x v="4"/>
    <s v="S F REPUBLICAN RIVER"/>
    <s v="RRC-S F REPUBLICAN R"/>
    <n v="56"/>
    <n v="28"/>
  </r>
  <r>
    <n v="2792"/>
    <n v="15131"/>
    <n v="197"/>
    <n v="115"/>
    <x v="5"/>
    <s v="6904-00"/>
    <x v="0"/>
    <s v="S F REPUBLICAN RIVER"/>
    <s v="RRC-S F REPUBLICAN R"/>
    <n v="56"/>
    <n v="28"/>
  </r>
  <r>
    <n v="2793"/>
    <n v="72794"/>
    <n v="227"/>
    <n v="121"/>
    <x v="4"/>
    <s v="6915-D2"/>
    <x v="3"/>
    <s v="BEAVER CREEK"/>
    <m/>
    <n v="53"/>
    <n v="2725"/>
  </r>
  <r>
    <n v="2793"/>
    <n v="9508"/>
    <n v="474"/>
    <n v="484"/>
    <x v="4"/>
    <s v="6915-D2"/>
    <x v="3"/>
    <s v="BEAVER CREEK"/>
    <m/>
    <n v="53"/>
    <n v="2725"/>
  </r>
  <r>
    <n v="2794"/>
    <n v="7115"/>
    <n v="104"/>
    <n v="270"/>
    <x v="4"/>
    <s v="6915-D1"/>
    <x v="11"/>
    <s v="BEAVER CREEK"/>
    <m/>
    <n v="53"/>
    <n v="1134"/>
  </r>
  <r>
    <n v="2795"/>
    <n v="43721"/>
    <n v="180"/>
    <n v="124"/>
    <x v="2"/>
    <s v="6920-00"/>
    <x v="3"/>
    <s v="PRAIRIE DOG CREEK"/>
    <m/>
    <n v="56"/>
    <n v="1315"/>
  </r>
  <r>
    <n v="2796"/>
    <n v="52304"/>
    <n v="77.170240385900001"/>
    <n v="80"/>
    <x v="0"/>
    <s v="24552-00"/>
    <x v="2"/>
    <s v="BEAVER CREEK"/>
    <s v="RRC-BEAVER C"/>
    <n v="56"/>
    <n v="1021"/>
  </r>
  <r>
    <n v="2797"/>
    <n v="43510"/>
    <n v="0"/>
    <n v="0"/>
    <x v="9"/>
    <s v="24555-00"/>
    <x v="1"/>
    <s v="BIG CREEK"/>
    <m/>
    <n v="55"/>
    <n v="1943"/>
  </r>
  <r>
    <n v="2798"/>
    <n v="612"/>
    <n v="138"/>
    <n v="65"/>
    <x v="5"/>
    <s v="24556-00"/>
    <x v="3"/>
    <s v="BEAVER CREEK"/>
    <m/>
    <n v="55"/>
    <n v="1081"/>
  </r>
  <r>
    <n v="2799"/>
    <n v="46597"/>
    <n v="104"/>
    <n v="120"/>
    <x v="2"/>
    <s v="24577-00"/>
    <x v="3"/>
    <s v="PRAIRIE DOG CREEK"/>
    <m/>
    <n v="54"/>
    <n v="1801"/>
  </r>
  <r>
    <n v="2800"/>
    <n v="38474"/>
    <n v="75"/>
    <n v="120"/>
    <x v="2"/>
    <s v="24578-00"/>
    <x v="3"/>
    <s v="PRAIRIE DOG CREEK"/>
    <m/>
    <n v="56"/>
    <n v="1308"/>
  </r>
  <r>
    <n v="2801"/>
    <n v="34050"/>
    <n v="106"/>
    <n v="110"/>
    <x v="4"/>
    <s v="24617-00"/>
    <x v="13"/>
    <s v="BEAVER CREEK"/>
    <m/>
    <n v="56"/>
    <n v="1637"/>
  </r>
  <r>
    <n v="2802"/>
    <n v="6159"/>
    <n v="227"/>
    <n v="250"/>
    <x v="4"/>
    <s v="24630-00"/>
    <x v="4"/>
    <s v="BEAVER CREEK"/>
    <m/>
    <n v="55"/>
    <n v="2690"/>
  </r>
  <r>
    <n v="2803"/>
    <n v="21255"/>
    <n v="128"/>
    <n v="120"/>
    <x v="3"/>
    <s v="24654-00"/>
    <x v="3"/>
    <s v="S F SOLOMON RIVER"/>
    <m/>
    <n v="54"/>
    <n v="157"/>
  </r>
  <r>
    <n v="2804"/>
    <n v="18199"/>
    <n v="189"/>
    <n v="120"/>
    <x v="2"/>
    <s v="24655-00"/>
    <x v="3"/>
    <s v="N F SOLOMON RIVER"/>
    <m/>
    <n v="53"/>
    <n v="151"/>
  </r>
  <r>
    <n v="2805"/>
    <n v="47561"/>
    <n v="147"/>
    <n v="120"/>
    <x v="3"/>
    <s v="24656-00"/>
    <x v="3"/>
    <s v="S F SOLOMON RIVER"/>
    <m/>
    <n v="54"/>
    <n v="158"/>
  </r>
  <r>
    <n v="2807"/>
    <n v="40887"/>
    <n v="68"/>
    <n v="63"/>
    <x v="4"/>
    <s v="24676-00"/>
    <x v="10"/>
    <s v="SAPPA CREEK"/>
    <m/>
    <n v="55"/>
    <n v="1273"/>
  </r>
  <r>
    <n v="2808"/>
    <n v="44995"/>
    <n v="131"/>
    <n v="120"/>
    <x v="4"/>
    <s v="24677-00"/>
    <x v="3"/>
    <s v="N F SMOKY HILL RIVER"/>
    <m/>
    <n v="55"/>
    <n v="1012"/>
  </r>
  <r>
    <n v="2809"/>
    <n v="45748"/>
    <n v="179"/>
    <n v="120"/>
    <x v="4"/>
    <s v="24678-00"/>
    <x v="3"/>
    <s v="N F SMOKY HILL RIVER"/>
    <m/>
    <n v="55"/>
    <n v="1012"/>
  </r>
  <r>
    <n v="2810"/>
    <n v="13729"/>
    <n v="81"/>
    <n v="125"/>
    <x v="2"/>
    <s v="24680-00"/>
    <x v="16"/>
    <s v="SAPPA CREEK"/>
    <m/>
    <n v="55"/>
    <n v="155"/>
  </r>
  <r>
    <n v="2811"/>
    <n v="43930"/>
    <n v="181"/>
    <n v="120"/>
    <x v="5"/>
    <s v="24698-00"/>
    <x v="3"/>
    <s v="BEAVER CREEK"/>
    <m/>
    <n v="53"/>
    <n v="756"/>
  </r>
  <r>
    <n v="2812"/>
    <n v="33324"/>
    <n v="118.14448935199999"/>
    <n v="124"/>
    <x v="2"/>
    <s v="24707-00"/>
    <x v="3"/>
    <s v="SAPPA CREEK"/>
    <m/>
    <n v="56"/>
    <n v="1409"/>
  </r>
  <r>
    <n v="2813"/>
    <n v="2137"/>
    <n v="0"/>
    <n v="0"/>
    <x v="2"/>
    <s v="24733-00"/>
    <x v="1"/>
    <s v="S F SOLOMON RIVER"/>
    <m/>
    <n v="55"/>
    <n v="2731"/>
  </r>
  <r>
    <n v="2814"/>
    <n v="36651"/>
    <n v="97.642787654499998"/>
    <n v="58"/>
    <x v="3"/>
    <s v="24735-00"/>
    <x v="3"/>
    <s v="N F SOLOMON RIVER"/>
    <m/>
    <n v="55"/>
    <n v="1873"/>
  </r>
  <r>
    <n v="2815"/>
    <n v="47782"/>
    <n v="187"/>
    <n v="120"/>
    <x v="2"/>
    <s v="24826-00"/>
    <x v="3"/>
    <s v="S F SOLOMON RIVER"/>
    <m/>
    <n v="54"/>
    <n v="1814"/>
  </r>
  <r>
    <n v="2816"/>
    <n v="37815"/>
    <n v="72"/>
    <n v="122"/>
    <x v="2"/>
    <s v="24853-00"/>
    <x v="4"/>
    <s v="S F SOLOMON RIVER"/>
    <m/>
    <n v="53"/>
    <n v="1484"/>
  </r>
  <r>
    <n v="2817"/>
    <n v="29673"/>
    <n v="101"/>
    <n v="120"/>
    <x v="2"/>
    <s v="24882-D2"/>
    <x v="10"/>
    <s v="SAPPA CREEK"/>
    <m/>
    <n v="54"/>
    <n v="753"/>
  </r>
  <r>
    <n v="2818"/>
    <n v="33391"/>
    <n v="112.24762238"/>
    <n v="122"/>
    <x v="2"/>
    <s v="24882-D1"/>
    <x v="3"/>
    <s v="SAPPA CREEK"/>
    <m/>
    <n v="54"/>
    <n v="1544"/>
  </r>
  <r>
    <n v="2819"/>
    <n v="46753"/>
    <n v="84.922249739899996"/>
    <n v="117"/>
    <x v="2"/>
    <s v="24926-00"/>
    <x v="3"/>
    <s v="SALINE RIVER"/>
    <m/>
    <n v="54"/>
    <n v="1776"/>
  </r>
  <r>
    <n v="2820"/>
    <n v="37313"/>
    <n v="157.43391918399999"/>
    <n v="120"/>
    <x v="4"/>
    <s v="24935-00"/>
    <x v="3"/>
    <s v="BEAVER CREEK"/>
    <m/>
    <n v="56"/>
    <n v="994"/>
  </r>
  <r>
    <n v="2821"/>
    <n v="22689"/>
    <n v="0"/>
    <n v="0"/>
    <x v="4"/>
    <s v="24936-00"/>
    <x v="1"/>
    <s v="N F SMOKY HILL RIVER"/>
    <m/>
    <n v="53"/>
    <n v="883"/>
  </r>
  <r>
    <n v="2822"/>
    <n v="48531"/>
    <n v="202"/>
    <n v="120"/>
    <x v="2"/>
    <s v="24973-00"/>
    <x v="3"/>
    <s v="SAPPA CREEK"/>
    <m/>
    <n v="53"/>
    <n v="1681"/>
  </r>
  <r>
    <n v="2823"/>
    <n v="890"/>
    <n v="176"/>
    <n v="120"/>
    <x v="2"/>
    <s v="24994-00"/>
    <x v="3"/>
    <s v="SAPPA CREEK"/>
    <s v="RRC-SAPPA C"/>
    <n v="56"/>
    <n v="514"/>
  </r>
  <r>
    <n v="2823"/>
    <n v="35103"/>
    <n v="180"/>
    <n v="120"/>
    <x v="2"/>
    <s v="24994-00"/>
    <x v="3"/>
    <s v="SAPPA CREEK"/>
    <s v="RRC-SAPPA C"/>
    <n v="56"/>
    <n v="514"/>
  </r>
  <r>
    <n v="2824"/>
    <n v="28025"/>
    <n v="115"/>
    <n v="105"/>
    <x v="4"/>
    <s v="25060-00"/>
    <x v="3"/>
    <s v="BEAVER CREEK"/>
    <m/>
    <n v="53"/>
    <n v="365"/>
  </r>
  <r>
    <n v="2825"/>
    <n v="26005"/>
    <n v="194"/>
    <n v="120"/>
    <x v="5"/>
    <s v="25066-00"/>
    <x v="3"/>
    <s v="BEAVER CREEK"/>
    <m/>
    <n v="53"/>
    <n v="756"/>
  </r>
  <r>
    <n v="2826"/>
    <n v="10070"/>
    <n v="108"/>
    <n v="125"/>
    <x v="4"/>
    <s v="25072-00"/>
    <x v="2"/>
    <s v="BEAVER CREEK"/>
    <m/>
    <n v="55"/>
    <n v="2498"/>
  </r>
  <r>
    <n v="2827"/>
    <n v="15070"/>
    <n v="275"/>
    <n v="249"/>
    <x v="3"/>
    <s v="25107-00"/>
    <x v="3"/>
    <s v="S F SOLOMON RIVER"/>
    <m/>
    <n v="54"/>
    <n v="158"/>
  </r>
  <r>
    <n v="2827"/>
    <n v="22590"/>
    <n v="256"/>
    <n v="231"/>
    <x v="3"/>
    <s v="25107-00"/>
    <x v="3"/>
    <s v="S F SOLOMON RIVER"/>
    <m/>
    <n v="54"/>
    <n v="158"/>
  </r>
  <r>
    <n v="2828"/>
    <n v="5576"/>
    <n v="367"/>
    <n v="240"/>
    <x v="2"/>
    <s v="25108-00"/>
    <x v="3"/>
    <s v="PRAIRIE DOG CREEK"/>
    <m/>
    <n v="53"/>
    <n v="151"/>
  </r>
  <r>
    <n v="2829"/>
    <n v="17184"/>
    <n v="181.54002903200001"/>
    <n v="97"/>
    <x v="2"/>
    <s v="25181-00"/>
    <x v="3"/>
    <s v="SAPPA CREEK"/>
    <m/>
    <n v="53"/>
    <n v="574"/>
  </r>
  <r>
    <n v="2830"/>
    <n v="22942"/>
    <n v="51"/>
    <n v="89"/>
    <x v="3"/>
    <s v="25244-00"/>
    <x v="23"/>
    <s v="SALINE RIVER"/>
    <m/>
    <n v="53"/>
    <n v="2357"/>
  </r>
  <r>
    <n v="2830"/>
    <n v="22410"/>
    <n v="20"/>
    <n v="35"/>
    <x v="3"/>
    <s v="25244-00"/>
    <x v="23"/>
    <s v="SALINE RIVER"/>
    <m/>
    <n v="53"/>
    <n v="2357"/>
  </r>
  <r>
    <n v="2831"/>
    <n v="15613"/>
    <n v="0"/>
    <n v="0"/>
    <x v="11"/>
    <s v="25329-00"/>
    <x v="4"/>
    <s v="BIG CREEK"/>
    <m/>
    <n v="56"/>
    <n v="1285"/>
  </r>
  <r>
    <n v="2832"/>
    <n v="50314"/>
    <n v="102"/>
    <n v="125"/>
    <x v="5"/>
    <s v="25348-00"/>
    <x v="3"/>
    <s v="BEAVER CREEK"/>
    <m/>
    <n v="53"/>
    <n v="1364"/>
  </r>
  <r>
    <n v="2833"/>
    <n v="54084"/>
    <n v="180"/>
    <n v="125"/>
    <x v="4"/>
    <s v="25349-00"/>
    <x v="3"/>
    <s v="BEAVER CREEK"/>
    <m/>
    <n v="53"/>
    <n v="1364"/>
  </r>
  <r>
    <n v="2834"/>
    <n v="16289"/>
    <n v="150"/>
    <n v="130"/>
    <x v="1"/>
    <s v="25400-00"/>
    <x v="19"/>
    <s v="SAPPA CREEK"/>
    <s v="RRC-SAPPA C"/>
    <n v="53"/>
    <n v="2080"/>
  </r>
  <r>
    <n v="2835"/>
    <n v="23108"/>
    <n v="156.872312806"/>
    <n v="115"/>
    <x v="2"/>
    <s v="25438-00"/>
    <x v="3"/>
    <s v="N F SOLOMON RIVER"/>
    <m/>
    <n v="54"/>
    <n v="412"/>
  </r>
  <r>
    <n v="2836"/>
    <n v="262"/>
    <n v="150.34478949000001"/>
    <n v="120"/>
    <x v="2"/>
    <s v="25445-00"/>
    <x v="3"/>
    <s v="N F SOLOMON RIVER"/>
    <m/>
    <n v="56"/>
    <n v="2018"/>
  </r>
  <r>
    <n v="2837"/>
    <n v="21486"/>
    <n v="0"/>
    <n v="0"/>
    <x v="12"/>
    <s v="25456-00"/>
    <x v="16"/>
    <s v="N F SOLOMON RIVER"/>
    <m/>
    <n v="56"/>
    <n v="54"/>
  </r>
  <r>
    <n v="2838"/>
    <n v="6872"/>
    <n v="95"/>
    <n v="113"/>
    <x v="4"/>
    <s v="25483-00"/>
    <x v="11"/>
    <s v="N F SMOKY HILL RIVER"/>
    <m/>
    <n v="54"/>
    <n v="187"/>
  </r>
  <r>
    <n v="2839"/>
    <n v="14195"/>
    <n v="273"/>
    <n v="240"/>
    <x v="4"/>
    <s v="25486-00"/>
    <x v="4"/>
    <s v="BEAVER CREEK"/>
    <m/>
    <n v="55"/>
    <n v="1336"/>
  </r>
  <r>
    <n v="2840"/>
    <n v="42104"/>
    <n v="0"/>
    <n v="0"/>
    <x v="4"/>
    <s v="25487-00"/>
    <x v="1"/>
    <s v="BEAVER CREEK"/>
    <m/>
    <n v="56"/>
    <n v="1867"/>
  </r>
  <r>
    <n v="2841"/>
    <n v="39268"/>
    <n v="129.261533646"/>
    <n v="120"/>
    <x v="4"/>
    <s v="25488-00"/>
    <x v="3"/>
    <s v="BEAVER CREEK"/>
    <m/>
    <n v="55"/>
    <n v="1186"/>
  </r>
  <r>
    <n v="2842"/>
    <n v="53171"/>
    <n v="211"/>
    <n v="240"/>
    <x v="3"/>
    <s v="25497-00"/>
    <x v="4"/>
    <s v="N F SOLOMON RIVER"/>
    <m/>
    <n v="53"/>
    <n v="1133"/>
  </r>
  <r>
    <n v="2843"/>
    <n v="19557"/>
    <n v="109.375143854"/>
    <n v="120"/>
    <x v="0"/>
    <s v="25501-00"/>
    <x v="10"/>
    <s v="BEAVER CREEK"/>
    <m/>
    <n v="54"/>
    <n v="1982"/>
  </r>
  <r>
    <n v="2843"/>
    <n v="10250"/>
    <n v="0"/>
    <n v="0"/>
    <x v="0"/>
    <s v="25501-00"/>
    <x v="1"/>
    <s v="BEAVER CREEK"/>
    <m/>
    <n v="54"/>
    <n v="1982"/>
  </r>
  <r>
    <n v="2844"/>
    <n v="21777"/>
    <n v="117"/>
    <n v="120"/>
    <x v="2"/>
    <s v="25507-00"/>
    <x v="16"/>
    <s v="S F SOLOMON RIVER"/>
    <m/>
    <n v="53"/>
    <n v="2552"/>
  </r>
  <r>
    <n v="2845"/>
    <n v="9910"/>
    <n v="254"/>
    <n v="240"/>
    <x v="4"/>
    <s v="25509-00"/>
    <x v="0"/>
    <s v="SAPPA CREEK"/>
    <m/>
    <n v="55"/>
    <n v="1870"/>
  </r>
  <r>
    <n v="2846"/>
    <n v="9873"/>
    <n v="164.955761989"/>
    <n v="121"/>
    <x v="2"/>
    <s v="25510-00"/>
    <x v="3"/>
    <s v="N F SOLOMON RIVER"/>
    <m/>
    <n v="53"/>
    <n v="1777"/>
  </r>
  <r>
    <n v="2847"/>
    <n v="39225"/>
    <n v="0"/>
    <n v="0"/>
    <x v="5"/>
    <s v="25517-00"/>
    <x v="1"/>
    <s v="BEAVER CREEK"/>
    <m/>
    <n v="53"/>
    <n v="138"/>
  </r>
  <r>
    <n v="2848"/>
    <n v="674"/>
    <n v="110.148503457"/>
    <n v="80"/>
    <x v="3"/>
    <s v="25525-00"/>
    <x v="5"/>
    <s v="S F SOLOMON RIVER"/>
    <m/>
    <n v="53"/>
    <n v="1845"/>
  </r>
  <r>
    <n v="2849"/>
    <n v="50201"/>
    <n v="92"/>
    <n v="120"/>
    <x v="2"/>
    <s v="25537-00"/>
    <x v="16"/>
    <s v="SAPPA CREEK"/>
    <m/>
    <n v="54"/>
    <n v="755"/>
  </r>
  <r>
    <n v="2849"/>
    <n v="37374"/>
    <n v="53"/>
    <n v="120"/>
    <x v="2"/>
    <s v="25537-00"/>
    <x v="13"/>
    <s v="SAPPA CREEK"/>
    <m/>
    <n v="54"/>
    <n v="755"/>
  </r>
  <r>
    <n v="2850"/>
    <n v="917"/>
    <n v="73"/>
    <n v="120"/>
    <x v="4"/>
    <s v="25543-00"/>
    <x v="20"/>
    <s v="SAPPA CREEK"/>
    <m/>
    <n v="55"/>
    <n v="818"/>
  </r>
  <r>
    <n v="2851"/>
    <n v="22679"/>
    <n v="200"/>
    <n v="240"/>
    <x v="2"/>
    <s v="25565-00"/>
    <x v="10"/>
    <s v="PRAIRIE DOG CREEK"/>
    <m/>
    <n v="54"/>
    <n v="344"/>
  </r>
  <r>
    <n v="2852"/>
    <n v="24458"/>
    <n v="0"/>
    <n v="0"/>
    <x v="0"/>
    <s v="25595-00"/>
    <x v="1"/>
    <s v="BEAVER CREEK"/>
    <m/>
    <n v="55"/>
    <n v="2575"/>
  </r>
  <r>
    <n v="2853"/>
    <n v="14570"/>
    <n v="11"/>
    <n v="49"/>
    <x v="6"/>
    <s v="25597-00"/>
    <x v="0"/>
    <s v="PRAIRIE DOG CREEK"/>
    <s v="RRC-PRAIRIE DOG C"/>
    <n v="53"/>
    <n v="1096"/>
  </r>
  <r>
    <n v="2854"/>
    <n v="6189"/>
    <n v="152"/>
    <n v="122"/>
    <x v="5"/>
    <s v="25599-00"/>
    <x v="3"/>
    <s v="BEAVER CREEK"/>
    <m/>
    <n v="53"/>
    <n v="353"/>
  </r>
  <r>
    <n v="2855"/>
    <n v="39458"/>
    <n v="286"/>
    <n v="250"/>
    <x v="4"/>
    <s v="25622-00"/>
    <x v="3"/>
    <s v="BEAVER CREEK"/>
    <m/>
    <n v="55"/>
    <n v="1938"/>
  </r>
  <r>
    <n v="2855"/>
    <n v="22881"/>
    <n v="201"/>
    <n v="250"/>
    <x v="4"/>
    <s v="25622-00"/>
    <x v="13"/>
    <s v="BEAVER CREEK"/>
    <m/>
    <n v="55"/>
    <n v="1938"/>
  </r>
  <r>
    <n v="2856"/>
    <n v="11961"/>
    <n v="0"/>
    <n v="0"/>
    <x v="5"/>
    <s v="25623-00"/>
    <x v="1"/>
    <s v="S F REPUBLICAN RIVER"/>
    <m/>
    <n v="55"/>
    <n v="1938"/>
  </r>
  <r>
    <n v="2857"/>
    <n v="11159"/>
    <n v="55"/>
    <n v="122"/>
    <x v="2"/>
    <s v="25626-00"/>
    <x v="13"/>
    <s v="SAPPA CREEK"/>
    <m/>
    <n v="54"/>
    <n v="1544"/>
  </r>
  <r>
    <n v="2858"/>
    <n v="17990"/>
    <n v="98"/>
    <n v="125"/>
    <x v="2"/>
    <s v="25664-00"/>
    <x v="31"/>
    <s v="SAPPA CREEK"/>
    <m/>
    <n v="55"/>
    <n v="16"/>
  </r>
  <r>
    <n v="2858"/>
    <n v="36870"/>
    <n v="156.51325299000001"/>
    <n v="125"/>
    <x v="2"/>
    <s v="25664-00"/>
    <x v="3"/>
    <s v="SAPPA CREEK"/>
    <m/>
    <n v="55"/>
    <n v="16"/>
  </r>
  <r>
    <n v="2859"/>
    <n v="2952"/>
    <n v="0"/>
    <n v="0"/>
    <x v="12"/>
    <s v="25667-00"/>
    <x v="16"/>
    <s v="S F SOLOMON RIVER"/>
    <m/>
    <n v="55"/>
    <n v="769"/>
  </r>
  <r>
    <n v="2860"/>
    <n v="1823"/>
    <n v="151"/>
    <n v="120"/>
    <x v="2"/>
    <s v="25717-00"/>
    <x v="3"/>
    <s v="PRAIRIE DOG CREEK"/>
    <m/>
    <n v="56"/>
    <n v="1033"/>
  </r>
  <r>
    <n v="2861"/>
    <n v="46550"/>
    <n v="31"/>
    <n v="50"/>
    <x v="3"/>
    <s v="25721-00"/>
    <x v="10"/>
    <s v="N F SOLOMON RIVER"/>
    <s v="SS-N FK ABOVE KIRWIN"/>
    <n v="55"/>
    <n v="1518"/>
  </r>
  <r>
    <n v="2861"/>
    <n v="53384"/>
    <n v="0"/>
    <n v="0"/>
    <x v="3"/>
    <s v="25721-00"/>
    <x v="1"/>
    <s v="N F SOLOMON RIVER"/>
    <s v="SS-N FK ABOVE KIRWIN"/>
    <n v="55"/>
    <n v="1518"/>
  </r>
  <r>
    <n v="2862"/>
    <n v="41632"/>
    <n v="37"/>
    <n v="155"/>
    <x v="4"/>
    <s v="25728-00"/>
    <x v="13"/>
    <s v="N F SMOKY HILL RIVER"/>
    <m/>
    <n v="54"/>
    <n v="249"/>
  </r>
  <r>
    <n v="2863"/>
    <n v="41075"/>
    <n v="12"/>
    <n v="60"/>
    <x v="4"/>
    <s v="25729-00"/>
    <x v="3"/>
    <s v="SAPPA CREEK"/>
    <m/>
    <n v="55"/>
    <n v="1698"/>
  </r>
  <r>
    <n v="2864"/>
    <n v="14174"/>
    <n v="23"/>
    <n v="126"/>
    <x v="9"/>
    <s v="25730-00"/>
    <x v="16"/>
    <s v="HACKBERRY CREEK"/>
    <m/>
    <n v="54"/>
    <n v="1571"/>
  </r>
  <r>
    <n v="2864"/>
    <n v="24478"/>
    <n v="0"/>
    <n v="0"/>
    <x v="9"/>
    <s v="25730-00"/>
    <x v="1"/>
    <s v="HACKBERRY CREEK"/>
    <m/>
    <n v="54"/>
    <n v="1571"/>
  </r>
  <r>
    <n v="2865"/>
    <n v="54481"/>
    <n v="73"/>
    <n v="120"/>
    <x v="4"/>
    <s v="25736-00"/>
    <x v="11"/>
    <s v="BEAVER CREEK"/>
    <m/>
    <n v="56"/>
    <n v="1637"/>
  </r>
  <r>
    <n v="2866"/>
    <n v="21675"/>
    <n v="35"/>
    <n v="39"/>
    <x v="9"/>
    <s v="25749-00"/>
    <x v="25"/>
    <s v="BIG CREEK"/>
    <m/>
    <n v="55"/>
    <n v="1788"/>
  </r>
  <r>
    <n v="2866"/>
    <n v="43987"/>
    <n v="50"/>
    <n v="55"/>
    <x v="9"/>
    <s v="25749-00"/>
    <x v="25"/>
    <s v="BIG CREEK"/>
    <m/>
    <n v="55"/>
    <n v="1788"/>
  </r>
  <r>
    <n v="2867"/>
    <n v="18227"/>
    <n v="58"/>
    <n v="100"/>
    <x v="12"/>
    <s v="25766-00"/>
    <x v="3"/>
    <s v="N F SOLOMON RIVER"/>
    <m/>
    <n v="53"/>
    <n v="1877"/>
  </r>
  <r>
    <n v="2868"/>
    <n v="16210"/>
    <n v="0"/>
    <n v="0"/>
    <x v="9"/>
    <s v="25771-00"/>
    <x v="1"/>
    <s v="BIG CREEK"/>
    <m/>
    <n v="54"/>
    <n v="225"/>
  </r>
  <r>
    <n v="2869"/>
    <n v="36927"/>
    <n v="203.269285655"/>
    <n v="240"/>
    <x v="4"/>
    <s v="25773-00"/>
    <x v="3"/>
    <s v="SAPPA CREEK"/>
    <m/>
    <n v="55"/>
    <n v="2121"/>
  </r>
  <r>
    <n v="2870"/>
    <n v="44797"/>
    <n v="149"/>
    <n v="120"/>
    <x v="2"/>
    <s v="25783-00"/>
    <x v="3"/>
    <s v="S F SOLOMON RIVER"/>
    <m/>
    <n v="54"/>
    <n v="2291"/>
  </r>
  <r>
    <n v="2870"/>
    <n v="48289"/>
    <n v="205"/>
    <n v="120"/>
    <x v="2"/>
    <s v="25783-00"/>
    <x v="3"/>
    <s v="S F SOLOMON RIVER"/>
    <m/>
    <n v="54"/>
    <n v="2291"/>
  </r>
  <r>
    <n v="2871"/>
    <n v="28821"/>
    <n v="189"/>
    <n v="125"/>
    <x v="4"/>
    <s v="25784-00"/>
    <x v="3"/>
    <s v="SAPPA CREEK"/>
    <m/>
    <n v="53"/>
    <n v="1470"/>
  </r>
  <r>
    <n v="2872"/>
    <n v="16791"/>
    <n v="118.37005257"/>
    <n v="120"/>
    <x v="2"/>
    <s v="25786-00"/>
    <x v="3"/>
    <s v="SALINE RIVER"/>
    <m/>
    <n v="54"/>
    <n v="1483"/>
  </r>
  <r>
    <n v="2873"/>
    <n v="35290"/>
    <n v="126"/>
    <n v="116"/>
    <x v="4"/>
    <s v="25799-00"/>
    <x v="3"/>
    <s v="N F SMOKY HILL RIVER"/>
    <m/>
    <n v="54"/>
    <n v="2282"/>
  </r>
  <r>
    <n v="2873"/>
    <n v="10686"/>
    <n v="101"/>
    <n v="125"/>
    <x v="4"/>
    <s v="25799-00"/>
    <x v="3"/>
    <s v="N F SMOKY HILL RIVER"/>
    <m/>
    <n v="54"/>
    <n v="2282"/>
  </r>
  <r>
    <n v="2873"/>
    <n v="45933"/>
    <n v="433"/>
    <n v="178"/>
    <x v="4"/>
    <s v="25799-00"/>
    <x v="3"/>
    <s v="N F SMOKY HILL RIVER"/>
    <m/>
    <n v="54"/>
    <n v="2282"/>
  </r>
  <r>
    <n v="2874"/>
    <n v="29817"/>
    <n v="126"/>
    <n v="120"/>
    <x v="2"/>
    <s v="25805-00"/>
    <x v="3"/>
    <s v="N F SOLOMON RIVER"/>
    <m/>
    <n v="56"/>
    <n v="709"/>
  </r>
  <r>
    <n v="2875"/>
    <n v="36743"/>
    <n v="117"/>
    <n v="120"/>
    <x v="3"/>
    <s v="25806-00"/>
    <x v="3"/>
    <s v="S F SOLOMON RIVER"/>
    <m/>
    <n v="55"/>
    <n v="337"/>
  </r>
  <r>
    <n v="2876"/>
    <n v="39750"/>
    <n v="227.17745227099999"/>
    <n v="180"/>
    <x v="12"/>
    <s v="25819-00"/>
    <x v="8"/>
    <s v="N F SOLOMON RIVER"/>
    <m/>
    <n v="56"/>
    <n v="1080"/>
  </r>
  <r>
    <n v="2877"/>
    <n v="4139"/>
    <n v="151"/>
    <n v="122"/>
    <x v="5"/>
    <s v="25821-00"/>
    <x v="4"/>
    <s v="S F REPUBLICAN RIVER"/>
    <m/>
    <n v="56"/>
    <n v="397"/>
  </r>
  <r>
    <n v="2878"/>
    <n v="50911"/>
    <n v="73"/>
    <n v="120"/>
    <x v="4"/>
    <s v="25834-00"/>
    <x v="21"/>
    <s v="BEAVER CREEK"/>
    <m/>
    <n v="53"/>
    <n v="141"/>
  </r>
  <r>
    <n v="2879"/>
    <n v="38400"/>
    <n v="174"/>
    <n v="120"/>
    <x v="5"/>
    <s v="25854-00"/>
    <x v="3"/>
    <s v="S F REPUBLICAN RIVER"/>
    <m/>
    <n v="56"/>
    <n v="799"/>
  </r>
  <r>
    <n v="2880"/>
    <n v="9746"/>
    <n v="155.55576014799999"/>
    <n v="120"/>
    <x v="5"/>
    <s v="25855-00"/>
    <x v="3"/>
    <s v="BEAVER CREEK"/>
    <m/>
    <n v="56"/>
    <n v="799"/>
  </r>
  <r>
    <n v="2881"/>
    <n v="43238"/>
    <n v="121"/>
    <n v="120"/>
    <x v="5"/>
    <s v="25856-00"/>
    <x v="3"/>
    <s v="BEAVER CREEK"/>
    <m/>
    <n v="56"/>
    <n v="799"/>
  </r>
  <r>
    <n v="2882"/>
    <n v="53099"/>
    <n v="104"/>
    <n v="131"/>
    <x v="5"/>
    <s v="25857-00"/>
    <x v="3"/>
    <s v="S F REPUBLICAN RIVER"/>
    <s v="RRC-S F REPUBLICAN R"/>
    <n v="54"/>
    <n v="2162"/>
  </r>
  <r>
    <n v="2883"/>
    <n v="28285"/>
    <n v="284"/>
    <n v="240"/>
    <x v="2"/>
    <s v="25861-00"/>
    <x v="18"/>
    <s v="N F SOLOMON RIVER"/>
    <m/>
    <n v="53"/>
    <n v="1787"/>
  </r>
  <r>
    <n v="2884"/>
    <n v="23924"/>
    <n v="93"/>
    <n v="118"/>
    <x v="0"/>
    <s v="25880-00"/>
    <x v="13"/>
    <s v="BEAVER CREEK"/>
    <s v="RRC-BEAVER C"/>
    <n v="54"/>
    <n v="1663"/>
  </r>
  <r>
    <n v="2885"/>
    <n v="12798"/>
    <n v="103.989246619"/>
    <n v="99"/>
    <x v="4"/>
    <s v="25882-00"/>
    <x v="3"/>
    <s v="BEAVER CREEK"/>
    <m/>
    <n v="53"/>
    <n v="1310"/>
  </r>
  <r>
    <n v="2886"/>
    <n v="16276"/>
    <n v="0"/>
    <n v="0"/>
    <x v="2"/>
    <s v="25895-00"/>
    <x v="1"/>
    <s v="S F SOLOMON RIVER"/>
    <m/>
    <n v="53"/>
    <n v="741"/>
  </r>
  <r>
    <n v="2887"/>
    <n v="17796"/>
    <n v="148.227257243"/>
    <n v="250"/>
    <x v="2"/>
    <s v="25896-00"/>
    <x v="3"/>
    <s v="N F SOLOMON RIVER"/>
    <m/>
    <n v="56"/>
    <n v="1590"/>
  </r>
  <r>
    <n v="2888"/>
    <n v="50532"/>
    <n v="137"/>
    <n v="121"/>
    <x v="3"/>
    <s v="25897-00"/>
    <x v="3"/>
    <s v="N F SOLOMON RIVER"/>
    <m/>
    <n v="54"/>
    <n v="2442"/>
  </r>
  <r>
    <n v="2889"/>
    <n v="2477"/>
    <n v="205.49269451399999"/>
    <n v="240"/>
    <x v="12"/>
    <s v="25899-00"/>
    <x v="9"/>
    <s v="N F SOLOMON RIVER"/>
    <m/>
    <n v="53"/>
    <n v="1581"/>
  </r>
  <r>
    <n v="2890"/>
    <n v="26663"/>
    <n v="148"/>
    <n v="120"/>
    <x v="12"/>
    <s v="25900-00"/>
    <x v="3"/>
    <s v="N F SOLOMON RIVER"/>
    <m/>
    <n v="56"/>
    <n v="610"/>
  </r>
  <r>
    <n v="2890"/>
    <n v="10069"/>
    <n v="145.83352513899999"/>
    <n v="120"/>
    <x v="12"/>
    <s v="25900-00"/>
    <x v="3"/>
    <s v="N F SOLOMON RIVER"/>
    <m/>
    <n v="56"/>
    <n v="610"/>
  </r>
  <r>
    <n v="2891"/>
    <n v="39884"/>
    <n v="135"/>
    <n v="123"/>
    <x v="4"/>
    <s v="25903-00"/>
    <x v="3"/>
    <s v="SAPPA CREEK"/>
    <m/>
    <n v="53"/>
    <n v="2183"/>
  </r>
  <r>
    <n v="2892"/>
    <n v="4424"/>
    <n v="190"/>
    <n v="130"/>
    <x v="4"/>
    <s v="25904-00"/>
    <x v="3"/>
    <s v="BEAVER CREEK"/>
    <m/>
    <n v="55"/>
    <n v="2717"/>
  </r>
  <r>
    <n v="2893"/>
    <n v="40445"/>
    <n v="218"/>
    <n v="180"/>
    <x v="2"/>
    <s v="25913-00"/>
    <x v="4"/>
    <s v="SAPPA CREEK"/>
    <m/>
    <n v="55"/>
    <n v="2583"/>
  </r>
  <r>
    <n v="2894"/>
    <n v="35596"/>
    <n v="229.945588628"/>
    <n v="120"/>
    <x v="5"/>
    <s v="25923-00"/>
    <x v="3"/>
    <s v="BEAVER CREEK"/>
    <m/>
    <n v="55"/>
    <n v="1263"/>
  </r>
  <r>
    <n v="2895"/>
    <n v="39399"/>
    <n v="143"/>
    <n v="128"/>
    <x v="5"/>
    <s v="25925-00"/>
    <x v="3"/>
    <s v="BEAVER CREEK"/>
    <m/>
    <n v="55"/>
    <n v="270"/>
  </r>
  <r>
    <n v="2896"/>
    <n v="23138"/>
    <n v="0"/>
    <n v="0"/>
    <x v="0"/>
    <s v="25933-00"/>
    <x v="1"/>
    <s v="BEAVER CREEK"/>
    <m/>
    <n v="54"/>
    <n v="997"/>
  </r>
  <r>
    <n v="2896"/>
    <n v="37326"/>
    <n v="0"/>
    <n v="0"/>
    <x v="0"/>
    <s v="25933-00"/>
    <x v="1"/>
    <s v="BEAVER CREEK"/>
    <m/>
    <n v="54"/>
    <n v="997"/>
  </r>
  <r>
    <n v="2896"/>
    <n v="47712"/>
    <n v="0"/>
    <n v="0"/>
    <x v="0"/>
    <s v="25933-00"/>
    <x v="1"/>
    <s v="BEAVER CREEK"/>
    <m/>
    <n v="54"/>
    <n v="997"/>
  </r>
  <r>
    <n v="2896"/>
    <n v="49910"/>
    <n v="0"/>
    <n v="0"/>
    <x v="0"/>
    <s v="25933-00"/>
    <x v="1"/>
    <s v="BEAVER CREEK"/>
    <m/>
    <n v="54"/>
    <n v="997"/>
  </r>
  <r>
    <n v="2896"/>
    <n v="43908"/>
    <n v="0"/>
    <n v="0"/>
    <x v="0"/>
    <s v="25933-00"/>
    <x v="1"/>
    <s v="BEAVER CREEK"/>
    <m/>
    <n v="54"/>
    <n v="997"/>
  </r>
  <r>
    <n v="2896"/>
    <n v="25999"/>
    <n v="0"/>
    <n v="0"/>
    <x v="0"/>
    <s v="25933-00"/>
    <x v="1"/>
    <s v="BEAVER CREEK"/>
    <m/>
    <n v="54"/>
    <n v="997"/>
  </r>
  <r>
    <n v="2896"/>
    <n v="4061"/>
    <n v="0"/>
    <n v="0"/>
    <x v="0"/>
    <s v="25933-00"/>
    <x v="1"/>
    <s v="BEAVER CREEK"/>
    <m/>
    <n v="54"/>
    <n v="997"/>
  </r>
  <r>
    <n v="2897"/>
    <n v="947"/>
    <n v="43"/>
    <n v="32"/>
    <x v="0"/>
    <s v="25934-00"/>
    <x v="0"/>
    <s v="BEAVER CREEK"/>
    <s v="RRC-BEAVER C"/>
    <n v="54"/>
    <n v="1318"/>
  </r>
  <r>
    <n v="2898"/>
    <n v="19208"/>
    <n v="52"/>
    <n v="120"/>
    <x v="12"/>
    <s v="25959-00"/>
    <x v="9"/>
    <s v="N F SOLOMON RIVER"/>
    <m/>
    <n v="56"/>
    <n v="1652"/>
  </r>
  <r>
    <n v="2899"/>
    <n v="38318"/>
    <n v="5.8001970225699999"/>
    <n v="37"/>
    <x v="5"/>
    <s v="25960-00"/>
    <x v="24"/>
    <s v="S F REPUBLICAN RIVER"/>
    <m/>
    <n v="55"/>
    <n v="1315"/>
  </r>
</pivotCacheRecords>
</file>

<file path=xl/pivotCache/pivotCacheRecords3.xml><?xml version="1.0" encoding="utf-8"?>
<pivotCacheRecords xmlns="http://schemas.openxmlformats.org/spreadsheetml/2006/main" xmlns:r="http://schemas.openxmlformats.org/officeDocument/2006/relationships" count="4396">
  <r>
    <n v="0"/>
    <x v="0"/>
    <s v="12022-00"/>
    <x v="0"/>
  </r>
  <r>
    <n v="161"/>
    <x v="0"/>
    <s v="12022-00"/>
    <x v="1"/>
  </r>
  <r>
    <n v="203"/>
    <x v="1"/>
    <s v="12031-00"/>
    <x v="2"/>
  </r>
  <r>
    <n v="0"/>
    <x v="2"/>
    <s v="12041-00"/>
    <x v="0"/>
  </r>
  <r>
    <n v="121"/>
    <x v="3"/>
    <s v="12065-00"/>
    <x v="2"/>
  </r>
  <r>
    <n v="110"/>
    <x v="4"/>
    <s v="12073-00"/>
    <x v="3"/>
  </r>
  <r>
    <n v="130"/>
    <x v="5"/>
    <s v="12079-00"/>
    <x v="2"/>
  </r>
  <r>
    <n v="122"/>
    <x v="4"/>
    <s v="12084-00"/>
    <x v="4"/>
  </r>
  <r>
    <n v="150"/>
    <x v="3"/>
    <s v="12093-00"/>
    <x v="5"/>
  </r>
  <r>
    <n v="92"/>
    <x v="4"/>
    <s v="12104-00"/>
    <x v="6"/>
  </r>
  <r>
    <n v="0"/>
    <x v="5"/>
    <s v="12118-00"/>
    <x v="0"/>
  </r>
  <r>
    <n v="38"/>
    <x v="6"/>
    <s v="12134-00"/>
    <x v="7"/>
  </r>
  <r>
    <n v="23"/>
    <x v="6"/>
    <s v="20687-00"/>
    <x v="7"/>
  </r>
  <r>
    <n v="42"/>
    <x v="1"/>
    <s v="12136-00"/>
    <x v="8"/>
  </r>
  <r>
    <n v="70"/>
    <x v="1"/>
    <s v="17629-00"/>
    <x v="8"/>
  </r>
  <r>
    <n v="126"/>
    <x v="7"/>
    <s v="12164-00"/>
    <x v="9"/>
  </r>
  <r>
    <n v="240"/>
    <x v="3"/>
    <s v="12201-00"/>
    <x v="8"/>
  </r>
  <r>
    <n v="227"/>
    <x v="3"/>
    <s v="12207-00"/>
    <x v="2"/>
  </r>
  <r>
    <n v="240"/>
    <x v="5"/>
    <s v="12221-00"/>
    <x v="2"/>
  </r>
  <r>
    <n v="245"/>
    <x v="7"/>
    <s v="22220-00"/>
    <x v="10"/>
  </r>
  <r>
    <n v="125"/>
    <x v="7"/>
    <s v="12245-00"/>
    <x v="2"/>
  </r>
  <r>
    <n v="125"/>
    <x v="7"/>
    <s v="22219-00"/>
    <x v="1"/>
  </r>
  <r>
    <n v="120"/>
    <x v="5"/>
    <s v="12292-00"/>
    <x v="2"/>
  </r>
  <r>
    <n v="120"/>
    <x v="5"/>
    <s v="12292-00"/>
    <x v="2"/>
  </r>
  <r>
    <n v="120"/>
    <x v="5"/>
    <s v="12337-00"/>
    <x v="2"/>
  </r>
  <r>
    <n v="120"/>
    <x v="5"/>
    <s v="12368-00"/>
    <x v="2"/>
  </r>
  <r>
    <n v="115"/>
    <x v="5"/>
    <s v="12369-00"/>
    <x v="2"/>
  </r>
  <r>
    <n v="120"/>
    <x v="5"/>
    <s v="12386-00"/>
    <x v="10"/>
  </r>
  <r>
    <n v="145"/>
    <x v="4"/>
    <s v="12402-00"/>
    <x v="3"/>
  </r>
  <r>
    <n v="123"/>
    <x v="1"/>
    <s v="12415-00"/>
    <x v="10"/>
  </r>
  <r>
    <n v="130"/>
    <x v="5"/>
    <s v="12445-00"/>
    <x v="2"/>
  </r>
  <r>
    <n v="192"/>
    <x v="5"/>
    <s v="12462-00"/>
    <x v="2"/>
  </r>
  <r>
    <n v="208"/>
    <x v="0"/>
    <s v="12477-00"/>
    <x v="2"/>
  </r>
  <r>
    <n v="36"/>
    <x v="6"/>
    <s v="12486-00"/>
    <x v="2"/>
  </r>
  <r>
    <n v="65"/>
    <x v="6"/>
    <s v="15118-00"/>
    <x v="2"/>
  </r>
  <r>
    <n v="47"/>
    <x v="4"/>
    <s v="7637-00"/>
    <x v="2"/>
  </r>
  <r>
    <n v="18"/>
    <x v="4"/>
    <s v="7637-00"/>
    <x v="2"/>
  </r>
  <r>
    <n v="34"/>
    <x v="4"/>
    <s v="33340-00"/>
    <x v="6"/>
  </r>
  <r>
    <n v="10"/>
    <x v="4"/>
    <s v="12505-00"/>
    <x v="9"/>
  </r>
  <r>
    <n v="60"/>
    <x v="4"/>
    <s v="12555-00"/>
    <x v="2"/>
  </r>
  <r>
    <n v="122"/>
    <x v="3"/>
    <s v="12570-00"/>
    <x v="2"/>
  </r>
  <r>
    <n v="0"/>
    <x v="1"/>
    <s v="6590-00"/>
    <x v="0"/>
  </r>
  <r>
    <n v="114"/>
    <x v="1"/>
    <s v="12624-00"/>
    <x v="1"/>
  </r>
  <r>
    <n v="125"/>
    <x v="1"/>
    <s v="12625-00"/>
    <x v="2"/>
  </r>
  <r>
    <n v="116"/>
    <x v="2"/>
    <s v="12626-00"/>
    <x v="5"/>
  </r>
  <r>
    <n v="89"/>
    <x v="2"/>
    <s v="24542-00"/>
    <x v="2"/>
  </r>
  <r>
    <n v="167"/>
    <x v="4"/>
    <s v="5773-00"/>
    <x v="2"/>
  </r>
  <r>
    <n v="123"/>
    <x v="4"/>
    <s v="6265-00"/>
    <x v="2"/>
  </r>
  <r>
    <n v="100"/>
    <x v="4"/>
    <s v="26220-00"/>
    <x v="2"/>
  </r>
  <r>
    <n v="123"/>
    <x v="4"/>
    <s v="12655-00"/>
    <x v="5"/>
  </r>
  <r>
    <n v="123"/>
    <x v="4"/>
    <s v="17763-00"/>
    <x v="5"/>
  </r>
  <r>
    <n v="246"/>
    <x v="1"/>
    <s v="12656-00"/>
    <x v="2"/>
  </r>
  <r>
    <n v="183"/>
    <x v="1"/>
    <s v="4738-00"/>
    <x v="11"/>
  </r>
  <r>
    <n v="246"/>
    <x v="1"/>
    <s v="12657-00"/>
    <x v="3"/>
  </r>
  <r>
    <n v="240"/>
    <x v="5"/>
    <s v="12676-00"/>
    <x v="12"/>
  </r>
  <r>
    <n v="250"/>
    <x v="4"/>
    <s v="12693-00"/>
    <x v="2"/>
  </r>
  <r>
    <n v="120"/>
    <x v="1"/>
    <s v="12704-00"/>
    <x v="2"/>
  </r>
  <r>
    <n v="120"/>
    <x v="5"/>
    <s v="12706-00"/>
    <x v="13"/>
  </r>
  <r>
    <n v="120"/>
    <x v="5"/>
    <s v="12706-00"/>
    <x v="2"/>
  </r>
  <r>
    <n v="123"/>
    <x v="3"/>
    <s v="21925-00"/>
    <x v="2"/>
  </r>
  <r>
    <n v="121"/>
    <x v="3"/>
    <s v="12736-00"/>
    <x v="2"/>
  </r>
  <r>
    <n v="120"/>
    <x v="5"/>
    <s v="12744-00"/>
    <x v="2"/>
  </r>
  <r>
    <n v="120"/>
    <x v="1"/>
    <s v="12760-00"/>
    <x v="2"/>
  </r>
  <r>
    <n v="150"/>
    <x v="5"/>
    <s v="12771-00"/>
    <x v="2"/>
  </r>
  <r>
    <n v="167"/>
    <x v="4"/>
    <s v="12779-00"/>
    <x v="2"/>
  </r>
  <r>
    <n v="42"/>
    <x v="8"/>
    <s v="NT     9-00"/>
    <x v="3"/>
  </r>
  <r>
    <n v="49"/>
    <x v="8"/>
    <s v="22266-00"/>
    <x v="5"/>
  </r>
  <r>
    <n v="121"/>
    <x v="5"/>
    <s v="12813-00"/>
    <x v="2"/>
  </r>
  <r>
    <n v="97"/>
    <x v="5"/>
    <s v="32146-00"/>
    <x v="1"/>
  </r>
  <r>
    <n v="124"/>
    <x v="3"/>
    <s v="12829-00"/>
    <x v="2"/>
  </r>
  <r>
    <n v="124"/>
    <x v="3"/>
    <s v="25853-00"/>
    <x v="2"/>
  </r>
  <r>
    <n v="240"/>
    <x v="5"/>
    <s v="12830-00"/>
    <x v="6"/>
  </r>
  <r>
    <n v="240"/>
    <x v="5"/>
    <s v="23536-00"/>
    <x v="6"/>
  </r>
  <r>
    <n v="120"/>
    <x v="2"/>
    <s v="23988-00"/>
    <x v="2"/>
  </r>
  <r>
    <n v="120"/>
    <x v="2"/>
    <s v="16751-00"/>
    <x v="5"/>
  </r>
  <r>
    <n v="115"/>
    <x v="2"/>
    <s v="12843-00"/>
    <x v="2"/>
  </r>
  <r>
    <n v="95"/>
    <x v="5"/>
    <s v="12859-00"/>
    <x v="2"/>
  </r>
  <r>
    <n v="120"/>
    <x v="5"/>
    <s v="12860-00"/>
    <x v="2"/>
  </r>
  <r>
    <n v="160"/>
    <x v="5"/>
    <s v="12865-00"/>
    <x v="2"/>
  </r>
  <r>
    <n v="120"/>
    <x v="5"/>
    <s v="23322-00"/>
    <x v="2"/>
  </r>
  <r>
    <n v="190"/>
    <x v="5"/>
    <s v="16924-00"/>
    <x v="2"/>
  </r>
  <r>
    <n v="120"/>
    <x v="3"/>
    <s v="12868-00"/>
    <x v="2"/>
  </r>
  <r>
    <n v="122"/>
    <x v="3"/>
    <s v="12876-00"/>
    <x v="2"/>
  </r>
  <r>
    <n v="18"/>
    <x v="0"/>
    <s v="12882-00"/>
    <x v="2"/>
  </r>
  <r>
    <n v="21"/>
    <x v="0"/>
    <s v="12882-00"/>
    <x v="2"/>
  </r>
  <r>
    <n v="29"/>
    <x v="0"/>
    <s v="23444-00"/>
    <x v="2"/>
  </r>
  <r>
    <n v="120"/>
    <x v="2"/>
    <s v="12930-00"/>
    <x v="7"/>
  </r>
  <r>
    <n v="0"/>
    <x v="5"/>
    <s v="12936-00"/>
    <x v="10"/>
  </r>
  <r>
    <n v="120"/>
    <x v="9"/>
    <s v="12947-00"/>
    <x v="2"/>
  </r>
  <r>
    <n v="320"/>
    <x v="5"/>
    <s v="12979-00"/>
    <x v="6"/>
  </r>
  <r>
    <n v="216"/>
    <x v="5"/>
    <s v="12987-00"/>
    <x v="2"/>
  </r>
  <r>
    <n v="121"/>
    <x v="3"/>
    <s v="32541-00"/>
    <x v="2"/>
  </r>
  <r>
    <n v="0"/>
    <x v="3"/>
    <s v="34122-00"/>
    <x v="0"/>
  </r>
  <r>
    <n v="122"/>
    <x v="3"/>
    <s v="12988-00"/>
    <x v="2"/>
  </r>
  <r>
    <n v="122"/>
    <x v="5"/>
    <s v="12989-00"/>
    <x v="2"/>
  </r>
  <r>
    <n v="90"/>
    <x v="9"/>
    <s v="12991-00"/>
    <x v="2"/>
  </r>
  <r>
    <n v="180"/>
    <x v="1"/>
    <s v="10751-00"/>
    <x v="2"/>
  </r>
  <r>
    <n v="120"/>
    <x v="1"/>
    <s v="13006-00"/>
    <x v="2"/>
  </r>
  <r>
    <n v="165"/>
    <x v="1"/>
    <s v="18092-00"/>
    <x v="2"/>
  </r>
  <r>
    <n v="121"/>
    <x v="5"/>
    <s v="13066-00"/>
    <x v="2"/>
  </r>
  <r>
    <n v="120"/>
    <x v="3"/>
    <s v="13067-00"/>
    <x v="2"/>
  </r>
  <r>
    <n v="120"/>
    <x v="3"/>
    <s v="19164-00"/>
    <x v="5"/>
  </r>
  <r>
    <n v="280"/>
    <x v="5"/>
    <s v="13068-00"/>
    <x v="2"/>
  </r>
  <r>
    <n v="132"/>
    <x v="0"/>
    <s v="13102-00"/>
    <x v="1"/>
  </r>
  <r>
    <n v="121"/>
    <x v="3"/>
    <s v="9739-00"/>
    <x v="2"/>
  </r>
  <r>
    <n v="121"/>
    <x v="3"/>
    <s v="13129-00"/>
    <x v="2"/>
  </r>
  <r>
    <n v="121"/>
    <x v="3"/>
    <s v="19681-00"/>
    <x v="2"/>
  </r>
  <r>
    <n v="121"/>
    <x v="3"/>
    <s v="25924-00"/>
    <x v="2"/>
  </r>
  <r>
    <n v="63"/>
    <x v="5"/>
    <s v="13144-00"/>
    <x v="14"/>
  </r>
  <r>
    <n v="48"/>
    <x v="5"/>
    <s v="13153-00"/>
    <x v="2"/>
  </r>
  <r>
    <n v="120"/>
    <x v="5"/>
    <s v="13154-00"/>
    <x v="15"/>
  </r>
  <r>
    <n v="260"/>
    <x v="5"/>
    <s v="23901-00"/>
    <x v="15"/>
  </r>
  <r>
    <n v="0"/>
    <x v="0"/>
    <s v="13165-00"/>
    <x v="0"/>
  </r>
  <r>
    <n v="120"/>
    <x v="3"/>
    <s v="9098-00"/>
    <x v="2"/>
  </r>
  <r>
    <n v="120"/>
    <x v="3"/>
    <s v="9098-00"/>
    <x v="2"/>
  </r>
  <r>
    <n v="120"/>
    <x v="3"/>
    <s v="9098-00"/>
    <x v="2"/>
  </r>
  <r>
    <n v="120"/>
    <x v="3"/>
    <s v="9098-00"/>
    <x v="2"/>
  </r>
  <r>
    <n v="120"/>
    <x v="3"/>
    <s v="9098-00"/>
    <x v="2"/>
  </r>
  <r>
    <n v="213"/>
    <x v="5"/>
    <s v="13212-00"/>
    <x v="16"/>
  </r>
  <r>
    <n v="0"/>
    <x v="5"/>
    <s v="13213-00"/>
    <x v="0"/>
  </r>
  <r>
    <n v="170"/>
    <x v="5"/>
    <s v="24290-00"/>
    <x v="1"/>
  </r>
  <r>
    <n v="260"/>
    <x v="5"/>
    <s v="26599-00"/>
    <x v="2"/>
  </r>
  <r>
    <n v="200"/>
    <x v="5"/>
    <s v="13213-00"/>
    <x v="2"/>
  </r>
  <r>
    <n v="123"/>
    <x v="1"/>
    <s v="13241-00"/>
    <x v="2"/>
  </r>
  <r>
    <n v="85"/>
    <x v="6"/>
    <s v="13275-00"/>
    <x v="2"/>
  </r>
  <r>
    <n v="120"/>
    <x v="5"/>
    <s v="13276-00"/>
    <x v="17"/>
  </r>
  <r>
    <n v="250"/>
    <x v="1"/>
    <s v="13282-00"/>
    <x v="3"/>
  </r>
  <r>
    <n v="130"/>
    <x v="3"/>
    <s v="9005-00"/>
    <x v="2"/>
  </r>
  <r>
    <n v="196"/>
    <x v="5"/>
    <s v="13334-00"/>
    <x v="6"/>
  </r>
  <r>
    <n v="196"/>
    <x v="5"/>
    <s v="10532-00"/>
    <x v="2"/>
  </r>
  <r>
    <n v="196"/>
    <x v="5"/>
    <s v="15072-00"/>
    <x v="2"/>
  </r>
  <r>
    <n v="60"/>
    <x v="4"/>
    <s v="9996-00"/>
    <x v="2"/>
  </r>
  <r>
    <n v="60"/>
    <x v="4"/>
    <s v="9996-00"/>
    <x v="2"/>
  </r>
  <r>
    <n v="60"/>
    <x v="4"/>
    <s v="13354-00"/>
    <x v="2"/>
  </r>
  <r>
    <n v="60"/>
    <x v="4"/>
    <s v="14316-00"/>
    <x v="2"/>
  </r>
  <r>
    <n v="120"/>
    <x v="1"/>
    <s v="13355-00"/>
    <x v="2"/>
  </r>
  <r>
    <n v="240"/>
    <x v="5"/>
    <s v="13377-00"/>
    <x v="16"/>
  </r>
  <r>
    <n v="0"/>
    <x v="2"/>
    <s v="13383-00"/>
    <x v="7"/>
  </r>
  <r>
    <n v="106"/>
    <x v="1"/>
    <s v="13431-00"/>
    <x v="2"/>
  </r>
  <r>
    <n v="108"/>
    <x v="5"/>
    <s v="13460-00"/>
    <x v="18"/>
  </r>
  <r>
    <n v="240"/>
    <x v="5"/>
    <s v="9255-00"/>
    <x v="2"/>
  </r>
  <r>
    <n v="237"/>
    <x v="4"/>
    <s v="10181-00"/>
    <x v="3"/>
  </r>
  <r>
    <n v="120"/>
    <x v="4"/>
    <s v="13477-00"/>
    <x v="2"/>
  </r>
  <r>
    <n v="0"/>
    <x v="8"/>
    <s v="13492-00"/>
    <x v="0"/>
  </r>
  <r>
    <n v="36"/>
    <x v="8"/>
    <s v="13492-00"/>
    <x v="19"/>
  </r>
  <r>
    <n v="125"/>
    <x v="5"/>
    <s v="13493-00"/>
    <x v="2"/>
  </r>
  <r>
    <n v="240"/>
    <x v="4"/>
    <s v="13512-00"/>
    <x v="20"/>
  </r>
  <r>
    <n v="240"/>
    <x v="4"/>
    <s v="13512-00"/>
    <x v="21"/>
  </r>
  <r>
    <n v="0"/>
    <x v="2"/>
    <s v="13543-00"/>
    <x v="0"/>
  </r>
  <r>
    <n v="0"/>
    <x v="2"/>
    <s v="24867-00"/>
    <x v="0"/>
  </r>
  <r>
    <n v="123"/>
    <x v="5"/>
    <s v="13544-00"/>
    <x v="2"/>
  </r>
  <r>
    <n v="120"/>
    <x v="5"/>
    <s v="13545-00"/>
    <x v="2"/>
  </r>
  <r>
    <n v="29"/>
    <x v="6"/>
    <s v="13546-00"/>
    <x v="2"/>
  </r>
  <r>
    <n v="71"/>
    <x v="6"/>
    <s v="23841-00"/>
    <x v="2"/>
  </r>
  <r>
    <n v="80"/>
    <x v="6"/>
    <s v="23841-00"/>
    <x v="2"/>
  </r>
  <r>
    <n v="120"/>
    <x v="4"/>
    <s v="13558-00"/>
    <x v="2"/>
  </r>
  <r>
    <n v="124"/>
    <x v="4"/>
    <s v="13559-00"/>
    <x v="3"/>
  </r>
  <r>
    <n v="57"/>
    <x v="1"/>
    <s v="13606-00"/>
    <x v="3"/>
  </r>
  <r>
    <n v="106"/>
    <x v="5"/>
    <s v="13607-00"/>
    <x v="2"/>
  </r>
  <r>
    <n v="0"/>
    <x v="6"/>
    <s v="13644-00"/>
    <x v="0"/>
  </r>
  <r>
    <n v="125"/>
    <x v="5"/>
    <s v="13651-00"/>
    <x v="2"/>
  </r>
  <r>
    <n v="95"/>
    <x v="0"/>
    <s v="26847-00"/>
    <x v="22"/>
  </r>
  <r>
    <n v="95"/>
    <x v="0"/>
    <s v="13658-00"/>
    <x v="4"/>
  </r>
  <r>
    <n v="0"/>
    <x v="0"/>
    <s v="13658-00"/>
    <x v="0"/>
  </r>
  <r>
    <n v="59"/>
    <x v="10"/>
    <s v="23152-00"/>
    <x v="2"/>
  </r>
  <r>
    <n v="31"/>
    <x v="10"/>
    <s v="13662-00"/>
    <x v="2"/>
  </r>
  <r>
    <n v="131"/>
    <x v="3"/>
    <s v="13674-00"/>
    <x v="2"/>
  </r>
  <r>
    <n v="228"/>
    <x v="5"/>
    <s v="7094-00"/>
    <x v="2"/>
  </r>
  <r>
    <n v="93"/>
    <x v="5"/>
    <s v="7094-00"/>
    <x v="2"/>
  </r>
  <r>
    <n v="160"/>
    <x v="5"/>
    <s v="20475-00"/>
    <x v="2"/>
  </r>
  <r>
    <n v="40"/>
    <x v="3"/>
    <s v="1287-00"/>
    <x v="7"/>
  </r>
  <r>
    <n v="50"/>
    <x v="3"/>
    <s v="13718-00"/>
    <x v="7"/>
  </r>
  <r>
    <n v="0"/>
    <x v="11"/>
    <s v="2327-B"/>
    <x v="23"/>
  </r>
  <r>
    <n v="0"/>
    <x v="11"/>
    <s v="13777-00"/>
    <x v="23"/>
  </r>
  <r>
    <n v="120"/>
    <x v="1"/>
    <s v="31530-00"/>
    <x v="2"/>
  </r>
  <r>
    <n v="125"/>
    <x v="1"/>
    <s v="13786-00"/>
    <x v="5"/>
  </r>
  <r>
    <n v="0"/>
    <x v="5"/>
    <s v="13796-00"/>
    <x v="0"/>
  </r>
  <r>
    <n v="120"/>
    <x v="5"/>
    <s v="23200-00"/>
    <x v="2"/>
  </r>
  <r>
    <n v="120"/>
    <x v="1"/>
    <s v="13813-00"/>
    <x v="1"/>
  </r>
  <r>
    <n v="25"/>
    <x v="10"/>
    <s v="13819-00"/>
    <x v="3"/>
  </r>
  <r>
    <n v="75"/>
    <x v="10"/>
    <s v="36614-00"/>
    <x v="3"/>
  </r>
  <r>
    <n v="0"/>
    <x v="5"/>
    <s v="13822-00"/>
    <x v="0"/>
  </r>
  <r>
    <n v="95"/>
    <x v="4"/>
    <s v="13826-00"/>
    <x v="2"/>
  </r>
  <r>
    <n v="86"/>
    <x v="4"/>
    <s v="30651-00"/>
    <x v="1"/>
  </r>
  <r>
    <n v="76"/>
    <x v="4"/>
    <s v="30651-00"/>
    <x v="1"/>
  </r>
  <r>
    <n v="71"/>
    <x v="4"/>
    <s v="30651-00"/>
    <x v="1"/>
  </r>
  <r>
    <n v="95"/>
    <x v="4"/>
    <s v="30651-00"/>
    <x v="1"/>
  </r>
  <r>
    <n v="80"/>
    <x v="4"/>
    <s v="13827-00"/>
    <x v="1"/>
  </r>
  <r>
    <n v="108"/>
    <x v="1"/>
    <s v="13832-00"/>
    <x v="3"/>
  </r>
  <r>
    <n v="0"/>
    <x v="5"/>
    <s v="13843-00"/>
    <x v="9"/>
  </r>
  <r>
    <n v="92"/>
    <x v="4"/>
    <s v="13845-00"/>
    <x v="10"/>
  </r>
  <r>
    <n v="120"/>
    <x v="5"/>
    <s v="13870-00"/>
    <x v="4"/>
  </r>
  <r>
    <n v="144"/>
    <x v="4"/>
    <s v="13893-00"/>
    <x v="2"/>
  </r>
  <r>
    <n v="112"/>
    <x v="2"/>
    <s v="13900-00"/>
    <x v="7"/>
  </r>
  <r>
    <n v="62"/>
    <x v="2"/>
    <s v="13900-00"/>
    <x v="2"/>
  </r>
  <r>
    <n v="122"/>
    <x v="3"/>
    <s v="13912-00"/>
    <x v="2"/>
  </r>
  <r>
    <n v="0"/>
    <x v="5"/>
    <s v="13921-00"/>
    <x v="0"/>
  </r>
  <r>
    <n v="122"/>
    <x v="5"/>
    <s v="13922-00"/>
    <x v="1"/>
  </r>
  <r>
    <n v="147"/>
    <x v="5"/>
    <s v="13945-00"/>
    <x v="1"/>
  </r>
  <r>
    <n v="176"/>
    <x v="5"/>
    <s v="19199-00"/>
    <x v="1"/>
  </r>
  <r>
    <n v="83"/>
    <x v="4"/>
    <s v="13923-00"/>
    <x v="3"/>
  </r>
  <r>
    <n v="39"/>
    <x v="4"/>
    <s v="13923-00"/>
    <x v="3"/>
  </r>
  <r>
    <n v="110"/>
    <x v="1"/>
    <s v="11736-00"/>
    <x v="2"/>
  </r>
  <r>
    <n v="120"/>
    <x v="1"/>
    <s v="27945-00"/>
    <x v="2"/>
  </r>
  <r>
    <n v="85"/>
    <x v="9"/>
    <s v="13930-00"/>
    <x v="16"/>
  </r>
  <r>
    <n v="29"/>
    <x v="9"/>
    <s v="18198-00"/>
    <x v="16"/>
  </r>
  <r>
    <n v="35"/>
    <x v="9"/>
    <s v="10394-00"/>
    <x v="13"/>
  </r>
  <r>
    <n v="85"/>
    <x v="9"/>
    <s v="13931-00"/>
    <x v="13"/>
  </r>
  <r>
    <n v="40"/>
    <x v="9"/>
    <s v="18199-00"/>
    <x v="13"/>
  </r>
  <r>
    <n v="80"/>
    <x v="9"/>
    <s v="18789-00"/>
    <x v="2"/>
  </r>
  <r>
    <n v="240"/>
    <x v="5"/>
    <s v="13936-00"/>
    <x v="6"/>
  </r>
  <r>
    <n v="123"/>
    <x v="11"/>
    <s v="13941-00"/>
    <x v="2"/>
  </r>
  <r>
    <n v="120"/>
    <x v="5"/>
    <s v="13950-00"/>
    <x v="2"/>
  </r>
  <r>
    <n v="120"/>
    <x v="5"/>
    <s v="13950-00"/>
    <x v="2"/>
  </r>
  <r>
    <n v="120"/>
    <x v="5"/>
    <s v="15812-00"/>
    <x v="2"/>
  </r>
  <r>
    <n v="120"/>
    <x v="1"/>
    <s v="13983-00"/>
    <x v="6"/>
  </r>
  <r>
    <n v="240"/>
    <x v="5"/>
    <s v="13985-00"/>
    <x v="15"/>
  </r>
  <r>
    <n v="120"/>
    <x v="5"/>
    <s v="13985-00"/>
    <x v="2"/>
  </r>
  <r>
    <n v="132"/>
    <x v="0"/>
    <s v="13991-00"/>
    <x v="18"/>
  </r>
  <r>
    <n v="121"/>
    <x v="0"/>
    <s v="22975-00"/>
    <x v="4"/>
  </r>
  <r>
    <n v="78"/>
    <x v="1"/>
    <s v="14026-00"/>
    <x v="16"/>
  </r>
  <r>
    <n v="162"/>
    <x v="1"/>
    <s v="31253-00"/>
    <x v="16"/>
  </r>
  <r>
    <n v="0"/>
    <x v="0"/>
    <s v="14027-00"/>
    <x v="7"/>
  </r>
  <r>
    <n v="36"/>
    <x v="0"/>
    <s v="14027-00"/>
    <x v="7"/>
  </r>
  <r>
    <n v="244"/>
    <x v="5"/>
    <s v="14028-00"/>
    <x v="2"/>
  </r>
  <r>
    <n v="123"/>
    <x v="3"/>
    <s v="14029-00"/>
    <x v="2"/>
  </r>
  <r>
    <n v="161"/>
    <x v="1"/>
    <s v="6387-00"/>
    <x v="6"/>
  </r>
  <r>
    <n v="202"/>
    <x v="1"/>
    <s v="6387-00"/>
    <x v="6"/>
  </r>
  <r>
    <n v="67"/>
    <x v="1"/>
    <s v="14037-00"/>
    <x v="6"/>
  </r>
  <r>
    <n v="55"/>
    <x v="1"/>
    <s v="14037-00"/>
    <x v="6"/>
  </r>
  <r>
    <n v="39"/>
    <x v="9"/>
    <s v="14043-00"/>
    <x v="2"/>
  </r>
  <r>
    <n v="77"/>
    <x v="9"/>
    <s v="14043-00"/>
    <x v="2"/>
  </r>
  <r>
    <n v="0"/>
    <x v="9"/>
    <s v="14043-00"/>
    <x v="0"/>
  </r>
  <r>
    <n v="0"/>
    <x v="9"/>
    <s v="14043-00"/>
    <x v="0"/>
  </r>
  <r>
    <n v="123"/>
    <x v="5"/>
    <s v="14054-00"/>
    <x v="2"/>
  </r>
  <r>
    <n v="360"/>
    <x v="3"/>
    <s v="14066-00"/>
    <x v="2"/>
  </r>
  <r>
    <n v="120"/>
    <x v="4"/>
    <s v="14071-00"/>
    <x v="6"/>
  </r>
  <r>
    <n v="110"/>
    <x v="4"/>
    <s v="14072-00"/>
    <x v="5"/>
  </r>
  <r>
    <n v="240"/>
    <x v="5"/>
    <s v="14351-00"/>
    <x v="16"/>
  </r>
  <r>
    <n v="240"/>
    <x v="5"/>
    <s v="21213-00"/>
    <x v="16"/>
  </r>
  <r>
    <n v="64"/>
    <x v="4"/>
    <s v="21224-00"/>
    <x v="5"/>
  </r>
  <r>
    <n v="119"/>
    <x v="3"/>
    <s v="21230-00"/>
    <x v="12"/>
  </r>
  <r>
    <n v="248"/>
    <x v="4"/>
    <s v="21242-00"/>
    <x v="3"/>
  </r>
  <r>
    <n v="78"/>
    <x v="0"/>
    <s v="21246-00"/>
    <x v="6"/>
  </r>
  <r>
    <n v="80"/>
    <x v="4"/>
    <s v="20269-00"/>
    <x v="2"/>
  </r>
  <r>
    <n v="119"/>
    <x v="4"/>
    <s v="21247-00"/>
    <x v="2"/>
  </r>
  <r>
    <n v="180"/>
    <x v="4"/>
    <s v="8238-00"/>
    <x v="2"/>
  </r>
  <r>
    <n v="180"/>
    <x v="4"/>
    <s v="20702-00"/>
    <x v="2"/>
  </r>
  <r>
    <n v="180"/>
    <x v="4"/>
    <s v="21252-00"/>
    <x v="2"/>
  </r>
  <r>
    <n v="240"/>
    <x v="4"/>
    <s v="21278-00"/>
    <x v="2"/>
  </r>
  <r>
    <n v="120"/>
    <x v="4"/>
    <s v="18961-00"/>
    <x v="2"/>
  </r>
  <r>
    <n v="120"/>
    <x v="4"/>
    <s v="21279-00"/>
    <x v="2"/>
  </r>
  <r>
    <n v="0"/>
    <x v="10"/>
    <s v="30932-D2"/>
    <x v="5"/>
  </r>
  <r>
    <n v="0"/>
    <x v="10"/>
    <s v="30932-D2"/>
    <x v="0"/>
  </r>
  <r>
    <n v="95"/>
    <x v="10"/>
    <s v="30932-D2"/>
    <x v="5"/>
  </r>
  <r>
    <n v="95"/>
    <x v="10"/>
    <s v="30932-D2"/>
    <x v="5"/>
  </r>
  <r>
    <n v="95"/>
    <x v="10"/>
    <s v="30931-00"/>
    <x v="5"/>
  </r>
  <r>
    <n v="78"/>
    <x v="5"/>
    <s v="16748-00"/>
    <x v="2"/>
  </r>
  <r>
    <n v="78"/>
    <x v="5"/>
    <s v="21288-00"/>
    <x v="17"/>
  </r>
  <r>
    <n v="120"/>
    <x v="4"/>
    <s v="21316-00"/>
    <x v="6"/>
  </r>
  <r>
    <n v="61"/>
    <x v="0"/>
    <s v="21331-00"/>
    <x v="2"/>
  </r>
  <r>
    <n v="119"/>
    <x v="0"/>
    <s v="21331-00"/>
    <x v="2"/>
  </r>
  <r>
    <n v="74"/>
    <x v="0"/>
    <s v="21331-00"/>
    <x v="2"/>
  </r>
  <r>
    <n v="42"/>
    <x v="8"/>
    <s v="21332-00"/>
    <x v="4"/>
  </r>
  <r>
    <n v="240"/>
    <x v="1"/>
    <s v="21337-00"/>
    <x v="16"/>
  </r>
  <r>
    <n v="125"/>
    <x v="1"/>
    <s v="21338-00"/>
    <x v="3"/>
  </r>
  <r>
    <n v="120"/>
    <x v="1"/>
    <s v="24613-00"/>
    <x v="24"/>
  </r>
  <r>
    <n v="150"/>
    <x v="5"/>
    <s v="10279-00"/>
    <x v="2"/>
  </r>
  <r>
    <n v="150"/>
    <x v="5"/>
    <s v="21345-00"/>
    <x v="2"/>
  </r>
  <r>
    <n v="120"/>
    <x v="5"/>
    <s v="21377-00"/>
    <x v="2"/>
  </r>
  <r>
    <n v="120"/>
    <x v="5"/>
    <s v="21378-00"/>
    <x v="2"/>
  </r>
  <r>
    <n v="121"/>
    <x v="5"/>
    <s v="21391-00"/>
    <x v="2"/>
  </r>
  <r>
    <n v="124"/>
    <x v="1"/>
    <s v="21410-00"/>
    <x v="6"/>
  </r>
  <r>
    <n v="115"/>
    <x v="4"/>
    <s v="21443-00"/>
    <x v="10"/>
  </r>
  <r>
    <n v="106"/>
    <x v="1"/>
    <s v="21448-00"/>
    <x v="2"/>
  </r>
  <r>
    <n v="124"/>
    <x v="1"/>
    <s v="21454-00"/>
    <x v="2"/>
  </r>
  <r>
    <n v="125"/>
    <x v="1"/>
    <s v="21471-00"/>
    <x v="0"/>
  </r>
  <r>
    <n v="112"/>
    <x v="0"/>
    <s v="21478-00"/>
    <x v="25"/>
  </r>
  <r>
    <n v="17"/>
    <x v="0"/>
    <s v="21478-00"/>
    <x v="25"/>
  </r>
  <r>
    <n v="111"/>
    <x v="0"/>
    <s v="29089-00"/>
    <x v="25"/>
  </r>
  <r>
    <n v="175"/>
    <x v="4"/>
    <s v="21488-00"/>
    <x v="6"/>
  </r>
  <r>
    <n v="120"/>
    <x v="1"/>
    <s v="21492-00"/>
    <x v="2"/>
  </r>
  <r>
    <n v="124"/>
    <x v="1"/>
    <s v="21517-00"/>
    <x v="2"/>
  </r>
  <r>
    <n v="0"/>
    <x v="2"/>
    <s v="1417-00"/>
    <x v="0"/>
  </r>
  <r>
    <n v="0"/>
    <x v="2"/>
    <s v="21518-00"/>
    <x v="0"/>
  </r>
  <r>
    <n v="45"/>
    <x v="2"/>
    <s v="32090-00"/>
    <x v="2"/>
  </r>
  <r>
    <n v="127"/>
    <x v="11"/>
    <s v="21530-00"/>
    <x v="7"/>
  </r>
  <r>
    <n v="75"/>
    <x v="4"/>
    <s v="21538-00"/>
    <x v="2"/>
  </r>
  <r>
    <n v="114"/>
    <x v="5"/>
    <s v="21550-00"/>
    <x v="2"/>
  </r>
  <r>
    <n v="260"/>
    <x v="5"/>
    <s v="21556-00"/>
    <x v="16"/>
  </r>
  <r>
    <n v="125"/>
    <x v="4"/>
    <s v="21557-00"/>
    <x v="2"/>
  </r>
  <r>
    <n v="160"/>
    <x v="4"/>
    <s v="21558-00"/>
    <x v="2"/>
  </r>
  <r>
    <n v="130"/>
    <x v="4"/>
    <s v="35535-00"/>
    <x v="2"/>
  </r>
  <r>
    <n v="125"/>
    <x v="6"/>
    <s v="4784-00"/>
    <x v="2"/>
  </r>
  <r>
    <n v="14"/>
    <x v="6"/>
    <s v="4785-00"/>
    <x v="7"/>
  </r>
  <r>
    <n v="94"/>
    <x v="6"/>
    <s v="21568-00"/>
    <x v="2"/>
  </r>
  <r>
    <n v="153"/>
    <x v="4"/>
    <s v="33441-00"/>
    <x v="6"/>
  </r>
  <r>
    <n v="49"/>
    <x v="4"/>
    <s v="21572-00"/>
    <x v="6"/>
  </r>
  <r>
    <n v="125"/>
    <x v="4"/>
    <s v="19701-00"/>
    <x v="2"/>
  </r>
  <r>
    <n v="118"/>
    <x v="1"/>
    <s v="8942-00"/>
    <x v="2"/>
  </r>
  <r>
    <n v="90"/>
    <x v="1"/>
    <s v="21574-00"/>
    <x v="17"/>
  </r>
  <r>
    <n v="122"/>
    <x v="1"/>
    <s v="21575-00"/>
    <x v="2"/>
  </r>
  <r>
    <n v="122"/>
    <x v="1"/>
    <s v="21576-00"/>
    <x v="6"/>
  </r>
  <r>
    <n v="122"/>
    <x v="1"/>
    <s v="21576-00"/>
    <x v="6"/>
  </r>
  <r>
    <n v="420"/>
    <x v="1"/>
    <s v="19467-00"/>
    <x v="3"/>
  </r>
  <r>
    <n v="0"/>
    <x v="2"/>
    <s v="21604-00"/>
    <x v="0"/>
  </r>
  <r>
    <n v="122"/>
    <x v="11"/>
    <s v="21606-00"/>
    <x v="6"/>
  </r>
  <r>
    <n v="114"/>
    <x v="4"/>
    <s v="21613-00"/>
    <x v="2"/>
  </r>
  <r>
    <n v="108"/>
    <x v="4"/>
    <s v="21782-00"/>
    <x v="10"/>
  </r>
  <r>
    <n v="43"/>
    <x v="1"/>
    <s v="5161-00"/>
    <x v="6"/>
  </r>
  <r>
    <n v="43"/>
    <x v="1"/>
    <s v="21620-00"/>
    <x v="6"/>
  </r>
  <r>
    <n v="43"/>
    <x v="1"/>
    <s v="25054-00"/>
    <x v="6"/>
  </r>
  <r>
    <n v="225"/>
    <x v="5"/>
    <s v="15326-00"/>
    <x v="16"/>
  </r>
  <r>
    <n v="115"/>
    <x v="5"/>
    <s v="21625-00"/>
    <x v="2"/>
  </r>
  <r>
    <n v="120"/>
    <x v="4"/>
    <s v="21627-00"/>
    <x v="6"/>
  </r>
  <r>
    <n v="115"/>
    <x v="4"/>
    <s v="21628-00"/>
    <x v="2"/>
  </r>
  <r>
    <n v="120"/>
    <x v="5"/>
    <s v="21654-00"/>
    <x v="2"/>
  </r>
  <r>
    <n v="123"/>
    <x v="1"/>
    <s v="21669-00"/>
    <x v="3"/>
  </r>
  <r>
    <n v="125"/>
    <x v="2"/>
    <s v="21671-00"/>
    <x v="5"/>
  </r>
  <r>
    <n v="180"/>
    <x v="1"/>
    <s v="21689-00"/>
    <x v="25"/>
  </r>
  <r>
    <n v="48"/>
    <x v="6"/>
    <s v="21690-00"/>
    <x v="2"/>
  </r>
  <r>
    <n v="115"/>
    <x v="4"/>
    <s v="21693-00"/>
    <x v="2"/>
  </r>
  <r>
    <n v="0"/>
    <x v="4"/>
    <s v="22450-00"/>
    <x v="0"/>
  </r>
  <r>
    <n v="50"/>
    <x v="5"/>
    <s v="21696-00"/>
    <x v="2"/>
  </r>
  <r>
    <n v="180"/>
    <x v="5"/>
    <s v="21696-00"/>
    <x v="6"/>
  </r>
  <r>
    <n v="140"/>
    <x v="1"/>
    <s v="21705-00"/>
    <x v="5"/>
  </r>
  <r>
    <n v="58"/>
    <x v="2"/>
    <s v="21706-00"/>
    <x v="2"/>
  </r>
  <r>
    <n v="200"/>
    <x v="1"/>
    <s v="21710-00"/>
    <x v="26"/>
  </r>
  <r>
    <n v="240"/>
    <x v="1"/>
    <s v="21725-00"/>
    <x v="3"/>
  </r>
  <r>
    <n v="120"/>
    <x v="1"/>
    <s v="21740-00"/>
    <x v="2"/>
  </r>
  <r>
    <n v="82"/>
    <x v="1"/>
    <s v="21753-00"/>
    <x v="2"/>
  </r>
  <r>
    <n v="74"/>
    <x v="1"/>
    <s v="23049-00"/>
    <x v="2"/>
  </r>
  <r>
    <n v="74"/>
    <x v="1"/>
    <s v="27920-00"/>
    <x v="2"/>
  </r>
  <r>
    <n v="125"/>
    <x v="1"/>
    <s v="21773-00"/>
    <x v="2"/>
  </r>
  <r>
    <n v="125"/>
    <x v="1"/>
    <s v="21774-00"/>
    <x v="2"/>
  </r>
  <r>
    <n v="109"/>
    <x v="1"/>
    <s v="21783-00"/>
    <x v="2"/>
  </r>
  <r>
    <n v="240"/>
    <x v="1"/>
    <s v="21795-00"/>
    <x v="2"/>
  </r>
  <r>
    <n v="115"/>
    <x v="5"/>
    <s v="21817-00"/>
    <x v="6"/>
  </r>
  <r>
    <n v="120"/>
    <x v="5"/>
    <s v="21818-00"/>
    <x v="13"/>
  </r>
  <r>
    <n v="122"/>
    <x v="3"/>
    <s v="21821-00"/>
    <x v="2"/>
  </r>
  <r>
    <n v="0"/>
    <x v="3"/>
    <s v="21822-00"/>
    <x v="2"/>
  </r>
  <r>
    <n v="122"/>
    <x v="3"/>
    <s v="33111-00"/>
    <x v="2"/>
  </r>
  <r>
    <n v="130"/>
    <x v="3"/>
    <s v="21823-00"/>
    <x v="5"/>
  </r>
  <r>
    <n v="240"/>
    <x v="4"/>
    <s v="17930-00"/>
    <x v="2"/>
  </r>
  <r>
    <n v="240"/>
    <x v="4"/>
    <s v="21829-00"/>
    <x v="2"/>
  </r>
  <r>
    <n v="104"/>
    <x v="9"/>
    <s v="18894-00"/>
    <x v="3"/>
  </r>
  <r>
    <n v="100"/>
    <x v="9"/>
    <s v="21830-00"/>
    <x v="3"/>
  </r>
  <r>
    <n v="35"/>
    <x v="9"/>
    <s v="15665-00"/>
    <x v="2"/>
  </r>
  <r>
    <n v="0"/>
    <x v="11"/>
    <s v="21836-00"/>
    <x v="10"/>
  </r>
  <r>
    <n v="0"/>
    <x v="11"/>
    <s v="21837-00"/>
    <x v="10"/>
  </r>
  <r>
    <n v="0"/>
    <x v="11"/>
    <s v="30766-00"/>
    <x v="10"/>
  </r>
  <r>
    <n v="126"/>
    <x v="1"/>
    <s v="21838-00"/>
    <x v="2"/>
  </r>
  <r>
    <n v="120"/>
    <x v="1"/>
    <s v="21840-00"/>
    <x v="5"/>
  </r>
  <r>
    <n v="55"/>
    <x v="4"/>
    <s v="21853-00"/>
    <x v="7"/>
  </r>
  <r>
    <n v="95"/>
    <x v="10"/>
    <s v="21855-00"/>
    <x v="3"/>
  </r>
  <r>
    <n v="95"/>
    <x v="10"/>
    <s v="7360-00"/>
    <x v="3"/>
  </r>
  <r>
    <n v="173"/>
    <x v="4"/>
    <s v="15710-00"/>
    <x v="2"/>
  </r>
  <r>
    <n v="121"/>
    <x v="4"/>
    <s v="21866-00"/>
    <x v="2"/>
  </r>
  <r>
    <n v="115"/>
    <x v="1"/>
    <s v="7574-00"/>
    <x v="3"/>
  </r>
  <r>
    <n v="115"/>
    <x v="1"/>
    <s v="21872-00"/>
    <x v="3"/>
  </r>
  <r>
    <n v="186"/>
    <x v="4"/>
    <s v="21875-00"/>
    <x v="25"/>
  </r>
  <r>
    <n v="125"/>
    <x v="10"/>
    <s v="18135-00"/>
    <x v="3"/>
  </r>
  <r>
    <n v="125"/>
    <x v="10"/>
    <s v="21876-00"/>
    <x v="3"/>
  </r>
  <r>
    <n v="130"/>
    <x v="10"/>
    <s v="18126-00"/>
    <x v="3"/>
  </r>
  <r>
    <n v="0"/>
    <x v="10"/>
    <s v="31306-00"/>
    <x v="0"/>
  </r>
  <r>
    <n v="125"/>
    <x v="10"/>
    <s v="31949-00"/>
    <x v="3"/>
  </r>
  <r>
    <n v="125"/>
    <x v="10"/>
    <s v="31949-00"/>
    <x v="3"/>
  </r>
  <r>
    <n v="115"/>
    <x v="11"/>
    <s v="21919-00"/>
    <x v="2"/>
  </r>
  <r>
    <n v="0"/>
    <x v="6"/>
    <s v="21932-00"/>
    <x v="0"/>
  </r>
  <r>
    <n v="0"/>
    <x v="6"/>
    <s v="30862-00"/>
    <x v="0"/>
  </r>
  <r>
    <n v="0"/>
    <x v="6"/>
    <s v="30862-00"/>
    <x v="0"/>
  </r>
  <r>
    <n v="64"/>
    <x v="2"/>
    <s v="21942-00"/>
    <x v="5"/>
  </r>
  <r>
    <n v="120"/>
    <x v="2"/>
    <s v="23329-00"/>
    <x v="5"/>
  </r>
  <r>
    <n v="110"/>
    <x v="9"/>
    <s v="21952-00"/>
    <x v="13"/>
  </r>
  <r>
    <n v="13"/>
    <x v="2"/>
    <s v="21954-00"/>
    <x v="2"/>
  </r>
  <r>
    <n v="18"/>
    <x v="2"/>
    <s v="21955-00"/>
    <x v="2"/>
  </r>
  <r>
    <n v="86"/>
    <x v="1"/>
    <s v="21978-00"/>
    <x v="2"/>
  </r>
  <r>
    <n v="185"/>
    <x v="5"/>
    <s v="21991-00"/>
    <x v="1"/>
  </r>
  <r>
    <n v="170"/>
    <x v="5"/>
    <s v="24190-00"/>
    <x v="1"/>
  </r>
  <r>
    <n v="120"/>
    <x v="5"/>
    <s v="22009-00"/>
    <x v="2"/>
  </r>
  <r>
    <n v="120"/>
    <x v="4"/>
    <s v="23311-00"/>
    <x v="2"/>
  </r>
  <r>
    <n v="120"/>
    <x v="1"/>
    <s v="22017-00"/>
    <x v="2"/>
  </r>
  <r>
    <n v="120"/>
    <x v="1"/>
    <s v="30528-00"/>
    <x v="2"/>
  </r>
  <r>
    <n v="125"/>
    <x v="5"/>
    <s v="20119-00"/>
    <x v="2"/>
  </r>
  <r>
    <n v="157"/>
    <x v="5"/>
    <s v="22021-00"/>
    <x v="2"/>
  </r>
  <r>
    <n v="125"/>
    <x v="5"/>
    <s v="22184-00"/>
    <x v="2"/>
  </r>
  <r>
    <n v="250"/>
    <x v="5"/>
    <s v="22022-00"/>
    <x v="2"/>
  </r>
  <r>
    <n v="120"/>
    <x v="5"/>
    <s v="22047-00"/>
    <x v="13"/>
  </r>
  <r>
    <n v="60"/>
    <x v="1"/>
    <s v="28751-00"/>
    <x v="8"/>
  </r>
  <r>
    <n v="60"/>
    <x v="1"/>
    <s v="22067-00"/>
    <x v="8"/>
  </r>
  <r>
    <n v="120"/>
    <x v="1"/>
    <s v="22071-00"/>
    <x v="17"/>
  </r>
  <r>
    <n v="120"/>
    <x v="1"/>
    <s v="22072-00"/>
    <x v="2"/>
  </r>
  <r>
    <n v="110"/>
    <x v="4"/>
    <s v="14629-00"/>
    <x v="2"/>
  </r>
  <r>
    <n v="120"/>
    <x v="4"/>
    <s v="22083-00"/>
    <x v="2"/>
  </r>
  <r>
    <n v="121"/>
    <x v="1"/>
    <s v="22085-00"/>
    <x v="2"/>
  </r>
  <r>
    <n v="122"/>
    <x v="1"/>
    <s v="22087-00"/>
    <x v="2"/>
  </r>
  <r>
    <n v="120"/>
    <x v="3"/>
    <s v="22101-00"/>
    <x v="2"/>
  </r>
  <r>
    <n v="240"/>
    <x v="5"/>
    <s v="22102-00"/>
    <x v="1"/>
  </r>
  <r>
    <n v="125"/>
    <x v="4"/>
    <s v="22112-00"/>
    <x v="2"/>
  </r>
  <r>
    <n v="82"/>
    <x v="4"/>
    <s v="4745-00"/>
    <x v="6"/>
  </r>
  <r>
    <n v="98"/>
    <x v="4"/>
    <s v="22127-00"/>
    <x v="6"/>
  </r>
  <r>
    <n v="242"/>
    <x v="7"/>
    <s v="22135-00"/>
    <x v="6"/>
  </r>
  <r>
    <n v="175"/>
    <x v="4"/>
    <s v="16110-00"/>
    <x v="2"/>
  </r>
  <r>
    <n v="175"/>
    <x v="4"/>
    <s v="22146-00"/>
    <x v="2"/>
  </r>
  <r>
    <n v="120"/>
    <x v="5"/>
    <s v="22150-00"/>
    <x v="2"/>
  </r>
  <r>
    <n v="0"/>
    <x v="11"/>
    <s v="22152-00"/>
    <x v="0"/>
  </r>
  <r>
    <n v="125"/>
    <x v="1"/>
    <s v="22159-00"/>
    <x v="2"/>
  </r>
  <r>
    <n v="122"/>
    <x v="1"/>
    <s v="22160-00"/>
    <x v="2"/>
  </r>
  <r>
    <n v="112"/>
    <x v="1"/>
    <s v="22160-00"/>
    <x v="10"/>
  </r>
  <r>
    <n v="136"/>
    <x v="8"/>
    <s v="22161-00"/>
    <x v="20"/>
  </r>
  <r>
    <n v="222"/>
    <x v="5"/>
    <s v="9876-00"/>
    <x v="6"/>
  </r>
  <r>
    <n v="70"/>
    <x v="4"/>
    <s v="22175-00"/>
    <x v="2"/>
  </r>
  <r>
    <n v="84"/>
    <x v="11"/>
    <s v="22177-00"/>
    <x v="1"/>
  </r>
  <r>
    <n v="0"/>
    <x v="11"/>
    <s v="22177-00"/>
    <x v="1"/>
  </r>
  <r>
    <n v="219"/>
    <x v="11"/>
    <s v="22177-00"/>
    <x v="1"/>
  </r>
  <r>
    <n v="76"/>
    <x v="11"/>
    <s v="22177-00"/>
    <x v="1"/>
  </r>
  <r>
    <n v="120"/>
    <x v="5"/>
    <s v="22185-00"/>
    <x v="2"/>
  </r>
  <r>
    <n v="67"/>
    <x v="5"/>
    <s v="22185-00"/>
    <x v="6"/>
  </r>
  <r>
    <n v="29"/>
    <x v="5"/>
    <s v="22185-00"/>
    <x v="6"/>
  </r>
  <r>
    <n v="25"/>
    <x v="5"/>
    <s v="22185-00"/>
    <x v="6"/>
  </r>
  <r>
    <n v="0"/>
    <x v="11"/>
    <s v="22195-00"/>
    <x v="0"/>
  </r>
  <r>
    <n v="81"/>
    <x v="9"/>
    <s v="22203-00"/>
    <x v="2"/>
  </r>
  <r>
    <n v="32"/>
    <x v="9"/>
    <s v="22204-00"/>
    <x v="2"/>
  </r>
  <r>
    <n v="120"/>
    <x v="4"/>
    <s v="22226-00"/>
    <x v="2"/>
  </r>
  <r>
    <n v="100"/>
    <x v="0"/>
    <s v="22229-00"/>
    <x v="2"/>
  </r>
  <r>
    <n v="25"/>
    <x v="3"/>
    <s v="22239-00"/>
    <x v="2"/>
  </r>
  <r>
    <n v="220"/>
    <x v="5"/>
    <s v="22241-00"/>
    <x v="16"/>
  </r>
  <r>
    <n v="120"/>
    <x v="1"/>
    <s v="6982-00"/>
    <x v="2"/>
  </r>
  <r>
    <n v="80"/>
    <x v="1"/>
    <s v="22251-00"/>
    <x v="2"/>
  </r>
  <r>
    <n v="20"/>
    <x v="8"/>
    <s v="22253-00"/>
    <x v="2"/>
  </r>
  <r>
    <n v="10"/>
    <x v="8"/>
    <s v="33679-00"/>
    <x v="5"/>
  </r>
  <r>
    <n v="40"/>
    <x v="8"/>
    <s v="33679-00"/>
    <x v="5"/>
  </r>
  <r>
    <n v="40"/>
    <x v="8"/>
    <s v="34512-00"/>
    <x v="5"/>
  </r>
  <r>
    <n v="84"/>
    <x v="4"/>
    <s v="22255-00"/>
    <x v="2"/>
  </r>
  <r>
    <n v="117"/>
    <x v="4"/>
    <s v="29959-00"/>
    <x v="2"/>
  </r>
  <r>
    <n v="60"/>
    <x v="11"/>
    <s v="22257-00"/>
    <x v="2"/>
  </r>
  <r>
    <n v="0"/>
    <x v="11"/>
    <s v="22257-00"/>
    <x v="0"/>
  </r>
  <r>
    <n v="120"/>
    <x v="1"/>
    <s v="22286-00"/>
    <x v="5"/>
  </r>
  <r>
    <n v="123"/>
    <x v="1"/>
    <s v="22287-00"/>
    <x v="2"/>
  </r>
  <r>
    <n v="121"/>
    <x v="5"/>
    <s v="22290-00"/>
    <x v="2"/>
  </r>
  <r>
    <n v="240"/>
    <x v="5"/>
    <s v="22293-00"/>
    <x v="2"/>
  </r>
  <r>
    <n v="120"/>
    <x v="4"/>
    <s v="22294-00"/>
    <x v="14"/>
  </r>
  <r>
    <n v="70"/>
    <x v="5"/>
    <s v="7033-00"/>
    <x v="5"/>
  </r>
  <r>
    <n v="70"/>
    <x v="5"/>
    <s v="22296-00"/>
    <x v="5"/>
  </r>
  <r>
    <n v="122"/>
    <x v="1"/>
    <s v="22308-00"/>
    <x v="2"/>
  </r>
  <r>
    <n v="190"/>
    <x v="5"/>
    <s v="22316-00"/>
    <x v="2"/>
  </r>
  <r>
    <n v="240"/>
    <x v="4"/>
    <s v="22349-00"/>
    <x v="2"/>
  </r>
  <r>
    <n v="124"/>
    <x v="1"/>
    <s v="22353-00"/>
    <x v="5"/>
  </r>
  <r>
    <n v="0"/>
    <x v="5"/>
    <s v="22361-00"/>
    <x v="0"/>
  </r>
  <r>
    <n v="115"/>
    <x v="4"/>
    <s v="22370-00"/>
    <x v="24"/>
  </r>
  <r>
    <n v="108"/>
    <x v="4"/>
    <s v="22377-00"/>
    <x v="2"/>
  </r>
  <r>
    <n v="120"/>
    <x v="5"/>
    <s v="22378-00"/>
    <x v="2"/>
  </r>
  <r>
    <n v="120"/>
    <x v="5"/>
    <s v="22381-00"/>
    <x v="1"/>
  </r>
  <r>
    <n v="122"/>
    <x v="5"/>
    <s v="22385-00"/>
    <x v="2"/>
  </r>
  <r>
    <n v="195"/>
    <x v="4"/>
    <s v="22398-00"/>
    <x v="1"/>
  </r>
  <r>
    <n v="200"/>
    <x v="4"/>
    <s v="22398-00"/>
    <x v="2"/>
  </r>
  <r>
    <n v="120"/>
    <x v="1"/>
    <s v="22399-00"/>
    <x v="1"/>
  </r>
  <r>
    <n v="105"/>
    <x v="1"/>
    <s v="22402-00"/>
    <x v="10"/>
  </r>
  <r>
    <n v="15"/>
    <x v="1"/>
    <s v="22994-00"/>
    <x v="10"/>
  </r>
  <r>
    <n v="120"/>
    <x v="1"/>
    <s v="22994-00"/>
    <x v="2"/>
  </r>
  <r>
    <n v="120"/>
    <x v="5"/>
    <s v="22404-00"/>
    <x v="2"/>
  </r>
  <r>
    <n v="244"/>
    <x v="4"/>
    <s v="22409-00"/>
    <x v="3"/>
  </r>
  <r>
    <n v="120"/>
    <x v="1"/>
    <s v="22415-00"/>
    <x v="2"/>
  </r>
  <r>
    <n v="0"/>
    <x v="10"/>
    <s v="20727-00"/>
    <x v="0"/>
  </r>
  <r>
    <n v="63"/>
    <x v="4"/>
    <s v="22425-00"/>
    <x v="6"/>
  </r>
  <r>
    <n v="47"/>
    <x v="4"/>
    <s v="24043-00"/>
    <x v="6"/>
  </r>
  <r>
    <n v="46"/>
    <x v="8"/>
    <s v="22444-00"/>
    <x v="25"/>
  </r>
  <r>
    <n v="41"/>
    <x v="8"/>
    <s v="28597-00"/>
    <x v="25"/>
  </r>
  <r>
    <n v="33"/>
    <x v="8"/>
    <s v="2703-00"/>
    <x v="25"/>
  </r>
  <r>
    <n v="120"/>
    <x v="5"/>
    <s v="18520-00"/>
    <x v="2"/>
  </r>
  <r>
    <n v="115"/>
    <x v="5"/>
    <s v="22451-00"/>
    <x v="6"/>
  </r>
  <r>
    <n v="211"/>
    <x v="5"/>
    <s v="24679-00"/>
    <x v="6"/>
  </r>
  <r>
    <n v="122"/>
    <x v="3"/>
    <s v="22454-00"/>
    <x v="5"/>
  </r>
  <r>
    <n v="120"/>
    <x v="1"/>
    <s v="19833-00"/>
    <x v="2"/>
  </r>
  <r>
    <n v="240"/>
    <x v="1"/>
    <s v="22465-00"/>
    <x v="1"/>
  </r>
  <r>
    <n v="115"/>
    <x v="5"/>
    <s v="14073-00"/>
    <x v="2"/>
  </r>
  <r>
    <n v="46"/>
    <x v="5"/>
    <s v="14077-00"/>
    <x v="5"/>
  </r>
  <r>
    <n v="78"/>
    <x v="5"/>
    <s v="28612-00"/>
    <x v="2"/>
  </r>
  <r>
    <n v="158"/>
    <x v="0"/>
    <s v="14084-00"/>
    <x v="2"/>
  </r>
  <r>
    <n v="85"/>
    <x v="0"/>
    <s v="25469-00"/>
    <x v="2"/>
  </r>
  <r>
    <n v="0"/>
    <x v="3"/>
    <s v="11787-00"/>
    <x v="0"/>
  </r>
  <r>
    <n v="240"/>
    <x v="3"/>
    <s v="14085-00"/>
    <x v="1"/>
  </r>
  <r>
    <n v="82"/>
    <x v="5"/>
    <s v="14086-00"/>
    <x v="2"/>
  </r>
  <r>
    <n v="105"/>
    <x v="4"/>
    <s v="14103-00"/>
    <x v="2"/>
  </r>
  <r>
    <n v="120"/>
    <x v="4"/>
    <s v="30537-00"/>
    <x v="2"/>
  </r>
  <r>
    <n v="15"/>
    <x v="2"/>
    <s v="36937-00"/>
    <x v="19"/>
  </r>
  <r>
    <n v="0"/>
    <x v="2"/>
    <s v="37138-00"/>
    <x v="0"/>
  </r>
  <r>
    <n v="25"/>
    <x v="2"/>
    <s v="37138-00"/>
    <x v="14"/>
  </r>
  <r>
    <n v="22"/>
    <x v="2"/>
    <s v="14125-00"/>
    <x v="19"/>
  </r>
  <r>
    <n v="6"/>
    <x v="2"/>
    <s v="37138-00"/>
    <x v="19"/>
  </r>
  <r>
    <n v="42"/>
    <x v="0"/>
    <s v="14164-00"/>
    <x v="10"/>
  </r>
  <r>
    <n v="140"/>
    <x v="5"/>
    <s v="14166-00"/>
    <x v="10"/>
  </r>
  <r>
    <n v="0"/>
    <x v="9"/>
    <s v="14181-00"/>
    <x v="0"/>
  </r>
  <r>
    <n v="122"/>
    <x v="9"/>
    <s v="14181-00"/>
    <x v="16"/>
  </r>
  <r>
    <n v="0"/>
    <x v="9"/>
    <s v="14181-00"/>
    <x v="0"/>
  </r>
  <r>
    <n v="35"/>
    <x v="9"/>
    <s v="14182-00"/>
    <x v="1"/>
  </r>
  <r>
    <n v="240"/>
    <x v="1"/>
    <s v="14189-00"/>
    <x v="1"/>
  </r>
  <r>
    <n v="240"/>
    <x v="5"/>
    <s v="14193-00"/>
    <x v="16"/>
  </r>
  <r>
    <n v="120"/>
    <x v="5"/>
    <s v="16400-00"/>
    <x v="2"/>
  </r>
  <r>
    <n v="240"/>
    <x v="5"/>
    <s v="11944-00"/>
    <x v="16"/>
  </r>
  <r>
    <n v="240"/>
    <x v="5"/>
    <s v="11944-00"/>
    <x v="10"/>
  </r>
  <r>
    <n v="120"/>
    <x v="5"/>
    <s v="9987-00"/>
    <x v="2"/>
  </r>
  <r>
    <n v="120"/>
    <x v="5"/>
    <s v="8695-00"/>
    <x v="2"/>
  </r>
  <r>
    <n v="120"/>
    <x v="5"/>
    <s v="14192-00"/>
    <x v="2"/>
  </r>
  <r>
    <n v="338"/>
    <x v="5"/>
    <s v="14211-00"/>
    <x v="6"/>
  </r>
  <r>
    <n v="192"/>
    <x v="5"/>
    <s v="35907-00"/>
    <x v="6"/>
  </r>
  <r>
    <n v="180"/>
    <x v="2"/>
    <s v="14212-00"/>
    <x v="2"/>
  </r>
  <r>
    <n v="120"/>
    <x v="5"/>
    <s v="14243-00"/>
    <x v="2"/>
  </r>
  <r>
    <n v="130"/>
    <x v="4"/>
    <s v="8285-00"/>
    <x v="3"/>
  </r>
  <r>
    <n v="80"/>
    <x v="4"/>
    <s v="14244-00"/>
    <x v="3"/>
  </r>
  <r>
    <n v="120"/>
    <x v="4"/>
    <s v="14245-00"/>
    <x v="2"/>
  </r>
  <r>
    <n v="110"/>
    <x v="4"/>
    <s v="27211-00"/>
    <x v="2"/>
  </r>
  <r>
    <n v="225"/>
    <x v="5"/>
    <s v="14253-00"/>
    <x v="1"/>
  </r>
  <r>
    <n v="120"/>
    <x v="5"/>
    <s v="14297-00"/>
    <x v="5"/>
  </r>
  <r>
    <n v="122"/>
    <x v="1"/>
    <s v="14310-00"/>
    <x v="6"/>
  </r>
  <r>
    <n v="122"/>
    <x v="1"/>
    <s v="28064-00"/>
    <x v="6"/>
  </r>
  <r>
    <n v="226"/>
    <x v="0"/>
    <s v="14315-00"/>
    <x v="5"/>
  </r>
  <r>
    <n v="81"/>
    <x v="4"/>
    <s v="14349-00"/>
    <x v="2"/>
  </r>
  <r>
    <n v="50"/>
    <x v="5"/>
    <s v="14356-00"/>
    <x v="2"/>
  </r>
  <r>
    <n v="177"/>
    <x v="5"/>
    <s v="23894-00"/>
    <x v="2"/>
  </r>
  <r>
    <n v="123"/>
    <x v="5"/>
    <s v="10979-00"/>
    <x v="2"/>
  </r>
  <r>
    <n v="120"/>
    <x v="5"/>
    <s v="10979-00"/>
    <x v="2"/>
  </r>
  <r>
    <n v="366"/>
    <x v="5"/>
    <s v="10830-00"/>
    <x v="6"/>
  </r>
  <r>
    <n v="240"/>
    <x v="1"/>
    <s v="14361-00"/>
    <x v="6"/>
  </r>
  <r>
    <n v="167"/>
    <x v="1"/>
    <s v="14362-00"/>
    <x v="8"/>
  </r>
  <r>
    <n v="209"/>
    <x v="1"/>
    <s v="17976-00"/>
    <x v="8"/>
  </r>
  <r>
    <n v="110"/>
    <x v="1"/>
    <s v="14362-00"/>
    <x v="8"/>
  </r>
  <r>
    <n v="144"/>
    <x v="4"/>
    <s v="10488-00"/>
    <x v="2"/>
  </r>
  <r>
    <n v="120"/>
    <x v="4"/>
    <s v="38861-00"/>
    <x v="2"/>
  </r>
  <r>
    <n v="213"/>
    <x v="4"/>
    <s v="16592-00"/>
    <x v="2"/>
  </r>
  <r>
    <n v="47"/>
    <x v="4"/>
    <s v="14363-00"/>
    <x v="2"/>
  </r>
  <r>
    <n v="120"/>
    <x v="1"/>
    <s v="14377-00"/>
    <x v="7"/>
  </r>
  <r>
    <n v="183"/>
    <x v="1"/>
    <s v="14377-00"/>
    <x v="7"/>
  </r>
  <r>
    <n v="122"/>
    <x v="1"/>
    <s v="14378-00"/>
    <x v="5"/>
  </r>
  <r>
    <n v="130"/>
    <x v="5"/>
    <s v="14392-00"/>
    <x v="2"/>
  </r>
  <r>
    <n v="0"/>
    <x v="8"/>
    <s v="14406-00"/>
    <x v="7"/>
  </r>
  <r>
    <n v="0"/>
    <x v="1"/>
    <s v="14420-00"/>
    <x v="0"/>
  </r>
  <r>
    <n v="110"/>
    <x v="4"/>
    <s v="9979-D1"/>
    <x v="2"/>
  </r>
  <r>
    <n v="120"/>
    <x v="4"/>
    <s v="14425-00"/>
    <x v="2"/>
  </r>
  <r>
    <n v="0"/>
    <x v="8"/>
    <s v="14427-00"/>
    <x v="0"/>
  </r>
  <r>
    <n v="146"/>
    <x v="5"/>
    <s v="14428-00"/>
    <x v="2"/>
  </r>
  <r>
    <n v="177"/>
    <x v="5"/>
    <s v="23502-00"/>
    <x v="2"/>
  </r>
  <r>
    <n v="197"/>
    <x v="5"/>
    <s v="45785-00"/>
    <x v="2"/>
  </r>
  <r>
    <n v="115"/>
    <x v="4"/>
    <s v="14473-00"/>
    <x v="2"/>
  </r>
  <r>
    <n v="128"/>
    <x v="4"/>
    <s v="14473-00"/>
    <x v="10"/>
  </r>
  <r>
    <n v="114"/>
    <x v="1"/>
    <s v="14565-00"/>
    <x v="6"/>
  </r>
  <r>
    <n v="120"/>
    <x v="12"/>
    <s v="14582-00"/>
    <x v="2"/>
  </r>
  <r>
    <n v="110"/>
    <x v="5"/>
    <s v="14606-00"/>
    <x v="2"/>
  </r>
  <r>
    <n v="124"/>
    <x v="1"/>
    <s v="14609-00"/>
    <x v="2"/>
  </r>
  <r>
    <n v="124"/>
    <x v="1"/>
    <s v="14609-00"/>
    <x v="2"/>
  </r>
  <r>
    <n v="0"/>
    <x v="0"/>
    <s v="6898-00"/>
    <x v="10"/>
  </r>
  <r>
    <n v="0"/>
    <x v="0"/>
    <s v="14625-00"/>
    <x v="10"/>
  </r>
  <r>
    <n v="0"/>
    <x v="0"/>
    <s v="14625-00"/>
    <x v="10"/>
  </r>
  <r>
    <n v="120"/>
    <x v="3"/>
    <s v="14627-00"/>
    <x v="12"/>
  </r>
  <r>
    <n v="120"/>
    <x v="3"/>
    <s v="14627-00"/>
    <x v="27"/>
  </r>
  <r>
    <n v="120"/>
    <x v="3"/>
    <s v="14627-00"/>
    <x v="12"/>
  </r>
  <r>
    <n v="65"/>
    <x v="5"/>
    <s v="14635-00"/>
    <x v="0"/>
  </r>
  <r>
    <n v="120"/>
    <x v="5"/>
    <s v="14635-00"/>
    <x v="0"/>
  </r>
  <r>
    <n v="153"/>
    <x v="5"/>
    <s v="14636-00"/>
    <x v="2"/>
  </r>
  <r>
    <n v="23"/>
    <x v="6"/>
    <s v="6597-00"/>
    <x v="2"/>
  </r>
  <r>
    <n v="53"/>
    <x v="6"/>
    <s v="14664-00"/>
    <x v="2"/>
  </r>
  <r>
    <n v="121"/>
    <x v="3"/>
    <s v="8632-00"/>
    <x v="2"/>
  </r>
  <r>
    <n v="240"/>
    <x v="3"/>
    <s v="14666-00"/>
    <x v="2"/>
  </r>
  <r>
    <n v="120"/>
    <x v="4"/>
    <s v="14694-00"/>
    <x v="3"/>
  </r>
  <r>
    <n v="253"/>
    <x v="4"/>
    <s v="6990-00"/>
    <x v="25"/>
  </r>
  <r>
    <n v="223"/>
    <x v="4"/>
    <s v="14676-00"/>
    <x v="25"/>
  </r>
  <r>
    <n v="120"/>
    <x v="1"/>
    <s v="14706-00"/>
    <x v="2"/>
  </r>
  <r>
    <n v="120"/>
    <x v="1"/>
    <s v="14707-00"/>
    <x v="13"/>
  </r>
  <r>
    <n v="56"/>
    <x v="6"/>
    <s v="14717-00"/>
    <x v="2"/>
  </r>
  <r>
    <n v="103"/>
    <x v="2"/>
    <s v="14741-00"/>
    <x v="28"/>
  </r>
  <r>
    <n v="38"/>
    <x v="2"/>
    <s v="14741-00"/>
    <x v="28"/>
  </r>
  <r>
    <n v="128"/>
    <x v="2"/>
    <s v="14741-00"/>
    <x v="28"/>
  </r>
  <r>
    <n v="139"/>
    <x v="2"/>
    <s v="31870-00"/>
    <x v="28"/>
  </r>
  <r>
    <n v="110"/>
    <x v="2"/>
    <s v="31870-00"/>
    <x v="28"/>
  </r>
  <r>
    <n v="43"/>
    <x v="2"/>
    <s v="31870-00"/>
    <x v="28"/>
  </r>
  <r>
    <n v="59"/>
    <x v="2"/>
    <s v="31870-00"/>
    <x v="28"/>
  </r>
  <r>
    <n v="120"/>
    <x v="5"/>
    <s v="10060-00"/>
    <x v="2"/>
  </r>
  <r>
    <n v="125"/>
    <x v="5"/>
    <s v="10061-00"/>
    <x v="29"/>
  </r>
  <r>
    <n v="125"/>
    <x v="5"/>
    <s v="14761-00"/>
    <x v="29"/>
  </r>
  <r>
    <n v="120"/>
    <x v="5"/>
    <s v="25341-00"/>
    <x v="2"/>
  </r>
  <r>
    <n v="0"/>
    <x v="1"/>
    <s v="14764-00"/>
    <x v="0"/>
  </r>
  <r>
    <n v="90"/>
    <x v="1"/>
    <s v="14764-00"/>
    <x v="2"/>
  </r>
  <r>
    <n v="155"/>
    <x v="1"/>
    <s v="32416-00"/>
    <x v="2"/>
  </r>
  <r>
    <n v="133"/>
    <x v="4"/>
    <s v="14765-00"/>
    <x v="8"/>
  </r>
  <r>
    <n v="277"/>
    <x v="4"/>
    <s v="23912-00"/>
    <x v="8"/>
  </r>
  <r>
    <n v="82"/>
    <x v="4"/>
    <s v="14765-00"/>
    <x v="8"/>
  </r>
  <r>
    <n v="2"/>
    <x v="4"/>
    <s v="14776-00"/>
    <x v="9"/>
  </r>
  <r>
    <n v="240"/>
    <x v="5"/>
    <s v="14782-00"/>
    <x v="1"/>
  </r>
  <r>
    <n v="120"/>
    <x v="5"/>
    <s v="14782-00"/>
    <x v="2"/>
  </r>
  <r>
    <n v="320"/>
    <x v="5"/>
    <s v="14788-00"/>
    <x v="1"/>
  </r>
  <r>
    <n v="168"/>
    <x v="9"/>
    <s v="14790-00"/>
    <x v="2"/>
  </r>
  <r>
    <n v="240"/>
    <x v="5"/>
    <s v="14807-00"/>
    <x v="16"/>
  </r>
  <r>
    <n v="120"/>
    <x v="5"/>
    <s v="14838-00"/>
    <x v="2"/>
  </r>
  <r>
    <n v="85"/>
    <x v="5"/>
    <s v="32308-00"/>
    <x v="2"/>
  </r>
  <r>
    <n v="116"/>
    <x v="5"/>
    <s v="14839-00"/>
    <x v="5"/>
  </r>
  <r>
    <n v="95"/>
    <x v="9"/>
    <s v="14846-00"/>
    <x v="14"/>
  </r>
  <r>
    <n v="75"/>
    <x v="9"/>
    <s v="15193-00"/>
    <x v="10"/>
  </r>
  <r>
    <n v="45"/>
    <x v="9"/>
    <s v="32905-00"/>
    <x v="10"/>
  </r>
  <r>
    <n v="25"/>
    <x v="9"/>
    <s v="32905-00"/>
    <x v="14"/>
  </r>
  <r>
    <n v="99"/>
    <x v="6"/>
    <s v="14848-00"/>
    <x v="7"/>
  </r>
  <r>
    <n v="1"/>
    <x v="6"/>
    <s v="14848-00"/>
    <x v="7"/>
  </r>
  <r>
    <n v="0"/>
    <x v="6"/>
    <s v="14848-00"/>
    <x v="0"/>
  </r>
  <r>
    <n v="122"/>
    <x v="3"/>
    <s v="14865-00"/>
    <x v="2"/>
  </r>
  <r>
    <n v="122"/>
    <x v="3"/>
    <s v="25067-00"/>
    <x v="2"/>
  </r>
  <r>
    <n v="0"/>
    <x v="1"/>
    <s v="14877-00"/>
    <x v="0"/>
  </r>
  <r>
    <n v="0"/>
    <x v="1"/>
    <s v="19489-00"/>
    <x v="0"/>
  </r>
  <r>
    <n v="0"/>
    <x v="1"/>
    <s v="19489-00"/>
    <x v="0"/>
  </r>
  <r>
    <n v="200"/>
    <x v="1"/>
    <s v="14882-00"/>
    <x v="22"/>
  </r>
  <r>
    <n v="142"/>
    <x v="1"/>
    <s v="19489-00"/>
    <x v="22"/>
  </r>
  <r>
    <n v="205"/>
    <x v="1"/>
    <s v="14883-00"/>
    <x v="2"/>
  </r>
  <r>
    <n v="205"/>
    <x v="1"/>
    <s v="19488-00"/>
    <x v="2"/>
  </r>
  <r>
    <n v="0"/>
    <x v="4"/>
    <s v="14924-00"/>
    <x v="0"/>
  </r>
  <r>
    <n v="200"/>
    <x v="2"/>
    <s v="14926-00"/>
    <x v="7"/>
  </r>
  <r>
    <n v="188"/>
    <x v="2"/>
    <s v="14927-00"/>
    <x v="0"/>
  </r>
  <r>
    <n v="120"/>
    <x v="1"/>
    <s v="14930-00"/>
    <x v="2"/>
  </r>
  <r>
    <n v="125"/>
    <x v="1"/>
    <s v="14938-00"/>
    <x v="2"/>
  </r>
  <r>
    <n v="125"/>
    <x v="1"/>
    <s v="14938-00"/>
    <x v="2"/>
  </r>
  <r>
    <n v="179"/>
    <x v="4"/>
    <s v="14939-00"/>
    <x v="2"/>
  </r>
  <r>
    <n v="61"/>
    <x v="4"/>
    <s v="14939-00"/>
    <x v="2"/>
  </r>
  <r>
    <n v="120"/>
    <x v="4"/>
    <s v="14940-00"/>
    <x v="2"/>
  </r>
  <r>
    <n v="30"/>
    <x v="0"/>
    <s v="14961-00"/>
    <x v="4"/>
  </r>
  <r>
    <n v="50"/>
    <x v="0"/>
    <s v="29895-00"/>
    <x v="4"/>
  </r>
  <r>
    <n v="0"/>
    <x v="0"/>
    <s v="14972-00"/>
    <x v="0"/>
  </r>
  <r>
    <n v="92"/>
    <x v="1"/>
    <s v="14977-00"/>
    <x v="3"/>
  </r>
  <r>
    <n v="91"/>
    <x v="1"/>
    <s v="19462-00"/>
    <x v="3"/>
  </r>
  <r>
    <n v="125"/>
    <x v="5"/>
    <s v="14980-00"/>
    <x v="2"/>
  </r>
  <r>
    <n v="125"/>
    <x v="5"/>
    <s v="14980-00"/>
    <x v="2"/>
  </r>
  <r>
    <n v="61"/>
    <x v="0"/>
    <s v="14987-00"/>
    <x v="2"/>
  </r>
  <r>
    <n v="61"/>
    <x v="0"/>
    <s v="34159-00"/>
    <x v="2"/>
  </r>
  <r>
    <n v="112"/>
    <x v="1"/>
    <s v="15001-00"/>
    <x v="2"/>
  </r>
  <r>
    <n v="59"/>
    <x v="0"/>
    <s v="15026-00"/>
    <x v="2"/>
  </r>
  <r>
    <n v="60"/>
    <x v="0"/>
    <s v="15421-00"/>
    <x v="2"/>
  </r>
  <r>
    <n v="135"/>
    <x v="5"/>
    <s v="15039-00"/>
    <x v="2"/>
  </r>
  <r>
    <n v="120"/>
    <x v="1"/>
    <s v="15042-00"/>
    <x v="1"/>
  </r>
  <r>
    <n v="101"/>
    <x v="4"/>
    <s v="15050-00"/>
    <x v="8"/>
  </r>
  <r>
    <n v="121"/>
    <x v="3"/>
    <s v="15061-00"/>
    <x v="2"/>
  </r>
  <r>
    <n v="121"/>
    <x v="3"/>
    <s v="15061-00"/>
    <x v="13"/>
  </r>
  <r>
    <n v="87"/>
    <x v="9"/>
    <s v="15062-00"/>
    <x v="22"/>
  </r>
  <r>
    <n v="32"/>
    <x v="9"/>
    <s v="15064-00"/>
    <x v="7"/>
  </r>
  <r>
    <n v="8"/>
    <x v="9"/>
    <s v="17699-00"/>
    <x v="7"/>
  </r>
  <r>
    <n v="109"/>
    <x v="4"/>
    <s v="15077-00"/>
    <x v="3"/>
  </r>
  <r>
    <n v="120"/>
    <x v="5"/>
    <s v="15090-00"/>
    <x v="2"/>
  </r>
  <r>
    <n v="72"/>
    <x v="4"/>
    <s v="15106-00"/>
    <x v="4"/>
  </r>
  <r>
    <n v="0"/>
    <x v="4"/>
    <s v="15119-00"/>
    <x v="7"/>
  </r>
  <r>
    <n v="230"/>
    <x v="5"/>
    <s v="15122-00"/>
    <x v="2"/>
  </r>
  <r>
    <n v="100"/>
    <x v="5"/>
    <s v="15851-00"/>
    <x v="2"/>
  </r>
  <r>
    <n v="120"/>
    <x v="1"/>
    <s v="15123-00"/>
    <x v="2"/>
  </r>
  <r>
    <n v="242"/>
    <x v="1"/>
    <s v="15125-00"/>
    <x v="7"/>
  </r>
  <r>
    <n v="123"/>
    <x v="4"/>
    <s v="15126-00"/>
    <x v="2"/>
  </r>
  <r>
    <n v="120"/>
    <x v="5"/>
    <s v="15139-00"/>
    <x v="2"/>
  </r>
  <r>
    <n v="120"/>
    <x v="5"/>
    <s v="9367-00"/>
    <x v="2"/>
  </r>
  <r>
    <n v="120"/>
    <x v="5"/>
    <s v="15188-00"/>
    <x v="2"/>
  </r>
  <r>
    <n v="100"/>
    <x v="4"/>
    <s v="15208-00"/>
    <x v="3"/>
  </r>
  <r>
    <n v="0"/>
    <x v="4"/>
    <s v="15213-00"/>
    <x v="30"/>
  </r>
  <r>
    <n v="244"/>
    <x v="3"/>
    <s v="15214-00"/>
    <x v="2"/>
  </r>
  <r>
    <n v="120"/>
    <x v="5"/>
    <s v="15215-00"/>
    <x v="2"/>
  </r>
  <r>
    <n v="120"/>
    <x v="7"/>
    <s v="15219-00"/>
    <x v="6"/>
  </r>
  <r>
    <n v="115"/>
    <x v="4"/>
    <s v="15235-00"/>
    <x v="10"/>
  </r>
  <r>
    <n v="160"/>
    <x v="5"/>
    <s v="10526-00"/>
    <x v="10"/>
  </r>
  <r>
    <n v="146"/>
    <x v="5"/>
    <s v="15244-00"/>
    <x v="10"/>
  </r>
  <r>
    <n v="120"/>
    <x v="9"/>
    <s v="20710-00"/>
    <x v="3"/>
  </r>
  <r>
    <n v="110"/>
    <x v="9"/>
    <s v="22606-00"/>
    <x v="2"/>
  </r>
  <r>
    <n v="120"/>
    <x v="9"/>
    <s v="20709-00"/>
    <x v="3"/>
  </r>
  <r>
    <n v="120"/>
    <x v="9"/>
    <s v="15251-00"/>
    <x v="3"/>
  </r>
  <r>
    <n v="120"/>
    <x v="5"/>
    <s v="15265-00"/>
    <x v="2"/>
  </r>
  <r>
    <n v="78"/>
    <x v="9"/>
    <s v="15271-00"/>
    <x v="8"/>
  </r>
  <r>
    <n v="42"/>
    <x v="9"/>
    <s v="15271-00"/>
    <x v="8"/>
  </r>
  <r>
    <n v="120"/>
    <x v="12"/>
    <s v="15311-00"/>
    <x v="5"/>
  </r>
  <r>
    <n v="240"/>
    <x v="5"/>
    <s v="15325-00"/>
    <x v="16"/>
  </r>
  <r>
    <n v="96"/>
    <x v="5"/>
    <s v="15328-00"/>
    <x v="2"/>
  </r>
  <r>
    <n v="180"/>
    <x v="4"/>
    <s v="15338-00"/>
    <x v="6"/>
  </r>
  <r>
    <n v="0"/>
    <x v="4"/>
    <s v="15338-00"/>
    <x v="0"/>
  </r>
  <r>
    <n v="0"/>
    <x v="4"/>
    <s v="15338-00"/>
    <x v="0"/>
  </r>
  <r>
    <n v="0"/>
    <x v="5"/>
    <s v="15341-00"/>
    <x v="2"/>
  </r>
  <r>
    <n v="0"/>
    <x v="5"/>
    <s v="10327-00"/>
    <x v="2"/>
  </r>
  <r>
    <n v="0"/>
    <x v="5"/>
    <s v="25735-00"/>
    <x v="2"/>
  </r>
  <r>
    <n v="0"/>
    <x v="5"/>
    <s v="25735-00"/>
    <x v="2"/>
  </r>
  <r>
    <n v="120"/>
    <x v="7"/>
    <s v="15342-00"/>
    <x v="6"/>
  </r>
  <r>
    <n v="118"/>
    <x v="5"/>
    <s v="15344-00"/>
    <x v="6"/>
  </r>
  <r>
    <n v="126"/>
    <x v="5"/>
    <s v="15344-00"/>
    <x v="6"/>
  </r>
  <r>
    <n v="120"/>
    <x v="3"/>
    <s v="15354-00"/>
    <x v="2"/>
  </r>
  <r>
    <n v="41"/>
    <x v="3"/>
    <s v="15355-00"/>
    <x v="31"/>
  </r>
  <r>
    <n v="11"/>
    <x v="3"/>
    <s v="15355-00"/>
    <x v="31"/>
  </r>
  <r>
    <n v="0"/>
    <x v="3"/>
    <s v="15355-00"/>
    <x v="0"/>
  </r>
  <r>
    <n v="0"/>
    <x v="3"/>
    <s v="15355-00"/>
    <x v="0"/>
  </r>
  <r>
    <n v="120"/>
    <x v="5"/>
    <s v="11685-00"/>
    <x v="2"/>
  </r>
  <r>
    <n v="120"/>
    <x v="5"/>
    <s v="15357-00"/>
    <x v="2"/>
  </r>
  <r>
    <n v="120"/>
    <x v="5"/>
    <s v="15358-00"/>
    <x v="2"/>
  </r>
  <r>
    <n v="240"/>
    <x v="0"/>
    <s v="15371-00"/>
    <x v="16"/>
  </r>
  <r>
    <n v="250"/>
    <x v="5"/>
    <s v="15379-00"/>
    <x v="2"/>
  </r>
  <r>
    <n v="120"/>
    <x v="0"/>
    <s v="8910-00"/>
    <x v="2"/>
  </r>
  <r>
    <n v="120"/>
    <x v="0"/>
    <s v="8910-00"/>
    <x v="2"/>
  </r>
  <r>
    <n v="120"/>
    <x v="0"/>
    <s v="15381-00"/>
    <x v="2"/>
  </r>
  <r>
    <n v="125"/>
    <x v="0"/>
    <s v="15382-00"/>
    <x v="2"/>
  </r>
  <r>
    <n v="125"/>
    <x v="0"/>
    <s v="15383-00"/>
    <x v="2"/>
  </r>
  <r>
    <n v="125"/>
    <x v="0"/>
    <s v="23735-00"/>
    <x v="2"/>
  </r>
  <r>
    <n v="244"/>
    <x v="5"/>
    <s v="15389-00"/>
    <x v="16"/>
  </r>
  <r>
    <n v="123"/>
    <x v="5"/>
    <s v="15388-00"/>
    <x v="13"/>
  </r>
  <r>
    <n v="241"/>
    <x v="2"/>
    <s v="15406-00"/>
    <x v="3"/>
  </r>
  <r>
    <n v="20"/>
    <x v="6"/>
    <s v="15410-00"/>
    <x v="6"/>
  </r>
  <r>
    <n v="40"/>
    <x v="6"/>
    <s v="15410-00"/>
    <x v="6"/>
  </r>
  <r>
    <n v="15"/>
    <x v="6"/>
    <s v="27870-00"/>
    <x v="6"/>
  </r>
  <r>
    <n v="15"/>
    <x v="6"/>
    <s v="27870-00"/>
    <x v="6"/>
  </r>
  <r>
    <n v="0"/>
    <x v="6"/>
    <s v="15428-00"/>
    <x v="0"/>
  </r>
  <r>
    <n v="26"/>
    <x v="4"/>
    <s v="15429-00"/>
    <x v="2"/>
  </r>
  <r>
    <n v="59"/>
    <x v="4"/>
    <s v="30395-00"/>
    <x v="6"/>
  </r>
  <r>
    <n v="253"/>
    <x v="5"/>
    <s v="10476-00"/>
    <x v="2"/>
  </r>
  <r>
    <n v="118"/>
    <x v="5"/>
    <s v="8381-00"/>
    <x v="2"/>
  </r>
  <r>
    <n v="120"/>
    <x v="5"/>
    <s v="9082-00"/>
    <x v="2"/>
  </r>
  <r>
    <n v="120"/>
    <x v="5"/>
    <s v="15443-00"/>
    <x v="2"/>
  </r>
  <r>
    <n v="120"/>
    <x v="5"/>
    <s v="15456-00"/>
    <x v="2"/>
  </r>
  <r>
    <n v="120"/>
    <x v="4"/>
    <s v="15462-00"/>
    <x v="1"/>
  </r>
  <r>
    <n v="120"/>
    <x v="5"/>
    <s v="15483-00"/>
    <x v="2"/>
  </r>
  <r>
    <n v="120"/>
    <x v="5"/>
    <s v="15517-00"/>
    <x v="16"/>
  </r>
  <r>
    <n v="125"/>
    <x v="1"/>
    <s v="15519-00"/>
    <x v="3"/>
  </r>
  <r>
    <n v="125"/>
    <x v="1"/>
    <s v="23282-D2"/>
    <x v="3"/>
  </r>
  <r>
    <n v="125"/>
    <x v="1"/>
    <s v="15526-00"/>
    <x v="2"/>
  </r>
  <r>
    <n v="120"/>
    <x v="5"/>
    <s v="15527-00"/>
    <x v="2"/>
  </r>
  <r>
    <n v="120"/>
    <x v="5"/>
    <s v="15527-00"/>
    <x v="2"/>
  </r>
  <r>
    <n v="110"/>
    <x v="5"/>
    <s v="15527-00"/>
    <x v="2"/>
  </r>
  <r>
    <n v="0"/>
    <x v="5"/>
    <s v="15527-00"/>
    <x v="0"/>
  </r>
  <r>
    <n v="0"/>
    <x v="5"/>
    <s v="15527-00"/>
    <x v="0"/>
  </r>
  <r>
    <n v="121"/>
    <x v="1"/>
    <s v="22466-00"/>
    <x v="9"/>
  </r>
  <r>
    <n v="120"/>
    <x v="0"/>
    <s v="22476-00"/>
    <x v="2"/>
  </r>
  <r>
    <n v="120"/>
    <x v="1"/>
    <s v="22478-00"/>
    <x v="2"/>
  </r>
  <r>
    <n v="120"/>
    <x v="5"/>
    <s v="22480-00"/>
    <x v="2"/>
  </r>
  <r>
    <n v="120"/>
    <x v="5"/>
    <s v="24189-00"/>
    <x v="2"/>
  </r>
  <r>
    <n v="37"/>
    <x v="10"/>
    <s v="22484-00"/>
    <x v="5"/>
  </r>
  <r>
    <n v="130"/>
    <x v="0"/>
    <s v="11345-00"/>
    <x v="2"/>
  </r>
  <r>
    <n v="88"/>
    <x v="0"/>
    <s v="17569-00"/>
    <x v="2"/>
  </r>
  <r>
    <n v="134"/>
    <x v="0"/>
    <s v="11345-00"/>
    <x v="2"/>
  </r>
  <r>
    <n v="8"/>
    <x v="0"/>
    <s v="17569-00"/>
    <x v="2"/>
  </r>
  <r>
    <n v="82"/>
    <x v="0"/>
    <s v="22486-00"/>
    <x v="2"/>
  </r>
  <r>
    <n v="80"/>
    <x v="2"/>
    <s v="4257-00"/>
    <x v="16"/>
  </r>
  <r>
    <n v="140"/>
    <x v="2"/>
    <s v="22496-00"/>
    <x v="6"/>
  </r>
  <r>
    <n v="0"/>
    <x v="0"/>
    <s v="15694-00"/>
    <x v="0"/>
  </r>
  <r>
    <n v="0"/>
    <x v="0"/>
    <s v="22510-00"/>
    <x v="0"/>
  </r>
  <r>
    <n v="0"/>
    <x v="0"/>
    <s v="22510-00"/>
    <x v="0"/>
  </r>
  <r>
    <n v="60"/>
    <x v="0"/>
    <s v="22510-00"/>
    <x v="2"/>
  </r>
  <r>
    <n v="90"/>
    <x v="3"/>
    <s v="22513-00"/>
    <x v="2"/>
  </r>
  <r>
    <n v="120"/>
    <x v="4"/>
    <s v="22529-00"/>
    <x v="2"/>
  </r>
  <r>
    <n v="120"/>
    <x v="5"/>
    <s v="22538-00"/>
    <x v="2"/>
  </r>
  <r>
    <n v="0"/>
    <x v="5"/>
    <s v="22551-00"/>
    <x v="0"/>
  </r>
  <r>
    <n v="120"/>
    <x v="5"/>
    <s v="22551-00"/>
    <x v="7"/>
  </r>
  <r>
    <n v="150"/>
    <x v="5"/>
    <s v="22551-00"/>
    <x v="7"/>
  </r>
  <r>
    <n v="150"/>
    <x v="5"/>
    <s v="27610-00"/>
    <x v="7"/>
  </r>
  <r>
    <n v="100"/>
    <x v="4"/>
    <s v="22553-00"/>
    <x v="2"/>
  </r>
  <r>
    <n v="100"/>
    <x v="4"/>
    <s v="22553-00"/>
    <x v="2"/>
  </r>
  <r>
    <n v="145"/>
    <x v="0"/>
    <s v="22570-00"/>
    <x v="2"/>
  </r>
  <r>
    <n v="0"/>
    <x v="0"/>
    <s v="32188-00"/>
    <x v="0"/>
  </r>
  <r>
    <n v="100"/>
    <x v="7"/>
    <s v="22585-00"/>
    <x v="2"/>
  </r>
  <r>
    <n v="8"/>
    <x v="10"/>
    <s v="22601-00"/>
    <x v="7"/>
  </r>
  <r>
    <n v="52"/>
    <x v="10"/>
    <s v="11613-00"/>
    <x v="7"/>
  </r>
  <r>
    <n v="118"/>
    <x v="4"/>
    <s v="22602-00"/>
    <x v="2"/>
  </r>
  <r>
    <n v="113"/>
    <x v="5"/>
    <s v="22616-00"/>
    <x v="2"/>
  </r>
  <r>
    <n v="112"/>
    <x v="5"/>
    <s v="22616-00"/>
    <x v="5"/>
  </r>
  <r>
    <n v="127"/>
    <x v="8"/>
    <s v="16721-00"/>
    <x v="3"/>
  </r>
  <r>
    <n v="127"/>
    <x v="8"/>
    <s v="22618-00"/>
    <x v="3"/>
  </r>
  <r>
    <n v="210"/>
    <x v="4"/>
    <s v="22637-00"/>
    <x v="2"/>
  </r>
  <r>
    <n v="0"/>
    <x v="2"/>
    <s v="22648-00"/>
    <x v="0"/>
  </r>
  <r>
    <n v="122"/>
    <x v="1"/>
    <s v="22649-D2"/>
    <x v="2"/>
  </r>
  <r>
    <n v="250"/>
    <x v="1"/>
    <s v="22649-D1"/>
    <x v="5"/>
  </r>
  <r>
    <n v="117"/>
    <x v="0"/>
    <s v="22655-00"/>
    <x v="6"/>
  </r>
  <r>
    <n v="310"/>
    <x v="0"/>
    <s v="22663-00"/>
    <x v="2"/>
  </r>
  <r>
    <n v="220"/>
    <x v="0"/>
    <s v="22667-00"/>
    <x v="2"/>
  </r>
  <r>
    <n v="120"/>
    <x v="4"/>
    <s v="22669-00"/>
    <x v="2"/>
  </r>
  <r>
    <n v="120"/>
    <x v="1"/>
    <s v="10303-00"/>
    <x v="1"/>
  </r>
  <r>
    <n v="120"/>
    <x v="1"/>
    <s v="22679-00"/>
    <x v="1"/>
  </r>
  <r>
    <n v="120"/>
    <x v="1"/>
    <s v="22679-00"/>
    <x v="3"/>
  </r>
  <r>
    <n v="69"/>
    <x v="6"/>
    <s v="22689-00"/>
    <x v="2"/>
  </r>
  <r>
    <n v="57"/>
    <x v="1"/>
    <s v="22704-00"/>
    <x v="16"/>
  </r>
  <r>
    <n v="151"/>
    <x v="1"/>
    <s v="22705-00"/>
    <x v="16"/>
  </r>
  <r>
    <n v="155"/>
    <x v="1"/>
    <s v="22706-00"/>
    <x v="16"/>
  </r>
  <r>
    <n v="118"/>
    <x v="1"/>
    <s v="22707-00"/>
    <x v="16"/>
  </r>
  <r>
    <n v="0"/>
    <x v="3"/>
    <s v="22732-00"/>
    <x v="0"/>
  </r>
  <r>
    <n v="0"/>
    <x v="3"/>
    <s v="22732-00"/>
    <x v="0"/>
  </r>
  <r>
    <n v="0"/>
    <x v="3"/>
    <s v="22732-00"/>
    <x v="0"/>
  </r>
  <r>
    <n v="0"/>
    <x v="3"/>
    <s v="22732-00"/>
    <x v="0"/>
  </r>
  <r>
    <n v="0"/>
    <x v="3"/>
    <s v="22732-00"/>
    <x v="0"/>
  </r>
  <r>
    <n v="0"/>
    <x v="3"/>
    <s v="22732-00"/>
    <x v="0"/>
  </r>
  <r>
    <n v="0"/>
    <x v="3"/>
    <s v="22732-00"/>
    <x v="0"/>
  </r>
  <r>
    <n v="0"/>
    <x v="3"/>
    <s v="22732-00"/>
    <x v="0"/>
  </r>
  <r>
    <n v="148"/>
    <x v="4"/>
    <s v="22738-00"/>
    <x v="3"/>
  </r>
  <r>
    <n v="0"/>
    <x v="11"/>
    <s v="22739-00"/>
    <x v="2"/>
  </r>
  <r>
    <n v="240"/>
    <x v="5"/>
    <s v="10955-00"/>
    <x v="2"/>
  </r>
  <r>
    <n v="240"/>
    <x v="5"/>
    <s v="29644-00"/>
    <x v="2"/>
  </r>
  <r>
    <n v="120"/>
    <x v="5"/>
    <s v="22740-00"/>
    <x v="2"/>
  </r>
  <r>
    <n v="240"/>
    <x v="0"/>
    <s v="22742-00"/>
    <x v="6"/>
  </r>
  <r>
    <n v="53"/>
    <x v="0"/>
    <s v="22749-00"/>
    <x v="2"/>
  </r>
  <r>
    <n v="506"/>
    <x v="5"/>
    <s v="22759-00"/>
    <x v="2"/>
  </r>
  <r>
    <n v="122"/>
    <x v="5"/>
    <s v="22759-00"/>
    <x v="2"/>
  </r>
  <r>
    <n v="506"/>
    <x v="5"/>
    <s v="4405-00"/>
    <x v="2"/>
  </r>
  <r>
    <n v="628"/>
    <x v="5"/>
    <s v="15547-00"/>
    <x v="2"/>
  </r>
  <r>
    <n v="244"/>
    <x v="5"/>
    <s v="24618-00"/>
    <x v="2"/>
  </r>
  <r>
    <n v="86"/>
    <x v="5"/>
    <s v="22760-00"/>
    <x v="6"/>
  </r>
  <r>
    <n v="120"/>
    <x v="5"/>
    <s v="22761-00"/>
    <x v="13"/>
  </r>
  <r>
    <n v="0"/>
    <x v="1"/>
    <s v="22799-00"/>
    <x v="0"/>
  </r>
  <r>
    <n v="120"/>
    <x v="3"/>
    <s v="22801-00"/>
    <x v="10"/>
  </r>
  <r>
    <n v="120"/>
    <x v="4"/>
    <s v="22830-00"/>
    <x v="3"/>
  </r>
  <r>
    <n v="65"/>
    <x v="2"/>
    <s v="35032-00"/>
    <x v="2"/>
  </r>
  <r>
    <n v="65"/>
    <x v="2"/>
    <s v="22841-00"/>
    <x v="2"/>
  </r>
  <r>
    <n v="0"/>
    <x v="2"/>
    <s v="22842-00"/>
    <x v="0"/>
  </r>
  <r>
    <n v="70"/>
    <x v="2"/>
    <s v="22842-00"/>
    <x v="7"/>
  </r>
  <r>
    <n v="0"/>
    <x v="2"/>
    <s v="22842-00"/>
    <x v="0"/>
  </r>
  <r>
    <n v="150"/>
    <x v="2"/>
    <s v="8130-00"/>
    <x v="2"/>
  </r>
  <r>
    <n v="71"/>
    <x v="1"/>
    <s v="22843-00"/>
    <x v="2"/>
  </r>
  <r>
    <n v="35"/>
    <x v="1"/>
    <s v="22843-00"/>
    <x v="2"/>
  </r>
  <r>
    <n v="122"/>
    <x v="1"/>
    <s v="22843-00"/>
    <x v="2"/>
  </r>
  <r>
    <n v="61"/>
    <x v="1"/>
    <s v="20696-00"/>
    <x v="2"/>
  </r>
  <r>
    <n v="49"/>
    <x v="1"/>
    <s v="22844-00"/>
    <x v="2"/>
  </r>
  <r>
    <n v="49"/>
    <x v="1"/>
    <s v="22844-00"/>
    <x v="2"/>
  </r>
  <r>
    <n v="49"/>
    <x v="1"/>
    <s v="22844-00"/>
    <x v="2"/>
  </r>
  <r>
    <n v="98"/>
    <x v="1"/>
    <s v="22844-00"/>
    <x v="2"/>
  </r>
  <r>
    <n v="61"/>
    <x v="1"/>
    <s v="22844-00"/>
    <x v="2"/>
  </r>
  <r>
    <n v="61"/>
    <x v="1"/>
    <s v="22844-00"/>
    <x v="2"/>
  </r>
  <r>
    <n v="61"/>
    <x v="1"/>
    <s v="22844-00"/>
    <x v="2"/>
  </r>
  <r>
    <n v="230"/>
    <x v="5"/>
    <s v="9539-00"/>
    <x v="1"/>
  </r>
  <r>
    <n v="120"/>
    <x v="5"/>
    <s v="22847-00"/>
    <x v="2"/>
  </r>
  <r>
    <n v="0"/>
    <x v="5"/>
    <s v="22853-00"/>
    <x v="2"/>
  </r>
  <r>
    <n v="115"/>
    <x v="5"/>
    <s v="26995-00"/>
    <x v="2"/>
  </r>
  <r>
    <n v="128"/>
    <x v="4"/>
    <s v="22868-D2"/>
    <x v="2"/>
  </r>
  <r>
    <n v="140"/>
    <x v="4"/>
    <s v="22868-D1"/>
    <x v="6"/>
  </r>
  <r>
    <n v="305"/>
    <x v="11"/>
    <s v="22875-00"/>
    <x v="25"/>
  </r>
  <r>
    <n v="80"/>
    <x v="5"/>
    <s v="22876-00"/>
    <x v="2"/>
  </r>
  <r>
    <n v="120"/>
    <x v="4"/>
    <s v="22877-00"/>
    <x v="2"/>
  </r>
  <r>
    <n v="120"/>
    <x v="4"/>
    <s v="22877-00"/>
    <x v="2"/>
  </r>
  <r>
    <n v="120"/>
    <x v="4"/>
    <s v="22887-00"/>
    <x v="3"/>
  </r>
  <r>
    <n v="120"/>
    <x v="4"/>
    <s v="37804-00"/>
    <x v="3"/>
  </r>
  <r>
    <n v="120"/>
    <x v="5"/>
    <s v="22899-00"/>
    <x v="2"/>
  </r>
  <r>
    <n v="120"/>
    <x v="5"/>
    <s v="22906-00"/>
    <x v="2"/>
  </r>
  <r>
    <n v="110"/>
    <x v="5"/>
    <s v="22907-00"/>
    <x v="5"/>
  </r>
  <r>
    <n v="130"/>
    <x v="4"/>
    <s v="22940-00"/>
    <x v="2"/>
  </r>
  <r>
    <n v="9"/>
    <x v="0"/>
    <s v="16980-00"/>
    <x v="2"/>
  </r>
  <r>
    <n v="90"/>
    <x v="0"/>
    <s v="22946-00"/>
    <x v="2"/>
  </r>
  <r>
    <n v="120"/>
    <x v="5"/>
    <s v="22967-00"/>
    <x v="2"/>
  </r>
  <r>
    <n v="120"/>
    <x v="4"/>
    <s v="21191-00"/>
    <x v="3"/>
  </r>
  <r>
    <n v="70"/>
    <x v="4"/>
    <s v="22982-00"/>
    <x v="2"/>
  </r>
  <r>
    <n v="0"/>
    <x v="11"/>
    <s v="22990-00"/>
    <x v="0"/>
  </r>
  <r>
    <n v="120"/>
    <x v="5"/>
    <s v="22993-00"/>
    <x v="2"/>
  </r>
  <r>
    <n v="96"/>
    <x v="1"/>
    <s v="22997-00"/>
    <x v="2"/>
  </r>
  <r>
    <n v="120"/>
    <x v="1"/>
    <s v="22997-00"/>
    <x v="2"/>
  </r>
  <r>
    <n v="120"/>
    <x v="1"/>
    <s v="22997-00"/>
    <x v="2"/>
  </r>
  <r>
    <n v="187"/>
    <x v="1"/>
    <s v="17721-00"/>
    <x v="12"/>
  </r>
  <r>
    <n v="187"/>
    <x v="1"/>
    <s v="19792-00"/>
    <x v="15"/>
  </r>
  <r>
    <n v="125"/>
    <x v="1"/>
    <s v="23009-00"/>
    <x v="12"/>
  </r>
  <r>
    <n v="140"/>
    <x v="4"/>
    <s v="23023-00"/>
    <x v="18"/>
  </r>
  <r>
    <n v="375"/>
    <x v="5"/>
    <s v="23044-00"/>
    <x v="1"/>
  </r>
  <r>
    <n v="375"/>
    <x v="5"/>
    <s v="23045-00"/>
    <x v="1"/>
  </r>
  <r>
    <n v="240"/>
    <x v="5"/>
    <s v="23046-00"/>
    <x v="13"/>
  </r>
  <r>
    <n v="120"/>
    <x v="5"/>
    <s v="23047-00"/>
    <x v="2"/>
  </r>
  <r>
    <n v="120"/>
    <x v="5"/>
    <s v="16488-00"/>
    <x v="10"/>
  </r>
  <r>
    <n v="61"/>
    <x v="5"/>
    <s v="19320-00"/>
    <x v="12"/>
  </r>
  <r>
    <n v="59"/>
    <x v="5"/>
    <s v="23048-00"/>
    <x v="12"/>
  </r>
  <r>
    <n v="120"/>
    <x v="1"/>
    <s v="23050-00"/>
    <x v="2"/>
  </r>
  <r>
    <n v="240"/>
    <x v="4"/>
    <s v="23056-00"/>
    <x v="25"/>
  </r>
  <r>
    <n v="240"/>
    <x v="4"/>
    <s v="39442-00"/>
    <x v="25"/>
  </r>
  <r>
    <n v="123"/>
    <x v="1"/>
    <s v="23066-D2"/>
    <x v="2"/>
  </r>
  <r>
    <n v="120"/>
    <x v="1"/>
    <s v="23066-D1"/>
    <x v="2"/>
  </r>
  <r>
    <n v="0"/>
    <x v="1"/>
    <s v="25018-00"/>
    <x v="0"/>
  </r>
  <r>
    <n v="140"/>
    <x v="11"/>
    <s v="29872-00"/>
    <x v="2"/>
  </r>
  <r>
    <n v="180"/>
    <x v="11"/>
    <s v="23068-00"/>
    <x v="3"/>
  </r>
  <r>
    <n v="180"/>
    <x v="11"/>
    <s v="35996-00"/>
    <x v="3"/>
  </r>
  <r>
    <n v="0"/>
    <x v="5"/>
    <s v="23074-00"/>
    <x v="10"/>
  </r>
  <r>
    <n v="120"/>
    <x v="4"/>
    <s v="23092-00"/>
    <x v="2"/>
  </r>
  <r>
    <n v="123"/>
    <x v="11"/>
    <s v="23116-00"/>
    <x v="2"/>
  </r>
  <r>
    <n v="120"/>
    <x v="5"/>
    <s v="23117-00"/>
    <x v="16"/>
  </r>
  <r>
    <n v="60"/>
    <x v="4"/>
    <s v="23130-00"/>
    <x v="2"/>
  </r>
  <r>
    <n v="60"/>
    <x v="4"/>
    <s v="28347-00"/>
    <x v="2"/>
  </r>
  <r>
    <n v="120"/>
    <x v="1"/>
    <s v="23139-00"/>
    <x v="2"/>
  </r>
  <r>
    <n v="0"/>
    <x v="12"/>
    <s v="9611-00"/>
    <x v="5"/>
  </r>
  <r>
    <n v="55"/>
    <x v="12"/>
    <s v="23150-00"/>
    <x v="5"/>
  </r>
  <r>
    <n v="130"/>
    <x v="12"/>
    <s v="9610-00"/>
    <x v="5"/>
  </r>
  <r>
    <n v="134"/>
    <x v="4"/>
    <s v="23153-00"/>
    <x v="2"/>
  </r>
  <r>
    <n v="248"/>
    <x v="5"/>
    <s v="23158-00"/>
    <x v="2"/>
  </r>
  <r>
    <n v="125"/>
    <x v="5"/>
    <s v="23167-00"/>
    <x v="2"/>
  </r>
  <r>
    <n v="123"/>
    <x v="4"/>
    <s v="23175-00"/>
    <x v="5"/>
  </r>
  <r>
    <n v="120"/>
    <x v="4"/>
    <s v="18803-00"/>
    <x v="6"/>
  </r>
  <r>
    <n v="120"/>
    <x v="4"/>
    <s v="20003-00"/>
    <x v="2"/>
  </r>
  <r>
    <n v="120"/>
    <x v="4"/>
    <s v="23177-00"/>
    <x v="2"/>
  </r>
  <r>
    <n v="46"/>
    <x v="1"/>
    <s v="23178-00"/>
    <x v="16"/>
  </r>
  <r>
    <n v="79"/>
    <x v="1"/>
    <s v="19891-00"/>
    <x v="16"/>
  </r>
  <r>
    <n v="114"/>
    <x v="1"/>
    <s v="19434-00"/>
    <x v="16"/>
  </r>
  <r>
    <n v="130"/>
    <x v="1"/>
    <s v="23185-00"/>
    <x v="6"/>
  </r>
  <r>
    <n v="360"/>
    <x v="1"/>
    <s v="23187-00"/>
    <x v="15"/>
  </r>
  <r>
    <n v="120"/>
    <x v="1"/>
    <s v="23188-00"/>
    <x v="32"/>
  </r>
  <r>
    <n v="78"/>
    <x v="3"/>
    <s v="23190-00"/>
    <x v="2"/>
  </r>
  <r>
    <n v="100"/>
    <x v="3"/>
    <s v="31068-00"/>
    <x v="2"/>
  </r>
  <r>
    <n v="122"/>
    <x v="3"/>
    <s v="23209-00"/>
    <x v="2"/>
  </r>
  <r>
    <n v="240"/>
    <x v="1"/>
    <s v="23223-00"/>
    <x v="16"/>
  </r>
  <r>
    <n v="110"/>
    <x v="5"/>
    <s v="23242-00"/>
    <x v="2"/>
  </r>
  <r>
    <n v="120"/>
    <x v="5"/>
    <s v="23242-00"/>
    <x v="2"/>
  </r>
  <r>
    <n v="120"/>
    <x v="5"/>
    <s v="23242-00"/>
    <x v="2"/>
  </r>
  <r>
    <n v="120"/>
    <x v="0"/>
    <s v="23243-00"/>
    <x v="2"/>
  </r>
  <r>
    <n v="61"/>
    <x v="5"/>
    <s v="23246-00"/>
    <x v="2"/>
  </r>
  <r>
    <n v="61"/>
    <x v="5"/>
    <s v="12229-D2"/>
    <x v="2"/>
  </r>
  <r>
    <n v="122"/>
    <x v="1"/>
    <s v="23253-00"/>
    <x v="2"/>
  </r>
  <r>
    <n v="120"/>
    <x v="5"/>
    <s v="23255-00"/>
    <x v="2"/>
  </r>
  <r>
    <n v="120"/>
    <x v="5"/>
    <s v="23265-00"/>
    <x v="2"/>
  </r>
  <r>
    <n v="243"/>
    <x v="1"/>
    <s v="23272-00"/>
    <x v="2"/>
  </r>
  <r>
    <n v="243"/>
    <x v="1"/>
    <s v="23273-00"/>
    <x v="2"/>
  </r>
  <r>
    <n v="243"/>
    <x v="1"/>
    <s v="23274-00"/>
    <x v="2"/>
  </r>
  <r>
    <n v="286"/>
    <x v="1"/>
    <s v="23277-00"/>
    <x v="6"/>
  </r>
  <r>
    <n v="150"/>
    <x v="1"/>
    <s v="29548-00"/>
    <x v="6"/>
  </r>
  <r>
    <n v="120"/>
    <x v="4"/>
    <s v="8944-00"/>
    <x v="3"/>
  </r>
  <r>
    <n v="101"/>
    <x v="4"/>
    <s v="23278-00"/>
    <x v="3"/>
  </r>
  <r>
    <n v="244"/>
    <x v="1"/>
    <s v="23282-D1"/>
    <x v="2"/>
  </r>
  <r>
    <n v="121"/>
    <x v="3"/>
    <s v="23287-00"/>
    <x v="16"/>
  </r>
  <r>
    <n v="124"/>
    <x v="1"/>
    <s v="23288-00"/>
    <x v="2"/>
  </r>
  <r>
    <n v="124"/>
    <x v="1"/>
    <s v="30374-00"/>
    <x v="2"/>
  </r>
  <r>
    <n v="120"/>
    <x v="2"/>
    <s v="23289-00"/>
    <x v="2"/>
  </r>
  <r>
    <n v="125"/>
    <x v="2"/>
    <s v="19860-00"/>
    <x v="2"/>
  </r>
  <r>
    <n v="250"/>
    <x v="2"/>
    <s v="23292-00"/>
    <x v="2"/>
  </r>
  <r>
    <n v="116"/>
    <x v="2"/>
    <s v="30781-00"/>
    <x v="2"/>
  </r>
  <r>
    <n v="120"/>
    <x v="4"/>
    <s v="23300-00"/>
    <x v="6"/>
  </r>
  <r>
    <n v="240"/>
    <x v="5"/>
    <s v="23301-D2"/>
    <x v="1"/>
  </r>
  <r>
    <n v="240"/>
    <x v="5"/>
    <s v="23301-D2"/>
    <x v="16"/>
  </r>
  <r>
    <n v="124"/>
    <x v="5"/>
    <s v="23301-D1"/>
    <x v="2"/>
  </r>
  <r>
    <n v="120"/>
    <x v="5"/>
    <s v="10799-00"/>
    <x v="2"/>
  </r>
  <r>
    <n v="110"/>
    <x v="5"/>
    <s v="23305-00"/>
    <x v="4"/>
  </r>
  <r>
    <n v="150"/>
    <x v="0"/>
    <s v="23307-00"/>
    <x v="15"/>
  </r>
  <r>
    <n v="120"/>
    <x v="0"/>
    <s v="16436-00"/>
    <x v="1"/>
  </r>
  <r>
    <n v="120"/>
    <x v="1"/>
    <s v="23308-00"/>
    <x v="2"/>
  </r>
  <r>
    <n v="120"/>
    <x v="1"/>
    <s v="25898-00"/>
    <x v="2"/>
  </r>
  <r>
    <n v="90"/>
    <x v="1"/>
    <s v="44019-00"/>
    <x v="2"/>
  </r>
  <r>
    <n v="30"/>
    <x v="1"/>
    <s v="23323-00"/>
    <x v="6"/>
  </r>
  <r>
    <n v="30"/>
    <x v="1"/>
    <s v="23323-00"/>
    <x v="6"/>
  </r>
  <r>
    <n v="30"/>
    <x v="1"/>
    <s v="27400-00"/>
    <x v="6"/>
  </r>
  <r>
    <n v="30"/>
    <x v="1"/>
    <s v="27400-00"/>
    <x v="6"/>
  </r>
  <r>
    <n v="60"/>
    <x v="1"/>
    <s v="23324-00"/>
    <x v="2"/>
  </r>
  <r>
    <n v="60"/>
    <x v="1"/>
    <s v="23324-00"/>
    <x v="2"/>
  </r>
  <r>
    <n v="75"/>
    <x v="1"/>
    <s v="23325-00"/>
    <x v="2"/>
  </r>
  <r>
    <n v="240"/>
    <x v="2"/>
    <s v="23330-00"/>
    <x v="26"/>
  </r>
  <r>
    <n v="78"/>
    <x v="2"/>
    <s v="23338-00"/>
    <x v="7"/>
  </r>
  <r>
    <n v="105"/>
    <x v="4"/>
    <s v="16725-D2"/>
    <x v="2"/>
  </r>
  <r>
    <n v="240"/>
    <x v="4"/>
    <s v="23340-00"/>
    <x v="2"/>
  </r>
  <r>
    <n v="120"/>
    <x v="1"/>
    <s v="23345-00"/>
    <x v="2"/>
  </r>
  <r>
    <n v="0"/>
    <x v="11"/>
    <s v="42948-00"/>
    <x v="2"/>
  </r>
  <r>
    <n v="0"/>
    <x v="11"/>
    <s v="23352-00"/>
    <x v="0"/>
  </r>
  <r>
    <n v="120"/>
    <x v="1"/>
    <s v="23358-00"/>
    <x v="2"/>
  </r>
  <r>
    <n v="90"/>
    <x v="1"/>
    <s v="18647-00"/>
    <x v="1"/>
  </r>
  <r>
    <n v="30"/>
    <x v="1"/>
    <s v="23367-00"/>
    <x v="9"/>
  </r>
  <r>
    <n v="408"/>
    <x v="9"/>
    <s v="16107-00"/>
    <x v="1"/>
  </r>
  <r>
    <n v="122"/>
    <x v="9"/>
    <s v="16107-00"/>
    <x v="1"/>
  </r>
  <r>
    <n v="70"/>
    <x v="9"/>
    <s v="23372-00"/>
    <x v="1"/>
  </r>
  <r>
    <n v="124"/>
    <x v="11"/>
    <s v="23380-00"/>
    <x v="2"/>
  </r>
  <r>
    <n v="44"/>
    <x v="9"/>
    <s v="23386-00"/>
    <x v="1"/>
  </r>
  <r>
    <n v="196"/>
    <x v="9"/>
    <s v="23387-00"/>
    <x v="1"/>
  </r>
  <r>
    <n v="35"/>
    <x v="5"/>
    <s v="23392-00"/>
    <x v="2"/>
  </r>
  <r>
    <n v="121"/>
    <x v="4"/>
    <s v="23393-00"/>
    <x v="2"/>
  </r>
  <r>
    <n v="120"/>
    <x v="1"/>
    <s v="23405-00"/>
    <x v="8"/>
  </r>
  <r>
    <n v="120"/>
    <x v="1"/>
    <s v="23405-00"/>
    <x v="8"/>
  </r>
  <r>
    <n v="120"/>
    <x v="1"/>
    <s v="28749-00"/>
    <x v="8"/>
  </r>
  <r>
    <n v="120"/>
    <x v="1"/>
    <s v="23404-00"/>
    <x v="3"/>
  </r>
  <r>
    <n v="80"/>
    <x v="1"/>
    <s v="28750-00"/>
    <x v="2"/>
  </r>
  <r>
    <n v="120"/>
    <x v="3"/>
    <s v="20734-00"/>
    <x v="6"/>
  </r>
  <r>
    <n v="120"/>
    <x v="3"/>
    <s v="23417-00"/>
    <x v="2"/>
  </r>
  <r>
    <n v="28"/>
    <x v="4"/>
    <s v="23419-00"/>
    <x v="4"/>
  </r>
  <r>
    <n v="122"/>
    <x v="1"/>
    <s v="23420-00"/>
    <x v="2"/>
  </r>
  <r>
    <n v="120"/>
    <x v="11"/>
    <s v="23434-00"/>
    <x v="2"/>
  </r>
  <r>
    <n v="0"/>
    <x v="11"/>
    <s v="23458-00"/>
    <x v="0"/>
  </r>
  <r>
    <n v="127"/>
    <x v="12"/>
    <s v="23473-00"/>
    <x v="6"/>
  </r>
  <r>
    <n v="127"/>
    <x v="11"/>
    <s v="23479-00"/>
    <x v="5"/>
  </r>
  <r>
    <n v="120"/>
    <x v="4"/>
    <s v="23490-00"/>
    <x v="2"/>
  </r>
  <r>
    <n v="200"/>
    <x v="4"/>
    <s v="23501-00"/>
    <x v="3"/>
  </r>
  <r>
    <n v="240"/>
    <x v="1"/>
    <s v="23503-00"/>
    <x v="3"/>
  </r>
  <r>
    <n v="97"/>
    <x v="1"/>
    <s v="23504-00"/>
    <x v="2"/>
  </r>
  <r>
    <n v="120"/>
    <x v="1"/>
    <s v="19101-00"/>
    <x v="5"/>
  </r>
  <r>
    <n v="120"/>
    <x v="1"/>
    <s v="30049-00"/>
    <x v="2"/>
  </r>
  <r>
    <n v="34"/>
    <x v="8"/>
    <s v="23505-00"/>
    <x v="2"/>
  </r>
  <r>
    <n v="0"/>
    <x v="3"/>
    <s v="23515-00"/>
    <x v="0"/>
  </r>
  <r>
    <n v="0"/>
    <x v="3"/>
    <s v="23515-00"/>
    <x v="0"/>
  </r>
  <r>
    <n v="0"/>
    <x v="3"/>
    <s v="23515-00"/>
    <x v="0"/>
  </r>
  <r>
    <n v="120"/>
    <x v="1"/>
    <s v="23516-00"/>
    <x v="5"/>
  </r>
  <r>
    <n v="120"/>
    <x v="3"/>
    <s v="23532-00"/>
    <x v="2"/>
  </r>
  <r>
    <n v="200"/>
    <x v="5"/>
    <s v="23537-00"/>
    <x v="6"/>
  </r>
  <r>
    <n v="125"/>
    <x v="4"/>
    <s v="23544-00"/>
    <x v="2"/>
  </r>
  <r>
    <n v="88"/>
    <x v="6"/>
    <s v="23552-00"/>
    <x v="2"/>
  </r>
  <r>
    <n v="50"/>
    <x v="4"/>
    <s v="20341-00"/>
    <x v="2"/>
  </r>
  <r>
    <n v="120"/>
    <x v="4"/>
    <s v="23555-00"/>
    <x v="2"/>
  </r>
  <r>
    <n v="20"/>
    <x v="4"/>
    <s v="30915-D2"/>
    <x v="2"/>
  </r>
  <r>
    <n v="50"/>
    <x v="4"/>
    <s v="36873-00"/>
    <x v="2"/>
  </r>
  <r>
    <n v="115"/>
    <x v="9"/>
    <s v="16236-00"/>
    <x v="1"/>
  </r>
  <r>
    <n v="150"/>
    <x v="9"/>
    <s v="16464-00"/>
    <x v="1"/>
  </r>
  <r>
    <n v="115"/>
    <x v="9"/>
    <s v="23560-00"/>
    <x v="1"/>
  </r>
  <r>
    <n v="140"/>
    <x v="9"/>
    <s v="33124-00"/>
    <x v="1"/>
  </r>
  <r>
    <n v="210"/>
    <x v="1"/>
    <s v="23562-00"/>
    <x v="6"/>
  </r>
  <r>
    <n v="100"/>
    <x v="11"/>
    <s v="23577-00"/>
    <x v="2"/>
  </r>
  <r>
    <n v="68"/>
    <x v="11"/>
    <s v="23577-00"/>
    <x v="18"/>
  </r>
  <r>
    <n v="25"/>
    <x v="11"/>
    <s v="23577-00"/>
    <x v="18"/>
  </r>
  <r>
    <n v="120"/>
    <x v="5"/>
    <s v="15675-00"/>
    <x v="2"/>
  </r>
  <r>
    <n v="240"/>
    <x v="5"/>
    <s v="23579-00"/>
    <x v="2"/>
  </r>
  <r>
    <n v="120"/>
    <x v="1"/>
    <s v="23581-D3"/>
    <x v="32"/>
  </r>
  <r>
    <n v="248"/>
    <x v="1"/>
    <s v="23581-D2"/>
    <x v="2"/>
  </r>
  <r>
    <n v="120"/>
    <x v="1"/>
    <s v="23581-D1"/>
    <x v="13"/>
  </r>
  <r>
    <n v="115"/>
    <x v="1"/>
    <s v="27627-00"/>
    <x v="3"/>
  </r>
  <r>
    <n v="124"/>
    <x v="1"/>
    <s v="23582-00"/>
    <x v="2"/>
  </r>
  <r>
    <n v="120"/>
    <x v="1"/>
    <s v="24330-00"/>
    <x v="16"/>
  </r>
  <r>
    <n v="52"/>
    <x v="1"/>
    <s v="23583-00"/>
    <x v="2"/>
  </r>
  <r>
    <n v="70"/>
    <x v="1"/>
    <s v="31151-00"/>
    <x v="2"/>
  </r>
  <r>
    <n v="120"/>
    <x v="1"/>
    <s v="24330-00"/>
    <x v="10"/>
  </r>
  <r>
    <n v="118"/>
    <x v="1"/>
    <s v="27386-00"/>
    <x v="2"/>
  </r>
  <r>
    <n v="124"/>
    <x v="1"/>
    <s v="23584-00"/>
    <x v="2"/>
  </r>
  <r>
    <n v="124"/>
    <x v="1"/>
    <s v="23585-00"/>
    <x v="2"/>
  </r>
  <r>
    <n v="122"/>
    <x v="10"/>
    <s v="2979-00"/>
    <x v="2"/>
  </r>
  <r>
    <n v="34"/>
    <x v="10"/>
    <s v="33571-00"/>
    <x v="2"/>
  </r>
  <r>
    <n v="40"/>
    <x v="10"/>
    <s v="23590-00"/>
    <x v="2"/>
  </r>
  <r>
    <n v="55"/>
    <x v="10"/>
    <s v="5247-00"/>
    <x v="2"/>
  </r>
  <r>
    <n v="13"/>
    <x v="10"/>
    <s v="31950-00"/>
    <x v="2"/>
  </r>
  <r>
    <n v="124"/>
    <x v="5"/>
    <s v="23601-00"/>
    <x v="2"/>
  </r>
  <r>
    <n v="123"/>
    <x v="5"/>
    <s v="23602-00"/>
    <x v="2"/>
  </r>
  <r>
    <n v="125"/>
    <x v="5"/>
    <s v="23603-00"/>
    <x v="2"/>
  </r>
  <r>
    <n v="120"/>
    <x v="1"/>
    <s v="39042-00"/>
    <x v="5"/>
  </r>
  <r>
    <n v="118"/>
    <x v="1"/>
    <s v="23615-00"/>
    <x v="2"/>
  </r>
  <r>
    <n v="0"/>
    <x v="0"/>
    <s v="23616-00"/>
    <x v="0"/>
  </r>
  <r>
    <n v="154"/>
    <x v="0"/>
    <s v="23616-00"/>
    <x v="2"/>
  </r>
  <r>
    <n v="72"/>
    <x v="6"/>
    <s v="8965-00"/>
    <x v="2"/>
  </r>
  <r>
    <n v="50"/>
    <x v="6"/>
    <s v="8965-00"/>
    <x v="2"/>
  </r>
  <r>
    <n v="90"/>
    <x v="6"/>
    <s v="30181-00"/>
    <x v="5"/>
  </r>
  <r>
    <n v="210"/>
    <x v="4"/>
    <s v="23618-00"/>
    <x v="6"/>
  </r>
  <r>
    <n v="55"/>
    <x v="6"/>
    <s v="10373-00"/>
    <x v="2"/>
  </r>
  <r>
    <n v="65"/>
    <x v="6"/>
    <s v="10373-00"/>
    <x v="2"/>
  </r>
  <r>
    <n v="0"/>
    <x v="6"/>
    <s v="23631-00"/>
    <x v="2"/>
  </r>
  <r>
    <n v="120"/>
    <x v="6"/>
    <s v="23631-00"/>
    <x v="2"/>
  </r>
  <r>
    <n v="60"/>
    <x v="6"/>
    <s v="26306-00"/>
    <x v="2"/>
  </r>
  <r>
    <n v="0"/>
    <x v="0"/>
    <s v="23653-00"/>
    <x v="2"/>
  </r>
  <r>
    <n v="0"/>
    <x v="0"/>
    <s v="23653-00"/>
    <x v="2"/>
  </r>
  <r>
    <n v="29"/>
    <x v="0"/>
    <s v="23653-00"/>
    <x v="0"/>
  </r>
  <r>
    <n v="40"/>
    <x v="2"/>
    <s v="17296-00"/>
    <x v="2"/>
  </r>
  <r>
    <n v="75"/>
    <x v="2"/>
    <s v="23677-00"/>
    <x v="2"/>
  </r>
  <r>
    <n v="120"/>
    <x v="4"/>
    <s v="23687-00"/>
    <x v="2"/>
  </r>
  <r>
    <n v="0"/>
    <x v="1"/>
    <s v="23688-00"/>
    <x v="0"/>
  </r>
  <r>
    <n v="127"/>
    <x v="0"/>
    <s v="19486-00"/>
    <x v="2"/>
  </r>
  <r>
    <n v="125"/>
    <x v="0"/>
    <s v="23694-00"/>
    <x v="5"/>
  </r>
  <r>
    <n v="120"/>
    <x v="4"/>
    <s v="21189-00"/>
    <x v="2"/>
  </r>
  <r>
    <n v="120"/>
    <x v="4"/>
    <s v="21189-00"/>
    <x v="2"/>
  </r>
  <r>
    <n v="192"/>
    <x v="4"/>
    <s v="27915-00"/>
    <x v="6"/>
  </r>
  <r>
    <n v="0"/>
    <x v="0"/>
    <s v="23696-00"/>
    <x v="0"/>
  </r>
  <r>
    <n v="120"/>
    <x v="1"/>
    <s v="23719-00"/>
    <x v="2"/>
  </r>
  <r>
    <n v="0"/>
    <x v="3"/>
    <s v="23733-00"/>
    <x v="0"/>
  </r>
  <r>
    <n v="0"/>
    <x v="3"/>
    <s v="23733-00"/>
    <x v="0"/>
  </r>
  <r>
    <n v="0"/>
    <x v="3"/>
    <s v="34479-00"/>
    <x v="0"/>
  </r>
  <r>
    <n v="242"/>
    <x v="2"/>
    <s v="23736-00"/>
    <x v="0"/>
  </r>
  <r>
    <n v="124"/>
    <x v="1"/>
    <s v="23737-00"/>
    <x v="6"/>
  </r>
  <r>
    <n v="116"/>
    <x v="1"/>
    <s v="23745-00"/>
    <x v="5"/>
  </r>
  <r>
    <n v="45"/>
    <x v="1"/>
    <s v="23754-00"/>
    <x v="2"/>
  </r>
  <r>
    <n v="240"/>
    <x v="1"/>
    <s v="23755-00"/>
    <x v="21"/>
  </r>
  <r>
    <n v="120"/>
    <x v="1"/>
    <s v="23760-00"/>
    <x v="5"/>
  </r>
  <r>
    <n v="74"/>
    <x v="1"/>
    <s v="23765-00"/>
    <x v="2"/>
  </r>
  <r>
    <n v="51"/>
    <x v="1"/>
    <s v="23765-00"/>
    <x v="2"/>
  </r>
  <r>
    <n v="120"/>
    <x v="1"/>
    <s v="23768-00"/>
    <x v="3"/>
  </r>
  <r>
    <n v="60"/>
    <x v="1"/>
    <s v="23768-00"/>
    <x v="2"/>
  </r>
  <r>
    <n v="120"/>
    <x v="1"/>
    <s v="23773-00"/>
    <x v="2"/>
  </r>
  <r>
    <n v="105"/>
    <x v="4"/>
    <s v="23780-00"/>
    <x v="7"/>
  </r>
  <r>
    <n v="80"/>
    <x v="4"/>
    <s v="23791-00"/>
    <x v="2"/>
  </r>
  <r>
    <n v="120"/>
    <x v="4"/>
    <s v="23792-00"/>
    <x v="2"/>
  </r>
  <r>
    <n v="120"/>
    <x v="4"/>
    <s v="24307-00"/>
    <x v="2"/>
  </r>
  <r>
    <n v="159"/>
    <x v="6"/>
    <s v="23793-00"/>
    <x v="2"/>
  </r>
  <r>
    <n v="31"/>
    <x v="6"/>
    <s v="23793-00"/>
    <x v="2"/>
  </r>
  <r>
    <n v="46"/>
    <x v="6"/>
    <s v="23793-00"/>
    <x v="2"/>
  </r>
  <r>
    <n v="123"/>
    <x v="4"/>
    <s v="23795-00"/>
    <x v="6"/>
  </r>
  <r>
    <n v="240"/>
    <x v="0"/>
    <s v="23812-00"/>
    <x v="2"/>
  </r>
  <r>
    <n v="73"/>
    <x v="0"/>
    <s v="16267-00"/>
    <x v="2"/>
  </r>
  <r>
    <n v="22"/>
    <x v="0"/>
    <s v="23812-00"/>
    <x v="2"/>
  </r>
  <r>
    <n v="25"/>
    <x v="0"/>
    <s v="16267-00"/>
    <x v="2"/>
  </r>
  <r>
    <n v="116"/>
    <x v="3"/>
    <s v="23817-00"/>
    <x v="8"/>
  </r>
  <r>
    <n v="120"/>
    <x v="3"/>
    <s v="23821-00"/>
    <x v="2"/>
  </r>
  <r>
    <n v="186"/>
    <x v="4"/>
    <s v="23823-00"/>
    <x v="2"/>
  </r>
  <r>
    <n v="54"/>
    <x v="4"/>
    <s v="30477-00"/>
    <x v="2"/>
  </r>
  <r>
    <n v="0"/>
    <x v="3"/>
    <s v="23824-00"/>
    <x v="0"/>
  </r>
  <r>
    <n v="20"/>
    <x v="1"/>
    <s v="23825-00"/>
    <x v="5"/>
  </r>
  <r>
    <n v="120"/>
    <x v="4"/>
    <s v="15550-00"/>
    <x v="2"/>
  </r>
  <r>
    <n v="120"/>
    <x v="4"/>
    <s v="15550-00"/>
    <x v="2"/>
  </r>
  <r>
    <n v="120"/>
    <x v="4"/>
    <s v="23829-00"/>
    <x v="2"/>
  </r>
  <r>
    <n v="120"/>
    <x v="4"/>
    <s v="44924-00"/>
    <x v="2"/>
  </r>
  <r>
    <n v="124"/>
    <x v="2"/>
    <s v="23856-00"/>
    <x v="2"/>
  </r>
  <r>
    <n v="122"/>
    <x v="4"/>
    <s v="23863-00"/>
    <x v="2"/>
  </r>
  <r>
    <n v="120"/>
    <x v="3"/>
    <s v="23876-00"/>
    <x v="2"/>
  </r>
  <r>
    <n v="123"/>
    <x v="1"/>
    <s v="23879-00"/>
    <x v="5"/>
  </r>
  <r>
    <n v="45"/>
    <x v="6"/>
    <s v="23881-00"/>
    <x v="2"/>
  </r>
  <r>
    <n v="214"/>
    <x v="5"/>
    <s v="23886-00"/>
    <x v="15"/>
  </r>
  <r>
    <n v="121"/>
    <x v="1"/>
    <s v="23888-00"/>
    <x v="2"/>
  </r>
  <r>
    <n v="72"/>
    <x v="5"/>
    <s v="5964-00"/>
    <x v="16"/>
  </r>
  <r>
    <n v="120"/>
    <x v="5"/>
    <s v="23895-00"/>
    <x v="5"/>
  </r>
  <r>
    <n v="115"/>
    <x v="3"/>
    <s v="23896-00"/>
    <x v="16"/>
  </r>
  <r>
    <n v="0"/>
    <x v="3"/>
    <s v="36545-00"/>
    <x v="0"/>
  </r>
  <r>
    <n v="334"/>
    <x v="3"/>
    <s v="36545-00"/>
    <x v="33"/>
  </r>
  <r>
    <n v="120"/>
    <x v="4"/>
    <s v="19084-00"/>
    <x v="2"/>
  </r>
  <r>
    <n v="120"/>
    <x v="4"/>
    <s v="23903-00"/>
    <x v="2"/>
  </r>
  <r>
    <n v="125"/>
    <x v="4"/>
    <s v="23913-00"/>
    <x v="2"/>
  </r>
  <r>
    <n v="120"/>
    <x v="4"/>
    <s v="10054-00"/>
    <x v="2"/>
  </r>
  <r>
    <n v="120"/>
    <x v="5"/>
    <s v="23916-00"/>
    <x v="10"/>
  </r>
  <r>
    <n v="125"/>
    <x v="1"/>
    <s v="11088-00"/>
    <x v="2"/>
  </r>
  <r>
    <n v="105"/>
    <x v="1"/>
    <s v="23917-00"/>
    <x v="2"/>
  </r>
  <r>
    <n v="120"/>
    <x v="1"/>
    <s v="23929-00"/>
    <x v="2"/>
  </r>
  <r>
    <n v="246"/>
    <x v="4"/>
    <s v="23949-00"/>
    <x v="3"/>
  </r>
  <r>
    <n v="0"/>
    <x v="11"/>
    <s v="23951-00"/>
    <x v="0"/>
  </r>
  <r>
    <n v="0"/>
    <x v="11"/>
    <s v="23951-00"/>
    <x v="0"/>
  </r>
  <r>
    <n v="0"/>
    <x v="11"/>
    <s v="23951-00"/>
    <x v="0"/>
  </r>
  <r>
    <n v="120"/>
    <x v="4"/>
    <s v="23957-00"/>
    <x v="2"/>
  </r>
  <r>
    <n v="120"/>
    <x v="4"/>
    <s v="24530-00"/>
    <x v="2"/>
  </r>
  <r>
    <n v="80"/>
    <x v="2"/>
    <s v="23987-00"/>
    <x v="2"/>
  </r>
  <r>
    <n v="68"/>
    <x v="4"/>
    <s v="23995-00"/>
    <x v="2"/>
  </r>
  <r>
    <n v="175"/>
    <x v="4"/>
    <s v="24003-00"/>
    <x v="0"/>
  </r>
  <r>
    <n v="0"/>
    <x v="4"/>
    <s v="24004-00"/>
    <x v="6"/>
  </r>
  <r>
    <n v="42"/>
    <x v="6"/>
    <s v="24026-00"/>
    <x v="2"/>
  </r>
  <r>
    <n v="23"/>
    <x v="6"/>
    <s v="17558-00"/>
    <x v="2"/>
  </r>
  <r>
    <n v="12"/>
    <x v="8"/>
    <s v="24033-00"/>
    <x v="2"/>
  </r>
  <r>
    <n v="0"/>
    <x v="8"/>
    <s v="24033-00"/>
    <x v="0"/>
  </r>
  <r>
    <n v="0"/>
    <x v="8"/>
    <s v="24033-00"/>
    <x v="0"/>
  </r>
  <r>
    <n v="0"/>
    <x v="8"/>
    <s v="24033-00"/>
    <x v="0"/>
  </r>
  <r>
    <n v="0"/>
    <x v="8"/>
    <s v="24033-00"/>
    <x v="0"/>
  </r>
  <r>
    <n v="0"/>
    <x v="8"/>
    <s v="24033-00"/>
    <x v="0"/>
  </r>
  <r>
    <n v="0"/>
    <x v="8"/>
    <s v="20654-00"/>
    <x v="0"/>
  </r>
  <r>
    <n v="0"/>
    <x v="8"/>
    <s v="20654-00"/>
    <x v="0"/>
  </r>
  <r>
    <n v="0"/>
    <x v="8"/>
    <s v="27154-D2"/>
    <x v="0"/>
  </r>
  <r>
    <n v="0"/>
    <x v="8"/>
    <s v="20654-00"/>
    <x v="0"/>
  </r>
  <r>
    <n v="0"/>
    <x v="8"/>
    <s v="27154-D2"/>
    <x v="0"/>
  </r>
  <r>
    <n v="121"/>
    <x v="3"/>
    <s v="24065-00"/>
    <x v="2"/>
  </r>
  <r>
    <n v="120"/>
    <x v="3"/>
    <s v="24084-00"/>
    <x v="13"/>
  </r>
  <r>
    <n v="0"/>
    <x v="4"/>
    <s v="24085-00"/>
    <x v="0"/>
  </r>
  <r>
    <n v="45"/>
    <x v="4"/>
    <s v="24085-00"/>
    <x v="9"/>
  </r>
  <r>
    <n v="10"/>
    <x v="4"/>
    <s v="32701-00"/>
    <x v="9"/>
  </r>
  <r>
    <n v="120"/>
    <x v="5"/>
    <s v="24089-00"/>
    <x v="9"/>
  </r>
  <r>
    <n v="80"/>
    <x v="0"/>
    <s v="24112-00"/>
    <x v="2"/>
  </r>
  <r>
    <n v="32"/>
    <x v="4"/>
    <s v="24115-00"/>
    <x v="2"/>
  </r>
  <r>
    <n v="121"/>
    <x v="4"/>
    <s v="24124-00"/>
    <x v="2"/>
  </r>
  <r>
    <n v="224"/>
    <x v="7"/>
    <s v="24134-00"/>
    <x v="12"/>
  </r>
  <r>
    <n v="103"/>
    <x v="4"/>
    <s v="11225-00"/>
    <x v="2"/>
  </r>
  <r>
    <n v="120"/>
    <x v="4"/>
    <s v="24142-00"/>
    <x v="2"/>
  </r>
  <r>
    <n v="120"/>
    <x v="4"/>
    <s v="24151-00"/>
    <x v="2"/>
  </r>
  <r>
    <n v="123"/>
    <x v="3"/>
    <s v="24153-00"/>
    <x v="2"/>
  </r>
  <r>
    <n v="244"/>
    <x v="1"/>
    <s v="24154-00"/>
    <x v="2"/>
  </r>
  <r>
    <n v="125"/>
    <x v="1"/>
    <s v="1711-00"/>
    <x v="2"/>
  </r>
  <r>
    <n v="50"/>
    <x v="4"/>
    <s v="5316-00"/>
    <x v="2"/>
  </r>
  <r>
    <n v="120"/>
    <x v="5"/>
    <s v="24188-00"/>
    <x v="2"/>
  </r>
  <r>
    <n v="55"/>
    <x v="6"/>
    <s v="24202-00"/>
    <x v="2"/>
  </r>
  <r>
    <n v="10"/>
    <x v="6"/>
    <s v="35538-00"/>
    <x v="2"/>
  </r>
  <r>
    <n v="120"/>
    <x v="1"/>
    <s v="24225-00"/>
    <x v="2"/>
  </r>
  <r>
    <n v="60"/>
    <x v="4"/>
    <s v="24235-00"/>
    <x v="2"/>
  </r>
  <r>
    <n v="60"/>
    <x v="4"/>
    <s v="30871-00"/>
    <x v="2"/>
  </r>
  <r>
    <n v="0"/>
    <x v="8"/>
    <s v="24277-00"/>
    <x v="0"/>
  </r>
  <r>
    <n v="100"/>
    <x v="8"/>
    <s v="37379-00"/>
    <x v="0"/>
  </r>
  <r>
    <n v="0"/>
    <x v="8"/>
    <s v="37379-00"/>
    <x v="0"/>
  </r>
  <r>
    <n v="0"/>
    <x v="8"/>
    <s v="37379-00"/>
    <x v="0"/>
  </r>
  <r>
    <n v="122"/>
    <x v="0"/>
    <s v="24279-00"/>
    <x v="33"/>
  </r>
  <r>
    <n v="120"/>
    <x v="4"/>
    <s v="24300-00"/>
    <x v="3"/>
  </r>
  <r>
    <n v="180"/>
    <x v="4"/>
    <s v="24300-00"/>
    <x v="3"/>
  </r>
  <r>
    <n v="175"/>
    <x v="4"/>
    <s v="24302-00"/>
    <x v="2"/>
  </r>
  <r>
    <n v="91"/>
    <x v="2"/>
    <s v="24317-00"/>
    <x v="2"/>
  </r>
  <r>
    <n v="29"/>
    <x v="2"/>
    <s v="26565-00"/>
    <x v="2"/>
  </r>
  <r>
    <n v="120"/>
    <x v="4"/>
    <s v="24325-00"/>
    <x v="2"/>
  </r>
  <r>
    <n v="250"/>
    <x v="1"/>
    <s v="10435-00"/>
    <x v="6"/>
  </r>
  <r>
    <n v="125"/>
    <x v="1"/>
    <s v="24326-00"/>
    <x v="2"/>
  </r>
  <r>
    <n v="125"/>
    <x v="1"/>
    <s v="24326-00"/>
    <x v="2"/>
  </r>
  <r>
    <n v="105"/>
    <x v="4"/>
    <s v="24344-00"/>
    <x v="2"/>
  </r>
  <r>
    <n v="130"/>
    <x v="4"/>
    <s v="4481-00"/>
    <x v="3"/>
  </r>
  <r>
    <n v="240"/>
    <x v="5"/>
    <s v="24350-00"/>
    <x v="2"/>
  </r>
  <r>
    <n v="120"/>
    <x v="5"/>
    <s v="32545-00"/>
    <x v="2"/>
  </r>
  <r>
    <n v="0"/>
    <x v="1"/>
    <s v="24351-00"/>
    <x v="0"/>
  </r>
  <r>
    <n v="122"/>
    <x v="1"/>
    <s v="24351-00"/>
    <x v="2"/>
  </r>
  <r>
    <n v="122"/>
    <x v="1"/>
    <s v="24351-00"/>
    <x v="2"/>
  </r>
  <r>
    <n v="142"/>
    <x v="4"/>
    <s v="24353-00"/>
    <x v="2"/>
  </r>
  <r>
    <n v="142"/>
    <x v="4"/>
    <s v="24353-00"/>
    <x v="2"/>
  </r>
  <r>
    <n v="136"/>
    <x v="4"/>
    <s v="24354-00"/>
    <x v="2"/>
  </r>
  <r>
    <n v="130"/>
    <x v="4"/>
    <s v="24354-00"/>
    <x v="2"/>
  </r>
  <r>
    <n v="244"/>
    <x v="3"/>
    <s v="24369-00"/>
    <x v="29"/>
  </r>
  <r>
    <n v="0"/>
    <x v="3"/>
    <s v="24371-00"/>
    <x v="10"/>
  </r>
  <r>
    <n v="43"/>
    <x v="4"/>
    <s v="24425-00"/>
    <x v="6"/>
  </r>
  <r>
    <n v="77"/>
    <x v="4"/>
    <s v="24964-00"/>
    <x v="6"/>
  </r>
  <r>
    <n v="250"/>
    <x v="1"/>
    <s v="24426-00"/>
    <x v="2"/>
  </r>
  <r>
    <n v="120"/>
    <x v="2"/>
    <s v="24462-00"/>
    <x v="2"/>
  </r>
  <r>
    <n v="68"/>
    <x v="3"/>
    <s v="24471-00"/>
    <x v="27"/>
  </r>
  <r>
    <n v="112"/>
    <x v="9"/>
    <s v="24472-00"/>
    <x v="1"/>
  </r>
  <r>
    <n v="120"/>
    <x v="5"/>
    <s v="24484-00"/>
    <x v="2"/>
  </r>
  <r>
    <n v="105"/>
    <x v="5"/>
    <s v="24485-00"/>
    <x v="2"/>
  </r>
  <r>
    <n v="260"/>
    <x v="1"/>
    <s v="24490-00"/>
    <x v="3"/>
  </r>
  <r>
    <n v="123"/>
    <x v="4"/>
    <s v="24491-00"/>
    <x v="2"/>
  </r>
  <r>
    <n v="0"/>
    <x v="4"/>
    <s v="24504-00"/>
    <x v="0"/>
  </r>
  <r>
    <n v="0"/>
    <x v="6"/>
    <s v="24509-00"/>
    <x v="0"/>
  </r>
  <r>
    <n v="0"/>
    <x v="8"/>
    <s v="34191-00"/>
    <x v="0"/>
  </r>
  <r>
    <n v="95"/>
    <x v="8"/>
    <s v="24515-00"/>
    <x v="2"/>
  </r>
  <r>
    <n v="130"/>
    <x v="8"/>
    <s v="24515-00"/>
    <x v="2"/>
  </r>
  <r>
    <n v="20"/>
    <x v="8"/>
    <s v="24515-00"/>
    <x v="7"/>
  </r>
  <r>
    <n v="35"/>
    <x v="8"/>
    <s v="30944-00"/>
    <x v="7"/>
  </r>
  <r>
    <n v="0"/>
    <x v="8"/>
    <s v="30944-00"/>
    <x v="0"/>
  </r>
  <r>
    <n v="240"/>
    <x v="5"/>
    <s v="8637-00"/>
    <x v="16"/>
  </r>
  <r>
    <n v="120"/>
    <x v="5"/>
    <s v="10299-00"/>
    <x v="2"/>
  </r>
  <r>
    <n v="240"/>
    <x v="5"/>
    <s v="24534-00"/>
    <x v="16"/>
  </r>
  <r>
    <n v="123"/>
    <x v="1"/>
    <s v="24535-00"/>
    <x v="5"/>
  </r>
  <r>
    <n v="0"/>
    <x v="3"/>
    <s v="24537-00"/>
    <x v="0"/>
  </r>
  <r>
    <n v="0"/>
    <x v="3"/>
    <s v="24537-00"/>
    <x v="0"/>
  </r>
  <r>
    <n v="125"/>
    <x v="3"/>
    <s v="24537-00"/>
    <x v="18"/>
  </r>
  <r>
    <n v="0"/>
    <x v="3"/>
    <s v="24537-00"/>
    <x v="0"/>
  </r>
  <r>
    <n v="80"/>
    <x v="2"/>
    <s v="24552-00"/>
    <x v="32"/>
  </r>
  <r>
    <n v="0"/>
    <x v="0"/>
    <s v="24555-00"/>
    <x v="0"/>
  </r>
  <r>
    <n v="65"/>
    <x v="3"/>
    <s v="24556-00"/>
    <x v="2"/>
  </r>
  <r>
    <n v="120"/>
    <x v="1"/>
    <s v="24577-00"/>
    <x v="2"/>
  </r>
  <r>
    <n v="125"/>
    <x v="1"/>
    <s v="24578-00"/>
    <x v="0"/>
  </r>
  <r>
    <n v="40"/>
    <x v="6"/>
    <s v="DC    11-00"/>
    <x v="2"/>
  </r>
  <r>
    <n v="36"/>
    <x v="6"/>
    <s v="24594-00"/>
    <x v="2"/>
  </r>
  <r>
    <n v="108"/>
    <x v="5"/>
    <s v="24617-00"/>
    <x v="2"/>
  </r>
  <r>
    <n v="250"/>
    <x v="5"/>
    <s v="24630-00"/>
    <x v="6"/>
  </r>
  <r>
    <n v="62"/>
    <x v="10"/>
    <s v="24634-00"/>
    <x v="3"/>
  </r>
  <r>
    <n v="120"/>
    <x v="4"/>
    <s v="24654-00"/>
    <x v="2"/>
  </r>
  <r>
    <n v="120"/>
    <x v="1"/>
    <s v="24655-00"/>
    <x v="10"/>
  </r>
  <r>
    <n v="120"/>
    <x v="4"/>
    <s v="24656-00"/>
    <x v="2"/>
  </r>
  <r>
    <n v="63"/>
    <x v="5"/>
    <s v="24676-00"/>
    <x v="1"/>
  </r>
  <r>
    <n v="120"/>
    <x v="5"/>
    <s v="24677-00"/>
    <x v="2"/>
  </r>
  <r>
    <n v="120"/>
    <x v="5"/>
    <s v="24678-00"/>
    <x v="2"/>
  </r>
  <r>
    <n v="125"/>
    <x v="1"/>
    <s v="24680-00"/>
    <x v="2"/>
  </r>
  <r>
    <n v="120"/>
    <x v="3"/>
    <s v="24698-00"/>
    <x v="2"/>
  </r>
  <r>
    <n v="248"/>
    <x v="1"/>
    <s v="32019-00"/>
    <x v="2"/>
  </r>
  <r>
    <n v="248"/>
    <x v="1"/>
    <s v="24706-00"/>
    <x v="2"/>
  </r>
  <r>
    <n v="124"/>
    <x v="1"/>
    <s v="24707-00"/>
    <x v="2"/>
  </r>
  <r>
    <n v="248"/>
    <x v="1"/>
    <s v="32497-00"/>
    <x v="2"/>
  </r>
  <r>
    <n v="124"/>
    <x v="1"/>
    <s v="24708-00"/>
    <x v="2"/>
  </r>
  <r>
    <n v="250"/>
    <x v="1"/>
    <s v="24722-00"/>
    <x v="2"/>
  </r>
  <r>
    <n v="125"/>
    <x v="1"/>
    <s v="19166-00"/>
    <x v="13"/>
  </r>
  <r>
    <n v="63"/>
    <x v="4"/>
    <s v="24731-00"/>
    <x v="2"/>
  </r>
  <r>
    <n v="54"/>
    <x v="4"/>
    <s v="24731-00"/>
    <x v="2"/>
  </r>
  <r>
    <n v="60"/>
    <x v="4"/>
    <s v="18536-00"/>
    <x v="2"/>
  </r>
  <r>
    <n v="58"/>
    <x v="4"/>
    <s v="24735-00"/>
    <x v="2"/>
  </r>
  <r>
    <n v="120"/>
    <x v="1"/>
    <s v="24826-00"/>
    <x v="2"/>
  </r>
  <r>
    <n v="122"/>
    <x v="1"/>
    <s v="24853-00"/>
    <x v="6"/>
  </r>
  <r>
    <n v="120"/>
    <x v="1"/>
    <s v="24882-D2"/>
    <x v="8"/>
  </r>
  <r>
    <n v="122"/>
    <x v="1"/>
    <s v="24882-D1"/>
    <x v="2"/>
  </r>
  <r>
    <n v="120"/>
    <x v="5"/>
    <s v="24900-00"/>
    <x v="2"/>
  </r>
  <r>
    <n v="120"/>
    <x v="5"/>
    <s v="10530-00"/>
    <x v="2"/>
  </r>
  <r>
    <n v="190"/>
    <x v="1"/>
    <s v="24926-00"/>
    <x v="6"/>
  </r>
  <r>
    <n v="122"/>
    <x v="5"/>
    <s v="24935-00"/>
    <x v="2"/>
  </r>
  <r>
    <n v="0"/>
    <x v="5"/>
    <s v="24936-00"/>
    <x v="0"/>
  </r>
  <r>
    <n v="120"/>
    <x v="1"/>
    <s v="24973-00"/>
    <x v="2"/>
  </r>
  <r>
    <n v="120"/>
    <x v="1"/>
    <s v="24994-00"/>
    <x v="2"/>
  </r>
  <r>
    <n v="120"/>
    <x v="1"/>
    <s v="24994-00"/>
    <x v="2"/>
  </r>
  <r>
    <n v="80"/>
    <x v="2"/>
    <s v="10412-00"/>
    <x v="6"/>
  </r>
  <r>
    <n v="38"/>
    <x v="2"/>
    <s v="25052-00"/>
    <x v="6"/>
  </r>
  <r>
    <n v="105"/>
    <x v="5"/>
    <s v="25060-00"/>
    <x v="2"/>
  </r>
  <r>
    <n v="120"/>
    <x v="5"/>
    <s v="20581-00"/>
    <x v="2"/>
  </r>
  <r>
    <n v="116"/>
    <x v="5"/>
    <s v="19974-00"/>
    <x v="2"/>
  </r>
  <r>
    <n v="240"/>
    <x v="5"/>
    <s v="16210-00"/>
    <x v="2"/>
  </r>
  <r>
    <n v="240"/>
    <x v="5"/>
    <s v="16210-00"/>
    <x v="2"/>
  </r>
  <r>
    <n v="240"/>
    <x v="5"/>
    <s v="25065-00"/>
    <x v="2"/>
  </r>
  <r>
    <n v="120"/>
    <x v="3"/>
    <s v="25066-00"/>
    <x v="2"/>
  </r>
  <r>
    <n v="120"/>
    <x v="5"/>
    <s v="8802-00"/>
    <x v="2"/>
  </r>
  <r>
    <n v="120"/>
    <x v="5"/>
    <s v="11178-00"/>
    <x v="2"/>
  </r>
  <r>
    <n v="120"/>
    <x v="5"/>
    <s v="25071-00"/>
    <x v="2"/>
  </r>
  <r>
    <n v="125"/>
    <x v="5"/>
    <s v="25072-00"/>
    <x v="32"/>
  </r>
  <r>
    <n v="246"/>
    <x v="4"/>
    <s v="25107-00"/>
    <x v="2"/>
  </r>
  <r>
    <n v="234"/>
    <x v="4"/>
    <s v="25107-00"/>
    <x v="2"/>
  </r>
  <r>
    <n v="240"/>
    <x v="1"/>
    <s v="25108-00"/>
    <x v="4"/>
  </r>
  <r>
    <n v="124"/>
    <x v="4"/>
    <s v="10907-00"/>
    <x v="3"/>
  </r>
  <r>
    <n v="122"/>
    <x v="4"/>
    <s v="4889-00"/>
    <x v="5"/>
  </r>
  <r>
    <n v="124"/>
    <x v="4"/>
    <s v="39275-00"/>
    <x v="2"/>
  </r>
  <r>
    <n v="120"/>
    <x v="4"/>
    <s v="17348-00"/>
    <x v="3"/>
  </r>
  <r>
    <n v="124"/>
    <x v="4"/>
    <s v="17349-00"/>
    <x v="3"/>
  </r>
  <r>
    <n v="120"/>
    <x v="4"/>
    <s v="20464-00"/>
    <x v="2"/>
  </r>
  <r>
    <n v="135"/>
    <x v="4"/>
    <s v="25173-00"/>
    <x v="2"/>
  </r>
  <r>
    <n v="120"/>
    <x v="4"/>
    <s v="26467-00"/>
    <x v="3"/>
  </r>
  <r>
    <n v="96"/>
    <x v="1"/>
    <s v="25181-00"/>
    <x v="5"/>
  </r>
  <r>
    <n v="62"/>
    <x v="4"/>
    <s v="25244-00"/>
    <x v="3"/>
  </r>
  <r>
    <n v="62"/>
    <x v="4"/>
    <s v="25244-00"/>
    <x v="3"/>
  </r>
  <r>
    <n v="110"/>
    <x v="12"/>
    <s v="25329-00"/>
    <x v="3"/>
  </r>
  <r>
    <n v="159"/>
    <x v="1"/>
    <s v="5734-00"/>
    <x v="3"/>
  </r>
  <r>
    <n v="75"/>
    <x v="1"/>
    <s v="25343-00"/>
    <x v="3"/>
  </r>
  <r>
    <n v="125"/>
    <x v="3"/>
    <s v="25348-00"/>
    <x v="2"/>
  </r>
  <r>
    <n v="125"/>
    <x v="5"/>
    <s v="25349-00"/>
    <x v="2"/>
  </r>
  <r>
    <n v="130"/>
    <x v="8"/>
    <s v="25400-00"/>
    <x v="32"/>
  </r>
  <r>
    <n v="115"/>
    <x v="1"/>
    <s v="25438-00"/>
    <x v="2"/>
  </r>
  <r>
    <n v="115"/>
    <x v="1"/>
    <s v="25445-00"/>
    <x v="2"/>
  </r>
  <r>
    <n v="0"/>
    <x v="11"/>
    <s v="25456-00"/>
    <x v="17"/>
  </r>
  <r>
    <n v="62"/>
    <x v="2"/>
    <s v="25468-00"/>
    <x v="2"/>
  </r>
  <r>
    <n v="113"/>
    <x v="5"/>
    <s v="25483-00"/>
    <x v="10"/>
  </r>
  <r>
    <n v="164"/>
    <x v="5"/>
    <s v="16222-00"/>
    <x v="2"/>
  </r>
  <r>
    <n v="123"/>
    <x v="5"/>
    <s v="25484-00"/>
    <x v="2"/>
  </r>
  <r>
    <n v="240"/>
    <x v="5"/>
    <s v="25486-00"/>
    <x v="1"/>
  </r>
  <r>
    <n v="125"/>
    <x v="5"/>
    <s v="25487-00"/>
    <x v="2"/>
  </r>
  <r>
    <n v="120"/>
    <x v="5"/>
    <s v="25488-00"/>
    <x v="2"/>
  </r>
  <r>
    <n v="100"/>
    <x v="5"/>
    <s v="6850-00"/>
    <x v="6"/>
  </r>
  <r>
    <n v="43"/>
    <x v="5"/>
    <s v="25495-00"/>
    <x v="6"/>
  </r>
  <r>
    <n v="240"/>
    <x v="4"/>
    <s v="25497-00"/>
    <x v="2"/>
  </r>
  <r>
    <n v="81"/>
    <x v="2"/>
    <s v="25501-00"/>
    <x v="8"/>
  </r>
  <r>
    <n v="39"/>
    <x v="2"/>
    <s v="25501-00"/>
    <x v="8"/>
  </r>
  <r>
    <n v="120"/>
    <x v="1"/>
    <s v="25507-00"/>
    <x v="2"/>
  </r>
  <r>
    <n v="240"/>
    <x v="5"/>
    <s v="25509-00"/>
    <x v="7"/>
  </r>
  <r>
    <n v="120"/>
    <x v="1"/>
    <s v="25510-00"/>
    <x v="2"/>
  </r>
  <r>
    <n v="120"/>
    <x v="3"/>
    <s v="25517-00"/>
    <x v="2"/>
  </r>
  <r>
    <n v="80"/>
    <x v="4"/>
    <s v="25525-00"/>
    <x v="9"/>
  </r>
  <r>
    <n v="0"/>
    <x v="1"/>
    <s v="10872-00"/>
    <x v="0"/>
  </r>
  <r>
    <n v="118"/>
    <x v="1"/>
    <s v="25536-00"/>
    <x v="5"/>
  </r>
  <r>
    <n v="120"/>
    <x v="1"/>
    <s v="25537-00"/>
    <x v="1"/>
  </r>
  <r>
    <n v="120"/>
    <x v="1"/>
    <s v="25537-00"/>
    <x v="1"/>
  </r>
  <r>
    <n v="120"/>
    <x v="5"/>
    <s v="25542-00"/>
    <x v="2"/>
  </r>
  <r>
    <n v="120"/>
    <x v="5"/>
    <s v="25542-00"/>
    <x v="2"/>
  </r>
  <r>
    <n v="120"/>
    <x v="5"/>
    <s v="31100-00"/>
    <x v="2"/>
  </r>
  <r>
    <n v="120"/>
    <x v="5"/>
    <s v="25542-00"/>
    <x v="2"/>
  </r>
  <r>
    <n v="120"/>
    <x v="5"/>
    <s v="25542-00"/>
    <x v="10"/>
  </r>
  <r>
    <n v="120"/>
    <x v="5"/>
    <s v="25543-00"/>
    <x v="2"/>
  </r>
  <r>
    <n v="120"/>
    <x v="5"/>
    <s v="11112-D2"/>
    <x v="2"/>
  </r>
  <r>
    <n v="120"/>
    <x v="5"/>
    <s v="25544-00"/>
    <x v="2"/>
  </r>
  <r>
    <n v="120"/>
    <x v="5"/>
    <s v="15738-D2"/>
    <x v="2"/>
  </r>
  <r>
    <n v="129"/>
    <x v="5"/>
    <s v="16792-00"/>
    <x v="2"/>
  </r>
  <r>
    <n v="86"/>
    <x v="5"/>
    <s v="16792-00"/>
    <x v="2"/>
  </r>
  <r>
    <n v="0"/>
    <x v="5"/>
    <s v="25545-00"/>
    <x v="0"/>
  </r>
  <r>
    <n v="240"/>
    <x v="1"/>
    <s v="25565-00"/>
    <x v="32"/>
  </r>
  <r>
    <n v="0"/>
    <x v="2"/>
    <s v="25595-00"/>
    <x v="0"/>
  </r>
  <r>
    <n v="36"/>
    <x v="6"/>
    <s v="25597-00"/>
    <x v="7"/>
  </r>
  <r>
    <n v="122"/>
    <x v="3"/>
    <s v="25599-00"/>
    <x v="2"/>
  </r>
  <r>
    <n v="65"/>
    <x v="5"/>
    <s v="25611-00"/>
    <x v="12"/>
  </r>
  <r>
    <n v="250"/>
    <x v="5"/>
    <s v="25622-00"/>
    <x v="2"/>
  </r>
  <r>
    <n v="250"/>
    <x v="5"/>
    <s v="25622-00"/>
    <x v="1"/>
  </r>
  <r>
    <n v="0"/>
    <x v="3"/>
    <s v="25623-00"/>
    <x v="0"/>
  </r>
  <r>
    <n v="122"/>
    <x v="1"/>
    <s v="25626-00"/>
    <x v="5"/>
  </r>
  <r>
    <n v="25"/>
    <x v="8"/>
    <s v="25644-00"/>
    <x v="2"/>
  </r>
  <r>
    <n v="54"/>
    <x v="8"/>
    <s v="11404-00"/>
    <x v="7"/>
  </r>
  <r>
    <n v="125"/>
    <x v="1"/>
    <s v="25664-00"/>
    <x v="2"/>
  </r>
  <r>
    <n v="125"/>
    <x v="1"/>
    <s v="25664-00"/>
    <x v="2"/>
  </r>
  <r>
    <n v="0"/>
    <x v="11"/>
    <s v="25667-00"/>
    <x v="5"/>
  </r>
  <r>
    <n v="11"/>
    <x v="5"/>
    <s v="8101-00"/>
    <x v="6"/>
  </r>
  <r>
    <n v="109"/>
    <x v="5"/>
    <s v="25684-00"/>
    <x v="6"/>
  </r>
  <r>
    <n v="54"/>
    <x v="5"/>
    <s v="10666-00"/>
    <x v="6"/>
  </r>
  <r>
    <n v="99"/>
    <x v="5"/>
    <s v="8101-00"/>
    <x v="6"/>
  </r>
  <r>
    <n v="54"/>
    <x v="5"/>
    <s v="25684-00"/>
    <x v="6"/>
  </r>
  <r>
    <n v="75"/>
    <x v="5"/>
    <s v="25684-00"/>
    <x v="6"/>
  </r>
  <r>
    <n v="303"/>
    <x v="5"/>
    <s v="10667-00"/>
    <x v="6"/>
  </r>
  <r>
    <n v="141"/>
    <x v="5"/>
    <s v="31026-00"/>
    <x v="6"/>
  </r>
  <r>
    <n v="111"/>
    <x v="5"/>
    <s v="25685-00"/>
    <x v="6"/>
  </r>
  <r>
    <n v="57"/>
    <x v="5"/>
    <s v="25685-00"/>
    <x v="6"/>
  </r>
  <r>
    <n v="70"/>
    <x v="5"/>
    <s v="10667-00"/>
    <x v="6"/>
  </r>
  <r>
    <n v="121"/>
    <x v="5"/>
    <s v="25685-00"/>
    <x v="2"/>
  </r>
  <r>
    <n v="120"/>
    <x v="1"/>
    <s v="25717-00"/>
    <x v="2"/>
  </r>
  <r>
    <n v="0"/>
    <x v="4"/>
    <s v="25721-00"/>
    <x v="0"/>
  </r>
  <r>
    <n v="0"/>
    <x v="4"/>
    <s v="25721-00"/>
    <x v="0"/>
  </r>
  <r>
    <n v="40"/>
    <x v="2"/>
    <s v="20433-00"/>
    <x v="2"/>
  </r>
  <r>
    <n v="122"/>
    <x v="2"/>
    <s v="25726-00"/>
    <x v="16"/>
  </r>
  <r>
    <n v="242"/>
    <x v="2"/>
    <s v="10483-00"/>
    <x v="2"/>
  </r>
  <r>
    <n v="156"/>
    <x v="5"/>
    <s v="25728-00"/>
    <x v="10"/>
  </r>
  <r>
    <n v="60"/>
    <x v="5"/>
    <s v="25729-00"/>
    <x v="0"/>
  </r>
  <r>
    <n v="126"/>
    <x v="0"/>
    <s v="25730-00"/>
    <x v="2"/>
  </r>
  <r>
    <n v="0"/>
    <x v="0"/>
    <s v="25730-00"/>
    <x v="0"/>
  </r>
  <r>
    <n v="120"/>
    <x v="5"/>
    <s v="25736-00"/>
    <x v="2"/>
  </r>
  <r>
    <n v="36"/>
    <x v="0"/>
    <s v="25749-00"/>
    <x v="15"/>
  </r>
  <r>
    <n v="58"/>
    <x v="0"/>
    <s v="25749-00"/>
    <x v="15"/>
  </r>
  <r>
    <n v="100"/>
    <x v="11"/>
    <s v="25766-00"/>
    <x v="2"/>
  </r>
  <r>
    <n v="0"/>
    <x v="0"/>
    <s v="25771-00"/>
    <x v="0"/>
  </r>
  <r>
    <n v="240"/>
    <x v="5"/>
    <s v="25773-00"/>
    <x v="16"/>
  </r>
  <r>
    <n v="240"/>
    <x v="5"/>
    <s v="25774-00"/>
    <x v="2"/>
  </r>
  <r>
    <n v="240"/>
    <x v="5"/>
    <s v="27943-00"/>
    <x v="2"/>
  </r>
  <r>
    <n v="120"/>
    <x v="1"/>
    <s v="25783-00"/>
    <x v="2"/>
  </r>
  <r>
    <n v="120"/>
    <x v="1"/>
    <s v="25783-00"/>
    <x v="2"/>
  </r>
  <r>
    <n v="125"/>
    <x v="5"/>
    <s v="25784-00"/>
    <x v="2"/>
  </r>
  <r>
    <n v="60"/>
    <x v="1"/>
    <s v="25785-00"/>
    <x v="2"/>
  </r>
  <r>
    <n v="60"/>
    <x v="1"/>
    <s v="27527-00"/>
    <x v="2"/>
  </r>
  <r>
    <n v="120"/>
    <x v="1"/>
    <s v="31998-00"/>
    <x v="2"/>
  </r>
  <r>
    <n v="120"/>
    <x v="1"/>
    <s v="25786-00"/>
    <x v="3"/>
  </r>
  <r>
    <n v="116"/>
    <x v="5"/>
    <s v="25799-00"/>
    <x v="2"/>
  </r>
  <r>
    <n v="125"/>
    <x v="5"/>
    <s v="25799-00"/>
    <x v="2"/>
  </r>
  <r>
    <n v="178"/>
    <x v="5"/>
    <s v="25799-00"/>
    <x v="4"/>
  </r>
  <r>
    <n v="85"/>
    <x v="4"/>
    <s v="25802-00"/>
    <x v="6"/>
  </r>
  <r>
    <n v="43"/>
    <x v="4"/>
    <s v="34194-00"/>
    <x v="6"/>
  </r>
  <r>
    <n v="120"/>
    <x v="1"/>
    <s v="25805-00"/>
    <x v="2"/>
  </r>
  <r>
    <n v="120"/>
    <x v="4"/>
    <s v="25806-00"/>
    <x v="5"/>
  </r>
  <r>
    <n v="180"/>
    <x v="11"/>
    <s v="25819-00"/>
    <x v="2"/>
  </r>
  <r>
    <n v="122"/>
    <x v="3"/>
    <s v="25821-00"/>
    <x v="6"/>
  </r>
  <r>
    <n v="121"/>
    <x v="4"/>
    <s v="26429-00"/>
    <x v="2"/>
  </r>
  <r>
    <n v="121"/>
    <x v="4"/>
    <s v="25822-00"/>
    <x v="2"/>
  </r>
  <r>
    <n v="120"/>
    <x v="5"/>
    <s v="25834-00"/>
    <x v="10"/>
  </r>
  <r>
    <n v="169"/>
    <x v="3"/>
    <s v="25854-00"/>
    <x v="2"/>
  </r>
  <r>
    <n v="136"/>
    <x v="3"/>
    <s v="25855-00"/>
    <x v="2"/>
  </r>
  <r>
    <n v="130"/>
    <x v="3"/>
    <s v="25856-00"/>
    <x v="2"/>
  </r>
  <r>
    <n v="131"/>
    <x v="3"/>
    <s v="25857-00"/>
    <x v="2"/>
  </r>
  <r>
    <n v="240"/>
    <x v="1"/>
    <s v="25861-00"/>
    <x v="6"/>
  </r>
  <r>
    <n v="118"/>
    <x v="2"/>
    <s v="25880-00"/>
    <x v="10"/>
  </r>
  <r>
    <n v="99"/>
    <x v="5"/>
    <s v="25882-00"/>
    <x v="2"/>
  </r>
  <r>
    <n v="51"/>
    <x v="5"/>
    <s v="11854-00"/>
    <x v="10"/>
  </r>
  <r>
    <n v="119"/>
    <x v="5"/>
    <s v="11854-00"/>
    <x v="10"/>
  </r>
  <r>
    <n v="125"/>
    <x v="5"/>
    <s v="25883-00"/>
    <x v="2"/>
  </r>
  <r>
    <n v="0"/>
    <x v="1"/>
    <s v="25895-00"/>
    <x v="0"/>
  </r>
  <r>
    <n v="250"/>
    <x v="1"/>
    <s v="25896-00"/>
    <x v="13"/>
  </r>
  <r>
    <n v="121"/>
    <x v="4"/>
    <s v="25897-00"/>
    <x v="2"/>
  </r>
  <r>
    <n v="240"/>
    <x v="11"/>
    <s v="25899-00"/>
    <x v="1"/>
  </r>
  <r>
    <n v="120"/>
    <x v="11"/>
    <s v="25900-00"/>
    <x v="2"/>
  </r>
  <r>
    <n v="120"/>
    <x v="11"/>
    <s v="25900-00"/>
    <x v="2"/>
  </r>
  <r>
    <n v="141"/>
    <x v="5"/>
    <s v="25902-00"/>
    <x v="19"/>
  </r>
  <r>
    <n v="123"/>
    <x v="5"/>
    <s v="25903-00"/>
    <x v="2"/>
  </r>
  <r>
    <n v="130"/>
    <x v="5"/>
    <s v="25904-00"/>
    <x v="13"/>
  </r>
  <r>
    <n v="170"/>
    <x v="4"/>
    <s v="7948-00"/>
    <x v="1"/>
  </r>
  <r>
    <n v="120"/>
    <x v="4"/>
    <s v="17836-00"/>
    <x v="2"/>
  </r>
  <r>
    <n v="120"/>
    <x v="4"/>
    <s v="27139-00"/>
    <x v="2"/>
  </r>
  <r>
    <n v="120"/>
    <x v="4"/>
    <s v="25905-00"/>
    <x v="2"/>
  </r>
  <r>
    <n v="180"/>
    <x v="1"/>
    <s v="25913-00"/>
    <x v="6"/>
  </r>
  <r>
    <n v="0"/>
    <x v="1"/>
    <s v="18197-00"/>
    <x v="0"/>
  </r>
  <r>
    <n v="240"/>
    <x v="1"/>
    <s v="18197-00"/>
    <x v="16"/>
  </r>
  <r>
    <n v="62"/>
    <x v="1"/>
    <s v="25918-00"/>
    <x v="16"/>
  </r>
  <r>
    <n v="120"/>
    <x v="3"/>
    <s v="20116-00"/>
    <x v="13"/>
  </r>
  <r>
    <n v="120"/>
    <x v="3"/>
    <s v="20117-00"/>
    <x v="2"/>
  </r>
  <r>
    <n v="0"/>
    <x v="3"/>
    <s v="25922-00"/>
    <x v="0"/>
  </r>
  <r>
    <n v="120"/>
    <x v="3"/>
    <s v="25923-00"/>
    <x v="2"/>
  </r>
  <r>
    <n v="112"/>
    <x v="3"/>
    <s v="25925-00"/>
    <x v="2"/>
  </r>
  <r>
    <n v="0"/>
    <x v="2"/>
    <s v="25933-00"/>
    <x v="0"/>
  </r>
  <r>
    <n v="0"/>
    <x v="2"/>
    <s v="25933-00"/>
    <x v="0"/>
  </r>
  <r>
    <n v="0"/>
    <x v="2"/>
    <s v="25933-00"/>
    <x v="0"/>
  </r>
  <r>
    <n v="0"/>
    <x v="2"/>
    <s v="25933-00"/>
    <x v="0"/>
  </r>
  <r>
    <n v="0"/>
    <x v="2"/>
    <s v="25933-00"/>
    <x v="0"/>
  </r>
  <r>
    <n v="0"/>
    <x v="2"/>
    <s v="25933-00"/>
    <x v="0"/>
  </r>
  <r>
    <n v="0"/>
    <x v="2"/>
    <s v="25933-00"/>
    <x v="0"/>
  </r>
  <r>
    <n v="32"/>
    <x v="2"/>
    <s v="25934-00"/>
    <x v="7"/>
  </r>
  <r>
    <n v="120"/>
    <x v="11"/>
    <s v="25959-00"/>
    <x v="0"/>
  </r>
  <r>
    <n v="130"/>
    <x v="5"/>
    <s v="25981-00"/>
    <x v="5"/>
  </r>
  <r>
    <n v="183"/>
    <x v="1"/>
    <s v="12019-00"/>
    <x v="22"/>
  </r>
  <r>
    <n v="75"/>
    <x v="4"/>
    <s v="26025-00"/>
    <x v="10"/>
  </r>
  <r>
    <n v="32"/>
    <x v="1"/>
    <s v="26077-00"/>
    <x v="2"/>
  </r>
  <r>
    <n v="118"/>
    <x v="1"/>
    <s v="26086-00"/>
    <x v="3"/>
  </r>
  <r>
    <n v="109"/>
    <x v="1"/>
    <s v="26091-00"/>
    <x v="27"/>
  </r>
  <r>
    <n v="121"/>
    <x v="1"/>
    <s v="26091-00"/>
    <x v="27"/>
  </r>
  <r>
    <n v="121"/>
    <x v="3"/>
    <s v="26092-00"/>
    <x v="2"/>
  </r>
  <r>
    <n v="121"/>
    <x v="3"/>
    <s v="9780-00"/>
    <x v="5"/>
  </r>
  <r>
    <n v="240"/>
    <x v="5"/>
    <s v="26093-00"/>
    <x v="16"/>
  </r>
  <r>
    <n v="122"/>
    <x v="4"/>
    <s v="26102-00"/>
    <x v="3"/>
  </r>
  <r>
    <n v="120"/>
    <x v="4"/>
    <s v="11530-00"/>
    <x v="3"/>
  </r>
  <r>
    <n v="120"/>
    <x v="5"/>
    <s v="26107-00"/>
    <x v="2"/>
  </r>
  <r>
    <n v="120"/>
    <x v="3"/>
    <s v="26108-00"/>
    <x v="6"/>
  </r>
  <r>
    <n v="0"/>
    <x v="3"/>
    <s v="26108-00"/>
    <x v="0"/>
  </r>
  <r>
    <n v="130"/>
    <x v="3"/>
    <s v="26108-00"/>
    <x v="2"/>
  </r>
  <r>
    <n v="0"/>
    <x v="3"/>
    <s v="8554-00"/>
    <x v="6"/>
  </r>
  <r>
    <n v="0"/>
    <x v="3"/>
    <s v="26109-00"/>
    <x v="0"/>
  </r>
  <r>
    <n v="0"/>
    <x v="3"/>
    <s v="5312-00"/>
    <x v="6"/>
  </r>
  <r>
    <n v="240"/>
    <x v="3"/>
    <s v="8554-00"/>
    <x v="6"/>
  </r>
  <r>
    <n v="120"/>
    <x v="5"/>
    <s v="6845-00"/>
    <x v="13"/>
  </r>
  <r>
    <n v="240"/>
    <x v="5"/>
    <s v="26123-00"/>
    <x v="16"/>
  </r>
  <r>
    <n v="252"/>
    <x v="3"/>
    <s v="26131-00"/>
    <x v="15"/>
  </r>
  <r>
    <n v="120"/>
    <x v="3"/>
    <s v="7978-00"/>
    <x v="2"/>
  </r>
  <r>
    <n v="200"/>
    <x v="5"/>
    <s v="26143-00"/>
    <x v="14"/>
  </r>
  <r>
    <n v="106"/>
    <x v="8"/>
    <s v="18328-00"/>
    <x v="2"/>
  </r>
  <r>
    <n v="80"/>
    <x v="8"/>
    <s v="18328-00"/>
    <x v="2"/>
  </r>
  <r>
    <n v="70"/>
    <x v="8"/>
    <s v="26193-D2"/>
    <x v="2"/>
  </r>
  <r>
    <n v="90"/>
    <x v="8"/>
    <s v="29073-00"/>
    <x v="2"/>
  </r>
  <r>
    <n v="41"/>
    <x v="9"/>
    <s v="9626-00"/>
    <x v="2"/>
  </r>
  <r>
    <n v="31"/>
    <x v="9"/>
    <s v="9626-00"/>
    <x v="2"/>
  </r>
  <r>
    <n v="28"/>
    <x v="9"/>
    <s v="9626-00"/>
    <x v="2"/>
  </r>
  <r>
    <n v="75"/>
    <x v="9"/>
    <s v="26197-00"/>
    <x v="2"/>
  </r>
  <r>
    <n v="65"/>
    <x v="9"/>
    <s v="26197-00"/>
    <x v="2"/>
  </r>
  <r>
    <n v="87"/>
    <x v="9"/>
    <s v="26197-00"/>
    <x v="2"/>
  </r>
  <r>
    <n v="120"/>
    <x v="3"/>
    <s v="26198-00"/>
    <x v="2"/>
  </r>
  <r>
    <n v="104"/>
    <x v="3"/>
    <s v="10984-00"/>
    <x v="2"/>
  </r>
  <r>
    <n v="250"/>
    <x v="5"/>
    <s v="26211-00"/>
    <x v="6"/>
  </r>
  <r>
    <n v="53"/>
    <x v="0"/>
    <s v="26217-00"/>
    <x v="2"/>
  </r>
  <r>
    <n v="123"/>
    <x v="4"/>
    <s v="26219-00"/>
    <x v="2"/>
  </r>
  <r>
    <n v="120"/>
    <x v="4"/>
    <s v="31585-00"/>
    <x v="2"/>
  </r>
  <r>
    <n v="83"/>
    <x v="6"/>
    <s v="26226-00"/>
    <x v="7"/>
  </r>
  <r>
    <n v="180"/>
    <x v="4"/>
    <s v="26230-00"/>
    <x v="2"/>
  </r>
  <r>
    <n v="130"/>
    <x v="3"/>
    <s v="7477-00"/>
    <x v="5"/>
  </r>
  <r>
    <n v="0"/>
    <x v="0"/>
    <s v="26485-00"/>
    <x v="0"/>
  </r>
  <r>
    <n v="0"/>
    <x v="0"/>
    <s v="26237-00"/>
    <x v="0"/>
  </r>
  <r>
    <n v="174"/>
    <x v="4"/>
    <s v="16288-00"/>
    <x v="2"/>
  </r>
  <r>
    <n v="174"/>
    <x v="4"/>
    <s v="26239-00"/>
    <x v="2"/>
  </r>
  <r>
    <n v="123"/>
    <x v="4"/>
    <s v="26251-00"/>
    <x v="2"/>
  </r>
  <r>
    <n v="120"/>
    <x v="4"/>
    <s v="26251-00"/>
    <x v="2"/>
  </r>
  <r>
    <n v="123"/>
    <x v="4"/>
    <s v="26251-00"/>
    <x v="5"/>
  </r>
  <r>
    <n v="120"/>
    <x v="4"/>
    <s v="26277-00"/>
    <x v="2"/>
  </r>
  <r>
    <n v="88"/>
    <x v="3"/>
    <s v="20783-00"/>
    <x v="2"/>
  </r>
  <r>
    <n v="162"/>
    <x v="3"/>
    <s v="26295-00"/>
    <x v="2"/>
  </r>
  <r>
    <n v="116"/>
    <x v="3"/>
    <s v="33729-00"/>
    <x v="2"/>
  </r>
  <r>
    <n v="240"/>
    <x v="1"/>
    <s v="26310-00"/>
    <x v="6"/>
  </r>
  <r>
    <n v="116"/>
    <x v="3"/>
    <s v="26349-00"/>
    <x v="2"/>
  </r>
  <r>
    <n v="242"/>
    <x v="1"/>
    <s v="26365-00"/>
    <x v="22"/>
  </r>
  <r>
    <n v="14"/>
    <x v="4"/>
    <s v="26375-00"/>
    <x v="7"/>
  </r>
  <r>
    <n v="0"/>
    <x v="6"/>
    <s v="26397-00"/>
    <x v="7"/>
  </r>
  <r>
    <n v="155"/>
    <x v="0"/>
    <s v="26405-00"/>
    <x v="2"/>
  </r>
  <r>
    <n v="90"/>
    <x v="0"/>
    <s v="26405-00"/>
    <x v="2"/>
  </r>
  <r>
    <n v="121"/>
    <x v="3"/>
    <s v="17080-00"/>
    <x v="2"/>
  </r>
  <r>
    <n v="0"/>
    <x v="3"/>
    <s v="26418-00"/>
    <x v="0"/>
  </r>
  <r>
    <n v="240"/>
    <x v="1"/>
    <s v="26422-00"/>
    <x v="1"/>
  </r>
  <r>
    <n v="82"/>
    <x v="3"/>
    <s v="26430-00"/>
    <x v="2"/>
  </r>
  <r>
    <n v="38"/>
    <x v="3"/>
    <s v="27779-00"/>
    <x v="2"/>
  </r>
  <r>
    <n v="79"/>
    <x v="8"/>
    <s v="26445-00"/>
    <x v="2"/>
  </r>
  <r>
    <n v="13"/>
    <x v="8"/>
    <s v="26445-00"/>
    <x v="2"/>
  </r>
  <r>
    <n v="11"/>
    <x v="8"/>
    <s v="26446-00"/>
    <x v="2"/>
  </r>
  <r>
    <n v="120"/>
    <x v="1"/>
    <s v="26449-00"/>
    <x v="5"/>
  </r>
  <r>
    <n v="60"/>
    <x v="5"/>
    <s v="26463-00"/>
    <x v="2"/>
  </r>
  <r>
    <n v="240"/>
    <x v="5"/>
    <s v="26464-00"/>
    <x v="12"/>
  </r>
  <r>
    <n v="120"/>
    <x v="5"/>
    <s v="26465-00"/>
    <x v="23"/>
  </r>
  <r>
    <n v="120"/>
    <x v="5"/>
    <s v="27061-00"/>
    <x v="10"/>
  </r>
  <r>
    <n v="120"/>
    <x v="5"/>
    <s v="16726-00"/>
    <x v="2"/>
  </r>
  <r>
    <n v="120"/>
    <x v="5"/>
    <s v="26468-00"/>
    <x v="2"/>
  </r>
  <r>
    <n v="120"/>
    <x v="3"/>
    <s v="8390-00"/>
    <x v="5"/>
  </r>
  <r>
    <n v="120"/>
    <x v="3"/>
    <s v="26472-00"/>
    <x v="2"/>
  </r>
  <r>
    <n v="210"/>
    <x v="9"/>
    <s v="26532-00"/>
    <x v="2"/>
  </r>
  <r>
    <n v="91"/>
    <x v="3"/>
    <s v="10425-00"/>
    <x v="5"/>
  </r>
  <r>
    <n v="166"/>
    <x v="1"/>
    <s v="10629-D2"/>
    <x v="3"/>
  </r>
  <r>
    <n v="102"/>
    <x v="1"/>
    <s v="21178-00"/>
    <x v="3"/>
  </r>
  <r>
    <n v="118"/>
    <x v="1"/>
    <s v="26538-00"/>
    <x v="3"/>
  </r>
  <r>
    <n v="24"/>
    <x v="1"/>
    <s v="29803-00"/>
    <x v="3"/>
  </r>
  <r>
    <n v="112"/>
    <x v="4"/>
    <s v="16096-00"/>
    <x v="6"/>
  </r>
  <r>
    <n v="120"/>
    <x v="4"/>
    <s v="26541-00"/>
    <x v="6"/>
  </r>
  <r>
    <n v="120"/>
    <x v="11"/>
    <s v="26542-00"/>
    <x v="2"/>
  </r>
  <r>
    <n v="123"/>
    <x v="4"/>
    <s v="26547-00"/>
    <x v="2"/>
  </r>
  <r>
    <n v="122"/>
    <x v="1"/>
    <s v="16208-00"/>
    <x v="2"/>
  </r>
  <r>
    <n v="122"/>
    <x v="1"/>
    <s v="26557-00"/>
    <x v="2"/>
  </r>
  <r>
    <n v="0"/>
    <x v="7"/>
    <s v="26573-00"/>
    <x v="0"/>
  </r>
  <r>
    <n v="244"/>
    <x v="5"/>
    <s v="26574-00"/>
    <x v="1"/>
  </r>
  <r>
    <n v="360"/>
    <x v="1"/>
    <s v="26590-00"/>
    <x v="3"/>
  </r>
  <r>
    <n v="240"/>
    <x v="2"/>
    <s v="26600-00"/>
    <x v="3"/>
  </r>
  <r>
    <n v="122"/>
    <x v="2"/>
    <s v="26601-00"/>
    <x v="2"/>
  </r>
  <r>
    <n v="122"/>
    <x v="2"/>
    <s v="26602-00"/>
    <x v="2"/>
  </r>
  <r>
    <n v="112"/>
    <x v="1"/>
    <s v="26627-00"/>
    <x v="2"/>
  </r>
  <r>
    <n v="120"/>
    <x v="1"/>
    <s v="26635-00"/>
    <x v="2"/>
  </r>
  <r>
    <n v="120"/>
    <x v="1"/>
    <s v="26636-00"/>
    <x v="2"/>
  </r>
  <r>
    <n v="120"/>
    <x v="1"/>
    <s v="26636-00"/>
    <x v="3"/>
  </r>
  <r>
    <n v="120"/>
    <x v="1"/>
    <s v="26642-00"/>
    <x v="3"/>
  </r>
  <r>
    <n v="120"/>
    <x v="1"/>
    <s v="26648-00"/>
    <x v="2"/>
  </r>
  <r>
    <n v="92"/>
    <x v="4"/>
    <s v="26667-00"/>
    <x v="18"/>
  </r>
  <r>
    <n v="122"/>
    <x v="4"/>
    <s v="26684-00"/>
    <x v="2"/>
  </r>
  <r>
    <n v="125"/>
    <x v="3"/>
    <s v="26712-00"/>
    <x v="22"/>
  </r>
  <r>
    <n v="0"/>
    <x v="5"/>
    <s v="26725-00"/>
    <x v="0"/>
  </r>
  <r>
    <n v="0"/>
    <x v="5"/>
    <s v="26726-00"/>
    <x v="0"/>
  </r>
  <r>
    <n v="0"/>
    <x v="5"/>
    <s v="26726-00"/>
    <x v="0"/>
  </r>
  <r>
    <n v="140"/>
    <x v="5"/>
    <s v="10375-00"/>
    <x v="10"/>
  </r>
  <r>
    <n v="140"/>
    <x v="5"/>
    <s v="26727-00"/>
    <x v="10"/>
  </r>
  <r>
    <n v="240"/>
    <x v="5"/>
    <s v="26729-00"/>
    <x v="7"/>
  </r>
  <r>
    <n v="15"/>
    <x v="1"/>
    <s v="26733-00"/>
    <x v="2"/>
  </r>
  <r>
    <n v="0"/>
    <x v="5"/>
    <s v="11057-00"/>
    <x v="0"/>
  </r>
  <r>
    <n v="240"/>
    <x v="5"/>
    <s v="26742-00"/>
    <x v="16"/>
  </r>
  <r>
    <n v="56"/>
    <x v="5"/>
    <s v="26743-00"/>
    <x v="2"/>
  </r>
  <r>
    <n v="60"/>
    <x v="3"/>
    <s v="26744-00"/>
    <x v="2"/>
  </r>
  <r>
    <n v="158"/>
    <x v="4"/>
    <s v="26759-00"/>
    <x v="2"/>
  </r>
  <r>
    <n v="106"/>
    <x v="4"/>
    <s v="26759-00"/>
    <x v="2"/>
  </r>
  <r>
    <n v="0"/>
    <x v="4"/>
    <s v="26759-00"/>
    <x v="0"/>
  </r>
  <r>
    <n v="81"/>
    <x v="4"/>
    <s v="26759-00"/>
    <x v="2"/>
  </r>
  <r>
    <n v="220"/>
    <x v="1"/>
    <s v="26763-00"/>
    <x v="1"/>
  </r>
  <r>
    <n v="8"/>
    <x v="1"/>
    <s v="10671-00"/>
    <x v="2"/>
  </r>
  <r>
    <n v="112"/>
    <x v="1"/>
    <s v="26764-00"/>
    <x v="2"/>
  </r>
  <r>
    <n v="125"/>
    <x v="1"/>
    <s v="26776-D2"/>
    <x v="5"/>
  </r>
  <r>
    <n v="125"/>
    <x v="1"/>
    <s v="26776-D2"/>
    <x v="5"/>
  </r>
  <r>
    <n v="103"/>
    <x v="1"/>
    <s v="19845-00"/>
    <x v="1"/>
  </r>
  <r>
    <n v="102"/>
    <x v="1"/>
    <s v="26776-D1"/>
    <x v="1"/>
  </r>
  <r>
    <n v="205"/>
    <x v="1"/>
    <s v="19845-00"/>
    <x v="2"/>
  </r>
  <r>
    <n v="205"/>
    <x v="1"/>
    <s v="19845-00"/>
    <x v="2"/>
  </r>
  <r>
    <n v="185"/>
    <x v="5"/>
    <s v="26781-00"/>
    <x v="10"/>
  </r>
  <r>
    <n v="105"/>
    <x v="4"/>
    <s v="17481-00"/>
    <x v="3"/>
  </r>
  <r>
    <n v="120"/>
    <x v="4"/>
    <s v="18545-00"/>
    <x v="5"/>
  </r>
  <r>
    <n v="100"/>
    <x v="4"/>
    <s v="26784-00"/>
    <x v="5"/>
  </r>
  <r>
    <n v="120"/>
    <x v="5"/>
    <s v="26787-00"/>
    <x v="16"/>
  </r>
  <r>
    <n v="120"/>
    <x v="5"/>
    <s v="10298-00"/>
    <x v="1"/>
  </r>
  <r>
    <n v="56"/>
    <x v="5"/>
    <s v="10298-00"/>
    <x v="1"/>
  </r>
  <r>
    <n v="64"/>
    <x v="5"/>
    <s v="26797-00"/>
    <x v="1"/>
  </r>
  <r>
    <n v="120"/>
    <x v="1"/>
    <s v="26826-00"/>
    <x v="2"/>
  </r>
  <r>
    <n v="0"/>
    <x v="1"/>
    <s v="26827-00"/>
    <x v="0"/>
  </r>
  <r>
    <n v="0"/>
    <x v="1"/>
    <s v="26827-00"/>
    <x v="0"/>
  </r>
  <r>
    <n v="0"/>
    <x v="1"/>
    <s v="19238-00"/>
    <x v="0"/>
  </r>
  <r>
    <n v="0"/>
    <x v="1"/>
    <s v="8138-D2"/>
    <x v="0"/>
  </r>
  <r>
    <n v="122"/>
    <x v="1"/>
    <s v="8138-D1"/>
    <x v="2"/>
  </r>
  <r>
    <n v="120"/>
    <x v="1"/>
    <s v="26833-00"/>
    <x v="2"/>
  </r>
  <r>
    <n v="91"/>
    <x v="2"/>
    <s v="26835-00"/>
    <x v="2"/>
  </r>
  <r>
    <n v="86"/>
    <x v="2"/>
    <s v="26835-00"/>
    <x v="2"/>
  </r>
  <r>
    <n v="63"/>
    <x v="2"/>
    <s v="31614-00"/>
    <x v="2"/>
  </r>
  <r>
    <n v="115"/>
    <x v="0"/>
    <s v="26857-00"/>
    <x v="2"/>
  </r>
  <r>
    <n v="120"/>
    <x v="0"/>
    <s v="20219-00"/>
    <x v="2"/>
  </r>
  <r>
    <n v="30"/>
    <x v="10"/>
    <s v="3688-00"/>
    <x v="2"/>
  </r>
  <r>
    <n v="57"/>
    <x v="10"/>
    <s v="4304-00"/>
    <x v="2"/>
  </r>
  <r>
    <n v="0"/>
    <x v="10"/>
    <s v="4304-00"/>
    <x v="0"/>
  </r>
  <r>
    <n v="30"/>
    <x v="10"/>
    <s v="30902-00"/>
    <x v="2"/>
  </r>
  <r>
    <n v="30"/>
    <x v="10"/>
    <s v="30902-00"/>
    <x v="2"/>
  </r>
  <r>
    <n v="30"/>
    <x v="10"/>
    <s v="30902-00"/>
    <x v="2"/>
  </r>
  <r>
    <n v="10"/>
    <x v="10"/>
    <s v="31484-00"/>
    <x v="2"/>
  </r>
  <r>
    <n v="10"/>
    <x v="10"/>
    <s v="31484-00"/>
    <x v="2"/>
  </r>
  <r>
    <n v="40"/>
    <x v="10"/>
    <s v="30902-00"/>
    <x v="2"/>
  </r>
  <r>
    <n v="60"/>
    <x v="10"/>
    <s v="1970-00"/>
    <x v="2"/>
  </r>
  <r>
    <n v="30"/>
    <x v="10"/>
    <s v="27754-00"/>
    <x v="2"/>
  </r>
  <r>
    <n v="0"/>
    <x v="10"/>
    <s v="4304-00"/>
    <x v="0"/>
  </r>
  <r>
    <n v="0"/>
    <x v="10"/>
    <s v="4304-00"/>
    <x v="0"/>
  </r>
  <r>
    <n v="0"/>
    <x v="10"/>
    <s v="4304-00"/>
    <x v="0"/>
  </r>
  <r>
    <n v="0"/>
    <x v="10"/>
    <s v="4304-00"/>
    <x v="0"/>
  </r>
  <r>
    <n v="90"/>
    <x v="10"/>
    <s v="35648-00"/>
    <x v="2"/>
  </r>
  <r>
    <n v="36"/>
    <x v="10"/>
    <s v="4005-00"/>
    <x v="2"/>
  </r>
  <r>
    <n v="30"/>
    <x v="10"/>
    <s v="26865-00"/>
    <x v="2"/>
  </r>
  <r>
    <n v="0"/>
    <x v="10"/>
    <s v="7947-00"/>
    <x v="0"/>
  </r>
  <r>
    <n v="0"/>
    <x v="10"/>
    <s v="5069-00"/>
    <x v="0"/>
  </r>
  <r>
    <n v="240"/>
    <x v="1"/>
    <s v="26867-00"/>
    <x v="2"/>
  </r>
  <r>
    <n v="105"/>
    <x v="5"/>
    <s v="8610-00"/>
    <x v="2"/>
  </r>
  <r>
    <n v="100"/>
    <x v="5"/>
    <s v="20536-00"/>
    <x v="2"/>
  </r>
  <r>
    <n v="166"/>
    <x v="5"/>
    <s v="26889-00"/>
    <x v="2"/>
  </r>
  <r>
    <n v="120"/>
    <x v="5"/>
    <s v="6476-D2"/>
    <x v="2"/>
  </r>
  <r>
    <n v="0"/>
    <x v="5"/>
    <s v="26890-00"/>
    <x v="0"/>
  </r>
  <r>
    <n v="120"/>
    <x v="5"/>
    <s v="20613-00"/>
    <x v="2"/>
  </r>
  <r>
    <n v="0"/>
    <x v="5"/>
    <s v="9241-D1"/>
    <x v="0"/>
  </r>
  <r>
    <n v="122"/>
    <x v="5"/>
    <s v="19632-00"/>
    <x v="5"/>
  </r>
  <r>
    <n v="120"/>
    <x v="5"/>
    <s v="26896-00"/>
    <x v="2"/>
  </r>
  <r>
    <n v="120"/>
    <x v="5"/>
    <s v="3900-00"/>
    <x v="2"/>
  </r>
  <r>
    <n v="120"/>
    <x v="5"/>
    <s v="26905-00"/>
    <x v="2"/>
  </r>
  <r>
    <n v="63"/>
    <x v="11"/>
    <s v="26969-00"/>
    <x v="2"/>
  </r>
  <r>
    <n v="120"/>
    <x v="5"/>
    <s v="26985-00"/>
    <x v="2"/>
  </r>
  <r>
    <n v="125"/>
    <x v="12"/>
    <s v="26987-00"/>
    <x v="5"/>
  </r>
  <r>
    <n v="120"/>
    <x v="4"/>
    <s v="27027-00"/>
    <x v="2"/>
  </r>
  <r>
    <n v="240"/>
    <x v="1"/>
    <s v="27055-00"/>
    <x v="2"/>
  </r>
  <r>
    <n v="121"/>
    <x v="3"/>
    <s v="27059-00"/>
    <x v="2"/>
  </r>
  <r>
    <n v="105"/>
    <x v="3"/>
    <s v="10454-00"/>
    <x v="2"/>
  </r>
  <r>
    <n v="240"/>
    <x v="11"/>
    <s v="27078-00"/>
    <x v="3"/>
  </r>
  <r>
    <n v="120"/>
    <x v="5"/>
    <s v="27116-00"/>
    <x v="13"/>
  </r>
  <r>
    <n v="120"/>
    <x v="5"/>
    <s v="27117-D2"/>
    <x v="2"/>
  </r>
  <r>
    <n v="115"/>
    <x v="5"/>
    <s v="27118-00"/>
    <x v="2"/>
  </r>
  <r>
    <n v="103"/>
    <x v="5"/>
    <s v="20204-00"/>
    <x v="2"/>
  </r>
  <r>
    <n v="125"/>
    <x v="5"/>
    <s v="27132-00"/>
    <x v="2"/>
  </r>
  <r>
    <n v="115"/>
    <x v="5"/>
    <s v="31802-00"/>
    <x v="2"/>
  </r>
  <r>
    <n v="0"/>
    <x v="5"/>
    <s v="31802-00"/>
    <x v="0"/>
  </r>
  <r>
    <n v="10"/>
    <x v="3"/>
    <s v="CN    14-00"/>
    <x v="6"/>
  </r>
  <r>
    <n v="0"/>
    <x v="3"/>
    <s v="16275-00"/>
    <x v="0"/>
  </r>
  <r>
    <n v="148"/>
    <x v="3"/>
    <s v="27194-00"/>
    <x v="6"/>
  </r>
  <r>
    <n v="0"/>
    <x v="3"/>
    <s v="16275-00"/>
    <x v="0"/>
  </r>
  <r>
    <n v="71"/>
    <x v="3"/>
    <s v="38154-00"/>
    <x v="6"/>
  </r>
  <r>
    <n v="0"/>
    <x v="3"/>
    <s v="16275-00"/>
    <x v="0"/>
  </r>
  <r>
    <n v="121"/>
    <x v="3"/>
    <s v="27196-00"/>
    <x v="2"/>
  </r>
  <r>
    <n v="125"/>
    <x v="4"/>
    <s v="27221-00"/>
    <x v="2"/>
  </r>
  <r>
    <n v="44"/>
    <x v="11"/>
    <s v="27224-00"/>
    <x v="2"/>
  </r>
  <r>
    <n v="76"/>
    <x v="11"/>
    <s v="27224-00"/>
    <x v="2"/>
  </r>
  <r>
    <n v="132"/>
    <x v="3"/>
    <s v="27231-00"/>
    <x v="2"/>
  </r>
  <r>
    <n v="50"/>
    <x v="4"/>
    <s v="27234-00"/>
    <x v="7"/>
  </r>
  <r>
    <n v="180"/>
    <x v="4"/>
    <s v="27235-00"/>
    <x v="2"/>
  </r>
  <r>
    <n v="55"/>
    <x v="8"/>
    <s v="27241-00"/>
    <x v="2"/>
  </r>
  <r>
    <n v="122"/>
    <x v="1"/>
    <s v="6238-00"/>
    <x v="2"/>
  </r>
  <r>
    <n v="122"/>
    <x v="1"/>
    <s v="19828-00"/>
    <x v="2"/>
  </r>
  <r>
    <n v="122"/>
    <x v="1"/>
    <s v="20293-00"/>
    <x v="2"/>
  </r>
  <r>
    <n v="122"/>
    <x v="1"/>
    <s v="27256-00"/>
    <x v="10"/>
  </r>
  <r>
    <n v="240"/>
    <x v="3"/>
    <s v="27261-00"/>
    <x v="1"/>
  </r>
  <r>
    <n v="37"/>
    <x v="8"/>
    <s v="27266-00"/>
    <x v="5"/>
  </r>
  <r>
    <n v="120"/>
    <x v="5"/>
    <s v="27298-00"/>
    <x v="2"/>
  </r>
  <r>
    <n v="37"/>
    <x v="6"/>
    <s v="27371-00"/>
    <x v="2"/>
  </r>
  <r>
    <n v="120"/>
    <x v="4"/>
    <s v="27385-00"/>
    <x v="3"/>
  </r>
  <r>
    <n v="120"/>
    <x v="1"/>
    <s v="27387-00"/>
    <x v="2"/>
  </r>
  <r>
    <n v="125"/>
    <x v="1"/>
    <s v="19139-00"/>
    <x v="2"/>
  </r>
  <r>
    <n v="65"/>
    <x v="6"/>
    <s v="10026-00"/>
    <x v="2"/>
  </r>
  <r>
    <n v="51"/>
    <x v="6"/>
    <s v="27408-00"/>
    <x v="2"/>
  </r>
  <r>
    <n v="132"/>
    <x v="10"/>
    <s v="20212-00"/>
    <x v="3"/>
  </r>
  <r>
    <n v="0"/>
    <x v="10"/>
    <s v="27410-00"/>
    <x v="0"/>
  </r>
  <r>
    <n v="0"/>
    <x v="3"/>
    <s v="CN     6-00"/>
    <x v="0"/>
  </r>
  <r>
    <n v="120"/>
    <x v="3"/>
    <s v="CN     6-00"/>
    <x v="16"/>
  </r>
  <r>
    <n v="120"/>
    <x v="3"/>
    <s v="27417-00"/>
    <x v="10"/>
  </r>
  <r>
    <n v="240"/>
    <x v="5"/>
    <s v="27428-00"/>
    <x v="6"/>
  </r>
  <r>
    <n v="120"/>
    <x v="5"/>
    <s v="27429-00"/>
    <x v="2"/>
  </r>
  <r>
    <n v="123"/>
    <x v="0"/>
    <s v="27436-00"/>
    <x v="4"/>
  </r>
  <r>
    <n v="115"/>
    <x v="3"/>
    <s v="27466-00"/>
    <x v="2"/>
  </r>
  <r>
    <n v="242"/>
    <x v="2"/>
    <s v="27468-00"/>
    <x v="2"/>
  </r>
  <r>
    <n v="122"/>
    <x v="4"/>
    <s v="7105-00"/>
    <x v="3"/>
  </r>
  <r>
    <n v="244"/>
    <x v="4"/>
    <s v="11083-00"/>
    <x v="8"/>
  </r>
  <r>
    <n v="244"/>
    <x v="4"/>
    <s v="27473-00"/>
    <x v="3"/>
  </r>
  <r>
    <n v="116"/>
    <x v="11"/>
    <s v="27476-00"/>
    <x v="2"/>
  </r>
  <r>
    <n v="70"/>
    <x v="4"/>
    <s v="27494-00"/>
    <x v="2"/>
  </r>
  <r>
    <n v="220"/>
    <x v="3"/>
    <s v="27498-00"/>
    <x v="1"/>
  </r>
  <r>
    <n v="81"/>
    <x v="3"/>
    <s v="9844-00"/>
    <x v="2"/>
  </r>
  <r>
    <n v="145"/>
    <x v="3"/>
    <s v="27499-00"/>
    <x v="2"/>
  </r>
  <r>
    <n v="95"/>
    <x v="3"/>
    <s v="27520-00"/>
    <x v="13"/>
  </r>
  <r>
    <n v="0"/>
    <x v="3"/>
    <s v="27520-00"/>
    <x v="13"/>
  </r>
  <r>
    <n v="0"/>
    <x v="3"/>
    <s v="27520-00"/>
    <x v="13"/>
  </r>
  <r>
    <n v="102"/>
    <x v="4"/>
    <s v="27550-00"/>
    <x v="2"/>
  </r>
  <r>
    <n v="230"/>
    <x v="1"/>
    <s v="27572-00"/>
    <x v="1"/>
  </r>
  <r>
    <n v="196"/>
    <x v="5"/>
    <s v="27574-00"/>
    <x v="2"/>
  </r>
  <r>
    <n v="125"/>
    <x v="1"/>
    <s v="27575-00"/>
    <x v="10"/>
  </r>
  <r>
    <n v="120"/>
    <x v="1"/>
    <s v="27577-00"/>
    <x v="15"/>
  </r>
  <r>
    <n v="110"/>
    <x v="7"/>
    <s v="27585-00"/>
    <x v="9"/>
  </r>
  <r>
    <n v="61"/>
    <x v="5"/>
    <s v="2285-00"/>
    <x v="2"/>
  </r>
  <r>
    <n v="61"/>
    <x v="5"/>
    <s v="27592-00"/>
    <x v="2"/>
  </r>
  <r>
    <n v="69"/>
    <x v="5"/>
    <s v="10364-00"/>
    <x v="2"/>
  </r>
  <r>
    <n v="39"/>
    <x v="1"/>
    <s v="20996-00"/>
    <x v="2"/>
  </r>
  <r>
    <n v="39"/>
    <x v="1"/>
    <s v="20997-00"/>
    <x v="2"/>
  </r>
  <r>
    <n v="78"/>
    <x v="1"/>
    <s v="27601-00"/>
    <x v="2"/>
  </r>
  <r>
    <n v="240"/>
    <x v="1"/>
    <s v="16650-00"/>
    <x v="2"/>
  </r>
  <r>
    <n v="180"/>
    <x v="1"/>
    <s v="27611-00"/>
    <x v="2"/>
  </r>
  <r>
    <n v="240"/>
    <x v="1"/>
    <s v="16002-00"/>
    <x v="2"/>
  </r>
  <r>
    <n v="55"/>
    <x v="5"/>
    <s v="9038-00"/>
    <x v="5"/>
  </r>
  <r>
    <n v="65"/>
    <x v="5"/>
    <s v="27615-00"/>
    <x v="5"/>
  </r>
  <r>
    <n v="0"/>
    <x v="2"/>
    <s v="27618-00"/>
    <x v="0"/>
  </r>
  <r>
    <n v="140"/>
    <x v="2"/>
    <s v="2022-00"/>
    <x v="5"/>
  </r>
  <r>
    <n v="120"/>
    <x v="1"/>
    <s v="27626-00"/>
    <x v="7"/>
  </r>
  <r>
    <n v="124"/>
    <x v="1"/>
    <s v="27628-00"/>
    <x v="2"/>
  </r>
  <r>
    <n v="120"/>
    <x v="5"/>
    <s v="27629-00"/>
    <x v="2"/>
  </r>
  <r>
    <n v="240"/>
    <x v="3"/>
    <s v="27657-00"/>
    <x v="16"/>
  </r>
  <r>
    <n v="240"/>
    <x v="1"/>
    <s v="27666-00"/>
    <x v="6"/>
  </r>
  <r>
    <n v="180"/>
    <x v="4"/>
    <s v="27686-00"/>
    <x v="2"/>
  </r>
  <r>
    <n v="120"/>
    <x v="4"/>
    <s v="27707-00"/>
    <x v="2"/>
  </r>
  <r>
    <n v="110"/>
    <x v="8"/>
    <s v="33831-00"/>
    <x v="6"/>
  </r>
  <r>
    <n v="220"/>
    <x v="8"/>
    <s v="27713-00"/>
    <x v="6"/>
  </r>
  <r>
    <n v="30"/>
    <x v="8"/>
    <s v="27713-00"/>
    <x v="6"/>
  </r>
  <r>
    <n v="130"/>
    <x v="3"/>
    <s v="27716-00"/>
    <x v="2"/>
  </r>
  <r>
    <n v="115"/>
    <x v="3"/>
    <s v="27718-00"/>
    <x v="2"/>
  </r>
  <r>
    <n v="121"/>
    <x v="3"/>
    <s v="27728-00"/>
    <x v="2"/>
  </r>
  <r>
    <n v="122"/>
    <x v="5"/>
    <s v="27733-00"/>
    <x v="2"/>
  </r>
  <r>
    <n v="120"/>
    <x v="5"/>
    <s v="27734-00"/>
    <x v="2"/>
  </r>
  <r>
    <n v="0"/>
    <x v="5"/>
    <s v="27734-00"/>
    <x v="0"/>
  </r>
  <r>
    <n v="123"/>
    <x v="5"/>
    <s v="27785-00"/>
    <x v="12"/>
  </r>
  <r>
    <n v="122"/>
    <x v="3"/>
    <s v="27806-00"/>
    <x v="2"/>
  </r>
  <r>
    <n v="120"/>
    <x v="4"/>
    <s v="27820-00"/>
    <x v="3"/>
  </r>
  <r>
    <n v="0"/>
    <x v="3"/>
    <s v="20216-00"/>
    <x v="0"/>
  </r>
  <r>
    <n v="0"/>
    <x v="3"/>
    <s v="27823-00"/>
    <x v="0"/>
  </r>
  <r>
    <n v="0"/>
    <x v="3"/>
    <s v="27823-00"/>
    <x v="0"/>
  </r>
  <r>
    <n v="0"/>
    <x v="3"/>
    <s v="27823-00"/>
    <x v="0"/>
  </r>
  <r>
    <n v="0"/>
    <x v="3"/>
    <s v="27823-00"/>
    <x v="0"/>
  </r>
  <r>
    <n v="120"/>
    <x v="4"/>
    <s v="27856-00"/>
    <x v="2"/>
  </r>
  <r>
    <n v="30"/>
    <x v="6"/>
    <s v="6090-00"/>
    <x v="0"/>
  </r>
  <r>
    <n v="0"/>
    <x v="6"/>
    <s v="27871-00"/>
    <x v="0"/>
  </r>
  <r>
    <n v="61"/>
    <x v="0"/>
    <s v="27914-00"/>
    <x v="2"/>
  </r>
  <r>
    <n v="122"/>
    <x v="1"/>
    <s v="27919-00"/>
    <x v="2"/>
  </r>
  <r>
    <n v="240"/>
    <x v="4"/>
    <s v="27926-00"/>
    <x v="2"/>
  </r>
  <r>
    <n v="120"/>
    <x v="1"/>
    <s v="10774-00"/>
    <x v="1"/>
  </r>
  <r>
    <n v="97"/>
    <x v="1"/>
    <s v="27946-00"/>
    <x v="1"/>
  </r>
  <r>
    <n v="112"/>
    <x v="5"/>
    <s v="27970-00"/>
    <x v="2"/>
  </r>
  <r>
    <n v="480"/>
    <x v="1"/>
    <s v="27972-00"/>
    <x v="1"/>
  </r>
  <r>
    <n v="120"/>
    <x v="1"/>
    <s v="27973-00"/>
    <x v="2"/>
  </r>
  <r>
    <n v="65"/>
    <x v="2"/>
    <s v="27975-00"/>
    <x v="2"/>
  </r>
  <r>
    <n v="65"/>
    <x v="2"/>
    <s v="11366-00"/>
    <x v="2"/>
  </r>
  <r>
    <n v="100"/>
    <x v="2"/>
    <s v="27975-00"/>
    <x v="2"/>
  </r>
  <r>
    <n v="0"/>
    <x v="2"/>
    <s v="7618-00"/>
    <x v="0"/>
  </r>
  <r>
    <n v="76"/>
    <x v="2"/>
    <s v="27990-00"/>
    <x v="2"/>
  </r>
  <r>
    <n v="120"/>
    <x v="1"/>
    <s v="27991-00"/>
    <x v="2"/>
  </r>
  <r>
    <n v="122"/>
    <x v="1"/>
    <s v="27992-00"/>
    <x v="3"/>
  </r>
  <r>
    <n v="118"/>
    <x v="4"/>
    <s v="28008-00"/>
    <x v="5"/>
  </r>
  <r>
    <n v="120"/>
    <x v="3"/>
    <s v="28010-00"/>
    <x v="2"/>
  </r>
  <r>
    <n v="124"/>
    <x v="1"/>
    <s v="28065-00"/>
    <x v="5"/>
  </r>
  <r>
    <n v="240"/>
    <x v="5"/>
    <s v="11040-00"/>
    <x v="2"/>
  </r>
  <r>
    <n v="83"/>
    <x v="11"/>
    <s v="28091-00"/>
    <x v="2"/>
  </r>
  <r>
    <n v="0"/>
    <x v="11"/>
    <s v="28091-00"/>
    <x v="0"/>
  </r>
  <r>
    <n v="0"/>
    <x v="11"/>
    <s v="28091-00"/>
    <x v="0"/>
  </r>
  <r>
    <n v="0"/>
    <x v="11"/>
    <s v="28091-00"/>
    <x v="0"/>
  </r>
  <r>
    <n v="0"/>
    <x v="11"/>
    <s v="28091-00"/>
    <x v="0"/>
  </r>
  <r>
    <n v="0"/>
    <x v="11"/>
    <s v="28091-00"/>
    <x v="0"/>
  </r>
  <r>
    <n v="35"/>
    <x v="11"/>
    <s v="43165-00"/>
    <x v="2"/>
  </r>
  <r>
    <n v="150"/>
    <x v="2"/>
    <s v="28092-00"/>
    <x v="14"/>
  </r>
  <r>
    <n v="30"/>
    <x v="2"/>
    <s v="28093-00"/>
    <x v="7"/>
  </r>
  <r>
    <n v="120"/>
    <x v="4"/>
    <s v="28097-00"/>
    <x v="2"/>
  </r>
  <r>
    <n v="240"/>
    <x v="4"/>
    <s v="28101-00"/>
    <x v="2"/>
  </r>
  <r>
    <n v="120"/>
    <x v="1"/>
    <s v="28169-00"/>
    <x v="10"/>
  </r>
  <r>
    <n v="122"/>
    <x v="11"/>
    <s v="17148-00"/>
    <x v="2"/>
  </r>
  <r>
    <n v="120"/>
    <x v="11"/>
    <s v="28189-00"/>
    <x v="2"/>
  </r>
  <r>
    <n v="66"/>
    <x v="4"/>
    <s v="7262-00"/>
    <x v="2"/>
  </r>
  <r>
    <n v="154"/>
    <x v="4"/>
    <s v="28205-00"/>
    <x v="2"/>
  </r>
  <r>
    <n v="130"/>
    <x v="4"/>
    <s v="20151-00"/>
    <x v="2"/>
  </r>
  <r>
    <n v="115"/>
    <x v="2"/>
    <s v="28206-00"/>
    <x v="2"/>
  </r>
  <r>
    <n v="110"/>
    <x v="6"/>
    <s v="28230-00"/>
    <x v="2"/>
  </r>
  <r>
    <n v="126"/>
    <x v="2"/>
    <s v="28233-00"/>
    <x v="3"/>
  </r>
  <r>
    <n v="120"/>
    <x v="3"/>
    <s v="28269-00"/>
    <x v="34"/>
  </r>
  <r>
    <n v="104"/>
    <x v="2"/>
    <s v="34226-00"/>
    <x v="2"/>
  </r>
  <r>
    <n v="115"/>
    <x v="2"/>
    <s v="28290-00"/>
    <x v="2"/>
  </r>
  <r>
    <n v="64"/>
    <x v="6"/>
    <s v="28341-00"/>
    <x v="2"/>
  </r>
  <r>
    <n v="65"/>
    <x v="6"/>
    <s v="28342-00"/>
    <x v="2"/>
  </r>
  <r>
    <n v="60"/>
    <x v="6"/>
    <s v="28343-00"/>
    <x v="10"/>
  </r>
  <r>
    <n v="0"/>
    <x v="6"/>
    <s v="28343-00"/>
    <x v="10"/>
  </r>
  <r>
    <n v="0"/>
    <x v="6"/>
    <s v="28343-00"/>
    <x v="2"/>
  </r>
  <r>
    <n v="114"/>
    <x v="6"/>
    <s v="4305-00"/>
    <x v="2"/>
  </r>
  <r>
    <n v="60"/>
    <x v="6"/>
    <s v="4305-00"/>
    <x v="4"/>
  </r>
  <r>
    <n v="120"/>
    <x v="1"/>
    <s v="28354-00"/>
    <x v="2"/>
  </r>
  <r>
    <n v="120"/>
    <x v="1"/>
    <s v="28373-00"/>
    <x v="3"/>
  </r>
  <r>
    <n v="0"/>
    <x v="3"/>
    <s v="28380-00"/>
    <x v="0"/>
  </r>
  <r>
    <n v="65"/>
    <x v="3"/>
    <s v="28380-00"/>
    <x v="7"/>
  </r>
  <r>
    <n v="0"/>
    <x v="3"/>
    <s v="28380-00"/>
    <x v="0"/>
  </r>
  <r>
    <n v="0"/>
    <x v="3"/>
    <s v="28381-00"/>
    <x v="0"/>
  </r>
  <r>
    <n v="122"/>
    <x v="1"/>
    <s v="28399-00"/>
    <x v="5"/>
  </r>
  <r>
    <n v="122"/>
    <x v="1"/>
    <s v="28399-00"/>
    <x v="2"/>
  </r>
  <r>
    <n v="140"/>
    <x v="13"/>
    <s v="28406-00"/>
    <x v="2"/>
  </r>
  <r>
    <n v="121"/>
    <x v="5"/>
    <s v="28409-00"/>
    <x v="2"/>
  </r>
  <r>
    <n v="125"/>
    <x v="3"/>
    <s v="28410-00"/>
    <x v="2"/>
  </r>
  <r>
    <n v="0"/>
    <x v="3"/>
    <s v="28427-00"/>
    <x v="0"/>
  </r>
  <r>
    <n v="0"/>
    <x v="3"/>
    <s v="31935-00"/>
    <x v="0"/>
  </r>
  <r>
    <n v="390"/>
    <x v="4"/>
    <s v="28429-00"/>
    <x v="25"/>
  </r>
  <r>
    <n v="18"/>
    <x v="10"/>
    <s v="28455-00"/>
    <x v="2"/>
  </r>
  <r>
    <n v="56"/>
    <x v="10"/>
    <s v="6503-00"/>
    <x v="2"/>
  </r>
  <r>
    <n v="250"/>
    <x v="1"/>
    <s v="24427-D1"/>
    <x v="2"/>
  </r>
  <r>
    <n v="0"/>
    <x v="1"/>
    <s v="24427-D2"/>
    <x v="0"/>
  </r>
  <r>
    <n v="37"/>
    <x v="12"/>
    <s v="18983-00"/>
    <x v="23"/>
  </r>
  <r>
    <n v="45"/>
    <x v="12"/>
    <s v="28484-00"/>
    <x v="2"/>
  </r>
  <r>
    <n v="120"/>
    <x v="5"/>
    <s v="28489-00"/>
    <x v="2"/>
  </r>
  <r>
    <n v="64"/>
    <x v="3"/>
    <s v="28505-00"/>
    <x v="2"/>
  </r>
  <r>
    <n v="29"/>
    <x v="3"/>
    <s v="28506-00"/>
    <x v="6"/>
  </r>
  <r>
    <n v="23"/>
    <x v="3"/>
    <s v="28506-00"/>
    <x v="6"/>
  </r>
  <r>
    <n v="115"/>
    <x v="3"/>
    <s v="28507-00"/>
    <x v="8"/>
  </r>
  <r>
    <n v="20"/>
    <x v="3"/>
    <s v="30745-00"/>
    <x v="1"/>
  </r>
  <r>
    <n v="20"/>
    <x v="3"/>
    <s v="37792-00"/>
    <x v="1"/>
  </r>
  <r>
    <n v="20"/>
    <x v="3"/>
    <s v="28511-00"/>
    <x v="1"/>
  </r>
  <r>
    <n v="20"/>
    <x v="3"/>
    <s v="28511-00"/>
    <x v="1"/>
  </r>
  <r>
    <n v="20"/>
    <x v="3"/>
    <s v="28511-00"/>
    <x v="1"/>
  </r>
  <r>
    <n v="0"/>
    <x v="3"/>
    <s v="28511-00"/>
    <x v="1"/>
  </r>
  <r>
    <n v="20"/>
    <x v="3"/>
    <s v="28511-00"/>
    <x v="1"/>
  </r>
  <r>
    <n v="120"/>
    <x v="3"/>
    <s v="28512-00"/>
    <x v="27"/>
  </r>
  <r>
    <n v="120"/>
    <x v="3"/>
    <s v="28512-00"/>
    <x v="27"/>
  </r>
  <r>
    <n v="120"/>
    <x v="3"/>
    <s v="28513-00"/>
    <x v="1"/>
  </r>
  <r>
    <n v="120"/>
    <x v="3"/>
    <s v="28514-00"/>
    <x v="1"/>
  </r>
  <r>
    <n v="120"/>
    <x v="1"/>
    <s v="28515-00"/>
    <x v="4"/>
  </r>
  <r>
    <n v="120"/>
    <x v="1"/>
    <s v="28521-00"/>
    <x v="2"/>
  </r>
  <r>
    <n v="115"/>
    <x v="3"/>
    <s v="28555-00"/>
    <x v="18"/>
  </r>
  <r>
    <n v="123"/>
    <x v="11"/>
    <s v="28589-00"/>
    <x v="2"/>
  </r>
  <r>
    <n v="214"/>
    <x v="11"/>
    <s v="28605-00"/>
    <x v="2"/>
  </r>
  <r>
    <n v="56"/>
    <x v="4"/>
    <s v="28637-00"/>
    <x v="5"/>
  </r>
  <r>
    <n v="120"/>
    <x v="5"/>
    <s v="28694-00"/>
    <x v="2"/>
  </r>
  <r>
    <n v="244"/>
    <x v="1"/>
    <s v="28736-00"/>
    <x v="32"/>
  </r>
  <r>
    <n v="127"/>
    <x v="5"/>
    <s v="28747-00"/>
    <x v="2"/>
  </r>
  <r>
    <n v="125"/>
    <x v="5"/>
    <s v="28748-00"/>
    <x v="2"/>
  </r>
  <r>
    <n v="120"/>
    <x v="1"/>
    <s v="28752-00"/>
    <x v="6"/>
  </r>
  <r>
    <n v="120"/>
    <x v="5"/>
    <s v="28758-00"/>
    <x v="2"/>
  </r>
  <r>
    <n v="163"/>
    <x v="5"/>
    <s v="10277-00"/>
    <x v="1"/>
  </r>
  <r>
    <n v="203"/>
    <x v="5"/>
    <s v="28759-00"/>
    <x v="2"/>
  </r>
  <r>
    <n v="465"/>
    <x v="5"/>
    <s v="33414-00"/>
    <x v="1"/>
  </r>
  <r>
    <n v="183"/>
    <x v="1"/>
    <s v="28780-00"/>
    <x v="6"/>
  </r>
  <r>
    <n v="55"/>
    <x v="1"/>
    <s v="28780-00"/>
    <x v="6"/>
  </r>
  <r>
    <n v="86"/>
    <x v="1"/>
    <s v="28780-00"/>
    <x v="2"/>
  </r>
  <r>
    <n v="156"/>
    <x v="1"/>
    <s v="812-00"/>
    <x v="6"/>
  </r>
  <r>
    <n v="98"/>
    <x v="1"/>
    <s v="28782-00"/>
    <x v="2"/>
  </r>
  <r>
    <n v="120"/>
    <x v="5"/>
    <s v="38553-00"/>
    <x v="2"/>
  </r>
  <r>
    <n v="120"/>
    <x v="5"/>
    <s v="28785-00"/>
    <x v="2"/>
  </r>
  <r>
    <n v="66"/>
    <x v="10"/>
    <s v="28792-00"/>
    <x v="2"/>
  </r>
  <r>
    <n v="47"/>
    <x v="0"/>
    <s v="28800-00"/>
    <x v="2"/>
  </r>
  <r>
    <n v="70"/>
    <x v="0"/>
    <s v="28800-00"/>
    <x v="2"/>
  </r>
  <r>
    <n v="83"/>
    <x v="0"/>
    <s v="4002-00"/>
    <x v="2"/>
  </r>
  <r>
    <n v="37"/>
    <x v="0"/>
    <s v="4002-00"/>
    <x v="2"/>
  </r>
  <r>
    <n v="85"/>
    <x v="6"/>
    <s v="28801-00"/>
    <x v="6"/>
  </r>
  <r>
    <n v="71"/>
    <x v="3"/>
    <s v="8606-00"/>
    <x v="27"/>
  </r>
  <r>
    <n v="84"/>
    <x v="3"/>
    <s v="10596-00"/>
    <x v="2"/>
  </r>
  <r>
    <n v="47"/>
    <x v="3"/>
    <s v="18892-00"/>
    <x v="16"/>
  </r>
  <r>
    <n v="26"/>
    <x v="3"/>
    <s v="18893-00"/>
    <x v="27"/>
  </r>
  <r>
    <n v="120"/>
    <x v="3"/>
    <s v="28812-00"/>
    <x v="6"/>
  </r>
  <r>
    <n v="2"/>
    <x v="3"/>
    <s v="28823-00"/>
    <x v="35"/>
  </r>
  <r>
    <n v="123"/>
    <x v="3"/>
    <s v="28848-00"/>
    <x v="6"/>
  </r>
  <r>
    <n v="0"/>
    <x v="3"/>
    <s v="28848-00"/>
    <x v="0"/>
  </r>
  <r>
    <n v="122"/>
    <x v="3"/>
    <s v="28848-00"/>
    <x v="7"/>
  </r>
  <r>
    <n v="0"/>
    <x v="3"/>
    <s v="28848-00"/>
    <x v="0"/>
  </r>
  <r>
    <n v="0"/>
    <x v="3"/>
    <s v="28848-00"/>
    <x v="0"/>
  </r>
  <r>
    <n v="0"/>
    <x v="3"/>
    <s v="28848-00"/>
    <x v="0"/>
  </r>
  <r>
    <n v="91"/>
    <x v="3"/>
    <s v="28848-00"/>
    <x v="7"/>
  </r>
  <r>
    <n v="0"/>
    <x v="3"/>
    <s v="28848-00"/>
    <x v="0"/>
  </r>
  <r>
    <n v="85"/>
    <x v="3"/>
    <s v="4668-00"/>
    <x v="7"/>
  </r>
  <r>
    <n v="0"/>
    <x v="3"/>
    <s v="28849-00"/>
    <x v="7"/>
  </r>
  <r>
    <n v="35"/>
    <x v="3"/>
    <s v="28849-00"/>
    <x v="10"/>
  </r>
  <r>
    <n v="0"/>
    <x v="10"/>
    <s v="28851-00"/>
    <x v="2"/>
  </r>
  <r>
    <n v="120"/>
    <x v="1"/>
    <s v="28901-00"/>
    <x v="2"/>
  </r>
  <r>
    <n v="120"/>
    <x v="3"/>
    <s v="28909-00"/>
    <x v="5"/>
  </r>
  <r>
    <n v="206"/>
    <x v="1"/>
    <s v="28910-00"/>
    <x v="5"/>
  </r>
  <r>
    <n v="122"/>
    <x v="1"/>
    <s v="28910-00"/>
    <x v="2"/>
  </r>
  <r>
    <n v="122"/>
    <x v="5"/>
    <s v="28912-00"/>
    <x v="2"/>
  </r>
  <r>
    <n v="125"/>
    <x v="0"/>
    <s v="28913-00"/>
    <x v="10"/>
  </r>
  <r>
    <n v="0"/>
    <x v="0"/>
    <s v="28913-00"/>
    <x v="0"/>
  </r>
  <r>
    <n v="0"/>
    <x v="4"/>
    <s v="28914-00"/>
    <x v="0"/>
  </r>
  <r>
    <n v="14"/>
    <x v="4"/>
    <s v="28914-00"/>
    <x v="2"/>
  </r>
  <r>
    <n v="61"/>
    <x v="4"/>
    <s v="28914-00"/>
    <x v="2"/>
  </r>
  <r>
    <n v="29"/>
    <x v="11"/>
    <s v="28915-00"/>
    <x v="16"/>
  </r>
  <r>
    <n v="91"/>
    <x v="11"/>
    <s v="28915-00"/>
    <x v="16"/>
  </r>
  <r>
    <n v="240"/>
    <x v="1"/>
    <s v="28943-00"/>
    <x v="2"/>
  </r>
  <r>
    <n v="240"/>
    <x v="5"/>
    <s v="28961-00"/>
    <x v="27"/>
  </r>
  <r>
    <n v="120"/>
    <x v="5"/>
    <s v="28961-00"/>
    <x v="2"/>
  </r>
  <r>
    <n v="31"/>
    <x v="5"/>
    <s v="28965-00"/>
    <x v="2"/>
  </r>
  <r>
    <n v="113"/>
    <x v="8"/>
    <s v="28977-00"/>
    <x v="5"/>
  </r>
  <r>
    <n v="0"/>
    <x v="8"/>
    <s v="28977-00"/>
    <x v="5"/>
  </r>
  <r>
    <n v="90"/>
    <x v="13"/>
    <s v="28978-00"/>
    <x v="2"/>
  </r>
  <r>
    <n v="120"/>
    <x v="5"/>
    <s v="16373-00"/>
    <x v="17"/>
  </r>
  <r>
    <n v="240"/>
    <x v="5"/>
    <s v="28980-00"/>
    <x v="2"/>
  </r>
  <r>
    <n v="49"/>
    <x v="4"/>
    <s v="SD    10-00"/>
    <x v="2"/>
  </r>
  <r>
    <n v="49"/>
    <x v="4"/>
    <s v="29006-00"/>
    <x v="5"/>
  </r>
  <r>
    <n v="98"/>
    <x v="4"/>
    <s v="7659-00"/>
    <x v="5"/>
  </r>
  <r>
    <n v="76"/>
    <x v="4"/>
    <s v="29007-00"/>
    <x v="2"/>
  </r>
  <r>
    <n v="96"/>
    <x v="2"/>
    <s v="29023-00"/>
    <x v="7"/>
  </r>
  <r>
    <n v="13"/>
    <x v="2"/>
    <s v="29031-00"/>
    <x v="7"/>
  </r>
  <r>
    <n v="65"/>
    <x v="4"/>
    <s v="29032-00"/>
    <x v="2"/>
  </r>
  <r>
    <n v="30"/>
    <x v="6"/>
    <s v="17894-00"/>
    <x v="2"/>
  </r>
  <r>
    <n v="18"/>
    <x v="6"/>
    <s v="29033-00"/>
    <x v="2"/>
  </r>
  <r>
    <n v="43"/>
    <x v="6"/>
    <s v="29033-00"/>
    <x v="2"/>
  </r>
  <r>
    <n v="120"/>
    <x v="4"/>
    <s v="29071-00"/>
    <x v="2"/>
  </r>
  <r>
    <n v="122"/>
    <x v="11"/>
    <s v="29081-00"/>
    <x v="2"/>
  </r>
  <r>
    <n v="245"/>
    <x v="11"/>
    <s v="29082-00"/>
    <x v="2"/>
  </r>
  <r>
    <n v="110"/>
    <x v="3"/>
    <s v="29121-00"/>
    <x v="2"/>
  </r>
  <r>
    <n v="65"/>
    <x v="0"/>
    <s v="29147-00"/>
    <x v="2"/>
  </r>
  <r>
    <n v="148"/>
    <x v="0"/>
    <s v="42668-00"/>
    <x v="2"/>
  </r>
  <r>
    <n v="124"/>
    <x v="0"/>
    <s v="11571-00"/>
    <x v="2"/>
  </r>
  <r>
    <n v="122"/>
    <x v="2"/>
    <s v="29192-00"/>
    <x v="5"/>
  </r>
  <r>
    <n v="240"/>
    <x v="5"/>
    <s v="29206-00"/>
    <x v="16"/>
  </r>
  <r>
    <n v="0"/>
    <x v="4"/>
    <s v="29211-00"/>
    <x v="2"/>
  </r>
  <r>
    <n v="98"/>
    <x v="1"/>
    <s v="29220-00"/>
    <x v="2"/>
  </r>
  <r>
    <n v="120"/>
    <x v="4"/>
    <s v="29228-00"/>
    <x v="2"/>
  </r>
  <r>
    <n v="120"/>
    <x v="4"/>
    <s v="29228-00"/>
    <x v="2"/>
  </r>
  <r>
    <n v="60"/>
    <x v="4"/>
    <s v="29228-00"/>
    <x v="2"/>
  </r>
  <r>
    <n v="120"/>
    <x v="4"/>
    <s v="29228-00"/>
    <x v="2"/>
  </r>
  <r>
    <n v="60"/>
    <x v="4"/>
    <s v="29228-00"/>
    <x v="2"/>
  </r>
  <r>
    <n v="125"/>
    <x v="5"/>
    <s v="29230-00"/>
    <x v="2"/>
  </r>
  <r>
    <n v="125"/>
    <x v="1"/>
    <s v="29277-00"/>
    <x v="16"/>
  </r>
  <r>
    <n v="49"/>
    <x v="14"/>
    <s v="29296-00"/>
    <x v="5"/>
  </r>
  <r>
    <n v="42"/>
    <x v="8"/>
    <s v="11233-00"/>
    <x v="2"/>
  </r>
  <r>
    <n v="21"/>
    <x v="8"/>
    <s v="17126-00"/>
    <x v="2"/>
  </r>
  <r>
    <n v="29"/>
    <x v="8"/>
    <s v="29323-00"/>
    <x v="2"/>
  </r>
  <r>
    <n v="125"/>
    <x v="3"/>
    <s v="29342-00"/>
    <x v="2"/>
  </r>
  <r>
    <n v="125"/>
    <x v="3"/>
    <s v="29343-00"/>
    <x v="36"/>
  </r>
  <r>
    <n v="70"/>
    <x v="6"/>
    <s v="29367-00"/>
    <x v="5"/>
  </r>
  <r>
    <n v="0"/>
    <x v="6"/>
    <s v="29367-00"/>
    <x v="5"/>
  </r>
  <r>
    <n v="170"/>
    <x v="1"/>
    <s v="29373-00"/>
    <x v="3"/>
  </r>
  <r>
    <n v="120"/>
    <x v="1"/>
    <s v="29395-00"/>
    <x v="3"/>
  </r>
  <r>
    <n v="125"/>
    <x v="1"/>
    <s v="29396-00"/>
    <x v="2"/>
  </r>
  <r>
    <n v="120"/>
    <x v="5"/>
    <s v="29415-00"/>
    <x v="6"/>
  </r>
  <r>
    <n v="120"/>
    <x v="4"/>
    <s v="29418-00"/>
    <x v="2"/>
  </r>
  <r>
    <n v="65"/>
    <x v="6"/>
    <s v="29422-00"/>
    <x v="2"/>
  </r>
  <r>
    <n v="118"/>
    <x v="0"/>
    <s v="29423-00"/>
    <x v="2"/>
  </r>
  <r>
    <n v="130"/>
    <x v="10"/>
    <s v="29440-00"/>
    <x v="3"/>
  </r>
  <r>
    <n v="100"/>
    <x v="10"/>
    <s v="614-00"/>
    <x v="3"/>
  </r>
  <r>
    <n v="0"/>
    <x v="10"/>
    <s v="3142-00"/>
    <x v="0"/>
  </r>
  <r>
    <n v="41"/>
    <x v="10"/>
    <s v="3142-00"/>
    <x v="3"/>
  </r>
  <r>
    <n v="0"/>
    <x v="10"/>
    <s v="3142-00"/>
    <x v="0"/>
  </r>
  <r>
    <n v="93"/>
    <x v="10"/>
    <s v="31307-00"/>
    <x v="3"/>
  </r>
  <r>
    <n v="116"/>
    <x v="10"/>
    <s v="29441-00"/>
    <x v="3"/>
  </r>
  <r>
    <n v="122"/>
    <x v="1"/>
    <s v="29464-00"/>
    <x v="3"/>
  </r>
  <r>
    <n v="240"/>
    <x v="6"/>
    <s v="29473-00"/>
    <x v="6"/>
  </r>
  <r>
    <n v="122"/>
    <x v="1"/>
    <s v="29494-00"/>
    <x v="2"/>
  </r>
  <r>
    <n v="0"/>
    <x v="2"/>
    <s v="16548-00"/>
    <x v="0"/>
  </r>
  <r>
    <n v="0"/>
    <x v="2"/>
    <s v="29501-00"/>
    <x v="0"/>
  </r>
  <r>
    <n v="75"/>
    <x v="6"/>
    <s v="29514-00"/>
    <x v="18"/>
  </r>
  <r>
    <n v="0"/>
    <x v="6"/>
    <s v="29514-00"/>
    <x v="18"/>
  </r>
  <r>
    <n v="125"/>
    <x v="1"/>
    <s v="29535-00"/>
    <x v="2"/>
  </r>
  <r>
    <n v="0"/>
    <x v="1"/>
    <s v="29538-00"/>
    <x v="0"/>
  </r>
  <r>
    <n v="110"/>
    <x v="1"/>
    <s v="29547-00"/>
    <x v="2"/>
  </r>
  <r>
    <n v="120"/>
    <x v="1"/>
    <s v="29573-00"/>
    <x v="2"/>
  </r>
  <r>
    <n v="36"/>
    <x v="10"/>
    <s v="29574-00"/>
    <x v="3"/>
  </r>
  <r>
    <n v="30"/>
    <x v="3"/>
    <s v="17367-00"/>
    <x v="10"/>
  </r>
  <r>
    <n v="59"/>
    <x v="3"/>
    <s v="29586-00"/>
    <x v="2"/>
  </r>
  <r>
    <n v="214"/>
    <x v="5"/>
    <s v="29593-00"/>
    <x v="2"/>
  </r>
  <r>
    <n v="0"/>
    <x v="3"/>
    <s v="29594-00"/>
    <x v="0"/>
  </r>
  <r>
    <n v="0"/>
    <x v="3"/>
    <s v="29594-00"/>
    <x v="0"/>
  </r>
  <r>
    <n v="244"/>
    <x v="3"/>
    <s v="29595-00"/>
    <x v="6"/>
  </r>
  <r>
    <n v="0"/>
    <x v="0"/>
    <s v="30184-00"/>
    <x v="0"/>
  </r>
  <r>
    <n v="0"/>
    <x v="0"/>
    <s v="29596-00"/>
    <x v="0"/>
  </r>
  <r>
    <n v="83"/>
    <x v="10"/>
    <s v="29620-00"/>
    <x v="5"/>
  </r>
  <r>
    <n v="120"/>
    <x v="5"/>
    <s v="29646-00"/>
    <x v="2"/>
  </r>
  <r>
    <n v="122"/>
    <x v="0"/>
    <s v="18660-00"/>
    <x v="2"/>
  </r>
  <r>
    <n v="59"/>
    <x v="0"/>
    <s v="29658-00"/>
    <x v="2"/>
  </r>
  <r>
    <n v="130"/>
    <x v="3"/>
    <s v="29692-00"/>
    <x v="5"/>
  </r>
  <r>
    <n v="180"/>
    <x v="5"/>
    <s v="8710-00"/>
    <x v="1"/>
  </r>
  <r>
    <n v="30"/>
    <x v="5"/>
    <s v="8710-00"/>
    <x v="10"/>
  </r>
  <r>
    <n v="30"/>
    <x v="5"/>
    <s v="8710-00"/>
    <x v="10"/>
  </r>
  <r>
    <n v="215"/>
    <x v="5"/>
    <s v="8710-00"/>
    <x v="16"/>
  </r>
  <r>
    <n v="115"/>
    <x v="5"/>
    <s v="10858-00"/>
    <x v="16"/>
  </r>
  <r>
    <n v="100"/>
    <x v="5"/>
    <s v="29694-00"/>
    <x v="16"/>
  </r>
  <r>
    <n v="110"/>
    <x v="2"/>
    <s v="29716-00"/>
    <x v="2"/>
  </r>
  <r>
    <n v="0"/>
    <x v="6"/>
    <s v="5827-00"/>
    <x v="0"/>
  </r>
  <r>
    <n v="0"/>
    <x v="6"/>
    <s v="8649-00"/>
    <x v="0"/>
  </r>
  <r>
    <n v="0"/>
    <x v="6"/>
    <s v="29740-00"/>
    <x v="0"/>
  </r>
  <r>
    <n v="0"/>
    <x v="6"/>
    <s v="29742-00"/>
    <x v="9"/>
  </r>
  <r>
    <n v="100"/>
    <x v="4"/>
    <s v="29764-00"/>
    <x v="3"/>
  </r>
  <r>
    <n v="120"/>
    <x v="3"/>
    <s v="29778-00"/>
    <x v="2"/>
  </r>
  <r>
    <n v="130"/>
    <x v="3"/>
    <s v="29779-00"/>
    <x v="2"/>
  </r>
  <r>
    <n v="0"/>
    <x v="3"/>
    <s v="29779-00"/>
    <x v="0"/>
  </r>
  <r>
    <n v="0"/>
    <x v="3"/>
    <s v="29779-00"/>
    <x v="0"/>
  </r>
  <r>
    <n v="0"/>
    <x v="3"/>
    <s v="29779-00"/>
    <x v="0"/>
  </r>
  <r>
    <n v="140"/>
    <x v="3"/>
    <s v="29779-00"/>
    <x v="2"/>
  </r>
  <r>
    <n v="0"/>
    <x v="3"/>
    <s v="29779-00"/>
    <x v="0"/>
  </r>
  <r>
    <n v="0"/>
    <x v="3"/>
    <s v="29779-00"/>
    <x v="0"/>
  </r>
  <r>
    <n v="0"/>
    <x v="3"/>
    <s v="29779-00"/>
    <x v="0"/>
  </r>
  <r>
    <n v="0"/>
    <x v="3"/>
    <s v="29779-00"/>
    <x v="0"/>
  </r>
  <r>
    <n v="0"/>
    <x v="3"/>
    <s v="29779-00"/>
    <x v="0"/>
  </r>
  <r>
    <n v="0"/>
    <x v="3"/>
    <s v="29779-00"/>
    <x v="0"/>
  </r>
  <r>
    <n v="0"/>
    <x v="3"/>
    <s v="29779-00"/>
    <x v="0"/>
  </r>
  <r>
    <n v="122"/>
    <x v="3"/>
    <s v="29781-00"/>
    <x v="2"/>
  </r>
  <r>
    <n v="64"/>
    <x v="1"/>
    <s v="29782-00"/>
    <x v="10"/>
  </r>
  <r>
    <n v="68"/>
    <x v="1"/>
    <s v="29782-00"/>
    <x v="10"/>
  </r>
  <r>
    <n v="120"/>
    <x v="3"/>
    <s v="29792-00"/>
    <x v="2"/>
  </r>
  <r>
    <n v="120"/>
    <x v="3"/>
    <s v="29793-00"/>
    <x v="2"/>
  </r>
  <r>
    <n v="120"/>
    <x v="3"/>
    <s v="29794-00"/>
    <x v="2"/>
  </r>
  <r>
    <n v="105"/>
    <x v="3"/>
    <s v="29795-00"/>
    <x v="2"/>
  </r>
  <r>
    <n v="63"/>
    <x v="3"/>
    <s v="29796-00"/>
    <x v="2"/>
  </r>
  <r>
    <n v="75"/>
    <x v="3"/>
    <s v="29796-00"/>
    <x v="2"/>
  </r>
  <r>
    <n v="120"/>
    <x v="3"/>
    <s v="29797-00"/>
    <x v="2"/>
  </r>
  <r>
    <n v="125"/>
    <x v="3"/>
    <s v="29798-00"/>
    <x v="2"/>
  </r>
  <r>
    <n v="156"/>
    <x v="4"/>
    <s v="29802-00"/>
    <x v="2"/>
  </r>
  <r>
    <n v="70"/>
    <x v="13"/>
    <s v="29822-00"/>
    <x v="5"/>
  </r>
  <r>
    <n v="69"/>
    <x v="4"/>
    <s v="29823-00"/>
    <x v="2"/>
  </r>
  <r>
    <n v="6"/>
    <x v="6"/>
    <s v="19532-00"/>
    <x v="2"/>
  </r>
  <r>
    <n v="117"/>
    <x v="6"/>
    <s v="29824-00"/>
    <x v="5"/>
  </r>
  <r>
    <n v="0"/>
    <x v="6"/>
    <s v="29824-00"/>
    <x v="0"/>
  </r>
  <r>
    <n v="31"/>
    <x v="1"/>
    <s v="29836-00"/>
    <x v="2"/>
  </r>
  <r>
    <n v="29"/>
    <x v="1"/>
    <s v="29836-00"/>
    <x v="2"/>
  </r>
  <r>
    <n v="112"/>
    <x v="5"/>
    <s v="29839-00"/>
    <x v="4"/>
  </r>
  <r>
    <n v="184"/>
    <x v="2"/>
    <s v="29850-00"/>
    <x v="2"/>
  </r>
  <r>
    <n v="50"/>
    <x v="2"/>
    <s v="29850-00"/>
    <x v="2"/>
  </r>
  <r>
    <n v="0"/>
    <x v="10"/>
    <s v="30932-D1"/>
    <x v="0"/>
  </r>
  <r>
    <n v="85"/>
    <x v="10"/>
    <s v="29870-00"/>
    <x v="5"/>
  </r>
  <r>
    <n v="125"/>
    <x v="1"/>
    <s v="12577-D2"/>
    <x v="2"/>
  </r>
  <r>
    <n v="125"/>
    <x v="1"/>
    <s v="29873-00"/>
    <x v="5"/>
  </r>
  <r>
    <n v="60"/>
    <x v="10"/>
    <s v="29876-00"/>
    <x v="2"/>
  </r>
  <r>
    <n v="20"/>
    <x v="13"/>
    <s v="29878-00"/>
    <x v="5"/>
  </r>
  <r>
    <n v="130"/>
    <x v="13"/>
    <s v="29878-00"/>
    <x v="2"/>
  </r>
  <r>
    <n v="0"/>
    <x v="5"/>
    <s v="29880-00"/>
    <x v="0"/>
  </r>
  <r>
    <n v="120"/>
    <x v="1"/>
    <s v="29884-00"/>
    <x v="4"/>
  </r>
  <r>
    <n v="120"/>
    <x v="1"/>
    <s v="29885-00"/>
    <x v="4"/>
  </r>
  <r>
    <n v="120"/>
    <x v="1"/>
    <s v="29886-00"/>
    <x v="4"/>
  </r>
  <r>
    <n v="0"/>
    <x v="5"/>
    <s v="29888-00"/>
    <x v="0"/>
  </r>
  <r>
    <n v="146"/>
    <x v="1"/>
    <s v="19237-00"/>
    <x v="2"/>
  </r>
  <r>
    <n v="133"/>
    <x v="1"/>
    <s v="29900-00"/>
    <x v="2"/>
  </r>
  <r>
    <n v="81"/>
    <x v="1"/>
    <s v="29899-00"/>
    <x v="2"/>
  </r>
  <r>
    <n v="115"/>
    <x v="8"/>
    <s v="56-00"/>
    <x v="2"/>
  </r>
  <r>
    <n v="115"/>
    <x v="8"/>
    <s v="29924-00"/>
    <x v="2"/>
  </r>
  <r>
    <n v="0"/>
    <x v="12"/>
    <s v="29931-00"/>
    <x v="10"/>
  </r>
  <r>
    <n v="0"/>
    <x v="12"/>
    <s v="29931-00"/>
    <x v="10"/>
  </r>
  <r>
    <n v="11"/>
    <x v="8"/>
    <s v="29948-00"/>
    <x v="3"/>
  </r>
  <r>
    <n v="30"/>
    <x v="8"/>
    <s v="29948-00"/>
    <x v="3"/>
  </r>
  <r>
    <n v="74"/>
    <x v="8"/>
    <s v="19870-00"/>
    <x v="2"/>
  </r>
  <r>
    <n v="120"/>
    <x v="5"/>
    <s v="29963-00"/>
    <x v="6"/>
  </r>
  <r>
    <n v="120"/>
    <x v="3"/>
    <s v="29970-00"/>
    <x v="2"/>
  </r>
  <r>
    <n v="34"/>
    <x v="10"/>
    <s v="7864-A"/>
    <x v="2"/>
  </r>
  <r>
    <n v="0"/>
    <x v="10"/>
    <s v="7864-A"/>
    <x v="0"/>
  </r>
  <r>
    <n v="32"/>
    <x v="10"/>
    <s v="7864-A"/>
    <x v="2"/>
  </r>
  <r>
    <n v="65"/>
    <x v="13"/>
    <s v="29983-00"/>
    <x v="5"/>
  </r>
  <r>
    <n v="0"/>
    <x v="7"/>
    <s v="30023-00"/>
    <x v="0"/>
  </r>
  <r>
    <n v="0"/>
    <x v="11"/>
    <s v="30044-00"/>
    <x v="10"/>
  </r>
  <r>
    <n v="120"/>
    <x v="5"/>
    <s v="30048-00"/>
    <x v="2"/>
  </r>
  <r>
    <n v="121"/>
    <x v="3"/>
    <s v="30063-00"/>
    <x v="2"/>
  </r>
  <r>
    <n v="130"/>
    <x v="13"/>
    <s v="30075-00"/>
    <x v="5"/>
  </r>
  <r>
    <n v="32"/>
    <x v="8"/>
    <s v="30104-00"/>
    <x v="2"/>
  </r>
  <r>
    <n v="120"/>
    <x v="4"/>
    <s v="30115-00"/>
    <x v="6"/>
  </r>
  <r>
    <n v="0"/>
    <x v="4"/>
    <s v="30119-00"/>
    <x v="0"/>
  </r>
  <r>
    <n v="242"/>
    <x v="3"/>
    <s v="30124-00"/>
    <x v="2"/>
  </r>
  <r>
    <n v="29"/>
    <x v="3"/>
    <s v="30125-00"/>
    <x v="10"/>
  </r>
  <r>
    <n v="29"/>
    <x v="3"/>
    <s v="30125-00"/>
    <x v="10"/>
  </r>
  <r>
    <n v="29"/>
    <x v="3"/>
    <s v="30125-00"/>
    <x v="10"/>
  </r>
  <r>
    <n v="29"/>
    <x v="3"/>
    <s v="30125-00"/>
    <x v="10"/>
  </r>
  <r>
    <n v="106"/>
    <x v="5"/>
    <s v="30134-00"/>
    <x v="2"/>
  </r>
  <r>
    <n v="106"/>
    <x v="5"/>
    <s v="30134-00"/>
    <x v="2"/>
  </r>
  <r>
    <n v="120"/>
    <x v="4"/>
    <s v="30145-00"/>
    <x v="2"/>
  </r>
  <r>
    <n v="12"/>
    <x v="8"/>
    <s v="30151-00"/>
    <x v="2"/>
  </r>
  <r>
    <n v="121"/>
    <x v="5"/>
    <s v="30187-00"/>
    <x v="2"/>
  </r>
  <r>
    <n v="121"/>
    <x v="5"/>
    <s v="30187-00"/>
    <x v="2"/>
  </r>
  <r>
    <n v="122"/>
    <x v="5"/>
    <s v="30187-00"/>
    <x v="2"/>
  </r>
  <r>
    <n v="124"/>
    <x v="3"/>
    <s v="30192-00"/>
    <x v="2"/>
  </r>
  <r>
    <n v="122"/>
    <x v="4"/>
    <s v="30217-00"/>
    <x v="5"/>
  </r>
  <r>
    <n v="120"/>
    <x v="3"/>
    <s v="30233-00"/>
    <x v="3"/>
  </r>
  <r>
    <n v="120"/>
    <x v="3"/>
    <s v="30233-00"/>
    <x v="3"/>
  </r>
  <r>
    <n v="120"/>
    <x v="5"/>
    <s v="30241-00"/>
    <x v="13"/>
  </r>
  <r>
    <n v="59"/>
    <x v="3"/>
    <s v="30245-00"/>
    <x v="6"/>
  </r>
  <r>
    <n v="45"/>
    <x v="6"/>
    <s v="30252-00"/>
    <x v="7"/>
  </r>
  <r>
    <n v="45"/>
    <x v="6"/>
    <s v="7799-00"/>
    <x v="7"/>
  </r>
  <r>
    <n v="120"/>
    <x v="0"/>
    <s v="30266-00"/>
    <x v="2"/>
  </r>
  <r>
    <n v="0"/>
    <x v="6"/>
    <s v="30270-00"/>
    <x v="0"/>
  </r>
  <r>
    <n v="123"/>
    <x v="5"/>
    <s v="30314-00"/>
    <x v="2"/>
  </r>
  <r>
    <n v="0"/>
    <x v="3"/>
    <s v="30346-00"/>
    <x v="10"/>
  </r>
  <r>
    <n v="118"/>
    <x v="4"/>
    <s v="30369-00"/>
    <x v="5"/>
  </r>
  <r>
    <n v="0"/>
    <x v="11"/>
    <s v="30377-00"/>
    <x v="0"/>
  </r>
  <r>
    <n v="120"/>
    <x v="5"/>
    <s v="30379-00"/>
    <x v="13"/>
  </r>
  <r>
    <n v="100"/>
    <x v="5"/>
    <s v="30379-00"/>
    <x v="13"/>
  </r>
  <r>
    <n v="100"/>
    <x v="5"/>
    <s v="30380-00"/>
    <x v="2"/>
  </r>
  <r>
    <n v="120"/>
    <x v="1"/>
    <s v="30397-00"/>
    <x v="2"/>
  </r>
  <r>
    <n v="113"/>
    <x v="2"/>
    <s v="30426-00"/>
    <x v="3"/>
  </r>
  <r>
    <n v="125"/>
    <x v="1"/>
    <s v="30430-00"/>
    <x v="2"/>
  </r>
  <r>
    <n v="125"/>
    <x v="1"/>
    <s v="30430-00"/>
    <x v="3"/>
  </r>
  <r>
    <n v="80"/>
    <x v="6"/>
    <s v="30436-00"/>
    <x v="2"/>
  </r>
  <r>
    <n v="0"/>
    <x v="6"/>
    <s v="30436-00"/>
    <x v="0"/>
  </r>
  <r>
    <n v="0"/>
    <x v="6"/>
    <s v="30436-00"/>
    <x v="0"/>
  </r>
  <r>
    <n v="0"/>
    <x v="6"/>
    <s v="30436-00"/>
    <x v="0"/>
  </r>
  <r>
    <n v="0"/>
    <x v="6"/>
    <s v="30436-00"/>
    <x v="0"/>
  </r>
  <r>
    <n v="0"/>
    <x v="6"/>
    <s v="30436-00"/>
    <x v="0"/>
  </r>
  <r>
    <n v="0"/>
    <x v="6"/>
    <s v="30436-00"/>
    <x v="0"/>
  </r>
  <r>
    <n v="0"/>
    <x v="6"/>
    <s v="30436-00"/>
    <x v="0"/>
  </r>
  <r>
    <n v="122"/>
    <x v="4"/>
    <s v="30444-00"/>
    <x v="2"/>
  </r>
  <r>
    <n v="110"/>
    <x v="7"/>
    <s v="30452-00"/>
    <x v="2"/>
  </r>
  <r>
    <n v="0"/>
    <x v="7"/>
    <s v="30452-00"/>
    <x v="0"/>
  </r>
  <r>
    <n v="150"/>
    <x v="1"/>
    <s v="19140-00"/>
    <x v="0"/>
  </r>
  <r>
    <n v="150"/>
    <x v="1"/>
    <s v="19141-00"/>
    <x v="0"/>
  </r>
  <r>
    <n v="150"/>
    <x v="1"/>
    <s v="30455-00"/>
    <x v="0"/>
  </r>
  <r>
    <n v="120"/>
    <x v="5"/>
    <s v="30459-00"/>
    <x v="2"/>
  </r>
  <r>
    <n v="111"/>
    <x v="2"/>
    <s v="30469-00"/>
    <x v="2"/>
  </r>
  <r>
    <n v="124"/>
    <x v="0"/>
    <s v="18155-00"/>
    <x v="13"/>
  </r>
  <r>
    <n v="91"/>
    <x v="0"/>
    <s v="30480-00"/>
    <x v="2"/>
  </r>
  <r>
    <n v="120"/>
    <x v="3"/>
    <s v="30490-00"/>
    <x v="2"/>
  </r>
  <r>
    <n v="120"/>
    <x v="3"/>
    <s v="7423-00"/>
    <x v="5"/>
  </r>
  <r>
    <n v="86"/>
    <x v="3"/>
    <s v="11437-00"/>
    <x v="1"/>
  </r>
  <r>
    <n v="34"/>
    <x v="3"/>
    <s v="30502-00"/>
    <x v="1"/>
  </r>
  <r>
    <n v="99"/>
    <x v="3"/>
    <s v="30502-00"/>
    <x v="2"/>
  </r>
  <r>
    <n v="115"/>
    <x v="2"/>
    <s v="10709-00"/>
    <x v="2"/>
  </r>
  <r>
    <n v="120"/>
    <x v="2"/>
    <s v="30524-00"/>
    <x v="5"/>
  </r>
  <r>
    <n v="0"/>
    <x v="5"/>
    <s v="30529-00"/>
    <x v="0"/>
  </r>
  <r>
    <n v="122"/>
    <x v="2"/>
    <s v="30550-00"/>
    <x v="2"/>
  </r>
  <r>
    <n v="60"/>
    <x v="10"/>
    <s v="30558-00"/>
    <x v="2"/>
  </r>
  <r>
    <n v="29"/>
    <x v="10"/>
    <s v="30558-00"/>
    <x v="5"/>
  </r>
  <r>
    <n v="1"/>
    <x v="10"/>
    <s v="30558-00"/>
    <x v="5"/>
  </r>
  <r>
    <n v="7"/>
    <x v="10"/>
    <s v="30559-00"/>
    <x v="2"/>
  </r>
  <r>
    <n v="245"/>
    <x v="1"/>
    <s v="30563-00"/>
    <x v="3"/>
  </r>
  <r>
    <n v="0"/>
    <x v="5"/>
    <s v="30592-00"/>
    <x v="9"/>
  </r>
  <r>
    <n v="120"/>
    <x v="5"/>
    <s v="30593-00"/>
    <x v="2"/>
  </r>
  <r>
    <n v="112"/>
    <x v="5"/>
    <s v="30594-00"/>
    <x v="0"/>
  </r>
  <r>
    <n v="0"/>
    <x v="5"/>
    <s v="30594-00"/>
    <x v="0"/>
  </r>
  <r>
    <n v="120"/>
    <x v="5"/>
    <s v="30598-00"/>
    <x v="2"/>
  </r>
  <r>
    <n v="130"/>
    <x v="3"/>
    <s v="17270-00"/>
    <x v="18"/>
  </r>
  <r>
    <n v="0"/>
    <x v="3"/>
    <s v="30613-00"/>
    <x v="0"/>
  </r>
  <r>
    <n v="120"/>
    <x v="1"/>
    <s v="30615-00"/>
    <x v="2"/>
  </r>
  <r>
    <n v="52"/>
    <x v="6"/>
    <s v="30627-00"/>
    <x v="5"/>
  </r>
  <r>
    <n v="38"/>
    <x v="6"/>
    <s v="30627-00"/>
    <x v="2"/>
  </r>
  <r>
    <n v="204"/>
    <x v="4"/>
    <s v="30629-00"/>
    <x v="2"/>
  </r>
  <r>
    <n v="213"/>
    <x v="4"/>
    <s v="16602-00"/>
    <x v="18"/>
  </r>
  <r>
    <n v="102"/>
    <x v="4"/>
    <s v="30630-00"/>
    <x v="2"/>
  </r>
  <r>
    <n v="110"/>
    <x v="1"/>
    <s v="30635-00"/>
    <x v="2"/>
  </r>
  <r>
    <n v="83"/>
    <x v="6"/>
    <s v="15896-00"/>
    <x v="2"/>
  </r>
  <r>
    <n v="35"/>
    <x v="6"/>
    <s v="30644-00"/>
    <x v="2"/>
  </r>
  <r>
    <n v="55"/>
    <x v="4"/>
    <s v="30650-00"/>
    <x v="2"/>
  </r>
  <r>
    <n v="240"/>
    <x v="3"/>
    <s v="30658-00"/>
    <x v="7"/>
  </r>
  <r>
    <n v="42"/>
    <x v="2"/>
    <s v="30664-00"/>
    <x v="7"/>
  </r>
  <r>
    <n v="100"/>
    <x v="0"/>
    <s v="30665-00"/>
    <x v="2"/>
  </r>
  <r>
    <n v="120"/>
    <x v="4"/>
    <s v="30666-00"/>
    <x v="3"/>
  </r>
  <r>
    <n v="86"/>
    <x v="8"/>
    <s v="19587-00"/>
    <x v="2"/>
  </r>
  <r>
    <n v="0"/>
    <x v="8"/>
    <s v="30687-00"/>
    <x v="0"/>
  </r>
  <r>
    <n v="0"/>
    <x v="8"/>
    <s v="30687-00"/>
    <x v="0"/>
  </r>
  <r>
    <n v="120"/>
    <x v="1"/>
    <s v="30688-00"/>
    <x v="2"/>
  </r>
  <r>
    <n v="0"/>
    <x v="6"/>
    <s v="30694-00"/>
    <x v="0"/>
  </r>
  <r>
    <n v="64"/>
    <x v="3"/>
    <s v="30706-00"/>
    <x v="7"/>
  </r>
  <r>
    <n v="92"/>
    <x v="4"/>
    <s v="7763-00"/>
    <x v="1"/>
  </r>
  <r>
    <n v="107"/>
    <x v="4"/>
    <s v="30721-00"/>
    <x v="1"/>
  </r>
  <r>
    <n v="176"/>
    <x v="1"/>
    <s v="30729-00"/>
    <x v="6"/>
  </r>
  <r>
    <n v="124"/>
    <x v="1"/>
    <s v="30729-00"/>
    <x v="6"/>
  </r>
  <r>
    <n v="120"/>
    <x v="3"/>
    <s v="30744-00"/>
    <x v="1"/>
  </r>
  <r>
    <n v="60"/>
    <x v="1"/>
    <s v="19069-00"/>
    <x v="22"/>
  </r>
  <r>
    <n v="0"/>
    <x v="1"/>
    <s v="19069-00"/>
    <x v="0"/>
  </r>
  <r>
    <n v="0"/>
    <x v="1"/>
    <s v="30747-00"/>
    <x v="0"/>
  </r>
  <r>
    <n v="96"/>
    <x v="6"/>
    <s v="30750-00"/>
    <x v="2"/>
  </r>
  <r>
    <n v="113"/>
    <x v="4"/>
    <s v="30751-00"/>
    <x v="2"/>
  </r>
  <r>
    <n v="198"/>
    <x v="4"/>
    <s v="30752-00"/>
    <x v="2"/>
  </r>
  <r>
    <n v="65"/>
    <x v="2"/>
    <s v="30756-00"/>
    <x v="16"/>
  </r>
  <r>
    <n v="50"/>
    <x v="11"/>
    <s v="30765-00"/>
    <x v="0"/>
  </r>
  <r>
    <n v="120"/>
    <x v="1"/>
    <s v="30784-00"/>
    <x v="6"/>
  </r>
  <r>
    <n v="40"/>
    <x v="2"/>
    <s v="30798-00"/>
    <x v="16"/>
  </r>
  <r>
    <n v="0"/>
    <x v="4"/>
    <s v="30814-00"/>
    <x v="7"/>
  </r>
  <r>
    <n v="0"/>
    <x v="3"/>
    <s v="8532-00"/>
    <x v="0"/>
  </r>
  <r>
    <n v="61"/>
    <x v="3"/>
    <s v="8532-00"/>
    <x v="6"/>
  </r>
  <r>
    <n v="0"/>
    <x v="3"/>
    <s v="8532-00"/>
    <x v="0"/>
  </r>
  <r>
    <n v="83"/>
    <x v="3"/>
    <s v="30836-00"/>
    <x v="7"/>
  </r>
  <r>
    <n v="75"/>
    <x v="3"/>
    <s v="30836-00"/>
    <x v="0"/>
  </r>
  <r>
    <n v="39"/>
    <x v="3"/>
    <s v="8532-00"/>
    <x v="7"/>
  </r>
  <r>
    <n v="58"/>
    <x v="3"/>
    <s v="8532-00"/>
    <x v="7"/>
  </r>
  <r>
    <n v="0"/>
    <x v="3"/>
    <s v="8532-00"/>
    <x v="0"/>
  </r>
  <r>
    <n v="82"/>
    <x v="6"/>
    <s v="30852-00"/>
    <x v="27"/>
  </r>
  <r>
    <n v="52"/>
    <x v="6"/>
    <s v="30852-00"/>
    <x v="27"/>
  </r>
  <r>
    <n v="82"/>
    <x v="6"/>
    <s v="30852-00"/>
    <x v="27"/>
  </r>
  <r>
    <n v="83"/>
    <x v="12"/>
    <s v="30855-00"/>
    <x v="19"/>
  </r>
  <r>
    <n v="0"/>
    <x v="12"/>
    <s v="30855-00"/>
    <x v="0"/>
  </r>
  <r>
    <n v="49"/>
    <x v="6"/>
    <s v="30859-00"/>
    <x v="7"/>
  </r>
  <r>
    <n v="19"/>
    <x v="6"/>
    <s v="30859-00"/>
    <x v="7"/>
  </r>
  <r>
    <n v="0"/>
    <x v="0"/>
    <s v="30860-00"/>
    <x v="0"/>
  </r>
  <r>
    <n v="119"/>
    <x v="4"/>
    <s v="30861-00"/>
    <x v="2"/>
  </r>
  <r>
    <n v="60"/>
    <x v="1"/>
    <s v="5472-00"/>
    <x v="2"/>
  </r>
  <r>
    <n v="120"/>
    <x v="1"/>
    <s v="30863-D2"/>
    <x v="2"/>
  </r>
  <r>
    <n v="0"/>
    <x v="1"/>
    <s v="30863-D1"/>
    <x v="0"/>
  </r>
  <r>
    <n v="120"/>
    <x v="1"/>
    <s v="9738-00"/>
    <x v="2"/>
  </r>
  <r>
    <n v="0"/>
    <x v="1"/>
    <s v="30864-00"/>
    <x v="5"/>
  </r>
  <r>
    <n v="465"/>
    <x v="1"/>
    <s v="30866-00"/>
    <x v="0"/>
  </r>
  <r>
    <n v="120"/>
    <x v="5"/>
    <s v="30873-00"/>
    <x v="2"/>
  </r>
  <r>
    <n v="0"/>
    <x v="3"/>
    <s v="30877-00"/>
    <x v="0"/>
  </r>
  <r>
    <n v="60"/>
    <x v="3"/>
    <s v="30877-00"/>
    <x v="0"/>
  </r>
  <r>
    <n v="0"/>
    <x v="3"/>
    <s v="30877-00"/>
    <x v="0"/>
  </r>
  <r>
    <n v="76"/>
    <x v="2"/>
    <s v="17087-00"/>
    <x v="2"/>
  </r>
  <r>
    <n v="45"/>
    <x v="2"/>
    <s v="30890-00"/>
    <x v="2"/>
  </r>
  <r>
    <n v="120"/>
    <x v="1"/>
    <s v="30895-00"/>
    <x v="3"/>
  </r>
  <r>
    <n v="122"/>
    <x v="1"/>
    <s v="30900-00"/>
    <x v="2"/>
  </r>
  <r>
    <n v="121"/>
    <x v="5"/>
    <s v="30920-00"/>
    <x v="2"/>
  </r>
  <r>
    <n v="0"/>
    <x v="5"/>
    <s v="30928-00"/>
    <x v="0"/>
  </r>
  <r>
    <n v="100"/>
    <x v="5"/>
    <s v="10097-00"/>
    <x v="2"/>
  </r>
  <r>
    <n v="20"/>
    <x v="5"/>
    <s v="6683-00"/>
    <x v="2"/>
  </r>
  <r>
    <n v="180"/>
    <x v="5"/>
    <s v="30929-00"/>
    <x v="2"/>
  </r>
  <r>
    <n v="180"/>
    <x v="5"/>
    <s v="30929-00"/>
    <x v="2"/>
  </r>
  <r>
    <n v="40"/>
    <x v="5"/>
    <s v="30929-00"/>
    <x v="2"/>
  </r>
  <r>
    <n v="23"/>
    <x v="10"/>
    <s v="4385-00"/>
    <x v="3"/>
  </r>
  <r>
    <n v="121"/>
    <x v="10"/>
    <s v="30930-00"/>
    <x v="3"/>
  </r>
  <r>
    <n v="70"/>
    <x v="10"/>
    <s v="4384-00"/>
    <x v="3"/>
  </r>
  <r>
    <n v="120"/>
    <x v="3"/>
    <s v="30934-00"/>
    <x v="2"/>
  </r>
  <r>
    <n v="120"/>
    <x v="5"/>
    <s v="30947-00"/>
    <x v="2"/>
  </r>
  <r>
    <n v="115"/>
    <x v="5"/>
    <s v="30948-00"/>
    <x v="2"/>
  </r>
  <r>
    <n v="0"/>
    <x v="3"/>
    <s v="30956-00"/>
    <x v="0"/>
  </r>
  <r>
    <n v="46"/>
    <x v="4"/>
    <s v="1806-00"/>
    <x v="6"/>
  </r>
  <r>
    <n v="74"/>
    <x v="4"/>
    <s v="7365-00"/>
    <x v="6"/>
  </r>
  <r>
    <n v="125"/>
    <x v="1"/>
    <s v="30989-00"/>
    <x v="6"/>
  </r>
  <r>
    <n v="100"/>
    <x v="2"/>
    <s v="31005-00"/>
    <x v="2"/>
  </r>
  <r>
    <n v="77"/>
    <x v="2"/>
    <s v="31005-00"/>
    <x v="2"/>
  </r>
  <r>
    <n v="0"/>
    <x v="2"/>
    <s v="31005-00"/>
    <x v="0"/>
  </r>
  <r>
    <n v="180"/>
    <x v="4"/>
    <s v="31013-00"/>
    <x v="18"/>
  </r>
  <r>
    <n v="80"/>
    <x v="3"/>
    <s v="31014-00"/>
    <x v="14"/>
  </r>
  <r>
    <n v="124"/>
    <x v="1"/>
    <s v="31024-00"/>
    <x v="2"/>
  </r>
  <r>
    <n v="72"/>
    <x v="0"/>
    <s v="31025-00"/>
    <x v="2"/>
  </r>
  <r>
    <n v="75"/>
    <x v="0"/>
    <s v="31025-00"/>
    <x v="2"/>
  </r>
  <r>
    <n v="35"/>
    <x v="3"/>
    <s v="31048-00"/>
    <x v="10"/>
  </r>
  <r>
    <n v="120"/>
    <x v="1"/>
    <s v="31057-00"/>
    <x v="2"/>
  </r>
  <r>
    <n v="0"/>
    <x v="3"/>
    <s v="31064-00"/>
    <x v="0"/>
  </r>
  <r>
    <n v="0"/>
    <x v="3"/>
    <s v="31064-00"/>
    <x v="0"/>
  </r>
  <r>
    <n v="0"/>
    <x v="3"/>
    <s v="31064-00"/>
    <x v="0"/>
  </r>
  <r>
    <n v="245"/>
    <x v="1"/>
    <s v="31070-00"/>
    <x v="3"/>
  </r>
  <r>
    <n v="120"/>
    <x v="1"/>
    <s v="31071-00"/>
    <x v="2"/>
  </r>
  <r>
    <n v="122"/>
    <x v="1"/>
    <s v="31073-00"/>
    <x v="2"/>
  </r>
  <r>
    <n v="120"/>
    <x v="1"/>
    <s v="31075-00"/>
    <x v="2"/>
  </r>
  <r>
    <n v="0"/>
    <x v="2"/>
    <s v="568-00"/>
    <x v="0"/>
  </r>
  <r>
    <n v="0"/>
    <x v="2"/>
    <s v="31077-00"/>
    <x v="0"/>
  </r>
  <r>
    <n v="0"/>
    <x v="2"/>
    <s v="636-D1"/>
    <x v="0"/>
  </r>
  <r>
    <n v="120"/>
    <x v="5"/>
    <s v="31079-00"/>
    <x v="2"/>
  </r>
  <r>
    <n v="0"/>
    <x v="3"/>
    <s v="31084-00"/>
    <x v="0"/>
  </r>
  <r>
    <n v="120"/>
    <x v="9"/>
    <s v="31088-00"/>
    <x v="9"/>
  </r>
  <r>
    <n v="60"/>
    <x v="4"/>
    <s v="31106-00"/>
    <x v="10"/>
  </r>
  <r>
    <n v="242"/>
    <x v="3"/>
    <s v="31116-00"/>
    <x v="3"/>
  </r>
  <r>
    <n v="50"/>
    <x v="4"/>
    <s v="31119-00"/>
    <x v="23"/>
  </r>
  <r>
    <n v="0"/>
    <x v="7"/>
    <s v="31122-00"/>
    <x v="0"/>
  </r>
  <r>
    <n v="110"/>
    <x v="4"/>
    <s v="31123-00"/>
    <x v="2"/>
  </r>
  <r>
    <n v="115"/>
    <x v="5"/>
    <s v="31129-00"/>
    <x v="2"/>
  </r>
  <r>
    <n v="120"/>
    <x v="5"/>
    <s v="31130-00"/>
    <x v="2"/>
  </r>
  <r>
    <n v="117"/>
    <x v="1"/>
    <s v="31150-00"/>
    <x v="2"/>
  </r>
  <r>
    <n v="0"/>
    <x v="0"/>
    <s v="31160-00"/>
    <x v="0"/>
  </r>
  <r>
    <n v="90"/>
    <x v="5"/>
    <s v="31185-00"/>
    <x v="2"/>
  </r>
  <r>
    <n v="40"/>
    <x v="2"/>
    <s v="31186-00"/>
    <x v="6"/>
  </r>
  <r>
    <n v="84"/>
    <x v="2"/>
    <s v="31186-00"/>
    <x v="23"/>
  </r>
  <r>
    <n v="64"/>
    <x v="10"/>
    <s v="31206-00"/>
    <x v="2"/>
  </r>
  <r>
    <n v="0"/>
    <x v="10"/>
    <s v="34452-00"/>
    <x v="0"/>
  </r>
  <r>
    <n v="200"/>
    <x v="11"/>
    <s v="19324-00"/>
    <x v="2"/>
  </r>
  <r>
    <n v="112"/>
    <x v="11"/>
    <s v="31209-00"/>
    <x v="2"/>
  </r>
  <r>
    <n v="0"/>
    <x v="11"/>
    <s v="31212-D3"/>
    <x v="0"/>
  </r>
  <r>
    <n v="0"/>
    <x v="11"/>
    <s v="31212-D2"/>
    <x v="0"/>
  </r>
  <r>
    <n v="0"/>
    <x v="11"/>
    <s v="31212-D1"/>
    <x v="0"/>
  </r>
  <r>
    <n v="88"/>
    <x v="3"/>
    <s v="31239-00"/>
    <x v="2"/>
  </r>
  <r>
    <n v="120"/>
    <x v="2"/>
    <s v="31250-00"/>
    <x v="5"/>
  </r>
  <r>
    <n v="1"/>
    <x v="4"/>
    <s v="31254-00"/>
    <x v="2"/>
  </r>
  <r>
    <n v="59"/>
    <x v="4"/>
    <s v="8534-00"/>
    <x v="2"/>
  </r>
  <r>
    <n v="34"/>
    <x v="4"/>
    <s v="17304-00"/>
    <x v="2"/>
  </r>
  <r>
    <n v="0"/>
    <x v="4"/>
    <s v="31255-00"/>
    <x v="9"/>
  </r>
  <r>
    <n v="213"/>
    <x v="1"/>
    <s v="7376-00"/>
    <x v="6"/>
  </r>
  <r>
    <n v="14"/>
    <x v="1"/>
    <s v="41020-00"/>
    <x v="16"/>
  </r>
  <r>
    <n v="118"/>
    <x v="4"/>
    <s v="31272-00"/>
    <x v="2"/>
  </r>
  <r>
    <n v="135"/>
    <x v="2"/>
    <s v="31300-00"/>
    <x v="0"/>
  </r>
  <r>
    <n v="120"/>
    <x v="2"/>
    <s v="31300-00"/>
    <x v="0"/>
  </r>
  <r>
    <n v="120"/>
    <x v="1"/>
    <s v="31316-00"/>
    <x v="2"/>
  </r>
  <r>
    <n v="120"/>
    <x v="1"/>
    <s v="31316-00"/>
    <x v="2"/>
  </r>
  <r>
    <n v="48"/>
    <x v="5"/>
    <s v="974-B"/>
    <x v="9"/>
  </r>
  <r>
    <n v="12"/>
    <x v="5"/>
    <s v="31364-00"/>
    <x v="9"/>
  </r>
  <r>
    <n v="0"/>
    <x v="2"/>
    <s v="31394-00"/>
    <x v="0"/>
  </r>
  <r>
    <n v="0"/>
    <x v="2"/>
    <s v="31394-00"/>
    <x v="0"/>
  </r>
  <r>
    <n v="51"/>
    <x v="6"/>
    <s v="31398-00"/>
    <x v="2"/>
  </r>
  <r>
    <n v="60"/>
    <x v="6"/>
    <s v="10618-00"/>
    <x v="2"/>
  </r>
  <r>
    <n v="335"/>
    <x v="5"/>
    <s v="9783-00"/>
    <x v="16"/>
  </r>
  <r>
    <n v="157"/>
    <x v="5"/>
    <s v="31439-00"/>
    <x v="16"/>
  </r>
  <r>
    <n v="0"/>
    <x v="6"/>
    <s v="31462-00"/>
    <x v="0"/>
  </r>
  <r>
    <n v="0"/>
    <x v="6"/>
    <s v="31463-00"/>
    <x v="0"/>
  </r>
  <r>
    <n v="121"/>
    <x v="4"/>
    <s v="SD     9-00"/>
    <x v="11"/>
  </r>
  <r>
    <n v="35"/>
    <x v="11"/>
    <s v="31474-00"/>
    <x v="10"/>
  </r>
  <r>
    <n v="110"/>
    <x v="3"/>
    <s v="31485-00"/>
    <x v="10"/>
  </r>
  <r>
    <n v="92"/>
    <x v="3"/>
    <s v="31489-00"/>
    <x v="6"/>
  </r>
  <r>
    <n v="22"/>
    <x v="9"/>
    <s v="31494-00"/>
    <x v="10"/>
  </r>
  <r>
    <n v="140"/>
    <x v="8"/>
    <s v="31495-00"/>
    <x v="3"/>
  </r>
  <r>
    <n v="0"/>
    <x v="8"/>
    <s v="8072-00"/>
    <x v="3"/>
  </r>
  <r>
    <n v="39"/>
    <x v="8"/>
    <s v="31496-00"/>
    <x v="2"/>
  </r>
  <r>
    <n v="120"/>
    <x v="5"/>
    <s v="31510-00"/>
    <x v="23"/>
  </r>
  <r>
    <n v="120"/>
    <x v="5"/>
    <s v="31511-00"/>
    <x v="12"/>
  </r>
  <r>
    <n v="58"/>
    <x v="1"/>
    <s v="16742-00"/>
    <x v="2"/>
  </r>
  <r>
    <n v="242"/>
    <x v="1"/>
    <s v="31525-00"/>
    <x v="2"/>
  </r>
  <r>
    <n v="28"/>
    <x v="1"/>
    <s v="11433-00"/>
    <x v="6"/>
  </r>
  <r>
    <n v="94"/>
    <x v="1"/>
    <s v="31536-00"/>
    <x v="6"/>
  </r>
  <r>
    <n v="0"/>
    <x v="3"/>
    <s v="31550-00"/>
    <x v="0"/>
  </r>
  <r>
    <n v="70"/>
    <x v="2"/>
    <s v="19858-00"/>
    <x v="2"/>
  </r>
  <r>
    <n v="124"/>
    <x v="2"/>
    <s v="31561-00"/>
    <x v="2"/>
  </r>
  <r>
    <n v="0"/>
    <x v="7"/>
    <s v="31603-00"/>
    <x v="0"/>
  </r>
  <r>
    <n v="0"/>
    <x v="7"/>
    <s v="31603-00"/>
    <x v="0"/>
  </r>
  <r>
    <n v="115"/>
    <x v="5"/>
    <s v="31604-00"/>
    <x v="2"/>
  </r>
  <r>
    <n v="120"/>
    <x v="5"/>
    <s v="31605-00"/>
    <x v="2"/>
  </r>
  <r>
    <n v="60"/>
    <x v="1"/>
    <s v="31617-00"/>
    <x v="2"/>
  </r>
  <r>
    <n v="58"/>
    <x v="1"/>
    <s v="31617-00"/>
    <x v="2"/>
  </r>
  <r>
    <n v="59"/>
    <x v="1"/>
    <s v="31617-00"/>
    <x v="2"/>
  </r>
  <r>
    <n v="59"/>
    <x v="1"/>
    <s v="31617-00"/>
    <x v="2"/>
  </r>
  <r>
    <n v="407"/>
    <x v="1"/>
    <s v="7589-00"/>
    <x v="6"/>
  </r>
  <r>
    <n v="0"/>
    <x v="3"/>
    <s v="31631-00"/>
    <x v="0"/>
  </r>
  <r>
    <n v="0"/>
    <x v="3"/>
    <s v="31631-00"/>
    <x v="0"/>
  </r>
  <r>
    <n v="0"/>
    <x v="3"/>
    <s v="31631-00"/>
    <x v="0"/>
  </r>
  <r>
    <n v="120"/>
    <x v="1"/>
    <s v="31633-00"/>
    <x v="23"/>
  </r>
  <r>
    <n v="235"/>
    <x v="4"/>
    <s v="31634-00"/>
    <x v="3"/>
  </r>
  <r>
    <n v="130"/>
    <x v="11"/>
    <s v="31656-00"/>
    <x v="17"/>
  </r>
  <r>
    <n v="125"/>
    <x v="1"/>
    <s v="31660-00"/>
    <x v="5"/>
  </r>
  <r>
    <n v="78"/>
    <x v="1"/>
    <s v="31669-00"/>
    <x v="2"/>
  </r>
  <r>
    <n v="162"/>
    <x v="1"/>
    <s v="4922-00"/>
    <x v="2"/>
  </r>
  <r>
    <n v="120"/>
    <x v="3"/>
    <s v="31673-00"/>
    <x v="2"/>
  </r>
  <r>
    <n v="0"/>
    <x v="12"/>
    <s v="31674-00"/>
    <x v="0"/>
  </r>
  <r>
    <n v="78"/>
    <x v="8"/>
    <s v="31682-00"/>
    <x v="3"/>
  </r>
  <r>
    <n v="0"/>
    <x v="9"/>
    <s v="31684-00"/>
    <x v="13"/>
  </r>
  <r>
    <n v="125"/>
    <x v="4"/>
    <s v="31712-00"/>
    <x v="2"/>
  </r>
  <r>
    <n v="80"/>
    <x v="3"/>
    <s v="31713-00"/>
    <x v="14"/>
  </r>
  <r>
    <n v="0"/>
    <x v="3"/>
    <s v="31713-00"/>
    <x v="9"/>
  </r>
  <r>
    <n v="123"/>
    <x v="4"/>
    <s v="31763-00"/>
    <x v="2"/>
  </r>
  <r>
    <n v="125"/>
    <x v="3"/>
    <s v="31798-00"/>
    <x v="2"/>
  </r>
  <r>
    <n v="125"/>
    <x v="3"/>
    <s v="31798-00"/>
    <x v="2"/>
  </r>
  <r>
    <n v="125"/>
    <x v="3"/>
    <s v="31798-00"/>
    <x v="2"/>
  </r>
  <r>
    <n v="0"/>
    <x v="2"/>
    <s v="31810-00"/>
    <x v="0"/>
  </r>
  <r>
    <n v="120"/>
    <x v="4"/>
    <s v="31826-00"/>
    <x v="2"/>
  </r>
  <r>
    <n v="0"/>
    <x v="5"/>
    <s v="5422-00"/>
    <x v="13"/>
  </r>
  <r>
    <n v="0"/>
    <x v="5"/>
    <s v="31850-00"/>
    <x v="0"/>
  </r>
  <r>
    <n v="0"/>
    <x v="11"/>
    <s v="31857-00"/>
    <x v="2"/>
  </r>
  <r>
    <n v="64"/>
    <x v="12"/>
    <s v="TR     8-00"/>
    <x v="2"/>
  </r>
  <r>
    <n v="41"/>
    <x v="12"/>
    <s v="7953-00"/>
    <x v="2"/>
  </r>
  <r>
    <n v="120"/>
    <x v="4"/>
    <s v="10369-00"/>
    <x v="2"/>
  </r>
  <r>
    <n v="120"/>
    <x v="4"/>
    <s v="31878-00"/>
    <x v="2"/>
  </r>
  <r>
    <n v="120"/>
    <x v="5"/>
    <s v="31891-00"/>
    <x v="13"/>
  </r>
  <r>
    <n v="120"/>
    <x v="5"/>
    <s v="31892-00"/>
    <x v="13"/>
  </r>
  <r>
    <n v="0"/>
    <x v="10"/>
    <s v="31915-00"/>
    <x v="0"/>
  </r>
  <r>
    <n v="26"/>
    <x v="10"/>
    <s v="31915-00"/>
    <x v="2"/>
  </r>
  <r>
    <n v="0"/>
    <x v="10"/>
    <s v="31915-00"/>
    <x v="0"/>
  </r>
  <r>
    <n v="0"/>
    <x v="10"/>
    <s v="31915-00"/>
    <x v="0"/>
  </r>
  <r>
    <n v="5"/>
    <x v="10"/>
    <s v="31915-00"/>
    <x v="2"/>
  </r>
  <r>
    <n v="128"/>
    <x v="2"/>
    <s v="31942-00"/>
    <x v="2"/>
  </r>
  <r>
    <n v="130"/>
    <x v="5"/>
    <s v="31959-00"/>
    <x v="2"/>
  </r>
  <r>
    <n v="2"/>
    <x v="3"/>
    <s v="CN    13-00"/>
    <x v="18"/>
  </r>
  <r>
    <n v="80"/>
    <x v="3"/>
    <s v="5123-00"/>
    <x v="18"/>
  </r>
  <r>
    <n v="0"/>
    <x v="3"/>
    <s v="19466-00"/>
    <x v="0"/>
  </r>
  <r>
    <n v="0"/>
    <x v="3"/>
    <s v="5123-00"/>
    <x v="0"/>
  </r>
  <r>
    <n v="0"/>
    <x v="3"/>
    <s v="19466-00"/>
    <x v="0"/>
  </r>
  <r>
    <n v="0"/>
    <x v="3"/>
    <s v="5123-00"/>
    <x v="0"/>
  </r>
  <r>
    <n v="0"/>
    <x v="3"/>
    <s v="5123-00"/>
    <x v="0"/>
  </r>
  <r>
    <n v="49"/>
    <x v="3"/>
    <s v="19466-00"/>
    <x v="18"/>
  </r>
  <r>
    <n v="124"/>
    <x v="3"/>
    <s v="31995-00"/>
    <x v="2"/>
  </r>
  <r>
    <n v="80"/>
    <x v="6"/>
    <s v="32002-00"/>
    <x v="2"/>
  </r>
  <r>
    <n v="30"/>
    <x v="6"/>
    <s v="6794-00"/>
    <x v="2"/>
  </r>
  <r>
    <n v="0"/>
    <x v="7"/>
    <s v="32004-00"/>
    <x v="0"/>
  </r>
  <r>
    <n v="0"/>
    <x v="7"/>
    <s v="32004-00"/>
    <x v="0"/>
  </r>
  <r>
    <n v="232"/>
    <x v="1"/>
    <s v="32007-00"/>
    <x v="2"/>
  </r>
  <r>
    <n v="233"/>
    <x v="1"/>
    <s v="32007-00"/>
    <x v="2"/>
  </r>
  <r>
    <n v="127"/>
    <x v="4"/>
    <s v="32009-00"/>
    <x v="1"/>
  </r>
  <r>
    <n v="72"/>
    <x v="4"/>
    <s v="9395-00"/>
    <x v="2"/>
  </r>
  <r>
    <n v="212"/>
    <x v="4"/>
    <s v="32012-00"/>
    <x v="2"/>
  </r>
  <r>
    <n v="106"/>
    <x v="1"/>
    <s v="4529-00"/>
    <x v="2"/>
  </r>
  <r>
    <n v="93"/>
    <x v="1"/>
    <s v="17330-00"/>
    <x v="2"/>
  </r>
  <r>
    <n v="98"/>
    <x v="1"/>
    <s v="20190-00"/>
    <x v="2"/>
  </r>
  <r>
    <n v="77"/>
    <x v="1"/>
    <s v="20190-00"/>
    <x v="2"/>
  </r>
  <r>
    <n v="0"/>
    <x v="1"/>
    <s v="20719-00"/>
    <x v="0"/>
  </r>
  <r>
    <n v="116"/>
    <x v="1"/>
    <s v="32020-00"/>
    <x v="2"/>
  </r>
  <r>
    <n v="215"/>
    <x v="1"/>
    <s v="TH     4-00"/>
    <x v="2"/>
  </r>
  <r>
    <n v="120"/>
    <x v="4"/>
    <s v="10918-00"/>
    <x v="6"/>
  </r>
  <r>
    <n v="120"/>
    <x v="4"/>
    <s v="32045-00"/>
    <x v="6"/>
  </r>
  <r>
    <n v="125"/>
    <x v="3"/>
    <s v="32050-00"/>
    <x v="2"/>
  </r>
  <r>
    <n v="125"/>
    <x v="3"/>
    <s v="32050-00"/>
    <x v="2"/>
  </r>
  <r>
    <n v="125"/>
    <x v="3"/>
    <s v="32050-00"/>
    <x v="6"/>
  </r>
  <r>
    <n v="120"/>
    <x v="4"/>
    <s v="32053-00"/>
    <x v="3"/>
  </r>
  <r>
    <n v="98"/>
    <x v="4"/>
    <s v="16083-00"/>
    <x v="3"/>
  </r>
  <r>
    <n v="64"/>
    <x v="4"/>
    <s v="32059-00"/>
    <x v="3"/>
  </r>
  <r>
    <n v="150"/>
    <x v="4"/>
    <s v="16083-00"/>
    <x v="3"/>
  </r>
  <r>
    <n v="118"/>
    <x v="4"/>
    <s v="16083-00"/>
    <x v="3"/>
  </r>
  <r>
    <n v="121"/>
    <x v="3"/>
    <s v="32060-00"/>
    <x v="2"/>
  </r>
  <r>
    <n v="45"/>
    <x v="2"/>
    <s v="7293-00"/>
    <x v="7"/>
  </r>
  <r>
    <n v="95"/>
    <x v="2"/>
    <s v="7293-00"/>
    <x v="7"/>
  </r>
  <r>
    <n v="60"/>
    <x v="2"/>
    <s v="32066-00"/>
    <x v="7"/>
  </r>
  <r>
    <n v="2"/>
    <x v="6"/>
    <s v="32075-00"/>
    <x v="9"/>
  </r>
  <r>
    <n v="0"/>
    <x v="6"/>
    <s v="32075-00"/>
    <x v="7"/>
  </r>
  <r>
    <n v="125"/>
    <x v="4"/>
    <s v="32076-00"/>
    <x v="8"/>
  </r>
  <r>
    <n v="125"/>
    <x v="4"/>
    <s v="32077-00"/>
    <x v="3"/>
  </r>
  <r>
    <n v="30"/>
    <x v="3"/>
    <s v="536-00"/>
    <x v="14"/>
  </r>
  <r>
    <n v="54"/>
    <x v="3"/>
    <s v="32083-00"/>
    <x v="14"/>
  </r>
  <r>
    <n v="120"/>
    <x v="6"/>
    <s v="32091-00"/>
    <x v="14"/>
  </r>
  <r>
    <n v="0"/>
    <x v="6"/>
    <s v="7588-00"/>
    <x v="10"/>
  </r>
  <r>
    <n v="138"/>
    <x v="2"/>
    <s v="17361-00"/>
    <x v="4"/>
  </r>
  <r>
    <n v="120"/>
    <x v="1"/>
    <s v="32113-00"/>
    <x v="2"/>
  </r>
  <r>
    <n v="0"/>
    <x v="11"/>
    <s v="32141-00"/>
    <x v="0"/>
  </r>
  <r>
    <n v="127"/>
    <x v="3"/>
    <s v="8167-00"/>
    <x v="2"/>
  </r>
  <r>
    <n v="80"/>
    <x v="1"/>
    <s v="32164-00"/>
    <x v="2"/>
  </r>
  <r>
    <n v="90"/>
    <x v="1"/>
    <s v="32165-00"/>
    <x v="2"/>
  </r>
  <r>
    <n v="60"/>
    <x v="6"/>
    <s v="11150-00"/>
    <x v="2"/>
  </r>
  <r>
    <n v="72"/>
    <x v="4"/>
    <s v="32201-00"/>
    <x v="3"/>
  </r>
  <r>
    <n v="240"/>
    <x v="1"/>
    <s v="32244-00"/>
    <x v="6"/>
  </r>
  <r>
    <n v="0"/>
    <x v="8"/>
    <s v="32265-00"/>
    <x v="0"/>
  </r>
  <r>
    <n v="0"/>
    <x v="8"/>
    <s v="32265-00"/>
    <x v="0"/>
  </r>
  <r>
    <n v="117"/>
    <x v="8"/>
    <s v="32265-00"/>
    <x v="3"/>
  </r>
  <r>
    <n v="58"/>
    <x v="2"/>
    <s v="32271-00"/>
    <x v="7"/>
  </r>
  <r>
    <n v="120"/>
    <x v="3"/>
    <s v="32280-00"/>
    <x v="2"/>
  </r>
  <r>
    <n v="15"/>
    <x v="3"/>
    <s v="16694-00"/>
    <x v="5"/>
  </r>
  <r>
    <n v="107"/>
    <x v="3"/>
    <s v="19304-00"/>
    <x v="5"/>
  </r>
  <r>
    <n v="122"/>
    <x v="3"/>
    <s v="32302-00"/>
    <x v="2"/>
  </r>
  <r>
    <n v="122"/>
    <x v="4"/>
    <s v="32311-00"/>
    <x v="3"/>
  </r>
  <r>
    <n v="0"/>
    <x v="9"/>
    <s v="32313-00"/>
    <x v="1"/>
  </r>
  <r>
    <n v="0"/>
    <x v="9"/>
    <s v="32313-00"/>
    <x v="1"/>
  </r>
  <r>
    <n v="0"/>
    <x v="9"/>
    <s v="32313-00"/>
    <x v="1"/>
  </r>
  <r>
    <n v="30"/>
    <x v="4"/>
    <s v="32315-00"/>
    <x v="7"/>
  </r>
  <r>
    <n v="250"/>
    <x v="4"/>
    <s v="32346-00"/>
    <x v="2"/>
  </r>
  <r>
    <n v="120"/>
    <x v="1"/>
    <s v="32361-00"/>
    <x v="2"/>
  </r>
  <r>
    <n v="98"/>
    <x v="5"/>
    <s v="32378-00"/>
    <x v="17"/>
  </r>
  <r>
    <n v="80"/>
    <x v="5"/>
    <s v="5708-00"/>
    <x v="10"/>
  </r>
  <r>
    <n v="120"/>
    <x v="8"/>
    <s v="32410-00"/>
    <x v="5"/>
  </r>
  <r>
    <n v="120"/>
    <x v="5"/>
    <s v="32413-00"/>
    <x v="13"/>
  </r>
  <r>
    <n v="80"/>
    <x v="2"/>
    <s v="32421-00"/>
    <x v="13"/>
  </r>
  <r>
    <n v="82"/>
    <x v="4"/>
    <s v="32434-00"/>
    <x v="2"/>
  </r>
  <r>
    <n v="248"/>
    <x v="1"/>
    <s v="32439-00"/>
    <x v="2"/>
  </r>
  <r>
    <n v="0"/>
    <x v="2"/>
    <s v="32448-00"/>
    <x v="0"/>
  </r>
  <r>
    <n v="0"/>
    <x v="1"/>
    <s v="32454-00"/>
    <x v="0"/>
  </r>
  <r>
    <n v="80"/>
    <x v="1"/>
    <s v="32454-00"/>
    <x v="2"/>
  </r>
  <r>
    <n v="110"/>
    <x v="5"/>
    <s v="32490-00"/>
    <x v="2"/>
  </r>
  <r>
    <n v="120"/>
    <x v="1"/>
    <s v="32499-00"/>
    <x v="4"/>
  </r>
  <r>
    <n v="120"/>
    <x v="1"/>
    <s v="32500-00"/>
    <x v="2"/>
  </r>
  <r>
    <n v="250"/>
    <x v="1"/>
    <s v="32509-D2"/>
    <x v="3"/>
  </r>
  <r>
    <n v="240"/>
    <x v="1"/>
    <s v="32509-D1"/>
    <x v="2"/>
  </r>
  <r>
    <n v="120"/>
    <x v="5"/>
    <s v="8018-00"/>
    <x v="2"/>
  </r>
  <r>
    <n v="120"/>
    <x v="5"/>
    <s v="32536-00"/>
    <x v="2"/>
  </r>
  <r>
    <n v="240"/>
    <x v="1"/>
    <s v="32560-00"/>
    <x v="6"/>
  </r>
  <r>
    <n v="0"/>
    <x v="6"/>
    <s v="32562-00"/>
    <x v="7"/>
  </r>
  <r>
    <n v="150"/>
    <x v="2"/>
    <s v="32573-00"/>
    <x v="14"/>
  </r>
  <r>
    <n v="120"/>
    <x v="0"/>
    <s v="32582-00"/>
    <x v="2"/>
  </r>
  <r>
    <n v="120"/>
    <x v="0"/>
    <s v="32582-00"/>
    <x v="2"/>
  </r>
  <r>
    <n v="0"/>
    <x v="0"/>
    <s v="32599-00"/>
    <x v="0"/>
  </r>
  <r>
    <n v="115"/>
    <x v="2"/>
    <s v="32619-00"/>
    <x v="2"/>
  </r>
  <r>
    <n v="100"/>
    <x v="8"/>
    <s v="32639-00"/>
    <x v="2"/>
  </r>
  <r>
    <n v="120"/>
    <x v="1"/>
    <s v="32648-00"/>
    <x v="3"/>
  </r>
  <r>
    <n v="244"/>
    <x v="2"/>
    <s v="32651-00"/>
    <x v="6"/>
  </r>
  <r>
    <n v="120"/>
    <x v="1"/>
    <s v="32652-00"/>
    <x v="5"/>
  </r>
  <r>
    <n v="120"/>
    <x v="1"/>
    <s v="32652-00"/>
    <x v="5"/>
  </r>
  <r>
    <n v="240"/>
    <x v="1"/>
    <s v="32652-00"/>
    <x v="2"/>
  </r>
  <r>
    <n v="70"/>
    <x v="6"/>
    <s v="32659-00"/>
    <x v="2"/>
  </r>
  <r>
    <n v="122"/>
    <x v="2"/>
    <s v="32694-00"/>
    <x v="2"/>
  </r>
  <r>
    <n v="120"/>
    <x v="1"/>
    <s v="32695-00"/>
    <x v="2"/>
  </r>
  <r>
    <n v="120"/>
    <x v="5"/>
    <s v="32711-00"/>
    <x v="1"/>
  </r>
  <r>
    <n v="120"/>
    <x v="5"/>
    <s v="32711-00"/>
    <x v="2"/>
  </r>
  <r>
    <n v="39"/>
    <x v="2"/>
    <s v="32724-00"/>
    <x v="10"/>
  </r>
  <r>
    <n v="242"/>
    <x v="2"/>
    <s v="33372-00"/>
    <x v="6"/>
  </r>
  <r>
    <n v="164"/>
    <x v="3"/>
    <s v="9532-00"/>
    <x v="10"/>
  </r>
  <r>
    <n v="120"/>
    <x v="1"/>
    <s v="32741-00"/>
    <x v="2"/>
  </r>
  <r>
    <n v="120"/>
    <x v="1"/>
    <s v="32742-00"/>
    <x v="2"/>
  </r>
  <r>
    <n v="120"/>
    <x v="1"/>
    <s v="32765-00"/>
    <x v="2"/>
  </r>
  <r>
    <n v="120"/>
    <x v="1"/>
    <s v="32765-00"/>
    <x v="2"/>
  </r>
  <r>
    <n v="83"/>
    <x v="6"/>
    <s v="32789-00"/>
    <x v="34"/>
  </r>
  <r>
    <n v="124"/>
    <x v="1"/>
    <s v="32803-00"/>
    <x v="2"/>
  </r>
  <r>
    <n v="36"/>
    <x v="2"/>
    <s v="7620-00"/>
    <x v="7"/>
  </r>
  <r>
    <n v="122"/>
    <x v="8"/>
    <s v="32809-00"/>
    <x v="2"/>
  </r>
  <r>
    <n v="73"/>
    <x v="8"/>
    <s v="32809-00"/>
    <x v="2"/>
  </r>
  <r>
    <n v="120"/>
    <x v="4"/>
    <s v="32811-00"/>
    <x v="5"/>
  </r>
  <r>
    <n v="123"/>
    <x v="11"/>
    <s v="32824-00"/>
    <x v="2"/>
  </r>
  <r>
    <n v="120"/>
    <x v="3"/>
    <s v="32901-00"/>
    <x v="2"/>
  </r>
  <r>
    <n v="120"/>
    <x v="4"/>
    <s v="32909-00"/>
    <x v="2"/>
  </r>
  <r>
    <n v="122"/>
    <x v="1"/>
    <s v="32976-00"/>
    <x v="2"/>
  </r>
  <r>
    <n v="170"/>
    <x v="1"/>
    <s v="32983-00"/>
    <x v="1"/>
  </r>
  <r>
    <n v="120"/>
    <x v="3"/>
    <s v="33002-00"/>
    <x v="2"/>
  </r>
  <r>
    <n v="0"/>
    <x v="6"/>
    <s v="33022-00"/>
    <x v="0"/>
  </r>
  <r>
    <n v="120"/>
    <x v="1"/>
    <s v="33030-00"/>
    <x v="2"/>
  </r>
  <r>
    <n v="120"/>
    <x v="1"/>
    <s v="33031-00"/>
    <x v="2"/>
  </r>
  <r>
    <n v="210"/>
    <x v="4"/>
    <s v="33088-00"/>
    <x v="3"/>
  </r>
  <r>
    <n v="125"/>
    <x v="4"/>
    <s v="7242-00"/>
    <x v="3"/>
  </r>
  <r>
    <n v="120"/>
    <x v="1"/>
    <s v="33113-00"/>
    <x v="2"/>
  </r>
  <r>
    <n v="120"/>
    <x v="1"/>
    <s v="33114-D2"/>
    <x v="15"/>
  </r>
  <r>
    <n v="120"/>
    <x v="1"/>
    <s v="33114-D1"/>
    <x v="2"/>
  </r>
  <r>
    <n v="120"/>
    <x v="9"/>
    <s v="33123-00"/>
    <x v="2"/>
  </r>
  <r>
    <n v="120"/>
    <x v="1"/>
    <s v="33154-00"/>
    <x v="2"/>
  </r>
  <r>
    <n v="120"/>
    <x v="1"/>
    <s v="33166-00"/>
    <x v="2"/>
  </r>
  <r>
    <n v="120"/>
    <x v="3"/>
    <s v="33178-00"/>
    <x v="2"/>
  </r>
  <r>
    <n v="120"/>
    <x v="3"/>
    <s v="33179-00"/>
    <x v="2"/>
  </r>
  <r>
    <n v="120"/>
    <x v="3"/>
    <s v="33180-00"/>
    <x v="2"/>
  </r>
  <r>
    <n v="106"/>
    <x v="2"/>
    <s v="33182-00"/>
    <x v="16"/>
  </r>
  <r>
    <n v="81"/>
    <x v="3"/>
    <s v="2834-00"/>
    <x v="2"/>
  </r>
  <r>
    <n v="144"/>
    <x v="3"/>
    <s v="33184-00"/>
    <x v="2"/>
  </r>
  <r>
    <n v="0"/>
    <x v="3"/>
    <s v="2834-00"/>
    <x v="0"/>
  </r>
  <r>
    <n v="0"/>
    <x v="3"/>
    <s v="2834-00"/>
    <x v="0"/>
  </r>
  <r>
    <n v="240"/>
    <x v="1"/>
    <s v="TH    10-00"/>
    <x v="3"/>
  </r>
  <r>
    <n v="120"/>
    <x v="1"/>
    <s v="15888-00"/>
    <x v="5"/>
  </r>
  <r>
    <n v="36"/>
    <x v="2"/>
    <s v="33216-00"/>
    <x v="2"/>
  </r>
  <r>
    <n v="0"/>
    <x v="13"/>
    <s v="33221-00"/>
    <x v="0"/>
  </r>
  <r>
    <n v="0"/>
    <x v="13"/>
    <s v="33221-00"/>
    <x v="0"/>
  </r>
  <r>
    <n v="120"/>
    <x v="1"/>
    <s v="20478-00"/>
    <x v="2"/>
  </r>
  <r>
    <n v="240"/>
    <x v="1"/>
    <s v="20478-00"/>
    <x v="1"/>
  </r>
  <r>
    <n v="0"/>
    <x v="1"/>
    <s v="33263-00"/>
    <x v="0"/>
  </r>
  <r>
    <n v="120"/>
    <x v="3"/>
    <s v="33326-00"/>
    <x v="2"/>
  </r>
  <r>
    <n v="120"/>
    <x v="1"/>
    <s v="33377-00"/>
    <x v="2"/>
  </r>
  <r>
    <n v="124"/>
    <x v="4"/>
    <s v="33378-00"/>
    <x v="5"/>
  </r>
  <r>
    <n v="0"/>
    <x v="7"/>
    <s v="33393-00"/>
    <x v="0"/>
  </r>
  <r>
    <n v="120"/>
    <x v="1"/>
    <s v="33394-00"/>
    <x v="2"/>
  </r>
  <r>
    <n v="0"/>
    <x v="1"/>
    <s v="33395-00"/>
    <x v="0"/>
  </r>
  <r>
    <n v="120"/>
    <x v="4"/>
    <s v="33409-00"/>
    <x v="5"/>
  </r>
  <r>
    <n v="120"/>
    <x v="1"/>
    <s v="33462-00"/>
    <x v="2"/>
  </r>
  <r>
    <n v="123"/>
    <x v="4"/>
    <s v="33467-00"/>
    <x v="2"/>
  </r>
  <r>
    <n v="121"/>
    <x v="4"/>
    <s v="33512-00"/>
    <x v="2"/>
  </r>
  <r>
    <n v="121"/>
    <x v="3"/>
    <s v="33518-00"/>
    <x v="2"/>
  </r>
  <r>
    <n v="120"/>
    <x v="5"/>
    <s v="16158-00"/>
    <x v="3"/>
  </r>
  <r>
    <n v="36"/>
    <x v="10"/>
    <s v="33550-00"/>
    <x v="2"/>
  </r>
  <r>
    <n v="60"/>
    <x v="5"/>
    <s v="33665-00"/>
    <x v="2"/>
  </r>
  <r>
    <n v="35"/>
    <x v="3"/>
    <s v="33717-00"/>
    <x v="7"/>
  </r>
  <r>
    <n v="130"/>
    <x v="3"/>
    <s v="33718-00"/>
    <x v="22"/>
  </r>
  <r>
    <n v="125"/>
    <x v="1"/>
    <s v="33722-00"/>
    <x v="16"/>
  </r>
  <r>
    <n v="113"/>
    <x v="1"/>
    <s v="33740-00"/>
    <x v="2"/>
  </r>
  <r>
    <n v="240"/>
    <x v="5"/>
    <s v="33751-00"/>
    <x v="16"/>
  </r>
  <r>
    <n v="240"/>
    <x v="5"/>
    <s v="33770-00"/>
    <x v="16"/>
  </r>
  <r>
    <n v="125"/>
    <x v="12"/>
    <s v="33785-00"/>
    <x v="2"/>
  </r>
  <r>
    <n v="72"/>
    <x v="10"/>
    <s v="33786-00"/>
    <x v="5"/>
  </r>
  <r>
    <n v="200"/>
    <x v="4"/>
    <s v="33798-00"/>
    <x v="2"/>
  </r>
  <r>
    <n v="40"/>
    <x v="12"/>
    <s v="33806-00"/>
    <x v="6"/>
  </r>
  <r>
    <n v="240"/>
    <x v="5"/>
    <s v="6144-00"/>
    <x v="6"/>
  </r>
  <r>
    <n v="120"/>
    <x v="5"/>
    <s v="33817-00"/>
    <x v="6"/>
  </r>
  <r>
    <n v="240"/>
    <x v="1"/>
    <s v="33824-00"/>
    <x v="1"/>
  </r>
  <r>
    <n v="240"/>
    <x v="5"/>
    <s v="35527-00"/>
    <x v="6"/>
  </r>
  <r>
    <n v="200"/>
    <x v="5"/>
    <s v="20646-00"/>
    <x v="6"/>
  </r>
  <r>
    <n v="160"/>
    <x v="5"/>
    <s v="33886-00"/>
    <x v="2"/>
  </r>
  <r>
    <n v="285"/>
    <x v="5"/>
    <s v="16370-00"/>
    <x v="6"/>
  </r>
  <r>
    <n v="120"/>
    <x v="1"/>
    <s v="33890-00"/>
    <x v="2"/>
  </r>
  <r>
    <n v="240"/>
    <x v="3"/>
    <s v="11465-00"/>
    <x v="6"/>
  </r>
  <r>
    <n v="120"/>
    <x v="3"/>
    <s v="11368-00"/>
    <x v="6"/>
  </r>
  <r>
    <n v="121"/>
    <x v="1"/>
    <s v="33917-00"/>
    <x v="2"/>
  </r>
  <r>
    <n v="120"/>
    <x v="5"/>
    <s v="10807-00"/>
    <x v="2"/>
  </r>
  <r>
    <n v="120"/>
    <x v="5"/>
    <s v="10989-00"/>
    <x v="2"/>
  </r>
  <r>
    <n v="120"/>
    <x v="3"/>
    <s v="33944-00"/>
    <x v="2"/>
  </r>
  <r>
    <n v="120"/>
    <x v="3"/>
    <s v="33945-00"/>
    <x v="13"/>
  </r>
  <r>
    <n v="122"/>
    <x v="1"/>
    <s v="33954-00"/>
    <x v="2"/>
  </r>
  <r>
    <n v="110"/>
    <x v="1"/>
    <s v="33956-00"/>
    <x v="2"/>
  </r>
  <r>
    <n v="120"/>
    <x v="1"/>
    <s v="33956-00"/>
    <x v="2"/>
  </r>
  <r>
    <n v="149"/>
    <x v="4"/>
    <s v="33957-00"/>
    <x v="2"/>
  </r>
  <r>
    <n v="91"/>
    <x v="4"/>
    <s v="45395-00"/>
    <x v="2"/>
  </r>
  <r>
    <n v="119"/>
    <x v="4"/>
    <s v="33972-00"/>
    <x v="10"/>
  </r>
  <r>
    <n v="120"/>
    <x v="5"/>
    <s v="34001-00"/>
    <x v="2"/>
  </r>
  <r>
    <n v="0"/>
    <x v="2"/>
    <s v="34016-00"/>
    <x v="4"/>
  </r>
  <r>
    <n v="56"/>
    <x v="2"/>
    <s v="34046-00"/>
    <x v="7"/>
  </r>
  <r>
    <n v="25"/>
    <x v="6"/>
    <s v="34081-00"/>
    <x v="2"/>
  </r>
  <r>
    <n v="90"/>
    <x v="0"/>
    <s v="34188-00"/>
    <x v="2"/>
  </r>
  <r>
    <n v="0"/>
    <x v="0"/>
    <s v="34340-00"/>
    <x v="0"/>
  </r>
  <r>
    <n v="40"/>
    <x v="0"/>
    <s v="GO     8-00"/>
    <x v="9"/>
  </r>
  <r>
    <n v="58"/>
    <x v="2"/>
    <s v="34430-00"/>
    <x v="5"/>
  </r>
  <r>
    <n v="58"/>
    <x v="2"/>
    <s v="34431-00"/>
    <x v="5"/>
  </r>
  <r>
    <n v="1"/>
    <x v="10"/>
    <s v="35016-00"/>
    <x v="18"/>
  </r>
  <r>
    <n v="1"/>
    <x v="10"/>
    <s v="34451-00"/>
    <x v="18"/>
  </r>
  <r>
    <n v="115"/>
    <x v="4"/>
    <s v="34510-00"/>
    <x v="10"/>
  </r>
  <r>
    <n v="124"/>
    <x v="4"/>
    <s v="34527-00"/>
    <x v="5"/>
  </r>
  <r>
    <n v="22"/>
    <x v="3"/>
    <s v="34528-00"/>
    <x v="2"/>
  </r>
  <r>
    <n v="2"/>
    <x v="3"/>
    <s v="34531-00"/>
    <x v="9"/>
  </r>
  <r>
    <n v="59"/>
    <x v="8"/>
    <s v="34532-00"/>
    <x v="2"/>
  </r>
  <r>
    <n v="60"/>
    <x v="8"/>
    <s v="34533-00"/>
    <x v="2"/>
  </r>
  <r>
    <n v="78"/>
    <x v="8"/>
    <s v="34534-00"/>
    <x v="2"/>
  </r>
  <r>
    <n v="39"/>
    <x v="8"/>
    <s v="34922-00"/>
    <x v="2"/>
  </r>
  <r>
    <n v="10"/>
    <x v="8"/>
    <s v="34923-00"/>
    <x v="2"/>
  </r>
  <r>
    <n v="120"/>
    <x v="3"/>
    <s v="34571-00"/>
    <x v="2"/>
  </r>
  <r>
    <n v="56"/>
    <x v="2"/>
    <s v="3104-00"/>
    <x v="5"/>
  </r>
  <r>
    <n v="0"/>
    <x v="2"/>
    <s v="34658-00"/>
    <x v="0"/>
  </r>
  <r>
    <n v="46"/>
    <x v="10"/>
    <s v="17872-00"/>
    <x v="18"/>
  </r>
  <r>
    <n v="0"/>
    <x v="10"/>
    <s v="19497-00"/>
    <x v="7"/>
  </r>
  <r>
    <n v="0"/>
    <x v="10"/>
    <s v="34669-00"/>
    <x v="7"/>
  </r>
  <r>
    <n v="68"/>
    <x v="10"/>
    <s v="34688-00"/>
    <x v="18"/>
  </r>
  <r>
    <n v="120"/>
    <x v="5"/>
    <s v="34706-00"/>
    <x v="2"/>
  </r>
  <r>
    <n v="29"/>
    <x v="6"/>
    <s v="34746-00"/>
    <x v="18"/>
  </r>
  <r>
    <n v="45"/>
    <x v="4"/>
    <s v="34745-00"/>
    <x v="18"/>
  </r>
  <r>
    <n v="122"/>
    <x v="1"/>
    <s v="34757-00"/>
    <x v="3"/>
  </r>
  <r>
    <n v="60"/>
    <x v="8"/>
    <s v="34809-00"/>
    <x v="2"/>
  </r>
  <r>
    <n v="20"/>
    <x v="8"/>
    <s v="35720-00"/>
    <x v="2"/>
  </r>
  <r>
    <n v="60"/>
    <x v="8"/>
    <s v="19111-00"/>
    <x v="2"/>
  </r>
  <r>
    <n v="50"/>
    <x v="8"/>
    <s v="34808-00"/>
    <x v="2"/>
  </r>
  <r>
    <n v="10"/>
    <x v="8"/>
    <s v="36310-00"/>
    <x v="2"/>
  </r>
  <r>
    <n v="120"/>
    <x v="1"/>
    <s v="34839-00"/>
    <x v="6"/>
  </r>
  <r>
    <n v="120"/>
    <x v="1"/>
    <s v="34840-00"/>
    <x v="6"/>
  </r>
  <r>
    <n v="124"/>
    <x v="3"/>
    <s v="34857-00"/>
    <x v="2"/>
  </r>
  <r>
    <n v="68"/>
    <x v="4"/>
    <s v="10493-00"/>
    <x v="2"/>
  </r>
  <r>
    <n v="65"/>
    <x v="4"/>
    <s v="10493-00"/>
    <x v="2"/>
  </r>
  <r>
    <n v="50"/>
    <x v="4"/>
    <s v="34858-00"/>
    <x v="10"/>
  </r>
  <r>
    <n v="114"/>
    <x v="5"/>
    <s v="34909-00"/>
    <x v="2"/>
  </r>
  <r>
    <n v="120"/>
    <x v="1"/>
    <s v="35233-00"/>
    <x v="3"/>
  </r>
  <r>
    <n v="240"/>
    <x v="1"/>
    <s v="34935-00"/>
    <x v="3"/>
  </r>
  <r>
    <n v="75"/>
    <x v="1"/>
    <s v="35012-00"/>
    <x v="10"/>
  </r>
  <r>
    <n v="0"/>
    <x v="4"/>
    <s v="35137-00"/>
    <x v="0"/>
  </r>
  <r>
    <n v="40"/>
    <x v="6"/>
    <s v="35189-00"/>
    <x v="34"/>
  </r>
  <r>
    <n v="158"/>
    <x v="1"/>
    <s v="35254-00"/>
    <x v="27"/>
  </r>
  <r>
    <n v="115"/>
    <x v="1"/>
    <s v="7282-00"/>
    <x v="34"/>
  </r>
  <r>
    <n v="0"/>
    <x v="1"/>
    <s v="7282-00"/>
    <x v="0"/>
  </r>
  <r>
    <n v="120"/>
    <x v="2"/>
    <s v="35290-00"/>
    <x v="10"/>
  </r>
  <r>
    <n v="120"/>
    <x v="1"/>
    <s v="35327-00"/>
    <x v="6"/>
  </r>
  <r>
    <n v="118"/>
    <x v="1"/>
    <s v="35326-00"/>
    <x v="7"/>
  </r>
  <r>
    <n v="0"/>
    <x v="9"/>
    <s v="9824-00"/>
    <x v="0"/>
  </r>
  <r>
    <n v="0"/>
    <x v="9"/>
    <s v="35338-00"/>
    <x v="0"/>
  </r>
  <r>
    <n v="125"/>
    <x v="4"/>
    <s v="35399-00"/>
    <x v="10"/>
  </r>
  <r>
    <n v="1"/>
    <x v="4"/>
    <s v="16330-00"/>
    <x v="0"/>
  </r>
  <r>
    <n v="70"/>
    <x v="4"/>
    <s v="35510-00"/>
    <x v="1"/>
  </r>
  <r>
    <n v="109"/>
    <x v="4"/>
    <s v="35584-00"/>
    <x v="1"/>
  </r>
  <r>
    <n v="0"/>
    <x v="10"/>
    <s v="35532-00"/>
    <x v="0"/>
  </r>
  <r>
    <n v="0"/>
    <x v="10"/>
    <s v="35532-00"/>
    <x v="0"/>
  </r>
  <r>
    <n v="0"/>
    <x v="10"/>
    <s v="35532-00"/>
    <x v="0"/>
  </r>
  <r>
    <n v="0"/>
    <x v="10"/>
    <s v="35532-00"/>
    <x v="0"/>
  </r>
  <r>
    <n v="120"/>
    <x v="0"/>
    <s v="15959-00"/>
    <x v="3"/>
  </r>
  <r>
    <n v="120"/>
    <x v="0"/>
    <s v="35555-00"/>
    <x v="3"/>
  </r>
  <r>
    <n v="180"/>
    <x v="4"/>
    <s v="35557-00"/>
    <x v="0"/>
  </r>
  <r>
    <n v="0"/>
    <x v="3"/>
    <s v="35565-00"/>
    <x v="0"/>
  </r>
  <r>
    <n v="0"/>
    <x v="3"/>
    <s v="35565-00"/>
    <x v="0"/>
  </r>
  <r>
    <n v="0"/>
    <x v="3"/>
    <s v="35565-00"/>
    <x v="0"/>
  </r>
  <r>
    <n v="0"/>
    <x v="3"/>
    <s v="35565-00"/>
    <x v="0"/>
  </r>
  <r>
    <n v="0"/>
    <x v="3"/>
    <s v="35566-00"/>
    <x v="0"/>
  </r>
  <r>
    <n v="0"/>
    <x v="3"/>
    <s v="35566-00"/>
    <x v="0"/>
  </r>
  <r>
    <n v="0"/>
    <x v="3"/>
    <s v="35566-00"/>
    <x v="0"/>
  </r>
  <r>
    <n v="0"/>
    <x v="3"/>
    <s v="35566-00"/>
    <x v="0"/>
  </r>
  <r>
    <n v="0"/>
    <x v="3"/>
    <s v="37788-00"/>
    <x v="0"/>
  </r>
  <r>
    <n v="0"/>
    <x v="3"/>
    <s v="35565-00"/>
    <x v="0"/>
  </r>
  <r>
    <n v="0"/>
    <x v="3"/>
    <s v="35566-00"/>
    <x v="0"/>
  </r>
  <r>
    <n v="100"/>
    <x v="1"/>
    <s v="35613-00"/>
    <x v="10"/>
  </r>
  <r>
    <n v="82"/>
    <x v="2"/>
    <s v="8636-00"/>
    <x v="7"/>
  </r>
  <r>
    <n v="126"/>
    <x v="11"/>
    <s v="35620-00"/>
    <x v="4"/>
  </r>
  <r>
    <n v="120"/>
    <x v="5"/>
    <s v="35639-00"/>
    <x v="2"/>
  </r>
  <r>
    <n v="0"/>
    <x v="3"/>
    <s v="35643-00"/>
    <x v="0"/>
  </r>
  <r>
    <n v="0"/>
    <x v="3"/>
    <s v="35643-00"/>
    <x v="0"/>
  </r>
  <r>
    <n v="0"/>
    <x v="3"/>
    <s v="35643-00"/>
    <x v="0"/>
  </r>
  <r>
    <n v="29"/>
    <x v="10"/>
    <s v="35646-00"/>
    <x v="5"/>
  </r>
  <r>
    <n v="0"/>
    <x v="1"/>
    <s v="35671-00"/>
    <x v="0"/>
  </r>
  <r>
    <n v="120"/>
    <x v="5"/>
    <s v="35678-00"/>
    <x v="16"/>
  </r>
  <r>
    <n v="140"/>
    <x v="9"/>
    <s v="LG     7-00"/>
    <x v="16"/>
  </r>
  <r>
    <n v="62"/>
    <x v="6"/>
    <s v="35700-00"/>
    <x v="2"/>
  </r>
  <r>
    <n v="50"/>
    <x v="4"/>
    <s v="35717-00"/>
    <x v="2"/>
  </r>
  <r>
    <n v="65"/>
    <x v="4"/>
    <s v="37522-00"/>
    <x v="2"/>
  </r>
  <r>
    <n v="50"/>
    <x v="4"/>
    <s v="35718-00"/>
    <x v="2"/>
  </r>
  <r>
    <n v="240"/>
    <x v="3"/>
    <s v="35733-00"/>
    <x v="10"/>
  </r>
  <r>
    <n v="130"/>
    <x v="4"/>
    <s v="8046-00"/>
    <x v="3"/>
  </r>
  <r>
    <n v="120"/>
    <x v="4"/>
    <s v="35747-00"/>
    <x v="3"/>
  </r>
  <r>
    <n v="54"/>
    <x v="10"/>
    <s v="35762-00"/>
    <x v="2"/>
  </r>
  <r>
    <n v="0"/>
    <x v="10"/>
    <s v="35762-00"/>
    <x v="0"/>
  </r>
  <r>
    <n v="0"/>
    <x v="10"/>
    <s v="35762-00"/>
    <x v="0"/>
  </r>
  <r>
    <n v="0"/>
    <x v="10"/>
    <s v="35762-00"/>
    <x v="0"/>
  </r>
  <r>
    <n v="25"/>
    <x v="10"/>
    <s v="36843-00"/>
    <x v="2"/>
  </r>
  <r>
    <n v="125"/>
    <x v="1"/>
    <s v="35814-00"/>
    <x v="0"/>
  </r>
  <r>
    <n v="240"/>
    <x v="1"/>
    <s v="35815-00"/>
    <x v="16"/>
  </r>
  <r>
    <n v="240"/>
    <x v="5"/>
    <s v="35844-00"/>
    <x v="29"/>
  </r>
  <r>
    <n v="216"/>
    <x v="5"/>
    <s v="35897-00"/>
    <x v="1"/>
  </r>
  <r>
    <n v="0"/>
    <x v="3"/>
    <s v="113-00"/>
    <x v="0"/>
  </r>
  <r>
    <n v="0"/>
    <x v="3"/>
    <s v="113-00"/>
    <x v="0"/>
  </r>
  <r>
    <n v="44"/>
    <x v="3"/>
    <s v="18016-00"/>
    <x v="2"/>
  </r>
  <r>
    <n v="0"/>
    <x v="3"/>
    <s v="7837-00"/>
    <x v="0"/>
  </r>
  <r>
    <n v="56"/>
    <x v="3"/>
    <s v="7837-00"/>
    <x v="2"/>
  </r>
  <r>
    <n v="60"/>
    <x v="3"/>
    <s v="7837-00"/>
    <x v="2"/>
  </r>
  <r>
    <n v="117"/>
    <x v="5"/>
    <s v="10906-00"/>
    <x v="3"/>
  </r>
  <r>
    <n v="103"/>
    <x v="5"/>
    <s v="255-00"/>
    <x v="3"/>
  </r>
  <r>
    <n v="122"/>
    <x v="1"/>
    <s v="431-00"/>
    <x v="2"/>
  </r>
  <r>
    <n v="325"/>
    <x v="5"/>
    <s v="571-00"/>
    <x v="2"/>
  </r>
  <r>
    <n v="240"/>
    <x v="5"/>
    <s v="SH    12-00"/>
    <x v="1"/>
  </r>
  <r>
    <n v="38"/>
    <x v="2"/>
    <s v="630-00"/>
    <x v="7"/>
  </r>
  <r>
    <n v="108"/>
    <x v="8"/>
    <s v="666-00"/>
    <x v="2"/>
  </r>
  <r>
    <n v="80"/>
    <x v="0"/>
    <s v="5741-00"/>
    <x v="2"/>
  </r>
  <r>
    <n v="65"/>
    <x v="0"/>
    <s v="5741-00"/>
    <x v="18"/>
  </r>
  <r>
    <n v="75"/>
    <x v="6"/>
    <s v="870-00"/>
    <x v="6"/>
  </r>
  <r>
    <n v="24"/>
    <x v="3"/>
    <s v="900-00"/>
    <x v="2"/>
  </r>
  <r>
    <n v="0"/>
    <x v="3"/>
    <s v="900-00"/>
    <x v="0"/>
  </r>
  <r>
    <n v="0"/>
    <x v="3"/>
    <s v="900-00"/>
    <x v="0"/>
  </r>
  <r>
    <n v="28"/>
    <x v="5"/>
    <s v="974-A"/>
    <x v="9"/>
  </r>
  <r>
    <n v="92"/>
    <x v="5"/>
    <s v="974-A"/>
    <x v="9"/>
  </r>
  <r>
    <n v="56"/>
    <x v="5"/>
    <s v="974-A"/>
    <x v="9"/>
  </r>
  <r>
    <n v="32"/>
    <x v="5"/>
    <s v="974-A"/>
    <x v="9"/>
  </r>
  <r>
    <n v="32"/>
    <x v="5"/>
    <s v="974-A"/>
    <x v="9"/>
  </r>
  <r>
    <n v="130"/>
    <x v="1"/>
    <s v="1136-00"/>
    <x v="5"/>
  </r>
  <r>
    <n v="130"/>
    <x v="1"/>
    <s v="9144-00"/>
    <x v="2"/>
  </r>
  <r>
    <n v="0"/>
    <x v="2"/>
    <s v="1162-00"/>
    <x v="10"/>
  </r>
  <r>
    <n v="120"/>
    <x v="5"/>
    <s v="1217-00"/>
    <x v="2"/>
  </r>
  <r>
    <n v="90"/>
    <x v="4"/>
    <s v="1390-00"/>
    <x v="5"/>
  </r>
  <r>
    <n v="0"/>
    <x v="6"/>
    <s v="1469-00"/>
    <x v="0"/>
  </r>
  <r>
    <n v="20"/>
    <x v="6"/>
    <s v="DC    13-00"/>
    <x v="2"/>
  </r>
  <r>
    <n v="0"/>
    <x v="6"/>
    <s v="1469-00"/>
    <x v="0"/>
  </r>
  <r>
    <n v="100"/>
    <x v="6"/>
    <s v="DC    13-00"/>
    <x v="7"/>
  </r>
  <r>
    <n v="0"/>
    <x v="4"/>
    <s v="1508-00"/>
    <x v="10"/>
  </r>
  <r>
    <n v="25"/>
    <x v="2"/>
    <s v="1603-00"/>
    <x v="7"/>
  </r>
  <r>
    <n v="85"/>
    <x v="1"/>
    <s v="1710-00"/>
    <x v="2"/>
  </r>
  <r>
    <n v="119"/>
    <x v="5"/>
    <s v="1779-00"/>
    <x v="7"/>
  </r>
  <r>
    <n v="35"/>
    <x v="5"/>
    <s v="1779-00"/>
    <x v="9"/>
  </r>
  <r>
    <n v="55"/>
    <x v="10"/>
    <s v="1896-00"/>
    <x v="5"/>
  </r>
  <r>
    <n v="0"/>
    <x v="3"/>
    <s v="1950-00"/>
    <x v="0"/>
  </r>
  <r>
    <n v="0"/>
    <x v="5"/>
    <s v="2035-00"/>
    <x v="0"/>
  </r>
  <r>
    <n v="120"/>
    <x v="9"/>
    <s v="2066-00"/>
    <x v="6"/>
  </r>
  <r>
    <n v="110"/>
    <x v="10"/>
    <s v="2148-00"/>
    <x v="2"/>
  </r>
  <r>
    <n v="0"/>
    <x v="8"/>
    <s v="19610-00"/>
    <x v="7"/>
  </r>
  <r>
    <n v="72"/>
    <x v="6"/>
    <s v="2381-00"/>
    <x v="2"/>
  </r>
  <r>
    <n v="10"/>
    <x v="3"/>
    <s v="2746-00"/>
    <x v="7"/>
  </r>
  <r>
    <n v="35"/>
    <x v="10"/>
    <s v="2782-00"/>
    <x v="2"/>
  </r>
  <r>
    <n v="80"/>
    <x v="3"/>
    <s v="2889-00"/>
    <x v="7"/>
  </r>
  <r>
    <n v="150"/>
    <x v="5"/>
    <s v="2920-00"/>
    <x v="16"/>
  </r>
  <r>
    <n v="80"/>
    <x v="8"/>
    <s v="2925-00"/>
    <x v="2"/>
  </r>
  <r>
    <n v="48"/>
    <x v="8"/>
    <s v="18332-00"/>
    <x v="2"/>
  </r>
  <r>
    <n v="112"/>
    <x v="3"/>
    <s v="3003-00"/>
    <x v="2"/>
  </r>
  <r>
    <n v="16"/>
    <x v="3"/>
    <s v="3010-00"/>
    <x v="22"/>
  </r>
  <r>
    <n v="120"/>
    <x v="5"/>
    <s v="3018-00"/>
    <x v="2"/>
  </r>
  <r>
    <n v="0"/>
    <x v="8"/>
    <s v="3021-00"/>
    <x v="0"/>
  </r>
  <r>
    <n v="320"/>
    <x v="7"/>
    <s v="3024-00"/>
    <x v="1"/>
  </r>
  <r>
    <n v="10"/>
    <x v="7"/>
    <s v="36402-00"/>
    <x v="1"/>
  </r>
  <r>
    <n v="125"/>
    <x v="5"/>
    <s v="3028-00"/>
    <x v="17"/>
  </r>
  <r>
    <n v="0"/>
    <x v="2"/>
    <s v="3056-00"/>
    <x v="0"/>
  </r>
  <r>
    <n v="68"/>
    <x v="3"/>
    <s v="3100-00"/>
    <x v="2"/>
  </r>
  <r>
    <n v="89"/>
    <x v="3"/>
    <s v="9561-00"/>
    <x v="2"/>
  </r>
  <r>
    <n v="103"/>
    <x v="10"/>
    <s v="3129-00"/>
    <x v="3"/>
  </r>
  <r>
    <n v="120"/>
    <x v="11"/>
    <s v="3164-00"/>
    <x v="2"/>
  </r>
  <r>
    <n v="120"/>
    <x v="3"/>
    <s v="CN     8-00"/>
    <x v="10"/>
  </r>
  <r>
    <n v="210"/>
    <x v="3"/>
    <s v="CN     8-00"/>
    <x v="1"/>
  </r>
  <r>
    <n v="58"/>
    <x v="3"/>
    <s v="3246-00"/>
    <x v="10"/>
  </r>
  <r>
    <n v="120"/>
    <x v="11"/>
    <s v="3321-00"/>
    <x v="22"/>
  </r>
  <r>
    <n v="110"/>
    <x v="5"/>
    <s v="3324-00"/>
    <x v="13"/>
  </r>
  <r>
    <n v="50"/>
    <x v="8"/>
    <s v="3327-00"/>
    <x v="3"/>
  </r>
  <r>
    <n v="45"/>
    <x v="6"/>
    <s v="3372-00"/>
    <x v="2"/>
  </r>
  <r>
    <n v="45"/>
    <x v="6"/>
    <s v="5485-00"/>
    <x v="2"/>
  </r>
  <r>
    <n v="50"/>
    <x v="6"/>
    <s v="18948-00"/>
    <x v="2"/>
  </r>
  <r>
    <n v="17"/>
    <x v="6"/>
    <s v="3372-00"/>
    <x v="2"/>
  </r>
  <r>
    <n v="40"/>
    <x v="8"/>
    <s v="3457-00"/>
    <x v="2"/>
  </r>
  <r>
    <n v="36"/>
    <x v="8"/>
    <s v="8684-00"/>
    <x v="5"/>
  </r>
  <r>
    <n v="62"/>
    <x v="5"/>
    <s v="16576-00"/>
    <x v="17"/>
  </r>
  <r>
    <n v="58"/>
    <x v="5"/>
    <s v="3570-00"/>
    <x v="17"/>
  </r>
  <r>
    <n v="90"/>
    <x v="2"/>
    <s v="3587-00"/>
    <x v="9"/>
  </r>
  <r>
    <n v="90"/>
    <x v="2"/>
    <s v="18403-00"/>
    <x v="18"/>
  </r>
  <r>
    <n v="60"/>
    <x v="10"/>
    <s v="3656-00"/>
    <x v="2"/>
  </r>
  <r>
    <n v="56"/>
    <x v="10"/>
    <s v="20448-00"/>
    <x v="2"/>
  </r>
  <r>
    <n v="90"/>
    <x v="2"/>
    <s v="3662-00"/>
    <x v="7"/>
  </r>
  <r>
    <n v="75"/>
    <x v="2"/>
    <s v="3723-00"/>
    <x v="2"/>
  </r>
  <r>
    <n v="56"/>
    <x v="4"/>
    <s v="20703-00"/>
    <x v="2"/>
  </r>
  <r>
    <n v="24"/>
    <x v="4"/>
    <s v="3781-00"/>
    <x v="2"/>
  </r>
  <r>
    <n v="120"/>
    <x v="5"/>
    <s v="3823-00"/>
    <x v="6"/>
  </r>
  <r>
    <n v="0"/>
    <x v="5"/>
    <s v="3823-00"/>
    <x v="0"/>
  </r>
  <r>
    <n v="0"/>
    <x v="5"/>
    <s v="3823-00"/>
    <x v="0"/>
  </r>
  <r>
    <n v="246"/>
    <x v="3"/>
    <s v="3847-00"/>
    <x v="26"/>
  </r>
  <r>
    <n v="240"/>
    <x v="5"/>
    <s v="3936-00"/>
    <x v="12"/>
  </r>
  <r>
    <n v="42"/>
    <x v="5"/>
    <s v="3954-00"/>
    <x v="2"/>
  </r>
  <r>
    <n v="40"/>
    <x v="5"/>
    <s v="9826-00"/>
    <x v="2"/>
  </r>
  <r>
    <n v="0"/>
    <x v="10"/>
    <s v="3988-00"/>
    <x v="0"/>
  </r>
  <r>
    <n v="120"/>
    <x v="6"/>
    <s v="4074-00"/>
    <x v="18"/>
  </r>
  <r>
    <n v="75"/>
    <x v="14"/>
    <s v="4124-00"/>
    <x v="2"/>
  </r>
  <r>
    <n v="40"/>
    <x v="6"/>
    <s v="4136-00"/>
    <x v="2"/>
  </r>
  <r>
    <n v="65"/>
    <x v="6"/>
    <s v="8160-00"/>
    <x v="2"/>
  </r>
  <r>
    <n v="58"/>
    <x v="6"/>
    <s v="4167-00"/>
    <x v="18"/>
  </r>
  <r>
    <n v="0"/>
    <x v="6"/>
    <s v="DC     6-00"/>
    <x v="14"/>
  </r>
  <r>
    <n v="0"/>
    <x v="10"/>
    <s v="4271-00"/>
    <x v="0"/>
  </r>
  <r>
    <n v="36"/>
    <x v="10"/>
    <s v="4271-00"/>
    <x v="2"/>
  </r>
  <r>
    <n v="60"/>
    <x v="10"/>
    <s v="4271-00"/>
    <x v="5"/>
  </r>
  <r>
    <n v="110"/>
    <x v="3"/>
    <s v="4399-00"/>
    <x v="5"/>
  </r>
  <r>
    <n v="122"/>
    <x v="5"/>
    <s v="4404-00"/>
    <x v="2"/>
  </r>
  <r>
    <n v="115"/>
    <x v="1"/>
    <s v="4418-00"/>
    <x v="3"/>
  </r>
  <r>
    <n v="109"/>
    <x v="1"/>
    <s v="20512-00"/>
    <x v="3"/>
  </r>
  <r>
    <n v="38"/>
    <x v="6"/>
    <s v="8718-00"/>
    <x v="7"/>
  </r>
  <r>
    <n v="97"/>
    <x v="6"/>
    <s v="8718-00"/>
    <x v="2"/>
  </r>
  <r>
    <n v="51"/>
    <x v="6"/>
    <s v="4595-00"/>
    <x v="2"/>
  </r>
  <r>
    <n v="204"/>
    <x v="2"/>
    <s v="4635-00"/>
    <x v="2"/>
  </r>
  <r>
    <n v="245"/>
    <x v="1"/>
    <s v="4676-00"/>
    <x v="3"/>
  </r>
  <r>
    <n v="122"/>
    <x v="3"/>
    <s v="15532-00"/>
    <x v="2"/>
  </r>
  <r>
    <n v="240"/>
    <x v="1"/>
    <s v="15544-D2"/>
    <x v="3"/>
  </r>
  <r>
    <n v="120"/>
    <x v="1"/>
    <s v="42631-00"/>
    <x v="2"/>
  </r>
  <r>
    <n v="120"/>
    <x v="1"/>
    <s v="15544-D1"/>
    <x v="2"/>
  </r>
  <r>
    <n v="120"/>
    <x v="1"/>
    <s v="42630-00"/>
    <x v="2"/>
  </r>
  <r>
    <n v="120"/>
    <x v="1"/>
    <s v="19183-00"/>
    <x v="2"/>
  </r>
  <r>
    <n v="59"/>
    <x v="8"/>
    <s v="15546-00"/>
    <x v="6"/>
  </r>
  <r>
    <n v="120"/>
    <x v="1"/>
    <s v="15555-00"/>
    <x v="2"/>
  </r>
  <r>
    <n v="120"/>
    <x v="4"/>
    <s v="15573-00"/>
    <x v="2"/>
  </r>
  <r>
    <n v="75"/>
    <x v="3"/>
    <s v="15601-00"/>
    <x v="10"/>
  </r>
  <r>
    <n v="45"/>
    <x v="3"/>
    <s v="15601-00"/>
    <x v="10"/>
  </r>
  <r>
    <n v="120"/>
    <x v="3"/>
    <s v="15623-00"/>
    <x v="5"/>
  </r>
  <r>
    <n v="154"/>
    <x v="5"/>
    <s v="15624-00"/>
    <x v="2"/>
  </r>
  <r>
    <n v="28"/>
    <x v="4"/>
    <s v="15630-00"/>
    <x v="9"/>
  </r>
  <r>
    <n v="120"/>
    <x v="5"/>
    <s v="15634-00"/>
    <x v="2"/>
  </r>
  <r>
    <n v="0"/>
    <x v="5"/>
    <s v="15703-00"/>
    <x v="0"/>
  </r>
  <r>
    <n v="240"/>
    <x v="5"/>
    <s v="15635-00"/>
    <x v="2"/>
  </r>
  <r>
    <n v="0"/>
    <x v="3"/>
    <s v="15640-00"/>
    <x v="0"/>
  </r>
  <r>
    <n v="123"/>
    <x v="3"/>
    <s v="15640-00"/>
    <x v="5"/>
  </r>
  <r>
    <n v="100"/>
    <x v="1"/>
    <s v="15642-00"/>
    <x v="2"/>
  </r>
  <r>
    <n v="240"/>
    <x v="4"/>
    <s v="15644-00"/>
    <x v="6"/>
  </r>
  <r>
    <n v="0"/>
    <x v="2"/>
    <s v="6931-00"/>
    <x v="0"/>
  </r>
  <r>
    <n v="0"/>
    <x v="2"/>
    <s v="15646-00"/>
    <x v="0"/>
  </r>
  <r>
    <n v="0"/>
    <x v="2"/>
    <s v="15646-00"/>
    <x v="7"/>
  </r>
  <r>
    <n v="120"/>
    <x v="4"/>
    <s v="15670-00"/>
    <x v="32"/>
  </r>
  <r>
    <n v="23"/>
    <x v="4"/>
    <s v="15678-00"/>
    <x v="7"/>
  </r>
  <r>
    <n v="120"/>
    <x v="5"/>
    <s v="15697-00"/>
    <x v="6"/>
  </r>
  <r>
    <n v="0"/>
    <x v="5"/>
    <s v="15697-00"/>
    <x v="0"/>
  </r>
  <r>
    <n v="120"/>
    <x v="5"/>
    <s v="15704-00"/>
    <x v="2"/>
  </r>
  <r>
    <n v="90"/>
    <x v="4"/>
    <s v="15718-00"/>
    <x v="2"/>
  </r>
  <r>
    <n v="120"/>
    <x v="12"/>
    <s v="15725-00"/>
    <x v="2"/>
  </r>
  <r>
    <n v="120"/>
    <x v="5"/>
    <s v="11112-D1"/>
    <x v="2"/>
  </r>
  <r>
    <n v="110"/>
    <x v="5"/>
    <s v="15738-D1"/>
    <x v="2"/>
  </r>
  <r>
    <n v="170"/>
    <x v="5"/>
    <s v="15738-D1"/>
    <x v="2"/>
  </r>
  <r>
    <n v="190"/>
    <x v="5"/>
    <s v="11112-D1"/>
    <x v="2"/>
  </r>
  <r>
    <n v="120"/>
    <x v="3"/>
    <s v="15757-00"/>
    <x v="13"/>
  </r>
  <r>
    <n v="120"/>
    <x v="3"/>
    <s v="15757-00"/>
    <x v="4"/>
  </r>
  <r>
    <n v="120"/>
    <x v="1"/>
    <s v="15758-00"/>
    <x v="2"/>
  </r>
  <r>
    <n v="110"/>
    <x v="1"/>
    <s v="15759-00"/>
    <x v="3"/>
  </r>
  <r>
    <n v="36"/>
    <x v="1"/>
    <s v="15759-00"/>
    <x v="3"/>
  </r>
  <r>
    <n v="28"/>
    <x v="1"/>
    <s v="15759-00"/>
    <x v="3"/>
  </r>
  <r>
    <n v="44"/>
    <x v="1"/>
    <s v="15759-00"/>
    <x v="3"/>
  </r>
  <r>
    <n v="0"/>
    <x v="1"/>
    <s v="15759-00"/>
    <x v="0"/>
  </r>
  <r>
    <n v="47"/>
    <x v="4"/>
    <s v="15785-00"/>
    <x v="3"/>
  </r>
  <r>
    <n v="156"/>
    <x v="3"/>
    <s v="10625-00"/>
    <x v="2"/>
  </r>
  <r>
    <n v="126"/>
    <x v="3"/>
    <s v="15794-00"/>
    <x v="5"/>
  </r>
  <r>
    <n v="124"/>
    <x v="3"/>
    <s v="19056-00"/>
    <x v="2"/>
  </r>
  <r>
    <n v="120"/>
    <x v="5"/>
    <s v="15797-00"/>
    <x v="2"/>
  </r>
  <r>
    <n v="120"/>
    <x v="5"/>
    <s v="15821-00"/>
    <x v="2"/>
  </r>
  <r>
    <n v="0"/>
    <x v="1"/>
    <s v="15827-00"/>
    <x v="0"/>
  </r>
  <r>
    <n v="98"/>
    <x v="1"/>
    <s v="15828-00"/>
    <x v="3"/>
  </r>
  <r>
    <n v="0"/>
    <x v="5"/>
    <s v="9335-00"/>
    <x v="0"/>
  </r>
  <r>
    <n v="0"/>
    <x v="5"/>
    <s v="15834-00"/>
    <x v="0"/>
  </r>
  <r>
    <n v="122"/>
    <x v="3"/>
    <s v="15844-00"/>
    <x v="2"/>
  </r>
  <r>
    <n v="91"/>
    <x v="8"/>
    <s v="15846-00"/>
    <x v="2"/>
  </r>
  <r>
    <n v="101"/>
    <x v="8"/>
    <s v="20607-00"/>
    <x v="2"/>
  </r>
  <r>
    <n v="0"/>
    <x v="3"/>
    <s v="CN    10-00"/>
    <x v="0"/>
  </r>
  <r>
    <n v="122"/>
    <x v="3"/>
    <s v="15852-00"/>
    <x v="2"/>
  </r>
  <r>
    <n v="122"/>
    <x v="3"/>
    <s v="15852-00"/>
    <x v="2"/>
  </r>
  <r>
    <n v="240"/>
    <x v="5"/>
    <s v="15857-00"/>
    <x v="37"/>
  </r>
  <r>
    <n v="120"/>
    <x v="1"/>
    <s v="15875-00"/>
    <x v="2"/>
  </r>
  <r>
    <n v="240"/>
    <x v="5"/>
    <s v="15881-00"/>
    <x v="2"/>
  </r>
  <r>
    <n v="120"/>
    <x v="5"/>
    <s v="15885-00"/>
    <x v="13"/>
  </r>
  <r>
    <n v="117"/>
    <x v="5"/>
    <s v="15886-00"/>
    <x v="2"/>
  </r>
  <r>
    <n v="54"/>
    <x v="4"/>
    <s v="15890-00"/>
    <x v="7"/>
  </r>
  <r>
    <n v="240"/>
    <x v="4"/>
    <s v="15891-00"/>
    <x v="3"/>
  </r>
  <r>
    <n v="120"/>
    <x v="5"/>
    <s v="15893-00"/>
    <x v="2"/>
  </r>
  <r>
    <n v="120"/>
    <x v="5"/>
    <s v="15893-00"/>
    <x v="2"/>
  </r>
  <r>
    <n v="120"/>
    <x v="5"/>
    <s v="15894-00"/>
    <x v="2"/>
  </r>
  <r>
    <n v="120"/>
    <x v="5"/>
    <s v="15894-00"/>
    <x v="2"/>
  </r>
  <r>
    <n v="120"/>
    <x v="5"/>
    <s v="15895-00"/>
    <x v="2"/>
  </r>
  <r>
    <n v="120"/>
    <x v="5"/>
    <s v="15895-00"/>
    <x v="16"/>
  </r>
  <r>
    <n v="0"/>
    <x v="1"/>
    <s v="15900-00"/>
    <x v="7"/>
  </r>
  <r>
    <n v="240"/>
    <x v="1"/>
    <s v="15904-00"/>
    <x v="25"/>
  </r>
  <r>
    <n v="110"/>
    <x v="4"/>
    <s v="15917-00"/>
    <x v="2"/>
  </r>
  <r>
    <n v="90"/>
    <x v="1"/>
    <s v="15928-00"/>
    <x v="2"/>
  </r>
  <r>
    <n v="120"/>
    <x v="1"/>
    <s v="15929-00"/>
    <x v="2"/>
  </r>
  <r>
    <n v="120"/>
    <x v="1"/>
    <s v="15930-00"/>
    <x v="1"/>
  </r>
  <r>
    <n v="0"/>
    <x v="7"/>
    <s v="15932-00"/>
    <x v="0"/>
  </r>
  <r>
    <n v="0"/>
    <x v="7"/>
    <s v="15932-00"/>
    <x v="0"/>
  </r>
  <r>
    <n v="120"/>
    <x v="4"/>
    <s v="15933-00"/>
    <x v="3"/>
  </r>
  <r>
    <n v="85"/>
    <x v="5"/>
    <s v="15951-00"/>
    <x v="2"/>
  </r>
  <r>
    <n v="120"/>
    <x v="5"/>
    <s v="15953-00"/>
    <x v="2"/>
  </r>
  <r>
    <n v="112"/>
    <x v="1"/>
    <s v="15963-00"/>
    <x v="2"/>
  </r>
  <r>
    <n v="117"/>
    <x v="1"/>
    <s v="15963-00"/>
    <x v="2"/>
  </r>
  <r>
    <n v="90"/>
    <x v="1"/>
    <s v="15965-00"/>
    <x v="2"/>
  </r>
  <r>
    <n v="112"/>
    <x v="11"/>
    <s v="15986-00"/>
    <x v="2"/>
  </r>
  <r>
    <n v="0"/>
    <x v="5"/>
    <s v="15991-00"/>
    <x v="0"/>
  </r>
  <r>
    <n v="240"/>
    <x v="5"/>
    <s v="16000-00"/>
    <x v="2"/>
  </r>
  <r>
    <n v="50"/>
    <x v="8"/>
    <s v="16009-00"/>
    <x v="2"/>
  </r>
  <r>
    <n v="190"/>
    <x v="5"/>
    <s v="16019-00"/>
    <x v="2"/>
  </r>
  <r>
    <n v="75"/>
    <x v="6"/>
    <s v="16023-00"/>
    <x v="2"/>
  </r>
  <r>
    <n v="240"/>
    <x v="5"/>
    <s v="16033-00"/>
    <x v="16"/>
  </r>
  <r>
    <n v="61"/>
    <x v="2"/>
    <s v="16052-00"/>
    <x v="2"/>
  </r>
  <r>
    <n v="61"/>
    <x v="2"/>
    <s v="20805-00"/>
    <x v="2"/>
  </r>
  <r>
    <n v="240"/>
    <x v="5"/>
    <s v="16072-00"/>
    <x v="12"/>
  </r>
  <r>
    <n v="345"/>
    <x v="5"/>
    <s v="10990-00"/>
    <x v="15"/>
  </r>
  <r>
    <n v="118"/>
    <x v="5"/>
    <s v="16094-00"/>
    <x v="7"/>
  </r>
  <r>
    <n v="120"/>
    <x v="4"/>
    <s v="16095-00"/>
    <x v="18"/>
  </r>
  <r>
    <n v="120"/>
    <x v="5"/>
    <s v="16098-00"/>
    <x v="2"/>
  </r>
  <r>
    <n v="120"/>
    <x v="5"/>
    <s v="16098-00"/>
    <x v="1"/>
  </r>
  <r>
    <n v="180"/>
    <x v="1"/>
    <s v="16118-00"/>
    <x v="25"/>
  </r>
  <r>
    <n v="240"/>
    <x v="5"/>
    <s v="16126-00"/>
    <x v="1"/>
  </r>
  <r>
    <n v="360"/>
    <x v="5"/>
    <s v="16126-00"/>
    <x v="1"/>
  </r>
  <r>
    <n v="120"/>
    <x v="5"/>
    <s v="16131-00"/>
    <x v="2"/>
  </r>
  <r>
    <n v="121"/>
    <x v="3"/>
    <s v="16132-00"/>
    <x v="5"/>
  </r>
  <r>
    <n v="107"/>
    <x v="3"/>
    <s v="16132-A"/>
    <x v="2"/>
  </r>
  <r>
    <n v="121"/>
    <x v="3"/>
    <s v="18400-00"/>
    <x v="13"/>
  </r>
  <r>
    <n v="100"/>
    <x v="4"/>
    <s v="16133-00"/>
    <x v="2"/>
  </r>
  <r>
    <n v="120"/>
    <x v="4"/>
    <s v="16709-00"/>
    <x v="3"/>
  </r>
  <r>
    <n v="120"/>
    <x v="4"/>
    <s v="16135-00"/>
    <x v="2"/>
  </r>
  <r>
    <n v="0"/>
    <x v="0"/>
    <s v="16181-00"/>
    <x v="0"/>
  </r>
  <r>
    <n v="120"/>
    <x v="0"/>
    <s v="16181-00"/>
    <x v="2"/>
  </r>
  <r>
    <n v="100"/>
    <x v="5"/>
    <s v="16183-00"/>
    <x v="2"/>
  </r>
  <r>
    <n v="110"/>
    <x v="5"/>
    <s v="16183-00"/>
    <x v="13"/>
  </r>
  <r>
    <n v="120"/>
    <x v="1"/>
    <s v="16207-00"/>
    <x v="2"/>
  </r>
  <r>
    <n v="240"/>
    <x v="5"/>
    <s v="16221-00"/>
    <x v="16"/>
  </r>
  <r>
    <n v="350"/>
    <x v="5"/>
    <s v="16221-00"/>
    <x v="16"/>
  </r>
  <r>
    <n v="125"/>
    <x v="1"/>
    <s v="16229-00"/>
    <x v="33"/>
  </r>
  <r>
    <n v="125"/>
    <x v="4"/>
    <s v="16230-00"/>
    <x v="2"/>
  </r>
  <r>
    <n v="0"/>
    <x v="11"/>
    <s v="16255-00"/>
    <x v="0"/>
  </r>
  <r>
    <n v="118"/>
    <x v="5"/>
    <s v="16264-00"/>
    <x v="2"/>
  </r>
  <r>
    <n v="240"/>
    <x v="5"/>
    <s v="16266-00"/>
    <x v="6"/>
  </r>
  <r>
    <n v="120"/>
    <x v="5"/>
    <s v="16278-00"/>
    <x v="2"/>
  </r>
  <r>
    <n v="120"/>
    <x v="5"/>
    <s v="16298-00"/>
    <x v="2"/>
  </r>
  <r>
    <n v="273"/>
    <x v="5"/>
    <s v="16298-00"/>
    <x v="1"/>
  </r>
  <r>
    <n v="95"/>
    <x v="5"/>
    <s v="18849-00"/>
    <x v="12"/>
  </r>
  <r>
    <n v="125"/>
    <x v="1"/>
    <s v="16304-00"/>
    <x v="2"/>
  </r>
  <r>
    <n v="187"/>
    <x v="1"/>
    <s v="20327-00"/>
    <x v="1"/>
  </r>
  <r>
    <n v="187"/>
    <x v="1"/>
    <s v="16304-00"/>
    <x v="1"/>
  </r>
  <r>
    <n v="82"/>
    <x v="6"/>
    <s v="16305-00"/>
    <x v="6"/>
  </r>
  <r>
    <n v="121"/>
    <x v="3"/>
    <s v="7403-00"/>
    <x v="5"/>
  </r>
  <r>
    <n v="72"/>
    <x v="3"/>
    <s v="16313-00"/>
    <x v="2"/>
  </r>
  <r>
    <n v="46"/>
    <x v="3"/>
    <s v="16313-00"/>
    <x v="2"/>
  </r>
  <r>
    <n v="120"/>
    <x v="1"/>
    <s v="16315-00"/>
    <x v="2"/>
  </r>
  <r>
    <n v="130"/>
    <x v="3"/>
    <s v="16322-00"/>
    <x v="2"/>
  </r>
  <r>
    <n v="0"/>
    <x v="5"/>
    <s v="16333-00"/>
    <x v="0"/>
  </r>
  <r>
    <n v="103"/>
    <x v="5"/>
    <s v="16342-00"/>
    <x v="2"/>
  </r>
  <r>
    <n v="123"/>
    <x v="4"/>
    <s v="16344-00"/>
    <x v="2"/>
  </r>
  <r>
    <n v="120"/>
    <x v="5"/>
    <s v="16372-00"/>
    <x v="10"/>
  </r>
  <r>
    <n v="240"/>
    <x v="5"/>
    <s v="16374-00"/>
    <x v="1"/>
  </r>
  <r>
    <n v="122"/>
    <x v="1"/>
    <s v="16382-00"/>
    <x v="5"/>
  </r>
  <r>
    <n v="120"/>
    <x v="5"/>
    <s v="16391-00"/>
    <x v="2"/>
  </r>
  <r>
    <n v="90"/>
    <x v="5"/>
    <s v="16393-00"/>
    <x v="13"/>
  </r>
  <r>
    <n v="0"/>
    <x v="5"/>
    <s v="16395-00"/>
    <x v="0"/>
  </r>
  <r>
    <n v="0"/>
    <x v="5"/>
    <s v="16394-00"/>
    <x v="0"/>
  </r>
  <r>
    <n v="100"/>
    <x v="5"/>
    <s v="10361-00"/>
    <x v="2"/>
  </r>
  <r>
    <n v="150"/>
    <x v="5"/>
    <s v="16397-00"/>
    <x v="1"/>
  </r>
  <r>
    <n v="69"/>
    <x v="6"/>
    <s v="6876-00"/>
    <x v="2"/>
  </r>
  <r>
    <n v="36"/>
    <x v="6"/>
    <s v="16423-00"/>
    <x v="2"/>
  </r>
  <r>
    <n v="147"/>
    <x v="1"/>
    <s v="16426-00"/>
    <x v="2"/>
  </r>
  <r>
    <n v="70"/>
    <x v="3"/>
    <s v="16447-00"/>
    <x v="27"/>
  </r>
  <r>
    <n v="187"/>
    <x v="1"/>
    <s v="16448-00"/>
    <x v="1"/>
  </r>
  <r>
    <n v="97"/>
    <x v="6"/>
    <s v="35916-00"/>
    <x v="2"/>
  </r>
  <r>
    <n v="0"/>
    <x v="6"/>
    <s v="35928-00"/>
    <x v="7"/>
  </r>
  <r>
    <n v="110"/>
    <x v="6"/>
    <s v="35955-00"/>
    <x v="6"/>
  </r>
  <r>
    <n v="136"/>
    <x v="13"/>
    <s v="35968-00"/>
    <x v="7"/>
  </r>
  <r>
    <n v="246"/>
    <x v="4"/>
    <s v="35977-00"/>
    <x v="2"/>
  </r>
  <r>
    <n v="0"/>
    <x v="5"/>
    <s v="5762-00"/>
    <x v="0"/>
  </r>
  <r>
    <n v="69"/>
    <x v="5"/>
    <s v="36000-00"/>
    <x v="23"/>
  </r>
  <r>
    <n v="24"/>
    <x v="0"/>
    <s v="11694-00"/>
    <x v="9"/>
  </r>
  <r>
    <n v="28"/>
    <x v="0"/>
    <s v="36007-00"/>
    <x v="9"/>
  </r>
  <r>
    <n v="120"/>
    <x v="1"/>
    <s v="36035-00"/>
    <x v="2"/>
  </r>
  <r>
    <n v="120"/>
    <x v="4"/>
    <s v="36040-00"/>
    <x v="2"/>
  </r>
  <r>
    <n v="18"/>
    <x v="8"/>
    <s v="36085-00"/>
    <x v="5"/>
  </r>
  <r>
    <n v="42"/>
    <x v="8"/>
    <s v="NT    21-00"/>
    <x v="5"/>
  </r>
  <r>
    <n v="120"/>
    <x v="4"/>
    <s v="36110-00"/>
    <x v="2"/>
  </r>
  <r>
    <n v="33"/>
    <x v="3"/>
    <s v="10826-00"/>
    <x v="2"/>
  </r>
  <r>
    <n v="51"/>
    <x v="2"/>
    <s v="36170-00"/>
    <x v="7"/>
  </r>
  <r>
    <n v="45"/>
    <x v="2"/>
    <s v="36171-00"/>
    <x v="2"/>
  </r>
  <r>
    <n v="58"/>
    <x v="3"/>
    <s v="36172-00"/>
    <x v="10"/>
  </r>
  <r>
    <n v="58"/>
    <x v="3"/>
    <s v="36397-00"/>
    <x v="10"/>
  </r>
  <r>
    <n v="125"/>
    <x v="1"/>
    <s v="36224-00"/>
    <x v="0"/>
  </r>
  <r>
    <n v="125"/>
    <x v="4"/>
    <s v="36227-00"/>
    <x v="2"/>
  </r>
  <r>
    <n v="0"/>
    <x v="10"/>
    <s v="36249-00"/>
    <x v="2"/>
  </r>
  <r>
    <n v="0"/>
    <x v="10"/>
    <s v="36250-00"/>
    <x v="0"/>
  </r>
  <r>
    <n v="250"/>
    <x v="2"/>
    <s v="16461-00"/>
    <x v="8"/>
  </r>
  <r>
    <n v="11"/>
    <x v="10"/>
    <s v="36417-00"/>
    <x v="7"/>
  </r>
  <r>
    <n v="0"/>
    <x v="5"/>
    <s v="36500-00"/>
    <x v="0"/>
  </r>
  <r>
    <n v="6"/>
    <x v="3"/>
    <s v="36518-00"/>
    <x v="35"/>
  </r>
  <r>
    <n v="0"/>
    <x v="3"/>
    <s v="1173-D2"/>
    <x v="0"/>
  </r>
  <r>
    <n v="0"/>
    <x v="10"/>
    <s v="36663-00"/>
    <x v="7"/>
  </r>
  <r>
    <n v="99"/>
    <x v="1"/>
    <s v="36672-00"/>
    <x v="4"/>
  </r>
  <r>
    <n v="0"/>
    <x v="8"/>
    <s v="19152-00"/>
    <x v="2"/>
  </r>
  <r>
    <n v="0"/>
    <x v="8"/>
    <s v="36692-00"/>
    <x v="2"/>
  </r>
  <r>
    <n v="120"/>
    <x v="1"/>
    <s v="36737-00"/>
    <x v="3"/>
  </r>
  <r>
    <n v="60"/>
    <x v="10"/>
    <s v="37170-00"/>
    <x v="2"/>
  </r>
  <r>
    <n v="15"/>
    <x v="10"/>
    <s v="20824-00"/>
    <x v="2"/>
  </r>
  <r>
    <n v="10"/>
    <x v="10"/>
    <s v="36740-00"/>
    <x v="2"/>
  </r>
  <r>
    <n v="20"/>
    <x v="10"/>
    <s v="20824-00"/>
    <x v="2"/>
  </r>
  <r>
    <n v="120"/>
    <x v="1"/>
    <s v="36847-00"/>
    <x v="5"/>
  </r>
  <r>
    <n v="118"/>
    <x v="1"/>
    <s v="36887-00"/>
    <x v="2"/>
  </r>
  <r>
    <n v="118"/>
    <x v="1"/>
    <s v="36967-00"/>
    <x v="2"/>
  </r>
  <r>
    <n v="115"/>
    <x v="1"/>
    <s v="36969-00"/>
    <x v="2"/>
  </r>
  <r>
    <n v="48"/>
    <x v="11"/>
    <s v="10758-00"/>
    <x v="5"/>
  </r>
  <r>
    <n v="40"/>
    <x v="11"/>
    <s v="36973-00"/>
    <x v="5"/>
  </r>
  <r>
    <n v="124"/>
    <x v="1"/>
    <s v="36997-00"/>
    <x v="2"/>
  </r>
  <r>
    <n v="212"/>
    <x v="4"/>
    <s v="18796-00"/>
    <x v="2"/>
  </r>
  <r>
    <n v="120"/>
    <x v="1"/>
    <s v="37132-00"/>
    <x v="2"/>
  </r>
  <r>
    <n v="27"/>
    <x v="10"/>
    <s v="37181-00"/>
    <x v="2"/>
  </r>
  <r>
    <n v="35"/>
    <x v="10"/>
    <s v="37182-00"/>
    <x v="2"/>
  </r>
  <r>
    <n v="0"/>
    <x v="4"/>
    <s v="37410-00"/>
    <x v="0"/>
  </r>
  <r>
    <n v="120"/>
    <x v="1"/>
    <s v="37588-00"/>
    <x v="2"/>
  </r>
  <r>
    <n v="96"/>
    <x v="4"/>
    <s v="6047-00"/>
    <x v="16"/>
  </r>
  <r>
    <n v="20"/>
    <x v="6"/>
    <s v="16738-00"/>
    <x v="2"/>
  </r>
  <r>
    <n v="20"/>
    <x v="6"/>
    <s v="37887-00"/>
    <x v="2"/>
  </r>
  <r>
    <n v="0"/>
    <x v="9"/>
    <s v="38167-00"/>
    <x v="9"/>
  </r>
  <r>
    <n v="0"/>
    <x v="9"/>
    <s v="38167-00"/>
    <x v="0"/>
  </r>
  <r>
    <n v="125"/>
    <x v="4"/>
    <s v="38391-00"/>
    <x v="2"/>
  </r>
  <r>
    <n v="0"/>
    <x v="4"/>
    <s v="38425-00"/>
    <x v="0"/>
  </r>
  <r>
    <n v="94"/>
    <x v="4"/>
    <s v="38425-00"/>
    <x v="6"/>
  </r>
  <r>
    <n v="120"/>
    <x v="4"/>
    <s v="17168-00"/>
    <x v="3"/>
  </r>
  <r>
    <n v="0"/>
    <x v="11"/>
    <s v="38463-00"/>
    <x v="0"/>
  </r>
  <r>
    <n v="125"/>
    <x v="11"/>
    <s v="38463-00"/>
    <x v="2"/>
  </r>
  <r>
    <n v="0"/>
    <x v="11"/>
    <s v="38463-00"/>
    <x v="0"/>
  </r>
  <r>
    <n v="0"/>
    <x v="3"/>
    <s v="38471-00"/>
    <x v="0"/>
  </r>
  <r>
    <n v="0"/>
    <x v="3"/>
    <s v="38471-00"/>
    <x v="0"/>
  </r>
  <r>
    <n v="18"/>
    <x v="3"/>
    <s v="38471-00"/>
    <x v="2"/>
  </r>
  <r>
    <n v="0"/>
    <x v="0"/>
    <s v="38572-00"/>
    <x v="0"/>
  </r>
  <r>
    <n v="0"/>
    <x v="0"/>
    <s v="38574-00"/>
    <x v="0"/>
  </r>
  <r>
    <n v="0"/>
    <x v="0"/>
    <s v="38573-00"/>
    <x v="2"/>
  </r>
  <r>
    <n v="0"/>
    <x v="0"/>
    <s v="38573-00"/>
    <x v="0"/>
  </r>
  <r>
    <n v="0"/>
    <x v="0"/>
    <s v="38573-00"/>
    <x v="0"/>
  </r>
  <r>
    <n v="120"/>
    <x v="2"/>
    <s v="38725-00"/>
    <x v="2"/>
  </r>
  <r>
    <n v="120"/>
    <x v="5"/>
    <s v="38782-00"/>
    <x v="6"/>
  </r>
  <r>
    <n v="87"/>
    <x v="1"/>
    <s v="11719-00"/>
    <x v="10"/>
  </r>
  <r>
    <n v="153"/>
    <x v="1"/>
    <s v="38846-00"/>
    <x v="10"/>
  </r>
  <r>
    <n v="239"/>
    <x v="4"/>
    <s v="38927-00"/>
    <x v="5"/>
  </r>
  <r>
    <n v="113"/>
    <x v="4"/>
    <s v="39017-00"/>
    <x v="2"/>
  </r>
  <r>
    <n v="123"/>
    <x v="4"/>
    <s v="7188-00"/>
    <x v="2"/>
  </r>
  <r>
    <n v="123"/>
    <x v="4"/>
    <s v="39035-00"/>
    <x v="5"/>
  </r>
  <r>
    <n v="58"/>
    <x v="13"/>
    <s v="39069-00"/>
    <x v="2"/>
  </r>
  <r>
    <n v="120"/>
    <x v="4"/>
    <s v="17802-00"/>
    <x v="5"/>
  </r>
  <r>
    <n v="120"/>
    <x v="4"/>
    <s v="19336-00"/>
    <x v="5"/>
  </r>
  <r>
    <n v="97"/>
    <x v="4"/>
    <s v="39258-00"/>
    <x v="3"/>
  </r>
  <r>
    <n v="120"/>
    <x v="12"/>
    <s v="39261-00"/>
    <x v="2"/>
  </r>
  <r>
    <n v="120"/>
    <x v="4"/>
    <s v="39272-00"/>
    <x v="6"/>
  </r>
  <r>
    <n v="240"/>
    <x v="4"/>
    <s v="39282-00"/>
    <x v="28"/>
  </r>
  <r>
    <n v="123"/>
    <x v="1"/>
    <s v="39295-00"/>
    <x v="2"/>
  </r>
  <r>
    <n v="120"/>
    <x v="1"/>
    <s v="39296-00"/>
    <x v="2"/>
  </r>
  <r>
    <n v="124"/>
    <x v="1"/>
    <s v="39347-00"/>
    <x v="2"/>
  </r>
  <r>
    <n v="15"/>
    <x v="6"/>
    <s v="39402-00"/>
    <x v="2"/>
  </r>
  <r>
    <n v="106"/>
    <x v="6"/>
    <s v="39403-00"/>
    <x v="2"/>
  </r>
  <r>
    <n v="140"/>
    <x v="6"/>
    <s v="39404-00"/>
    <x v="13"/>
  </r>
  <r>
    <n v="155"/>
    <x v="6"/>
    <s v="39405-00"/>
    <x v="2"/>
  </r>
  <r>
    <n v="24"/>
    <x v="6"/>
    <s v="39407-00"/>
    <x v="13"/>
  </r>
  <r>
    <n v="0"/>
    <x v="6"/>
    <s v="39406-00"/>
    <x v="0"/>
  </r>
  <r>
    <n v="120"/>
    <x v="4"/>
    <s v="39566-00"/>
    <x v="2"/>
  </r>
  <r>
    <n v="0"/>
    <x v="5"/>
    <s v="39624-00"/>
    <x v="9"/>
  </r>
  <r>
    <n v="120"/>
    <x v="1"/>
    <s v="39740-00"/>
    <x v="2"/>
  </r>
  <r>
    <n v="120"/>
    <x v="4"/>
    <s v="39759-00"/>
    <x v="2"/>
  </r>
  <r>
    <n v="156"/>
    <x v="3"/>
    <s v="39796-00"/>
    <x v="15"/>
  </r>
  <r>
    <n v="215"/>
    <x v="11"/>
    <s v="39828-00"/>
    <x v="2"/>
  </r>
  <r>
    <n v="121"/>
    <x v="4"/>
    <s v="39832-00"/>
    <x v="4"/>
  </r>
  <r>
    <n v="103"/>
    <x v="4"/>
    <s v="39839-00"/>
    <x v="2"/>
  </r>
  <r>
    <n v="120"/>
    <x v="4"/>
    <s v="39846-00"/>
    <x v="2"/>
  </r>
  <r>
    <n v="0"/>
    <x v="3"/>
    <s v="8470-00"/>
    <x v="0"/>
  </r>
  <r>
    <n v="0"/>
    <x v="3"/>
    <s v="39919-00"/>
    <x v="0"/>
  </r>
  <r>
    <n v="22"/>
    <x v="1"/>
    <s v="40077-00"/>
    <x v="23"/>
  </r>
  <r>
    <n v="135"/>
    <x v="3"/>
    <s v="40089-00"/>
    <x v="18"/>
  </r>
  <r>
    <n v="0"/>
    <x v="3"/>
    <s v="11909-00"/>
    <x v="0"/>
  </r>
  <r>
    <n v="35"/>
    <x v="3"/>
    <s v="11909-00"/>
    <x v="18"/>
  </r>
  <r>
    <n v="0"/>
    <x v="3"/>
    <s v="11909-00"/>
    <x v="0"/>
  </r>
  <r>
    <n v="0"/>
    <x v="0"/>
    <s v="40207-00"/>
    <x v="0"/>
  </r>
  <r>
    <n v="0"/>
    <x v="14"/>
    <s v="40375-00"/>
    <x v="0"/>
  </r>
  <r>
    <n v="120"/>
    <x v="12"/>
    <s v="41016-00"/>
    <x v="2"/>
  </r>
  <r>
    <n v="126"/>
    <x v="3"/>
    <s v="41293-00"/>
    <x v="16"/>
  </r>
  <r>
    <n v="118"/>
    <x v="6"/>
    <s v="7853-00"/>
    <x v="2"/>
  </r>
  <r>
    <n v="120"/>
    <x v="1"/>
    <s v="41416-00"/>
    <x v="10"/>
  </r>
  <r>
    <n v="131"/>
    <x v="8"/>
    <s v="41486-00"/>
    <x v="3"/>
  </r>
  <r>
    <n v="0"/>
    <x v="8"/>
    <s v="41486-00"/>
    <x v="0"/>
  </r>
  <r>
    <n v="0"/>
    <x v="8"/>
    <s v="41486-00"/>
    <x v="0"/>
  </r>
  <r>
    <n v="0"/>
    <x v="8"/>
    <s v="41486-00"/>
    <x v="0"/>
  </r>
  <r>
    <n v="0"/>
    <x v="8"/>
    <s v="41486-00"/>
    <x v="0"/>
  </r>
  <r>
    <n v="120"/>
    <x v="4"/>
    <s v="18769-00"/>
    <x v="2"/>
  </r>
  <r>
    <n v="0"/>
    <x v="2"/>
    <s v="41604-00"/>
    <x v="0"/>
  </r>
  <r>
    <n v="165"/>
    <x v="4"/>
    <s v="7741-00"/>
    <x v="6"/>
  </r>
  <r>
    <n v="45"/>
    <x v="4"/>
    <s v="41739-00"/>
    <x v="2"/>
  </r>
  <r>
    <n v="215"/>
    <x v="1"/>
    <s v="6178-00"/>
    <x v="22"/>
  </r>
  <r>
    <n v="121"/>
    <x v="9"/>
    <s v="41802-00"/>
    <x v="5"/>
  </r>
  <r>
    <n v="240"/>
    <x v="4"/>
    <s v="41851-00"/>
    <x v="32"/>
  </r>
  <r>
    <n v="0"/>
    <x v="4"/>
    <s v="41851-00"/>
    <x v="0"/>
  </r>
  <r>
    <n v="0"/>
    <x v="4"/>
    <s v="41851-00"/>
    <x v="0"/>
  </r>
  <r>
    <n v="0"/>
    <x v="4"/>
    <s v="41851-00"/>
    <x v="0"/>
  </r>
  <r>
    <n v="30"/>
    <x v="8"/>
    <s v="41982-00"/>
    <x v="2"/>
  </r>
  <r>
    <n v="0"/>
    <x v="8"/>
    <s v="41982-00"/>
    <x v="0"/>
  </r>
  <r>
    <n v="0"/>
    <x v="8"/>
    <s v="41982-00"/>
    <x v="0"/>
  </r>
  <r>
    <n v="0"/>
    <x v="8"/>
    <s v="41982-00"/>
    <x v="0"/>
  </r>
  <r>
    <n v="0"/>
    <x v="8"/>
    <s v="41962-00"/>
    <x v="0"/>
  </r>
  <r>
    <n v="30"/>
    <x v="8"/>
    <s v="41962-00"/>
    <x v="2"/>
  </r>
  <r>
    <n v="30"/>
    <x v="8"/>
    <s v="41962-00"/>
    <x v="2"/>
  </r>
  <r>
    <n v="30"/>
    <x v="8"/>
    <s v="41962-00"/>
    <x v="2"/>
  </r>
  <r>
    <n v="0"/>
    <x v="8"/>
    <s v="41870-00"/>
    <x v="0"/>
  </r>
  <r>
    <n v="30"/>
    <x v="8"/>
    <s v="44486-00"/>
    <x v="2"/>
  </r>
  <r>
    <n v="50"/>
    <x v="8"/>
    <s v="41870-00"/>
    <x v="2"/>
  </r>
  <r>
    <n v="50"/>
    <x v="8"/>
    <s v="41870-00"/>
    <x v="2"/>
  </r>
  <r>
    <n v="30"/>
    <x v="8"/>
    <s v="45180-00"/>
    <x v="2"/>
  </r>
  <r>
    <n v="0"/>
    <x v="8"/>
    <s v="44486-00"/>
    <x v="0"/>
  </r>
  <r>
    <n v="0"/>
    <x v="8"/>
    <s v="44486-00"/>
    <x v="0"/>
  </r>
  <r>
    <n v="0"/>
    <x v="8"/>
    <s v="44486-00"/>
    <x v="0"/>
  </r>
  <r>
    <n v="0"/>
    <x v="8"/>
    <s v="44486-00"/>
    <x v="0"/>
  </r>
  <r>
    <n v="30"/>
    <x v="8"/>
    <s v="44058-00"/>
    <x v="2"/>
  </r>
  <r>
    <n v="30"/>
    <x v="8"/>
    <s v="41892-00"/>
    <x v="2"/>
  </r>
  <r>
    <n v="30"/>
    <x v="8"/>
    <s v="41981-00"/>
    <x v="2"/>
  </r>
  <r>
    <n v="0"/>
    <x v="8"/>
    <s v="41889-00"/>
    <x v="0"/>
  </r>
  <r>
    <n v="0"/>
    <x v="8"/>
    <s v="41889-00"/>
    <x v="0"/>
  </r>
  <r>
    <n v="0"/>
    <x v="8"/>
    <s v="41889-00"/>
    <x v="0"/>
  </r>
  <r>
    <n v="150"/>
    <x v="8"/>
    <s v="41890-00"/>
    <x v="2"/>
  </r>
  <r>
    <n v="0"/>
    <x v="8"/>
    <s v="41890-00"/>
    <x v="0"/>
  </r>
  <r>
    <n v="0"/>
    <x v="8"/>
    <s v="41890-00"/>
    <x v="0"/>
  </r>
  <r>
    <n v="0"/>
    <x v="8"/>
    <s v="41890-00"/>
    <x v="0"/>
  </r>
  <r>
    <n v="0"/>
    <x v="8"/>
    <s v="41871-00"/>
    <x v="0"/>
  </r>
  <r>
    <n v="0"/>
    <x v="8"/>
    <s v="41871-00"/>
    <x v="0"/>
  </r>
  <r>
    <n v="0"/>
    <x v="8"/>
    <s v="41871-00"/>
    <x v="0"/>
  </r>
  <r>
    <n v="200"/>
    <x v="8"/>
    <s v="41871-00"/>
    <x v="2"/>
  </r>
  <r>
    <n v="0"/>
    <x v="8"/>
    <s v="41889-00"/>
    <x v="0"/>
  </r>
  <r>
    <n v="0"/>
    <x v="8"/>
    <s v="41889-00"/>
    <x v="0"/>
  </r>
  <r>
    <n v="100"/>
    <x v="8"/>
    <s v="41920-00"/>
    <x v="2"/>
  </r>
  <r>
    <n v="70"/>
    <x v="4"/>
    <s v="4690-00"/>
    <x v="2"/>
  </r>
  <r>
    <n v="0"/>
    <x v="5"/>
    <s v="4715-00"/>
    <x v="0"/>
  </r>
  <r>
    <n v="120"/>
    <x v="3"/>
    <s v="4726-00"/>
    <x v="2"/>
  </r>
  <r>
    <n v="120"/>
    <x v="3"/>
    <s v="18532-00"/>
    <x v="2"/>
  </r>
  <r>
    <n v="190"/>
    <x v="5"/>
    <s v="4748-00"/>
    <x v="16"/>
  </r>
  <r>
    <n v="120"/>
    <x v="5"/>
    <s v="4767-00"/>
    <x v="2"/>
  </r>
  <r>
    <n v="120"/>
    <x v="5"/>
    <s v="4769-00"/>
    <x v="2"/>
  </r>
  <r>
    <n v="120"/>
    <x v="5"/>
    <s v="20586-00"/>
    <x v="5"/>
  </r>
  <r>
    <n v="139"/>
    <x v="4"/>
    <s v="4816-00"/>
    <x v="7"/>
  </r>
  <r>
    <n v="0"/>
    <x v="4"/>
    <s v="8180-00"/>
    <x v="0"/>
  </r>
  <r>
    <n v="55"/>
    <x v="2"/>
    <s v="4824-00"/>
    <x v="3"/>
  </r>
  <r>
    <n v="120"/>
    <x v="5"/>
    <s v="4907-00"/>
    <x v="2"/>
  </r>
  <r>
    <n v="120"/>
    <x v="5"/>
    <s v="4959-00"/>
    <x v="2"/>
  </r>
  <r>
    <n v="78"/>
    <x v="1"/>
    <s v="4970-00"/>
    <x v="3"/>
  </r>
  <r>
    <n v="238"/>
    <x v="5"/>
    <s v="5032-00"/>
    <x v="2"/>
  </r>
  <r>
    <n v="115"/>
    <x v="1"/>
    <s v="5044-00"/>
    <x v="3"/>
  </r>
  <r>
    <n v="125"/>
    <x v="5"/>
    <s v="8120-00"/>
    <x v="2"/>
  </r>
  <r>
    <n v="125"/>
    <x v="5"/>
    <s v="5060-00"/>
    <x v="2"/>
  </r>
  <r>
    <n v="125"/>
    <x v="5"/>
    <s v="19994-00"/>
    <x v="5"/>
  </r>
  <r>
    <n v="240"/>
    <x v="5"/>
    <s v="5070-00"/>
    <x v="2"/>
  </r>
  <r>
    <n v="100"/>
    <x v="5"/>
    <s v="5090-00"/>
    <x v="7"/>
  </r>
  <r>
    <n v="0"/>
    <x v="5"/>
    <s v="5914-00"/>
    <x v="7"/>
  </r>
  <r>
    <n v="78"/>
    <x v="4"/>
    <s v="5091-00"/>
    <x v="6"/>
  </r>
  <r>
    <n v="40"/>
    <x v="8"/>
    <s v="5104-00"/>
    <x v="2"/>
  </r>
  <r>
    <n v="121"/>
    <x v="4"/>
    <s v="5115-00"/>
    <x v="2"/>
  </r>
  <r>
    <n v="250"/>
    <x v="4"/>
    <s v="8496-00"/>
    <x v="10"/>
  </r>
  <r>
    <n v="0"/>
    <x v="1"/>
    <s v="18810-00"/>
    <x v="0"/>
  </r>
  <r>
    <n v="121"/>
    <x v="1"/>
    <s v="5163-00"/>
    <x v="2"/>
  </r>
  <r>
    <n v="122"/>
    <x v="1"/>
    <s v="5163-00"/>
    <x v="2"/>
  </r>
  <r>
    <n v="120"/>
    <x v="3"/>
    <s v="5193-00"/>
    <x v="2"/>
  </r>
  <r>
    <n v="120"/>
    <x v="5"/>
    <s v="5202-00"/>
    <x v="2"/>
  </r>
  <r>
    <n v="82"/>
    <x v="3"/>
    <s v="5204-00"/>
    <x v="16"/>
  </r>
  <r>
    <n v="38"/>
    <x v="3"/>
    <s v="5204-00"/>
    <x v="16"/>
  </r>
  <r>
    <n v="116"/>
    <x v="3"/>
    <s v="5221-00"/>
    <x v="6"/>
  </r>
  <r>
    <n v="102"/>
    <x v="4"/>
    <s v="5251-00"/>
    <x v="3"/>
  </r>
  <r>
    <n v="123"/>
    <x v="4"/>
    <s v="17515-00"/>
    <x v="3"/>
  </r>
  <r>
    <n v="120"/>
    <x v="4"/>
    <s v="5253-00"/>
    <x v="3"/>
  </r>
  <r>
    <n v="115"/>
    <x v="8"/>
    <s v="5297-00"/>
    <x v="5"/>
  </r>
  <r>
    <n v="39"/>
    <x v="4"/>
    <s v="5299-00"/>
    <x v="22"/>
  </r>
  <r>
    <n v="120"/>
    <x v="1"/>
    <s v="5302-00"/>
    <x v="2"/>
  </r>
  <r>
    <n v="0"/>
    <x v="4"/>
    <s v="SD     6-00"/>
    <x v="0"/>
  </r>
  <r>
    <n v="0"/>
    <x v="4"/>
    <s v="8573-00"/>
    <x v="0"/>
  </r>
  <r>
    <n v="44"/>
    <x v="4"/>
    <s v="18622-00"/>
    <x v="7"/>
  </r>
  <r>
    <n v="118"/>
    <x v="1"/>
    <s v="5362-00"/>
    <x v="2"/>
  </r>
  <r>
    <n v="29"/>
    <x v="0"/>
    <s v="5374-00"/>
    <x v="3"/>
  </r>
  <r>
    <n v="91"/>
    <x v="0"/>
    <s v="20790-00"/>
    <x v="3"/>
  </r>
  <r>
    <n v="50"/>
    <x v="0"/>
    <s v="20790-00"/>
    <x v="3"/>
  </r>
  <r>
    <n v="70"/>
    <x v="0"/>
    <s v="20790-00"/>
    <x v="3"/>
  </r>
  <r>
    <n v="15"/>
    <x v="4"/>
    <s v="10334-00"/>
    <x v="7"/>
  </r>
  <r>
    <n v="0"/>
    <x v="1"/>
    <s v="5397-00"/>
    <x v="0"/>
  </r>
  <r>
    <n v="38"/>
    <x v="5"/>
    <s v="5408-00"/>
    <x v="2"/>
  </r>
  <r>
    <n v="42"/>
    <x v="5"/>
    <s v="5408-00"/>
    <x v="2"/>
  </r>
  <r>
    <n v="125"/>
    <x v="6"/>
    <s v="DC     8-00"/>
    <x v="18"/>
  </r>
  <r>
    <n v="0"/>
    <x v="11"/>
    <s v="5538-00"/>
    <x v="0"/>
  </r>
  <r>
    <n v="104"/>
    <x v="5"/>
    <s v="5580-00"/>
    <x v="2"/>
  </r>
  <r>
    <n v="120"/>
    <x v="1"/>
    <s v="16743-00"/>
    <x v="2"/>
  </r>
  <r>
    <n v="220"/>
    <x v="1"/>
    <s v="5585-A"/>
    <x v="3"/>
  </r>
  <r>
    <n v="220"/>
    <x v="1"/>
    <s v="16743-00"/>
    <x v="3"/>
  </r>
  <r>
    <n v="90"/>
    <x v="5"/>
    <s v="5605-00"/>
    <x v="9"/>
  </r>
  <r>
    <n v="120"/>
    <x v="5"/>
    <s v="5605-00"/>
    <x v="2"/>
  </r>
  <r>
    <n v="57"/>
    <x v="6"/>
    <s v="5621-00"/>
    <x v="2"/>
  </r>
  <r>
    <n v="28"/>
    <x v="6"/>
    <s v="17213-00"/>
    <x v="2"/>
  </r>
  <r>
    <n v="80"/>
    <x v="14"/>
    <s v="5654-00"/>
    <x v="2"/>
  </r>
  <r>
    <n v="95"/>
    <x v="6"/>
    <s v="5683-00"/>
    <x v="18"/>
  </r>
  <r>
    <n v="170"/>
    <x v="10"/>
    <s v="5710-00"/>
    <x v="2"/>
  </r>
  <r>
    <n v="0"/>
    <x v="10"/>
    <s v="5710-00"/>
    <x v="0"/>
  </r>
  <r>
    <n v="65"/>
    <x v="2"/>
    <s v="5732-00"/>
    <x v="7"/>
  </r>
  <r>
    <n v="0"/>
    <x v="4"/>
    <s v="5747-00"/>
    <x v="0"/>
  </r>
  <r>
    <n v="80"/>
    <x v="4"/>
    <s v="5747-00"/>
    <x v="6"/>
  </r>
  <r>
    <n v="59"/>
    <x v="10"/>
    <s v="5771-00"/>
    <x v="3"/>
  </r>
  <r>
    <n v="107"/>
    <x v="4"/>
    <s v="5774-00"/>
    <x v="2"/>
  </r>
  <r>
    <n v="80"/>
    <x v="3"/>
    <s v="5810-00"/>
    <x v="0"/>
  </r>
  <r>
    <n v="93"/>
    <x v="12"/>
    <s v="5882-00"/>
    <x v="5"/>
  </r>
  <r>
    <n v="220"/>
    <x v="4"/>
    <s v="5912-00"/>
    <x v="6"/>
  </r>
  <r>
    <n v="160"/>
    <x v="4"/>
    <s v="10243-00"/>
    <x v="6"/>
  </r>
  <r>
    <n v="92"/>
    <x v="13"/>
    <s v="5930-00"/>
    <x v="20"/>
  </r>
  <r>
    <n v="33"/>
    <x v="6"/>
    <s v="5946-00"/>
    <x v="2"/>
  </r>
  <r>
    <n v="10"/>
    <x v="12"/>
    <s v="5991-00"/>
    <x v="10"/>
  </r>
  <r>
    <n v="0"/>
    <x v="4"/>
    <s v="6043-00"/>
    <x v="0"/>
  </r>
  <r>
    <n v="0"/>
    <x v="4"/>
    <s v="6043-00"/>
    <x v="0"/>
  </r>
  <r>
    <n v="120"/>
    <x v="5"/>
    <s v="6109-B"/>
    <x v="2"/>
  </r>
  <r>
    <n v="140"/>
    <x v="13"/>
    <s v="6126-00"/>
    <x v="2"/>
  </r>
  <r>
    <n v="240"/>
    <x v="5"/>
    <s v="6140-00"/>
    <x v="1"/>
  </r>
  <r>
    <n v="162"/>
    <x v="4"/>
    <s v="18096-00"/>
    <x v="2"/>
  </r>
  <r>
    <n v="148"/>
    <x v="4"/>
    <s v="6143-00"/>
    <x v="2"/>
  </r>
  <r>
    <n v="3"/>
    <x v="10"/>
    <s v="6210-00"/>
    <x v="2"/>
  </r>
  <r>
    <n v="0"/>
    <x v="5"/>
    <s v="11504-00"/>
    <x v="0"/>
  </r>
  <r>
    <n v="120"/>
    <x v="5"/>
    <s v="6236-00"/>
    <x v="16"/>
  </r>
  <r>
    <n v="120"/>
    <x v="5"/>
    <s v="6236-00"/>
    <x v="16"/>
  </r>
  <r>
    <n v="0"/>
    <x v="5"/>
    <s v="6246-00"/>
    <x v="0"/>
  </r>
  <r>
    <n v="91"/>
    <x v="4"/>
    <s v="19900-00"/>
    <x v="3"/>
  </r>
  <r>
    <n v="127"/>
    <x v="4"/>
    <s v="6274-00"/>
    <x v="3"/>
  </r>
  <r>
    <n v="210"/>
    <x v="1"/>
    <s v="6290-00"/>
    <x v="6"/>
  </r>
  <r>
    <n v="151"/>
    <x v="3"/>
    <s v="6310-00"/>
    <x v="15"/>
  </r>
  <r>
    <n v="7"/>
    <x v="6"/>
    <s v="6341-00"/>
    <x v="19"/>
  </r>
  <r>
    <n v="45"/>
    <x v="6"/>
    <s v="6342-00"/>
    <x v="5"/>
  </r>
  <r>
    <n v="240"/>
    <x v="1"/>
    <s v="6346-00"/>
    <x v="16"/>
  </r>
  <r>
    <n v="240"/>
    <x v="1"/>
    <s v="6367-00"/>
    <x v="16"/>
  </r>
  <r>
    <n v="86"/>
    <x v="6"/>
    <s v="6373-00"/>
    <x v="2"/>
  </r>
  <r>
    <n v="0"/>
    <x v="2"/>
    <s v="6374-00"/>
    <x v="7"/>
  </r>
  <r>
    <n v="0"/>
    <x v="2"/>
    <s v="6375-00"/>
    <x v="0"/>
  </r>
  <r>
    <n v="120"/>
    <x v="1"/>
    <s v="6376-00"/>
    <x v="5"/>
  </r>
  <r>
    <n v="0"/>
    <x v="6"/>
    <s v="6379-00"/>
    <x v="10"/>
  </r>
  <r>
    <n v="95"/>
    <x v="2"/>
    <s v="6383-00"/>
    <x v="7"/>
  </r>
  <r>
    <n v="61"/>
    <x v="4"/>
    <s v="6385-00"/>
    <x v="2"/>
  </r>
  <r>
    <n v="59"/>
    <x v="4"/>
    <s v="6385-00"/>
    <x v="2"/>
  </r>
  <r>
    <n v="140"/>
    <x v="2"/>
    <s v="6388-00"/>
    <x v="7"/>
  </r>
  <r>
    <n v="0"/>
    <x v="2"/>
    <s v="6388-00"/>
    <x v="0"/>
  </r>
  <r>
    <n v="0"/>
    <x v="2"/>
    <s v="6388-00"/>
    <x v="0"/>
  </r>
  <r>
    <n v="0"/>
    <x v="2"/>
    <s v="6388-00"/>
    <x v="0"/>
  </r>
  <r>
    <n v="0"/>
    <x v="1"/>
    <s v="6424-00"/>
    <x v="0"/>
  </r>
  <r>
    <n v="0"/>
    <x v="1"/>
    <s v="6429-00"/>
    <x v="10"/>
  </r>
  <r>
    <n v="13"/>
    <x v="8"/>
    <s v="6461-00"/>
    <x v="5"/>
  </r>
  <r>
    <n v="0"/>
    <x v="6"/>
    <s v="6474-A"/>
    <x v="13"/>
  </r>
  <r>
    <n v="160"/>
    <x v="2"/>
    <s v="6556-00"/>
    <x v="2"/>
  </r>
  <r>
    <n v="93"/>
    <x v="2"/>
    <s v="6564-00"/>
    <x v="6"/>
  </r>
  <r>
    <n v="0"/>
    <x v="4"/>
    <s v="6790-00"/>
    <x v="0"/>
  </r>
  <r>
    <n v="51"/>
    <x v="4"/>
    <s v="6567-00"/>
    <x v="4"/>
  </r>
  <r>
    <n v="120"/>
    <x v="3"/>
    <s v="6568-00"/>
    <x v="7"/>
  </r>
  <r>
    <n v="0"/>
    <x v="3"/>
    <s v="6569-00"/>
    <x v="7"/>
  </r>
  <r>
    <n v="125"/>
    <x v="1"/>
    <s v="6572-00"/>
    <x v="22"/>
  </r>
  <r>
    <n v="68"/>
    <x v="4"/>
    <s v="6642-00"/>
    <x v="2"/>
  </r>
  <r>
    <n v="82"/>
    <x v="1"/>
    <s v="6643-00"/>
    <x v="25"/>
  </r>
  <r>
    <n v="238"/>
    <x v="1"/>
    <s v="18271-00"/>
    <x v="25"/>
  </r>
  <r>
    <n v="5"/>
    <x v="6"/>
    <s v="6652-00"/>
    <x v="7"/>
  </r>
  <r>
    <n v="0"/>
    <x v="5"/>
    <s v="6684-00"/>
    <x v="0"/>
  </r>
  <r>
    <n v="80"/>
    <x v="8"/>
    <s v="6714-00"/>
    <x v="5"/>
  </r>
  <r>
    <n v="120"/>
    <x v="3"/>
    <s v="9885-00"/>
    <x v="2"/>
  </r>
  <r>
    <n v="130"/>
    <x v="3"/>
    <s v="6733-00"/>
    <x v="2"/>
  </r>
  <r>
    <n v="0"/>
    <x v="3"/>
    <s v="6740-00"/>
    <x v="0"/>
  </r>
  <r>
    <n v="0"/>
    <x v="3"/>
    <s v="9132-00"/>
    <x v="0"/>
  </r>
  <r>
    <n v="120"/>
    <x v="1"/>
    <s v="6742-00"/>
    <x v="6"/>
  </r>
  <r>
    <n v="85"/>
    <x v="3"/>
    <s v="6783-00"/>
    <x v="2"/>
  </r>
  <r>
    <n v="108"/>
    <x v="1"/>
    <s v="6797-00"/>
    <x v="2"/>
  </r>
  <r>
    <n v="131"/>
    <x v="3"/>
    <s v="6813-00"/>
    <x v="6"/>
  </r>
  <r>
    <n v="109"/>
    <x v="3"/>
    <s v="9031-00"/>
    <x v="6"/>
  </r>
  <r>
    <n v="0"/>
    <x v="1"/>
    <s v="TH     8-00"/>
    <x v="0"/>
  </r>
  <r>
    <n v="0"/>
    <x v="3"/>
    <s v="6904-00"/>
    <x v="6"/>
  </r>
  <r>
    <n v="115"/>
    <x v="3"/>
    <s v="6904-00"/>
    <x v="7"/>
  </r>
  <r>
    <n v="121"/>
    <x v="5"/>
    <s v="6915-D2"/>
    <x v="2"/>
  </r>
  <r>
    <n v="484"/>
    <x v="5"/>
    <s v="6915-D2"/>
    <x v="2"/>
  </r>
  <r>
    <n v="270"/>
    <x v="5"/>
    <s v="6915-D1"/>
    <x v="14"/>
  </r>
  <r>
    <n v="124"/>
    <x v="1"/>
    <s v="6920-00"/>
    <x v="2"/>
  </r>
  <r>
    <n v="0"/>
    <x v="8"/>
    <s v="6952-00"/>
    <x v="5"/>
  </r>
  <r>
    <n v="210"/>
    <x v="3"/>
    <s v="16449-00"/>
    <x v="3"/>
  </r>
  <r>
    <n v="119"/>
    <x v="0"/>
    <s v="16459-00"/>
    <x v="4"/>
  </r>
  <r>
    <n v="118"/>
    <x v="1"/>
    <s v="16470-00"/>
    <x v="2"/>
  </r>
  <r>
    <n v="90"/>
    <x v="0"/>
    <s v="16471-00"/>
    <x v="2"/>
  </r>
  <r>
    <n v="120"/>
    <x v="5"/>
    <s v="16472-00"/>
    <x v="10"/>
  </r>
  <r>
    <n v="90"/>
    <x v="4"/>
    <s v="16480-00"/>
    <x v="6"/>
  </r>
  <r>
    <n v="118"/>
    <x v="5"/>
    <s v="16487-00"/>
    <x v="2"/>
  </r>
  <r>
    <n v="118"/>
    <x v="5"/>
    <s v="16487-00"/>
    <x v="2"/>
  </r>
  <r>
    <n v="246"/>
    <x v="1"/>
    <s v="16499-00"/>
    <x v="5"/>
  </r>
  <r>
    <n v="0"/>
    <x v="10"/>
    <s v="16500-00"/>
    <x v="0"/>
  </r>
  <r>
    <n v="123"/>
    <x v="4"/>
    <s v="16503-00"/>
    <x v="5"/>
  </r>
  <r>
    <n v="240"/>
    <x v="5"/>
    <s v="16516-00"/>
    <x v="16"/>
  </r>
  <r>
    <n v="122"/>
    <x v="5"/>
    <s v="16521-00"/>
    <x v="5"/>
  </r>
  <r>
    <n v="150"/>
    <x v="5"/>
    <s v="16534-00"/>
    <x v="6"/>
  </r>
  <r>
    <n v="126"/>
    <x v="0"/>
    <s v="16538-00"/>
    <x v="2"/>
  </r>
  <r>
    <n v="100"/>
    <x v="2"/>
    <s v="16541-00"/>
    <x v="7"/>
  </r>
  <r>
    <n v="238"/>
    <x v="4"/>
    <s v="16546-00"/>
    <x v="5"/>
  </r>
  <r>
    <n v="120"/>
    <x v="4"/>
    <s v="16552-00"/>
    <x v="13"/>
  </r>
  <r>
    <n v="70"/>
    <x v="3"/>
    <s v="16559-00"/>
    <x v="2"/>
  </r>
  <r>
    <n v="0"/>
    <x v="0"/>
    <s v="16581-00"/>
    <x v="4"/>
  </r>
  <r>
    <n v="0"/>
    <x v="0"/>
    <s v="16581-00"/>
    <x v="0"/>
  </r>
  <r>
    <n v="0"/>
    <x v="0"/>
    <s v="16581-00"/>
    <x v="0"/>
  </r>
  <r>
    <n v="222"/>
    <x v="4"/>
    <s v="16582-00"/>
    <x v="2"/>
  </r>
  <r>
    <n v="2"/>
    <x v="10"/>
    <s v="16591-00"/>
    <x v="2"/>
  </r>
  <r>
    <n v="195"/>
    <x v="5"/>
    <s v="16595-00"/>
    <x v="6"/>
  </r>
  <r>
    <n v="120"/>
    <x v="4"/>
    <s v="16630-00"/>
    <x v="6"/>
  </r>
  <r>
    <n v="120"/>
    <x v="4"/>
    <s v="16631-00"/>
    <x v="0"/>
  </r>
  <r>
    <n v="120"/>
    <x v="3"/>
    <s v="19967-00"/>
    <x v="13"/>
  </r>
  <r>
    <n v="120"/>
    <x v="3"/>
    <s v="16635-00"/>
    <x v="2"/>
  </r>
  <r>
    <n v="113"/>
    <x v="4"/>
    <s v="16657-00"/>
    <x v="2"/>
  </r>
  <r>
    <n v="123"/>
    <x v="3"/>
    <s v="16662-00"/>
    <x v="2"/>
  </r>
  <r>
    <n v="207"/>
    <x v="5"/>
    <s v="9232-00"/>
    <x v="1"/>
  </r>
  <r>
    <n v="273"/>
    <x v="5"/>
    <s v="9232-00"/>
    <x v="1"/>
  </r>
  <r>
    <n v="64"/>
    <x v="5"/>
    <s v="16663-00"/>
    <x v="1"/>
  </r>
  <r>
    <n v="56"/>
    <x v="5"/>
    <s v="16663-00"/>
    <x v="1"/>
  </r>
  <r>
    <n v="124"/>
    <x v="4"/>
    <s v="16670-00"/>
    <x v="2"/>
  </r>
  <r>
    <n v="110"/>
    <x v="4"/>
    <s v="21206-00"/>
    <x v="2"/>
  </r>
  <r>
    <n v="60"/>
    <x v="8"/>
    <s v="16679-00"/>
    <x v="2"/>
  </r>
  <r>
    <n v="120"/>
    <x v="5"/>
    <s v="16685-00"/>
    <x v="2"/>
  </r>
  <r>
    <n v="123"/>
    <x v="5"/>
    <s v="16701-00"/>
    <x v="2"/>
  </r>
  <r>
    <n v="120"/>
    <x v="9"/>
    <s v="16703-00"/>
    <x v="6"/>
  </r>
  <r>
    <n v="120"/>
    <x v="9"/>
    <s v="16703-00"/>
    <x v="6"/>
  </r>
  <r>
    <n v="120"/>
    <x v="9"/>
    <s v="21004-00"/>
    <x v="6"/>
  </r>
  <r>
    <n v="75"/>
    <x v="2"/>
    <s v="16717-00"/>
    <x v="30"/>
  </r>
  <r>
    <n v="120"/>
    <x v="4"/>
    <s v="16720-00"/>
    <x v="3"/>
  </r>
  <r>
    <n v="120"/>
    <x v="4"/>
    <s v="17978-00"/>
    <x v="3"/>
  </r>
  <r>
    <n v="80"/>
    <x v="4"/>
    <s v="16730-00"/>
    <x v="2"/>
  </r>
  <r>
    <n v="50"/>
    <x v="3"/>
    <s v="16736-00"/>
    <x v="7"/>
  </r>
  <r>
    <n v="210"/>
    <x v="1"/>
    <s v="16741-00"/>
    <x v="1"/>
  </r>
  <r>
    <n v="60"/>
    <x v="4"/>
    <s v="16749-00"/>
    <x v="2"/>
  </r>
  <r>
    <n v="116"/>
    <x v="0"/>
    <s v="16755-00"/>
    <x v="3"/>
  </r>
  <r>
    <n v="301"/>
    <x v="5"/>
    <s v="16758-00"/>
    <x v="2"/>
  </r>
  <r>
    <n v="29"/>
    <x v="5"/>
    <s v="18127-00"/>
    <x v="2"/>
  </r>
  <r>
    <n v="120"/>
    <x v="5"/>
    <s v="16763-00"/>
    <x v="2"/>
  </r>
  <r>
    <n v="120"/>
    <x v="5"/>
    <s v="16768-00"/>
    <x v="2"/>
  </r>
  <r>
    <n v="25"/>
    <x v="9"/>
    <s v="16769-00"/>
    <x v="23"/>
  </r>
  <r>
    <n v="25"/>
    <x v="9"/>
    <s v="16769-00"/>
    <x v="23"/>
  </r>
  <r>
    <n v="240"/>
    <x v="5"/>
    <s v="16772-00"/>
    <x v="4"/>
  </r>
  <r>
    <n v="240"/>
    <x v="5"/>
    <s v="16772-00"/>
    <x v="13"/>
  </r>
  <r>
    <n v="23"/>
    <x v="6"/>
    <s v="16796-00"/>
    <x v="2"/>
  </r>
  <r>
    <n v="120"/>
    <x v="3"/>
    <s v="16809-00"/>
    <x v="2"/>
  </r>
  <r>
    <n v="166"/>
    <x v="0"/>
    <s v="16814-00"/>
    <x v="2"/>
  </r>
  <r>
    <n v="0"/>
    <x v="4"/>
    <s v="16819-00"/>
    <x v="0"/>
  </r>
  <r>
    <n v="123"/>
    <x v="2"/>
    <s v="16827-00"/>
    <x v="2"/>
  </r>
  <r>
    <n v="120"/>
    <x v="5"/>
    <s v="16828-00"/>
    <x v="16"/>
  </r>
  <r>
    <n v="70"/>
    <x v="6"/>
    <s v="16840-00"/>
    <x v="2"/>
  </r>
  <r>
    <n v="60"/>
    <x v="6"/>
    <s v="16841-00"/>
    <x v="10"/>
  </r>
  <r>
    <n v="0"/>
    <x v="6"/>
    <s v="7404-00"/>
    <x v="10"/>
  </r>
  <r>
    <n v="0"/>
    <x v="6"/>
    <s v="16854-00"/>
    <x v="0"/>
  </r>
  <r>
    <n v="0"/>
    <x v="5"/>
    <s v="16859-00"/>
    <x v="0"/>
  </r>
  <r>
    <n v="0"/>
    <x v="5"/>
    <s v="19746-00"/>
    <x v="0"/>
  </r>
  <r>
    <n v="0"/>
    <x v="4"/>
    <s v="16865-00"/>
    <x v="0"/>
  </r>
  <r>
    <n v="210"/>
    <x v="4"/>
    <s v="16865-00"/>
    <x v="2"/>
  </r>
  <r>
    <n v="200"/>
    <x v="4"/>
    <s v="16874-00"/>
    <x v="2"/>
  </r>
  <r>
    <n v="120"/>
    <x v="5"/>
    <s v="16901-00"/>
    <x v="2"/>
  </r>
  <r>
    <n v="124"/>
    <x v="4"/>
    <s v="16903-00"/>
    <x v="3"/>
  </r>
  <r>
    <n v="121"/>
    <x v="4"/>
    <s v="20612-00"/>
    <x v="2"/>
  </r>
  <r>
    <n v="120"/>
    <x v="4"/>
    <s v="16904-00"/>
    <x v="3"/>
  </r>
  <r>
    <n v="120"/>
    <x v="4"/>
    <s v="18865-00"/>
    <x v="3"/>
  </r>
  <r>
    <n v="125"/>
    <x v="4"/>
    <s v="16920-00"/>
    <x v="5"/>
  </r>
  <r>
    <n v="235"/>
    <x v="4"/>
    <s v="16930-00"/>
    <x v="2"/>
  </r>
  <r>
    <n v="120"/>
    <x v="1"/>
    <s v="11471-00"/>
    <x v="2"/>
  </r>
  <r>
    <n v="120"/>
    <x v="5"/>
    <s v="16987-00"/>
    <x v="2"/>
  </r>
  <r>
    <n v="160"/>
    <x v="1"/>
    <s v="16990-00"/>
    <x v="0"/>
  </r>
  <r>
    <n v="160"/>
    <x v="1"/>
    <s v="16990-00"/>
    <x v="0"/>
  </r>
  <r>
    <n v="160"/>
    <x v="4"/>
    <s v="16991-00"/>
    <x v="3"/>
  </r>
  <r>
    <n v="200"/>
    <x v="1"/>
    <s v="17010-00"/>
    <x v="3"/>
  </r>
  <r>
    <n v="114"/>
    <x v="2"/>
    <s v="17019-00"/>
    <x v="0"/>
  </r>
  <r>
    <n v="87"/>
    <x v="2"/>
    <s v="19774-00"/>
    <x v="0"/>
  </r>
  <r>
    <n v="60"/>
    <x v="4"/>
    <s v="17023-00"/>
    <x v="10"/>
  </r>
  <r>
    <n v="122"/>
    <x v="1"/>
    <s v="17028-00"/>
    <x v="5"/>
  </r>
  <r>
    <n v="160"/>
    <x v="5"/>
    <s v="17031-00"/>
    <x v="2"/>
  </r>
  <r>
    <n v="122"/>
    <x v="4"/>
    <s v="17068-00"/>
    <x v="3"/>
  </r>
  <r>
    <n v="125"/>
    <x v="4"/>
    <s v="17094-00"/>
    <x v="2"/>
  </r>
  <r>
    <n v="98"/>
    <x v="9"/>
    <s v="17107-00"/>
    <x v="2"/>
  </r>
  <r>
    <n v="120"/>
    <x v="5"/>
    <s v="17108-00"/>
    <x v="2"/>
  </r>
  <r>
    <n v="120"/>
    <x v="5"/>
    <s v="17108-00"/>
    <x v="2"/>
  </r>
  <r>
    <n v="120"/>
    <x v="5"/>
    <s v="17108-00"/>
    <x v="2"/>
  </r>
  <r>
    <n v="83"/>
    <x v="4"/>
    <s v="17130-00"/>
    <x v="2"/>
  </r>
  <r>
    <n v="120"/>
    <x v="5"/>
    <s v="17170-00"/>
    <x v="10"/>
  </r>
  <r>
    <n v="120"/>
    <x v="5"/>
    <s v="17174-00"/>
    <x v="2"/>
  </r>
  <r>
    <n v="40"/>
    <x v="1"/>
    <s v="17175-00"/>
    <x v="19"/>
  </r>
  <r>
    <n v="0"/>
    <x v="6"/>
    <s v="17184-00"/>
    <x v="0"/>
  </r>
  <r>
    <n v="122"/>
    <x v="3"/>
    <s v="17196-00"/>
    <x v="2"/>
  </r>
  <r>
    <n v="260"/>
    <x v="5"/>
    <s v="17211-00"/>
    <x v="6"/>
  </r>
  <r>
    <n v="41"/>
    <x v="12"/>
    <s v="7957-00"/>
    <x v="2"/>
  </r>
  <r>
    <n v="48"/>
    <x v="12"/>
    <s v="TR     3-00"/>
    <x v="2"/>
  </r>
  <r>
    <n v="48"/>
    <x v="12"/>
    <s v="7957-00"/>
    <x v="2"/>
  </r>
  <r>
    <n v="0"/>
    <x v="4"/>
    <s v="17237-00"/>
    <x v="0"/>
  </r>
  <r>
    <n v="190"/>
    <x v="5"/>
    <s v="17241-00"/>
    <x v="1"/>
  </r>
  <r>
    <n v="25"/>
    <x v="4"/>
    <s v="17253-00"/>
    <x v="4"/>
  </r>
  <r>
    <n v="100"/>
    <x v="3"/>
    <s v="17271-00"/>
    <x v="2"/>
  </r>
  <r>
    <n v="260"/>
    <x v="1"/>
    <s v="17282-00"/>
    <x v="1"/>
  </r>
  <r>
    <n v="260"/>
    <x v="1"/>
    <s v="17282-00"/>
    <x v="1"/>
  </r>
  <r>
    <n v="270"/>
    <x v="5"/>
    <s v="10382-00"/>
    <x v="2"/>
  </r>
  <r>
    <n v="240"/>
    <x v="5"/>
    <s v="17297-00"/>
    <x v="6"/>
  </r>
  <r>
    <n v="122"/>
    <x v="3"/>
    <s v="17316-00"/>
    <x v="17"/>
  </r>
  <r>
    <n v="124"/>
    <x v="4"/>
    <s v="17346-00"/>
    <x v="2"/>
  </r>
  <r>
    <n v="118"/>
    <x v="4"/>
    <s v="17350-00"/>
    <x v="2"/>
  </r>
  <r>
    <n v="175"/>
    <x v="4"/>
    <s v="9981-00"/>
    <x v="2"/>
  </r>
  <r>
    <n v="153"/>
    <x v="0"/>
    <s v="17362-00"/>
    <x v="2"/>
  </r>
  <r>
    <n v="147"/>
    <x v="0"/>
    <s v="20030-00"/>
    <x v="2"/>
  </r>
  <r>
    <n v="0"/>
    <x v="12"/>
    <s v="42636-00"/>
    <x v="0"/>
  </r>
  <r>
    <n v="131"/>
    <x v="12"/>
    <s v="17379-00"/>
    <x v="5"/>
  </r>
  <r>
    <n v="0"/>
    <x v="4"/>
    <s v="17382-00"/>
    <x v="7"/>
  </r>
  <r>
    <n v="169"/>
    <x v="4"/>
    <s v="17403-00"/>
    <x v="3"/>
  </r>
  <r>
    <n v="115"/>
    <x v="1"/>
    <s v="17412-00"/>
    <x v="2"/>
  </r>
  <r>
    <n v="70"/>
    <x v="2"/>
    <s v="17423-00"/>
    <x v="2"/>
  </r>
  <r>
    <n v="61"/>
    <x v="3"/>
    <s v="17424-00"/>
    <x v="2"/>
  </r>
  <r>
    <n v="0"/>
    <x v="2"/>
    <s v="17434-00"/>
    <x v="10"/>
  </r>
  <r>
    <n v="150"/>
    <x v="1"/>
    <s v="17435-00"/>
    <x v="25"/>
  </r>
  <r>
    <n v="75"/>
    <x v="1"/>
    <s v="17435-00"/>
    <x v="25"/>
  </r>
  <r>
    <n v="108"/>
    <x v="1"/>
    <s v="17435-00"/>
    <x v="3"/>
  </r>
  <r>
    <n v="52"/>
    <x v="9"/>
    <s v="17462-00"/>
    <x v="13"/>
  </r>
  <r>
    <n v="75"/>
    <x v="9"/>
    <s v="17463-00"/>
    <x v="13"/>
  </r>
  <r>
    <n v="116"/>
    <x v="6"/>
    <s v="17470-00"/>
    <x v="2"/>
  </r>
  <r>
    <n v="120"/>
    <x v="5"/>
    <s v="17499-00"/>
    <x v="2"/>
  </r>
  <r>
    <n v="0"/>
    <x v="5"/>
    <s v="17532-00"/>
    <x v="7"/>
  </r>
  <r>
    <n v="130"/>
    <x v="4"/>
    <s v="17548-00"/>
    <x v="12"/>
  </r>
  <r>
    <n v="160"/>
    <x v="4"/>
    <s v="17555-00"/>
    <x v="2"/>
  </r>
  <r>
    <n v="120"/>
    <x v="8"/>
    <s v="42038-00"/>
    <x v="2"/>
  </r>
  <r>
    <n v="132"/>
    <x v="8"/>
    <s v="42152-00"/>
    <x v="1"/>
  </r>
  <r>
    <n v="120"/>
    <x v="11"/>
    <s v="42233-00"/>
    <x v="2"/>
  </r>
  <r>
    <n v="120"/>
    <x v="1"/>
    <s v="42308-00"/>
    <x v="2"/>
  </r>
  <r>
    <n v="120"/>
    <x v="1"/>
    <s v="42308-00"/>
    <x v="2"/>
  </r>
  <r>
    <n v="0"/>
    <x v="1"/>
    <s v="42308-00"/>
    <x v="0"/>
  </r>
  <r>
    <n v="93"/>
    <x v="3"/>
    <s v="CN     5-00"/>
    <x v="2"/>
  </r>
  <r>
    <n v="77"/>
    <x v="3"/>
    <s v="20528-00"/>
    <x v="7"/>
  </r>
  <r>
    <n v="0"/>
    <x v="3"/>
    <s v="11248-00"/>
    <x v="0"/>
  </r>
  <r>
    <n v="76"/>
    <x v="3"/>
    <s v="11248-00"/>
    <x v="2"/>
  </r>
  <r>
    <n v="76"/>
    <x v="3"/>
    <s v="11248-00"/>
    <x v="7"/>
  </r>
  <r>
    <n v="70"/>
    <x v="3"/>
    <s v="CN    11-00"/>
    <x v="2"/>
  </r>
  <r>
    <n v="0"/>
    <x v="3"/>
    <s v="CN    11-00"/>
    <x v="0"/>
  </r>
  <r>
    <n v="0"/>
    <x v="3"/>
    <s v="CN    11-00"/>
    <x v="0"/>
  </r>
  <r>
    <n v="0"/>
    <x v="3"/>
    <s v="CN    11-00"/>
    <x v="0"/>
  </r>
  <r>
    <n v="0"/>
    <x v="3"/>
    <s v="11248-00"/>
    <x v="0"/>
  </r>
  <r>
    <n v="0"/>
    <x v="3"/>
    <s v="11248-00"/>
    <x v="0"/>
  </r>
  <r>
    <n v="76"/>
    <x v="3"/>
    <s v="17736-00"/>
    <x v="2"/>
  </r>
  <r>
    <n v="0"/>
    <x v="3"/>
    <s v="17736-00"/>
    <x v="0"/>
  </r>
  <r>
    <n v="0"/>
    <x v="3"/>
    <s v="17736-00"/>
    <x v="0"/>
  </r>
  <r>
    <n v="0"/>
    <x v="3"/>
    <s v="17736-00"/>
    <x v="0"/>
  </r>
  <r>
    <n v="120"/>
    <x v="6"/>
    <s v="DC     4-00"/>
    <x v="2"/>
  </r>
  <r>
    <n v="37"/>
    <x v="6"/>
    <s v="DC     5-00"/>
    <x v="2"/>
  </r>
  <r>
    <n v="56"/>
    <x v="6"/>
    <s v="DC     7-00"/>
    <x v="2"/>
  </r>
  <r>
    <n v="43"/>
    <x v="6"/>
    <s v="DC    19-00"/>
    <x v="7"/>
  </r>
  <r>
    <n v="0"/>
    <x v="8"/>
    <s v="NT    25-00"/>
    <x v="0"/>
  </r>
  <r>
    <n v="0"/>
    <x v="4"/>
    <s v="SD     8-00"/>
    <x v="0"/>
  </r>
  <r>
    <n v="13"/>
    <x v="5"/>
    <s v="SH     3-00"/>
    <x v="2"/>
  </r>
  <r>
    <n v="120"/>
    <x v="5"/>
    <s v="SH    11-00"/>
    <x v="2"/>
  </r>
  <r>
    <n v="125"/>
    <x v="1"/>
    <s v="TH     9-00"/>
    <x v="0"/>
  </r>
  <r>
    <n v="40"/>
    <x v="12"/>
    <s v="10859-00"/>
    <x v="2"/>
  </r>
  <r>
    <n v="44"/>
    <x v="12"/>
    <s v="TR     4-00"/>
    <x v="6"/>
  </r>
  <r>
    <n v="28"/>
    <x v="12"/>
    <s v="TR     4-00"/>
    <x v="4"/>
  </r>
  <r>
    <n v="85"/>
    <x v="4"/>
    <s v="42607-00"/>
    <x v="2"/>
  </r>
  <r>
    <n v="110"/>
    <x v="4"/>
    <s v="42623-00"/>
    <x v="2"/>
  </r>
  <r>
    <n v="122"/>
    <x v="4"/>
    <s v="42714-00"/>
    <x v="6"/>
  </r>
  <r>
    <n v="44"/>
    <x v="6"/>
    <s v="42720-00"/>
    <x v="2"/>
  </r>
  <r>
    <n v="84"/>
    <x v="6"/>
    <s v="42720-00"/>
    <x v="2"/>
  </r>
  <r>
    <n v="0"/>
    <x v="6"/>
    <s v="42720-00"/>
    <x v="0"/>
  </r>
  <r>
    <n v="120"/>
    <x v="2"/>
    <s v="42739-00"/>
    <x v="2"/>
  </r>
  <r>
    <n v="0"/>
    <x v="5"/>
    <s v="12229-D1"/>
    <x v="0"/>
  </r>
  <r>
    <n v="120"/>
    <x v="12"/>
    <s v="42783-00"/>
    <x v="2"/>
  </r>
  <r>
    <n v="85"/>
    <x v="3"/>
    <s v="CN     3-D1"/>
    <x v="10"/>
  </r>
  <r>
    <n v="85"/>
    <x v="3"/>
    <s v="CN     3-D2"/>
    <x v="2"/>
  </r>
  <r>
    <n v="114"/>
    <x v="13"/>
    <s v="42820-00"/>
    <x v="2"/>
  </r>
  <r>
    <n v="53"/>
    <x v="5"/>
    <s v="9092-D1"/>
    <x v="6"/>
  </r>
  <r>
    <n v="61"/>
    <x v="5"/>
    <s v="9092-D1"/>
    <x v="6"/>
  </r>
  <r>
    <n v="110"/>
    <x v="5"/>
    <s v="9092-D2"/>
    <x v="6"/>
  </r>
  <r>
    <n v="5"/>
    <x v="5"/>
    <s v="9092-D3"/>
    <x v="6"/>
  </r>
  <r>
    <n v="113"/>
    <x v="5"/>
    <s v="9092-D3"/>
    <x v="6"/>
  </r>
  <r>
    <n v="118"/>
    <x v="5"/>
    <s v="9092-D3"/>
    <x v="6"/>
  </r>
  <r>
    <n v="111"/>
    <x v="5"/>
    <s v="20913-00"/>
    <x v="6"/>
  </r>
  <r>
    <n v="117"/>
    <x v="5"/>
    <s v="20913-00"/>
    <x v="6"/>
  </r>
  <r>
    <n v="120"/>
    <x v="5"/>
    <s v="9092-D4"/>
    <x v="6"/>
  </r>
  <r>
    <n v="109"/>
    <x v="11"/>
    <s v="42949-00"/>
    <x v="2"/>
  </r>
  <r>
    <n v="0"/>
    <x v="11"/>
    <s v="42949-00"/>
    <x v="0"/>
  </r>
  <r>
    <n v="0"/>
    <x v="11"/>
    <s v="42949-00"/>
    <x v="0"/>
  </r>
  <r>
    <n v="0"/>
    <x v="11"/>
    <s v="42949-00"/>
    <x v="0"/>
  </r>
  <r>
    <n v="11"/>
    <x v="11"/>
    <s v="45987-00"/>
    <x v="2"/>
  </r>
  <r>
    <n v="0"/>
    <x v="11"/>
    <s v="42950-00"/>
    <x v="0"/>
  </r>
  <r>
    <n v="59"/>
    <x v="11"/>
    <s v="42950-00"/>
    <x v="2"/>
  </r>
  <r>
    <n v="61"/>
    <x v="11"/>
    <s v="42950-00"/>
    <x v="2"/>
  </r>
  <r>
    <n v="40"/>
    <x v="10"/>
    <s v="43036-00"/>
    <x v="5"/>
  </r>
  <r>
    <n v="0"/>
    <x v="10"/>
    <s v="43036-00"/>
    <x v="0"/>
  </r>
  <r>
    <n v="0"/>
    <x v="10"/>
    <s v="43036-00"/>
    <x v="0"/>
  </r>
  <r>
    <n v="0"/>
    <x v="10"/>
    <s v="45062-00"/>
    <x v="0"/>
  </r>
  <r>
    <n v="385"/>
    <x v="10"/>
    <s v="44714-00"/>
    <x v="6"/>
  </r>
  <r>
    <n v="0"/>
    <x v="10"/>
    <s v="44714-00"/>
    <x v="0"/>
  </r>
  <r>
    <n v="0"/>
    <x v="10"/>
    <s v="44714-00"/>
    <x v="0"/>
  </r>
  <r>
    <n v="0"/>
    <x v="10"/>
    <s v="44714-00"/>
    <x v="0"/>
  </r>
  <r>
    <n v="0"/>
    <x v="10"/>
    <s v="44714-00"/>
    <x v="0"/>
  </r>
  <r>
    <n v="0"/>
    <x v="10"/>
    <s v="45062-00"/>
    <x v="0"/>
  </r>
  <r>
    <n v="0"/>
    <x v="10"/>
    <s v="45062-00"/>
    <x v="0"/>
  </r>
  <r>
    <n v="0"/>
    <x v="10"/>
    <s v="45062-00"/>
    <x v="0"/>
  </r>
  <r>
    <n v="0"/>
    <x v="6"/>
    <s v="43087-00"/>
    <x v="7"/>
  </r>
  <r>
    <n v="0"/>
    <x v="4"/>
    <s v="43134-00"/>
    <x v="0"/>
  </r>
  <r>
    <n v="52"/>
    <x v="4"/>
    <s v="43134-00"/>
    <x v="2"/>
  </r>
  <r>
    <n v="108"/>
    <x v="4"/>
    <s v="43134-00"/>
    <x v="2"/>
  </r>
  <r>
    <n v="0"/>
    <x v="4"/>
    <s v="43134-00"/>
    <x v="0"/>
  </r>
  <r>
    <n v="57"/>
    <x v="10"/>
    <s v="9405-00"/>
    <x v="2"/>
  </r>
  <r>
    <n v="0"/>
    <x v="10"/>
    <s v="43248-00"/>
    <x v="0"/>
  </r>
  <r>
    <n v="120"/>
    <x v="8"/>
    <s v="43260-00"/>
    <x v="22"/>
  </r>
  <r>
    <n v="0"/>
    <x v="8"/>
    <s v="43260-00"/>
    <x v="0"/>
  </r>
  <r>
    <n v="0"/>
    <x v="8"/>
    <s v="43260-00"/>
    <x v="0"/>
  </r>
  <r>
    <n v="0"/>
    <x v="8"/>
    <s v="43260-00"/>
    <x v="0"/>
  </r>
  <r>
    <n v="220"/>
    <x v="0"/>
    <s v="18585-00"/>
    <x v="2"/>
  </r>
  <r>
    <n v="17"/>
    <x v="1"/>
    <s v="43338-00"/>
    <x v="22"/>
  </r>
  <r>
    <n v="112"/>
    <x v="1"/>
    <s v="43340-00"/>
    <x v="2"/>
  </r>
  <r>
    <n v="0"/>
    <x v="1"/>
    <s v="43340-00"/>
    <x v="0"/>
  </r>
  <r>
    <n v="0"/>
    <x v="1"/>
    <s v="43340-00"/>
    <x v="0"/>
  </r>
  <r>
    <n v="105"/>
    <x v="8"/>
    <s v="43507-00"/>
    <x v="2"/>
  </r>
  <r>
    <n v="0"/>
    <x v="8"/>
    <s v="43507-00"/>
    <x v="0"/>
  </r>
  <r>
    <n v="0"/>
    <x v="8"/>
    <s v="43507-00"/>
    <x v="0"/>
  </r>
  <r>
    <n v="0"/>
    <x v="8"/>
    <s v="45041-00"/>
    <x v="0"/>
  </r>
  <r>
    <n v="0"/>
    <x v="8"/>
    <s v="45041-00"/>
    <x v="0"/>
  </r>
  <r>
    <n v="0"/>
    <x v="8"/>
    <s v="45041-00"/>
    <x v="0"/>
  </r>
  <r>
    <n v="120"/>
    <x v="8"/>
    <s v="45041-00"/>
    <x v="10"/>
  </r>
  <r>
    <n v="0"/>
    <x v="9"/>
    <s v="43644-00"/>
    <x v="9"/>
  </r>
  <r>
    <n v="0"/>
    <x v="0"/>
    <s v="43645-00"/>
    <x v="0"/>
  </r>
  <r>
    <n v="0"/>
    <x v="0"/>
    <s v="43645-00"/>
    <x v="0"/>
  </r>
  <r>
    <n v="0"/>
    <x v="0"/>
    <s v="44094-00"/>
    <x v="0"/>
  </r>
  <r>
    <n v="0"/>
    <x v="0"/>
    <s v="44094-00"/>
    <x v="0"/>
  </r>
  <r>
    <n v="8"/>
    <x v="0"/>
    <s v="44094-00"/>
    <x v="7"/>
  </r>
  <r>
    <n v="0"/>
    <x v="0"/>
    <s v="43645-00"/>
    <x v="0"/>
  </r>
  <r>
    <n v="14"/>
    <x v="0"/>
    <s v="43645-00"/>
    <x v="7"/>
  </r>
  <r>
    <n v="120"/>
    <x v="1"/>
    <s v="12577-D1"/>
    <x v="2"/>
  </r>
  <r>
    <n v="121"/>
    <x v="4"/>
    <s v="43744-00"/>
    <x v="3"/>
  </r>
  <r>
    <n v="0"/>
    <x v="4"/>
    <s v="43744-00"/>
    <x v="0"/>
  </r>
  <r>
    <n v="0"/>
    <x v="4"/>
    <s v="43744-00"/>
    <x v="0"/>
  </r>
  <r>
    <n v="0"/>
    <x v="4"/>
    <s v="43744-00"/>
    <x v="0"/>
  </r>
  <r>
    <n v="141"/>
    <x v="4"/>
    <s v="43772-00"/>
    <x v="6"/>
  </r>
  <r>
    <n v="0"/>
    <x v="4"/>
    <s v="43772-00"/>
    <x v="0"/>
  </r>
  <r>
    <n v="0"/>
    <x v="4"/>
    <s v="43772-00"/>
    <x v="0"/>
  </r>
  <r>
    <n v="0"/>
    <x v="4"/>
    <s v="43861-00"/>
    <x v="0"/>
  </r>
  <r>
    <n v="117"/>
    <x v="5"/>
    <s v="43911-00"/>
    <x v="6"/>
  </r>
  <r>
    <n v="105"/>
    <x v="4"/>
    <s v="43953-00"/>
    <x v="9"/>
  </r>
  <r>
    <n v="0"/>
    <x v="12"/>
    <s v="43972-00"/>
    <x v="0"/>
  </r>
  <r>
    <n v="0"/>
    <x v="12"/>
    <s v="43972-00"/>
    <x v="0"/>
  </r>
  <r>
    <n v="0"/>
    <x v="12"/>
    <s v="43972-00"/>
    <x v="0"/>
  </r>
  <r>
    <n v="0"/>
    <x v="12"/>
    <s v="43972-00"/>
    <x v="0"/>
  </r>
  <r>
    <n v="130"/>
    <x v="2"/>
    <s v="44001-00"/>
    <x v="4"/>
  </r>
  <r>
    <n v="0"/>
    <x v="2"/>
    <s v="6955-00"/>
    <x v="0"/>
  </r>
  <r>
    <n v="101"/>
    <x v="1"/>
    <s v="6964-00"/>
    <x v="2"/>
  </r>
  <r>
    <n v="123"/>
    <x v="1"/>
    <s v="6975-00"/>
    <x v="6"/>
  </r>
  <r>
    <n v="110"/>
    <x v="5"/>
    <s v="7056-00"/>
    <x v="13"/>
  </r>
  <r>
    <n v="75"/>
    <x v="3"/>
    <s v="10048-00"/>
    <x v="6"/>
  </r>
  <r>
    <n v="43"/>
    <x v="3"/>
    <s v="7058-00"/>
    <x v="7"/>
  </r>
  <r>
    <n v="47"/>
    <x v="3"/>
    <s v="8324-00"/>
    <x v="7"/>
  </r>
  <r>
    <n v="120"/>
    <x v="5"/>
    <s v="7104-00"/>
    <x v="2"/>
  </r>
  <r>
    <n v="122"/>
    <x v="1"/>
    <s v="7116-00"/>
    <x v="6"/>
  </r>
  <r>
    <n v="74"/>
    <x v="6"/>
    <s v="7145-00"/>
    <x v="6"/>
  </r>
  <r>
    <n v="45"/>
    <x v="6"/>
    <s v="7155-00"/>
    <x v="7"/>
  </r>
  <r>
    <n v="46"/>
    <x v="6"/>
    <s v="19148-00"/>
    <x v="7"/>
  </r>
  <r>
    <n v="99"/>
    <x v="3"/>
    <s v="7176-00"/>
    <x v="2"/>
  </r>
  <r>
    <n v="94"/>
    <x v="3"/>
    <s v="7212-00"/>
    <x v="14"/>
  </r>
  <r>
    <n v="0"/>
    <x v="5"/>
    <s v="7231-00"/>
    <x v="0"/>
  </r>
  <r>
    <n v="0"/>
    <x v="9"/>
    <s v="7252-00"/>
    <x v="0"/>
  </r>
  <r>
    <n v="121"/>
    <x v="5"/>
    <s v="7253-00"/>
    <x v="2"/>
  </r>
  <r>
    <n v="120"/>
    <x v="4"/>
    <s v="7278-00"/>
    <x v="2"/>
  </r>
  <r>
    <n v="0"/>
    <x v="2"/>
    <s v="7343-00"/>
    <x v="7"/>
  </r>
  <r>
    <n v="45"/>
    <x v="4"/>
    <s v="7345-00"/>
    <x v="7"/>
  </r>
  <r>
    <n v="110"/>
    <x v="3"/>
    <s v="7380-00"/>
    <x v="2"/>
  </r>
  <r>
    <n v="75"/>
    <x v="3"/>
    <s v="7402-00"/>
    <x v="2"/>
  </r>
  <r>
    <n v="120"/>
    <x v="3"/>
    <s v="7402-00"/>
    <x v="2"/>
  </r>
  <r>
    <n v="33"/>
    <x v="6"/>
    <s v="7451-00"/>
    <x v="2"/>
  </r>
  <r>
    <n v="15"/>
    <x v="8"/>
    <s v="7502-00"/>
    <x v="5"/>
  </r>
  <r>
    <n v="100"/>
    <x v="8"/>
    <s v="19991-00"/>
    <x v="5"/>
  </r>
  <r>
    <n v="100"/>
    <x v="4"/>
    <s v="7526-00"/>
    <x v="3"/>
  </r>
  <r>
    <n v="123"/>
    <x v="4"/>
    <s v="7606-00"/>
    <x v="2"/>
  </r>
  <r>
    <n v="107"/>
    <x v="4"/>
    <s v="7623-00"/>
    <x v="2"/>
  </r>
  <r>
    <n v="120"/>
    <x v="4"/>
    <s v="17714-00"/>
    <x v="10"/>
  </r>
  <r>
    <n v="13"/>
    <x v="4"/>
    <s v="7636-00"/>
    <x v="2"/>
  </r>
  <r>
    <n v="0"/>
    <x v="4"/>
    <s v="7636-00"/>
    <x v="0"/>
  </r>
  <r>
    <n v="0"/>
    <x v="4"/>
    <s v="7636-00"/>
    <x v="0"/>
  </r>
  <r>
    <n v="125"/>
    <x v="3"/>
    <s v="7658-00"/>
    <x v="10"/>
  </r>
  <r>
    <n v="130"/>
    <x v="3"/>
    <s v="18357-00"/>
    <x v="14"/>
  </r>
  <r>
    <n v="120"/>
    <x v="5"/>
    <s v="7691-00"/>
    <x v="2"/>
  </r>
  <r>
    <n v="120"/>
    <x v="5"/>
    <s v="7691-00"/>
    <x v="2"/>
  </r>
  <r>
    <n v="120"/>
    <x v="4"/>
    <s v="7699-00"/>
    <x v="2"/>
  </r>
  <r>
    <n v="125"/>
    <x v="5"/>
    <s v="7711-00"/>
    <x v="10"/>
  </r>
  <r>
    <n v="231"/>
    <x v="5"/>
    <s v="7750-00"/>
    <x v="2"/>
  </r>
  <r>
    <n v="0"/>
    <x v="5"/>
    <s v="7750-00"/>
    <x v="0"/>
  </r>
  <r>
    <n v="120"/>
    <x v="5"/>
    <s v="7750-00"/>
    <x v="2"/>
  </r>
  <r>
    <n v="120"/>
    <x v="4"/>
    <s v="7757-00"/>
    <x v="2"/>
  </r>
  <r>
    <n v="88"/>
    <x v="4"/>
    <s v="7778-00"/>
    <x v="2"/>
  </r>
  <r>
    <n v="50"/>
    <x v="2"/>
    <s v="7784-00"/>
    <x v="7"/>
  </r>
  <r>
    <n v="50"/>
    <x v="2"/>
    <s v="7785-00"/>
    <x v="7"/>
  </r>
  <r>
    <n v="0"/>
    <x v="6"/>
    <s v="7810-00"/>
    <x v="36"/>
  </r>
  <r>
    <n v="190"/>
    <x v="0"/>
    <s v="7842-00"/>
    <x v="2"/>
  </r>
  <r>
    <n v="120"/>
    <x v="7"/>
    <s v="7850-00"/>
    <x v="9"/>
  </r>
  <r>
    <n v="0"/>
    <x v="3"/>
    <s v="7872-00"/>
    <x v="0"/>
  </r>
  <r>
    <n v="0"/>
    <x v="0"/>
    <s v="7900-00"/>
    <x v="0"/>
  </r>
  <r>
    <n v="0"/>
    <x v="5"/>
    <s v="7976-00"/>
    <x v="10"/>
  </r>
  <r>
    <n v="123"/>
    <x v="11"/>
    <s v="8024-00"/>
    <x v="2"/>
  </r>
  <r>
    <n v="128"/>
    <x v="5"/>
    <s v="8071-00"/>
    <x v="2"/>
  </r>
  <r>
    <n v="120"/>
    <x v="5"/>
    <s v="18763-00"/>
    <x v="13"/>
  </r>
  <r>
    <n v="120"/>
    <x v="4"/>
    <s v="8088-00"/>
    <x v="2"/>
  </r>
  <r>
    <n v="173"/>
    <x v="1"/>
    <s v="8102-00"/>
    <x v="25"/>
  </r>
  <r>
    <n v="122"/>
    <x v="1"/>
    <s v="8121-00"/>
    <x v="6"/>
  </r>
  <r>
    <n v="122"/>
    <x v="1"/>
    <s v="10773-00"/>
    <x v="6"/>
  </r>
  <r>
    <n v="121"/>
    <x v="5"/>
    <s v="8128-00"/>
    <x v="2"/>
  </r>
  <r>
    <n v="0"/>
    <x v="6"/>
    <s v="8135-00"/>
    <x v="0"/>
  </r>
  <r>
    <n v="100"/>
    <x v="4"/>
    <s v="8151-00"/>
    <x v="2"/>
  </r>
  <r>
    <n v="200"/>
    <x v="4"/>
    <s v="8188-00"/>
    <x v="2"/>
  </r>
  <r>
    <n v="95"/>
    <x v="0"/>
    <s v="8192-00"/>
    <x v="8"/>
  </r>
  <r>
    <n v="0"/>
    <x v="2"/>
    <s v="8204-00"/>
    <x v="7"/>
  </r>
  <r>
    <n v="0"/>
    <x v="2"/>
    <s v="8204-00"/>
    <x v="7"/>
  </r>
  <r>
    <n v="83"/>
    <x v="8"/>
    <s v="8247-00"/>
    <x v="18"/>
  </r>
  <r>
    <n v="90"/>
    <x v="3"/>
    <s v="8248-00"/>
    <x v="2"/>
  </r>
  <r>
    <n v="120"/>
    <x v="4"/>
    <s v="8249-00"/>
    <x v="5"/>
  </r>
  <r>
    <n v="0"/>
    <x v="3"/>
    <s v="8342-00"/>
    <x v="0"/>
  </r>
  <r>
    <n v="120"/>
    <x v="3"/>
    <s v="9628-00"/>
    <x v="2"/>
  </r>
  <r>
    <n v="120"/>
    <x v="3"/>
    <s v="18791-00"/>
    <x v="2"/>
  </r>
  <r>
    <n v="40"/>
    <x v="8"/>
    <s v="8374-00"/>
    <x v="2"/>
  </r>
  <r>
    <n v="67"/>
    <x v="8"/>
    <s v="8374-00"/>
    <x v="6"/>
  </r>
  <r>
    <n v="89"/>
    <x v="6"/>
    <s v="8391-00"/>
    <x v="2"/>
  </r>
  <r>
    <n v="75"/>
    <x v="6"/>
    <s v="8391-00"/>
    <x v="2"/>
  </r>
  <r>
    <n v="0"/>
    <x v="6"/>
    <s v="8422-00"/>
    <x v="0"/>
  </r>
  <r>
    <n v="62"/>
    <x v="6"/>
    <s v="8422-00"/>
    <x v="7"/>
  </r>
  <r>
    <n v="75"/>
    <x v="6"/>
    <s v="8468-00"/>
    <x v="2"/>
  </r>
  <r>
    <n v="92"/>
    <x v="6"/>
    <s v="8479-00"/>
    <x v="5"/>
  </r>
  <r>
    <n v="81"/>
    <x v="11"/>
    <s v="8484-00"/>
    <x v="4"/>
  </r>
  <r>
    <n v="0"/>
    <x v="1"/>
    <s v="8488-00"/>
    <x v="0"/>
  </r>
  <r>
    <n v="65"/>
    <x v="6"/>
    <s v="8533-00"/>
    <x v="7"/>
  </r>
  <r>
    <n v="0"/>
    <x v="6"/>
    <s v="8533-00"/>
    <x v="0"/>
  </r>
  <r>
    <n v="246"/>
    <x v="5"/>
    <s v="8545-00"/>
    <x v="6"/>
  </r>
  <r>
    <n v="70"/>
    <x v="6"/>
    <s v="8583-00"/>
    <x v="6"/>
  </r>
  <r>
    <n v="0"/>
    <x v="6"/>
    <s v="8583-00"/>
    <x v="0"/>
  </r>
  <r>
    <n v="0"/>
    <x v="6"/>
    <s v="8583-00"/>
    <x v="0"/>
  </r>
  <r>
    <n v="0"/>
    <x v="1"/>
    <s v="8596-00"/>
    <x v="0"/>
  </r>
  <r>
    <n v="240"/>
    <x v="1"/>
    <s v="8596-00"/>
    <x v="2"/>
  </r>
  <r>
    <n v="122"/>
    <x v="3"/>
    <s v="8608-00"/>
    <x v="2"/>
  </r>
  <r>
    <n v="78"/>
    <x v="3"/>
    <s v="17559-00"/>
    <x v="0"/>
  </r>
  <r>
    <n v="46"/>
    <x v="3"/>
    <s v="17559-00"/>
    <x v="0"/>
  </r>
  <r>
    <n v="75"/>
    <x v="6"/>
    <s v="17611-00"/>
    <x v="7"/>
  </r>
  <r>
    <n v="240"/>
    <x v="5"/>
    <s v="17632-00"/>
    <x v="2"/>
  </r>
  <r>
    <n v="150"/>
    <x v="1"/>
    <s v="17650-00"/>
    <x v="2"/>
  </r>
  <r>
    <n v="65"/>
    <x v="8"/>
    <s v="17657-00"/>
    <x v="3"/>
  </r>
  <r>
    <n v="10"/>
    <x v="8"/>
    <s v="20016-00"/>
    <x v="3"/>
  </r>
  <r>
    <n v="0"/>
    <x v="8"/>
    <s v="20712-00"/>
    <x v="0"/>
  </r>
  <r>
    <n v="41"/>
    <x v="8"/>
    <s v="20016-00"/>
    <x v="3"/>
  </r>
  <r>
    <n v="360"/>
    <x v="4"/>
    <s v="17658-00"/>
    <x v="32"/>
  </r>
  <r>
    <n v="122"/>
    <x v="3"/>
    <s v="17659-00"/>
    <x v="12"/>
  </r>
  <r>
    <n v="115"/>
    <x v="4"/>
    <s v="17679-00"/>
    <x v="6"/>
  </r>
  <r>
    <n v="95"/>
    <x v="5"/>
    <s v="17684-00"/>
    <x v="2"/>
  </r>
  <r>
    <n v="124"/>
    <x v="4"/>
    <s v="17698-00"/>
    <x v="5"/>
  </r>
  <r>
    <n v="58"/>
    <x v="12"/>
    <s v="17708-00"/>
    <x v="10"/>
  </r>
  <r>
    <n v="125"/>
    <x v="11"/>
    <s v="17709-00"/>
    <x v="2"/>
  </r>
  <r>
    <n v="236"/>
    <x v="3"/>
    <s v="17724-00"/>
    <x v="1"/>
  </r>
  <r>
    <n v="120"/>
    <x v="4"/>
    <s v="17740-00"/>
    <x v="2"/>
  </r>
  <r>
    <n v="130"/>
    <x v="1"/>
    <s v="17741-00"/>
    <x v="5"/>
  </r>
  <r>
    <n v="122"/>
    <x v="5"/>
    <s v="17749-00"/>
    <x v="10"/>
  </r>
  <r>
    <n v="130"/>
    <x v="4"/>
    <s v="17750-00"/>
    <x v="32"/>
  </r>
  <r>
    <n v="220"/>
    <x v="5"/>
    <s v="9245-00"/>
    <x v="13"/>
  </r>
  <r>
    <n v="130"/>
    <x v="5"/>
    <s v="9760-00"/>
    <x v="2"/>
  </r>
  <r>
    <n v="260"/>
    <x v="5"/>
    <s v="9760-00"/>
    <x v="2"/>
  </r>
  <r>
    <n v="125"/>
    <x v="5"/>
    <s v="17757-00"/>
    <x v="2"/>
  </r>
  <r>
    <n v="105"/>
    <x v="3"/>
    <s v="17758-00"/>
    <x v="2"/>
  </r>
  <r>
    <n v="128"/>
    <x v="4"/>
    <s v="17759-00"/>
    <x v="2"/>
  </r>
  <r>
    <n v="203"/>
    <x v="4"/>
    <s v="17762-00"/>
    <x v="5"/>
  </r>
  <r>
    <n v="120"/>
    <x v="5"/>
    <s v="9264-00"/>
    <x v="2"/>
  </r>
  <r>
    <n v="120"/>
    <x v="5"/>
    <s v="9264-00"/>
    <x v="1"/>
  </r>
  <r>
    <n v="120"/>
    <x v="5"/>
    <s v="17783-00"/>
    <x v="2"/>
  </r>
  <r>
    <n v="120"/>
    <x v="5"/>
    <s v="8657-00"/>
    <x v="1"/>
  </r>
  <r>
    <n v="120"/>
    <x v="5"/>
    <s v="9264-00"/>
    <x v="1"/>
  </r>
  <r>
    <n v="0"/>
    <x v="5"/>
    <s v="9264-00"/>
    <x v="0"/>
  </r>
  <r>
    <n v="0"/>
    <x v="5"/>
    <s v="9264-00"/>
    <x v="0"/>
  </r>
  <r>
    <n v="0"/>
    <x v="5"/>
    <s v="9264-00"/>
    <x v="0"/>
  </r>
  <r>
    <n v="240"/>
    <x v="5"/>
    <s v="9264-00"/>
    <x v="1"/>
  </r>
  <r>
    <n v="244"/>
    <x v="5"/>
    <s v="17784-00"/>
    <x v="6"/>
  </r>
  <r>
    <n v="120"/>
    <x v="2"/>
    <s v="17787-00"/>
    <x v="2"/>
  </r>
  <r>
    <n v="120"/>
    <x v="4"/>
    <s v="17795-00"/>
    <x v="2"/>
  </r>
  <r>
    <n v="120"/>
    <x v="4"/>
    <s v="17812-00"/>
    <x v="2"/>
  </r>
  <r>
    <n v="120"/>
    <x v="4"/>
    <s v="17811-00"/>
    <x v="2"/>
  </r>
  <r>
    <n v="358"/>
    <x v="1"/>
    <s v="17814-00"/>
    <x v="3"/>
  </r>
  <r>
    <n v="58"/>
    <x v="1"/>
    <s v="17824-00"/>
    <x v="1"/>
  </r>
  <r>
    <n v="58"/>
    <x v="1"/>
    <s v="17824-00"/>
    <x v="1"/>
  </r>
  <r>
    <n v="260"/>
    <x v="1"/>
    <s v="17840-00"/>
    <x v="6"/>
  </r>
  <r>
    <n v="128"/>
    <x v="4"/>
    <s v="17851-00"/>
    <x v="3"/>
  </r>
  <r>
    <n v="123"/>
    <x v="4"/>
    <s v="17859-00"/>
    <x v="2"/>
  </r>
  <r>
    <n v="110"/>
    <x v="5"/>
    <s v="17865-00"/>
    <x v="2"/>
  </r>
  <r>
    <n v="126"/>
    <x v="10"/>
    <s v="19478-00"/>
    <x v="2"/>
  </r>
  <r>
    <n v="125"/>
    <x v="10"/>
    <s v="17871-00"/>
    <x v="2"/>
  </r>
  <r>
    <n v="125"/>
    <x v="1"/>
    <s v="17873-00"/>
    <x v="6"/>
  </r>
  <r>
    <n v="180"/>
    <x v="0"/>
    <s v="17881-00"/>
    <x v="2"/>
  </r>
  <r>
    <n v="23"/>
    <x v="6"/>
    <s v="17893-00"/>
    <x v="2"/>
  </r>
  <r>
    <n v="37"/>
    <x v="6"/>
    <s v="17893-00"/>
    <x v="2"/>
  </r>
  <r>
    <n v="120"/>
    <x v="5"/>
    <s v="17919-00"/>
    <x v="2"/>
  </r>
  <r>
    <n v="0"/>
    <x v="5"/>
    <s v="11093-00"/>
    <x v="0"/>
  </r>
  <r>
    <n v="120"/>
    <x v="5"/>
    <s v="17931-00"/>
    <x v="5"/>
  </r>
  <r>
    <n v="124"/>
    <x v="5"/>
    <s v="17931-00"/>
    <x v="2"/>
  </r>
  <r>
    <n v="121"/>
    <x v="3"/>
    <s v="17953-00"/>
    <x v="2"/>
  </r>
  <r>
    <n v="0"/>
    <x v="3"/>
    <s v="17961-00"/>
    <x v="0"/>
  </r>
  <r>
    <n v="0"/>
    <x v="6"/>
    <s v="17973-00"/>
    <x v="7"/>
  </r>
  <r>
    <n v="112"/>
    <x v="4"/>
    <s v="17980-00"/>
    <x v="2"/>
  </r>
  <r>
    <n v="225"/>
    <x v="4"/>
    <s v="17981-00"/>
    <x v="2"/>
  </r>
  <r>
    <n v="0"/>
    <x v="0"/>
    <s v="17990-00"/>
    <x v="10"/>
  </r>
  <r>
    <n v="103"/>
    <x v="0"/>
    <s v="17995-00"/>
    <x v="6"/>
  </r>
  <r>
    <n v="100"/>
    <x v="5"/>
    <s v="18008-00"/>
    <x v="2"/>
  </r>
  <r>
    <n v="0"/>
    <x v="6"/>
    <s v="18015-00"/>
    <x v="2"/>
  </r>
  <r>
    <n v="0"/>
    <x v="3"/>
    <s v="18017-00"/>
    <x v="0"/>
  </r>
  <r>
    <n v="55"/>
    <x v="8"/>
    <s v="18019-00"/>
    <x v="0"/>
  </r>
  <r>
    <n v="180"/>
    <x v="1"/>
    <s v="18030-00"/>
    <x v="6"/>
  </r>
  <r>
    <n v="120"/>
    <x v="4"/>
    <s v="18078-00"/>
    <x v="2"/>
  </r>
  <r>
    <n v="120"/>
    <x v="4"/>
    <s v="18095-00"/>
    <x v="2"/>
  </r>
  <r>
    <n v="0"/>
    <x v="9"/>
    <s v="18121-00"/>
    <x v="0"/>
  </r>
  <r>
    <n v="0"/>
    <x v="9"/>
    <s v="18121-00"/>
    <x v="0"/>
  </r>
  <r>
    <n v="83"/>
    <x v="6"/>
    <s v="18143-00"/>
    <x v="2"/>
  </r>
  <r>
    <n v="13"/>
    <x v="6"/>
    <s v="18146-00"/>
    <x v="19"/>
  </r>
  <r>
    <n v="115"/>
    <x v="5"/>
    <s v="18157-00"/>
    <x v="2"/>
  </r>
  <r>
    <n v="0"/>
    <x v="1"/>
    <s v="18164-00"/>
    <x v="0"/>
  </r>
  <r>
    <n v="70"/>
    <x v="11"/>
    <s v="18170-00"/>
    <x v="2"/>
  </r>
  <r>
    <n v="240"/>
    <x v="4"/>
    <s v="18208-00"/>
    <x v="6"/>
  </r>
  <r>
    <n v="240"/>
    <x v="5"/>
    <s v="18219-00"/>
    <x v="1"/>
  </r>
  <r>
    <n v="88"/>
    <x v="4"/>
    <s v="18238-00"/>
    <x v="14"/>
  </r>
  <r>
    <n v="120"/>
    <x v="1"/>
    <s v="18240-00"/>
    <x v="2"/>
  </r>
  <r>
    <n v="120"/>
    <x v="5"/>
    <s v="18243-00"/>
    <x v="2"/>
  </r>
  <r>
    <n v="0"/>
    <x v="0"/>
    <s v="18272-00"/>
    <x v="0"/>
  </r>
  <r>
    <n v="60"/>
    <x v="5"/>
    <s v="18276-00"/>
    <x v="7"/>
  </r>
  <r>
    <n v="117"/>
    <x v="5"/>
    <s v="18276-00"/>
    <x v="6"/>
  </r>
  <r>
    <n v="115"/>
    <x v="5"/>
    <s v="18277-00"/>
    <x v="2"/>
  </r>
  <r>
    <n v="40"/>
    <x v="4"/>
    <s v="18326-00"/>
    <x v="2"/>
  </r>
  <r>
    <n v="120"/>
    <x v="3"/>
    <s v="18337-00"/>
    <x v="2"/>
  </r>
  <r>
    <n v="31"/>
    <x v="8"/>
    <s v="18354-00"/>
    <x v="6"/>
  </r>
  <r>
    <n v="123"/>
    <x v="1"/>
    <s v="18371-00"/>
    <x v="2"/>
  </r>
  <r>
    <n v="110"/>
    <x v="0"/>
    <s v="11560-00"/>
    <x v="2"/>
  </r>
  <r>
    <n v="120"/>
    <x v="2"/>
    <s v="10878-00"/>
    <x v="5"/>
  </r>
  <r>
    <n v="126"/>
    <x v="2"/>
    <s v="18377-00"/>
    <x v="5"/>
  </r>
  <r>
    <n v="120"/>
    <x v="3"/>
    <s v="18385-00"/>
    <x v="2"/>
  </r>
  <r>
    <n v="204"/>
    <x v="0"/>
    <s v="18404-00"/>
    <x v="3"/>
  </r>
  <r>
    <n v="120"/>
    <x v="5"/>
    <s v="18405-00"/>
    <x v="2"/>
  </r>
  <r>
    <n v="130"/>
    <x v="1"/>
    <s v="18455-00"/>
    <x v="2"/>
  </r>
  <r>
    <n v="27"/>
    <x v="8"/>
    <s v="10608-00"/>
    <x v="6"/>
  </r>
  <r>
    <n v="89"/>
    <x v="8"/>
    <s v="10608-00"/>
    <x v="6"/>
  </r>
  <r>
    <n v="0"/>
    <x v="8"/>
    <s v="10608-00"/>
    <x v="0"/>
  </r>
  <r>
    <n v="0"/>
    <x v="8"/>
    <s v="10608-00"/>
    <x v="0"/>
  </r>
  <r>
    <n v="120"/>
    <x v="4"/>
    <s v="18468-00"/>
    <x v="18"/>
  </r>
  <r>
    <n v="0"/>
    <x v="8"/>
    <s v="18506-00"/>
    <x v="7"/>
  </r>
  <r>
    <n v="120"/>
    <x v="5"/>
    <s v="18510-00"/>
    <x v="10"/>
  </r>
  <r>
    <n v="6"/>
    <x v="0"/>
    <s v="18529-00"/>
    <x v="2"/>
  </r>
  <r>
    <n v="87"/>
    <x v="0"/>
    <s v="18529-00"/>
    <x v="2"/>
  </r>
  <r>
    <n v="33"/>
    <x v="0"/>
    <s v="18529-00"/>
    <x v="2"/>
  </r>
  <r>
    <n v="130"/>
    <x v="3"/>
    <s v="18532-A"/>
    <x v="2"/>
  </r>
  <r>
    <n v="43"/>
    <x v="5"/>
    <s v="18556-00"/>
    <x v="10"/>
  </r>
  <r>
    <n v="49"/>
    <x v="5"/>
    <s v="18556-00"/>
    <x v="10"/>
  </r>
  <r>
    <n v="167"/>
    <x v="5"/>
    <s v="18556-00"/>
    <x v="2"/>
  </r>
  <r>
    <n v="54"/>
    <x v="9"/>
    <s v="11346-00"/>
    <x v="2"/>
  </r>
  <r>
    <n v="19"/>
    <x v="9"/>
    <s v="11346-00"/>
    <x v="2"/>
  </r>
  <r>
    <n v="122"/>
    <x v="1"/>
    <s v="18572-00"/>
    <x v="2"/>
  </r>
  <r>
    <n v="124"/>
    <x v="1"/>
    <s v="18575-00"/>
    <x v="2"/>
  </r>
  <r>
    <n v="50"/>
    <x v="2"/>
    <s v="11564-00"/>
    <x v="14"/>
  </r>
  <r>
    <n v="84"/>
    <x v="2"/>
    <s v="18579-00"/>
    <x v="22"/>
  </r>
  <r>
    <n v="91"/>
    <x v="8"/>
    <s v="18591-00"/>
    <x v="2"/>
  </r>
  <r>
    <n v="130"/>
    <x v="3"/>
    <s v="18612-00"/>
    <x v="2"/>
  </r>
  <r>
    <n v="120"/>
    <x v="5"/>
    <s v="18624-00"/>
    <x v="5"/>
  </r>
  <r>
    <n v="124"/>
    <x v="1"/>
    <s v="18633-00"/>
    <x v="2"/>
  </r>
  <r>
    <n v="50"/>
    <x v="4"/>
    <s v="18635-00"/>
    <x v="5"/>
  </r>
  <r>
    <n v="113"/>
    <x v="3"/>
    <s v="18643-00"/>
    <x v="22"/>
  </r>
  <r>
    <n v="124"/>
    <x v="1"/>
    <s v="18644-00"/>
    <x v="2"/>
  </r>
  <r>
    <n v="88"/>
    <x v="3"/>
    <s v="18665-00"/>
    <x v="22"/>
  </r>
  <r>
    <n v="0"/>
    <x v="1"/>
    <s v="18676-00"/>
    <x v="0"/>
  </r>
  <r>
    <n v="220"/>
    <x v="1"/>
    <s v="18676-00"/>
    <x v="2"/>
  </r>
  <r>
    <n v="120"/>
    <x v="1"/>
    <s v="18679-00"/>
    <x v="16"/>
  </r>
  <r>
    <n v="125"/>
    <x v="1"/>
    <s v="18679-00"/>
    <x v="16"/>
  </r>
  <r>
    <n v="0"/>
    <x v="0"/>
    <s v="18687-00"/>
    <x v="0"/>
  </r>
  <r>
    <n v="90"/>
    <x v="0"/>
    <s v="18688-00"/>
    <x v="2"/>
  </r>
  <r>
    <n v="80"/>
    <x v="6"/>
    <s v="11186-00"/>
    <x v="2"/>
  </r>
  <r>
    <n v="78"/>
    <x v="6"/>
    <s v="18691-00"/>
    <x v="2"/>
  </r>
  <r>
    <n v="130"/>
    <x v="0"/>
    <s v="18692-00"/>
    <x v="5"/>
  </r>
  <r>
    <n v="120"/>
    <x v="4"/>
    <s v="18712-00"/>
    <x v="3"/>
  </r>
  <r>
    <n v="120"/>
    <x v="4"/>
    <s v="18713-00"/>
    <x v="2"/>
  </r>
  <r>
    <n v="120"/>
    <x v="4"/>
    <s v="20298-00"/>
    <x v="6"/>
  </r>
  <r>
    <n v="120"/>
    <x v="1"/>
    <s v="18723-00"/>
    <x v="5"/>
  </r>
  <r>
    <n v="120"/>
    <x v="1"/>
    <s v="18724-00"/>
    <x v="2"/>
  </r>
  <r>
    <n v="125"/>
    <x v="1"/>
    <s v="18726-00"/>
    <x v="16"/>
  </r>
  <r>
    <n v="125"/>
    <x v="1"/>
    <s v="18727-00"/>
    <x v="16"/>
  </r>
  <r>
    <n v="120"/>
    <x v="5"/>
    <s v="18762-00"/>
    <x v="2"/>
  </r>
  <r>
    <n v="120"/>
    <x v="1"/>
    <s v="18782-00"/>
    <x v="8"/>
  </r>
  <r>
    <n v="0"/>
    <x v="1"/>
    <s v="18782-00"/>
    <x v="0"/>
  </r>
  <r>
    <n v="120"/>
    <x v="9"/>
    <s v="18788-00"/>
    <x v="6"/>
  </r>
  <r>
    <n v="114"/>
    <x v="0"/>
    <s v="18797-00"/>
    <x v="1"/>
  </r>
  <r>
    <n v="122"/>
    <x v="1"/>
    <s v="8971-00"/>
    <x v="2"/>
  </r>
  <r>
    <n v="0"/>
    <x v="8"/>
    <s v="44084-00"/>
    <x v="0"/>
  </r>
  <r>
    <n v="73"/>
    <x v="8"/>
    <s v="44084-00"/>
    <x v="3"/>
  </r>
  <r>
    <n v="52"/>
    <x v="8"/>
    <s v="44084-00"/>
    <x v="3"/>
  </r>
  <r>
    <n v="0"/>
    <x v="8"/>
    <s v="44146-00"/>
    <x v="0"/>
  </r>
  <r>
    <n v="24"/>
    <x v="8"/>
    <s v="44146-00"/>
    <x v="5"/>
  </r>
  <r>
    <n v="93"/>
    <x v="8"/>
    <s v="44146-00"/>
    <x v="5"/>
  </r>
  <r>
    <n v="100"/>
    <x v="10"/>
    <s v="44158-00"/>
    <x v="10"/>
  </r>
  <r>
    <n v="115"/>
    <x v="10"/>
    <s v="44159-00"/>
    <x v="10"/>
  </r>
  <r>
    <n v="0"/>
    <x v="10"/>
    <s v="44158-00"/>
    <x v="0"/>
  </r>
  <r>
    <n v="0"/>
    <x v="10"/>
    <s v="44158-00"/>
    <x v="0"/>
  </r>
  <r>
    <n v="0"/>
    <x v="10"/>
    <s v="44158-00"/>
    <x v="0"/>
  </r>
  <r>
    <n v="0"/>
    <x v="10"/>
    <s v="44158-00"/>
    <x v="0"/>
  </r>
  <r>
    <n v="0"/>
    <x v="10"/>
    <s v="44159-00"/>
    <x v="0"/>
  </r>
  <r>
    <n v="0"/>
    <x v="10"/>
    <s v="44159-00"/>
    <x v="0"/>
  </r>
  <r>
    <n v="0"/>
    <x v="10"/>
    <s v="44159-00"/>
    <x v="0"/>
  </r>
  <r>
    <n v="0"/>
    <x v="10"/>
    <s v="44159-00"/>
    <x v="0"/>
  </r>
  <r>
    <n v="160"/>
    <x v="10"/>
    <s v="44264-00"/>
    <x v="3"/>
  </r>
  <r>
    <n v="0"/>
    <x v="10"/>
    <s v="44264-00"/>
    <x v="0"/>
  </r>
  <r>
    <n v="0"/>
    <x v="10"/>
    <s v="44264-00"/>
    <x v="0"/>
  </r>
  <r>
    <n v="0"/>
    <x v="10"/>
    <s v="44264-00"/>
    <x v="0"/>
  </r>
  <r>
    <n v="0"/>
    <x v="10"/>
    <s v="44264-00"/>
    <x v="0"/>
  </r>
  <r>
    <n v="125"/>
    <x v="8"/>
    <s v="44279-00"/>
    <x v="18"/>
  </r>
  <r>
    <n v="120"/>
    <x v="4"/>
    <s v="44316-00"/>
    <x v="6"/>
  </r>
  <r>
    <n v="14"/>
    <x v="8"/>
    <s v="45808-00"/>
    <x v="32"/>
  </r>
  <r>
    <n v="0"/>
    <x v="8"/>
    <s v="44361-00"/>
    <x v="0"/>
  </r>
  <r>
    <n v="0"/>
    <x v="8"/>
    <s v="44361-00"/>
    <x v="0"/>
  </r>
  <r>
    <n v="0"/>
    <x v="8"/>
    <s v="44361-00"/>
    <x v="0"/>
  </r>
  <r>
    <n v="0"/>
    <x v="8"/>
    <s v="44361-00"/>
    <x v="0"/>
  </r>
  <r>
    <n v="0"/>
    <x v="8"/>
    <s v="44361-00"/>
    <x v="0"/>
  </r>
  <r>
    <n v="0"/>
    <x v="8"/>
    <s v="45808-00"/>
    <x v="0"/>
  </r>
  <r>
    <n v="0"/>
    <x v="8"/>
    <s v="45808-00"/>
    <x v="0"/>
  </r>
  <r>
    <n v="0"/>
    <x v="8"/>
    <s v="45808-00"/>
    <x v="0"/>
  </r>
  <r>
    <n v="0"/>
    <x v="8"/>
    <s v="45808-00"/>
    <x v="0"/>
  </r>
  <r>
    <n v="0"/>
    <x v="8"/>
    <s v="45809-00"/>
    <x v="0"/>
  </r>
  <r>
    <n v="0"/>
    <x v="8"/>
    <s v="45809-00"/>
    <x v="0"/>
  </r>
  <r>
    <n v="41"/>
    <x v="8"/>
    <s v="45809-00"/>
    <x v="32"/>
  </r>
  <r>
    <n v="0"/>
    <x v="8"/>
    <s v="45809-00"/>
    <x v="0"/>
  </r>
  <r>
    <n v="0"/>
    <x v="8"/>
    <s v="45809-00"/>
    <x v="0"/>
  </r>
  <r>
    <n v="20"/>
    <x v="8"/>
    <s v="45807-00"/>
    <x v="32"/>
  </r>
  <r>
    <n v="0"/>
    <x v="8"/>
    <s v="45807-00"/>
    <x v="0"/>
  </r>
  <r>
    <n v="0"/>
    <x v="8"/>
    <s v="45807-00"/>
    <x v="0"/>
  </r>
  <r>
    <n v="0"/>
    <x v="8"/>
    <s v="45807-00"/>
    <x v="0"/>
  </r>
  <r>
    <n v="0"/>
    <x v="8"/>
    <s v="45807-00"/>
    <x v="0"/>
  </r>
  <r>
    <n v="8"/>
    <x v="8"/>
    <s v="47065-00"/>
    <x v="32"/>
  </r>
  <r>
    <n v="0"/>
    <x v="8"/>
    <s v="47065-00"/>
    <x v="0"/>
  </r>
  <r>
    <n v="0"/>
    <x v="8"/>
    <s v="47065-00"/>
    <x v="0"/>
  </r>
  <r>
    <n v="37"/>
    <x v="8"/>
    <s v="45810-00"/>
    <x v="32"/>
  </r>
  <r>
    <n v="0"/>
    <x v="8"/>
    <s v="45810-00"/>
    <x v="0"/>
  </r>
  <r>
    <n v="0"/>
    <x v="8"/>
    <s v="45810-00"/>
    <x v="0"/>
  </r>
  <r>
    <n v="0"/>
    <x v="8"/>
    <s v="45810-00"/>
    <x v="0"/>
  </r>
  <r>
    <n v="120"/>
    <x v="8"/>
    <s v="44415-00"/>
    <x v="2"/>
  </r>
  <r>
    <n v="0"/>
    <x v="8"/>
    <s v="44415-00"/>
    <x v="34"/>
  </r>
  <r>
    <n v="120"/>
    <x v="8"/>
    <s v="44415-00"/>
    <x v="34"/>
  </r>
  <r>
    <n v="0"/>
    <x v="8"/>
    <s v="44415-00"/>
    <x v="0"/>
  </r>
  <r>
    <n v="0"/>
    <x v="8"/>
    <s v="44415-00"/>
    <x v="2"/>
  </r>
  <r>
    <n v="116"/>
    <x v="0"/>
    <s v="44420-00"/>
    <x v="3"/>
  </r>
  <r>
    <n v="0"/>
    <x v="0"/>
    <s v="44420-00"/>
    <x v="0"/>
  </r>
  <r>
    <n v="0"/>
    <x v="0"/>
    <s v="44420-00"/>
    <x v="0"/>
  </r>
  <r>
    <n v="0"/>
    <x v="0"/>
    <s v="44420-00"/>
    <x v="0"/>
  </r>
  <r>
    <n v="0"/>
    <x v="12"/>
    <s v="44422-00"/>
    <x v="0"/>
  </r>
  <r>
    <n v="0"/>
    <x v="12"/>
    <s v="44422-00"/>
    <x v="0"/>
  </r>
  <r>
    <n v="84"/>
    <x v="12"/>
    <s v="44422-00"/>
    <x v="34"/>
  </r>
  <r>
    <n v="7"/>
    <x v="4"/>
    <s v="44441-00"/>
    <x v="19"/>
  </r>
  <r>
    <n v="124"/>
    <x v="8"/>
    <s v="44444-00"/>
    <x v="5"/>
  </r>
  <r>
    <n v="8"/>
    <x v="12"/>
    <s v="44445-00"/>
    <x v="9"/>
  </r>
  <r>
    <n v="138"/>
    <x v="4"/>
    <s v="44489-00"/>
    <x v="2"/>
  </r>
  <r>
    <n v="87"/>
    <x v="2"/>
    <s v="44503-00"/>
    <x v="6"/>
  </r>
  <r>
    <n v="0"/>
    <x v="2"/>
    <s v="44503-00"/>
    <x v="0"/>
  </r>
  <r>
    <n v="156"/>
    <x v="2"/>
    <s v="44503-00"/>
    <x v="6"/>
  </r>
  <r>
    <n v="10"/>
    <x v="4"/>
    <s v="44508-00"/>
    <x v="19"/>
  </r>
  <r>
    <n v="0"/>
    <x v="1"/>
    <s v="44511-00"/>
    <x v="10"/>
  </r>
  <r>
    <n v="111"/>
    <x v="2"/>
    <s v="44520-00"/>
    <x v="6"/>
  </r>
  <r>
    <n v="0"/>
    <x v="2"/>
    <s v="44520-00"/>
    <x v="0"/>
  </r>
  <r>
    <n v="132"/>
    <x v="2"/>
    <s v="44520-00"/>
    <x v="6"/>
  </r>
  <r>
    <n v="14"/>
    <x v="1"/>
    <s v="44590-00"/>
    <x v="22"/>
  </r>
  <r>
    <n v="0"/>
    <x v="8"/>
    <s v="44629-00"/>
    <x v="0"/>
  </r>
  <r>
    <n v="73"/>
    <x v="8"/>
    <s v="44629-00"/>
    <x v="2"/>
  </r>
  <r>
    <n v="51"/>
    <x v="8"/>
    <s v="44629-00"/>
    <x v="2"/>
  </r>
  <r>
    <n v="124"/>
    <x v="8"/>
    <s v="44669-00"/>
    <x v="2"/>
  </r>
  <r>
    <n v="0"/>
    <x v="8"/>
    <s v="44669-00"/>
    <x v="0"/>
  </r>
  <r>
    <n v="0"/>
    <x v="8"/>
    <s v="44669-00"/>
    <x v="0"/>
  </r>
  <r>
    <n v="360"/>
    <x v="5"/>
    <s v="9039-D1"/>
    <x v="2"/>
  </r>
  <r>
    <n v="125"/>
    <x v="4"/>
    <s v="45060-00"/>
    <x v="2"/>
  </r>
  <r>
    <n v="0"/>
    <x v="4"/>
    <s v="45060-00"/>
    <x v="0"/>
  </r>
  <r>
    <n v="0"/>
    <x v="4"/>
    <s v="45060-00"/>
    <x v="0"/>
  </r>
  <r>
    <n v="0"/>
    <x v="4"/>
    <s v="45060-00"/>
    <x v="0"/>
  </r>
  <r>
    <n v="3"/>
    <x v="1"/>
    <s v="45166-00"/>
    <x v="9"/>
  </r>
  <r>
    <n v="0"/>
    <x v="4"/>
    <s v="45184-00"/>
    <x v="0"/>
  </r>
  <r>
    <n v="7"/>
    <x v="1"/>
    <s v="45193-00"/>
    <x v="9"/>
  </r>
  <r>
    <n v="0"/>
    <x v="0"/>
    <s v="45194-00"/>
    <x v="0"/>
  </r>
  <r>
    <n v="95"/>
    <x v="0"/>
    <s v="45194-00"/>
    <x v="1"/>
  </r>
  <r>
    <n v="0"/>
    <x v="0"/>
    <s v="45194-00"/>
    <x v="0"/>
  </r>
  <r>
    <n v="0"/>
    <x v="11"/>
    <s v="45278-00"/>
    <x v="0"/>
  </r>
  <r>
    <n v="0"/>
    <x v="11"/>
    <s v="45278-00"/>
    <x v="0"/>
  </r>
  <r>
    <n v="140"/>
    <x v="11"/>
    <s v="45278-00"/>
    <x v="2"/>
  </r>
  <r>
    <n v="0"/>
    <x v="11"/>
    <s v="45278-00"/>
    <x v="0"/>
  </r>
  <r>
    <n v="0"/>
    <x v="8"/>
    <s v="45323-00"/>
    <x v="0"/>
  </r>
  <r>
    <n v="0"/>
    <x v="8"/>
    <s v="45323-00"/>
    <x v="0"/>
  </r>
  <r>
    <n v="0"/>
    <x v="8"/>
    <s v="45323-00"/>
    <x v="0"/>
  </r>
  <r>
    <n v="0"/>
    <x v="8"/>
    <s v="45323-00"/>
    <x v="0"/>
  </r>
  <r>
    <n v="80"/>
    <x v="8"/>
    <s v="45323-00"/>
    <x v="7"/>
  </r>
  <r>
    <n v="10"/>
    <x v="0"/>
    <s v="45479-00"/>
    <x v="10"/>
  </r>
  <r>
    <n v="0"/>
    <x v="3"/>
    <s v="45483-00"/>
    <x v="7"/>
  </r>
  <r>
    <n v="70"/>
    <x v="4"/>
    <s v="45497-00"/>
    <x v="2"/>
  </r>
  <r>
    <n v="54"/>
    <x v="3"/>
    <s v="1173-D1"/>
    <x v="19"/>
  </r>
  <r>
    <n v="110"/>
    <x v="5"/>
    <s v="6476-D1"/>
    <x v="13"/>
  </r>
  <r>
    <n v="43"/>
    <x v="5"/>
    <s v="9136-00"/>
    <x v="2"/>
  </r>
  <r>
    <n v="80"/>
    <x v="5"/>
    <s v="9136-00"/>
    <x v="2"/>
  </r>
  <r>
    <n v="0"/>
    <x v="4"/>
    <s v="45587-00"/>
    <x v="9"/>
  </r>
  <r>
    <n v="115"/>
    <x v="11"/>
    <s v="45633-00"/>
    <x v="2"/>
  </r>
  <r>
    <n v="0"/>
    <x v="11"/>
    <s v="45633-00"/>
    <x v="0"/>
  </r>
  <r>
    <n v="0"/>
    <x v="11"/>
    <s v="45633-00"/>
    <x v="0"/>
  </r>
  <r>
    <n v="57"/>
    <x v="4"/>
    <s v="45675-00"/>
    <x v="2"/>
  </r>
  <r>
    <n v="8"/>
    <x v="12"/>
    <s v="45693-00"/>
    <x v="9"/>
  </r>
  <r>
    <n v="0"/>
    <x v="12"/>
    <s v="45693-00"/>
    <x v="0"/>
  </r>
  <r>
    <n v="0"/>
    <x v="12"/>
    <s v="45693-00"/>
    <x v="0"/>
  </r>
  <r>
    <n v="0"/>
    <x v="12"/>
    <s v="45693-00"/>
    <x v="0"/>
  </r>
  <r>
    <n v="0"/>
    <x v="12"/>
    <s v="45693-00"/>
    <x v="0"/>
  </r>
  <r>
    <n v="65"/>
    <x v="3"/>
    <s v="9802-D1"/>
    <x v="2"/>
  </r>
  <r>
    <n v="122"/>
    <x v="3"/>
    <s v="9802-D2"/>
    <x v="2"/>
  </r>
  <r>
    <n v="31"/>
    <x v="3"/>
    <s v="45915-00"/>
    <x v="7"/>
  </r>
  <r>
    <n v="120"/>
    <x v="2"/>
    <s v="19655-D1"/>
    <x v="2"/>
  </r>
  <r>
    <n v="69"/>
    <x v="3"/>
    <s v="19655-D2"/>
    <x v="0"/>
  </r>
  <r>
    <n v="78"/>
    <x v="3"/>
    <s v="19655-D2"/>
    <x v="0"/>
  </r>
  <r>
    <n v="96"/>
    <x v="3"/>
    <s v="19655-D2"/>
    <x v="0"/>
  </r>
  <r>
    <n v="101"/>
    <x v="11"/>
    <s v="46086-00"/>
    <x v="2"/>
  </r>
  <r>
    <n v="61"/>
    <x v="11"/>
    <s v="46087-00"/>
    <x v="2"/>
  </r>
  <r>
    <n v="0"/>
    <x v="11"/>
    <s v="46085-00"/>
    <x v="0"/>
  </r>
  <r>
    <n v="0"/>
    <x v="11"/>
    <s v="46085-00"/>
    <x v="0"/>
  </r>
  <r>
    <n v="49"/>
    <x v="11"/>
    <s v="46086-00"/>
    <x v="2"/>
  </r>
  <r>
    <n v="0"/>
    <x v="11"/>
    <s v="46086-00"/>
    <x v="0"/>
  </r>
  <r>
    <n v="0"/>
    <x v="11"/>
    <s v="46086-00"/>
    <x v="0"/>
  </r>
  <r>
    <n v="69"/>
    <x v="11"/>
    <s v="46087-00"/>
    <x v="2"/>
  </r>
  <r>
    <n v="0"/>
    <x v="11"/>
    <s v="46087-00"/>
    <x v="0"/>
  </r>
  <r>
    <n v="0"/>
    <x v="11"/>
    <s v="46087-00"/>
    <x v="0"/>
  </r>
  <r>
    <n v="0"/>
    <x v="11"/>
    <s v="46087-00"/>
    <x v="0"/>
  </r>
  <r>
    <n v="0"/>
    <x v="11"/>
    <s v="46085-00"/>
    <x v="0"/>
  </r>
  <r>
    <n v="85"/>
    <x v="11"/>
    <s v="46085-00"/>
    <x v="2"/>
  </r>
  <r>
    <n v="10"/>
    <x v="1"/>
    <s v="46083-00"/>
    <x v="2"/>
  </r>
  <r>
    <n v="3"/>
    <x v="9"/>
    <s v="46224-00"/>
    <x v="9"/>
  </r>
  <r>
    <n v="120"/>
    <x v="4"/>
    <s v="16725-D1"/>
    <x v="2"/>
  </r>
  <r>
    <n v="0"/>
    <x v="5"/>
    <s v="46432-00"/>
    <x v="0"/>
  </r>
  <r>
    <n v="70"/>
    <x v="4"/>
    <s v="9979-D2"/>
    <x v="2"/>
  </r>
  <r>
    <n v="10"/>
    <x v="8"/>
    <s v="46526-00"/>
    <x v="19"/>
  </r>
  <r>
    <n v="0"/>
    <x v="11"/>
    <s v="46573-00"/>
    <x v="0"/>
  </r>
  <r>
    <n v="0"/>
    <x v="11"/>
    <s v="46573-00"/>
    <x v="0"/>
  </r>
  <r>
    <n v="0"/>
    <x v="11"/>
    <s v="46573-00"/>
    <x v="0"/>
  </r>
  <r>
    <n v="72"/>
    <x v="5"/>
    <s v="31694-D1"/>
    <x v="2"/>
  </r>
  <r>
    <n v="48"/>
    <x v="5"/>
    <s v="31694-D1"/>
    <x v="2"/>
  </r>
  <r>
    <n v="100"/>
    <x v="5"/>
    <s v="31694-D2"/>
    <x v="7"/>
  </r>
  <r>
    <n v="0"/>
    <x v="15"/>
    <s v="46653-00"/>
    <x v="0"/>
  </r>
  <r>
    <n v="0"/>
    <x v="15"/>
    <s v="46653-00"/>
    <x v="0"/>
  </r>
  <r>
    <n v="0"/>
    <x v="15"/>
    <s v="46653-00"/>
    <x v="0"/>
  </r>
  <r>
    <n v="0"/>
    <x v="15"/>
    <s v="46653-00"/>
    <x v="0"/>
  </r>
  <r>
    <n v="0"/>
    <x v="15"/>
    <s v="46590-00"/>
    <x v="0"/>
  </r>
  <r>
    <n v="0"/>
    <x v="15"/>
    <s v="46652-00"/>
    <x v="0"/>
  </r>
  <r>
    <n v="0"/>
    <x v="15"/>
    <s v="46652-00"/>
    <x v="0"/>
  </r>
  <r>
    <n v="0"/>
    <x v="15"/>
    <s v="46652-00"/>
    <x v="0"/>
  </r>
  <r>
    <n v="0"/>
    <x v="15"/>
    <s v="46652-00"/>
    <x v="0"/>
  </r>
  <r>
    <n v="0"/>
    <x v="4"/>
    <s v="46614-00"/>
    <x v="0"/>
  </r>
  <r>
    <n v="0"/>
    <x v="4"/>
    <s v="46614-00"/>
    <x v="0"/>
  </r>
  <r>
    <n v="0"/>
    <x v="4"/>
    <s v="46614-00"/>
    <x v="0"/>
  </r>
  <r>
    <n v="25"/>
    <x v="6"/>
    <s v="8611-00"/>
    <x v="7"/>
  </r>
  <r>
    <n v="174"/>
    <x v="11"/>
    <s v="8612-00"/>
    <x v="2"/>
  </r>
  <r>
    <n v="0"/>
    <x v="6"/>
    <s v="8623-00"/>
    <x v="0"/>
  </r>
  <r>
    <n v="0"/>
    <x v="2"/>
    <s v="8658-00"/>
    <x v="7"/>
  </r>
  <r>
    <n v="100"/>
    <x v="1"/>
    <s v="8668-00"/>
    <x v="6"/>
  </r>
  <r>
    <n v="120"/>
    <x v="1"/>
    <s v="8668-00"/>
    <x v="6"/>
  </r>
  <r>
    <n v="0"/>
    <x v="10"/>
    <s v="8669-00"/>
    <x v="3"/>
  </r>
  <r>
    <n v="29"/>
    <x v="10"/>
    <s v="19834-00"/>
    <x v="3"/>
  </r>
  <r>
    <n v="80"/>
    <x v="3"/>
    <s v="8691-00"/>
    <x v="6"/>
  </r>
  <r>
    <n v="40"/>
    <x v="3"/>
    <s v="8691-00"/>
    <x v="6"/>
  </r>
  <r>
    <n v="118"/>
    <x v="5"/>
    <s v="8696-00"/>
    <x v="2"/>
  </r>
  <r>
    <n v="98"/>
    <x v="5"/>
    <s v="8696-A"/>
    <x v="2"/>
  </r>
  <r>
    <n v="0"/>
    <x v="6"/>
    <s v="8703-00"/>
    <x v="0"/>
  </r>
  <r>
    <n v="122"/>
    <x v="5"/>
    <s v="8706-00"/>
    <x v="2"/>
  </r>
  <r>
    <n v="120"/>
    <x v="5"/>
    <s v="8713-00"/>
    <x v="2"/>
  </r>
  <r>
    <n v="55"/>
    <x v="6"/>
    <s v="8720-00"/>
    <x v="13"/>
  </r>
  <r>
    <n v="122"/>
    <x v="4"/>
    <s v="8725-00"/>
    <x v="3"/>
  </r>
  <r>
    <n v="0"/>
    <x v="6"/>
    <s v="8736-00"/>
    <x v="0"/>
  </r>
  <r>
    <n v="34"/>
    <x v="6"/>
    <s v="8736-00"/>
    <x v="2"/>
  </r>
  <r>
    <n v="0"/>
    <x v="9"/>
    <s v="8771-00"/>
    <x v="0"/>
  </r>
  <r>
    <n v="120"/>
    <x v="4"/>
    <s v="8800-00"/>
    <x v="38"/>
  </r>
  <r>
    <n v="120"/>
    <x v="5"/>
    <s v="8848-00"/>
    <x v="2"/>
  </r>
  <r>
    <n v="115"/>
    <x v="4"/>
    <s v="8859-00"/>
    <x v="2"/>
  </r>
  <r>
    <n v="118"/>
    <x v="4"/>
    <s v="8886-00"/>
    <x v="12"/>
  </r>
  <r>
    <n v="240"/>
    <x v="3"/>
    <s v="8901-00"/>
    <x v="6"/>
  </r>
  <r>
    <n v="140"/>
    <x v="3"/>
    <s v="20825-00"/>
    <x v="6"/>
  </r>
  <r>
    <n v="0"/>
    <x v="0"/>
    <s v="8902-00"/>
    <x v="7"/>
  </r>
  <r>
    <n v="37"/>
    <x v="8"/>
    <s v="8923-00"/>
    <x v="2"/>
  </r>
  <r>
    <n v="120"/>
    <x v="1"/>
    <s v="8928-00"/>
    <x v="16"/>
  </r>
  <r>
    <n v="120"/>
    <x v="6"/>
    <s v="8947-00"/>
    <x v="13"/>
  </r>
  <r>
    <n v="42"/>
    <x v="6"/>
    <s v="8985-00"/>
    <x v="2"/>
  </r>
  <r>
    <n v="0"/>
    <x v="3"/>
    <s v="8992-00"/>
    <x v="0"/>
  </r>
  <r>
    <n v="0"/>
    <x v="5"/>
    <s v="9010-00"/>
    <x v="0"/>
  </r>
  <r>
    <n v="236"/>
    <x v="5"/>
    <s v="9012-00"/>
    <x v="1"/>
  </r>
  <r>
    <n v="118"/>
    <x v="4"/>
    <s v="9015-00"/>
    <x v="2"/>
  </r>
  <r>
    <n v="122"/>
    <x v="3"/>
    <s v="9017-00"/>
    <x v="2"/>
  </r>
  <r>
    <n v="120"/>
    <x v="5"/>
    <s v="9023-00"/>
    <x v="2"/>
  </r>
  <r>
    <n v="110"/>
    <x v="5"/>
    <s v="9023-00"/>
    <x v="2"/>
  </r>
  <r>
    <n v="0"/>
    <x v="2"/>
    <s v="9024-00"/>
    <x v="10"/>
  </r>
  <r>
    <n v="33"/>
    <x v="8"/>
    <s v="9025-00"/>
    <x v="2"/>
  </r>
  <r>
    <n v="110"/>
    <x v="5"/>
    <s v="9029-00"/>
    <x v="1"/>
  </r>
  <r>
    <n v="210"/>
    <x v="5"/>
    <s v="9029-00"/>
    <x v="2"/>
  </r>
  <r>
    <n v="120"/>
    <x v="3"/>
    <s v="9060-00"/>
    <x v="2"/>
  </r>
  <r>
    <n v="100"/>
    <x v="5"/>
    <s v="9070-00"/>
    <x v="2"/>
  </r>
  <r>
    <n v="240"/>
    <x v="5"/>
    <s v="9079-00"/>
    <x v="6"/>
  </r>
  <r>
    <n v="107"/>
    <x v="2"/>
    <s v="9080-00"/>
    <x v="2"/>
  </r>
  <r>
    <n v="120"/>
    <x v="5"/>
    <s v="9133-00"/>
    <x v="6"/>
  </r>
  <r>
    <n v="225"/>
    <x v="3"/>
    <s v="9139-00"/>
    <x v="2"/>
  </r>
  <r>
    <n v="52"/>
    <x v="5"/>
    <s v="9154-00"/>
    <x v="6"/>
  </r>
  <r>
    <n v="95"/>
    <x v="5"/>
    <s v="9154-00"/>
    <x v="2"/>
  </r>
  <r>
    <n v="81"/>
    <x v="5"/>
    <s v="9154-00"/>
    <x v="6"/>
  </r>
  <r>
    <n v="120"/>
    <x v="5"/>
    <s v="9163-00"/>
    <x v="17"/>
  </r>
  <r>
    <n v="0"/>
    <x v="5"/>
    <s v="9163-00"/>
    <x v="0"/>
  </r>
  <r>
    <n v="20"/>
    <x v="3"/>
    <s v="9175-00"/>
    <x v="23"/>
  </r>
  <r>
    <n v="120"/>
    <x v="5"/>
    <s v="9182-00"/>
    <x v="10"/>
  </r>
  <r>
    <n v="120"/>
    <x v="5"/>
    <s v="10605-00"/>
    <x v="2"/>
  </r>
  <r>
    <n v="105"/>
    <x v="5"/>
    <s v="9199-00"/>
    <x v="13"/>
  </r>
  <r>
    <n v="35"/>
    <x v="0"/>
    <s v="9227-00"/>
    <x v="2"/>
  </r>
  <r>
    <n v="100"/>
    <x v="0"/>
    <s v="9227-00"/>
    <x v="2"/>
  </r>
  <r>
    <n v="0"/>
    <x v="0"/>
    <s v="9227-00"/>
    <x v="0"/>
  </r>
  <r>
    <n v="0"/>
    <x v="4"/>
    <s v="9230-00"/>
    <x v="0"/>
  </r>
  <r>
    <n v="80"/>
    <x v="5"/>
    <s v="9231-00"/>
    <x v="2"/>
  </r>
  <r>
    <n v="120"/>
    <x v="5"/>
    <s v="20328-00"/>
    <x v="16"/>
  </r>
  <r>
    <n v="48"/>
    <x v="5"/>
    <s v="9238-00"/>
    <x v="2"/>
  </r>
  <r>
    <n v="72"/>
    <x v="5"/>
    <s v="9238-00"/>
    <x v="2"/>
  </r>
  <r>
    <n v="115"/>
    <x v="5"/>
    <s v="9239-00"/>
    <x v="2"/>
  </r>
  <r>
    <n v="244"/>
    <x v="5"/>
    <s v="9241-D2"/>
    <x v="6"/>
  </r>
  <r>
    <n v="90"/>
    <x v="6"/>
    <s v="9250-00"/>
    <x v="3"/>
  </r>
  <r>
    <n v="0"/>
    <x v="3"/>
    <s v="9270-00"/>
    <x v="0"/>
  </r>
  <r>
    <n v="240"/>
    <x v="5"/>
    <s v="9284-00"/>
    <x v="2"/>
  </r>
  <r>
    <n v="240"/>
    <x v="5"/>
    <s v="9287-00"/>
    <x v="16"/>
  </r>
  <r>
    <n v="100"/>
    <x v="5"/>
    <s v="9318-00"/>
    <x v="6"/>
  </r>
  <r>
    <n v="90"/>
    <x v="3"/>
    <s v="9323-00"/>
    <x v="9"/>
  </r>
  <r>
    <n v="115"/>
    <x v="1"/>
    <s v="9330-00"/>
    <x v="8"/>
  </r>
  <r>
    <n v="180"/>
    <x v="1"/>
    <s v="9330-00"/>
    <x v="3"/>
  </r>
  <r>
    <n v="180"/>
    <x v="1"/>
    <s v="20784-00"/>
    <x v="3"/>
  </r>
  <r>
    <n v="180"/>
    <x v="1"/>
    <s v="20784-00"/>
    <x v="3"/>
  </r>
  <r>
    <n v="120"/>
    <x v="5"/>
    <s v="9332-00"/>
    <x v="13"/>
  </r>
  <r>
    <n v="125"/>
    <x v="4"/>
    <s v="9333-00"/>
    <x v="2"/>
  </r>
  <r>
    <n v="100"/>
    <x v="5"/>
    <s v="9365-00"/>
    <x v="2"/>
  </r>
  <r>
    <n v="124"/>
    <x v="3"/>
    <s v="9390-00"/>
    <x v="2"/>
  </r>
  <r>
    <n v="248"/>
    <x v="1"/>
    <s v="9402-00"/>
    <x v="1"/>
  </r>
  <r>
    <n v="120"/>
    <x v="5"/>
    <s v="9430-00"/>
    <x v="2"/>
  </r>
  <r>
    <n v="50"/>
    <x v="2"/>
    <s v="9453-00"/>
    <x v="2"/>
  </r>
  <r>
    <n v="117"/>
    <x v="3"/>
    <s v="9467-00"/>
    <x v="2"/>
  </r>
  <r>
    <n v="180"/>
    <x v="4"/>
    <s v="9484-00"/>
    <x v="2"/>
  </r>
  <r>
    <n v="120"/>
    <x v="4"/>
    <s v="9514-00"/>
    <x v="2"/>
  </r>
  <r>
    <n v="122"/>
    <x v="1"/>
    <s v="9522-00"/>
    <x v="2"/>
  </r>
  <r>
    <n v="122"/>
    <x v="5"/>
    <s v="9535-00"/>
    <x v="2"/>
  </r>
  <r>
    <n v="120"/>
    <x v="5"/>
    <s v="9536-00"/>
    <x v="2"/>
  </r>
  <r>
    <n v="242"/>
    <x v="5"/>
    <s v="9540-00"/>
    <x v="16"/>
  </r>
  <r>
    <n v="118"/>
    <x v="3"/>
    <s v="9560-00"/>
    <x v="2"/>
  </r>
  <r>
    <n v="122"/>
    <x v="3"/>
    <s v="20286-00"/>
    <x v="2"/>
  </r>
  <r>
    <n v="0"/>
    <x v="4"/>
    <s v="9616-00"/>
    <x v="0"/>
  </r>
  <r>
    <n v="0"/>
    <x v="4"/>
    <s v="9616-00"/>
    <x v="0"/>
  </r>
  <r>
    <n v="118"/>
    <x v="4"/>
    <s v="9623-00"/>
    <x v="2"/>
  </r>
  <r>
    <n v="135"/>
    <x v="3"/>
    <s v="9727-00"/>
    <x v="10"/>
  </r>
  <r>
    <n v="121"/>
    <x v="3"/>
    <s v="9729-00"/>
    <x v="2"/>
  </r>
  <r>
    <n v="122"/>
    <x v="3"/>
    <s v="9740-00"/>
    <x v="2"/>
  </r>
  <r>
    <n v="233"/>
    <x v="4"/>
    <s v="9750-00"/>
    <x v="14"/>
  </r>
  <r>
    <n v="130"/>
    <x v="5"/>
    <s v="9832-00"/>
    <x v="2"/>
  </r>
  <r>
    <n v="125"/>
    <x v="5"/>
    <s v="9848-00"/>
    <x v="2"/>
  </r>
  <r>
    <n v="240"/>
    <x v="5"/>
    <s v="9862-00"/>
    <x v="16"/>
  </r>
  <r>
    <n v="230"/>
    <x v="3"/>
    <s v="9906-00"/>
    <x v="12"/>
  </r>
  <r>
    <n v="240"/>
    <x v="5"/>
    <s v="9909-00"/>
    <x v="1"/>
  </r>
  <r>
    <n v="120"/>
    <x v="1"/>
    <s v="9957-00"/>
    <x v="8"/>
  </r>
  <r>
    <n v="8"/>
    <x v="3"/>
    <s v="18829-00"/>
    <x v="2"/>
  </r>
  <r>
    <n v="60"/>
    <x v="3"/>
    <s v="18829-00"/>
    <x v="2"/>
  </r>
  <r>
    <n v="90"/>
    <x v="3"/>
    <s v="18829-00"/>
    <x v="2"/>
  </r>
  <r>
    <n v="120"/>
    <x v="3"/>
    <s v="18832-00"/>
    <x v="2"/>
  </r>
  <r>
    <n v="112"/>
    <x v="4"/>
    <s v="18838-00"/>
    <x v="2"/>
  </r>
  <r>
    <n v="122"/>
    <x v="4"/>
    <s v="18839-00"/>
    <x v="2"/>
  </r>
  <r>
    <n v="0"/>
    <x v="5"/>
    <s v="18847-00"/>
    <x v="0"/>
  </r>
  <r>
    <n v="246"/>
    <x v="4"/>
    <s v="18864-00"/>
    <x v="2"/>
  </r>
  <r>
    <n v="29"/>
    <x v="8"/>
    <s v="18939-00"/>
    <x v="22"/>
  </r>
  <r>
    <n v="75"/>
    <x v="8"/>
    <s v="18949-00"/>
    <x v="5"/>
  </r>
  <r>
    <n v="47"/>
    <x v="1"/>
    <s v="18958-00"/>
    <x v="6"/>
  </r>
  <r>
    <n v="68"/>
    <x v="1"/>
    <s v="18958-00"/>
    <x v="6"/>
  </r>
  <r>
    <n v="0"/>
    <x v="2"/>
    <s v="18964-00"/>
    <x v="0"/>
  </r>
  <r>
    <n v="0"/>
    <x v="6"/>
    <s v="19002-00"/>
    <x v="0"/>
  </r>
  <r>
    <n v="123"/>
    <x v="5"/>
    <s v="19021-00"/>
    <x v="2"/>
  </r>
  <r>
    <n v="123"/>
    <x v="5"/>
    <s v="19021-00"/>
    <x v="2"/>
  </r>
  <r>
    <n v="67"/>
    <x v="8"/>
    <s v="19037-00"/>
    <x v="5"/>
  </r>
  <r>
    <n v="110"/>
    <x v="4"/>
    <s v="19049-00"/>
    <x v="3"/>
  </r>
  <r>
    <n v="320"/>
    <x v="4"/>
    <s v="19050-00"/>
    <x v="3"/>
  </r>
  <r>
    <n v="128"/>
    <x v="4"/>
    <s v="20737-00"/>
    <x v="2"/>
  </r>
  <r>
    <n v="21"/>
    <x v="3"/>
    <s v="10838-00"/>
    <x v="7"/>
  </r>
  <r>
    <n v="21"/>
    <x v="3"/>
    <s v="19058-00"/>
    <x v="7"/>
  </r>
  <r>
    <n v="176"/>
    <x v="4"/>
    <s v="19068-00"/>
    <x v="5"/>
  </r>
  <r>
    <n v="121"/>
    <x v="4"/>
    <s v="19074-00"/>
    <x v="2"/>
  </r>
  <r>
    <n v="120"/>
    <x v="4"/>
    <s v="19085-00"/>
    <x v="6"/>
  </r>
  <r>
    <n v="120"/>
    <x v="4"/>
    <s v="20653-00"/>
    <x v="6"/>
  </r>
  <r>
    <n v="196"/>
    <x v="11"/>
    <s v="19090-00"/>
    <x v="2"/>
  </r>
  <r>
    <n v="40"/>
    <x v="11"/>
    <s v="19100-00"/>
    <x v="2"/>
  </r>
  <r>
    <n v="180"/>
    <x v="1"/>
    <s v="19138-00"/>
    <x v="16"/>
  </r>
  <r>
    <n v="120"/>
    <x v="5"/>
    <s v="19145-00"/>
    <x v="2"/>
  </r>
  <r>
    <n v="120"/>
    <x v="5"/>
    <s v="19146-00"/>
    <x v="2"/>
  </r>
  <r>
    <n v="240"/>
    <x v="5"/>
    <s v="19147-00"/>
    <x v="2"/>
  </r>
  <r>
    <n v="125"/>
    <x v="1"/>
    <s v="19182-00"/>
    <x v="13"/>
  </r>
  <r>
    <n v="120"/>
    <x v="1"/>
    <s v="19182-00"/>
    <x v="2"/>
  </r>
  <r>
    <n v="40"/>
    <x v="8"/>
    <s v="19184-00"/>
    <x v="2"/>
  </r>
  <r>
    <n v="185"/>
    <x v="1"/>
    <s v="19186-00"/>
    <x v="0"/>
  </r>
  <r>
    <n v="88"/>
    <x v="2"/>
    <s v="19189-00"/>
    <x v="2"/>
  </r>
  <r>
    <n v="0"/>
    <x v="2"/>
    <s v="19189-00"/>
    <x v="0"/>
  </r>
  <r>
    <n v="96"/>
    <x v="2"/>
    <s v="19189-00"/>
    <x v="2"/>
  </r>
  <r>
    <n v="120"/>
    <x v="4"/>
    <s v="19198-00"/>
    <x v="6"/>
  </r>
  <r>
    <n v="120"/>
    <x v="4"/>
    <s v="20297-00"/>
    <x v="6"/>
  </r>
  <r>
    <n v="240"/>
    <x v="11"/>
    <s v="19200-00"/>
    <x v="20"/>
  </r>
  <r>
    <n v="120"/>
    <x v="4"/>
    <s v="19207-00"/>
    <x v="2"/>
  </r>
  <r>
    <n v="120"/>
    <x v="4"/>
    <s v="19207-00"/>
    <x v="2"/>
  </r>
  <r>
    <n v="125"/>
    <x v="4"/>
    <s v="19222-00"/>
    <x v="6"/>
  </r>
  <r>
    <n v="0"/>
    <x v="8"/>
    <s v="19223-00"/>
    <x v="0"/>
  </r>
  <r>
    <n v="83"/>
    <x v="11"/>
    <s v="19225-00"/>
    <x v="39"/>
  </r>
  <r>
    <n v="28"/>
    <x v="6"/>
    <s v="19232-00"/>
    <x v="7"/>
  </r>
  <r>
    <n v="75"/>
    <x v="2"/>
    <s v="19247-00"/>
    <x v="7"/>
  </r>
  <r>
    <n v="182"/>
    <x v="4"/>
    <s v="19254-00"/>
    <x v="2"/>
  </r>
  <r>
    <n v="121"/>
    <x v="3"/>
    <s v="19261-00"/>
    <x v="16"/>
  </r>
  <r>
    <n v="121"/>
    <x v="3"/>
    <s v="10056-00"/>
    <x v="16"/>
  </r>
  <r>
    <n v="120"/>
    <x v="1"/>
    <s v="19281-00"/>
    <x v="2"/>
  </r>
  <r>
    <n v="120"/>
    <x v="1"/>
    <s v="19282-00"/>
    <x v="2"/>
  </r>
  <r>
    <n v="120"/>
    <x v="1"/>
    <s v="19283-00"/>
    <x v="2"/>
  </r>
  <r>
    <n v="20"/>
    <x v="4"/>
    <s v="11293-00"/>
    <x v="1"/>
  </r>
  <r>
    <n v="64"/>
    <x v="4"/>
    <s v="19296-00"/>
    <x v="1"/>
  </r>
  <r>
    <n v="35"/>
    <x v="4"/>
    <s v="19321-00"/>
    <x v="2"/>
  </r>
  <r>
    <n v="117"/>
    <x v="11"/>
    <s v="19325-00"/>
    <x v="5"/>
  </r>
  <r>
    <n v="120"/>
    <x v="3"/>
    <s v="19361-00"/>
    <x v="8"/>
  </r>
  <r>
    <n v="110"/>
    <x v="5"/>
    <s v="10610-00"/>
    <x v="2"/>
  </r>
  <r>
    <n v="110"/>
    <x v="5"/>
    <s v="19389-00"/>
    <x v="5"/>
  </r>
  <r>
    <n v="0"/>
    <x v="2"/>
    <s v="19391-00"/>
    <x v="0"/>
  </r>
  <r>
    <n v="122"/>
    <x v="2"/>
    <s v="19970-00"/>
    <x v="3"/>
  </r>
  <r>
    <n v="155"/>
    <x v="3"/>
    <s v="19413-00"/>
    <x v="9"/>
  </r>
  <r>
    <n v="91"/>
    <x v="4"/>
    <s v="19432-00"/>
    <x v="3"/>
  </r>
  <r>
    <n v="25"/>
    <x v="10"/>
    <s v="19477-00"/>
    <x v="2"/>
  </r>
  <r>
    <n v="0"/>
    <x v="1"/>
    <s v="19480-00"/>
    <x v="2"/>
  </r>
  <r>
    <n v="75"/>
    <x v="5"/>
    <s v="19481-00"/>
    <x v="2"/>
  </r>
  <r>
    <n v="345"/>
    <x v="4"/>
    <s v="19490-00"/>
    <x v="6"/>
  </r>
  <r>
    <n v="96"/>
    <x v="0"/>
    <s v="19502-00"/>
    <x v="2"/>
  </r>
  <r>
    <n v="65"/>
    <x v="8"/>
    <s v="19509-00"/>
    <x v="6"/>
  </r>
  <r>
    <n v="0"/>
    <x v="8"/>
    <s v="19527-00"/>
    <x v="0"/>
  </r>
  <r>
    <n v="118"/>
    <x v="1"/>
    <s v="19537-00"/>
    <x v="2"/>
  </r>
  <r>
    <n v="124"/>
    <x v="1"/>
    <s v="19538-00"/>
    <x v="2"/>
  </r>
  <r>
    <n v="123"/>
    <x v="1"/>
    <s v="19546-00"/>
    <x v="2"/>
  </r>
  <r>
    <n v="47"/>
    <x v="0"/>
    <s v="19553-00"/>
    <x v="2"/>
  </r>
  <r>
    <n v="73"/>
    <x v="0"/>
    <s v="19553-00"/>
    <x v="2"/>
  </r>
  <r>
    <n v="19"/>
    <x v="8"/>
    <s v="19567-00"/>
    <x v="2"/>
  </r>
  <r>
    <n v="0"/>
    <x v="9"/>
    <s v="19579-00"/>
    <x v="10"/>
  </r>
  <r>
    <n v="0"/>
    <x v="9"/>
    <s v="19579-00"/>
    <x v="0"/>
  </r>
  <r>
    <n v="0"/>
    <x v="9"/>
    <s v="19579-00"/>
    <x v="10"/>
  </r>
  <r>
    <n v="0"/>
    <x v="9"/>
    <s v="19579-00"/>
    <x v="0"/>
  </r>
  <r>
    <n v="0"/>
    <x v="3"/>
    <s v="19589-00"/>
    <x v="0"/>
  </r>
  <r>
    <n v="0"/>
    <x v="3"/>
    <s v="19589-00"/>
    <x v="0"/>
  </r>
  <r>
    <n v="0"/>
    <x v="3"/>
    <s v="19589-00"/>
    <x v="0"/>
  </r>
  <r>
    <n v="120"/>
    <x v="4"/>
    <s v="19598-00"/>
    <x v="8"/>
  </r>
  <r>
    <n v="120"/>
    <x v="5"/>
    <s v="19619-00"/>
    <x v="1"/>
  </r>
  <r>
    <n v="120"/>
    <x v="5"/>
    <s v="19619-00"/>
    <x v="1"/>
  </r>
  <r>
    <n v="0"/>
    <x v="4"/>
    <s v="19627-00"/>
    <x v="2"/>
  </r>
  <r>
    <n v="0"/>
    <x v="5"/>
    <s v="19631-00"/>
    <x v="0"/>
  </r>
  <r>
    <n v="120"/>
    <x v="1"/>
    <s v="19643-00"/>
    <x v="2"/>
  </r>
  <r>
    <n v="120"/>
    <x v="5"/>
    <s v="19665-00"/>
    <x v="2"/>
  </r>
  <r>
    <n v="0"/>
    <x v="1"/>
    <s v="19675-00"/>
    <x v="0"/>
  </r>
  <r>
    <n v="0"/>
    <x v="6"/>
    <s v="19686-00"/>
    <x v="0"/>
  </r>
  <r>
    <n v="124"/>
    <x v="4"/>
    <s v="19687-00"/>
    <x v="3"/>
  </r>
  <r>
    <n v="122"/>
    <x v="5"/>
    <s v="19688-00"/>
    <x v="18"/>
  </r>
  <r>
    <n v="116"/>
    <x v="1"/>
    <s v="19689-D2"/>
    <x v="2"/>
  </r>
  <r>
    <n v="101"/>
    <x v="1"/>
    <s v="19689-D1"/>
    <x v="5"/>
  </r>
  <r>
    <n v="120"/>
    <x v="1"/>
    <s v="19700-00"/>
    <x v="2"/>
  </r>
  <r>
    <n v="66"/>
    <x v="2"/>
    <s v="19705-00"/>
    <x v="2"/>
  </r>
  <r>
    <n v="107"/>
    <x v="4"/>
    <s v="19716-00"/>
    <x v="2"/>
  </r>
  <r>
    <n v="55"/>
    <x v="2"/>
    <s v="19748-00"/>
    <x v="7"/>
  </r>
  <r>
    <n v="120"/>
    <x v="4"/>
    <s v="19770-00"/>
    <x v="2"/>
  </r>
  <r>
    <n v="37"/>
    <x v="2"/>
    <s v="19771-00"/>
    <x v="7"/>
  </r>
  <r>
    <n v="107"/>
    <x v="5"/>
    <s v="19772-00"/>
    <x v="2"/>
  </r>
  <r>
    <n v="63"/>
    <x v="6"/>
    <s v="19798-00"/>
    <x v="7"/>
  </r>
  <r>
    <n v="98"/>
    <x v="1"/>
    <s v="19813-00"/>
    <x v="1"/>
  </r>
  <r>
    <n v="0"/>
    <x v="11"/>
    <s v="19822-00"/>
    <x v="0"/>
  </r>
  <r>
    <n v="122"/>
    <x v="3"/>
    <s v="19823-00"/>
    <x v="6"/>
  </r>
  <r>
    <n v="120"/>
    <x v="11"/>
    <s v="19837-00"/>
    <x v="0"/>
  </r>
  <r>
    <n v="88"/>
    <x v="9"/>
    <s v="19842-00"/>
    <x v="2"/>
  </r>
  <r>
    <n v="145"/>
    <x v="9"/>
    <s v="19842-00"/>
    <x v="2"/>
  </r>
  <r>
    <n v="120"/>
    <x v="1"/>
    <s v="19843-00"/>
    <x v="2"/>
  </r>
  <r>
    <n v="230"/>
    <x v="1"/>
    <s v="19844-00"/>
    <x v="28"/>
  </r>
  <r>
    <n v="15"/>
    <x v="8"/>
    <s v="19856-00"/>
    <x v="7"/>
  </r>
  <r>
    <n v="120"/>
    <x v="2"/>
    <s v="19859-00"/>
    <x v="2"/>
  </r>
  <r>
    <n v="74"/>
    <x v="8"/>
    <s v="19872-00"/>
    <x v="3"/>
  </r>
  <r>
    <n v="69"/>
    <x v="8"/>
    <s v="19871-00"/>
    <x v="5"/>
  </r>
  <r>
    <n v="61"/>
    <x v="1"/>
    <s v="19881-00"/>
    <x v="3"/>
  </r>
  <r>
    <n v="59"/>
    <x v="1"/>
    <s v="19881-00"/>
    <x v="3"/>
  </r>
  <r>
    <n v="120"/>
    <x v="1"/>
    <s v="19885-00"/>
    <x v="16"/>
  </r>
  <r>
    <n v="83"/>
    <x v="9"/>
    <s v="19887-00"/>
    <x v="2"/>
  </r>
  <r>
    <n v="39"/>
    <x v="9"/>
    <s v="19887-00"/>
    <x v="2"/>
  </r>
  <r>
    <n v="150"/>
    <x v="4"/>
    <s v="19892-00"/>
    <x v="2"/>
  </r>
  <r>
    <n v="150"/>
    <x v="4"/>
    <s v="19892-00"/>
    <x v="2"/>
  </r>
  <r>
    <n v="0"/>
    <x v="5"/>
    <s v="9170-D1"/>
    <x v="10"/>
  </r>
  <r>
    <n v="0"/>
    <x v="5"/>
    <s v="9170-D1"/>
    <x v="10"/>
  </r>
  <r>
    <n v="0"/>
    <x v="5"/>
    <s v="9170-D1"/>
    <x v="10"/>
  </r>
  <r>
    <n v="0"/>
    <x v="5"/>
    <s v="9170-D2"/>
    <x v="0"/>
  </r>
  <r>
    <n v="44"/>
    <x v="12"/>
    <s v="46760-00"/>
    <x v="2"/>
  </r>
  <r>
    <n v="0"/>
    <x v="12"/>
    <s v="46760-00"/>
    <x v="0"/>
  </r>
  <r>
    <n v="0"/>
    <x v="12"/>
    <s v="46760-00"/>
    <x v="0"/>
  </r>
  <r>
    <n v="120"/>
    <x v="4"/>
    <s v="46844-00"/>
    <x v="2"/>
  </r>
  <r>
    <n v="120"/>
    <x v="4"/>
    <s v="46853-00"/>
    <x v="6"/>
  </r>
  <r>
    <n v="0"/>
    <x v="4"/>
    <s v="46853-00"/>
    <x v="0"/>
  </r>
  <r>
    <n v="0"/>
    <x v="4"/>
    <s v="46853-00"/>
    <x v="0"/>
  </r>
  <r>
    <n v="0"/>
    <x v="4"/>
    <s v="46853-00"/>
    <x v="0"/>
  </r>
  <r>
    <n v="0"/>
    <x v="4"/>
    <s v="46853-00"/>
    <x v="0"/>
  </r>
  <r>
    <n v="0"/>
    <x v="11"/>
    <s v="23433-D1"/>
    <x v="0"/>
  </r>
  <r>
    <n v="0"/>
    <x v="11"/>
    <s v="23433-D1"/>
    <x v="0"/>
  </r>
  <r>
    <n v="0"/>
    <x v="11"/>
    <s v="31210-D1"/>
    <x v="0"/>
  </r>
  <r>
    <n v="94"/>
    <x v="11"/>
    <s v="23433-D2"/>
    <x v="3"/>
  </r>
  <r>
    <n v="26"/>
    <x v="11"/>
    <s v="31210-D2"/>
    <x v="3"/>
  </r>
  <r>
    <n v="5"/>
    <x v="10"/>
    <s v="47239-00"/>
    <x v="9"/>
  </r>
  <r>
    <n v="120"/>
    <x v="5"/>
    <s v="9993-00"/>
    <x v="1"/>
  </r>
  <r>
    <n v="0"/>
    <x v="3"/>
    <s v="9998-00"/>
    <x v="0"/>
  </r>
  <r>
    <n v="75"/>
    <x v="4"/>
    <s v="10004-00"/>
    <x v="2"/>
  </r>
  <r>
    <n v="118"/>
    <x v="5"/>
    <s v="10020-00"/>
    <x v="2"/>
  </r>
  <r>
    <n v="68"/>
    <x v="6"/>
    <s v="10047-00"/>
    <x v="5"/>
  </r>
  <r>
    <n v="122"/>
    <x v="3"/>
    <s v="10072-00"/>
    <x v="2"/>
  </r>
  <r>
    <n v="0"/>
    <x v="10"/>
    <s v="10098-00"/>
    <x v="0"/>
  </r>
  <r>
    <n v="122"/>
    <x v="3"/>
    <s v="10105-00"/>
    <x v="5"/>
  </r>
  <r>
    <n v="115"/>
    <x v="4"/>
    <s v="10110-00"/>
    <x v="7"/>
  </r>
  <r>
    <n v="46"/>
    <x v="6"/>
    <s v="10117-00"/>
    <x v="2"/>
  </r>
  <r>
    <n v="98"/>
    <x v="12"/>
    <s v="10119-00"/>
    <x v="6"/>
  </r>
  <r>
    <n v="153"/>
    <x v="6"/>
    <s v="10128-00"/>
    <x v="9"/>
  </r>
  <r>
    <n v="65"/>
    <x v="6"/>
    <s v="20458-00"/>
    <x v="7"/>
  </r>
  <r>
    <n v="27"/>
    <x v="7"/>
    <s v="10155-00"/>
    <x v="2"/>
  </r>
  <r>
    <n v="100"/>
    <x v="6"/>
    <s v="10156-00"/>
    <x v="2"/>
  </r>
  <r>
    <n v="150"/>
    <x v="4"/>
    <s v="10169-00"/>
    <x v="6"/>
  </r>
  <r>
    <n v="0"/>
    <x v="5"/>
    <s v="10200-00"/>
    <x v="0"/>
  </r>
  <r>
    <n v="0"/>
    <x v="5"/>
    <s v="10201-00"/>
    <x v="13"/>
  </r>
  <r>
    <n v="60"/>
    <x v="4"/>
    <s v="10222-00"/>
    <x v="2"/>
  </r>
  <r>
    <n v="60"/>
    <x v="4"/>
    <s v="10222-00"/>
    <x v="2"/>
  </r>
  <r>
    <n v="45"/>
    <x v="2"/>
    <s v="10232-00"/>
    <x v="9"/>
  </r>
  <r>
    <n v="205"/>
    <x v="4"/>
    <s v="10248-D2"/>
    <x v="1"/>
  </r>
  <r>
    <n v="0"/>
    <x v="9"/>
    <s v="10265-00"/>
    <x v="0"/>
  </r>
  <r>
    <n v="243"/>
    <x v="5"/>
    <s v="20450-00"/>
    <x v="16"/>
  </r>
  <r>
    <n v="220"/>
    <x v="5"/>
    <s v="10286-00"/>
    <x v="16"/>
  </r>
  <r>
    <n v="364"/>
    <x v="5"/>
    <s v="10286-00"/>
    <x v="16"/>
  </r>
  <r>
    <n v="96"/>
    <x v="5"/>
    <s v="10300-00"/>
    <x v="10"/>
  </r>
  <r>
    <n v="244"/>
    <x v="1"/>
    <s v="10310-00"/>
    <x v="2"/>
  </r>
  <r>
    <n v="120"/>
    <x v="1"/>
    <s v="10314-00"/>
    <x v="2"/>
  </r>
  <r>
    <n v="58"/>
    <x v="1"/>
    <s v="10314-00"/>
    <x v="6"/>
  </r>
  <r>
    <n v="62"/>
    <x v="1"/>
    <s v="10314-00"/>
    <x v="6"/>
  </r>
  <r>
    <n v="108"/>
    <x v="5"/>
    <s v="10355-00"/>
    <x v="1"/>
  </r>
  <r>
    <n v="110"/>
    <x v="5"/>
    <s v="10358-00"/>
    <x v="6"/>
  </r>
  <r>
    <n v="187"/>
    <x v="5"/>
    <s v="10365-00"/>
    <x v="1"/>
  </r>
  <r>
    <n v="120"/>
    <x v="5"/>
    <s v="10379-00"/>
    <x v="7"/>
  </r>
  <r>
    <n v="85"/>
    <x v="5"/>
    <s v="10380-00"/>
    <x v="6"/>
  </r>
  <r>
    <n v="120"/>
    <x v="5"/>
    <s v="10381-00"/>
    <x v="2"/>
  </r>
  <r>
    <n v="240"/>
    <x v="1"/>
    <s v="10385-00"/>
    <x v="3"/>
  </r>
  <r>
    <n v="0"/>
    <x v="1"/>
    <s v="10385-00"/>
    <x v="0"/>
  </r>
  <r>
    <n v="121"/>
    <x v="3"/>
    <s v="10388-00"/>
    <x v="1"/>
  </r>
  <r>
    <n v="81"/>
    <x v="2"/>
    <s v="10413-00"/>
    <x v="2"/>
  </r>
  <r>
    <n v="120"/>
    <x v="5"/>
    <s v="10432-00"/>
    <x v="2"/>
  </r>
  <r>
    <n v="120"/>
    <x v="5"/>
    <s v="10432-00"/>
    <x v="2"/>
  </r>
  <r>
    <n v="120"/>
    <x v="5"/>
    <s v="10453-00"/>
    <x v="2"/>
  </r>
  <r>
    <n v="82"/>
    <x v="9"/>
    <s v="10456-00"/>
    <x v="4"/>
  </r>
  <r>
    <n v="120"/>
    <x v="3"/>
    <s v="10462-00"/>
    <x v="2"/>
  </r>
  <r>
    <n v="0"/>
    <x v="5"/>
    <s v="10465-00"/>
    <x v="0"/>
  </r>
  <r>
    <n v="0"/>
    <x v="1"/>
    <s v="10471-D2"/>
    <x v="0"/>
  </r>
  <r>
    <n v="120"/>
    <x v="1"/>
    <s v="10471-D1"/>
    <x v="6"/>
  </r>
  <r>
    <n v="70"/>
    <x v="3"/>
    <s v="10477-00"/>
    <x v="22"/>
  </r>
  <r>
    <n v="0"/>
    <x v="3"/>
    <s v="10477-00"/>
    <x v="0"/>
  </r>
  <r>
    <n v="120"/>
    <x v="4"/>
    <s v="10497-00"/>
    <x v="2"/>
  </r>
  <r>
    <n v="120"/>
    <x v="4"/>
    <s v="20973-00"/>
    <x v="2"/>
  </r>
  <r>
    <n v="115"/>
    <x v="1"/>
    <s v="10498-00"/>
    <x v="2"/>
  </r>
  <r>
    <n v="115"/>
    <x v="1"/>
    <s v="20455-00"/>
    <x v="2"/>
  </r>
  <r>
    <n v="121"/>
    <x v="9"/>
    <s v="10522-00"/>
    <x v="2"/>
  </r>
  <r>
    <n v="0"/>
    <x v="5"/>
    <s v="10523-00"/>
    <x v="0"/>
  </r>
  <r>
    <n v="115"/>
    <x v="5"/>
    <s v="10529-00"/>
    <x v="7"/>
  </r>
  <r>
    <n v="76"/>
    <x v="4"/>
    <s v="10534-00"/>
    <x v="39"/>
  </r>
  <r>
    <n v="120"/>
    <x v="5"/>
    <s v="10536-00"/>
    <x v="2"/>
  </r>
  <r>
    <n v="120"/>
    <x v="5"/>
    <s v="10537-00"/>
    <x v="16"/>
  </r>
  <r>
    <n v="108"/>
    <x v="3"/>
    <s v="10543-00"/>
    <x v="16"/>
  </r>
  <r>
    <n v="40"/>
    <x v="3"/>
    <s v="10543-00"/>
    <x v="16"/>
  </r>
  <r>
    <n v="0"/>
    <x v="3"/>
    <s v="10544-00"/>
    <x v="0"/>
  </r>
  <r>
    <n v="240"/>
    <x v="5"/>
    <s v="10549-00"/>
    <x v="6"/>
  </r>
  <r>
    <n v="90"/>
    <x v="1"/>
    <s v="10551-00"/>
    <x v="2"/>
  </r>
  <r>
    <n v="165"/>
    <x v="4"/>
    <s v="10558-00"/>
    <x v="2"/>
  </r>
  <r>
    <n v="108"/>
    <x v="1"/>
    <s v="10568-00"/>
    <x v="2"/>
  </r>
  <r>
    <n v="120"/>
    <x v="5"/>
    <s v="10572-00"/>
    <x v="2"/>
  </r>
  <r>
    <n v="120"/>
    <x v="5"/>
    <s v="10573-00"/>
    <x v="12"/>
  </r>
  <r>
    <n v="240"/>
    <x v="1"/>
    <s v="10604-00"/>
    <x v="2"/>
  </r>
  <r>
    <n v="120"/>
    <x v="4"/>
    <s v="10612-00"/>
    <x v="3"/>
  </r>
  <r>
    <n v="120"/>
    <x v="5"/>
    <s v="10614-00"/>
    <x v="6"/>
  </r>
  <r>
    <n v="90"/>
    <x v="6"/>
    <s v="10616-00"/>
    <x v="5"/>
  </r>
  <r>
    <n v="120"/>
    <x v="5"/>
    <s v="10617-00"/>
    <x v="9"/>
  </r>
  <r>
    <n v="120"/>
    <x v="1"/>
    <s v="10624-00"/>
    <x v="2"/>
  </r>
  <r>
    <n v="120"/>
    <x v="1"/>
    <s v="10624-00"/>
    <x v="2"/>
  </r>
  <r>
    <n v="200"/>
    <x v="4"/>
    <s v="10631-00"/>
    <x v="2"/>
  </r>
  <r>
    <n v="106"/>
    <x v="1"/>
    <s v="10637-00"/>
    <x v="12"/>
  </r>
  <r>
    <n v="0"/>
    <x v="2"/>
    <s v="10640-00"/>
    <x v="10"/>
  </r>
  <r>
    <n v="206"/>
    <x v="1"/>
    <s v="10641-00"/>
    <x v="2"/>
  </r>
  <r>
    <n v="120"/>
    <x v="5"/>
    <s v="10647-00"/>
    <x v="1"/>
  </r>
  <r>
    <n v="0"/>
    <x v="1"/>
    <s v="10648-00"/>
    <x v="0"/>
  </r>
  <r>
    <n v="124"/>
    <x v="5"/>
    <s v="10649-D2"/>
    <x v="2"/>
  </r>
  <r>
    <n v="0"/>
    <x v="5"/>
    <s v="10649-D1"/>
    <x v="0"/>
  </r>
  <r>
    <n v="50"/>
    <x v="11"/>
    <s v="10681-00"/>
    <x v="2"/>
  </r>
  <r>
    <n v="56"/>
    <x v="11"/>
    <s v="10681-00"/>
    <x v="2"/>
  </r>
  <r>
    <n v="120"/>
    <x v="5"/>
    <s v="10683-00"/>
    <x v="2"/>
  </r>
  <r>
    <n v="240"/>
    <x v="5"/>
    <s v="10684-00"/>
    <x v="1"/>
  </r>
  <r>
    <n v="0"/>
    <x v="6"/>
    <s v="10694-00"/>
    <x v="0"/>
  </r>
  <r>
    <n v="17"/>
    <x v="6"/>
    <s v="10694-00"/>
    <x v="2"/>
  </r>
  <r>
    <n v="120"/>
    <x v="1"/>
    <s v="10706-00"/>
    <x v="2"/>
  </r>
  <r>
    <n v="120"/>
    <x v="2"/>
    <s v="10708-00"/>
    <x v="2"/>
  </r>
  <r>
    <n v="100"/>
    <x v="1"/>
    <s v="10714-00"/>
    <x v="8"/>
  </r>
  <r>
    <n v="122"/>
    <x v="1"/>
    <s v="10714-00"/>
    <x v="3"/>
  </r>
  <r>
    <n v="0"/>
    <x v="5"/>
    <s v="10715-00"/>
    <x v="0"/>
  </r>
  <r>
    <n v="124"/>
    <x v="5"/>
    <s v="10717-00"/>
    <x v="29"/>
  </r>
  <r>
    <n v="124"/>
    <x v="4"/>
    <s v="10720-00"/>
    <x v="2"/>
  </r>
  <r>
    <n v="125"/>
    <x v="1"/>
    <s v="10721-D2"/>
    <x v="16"/>
  </r>
  <r>
    <n v="122"/>
    <x v="1"/>
    <s v="10721-D1"/>
    <x v="6"/>
  </r>
  <r>
    <n v="0"/>
    <x v="0"/>
    <s v="10729-00"/>
    <x v="0"/>
  </r>
  <r>
    <n v="60"/>
    <x v="0"/>
    <s v="10729-00"/>
    <x v="10"/>
  </r>
  <r>
    <n v="215"/>
    <x v="1"/>
    <s v="10753-00"/>
    <x v="3"/>
  </r>
  <r>
    <n v="240"/>
    <x v="5"/>
    <s v="10756-00"/>
    <x v="6"/>
  </r>
  <r>
    <n v="120"/>
    <x v="1"/>
    <s v="10775-00"/>
    <x v="2"/>
  </r>
  <r>
    <n v="9"/>
    <x v="8"/>
    <s v="10792-00"/>
    <x v="7"/>
  </r>
  <r>
    <n v="33"/>
    <x v="6"/>
    <s v="10794-00"/>
    <x v="18"/>
  </r>
  <r>
    <n v="82"/>
    <x v="6"/>
    <s v="10794-00"/>
    <x v="18"/>
  </r>
  <r>
    <n v="14"/>
    <x v="6"/>
    <s v="10794-00"/>
    <x v="18"/>
  </r>
  <r>
    <n v="26"/>
    <x v="6"/>
    <s v="10794-00"/>
    <x v="18"/>
  </r>
  <r>
    <n v="26"/>
    <x v="6"/>
    <s v="10794-00"/>
    <x v="18"/>
  </r>
  <r>
    <n v="0"/>
    <x v="6"/>
    <s v="10794-00"/>
    <x v="0"/>
  </r>
  <r>
    <n v="72"/>
    <x v="2"/>
    <s v="10804-00"/>
    <x v="22"/>
  </r>
  <r>
    <n v="107"/>
    <x v="5"/>
    <s v="10829-00"/>
    <x v="27"/>
  </r>
  <r>
    <n v="94"/>
    <x v="4"/>
    <s v="19914-00"/>
    <x v="12"/>
  </r>
  <r>
    <n v="120"/>
    <x v="4"/>
    <s v="19915-00"/>
    <x v="2"/>
  </r>
  <r>
    <n v="248"/>
    <x v="1"/>
    <s v="19918-00"/>
    <x v="2"/>
  </r>
  <r>
    <n v="210"/>
    <x v="5"/>
    <s v="19932-00"/>
    <x v="5"/>
  </r>
  <r>
    <n v="140"/>
    <x v="4"/>
    <s v="20012-00"/>
    <x v="10"/>
  </r>
  <r>
    <n v="85"/>
    <x v="5"/>
    <s v="20022-00"/>
    <x v="2"/>
  </r>
  <r>
    <n v="120"/>
    <x v="4"/>
    <s v="20023-00"/>
    <x v="2"/>
  </r>
  <r>
    <n v="244"/>
    <x v="1"/>
    <s v="20034-00"/>
    <x v="3"/>
  </r>
  <r>
    <n v="115"/>
    <x v="4"/>
    <s v="20077-00"/>
    <x v="3"/>
  </r>
  <r>
    <n v="116"/>
    <x v="4"/>
    <s v="20096-00"/>
    <x v="5"/>
  </r>
  <r>
    <n v="245"/>
    <x v="1"/>
    <s v="20108-00"/>
    <x v="5"/>
  </r>
  <r>
    <n v="122"/>
    <x v="5"/>
    <s v="20118-00"/>
    <x v="2"/>
  </r>
  <r>
    <n v="122"/>
    <x v="5"/>
    <s v="11858-00"/>
    <x v="2"/>
  </r>
  <r>
    <n v="122"/>
    <x v="5"/>
    <s v="11858-00"/>
    <x v="2"/>
  </r>
  <r>
    <n v="123"/>
    <x v="1"/>
    <s v="20120-00"/>
    <x v="2"/>
  </r>
  <r>
    <n v="140"/>
    <x v="4"/>
    <s v="20132-00"/>
    <x v="6"/>
  </r>
  <r>
    <n v="140"/>
    <x v="4"/>
    <s v="20148-00"/>
    <x v="2"/>
  </r>
  <r>
    <n v="90"/>
    <x v="6"/>
    <s v="20150-00"/>
    <x v="2"/>
  </r>
  <r>
    <n v="124"/>
    <x v="5"/>
    <s v="20155-00"/>
    <x v="2"/>
  </r>
  <r>
    <n v="120"/>
    <x v="9"/>
    <s v="20174-00"/>
    <x v="16"/>
  </r>
  <r>
    <n v="105"/>
    <x v="1"/>
    <s v="20175-00"/>
    <x v="2"/>
  </r>
  <r>
    <n v="70"/>
    <x v="4"/>
    <s v="20178-00"/>
    <x v="5"/>
  </r>
  <r>
    <n v="122"/>
    <x v="4"/>
    <s v="20179-00"/>
    <x v="2"/>
  </r>
  <r>
    <n v="122"/>
    <x v="5"/>
    <s v="20183-00"/>
    <x v="5"/>
  </r>
  <r>
    <n v="122"/>
    <x v="5"/>
    <s v="20203-00"/>
    <x v="2"/>
  </r>
  <r>
    <n v="120"/>
    <x v="1"/>
    <s v="20249-00"/>
    <x v="5"/>
  </r>
  <r>
    <n v="125"/>
    <x v="1"/>
    <s v="20255-00"/>
    <x v="2"/>
  </r>
  <r>
    <n v="240"/>
    <x v="5"/>
    <s v="20270-00"/>
    <x v="2"/>
  </r>
  <r>
    <n v="120"/>
    <x v="5"/>
    <s v="20271-00"/>
    <x v="2"/>
  </r>
  <r>
    <n v="120"/>
    <x v="5"/>
    <s v="20325-00"/>
    <x v="7"/>
  </r>
  <r>
    <n v="103"/>
    <x v="3"/>
    <s v="20342-00"/>
    <x v="2"/>
  </r>
  <r>
    <n v="180"/>
    <x v="4"/>
    <s v="20344-00"/>
    <x v="10"/>
  </r>
  <r>
    <n v="253"/>
    <x v="11"/>
    <s v="20353-00"/>
    <x v="7"/>
  </r>
  <r>
    <n v="130"/>
    <x v="1"/>
    <s v="20364-00"/>
    <x v="2"/>
  </r>
  <r>
    <n v="120"/>
    <x v="4"/>
    <s v="20400-00"/>
    <x v="2"/>
  </r>
  <r>
    <n v="112"/>
    <x v="3"/>
    <s v="20413-00"/>
    <x v="7"/>
  </r>
  <r>
    <n v="130"/>
    <x v="4"/>
    <s v="20417-00"/>
    <x v="5"/>
  </r>
  <r>
    <n v="120"/>
    <x v="4"/>
    <s v="20421-00"/>
    <x v="2"/>
  </r>
  <r>
    <n v="118"/>
    <x v="1"/>
    <s v="20431-00"/>
    <x v="2"/>
  </r>
  <r>
    <n v="118"/>
    <x v="1"/>
    <s v="20999-00"/>
    <x v="5"/>
  </r>
  <r>
    <n v="118"/>
    <x v="1"/>
    <s v="21000-00"/>
    <x v="10"/>
  </r>
  <r>
    <n v="240"/>
    <x v="1"/>
    <s v="20440-00"/>
    <x v="3"/>
  </r>
  <r>
    <n v="224"/>
    <x v="5"/>
    <s v="20449-00"/>
    <x v="1"/>
  </r>
  <r>
    <n v="120"/>
    <x v="1"/>
    <s v="20453-00"/>
    <x v="5"/>
  </r>
  <r>
    <n v="48"/>
    <x v="1"/>
    <s v="20454-D2"/>
    <x v="2"/>
  </r>
  <r>
    <n v="76"/>
    <x v="1"/>
    <s v="20454-D2"/>
    <x v="2"/>
  </r>
  <r>
    <n v="52"/>
    <x v="1"/>
    <s v="20454-D1"/>
    <x v="2"/>
  </r>
  <r>
    <n v="120"/>
    <x v="3"/>
    <s v="20461-00"/>
    <x v="17"/>
  </r>
  <r>
    <n v="240"/>
    <x v="3"/>
    <s v="20462-00"/>
    <x v="12"/>
  </r>
  <r>
    <n v="109"/>
    <x v="1"/>
    <s v="20466-00"/>
    <x v="2"/>
  </r>
  <r>
    <n v="120"/>
    <x v="5"/>
    <s v="20479-00"/>
    <x v="2"/>
  </r>
  <r>
    <n v="120"/>
    <x v="5"/>
    <s v="20479-00"/>
    <x v="2"/>
  </r>
  <r>
    <n v="240"/>
    <x v="4"/>
    <s v="20480-00"/>
    <x v="2"/>
  </r>
  <r>
    <n v="120"/>
    <x v="4"/>
    <s v="20535-00"/>
    <x v="2"/>
  </r>
  <r>
    <n v="63"/>
    <x v="8"/>
    <s v="20587-00"/>
    <x v="2"/>
  </r>
  <r>
    <n v="46"/>
    <x v="5"/>
    <s v="20614-00"/>
    <x v="2"/>
  </r>
  <r>
    <n v="242"/>
    <x v="3"/>
    <s v="20643-00"/>
    <x v="2"/>
  </r>
  <r>
    <n v="125"/>
    <x v="2"/>
    <s v="20680-00"/>
    <x v="6"/>
  </r>
  <r>
    <n v="120"/>
    <x v="5"/>
    <s v="20700-00"/>
    <x v="2"/>
  </r>
  <r>
    <n v="67"/>
    <x v="0"/>
    <s v="20701-00"/>
    <x v="2"/>
  </r>
  <r>
    <n v="71"/>
    <x v="0"/>
    <s v="20701-00"/>
    <x v="2"/>
  </r>
  <r>
    <n v="193"/>
    <x v="4"/>
    <s v="20722-00"/>
    <x v="3"/>
  </r>
  <r>
    <n v="118"/>
    <x v="11"/>
    <s v="20747-00"/>
    <x v="5"/>
  </r>
  <r>
    <n v="128"/>
    <x v="4"/>
    <s v="20785-00"/>
    <x v="2"/>
  </r>
  <r>
    <n v="75"/>
    <x v="9"/>
    <s v="20797-00"/>
    <x v="31"/>
  </r>
  <r>
    <n v="145"/>
    <x v="9"/>
    <s v="20797-00"/>
    <x v="31"/>
  </r>
  <r>
    <n v="135"/>
    <x v="3"/>
    <s v="20830-00"/>
    <x v="5"/>
  </r>
  <r>
    <n v="97"/>
    <x v="1"/>
    <s v="20831-00"/>
    <x v="8"/>
  </r>
  <r>
    <n v="67"/>
    <x v="1"/>
    <s v="20831-00"/>
    <x v="8"/>
  </r>
  <r>
    <n v="116"/>
    <x v="1"/>
    <s v="20856-00"/>
    <x v="13"/>
  </r>
  <r>
    <n v="39"/>
    <x v="2"/>
    <s v="20866-00"/>
    <x v="6"/>
  </r>
  <r>
    <n v="0"/>
    <x v="2"/>
    <s v="20868-00"/>
    <x v="0"/>
  </r>
  <r>
    <n v="120"/>
    <x v="5"/>
    <s v="20906-00"/>
    <x v="2"/>
  </r>
  <r>
    <n v="0"/>
    <x v="4"/>
    <s v="20961-00"/>
    <x v="0"/>
  </r>
  <r>
    <n v="130"/>
    <x v="3"/>
    <s v="20972-00"/>
    <x v="2"/>
  </r>
  <r>
    <n v="121"/>
    <x v="1"/>
    <s v="20998-00"/>
    <x v="13"/>
  </r>
  <r>
    <n v="120"/>
    <x v="1"/>
    <s v="21001-00"/>
    <x v="1"/>
  </r>
  <r>
    <n v="120"/>
    <x v="1"/>
    <s v="21002-00"/>
    <x v="2"/>
  </r>
  <r>
    <n v="116"/>
    <x v="1"/>
    <s v="21003-00"/>
    <x v="6"/>
  </r>
  <r>
    <n v="120"/>
    <x v="4"/>
    <s v="21007-00"/>
    <x v="6"/>
  </r>
  <r>
    <n v="120"/>
    <x v="4"/>
    <s v="21019-00"/>
    <x v="2"/>
  </r>
  <r>
    <n v="118"/>
    <x v="4"/>
    <s v="21019-00"/>
    <x v="2"/>
  </r>
  <r>
    <n v="10"/>
    <x v="11"/>
    <s v="21041-00"/>
    <x v="4"/>
  </r>
  <r>
    <n v="125"/>
    <x v="4"/>
    <s v="21057-00"/>
    <x v="2"/>
  </r>
  <r>
    <n v="120"/>
    <x v="3"/>
    <s v="21063-00"/>
    <x v="17"/>
  </r>
  <r>
    <n v="120"/>
    <x v="1"/>
    <s v="21068-00"/>
    <x v="1"/>
  </r>
  <r>
    <n v="242"/>
    <x v="1"/>
    <s v="21069-00"/>
    <x v="0"/>
  </r>
  <r>
    <n v="124"/>
    <x v="1"/>
    <s v="21133-00"/>
    <x v="2"/>
  </r>
  <r>
    <n v="125"/>
    <x v="4"/>
    <s v="21144-00"/>
    <x v="2"/>
  </r>
  <r>
    <n v="120"/>
    <x v="4"/>
    <s v="21174-00"/>
    <x v="3"/>
  </r>
  <r>
    <n v="120"/>
    <x v="1"/>
    <s v="21175-00"/>
    <x v="2"/>
  </r>
  <r>
    <n v="124"/>
    <x v="4"/>
    <s v="21207-00"/>
    <x v="3"/>
  </r>
  <r>
    <n v="103"/>
    <x v="4"/>
    <s v="21212-00"/>
    <x v="2"/>
  </r>
  <r>
    <n v="110"/>
    <x v="5"/>
    <s v="10837-00"/>
    <x v="2"/>
  </r>
  <r>
    <n v="117"/>
    <x v="5"/>
    <s v="10882-00"/>
    <x v="6"/>
  </r>
  <r>
    <n v="120"/>
    <x v="5"/>
    <s v="10883-00"/>
    <x v="2"/>
  </r>
  <r>
    <n v="120"/>
    <x v="5"/>
    <s v="10884-00"/>
    <x v="2"/>
  </r>
  <r>
    <n v="121"/>
    <x v="1"/>
    <s v="10900-00"/>
    <x v="16"/>
  </r>
  <r>
    <n v="119"/>
    <x v="1"/>
    <s v="10900-00"/>
    <x v="16"/>
  </r>
  <r>
    <n v="124"/>
    <x v="4"/>
    <s v="10916-00"/>
    <x v="3"/>
  </r>
  <r>
    <n v="120"/>
    <x v="4"/>
    <s v="10917-00"/>
    <x v="2"/>
  </r>
  <r>
    <n v="0"/>
    <x v="8"/>
    <s v="10919-00"/>
    <x v="6"/>
  </r>
  <r>
    <n v="42"/>
    <x v="8"/>
    <s v="10937-00"/>
    <x v="2"/>
  </r>
  <r>
    <n v="125"/>
    <x v="5"/>
    <s v="10953-00"/>
    <x v="2"/>
  </r>
  <r>
    <n v="47"/>
    <x v="1"/>
    <s v="10987-00"/>
    <x v="2"/>
  </r>
  <r>
    <n v="60"/>
    <x v="0"/>
    <s v="10993-00"/>
    <x v="2"/>
  </r>
  <r>
    <n v="72"/>
    <x v="0"/>
    <s v="10993-00"/>
    <x v="2"/>
  </r>
  <r>
    <n v="116"/>
    <x v="4"/>
    <s v="11024-00"/>
    <x v="2"/>
  </r>
  <r>
    <n v="153"/>
    <x v="4"/>
    <s v="11032-00"/>
    <x v="2"/>
  </r>
  <r>
    <n v="20"/>
    <x v="1"/>
    <s v="11036-00"/>
    <x v="2"/>
  </r>
  <r>
    <n v="42"/>
    <x v="8"/>
    <s v="11042-00"/>
    <x v="2"/>
  </r>
  <r>
    <n v="40"/>
    <x v="11"/>
    <s v="11049-00"/>
    <x v="10"/>
  </r>
  <r>
    <n v="40"/>
    <x v="11"/>
    <s v="11049-00"/>
    <x v="10"/>
  </r>
  <r>
    <n v="103"/>
    <x v="4"/>
    <s v="11060-00"/>
    <x v="2"/>
  </r>
  <r>
    <n v="122"/>
    <x v="3"/>
    <s v="11069-00"/>
    <x v="2"/>
  </r>
  <r>
    <n v="220"/>
    <x v="1"/>
    <s v="11080-00"/>
    <x v="0"/>
  </r>
  <r>
    <n v="0"/>
    <x v="3"/>
    <s v="11102-00"/>
    <x v="0"/>
  </r>
  <r>
    <n v="68"/>
    <x v="3"/>
    <s v="11102-00"/>
    <x v="7"/>
  </r>
  <r>
    <n v="121"/>
    <x v="9"/>
    <s v="11113-00"/>
    <x v="32"/>
  </r>
  <r>
    <n v="122"/>
    <x v="11"/>
    <s v="11118-D2"/>
    <x v="2"/>
  </r>
  <r>
    <n v="110"/>
    <x v="11"/>
    <s v="11118-D1"/>
    <x v="5"/>
  </r>
  <r>
    <n v="0"/>
    <x v="1"/>
    <s v="11128-00"/>
    <x v="1"/>
  </r>
  <r>
    <n v="122"/>
    <x v="6"/>
    <s v="11135-00"/>
    <x v="2"/>
  </r>
  <r>
    <n v="75"/>
    <x v="6"/>
    <s v="11142-00"/>
    <x v="2"/>
  </r>
  <r>
    <n v="120"/>
    <x v="5"/>
    <s v="11151-00"/>
    <x v="10"/>
  </r>
  <r>
    <n v="30"/>
    <x v="3"/>
    <s v="11162-00"/>
    <x v="9"/>
  </r>
  <r>
    <n v="121"/>
    <x v="5"/>
    <s v="11168-00"/>
    <x v="2"/>
  </r>
  <r>
    <n v="125"/>
    <x v="5"/>
    <s v="11168-00"/>
    <x v="2"/>
  </r>
  <r>
    <n v="94"/>
    <x v="5"/>
    <s v="11173-00"/>
    <x v="2"/>
  </r>
  <r>
    <n v="230"/>
    <x v="1"/>
    <s v="11175-00"/>
    <x v="1"/>
  </r>
  <r>
    <n v="0"/>
    <x v="5"/>
    <s v="11182-00"/>
    <x v="6"/>
  </r>
  <r>
    <n v="0"/>
    <x v="9"/>
    <s v="11187-00"/>
    <x v="0"/>
  </r>
  <r>
    <n v="118"/>
    <x v="1"/>
    <s v="11191-00"/>
    <x v="16"/>
  </r>
  <r>
    <n v="86"/>
    <x v="4"/>
    <s v="11194-00"/>
    <x v="2"/>
  </r>
  <r>
    <n v="120"/>
    <x v="4"/>
    <s v="11196-00"/>
    <x v="1"/>
  </r>
  <r>
    <n v="120"/>
    <x v="3"/>
    <s v="11200-00"/>
    <x v="10"/>
  </r>
  <r>
    <n v="120"/>
    <x v="3"/>
    <s v="11201-00"/>
    <x v="2"/>
  </r>
  <r>
    <n v="87"/>
    <x v="4"/>
    <s v="11223-00"/>
    <x v="36"/>
  </r>
  <r>
    <n v="109"/>
    <x v="5"/>
    <s v="11224-00"/>
    <x v="7"/>
  </r>
  <r>
    <n v="135"/>
    <x v="4"/>
    <s v="11226-00"/>
    <x v="2"/>
  </r>
  <r>
    <n v="41"/>
    <x v="8"/>
    <s v="11230-00"/>
    <x v="6"/>
  </r>
  <r>
    <n v="49"/>
    <x v="8"/>
    <s v="11230-00"/>
    <x v="6"/>
  </r>
  <r>
    <n v="120"/>
    <x v="1"/>
    <s v="11234-00"/>
    <x v="2"/>
  </r>
  <r>
    <n v="200"/>
    <x v="7"/>
    <s v="11281-00"/>
    <x v="16"/>
  </r>
  <r>
    <n v="120"/>
    <x v="5"/>
    <s v="11307-00"/>
    <x v="2"/>
  </r>
  <r>
    <n v="120"/>
    <x v="5"/>
    <s v="11309-00"/>
    <x v="2"/>
  </r>
  <r>
    <n v="120"/>
    <x v="5"/>
    <s v="11308-00"/>
    <x v="2"/>
  </r>
  <r>
    <n v="240"/>
    <x v="5"/>
    <s v="11319-00"/>
    <x v="16"/>
  </r>
  <r>
    <n v="0"/>
    <x v="3"/>
    <s v="11327-00"/>
    <x v="9"/>
  </r>
  <r>
    <n v="240"/>
    <x v="1"/>
    <s v="11347-00"/>
    <x v="2"/>
  </r>
  <r>
    <n v="122"/>
    <x v="3"/>
    <s v="11376-00"/>
    <x v="2"/>
  </r>
  <r>
    <n v="120"/>
    <x v="5"/>
    <s v="11378-00"/>
    <x v="13"/>
  </r>
  <r>
    <n v="120"/>
    <x v="5"/>
    <s v="11379-00"/>
    <x v="2"/>
  </r>
  <r>
    <n v="120"/>
    <x v="5"/>
    <s v="11417-00"/>
    <x v="2"/>
  </r>
  <r>
    <n v="120"/>
    <x v="4"/>
    <s v="11423-00"/>
    <x v="2"/>
  </r>
  <r>
    <n v="70"/>
    <x v="10"/>
    <s v="11424-00"/>
    <x v="2"/>
  </r>
  <r>
    <n v="279"/>
    <x v="1"/>
    <s v="11427-00"/>
    <x v="3"/>
  </r>
  <r>
    <n v="120"/>
    <x v="1"/>
    <s v="11459-00"/>
    <x v="2"/>
  </r>
  <r>
    <n v="120"/>
    <x v="1"/>
    <s v="11460-00"/>
    <x v="4"/>
  </r>
  <r>
    <n v="90"/>
    <x v="4"/>
    <s v="11509-00"/>
    <x v="2"/>
  </r>
  <r>
    <n v="124"/>
    <x v="9"/>
    <s v="11561-00"/>
    <x v="2"/>
  </r>
  <r>
    <n v="80"/>
    <x v="1"/>
    <s v="11575-00"/>
    <x v="8"/>
  </r>
  <r>
    <n v="70"/>
    <x v="5"/>
    <s v="11597-00"/>
    <x v="7"/>
  </r>
  <r>
    <n v="0"/>
    <x v="4"/>
    <s v="11638-00"/>
    <x v="0"/>
  </r>
  <r>
    <n v="120"/>
    <x v="2"/>
    <s v="11663-00"/>
    <x v="2"/>
  </r>
  <r>
    <n v="0"/>
    <x v="5"/>
    <s v="11682-00"/>
    <x v="0"/>
  </r>
  <r>
    <n v="100"/>
    <x v="1"/>
    <s v="11691-00"/>
    <x v="3"/>
  </r>
  <r>
    <n v="118"/>
    <x v="4"/>
    <s v="11697-00"/>
    <x v="2"/>
  </r>
  <r>
    <n v="0"/>
    <x v="7"/>
    <s v="11705-00"/>
    <x v="0"/>
  </r>
  <r>
    <n v="137"/>
    <x v="0"/>
    <s v="11740-00"/>
    <x v="16"/>
  </r>
  <r>
    <n v="88"/>
    <x v="8"/>
    <s v="11749-00"/>
    <x v="6"/>
  </r>
  <r>
    <n v="121"/>
    <x v="1"/>
    <s v="11776-00"/>
    <x v="10"/>
  </r>
  <r>
    <n v="240"/>
    <x v="1"/>
    <s v="11784-00"/>
    <x v="3"/>
  </r>
  <r>
    <n v="76"/>
    <x v="0"/>
    <s v="11825-00"/>
    <x v="2"/>
  </r>
  <r>
    <n v="0"/>
    <x v="3"/>
    <s v="11842-00"/>
    <x v="0"/>
  </r>
  <r>
    <n v="0"/>
    <x v="3"/>
    <s v="11842-00"/>
    <x v="0"/>
  </r>
  <r>
    <n v="0"/>
    <x v="3"/>
    <s v="11842-00"/>
    <x v="0"/>
  </r>
  <r>
    <n v="0"/>
    <x v="3"/>
    <s v="11842-00"/>
    <x v="0"/>
  </r>
  <r>
    <n v="0"/>
    <x v="3"/>
    <s v="11842-00"/>
    <x v="0"/>
  </r>
  <r>
    <n v="0"/>
    <x v="3"/>
    <s v="11842-00"/>
    <x v="0"/>
  </r>
  <r>
    <n v="0"/>
    <x v="3"/>
    <s v="11842-00"/>
    <x v="0"/>
  </r>
  <r>
    <n v="0"/>
    <x v="3"/>
    <s v="11842-00"/>
    <x v="0"/>
  </r>
  <r>
    <n v="25"/>
    <x v="0"/>
    <s v="11870-00"/>
    <x v="6"/>
  </r>
  <r>
    <n v="0"/>
    <x v="0"/>
    <s v="11870-00"/>
    <x v="0"/>
  </r>
  <r>
    <n v="0"/>
    <x v="0"/>
    <s v="11870-00"/>
    <x v="0"/>
  </r>
  <r>
    <n v="33"/>
    <x v="0"/>
    <s v="11870-00"/>
    <x v="6"/>
  </r>
  <r>
    <n v="0"/>
    <x v="0"/>
    <s v="11870-00"/>
    <x v="0"/>
  </r>
  <r>
    <n v="0"/>
    <x v="0"/>
    <s v="11870-00"/>
    <x v="0"/>
  </r>
  <r>
    <n v="33"/>
    <x v="0"/>
    <s v="11870-00"/>
    <x v="6"/>
  </r>
  <r>
    <n v="217"/>
    <x v="5"/>
    <s v="11875-00"/>
    <x v="1"/>
  </r>
  <r>
    <n v="120"/>
    <x v="5"/>
    <s v="11880-00"/>
    <x v="38"/>
  </r>
  <r>
    <n v="120"/>
    <x v="3"/>
    <s v="11882-00"/>
    <x v="2"/>
  </r>
  <r>
    <n v="0"/>
    <x v="3"/>
    <s v="11882-00"/>
    <x v="0"/>
  </r>
  <r>
    <n v="0"/>
    <x v="3"/>
    <s v="11884-00"/>
    <x v="10"/>
  </r>
  <r>
    <n v="0"/>
    <x v="4"/>
    <s v="11902-00"/>
    <x v="0"/>
  </r>
  <r>
    <n v="0"/>
    <x v="4"/>
    <s v="11943-00"/>
    <x v="0"/>
  </r>
  <r>
    <n v="0"/>
    <x v="3"/>
    <s v="11966-00"/>
    <x v="9"/>
  </r>
  <r>
    <n v="100"/>
    <x v="5"/>
    <s v="11993-00"/>
    <x v="6"/>
  </r>
  <r>
    <n v="0"/>
    <x v="0"/>
    <s v="11999-00"/>
    <x v="0"/>
  </r>
</pivotCacheRecords>
</file>

<file path=xl/pivotCache/pivotCacheRecords4.xml><?xml version="1.0" encoding="utf-8"?>
<pivotCacheRecords xmlns="http://schemas.openxmlformats.org/spreadsheetml/2006/main" xmlns:r="http://schemas.openxmlformats.org/officeDocument/2006/relationships" count="4432">
  <r>
    <n v="0"/>
    <n v="0"/>
    <x v="0"/>
    <s v="12022-00"/>
    <x v="0"/>
  </r>
  <r>
    <n v="161"/>
    <n v="4"/>
    <x v="0"/>
    <s v="12022-00"/>
    <x v="1"/>
  </r>
  <r>
    <n v="203"/>
    <n v="6"/>
    <x v="1"/>
    <s v="12031-00"/>
    <x v="2"/>
  </r>
  <r>
    <n v="0"/>
    <n v="0"/>
    <x v="2"/>
    <s v="12041-00"/>
    <x v="0"/>
  </r>
  <r>
    <n v="121"/>
    <n v="4"/>
    <x v="3"/>
    <s v="12065-00"/>
    <x v="2"/>
  </r>
  <r>
    <n v="110"/>
    <n v="4"/>
    <x v="4"/>
    <s v="12073-00"/>
    <x v="3"/>
  </r>
  <r>
    <n v="130"/>
    <n v="4"/>
    <x v="5"/>
    <s v="12079-00"/>
    <x v="2"/>
  </r>
  <r>
    <n v="122"/>
    <n v="4"/>
    <x v="4"/>
    <s v="12084-00"/>
    <x v="4"/>
  </r>
  <r>
    <n v="150"/>
    <n v="4"/>
    <x v="3"/>
    <s v="12093-00"/>
    <x v="5"/>
  </r>
  <r>
    <n v="92"/>
    <n v="6"/>
    <x v="4"/>
    <s v="12104-00"/>
    <x v="6"/>
  </r>
  <r>
    <n v="0"/>
    <n v="0"/>
    <x v="5"/>
    <s v="12118-00"/>
    <x v="0"/>
  </r>
  <r>
    <n v="38"/>
    <n v="5"/>
    <x v="6"/>
    <s v="12134-00"/>
    <x v="7"/>
  </r>
  <r>
    <n v="23"/>
    <n v="5"/>
    <x v="6"/>
    <s v="20687-00"/>
    <x v="7"/>
  </r>
  <r>
    <n v="42"/>
    <n v="4"/>
    <x v="1"/>
    <s v="12136-00"/>
    <x v="8"/>
  </r>
  <r>
    <n v="70"/>
    <n v="4"/>
    <x v="1"/>
    <s v="17629-00"/>
    <x v="8"/>
  </r>
  <r>
    <n v="126"/>
    <n v="4"/>
    <x v="7"/>
    <s v="12164-00"/>
    <x v="9"/>
  </r>
  <r>
    <n v="240"/>
    <n v="4"/>
    <x v="3"/>
    <s v="12201-00"/>
    <x v="8"/>
  </r>
  <r>
    <n v="227"/>
    <n v="4"/>
    <x v="3"/>
    <s v="12207-00"/>
    <x v="2"/>
  </r>
  <r>
    <n v="240"/>
    <n v="4"/>
    <x v="5"/>
    <s v="12221-00"/>
    <x v="2"/>
  </r>
  <r>
    <n v="245"/>
    <n v="4"/>
    <x v="7"/>
    <s v="22220-00"/>
    <x v="10"/>
  </r>
  <r>
    <n v="125"/>
    <n v="4"/>
    <x v="7"/>
    <s v="12245-00"/>
    <x v="2"/>
  </r>
  <r>
    <n v="125"/>
    <n v="4"/>
    <x v="7"/>
    <s v="22219-00"/>
    <x v="1"/>
  </r>
  <r>
    <n v="120"/>
    <n v="4"/>
    <x v="5"/>
    <s v="12292-00"/>
    <x v="2"/>
  </r>
  <r>
    <n v="120"/>
    <n v="4"/>
    <x v="5"/>
    <s v="12292-00"/>
    <x v="2"/>
  </r>
  <r>
    <n v="120"/>
    <n v="4"/>
    <x v="5"/>
    <s v="12337-00"/>
    <x v="2"/>
  </r>
  <r>
    <n v="120"/>
    <n v="4"/>
    <x v="5"/>
    <s v="12368-00"/>
    <x v="2"/>
  </r>
  <r>
    <n v="115"/>
    <n v="4"/>
    <x v="5"/>
    <s v="12369-00"/>
    <x v="2"/>
  </r>
  <r>
    <n v="120"/>
    <n v="4"/>
    <x v="5"/>
    <s v="12386-00"/>
    <x v="10"/>
  </r>
  <r>
    <n v="145"/>
    <n v="6"/>
    <x v="4"/>
    <s v="12402-00"/>
    <x v="3"/>
  </r>
  <r>
    <n v="123"/>
    <n v="8"/>
    <x v="1"/>
    <s v="12415-00"/>
    <x v="10"/>
  </r>
  <r>
    <n v="130"/>
    <n v="4"/>
    <x v="5"/>
    <s v="12445-00"/>
    <x v="2"/>
  </r>
  <r>
    <n v="192"/>
    <n v="6"/>
    <x v="5"/>
    <s v="12462-00"/>
    <x v="2"/>
  </r>
  <r>
    <n v="208"/>
    <n v="4"/>
    <x v="0"/>
    <s v="12477-00"/>
    <x v="2"/>
  </r>
  <r>
    <n v="36"/>
    <n v="3"/>
    <x v="6"/>
    <s v="12486-00"/>
    <x v="2"/>
  </r>
  <r>
    <n v="65"/>
    <n v="3"/>
    <x v="6"/>
    <s v="15118-00"/>
    <x v="2"/>
  </r>
  <r>
    <n v="47"/>
    <n v="3"/>
    <x v="4"/>
    <s v="7637-00"/>
    <x v="2"/>
  </r>
  <r>
    <n v="18"/>
    <n v="3"/>
    <x v="4"/>
    <s v="7637-00"/>
    <x v="2"/>
  </r>
  <r>
    <n v="34"/>
    <n v="3"/>
    <x v="4"/>
    <s v="33340-00"/>
    <x v="6"/>
  </r>
  <r>
    <n v="10"/>
    <n v="3"/>
    <x v="4"/>
    <s v="12505-00"/>
    <x v="9"/>
  </r>
  <r>
    <n v="60"/>
    <n v="4"/>
    <x v="4"/>
    <s v="12555-00"/>
    <x v="2"/>
  </r>
  <r>
    <n v="122"/>
    <n v="4"/>
    <x v="3"/>
    <s v="12570-00"/>
    <x v="2"/>
  </r>
  <r>
    <n v="0"/>
    <n v="0"/>
    <x v="1"/>
    <s v="6590-00"/>
    <x v="0"/>
  </r>
  <r>
    <n v="114"/>
    <n v="4"/>
    <x v="1"/>
    <s v="12624-00"/>
    <x v="1"/>
  </r>
  <r>
    <n v="125"/>
    <n v="4"/>
    <x v="1"/>
    <s v="12625-00"/>
    <x v="2"/>
  </r>
  <r>
    <n v="116"/>
    <n v="3"/>
    <x v="2"/>
    <s v="12626-00"/>
    <x v="5"/>
  </r>
  <r>
    <n v="89"/>
    <n v="3"/>
    <x v="2"/>
    <s v="24542-00"/>
    <x v="2"/>
  </r>
  <r>
    <n v="167"/>
    <n v="4"/>
    <x v="4"/>
    <s v="5773-00"/>
    <x v="2"/>
  </r>
  <r>
    <n v="123"/>
    <n v="4"/>
    <x v="4"/>
    <s v="6265-00"/>
    <x v="2"/>
  </r>
  <r>
    <n v="100"/>
    <n v="4"/>
    <x v="4"/>
    <s v="26220-00"/>
    <x v="2"/>
  </r>
  <r>
    <n v="123"/>
    <n v="4"/>
    <x v="4"/>
    <s v="12655-00"/>
    <x v="5"/>
  </r>
  <r>
    <n v="123"/>
    <n v="4"/>
    <x v="4"/>
    <s v="17763-00"/>
    <x v="5"/>
  </r>
  <r>
    <n v="246"/>
    <n v="4"/>
    <x v="1"/>
    <s v="12656-00"/>
    <x v="2"/>
  </r>
  <r>
    <n v="183"/>
    <n v="4"/>
    <x v="1"/>
    <s v="4738-00"/>
    <x v="11"/>
  </r>
  <r>
    <n v="246"/>
    <n v="4"/>
    <x v="1"/>
    <s v="12657-00"/>
    <x v="3"/>
  </r>
  <r>
    <n v="240"/>
    <n v="4"/>
    <x v="5"/>
    <s v="12676-00"/>
    <x v="12"/>
  </r>
  <r>
    <n v="250"/>
    <n v="4"/>
    <x v="4"/>
    <s v="12693-00"/>
    <x v="2"/>
  </r>
  <r>
    <n v="120"/>
    <n v="4"/>
    <x v="1"/>
    <s v="12704-00"/>
    <x v="2"/>
  </r>
  <r>
    <n v="120"/>
    <n v="4"/>
    <x v="5"/>
    <s v="12706-00"/>
    <x v="13"/>
  </r>
  <r>
    <n v="120"/>
    <n v="4"/>
    <x v="5"/>
    <s v="12706-00"/>
    <x v="2"/>
  </r>
  <r>
    <n v="123"/>
    <n v="4"/>
    <x v="3"/>
    <s v="21925-00"/>
    <x v="2"/>
  </r>
  <r>
    <n v="121"/>
    <n v="4"/>
    <x v="3"/>
    <s v="12736-00"/>
    <x v="2"/>
  </r>
  <r>
    <n v="120"/>
    <n v="4"/>
    <x v="5"/>
    <s v="12744-00"/>
    <x v="2"/>
  </r>
  <r>
    <n v="120"/>
    <n v="4"/>
    <x v="1"/>
    <s v="12760-00"/>
    <x v="2"/>
  </r>
  <r>
    <n v="150"/>
    <n v="4"/>
    <x v="5"/>
    <s v="12771-00"/>
    <x v="2"/>
  </r>
  <r>
    <n v="167"/>
    <n v="4"/>
    <x v="4"/>
    <s v="12779-00"/>
    <x v="2"/>
  </r>
  <r>
    <n v="42"/>
    <n v="1"/>
    <x v="8"/>
    <s v="NT     9-00"/>
    <x v="3"/>
  </r>
  <r>
    <n v="49"/>
    <n v="1"/>
    <x v="8"/>
    <s v="22266-00"/>
    <x v="5"/>
  </r>
  <r>
    <n v="121"/>
    <n v="4"/>
    <x v="5"/>
    <s v="12813-00"/>
    <x v="2"/>
  </r>
  <r>
    <n v="97"/>
    <n v="4"/>
    <x v="5"/>
    <s v="32146-00"/>
    <x v="1"/>
  </r>
  <r>
    <n v="124"/>
    <n v="4"/>
    <x v="3"/>
    <s v="12829-00"/>
    <x v="2"/>
  </r>
  <r>
    <n v="124"/>
    <n v="4"/>
    <x v="3"/>
    <s v="25853-00"/>
    <x v="2"/>
  </r>
  <r>
    <n v="240"/>
    <n v="4"/>
    <x v="5"/>
    <s v="12830-00"/>
    <x v="6"/>
  </r>
  <r>
    <n v="240"/>
    <n v="4"/>
    <x v="5"/>
    <s v="23536-00"/>
    <x v="6"/>
  </r>
  <r>
    <n v="120"/>
    <n v="4"/>
    <x v="2"/>
    <s v="23988-00"/>
    <x v="2"/>
  </r>
  <r>
    <n v="120"/>
    <n v="4"/>
    <x v="2"/>
    <s v="16751-00"/>
    <x v="5"/>
  </r>
  <r>
    <n v="115"/>
    <n v="4"/>
    <x v="2"/>
    <s v="12843-00"/>
    <x v="2"/>
  </r>
  <r>
    <n v="95"/>
    <n v="4"/>
    <x v="5"/>
    <s v="12859-00"/>
    <x v="2"/>
  </r>
  <r>
    <n v="120"/>
    <n v="4"/>
    <x v="5"/>
    <s v="12860-00"/>
    <x v="2"/>
  </r>
  <r>
    <n v="160"/>
    <n v="4"/>
    <x v="5"/>
    <s v="12865-00"/>
    <x v="2"/>
  </r>
  <r>
    <n v="120"/>
    <n v="4"/>
    <x v="5"/>
    <s v="23322-00"/>
    <x v="2"/>
  </r>
  <r>
    <n v="190"/>
    <n v="4"/>
    <x v="5"/>
    <s v="16924-00"/>
    <x v="2"/>
  </r>
  <r>
    <n v="120"/>
    <n v="4"/>
    <x v="3"/>
    <s v="12868-00"/>
    <x v="2"/>
  </r>
  <r>
    <n v="122"/>
    <n v="4"/>
    <x v="3"/>
    <s v="12876-00"/>
    <x v="2"/>
  </r>
  <r>
    <n v="18"/>
    <n v="4"/>
    <x v="0"/>
    <s v="12882-00"/>
    <x v="2"/>
  </r>
  <r>
    <n v="21"/>
    <n v="4"/>
    <x v="0"/>
    <s v="12882-00"/>
    <x v="2"/>
  </r>
  <r>
    <n v="29"/>
    <n v="4"/>
    <x v="0"/>
    <s v="23444-00"/>
    <x v="2"/>
  </r>
  <r>
    <n v="120"/>
    <n v="4"/>
    <x v="2"/>
    <s v="12930-00"/>
    <x v="7"/>
  </r>
  <r>
    <n v="0"/>
    <n v="0"/>
    <x v="5"/>
    <s v="12936-00"/>
    <x v="10"/>
  </r>
  <r>
    <n v="120"/>
    <n v="4"/>
    <x v="9"/>
    <s v="12947-00"/>
    <x v="2"/>
  </r>
  <r>
    <n v="320"/>
    <n v="4"/>
    <x v="5"/>
    <s v="12979-00"/>
    <x v="6"/>
  </r>
  <r>
    <n v="216"/>
    <n v="4"/>
    <x v="5"/>
    <s v="12987-00"/>
    <x v="2"/>
  </r>
  <r>
    <n v="121"/>
    <n v="4"/>
    <x v="3"/>
    <s v="32541-00"/>
    <x v="2"/>
  </r>
  <r>
    <n v="0"/>
    <n v="0"/>
    <x v="3"/>
    <s v="34122-00"/>
    <x v="0"/>
  </r>
  <r>
    <n v="122"/>
    <n v="4"/>
    <x v="3"/>
    <s v="12988-00"/>
    <x v="2"/>
  </r>
  <r>
    <n v="122"/>
    <n v="4"/>
    <x v="5"/>
    <s v="12989-00"/>
    <x v="2"/>
  </r>
  <r>
    <n v="90"/>
    <n v="4"/>
    <x v="9"/>
    <s v="12991-00"/>
    <x v="2"/>
  </r>
  <r>
    <n v="180"/>
    <n v="4"/>
    <x v="1"/>
    <s v="10751-00"/>
    <x v="2"/>
  </r>
  <r>
    <n v="120"/>
    <n v="4"/>
    <x v="1"/>
    <s v="13006-00"/>
    <x v="2"/>
  </r>
  <r>
    <n v="165"/>
    <n v="4"/>
    <x v="1"/>
    <s v="18092-00"/>
    <x v="2"/>
  </r>
  <r>
    <n v="121"/>
    <n v="4"/>
    <x v="5"/>
    <s v="13066-00"/>
    <x v="2"/>
  </r>
  <r>
    <n v="120"/>
    <n v="4"/>
    <x v="3"/>
    <s v="13067-00"/>
    <x v="2"/>
  </r>
  <r>
    <n v="120"/>
    <n v="4"/>
    <x v="3"/>
    <s v="19164-00"/>
    <x v="5"/>
  </r>
  <r>
    <n v="280"/>
    <n v="4"/>
    <x v="5"/>
    <s v="13068-00"/>
    <x v="2"/>
  </r>
  <r>
    <n v="132"/>
    <n v="5"/>
    <x v="0"/>
    <s v="13102-00"/>
    <x v="1"/>
  </r>
  <r>
    <n v="121"/>
    <n v="4"/>
    <x v="3"/>
    <s v="9739-00"/>
    <x v="2"/>
  </r>
  <r>
    <n v="121"/>
    <n v="4"/>
    <x v="3"/>
    <s v="13129-00"/>
    <x v="2"/>
  </r>
  <r>
    <n v="121"/>
    <n v="4"/>
    <x v="3"/>
    <s v="19681-00"/>
    <x v="2"/>
  </r>
  <r>
    <n v="121"/>
    <n v="4"/>
    <x v="3"/>
    <s v="25924-00"/>
    <x v="2"/>
  </r>
  <r>
    <n v="63"/>
    <n v="1"/>
    <x v="5"/>
    <s v="13144-00"/>
    <x v="14"/>
  </r>
  <r>
    <n v="48"/>
    <n v="4"/>
    <x v="5"/>
    <s v="13153-00"/>
    <x v="2"/>
  </r>
  <r>
    <n v="120"/>
    <n v="6"/>
    <x v="5"/>
    <s v="13154-00"/>
    <x v="15"/>
  </r>
  <r>
    <n v="260"/>
    <n v="6"/>
    <x v="5"/>
    <s v="23901-00"/>
    <x v="15"/>
  </r>
  <r>
    <n v="0"/>
    <n v="0"/>
    <x v="0"/>
    <s v="13165-00"/>
    <x v="0"/>
  </r>
  <r>
    <n v="120"/>
    <n v="4"/>
    <x v="3"/>
    <s v="9098-00"/>
    <x v="2"/>
  </r>
  <r>
    <n v="120"/>
    <n v="4"/>
    <x v="3"/>
    <s v="9098-00"/>
    <x v="2"/>
  </r>
  <r>
    <n v="120"/>
    <n v="4"/>
    <x v="3"/>
    <s v="9098-00"/>
    <x v="2"/>
  </r>
  <r>
    <n v="120"/>
    <n v="4"/>
    <x v="3"/>
    <s v="9098-00"/>
    <x v="2"/>
  </r>
  <r>
    <n v="120"/>
    <n v="4"/>
    <x v="3"/>
    <s v="9098-00"/>
    <x v="2"/>
  </r>
  <r>
    <n v="213"/>
    <n v="4"/>
    <x v="5"/>
    <s v="13212-00"/>
    <x v="16"/>
  </r>
  <r>
    <n v="0"/>
    <n v="0"/>
    <x v="5"/>
    <s v="13213-00"/>
    <x v="0"/>
  </r>
  <r>
    <n v="170"/>
    <n v="3"/>
    <x v="5"/>
    <s v="24290-00"/>
    <x v="1"/>
  </r>
  <r>
    <n v="260"/>
    <n v="6"/>
    <x v="5"/>
    <s v="26599-00"/>
    <x v="2"/>
  </r>
  <r>
    <n v="200"/>
    <n v="6"/>
    <x v="5"/>
    <s v="13213-00"/>
    <x v="2"/>
  </r>
  <r>
    <n v="123"/>
    <n v="4"/>
    <x v="1"/>
    <s v="13241-00"/>
    <x v="2"/>
  </r>
  <r>
    <n v="85"/>
    <n v="4"/>
    <x v="6"/>
    <s v="13275-00"/>
    <x v="2"/>
  </r>
  <r>
    <n v="120"/>
    <n v="4"/>
    <x v="5"/>
    <s v="13276-00"/>
    <x v="17"/>
  </r>
  <r>
    <n v="250"/>
    <n v="4"/>
    <x v="1"/>
    <s v="13282-00"/>
    <x v="3"/>
  </r>
  <r>
    <n v="130"/>
    <n v="4"/>
    <x v="3"/>
    <s v="9005-00"/>
    <x v="2"/>
  </r>
  <r>
    <n v="196"/>
    <n v="4"/>
    <x v="5"/>
    <s v="13334-00"/>
    <x v="6"/>
  </r>
  <r>
    <n v="196"/>
    <n v="4"/>
    <x v="5"/>
    <s v="10532-00"/>
    <x v="2"/>
  </r>
  <r>
    <n v="196"/>
    <n v="1"/>
    <x v="5"/>
    <s v="15072-00"/>
    <x v="2"/>
  </r>
  <r>
    <n v="60"/>
    <n v="4"/>
    <x v="4"/>
    <s v="9996-00"/>
    <x v="2"/>
  </r>
  <r>
    <n v="60"/>
    <n v="4"/>
    <x v="4"/>
    <s v="9996-00"/>
    <x v="2"/>
  </r>
  <r>
    <n v="60"/>
    <n v="4"/>
    <x v="4"/>
    <s v="13354-00"/>
    <x v="2"/>
  </r>
  <r>
    <n v="60"/>
    <n v="4"/>
    <x v="4"/>
    <s v="14316-00"/>
    <x v="2"/>
  </r>
  <r>
    <n v="120"/>
    <n v="4"/>
    <x v="1"/>
    <s v="13355-00"/>
    <x v="2"/>
  </r>
  <r>
    <n v="240"/>
    <n v="4"/>
    <x v="5"/>
    <s v="13377-00"/>
    <x v="16"/>
  </r>
  <r>
    <n v="0"/>
    <n v="5"/>
    <x v="2"/>
    <s v="13383-00"/>
    <x v="7"/>
  </r>
  <r>
    <n v="106"/>
    <n v="4"/>
    <x v="1"/>
    <s v="13431-00"/>
    <x v="2"/>
  </r>
  <r>
    <n v="108"/>
    <n v="4"/>
    <x v="5"/>
    <s v="13460-00"/>
    <x v="18"/>
  </r>
  <r>
    <n v="240"/>
    <n v="4"/>
    <x v="5"/>
    <s v="9255-00"/>
    <x v="2"/>
  </r>
  <r>
    <n v="237"/>
    <n v="3"/>
    <x v="4"/>
    <s v="10181-00"/>
    <x v="3"/>
  </r>
  <r>
    <n v="120"/>
    <n v="3"/>
    <x v="4"/>
    <s v="13477-00"/>
    <x v="2"/>
  </r>
  <r>
    <n v="0"/>
    <n v="0"/>
    <x v="8"/>
    <s v="13492-00"/>
    <x v="0"/>
  </r>
  <r>
    <n v="36"/>
    <n v="5"/>
    <x v="8"/>
    <s v="13492-00"/>
    <x v="19"/>
  </r>
  <r>
    <n v="125"/>
    <n v="4"/>
    <x v="5"/>
    <s v="13493-00"/>
    <x v="2"/>
  </r>
  <r>
    <n v="240"/>
    <n v="4"/>
    <x v="4"/>
    <s v="13512-00"/>
    <x v="20"/>
  </r>
  <r>
    <n v="240"/>
    <n v="4"/>
    <x v="4"/>
    <s v="13512-00"/>
    <x v="21"/>
  </r>
  <r>
    <n v="0"/>
    <n v="0"/>
    <x v="2"/>
    <s v="13543-00"/>
    <x v="0"/>
  </r>
  <r>
    <n v="0"/>
    <n v="0"/>
    <x v="2"/>
    <s v="24867-00"/>
    <x v="0"/>
  </r>
  <r>
    <n v="123"/>
    <n v="4"/>
    <x v="5"/>
    <s v="13544-00"/>
    <x v="2"/>
  </r>
  <r>
    <n v="120"/>
    <n v="0"/>
    <x v="5"/>
    <s v="13545-00"/>
    <x v="2"/>
  </r>
  <r>
    <n v="29"/>
    <n v="6"/>
    <x v="6"/>
    <s v="13546-00"/>
    <x v="2"/>
  </r>
  <r>
    <n v="71"/>
    <n v="6"/>
    <x v="6"/>
    <s v="23841-00"/>
    <x v="2"/>
  </r>
  <r>
    <n v="80"/>
    <n v="6"/>
    <x v="6"/>
    <s v="23841-00"/>
    <x v="2"/>
  </r>
  <r>
    <n v="120"/>
    <n v="4"/>
    <x v="4"/>
    <s v="13558-00"/>
    <x v="2"/>
  </r>
  <r>
    <n v="124"/>
    <n v="4"/>
    <x v="4"/>
    <s v="13559-00"/>
    <x v="3"/>
  </r>
  <r>
    <n v="57"/>
    <n v="4"/>
    <x v="1"/>
    <s v="13606-00"/>
    <x v="3"/>
  </r>
  <r>
    <n v="106"/>
    <n v="4"/>
    <x v="5"/>
    <s v="13607-00"/>
    <x v="2"/>
  </r>
  <r>
    <n v="0"/>
    <n v="0"/>
    <x v="6"/>
    <s v="13644-00"/>
    <x v="0"/>
  </r>
  <r>
    <n v="125"/>
    <n v="4"/>
    <x v="5"/>
    <s v="13651-00"/>
    <x v="2"/>
  </r>
  <r>
    <n v="95"/>
    <n v="4"/>
    <x v="0"/>
    <s v="26847-00"/>
    <x v="22"/>
  </r>
  <r>
    <n v="95"/>
    <n v="4"/>
    <x v="0"/>
    <s v="13658-00"/>
    <x v="4"/>
  </r>
  <r>
    <n v="0"/>
    <n v="0"/>
    <x v="0"/>
    <s v="13658-00"/>
    <x v="0"/>
  </r>
  <r>
    <n v="59"/>
    <n v="6"/>
    <x v="10"/>
    <s v="23152-00"/>
    <x v="2"/>
  </r>
  <r>
    <n v="31"/>
    <n v="6"/>
    <x v="10"/>
    <s v="13662-00"/>
    <x v="2"/>
  </r>
  <r>
    <n v="131"/>
    <n v="0"/>
    <x v="3"/>
    <s v="13674-00"/>
    <x v="2"/>
  </r>
  <r>
    <n v="228"/>
    <n v="4"/>
    <x v="5"/>
    <s v="7094-00"/>
    <x v="2"/>
  </r>
  <r>
    <n v="93"/>
    <n v="4"/>
    <x v="5"/>
    <s v="7094-00"/>
    <x v="2"/>
  </r>
  <r>
    <n v="160"/>
    <n v="4"/>
    <x v="5"/>
    <s v="20475-00"/>
    <x v="2"/>
  </r>
  <r>
    <n v="40"/>
    <n v="5"/>
    <x v="3"/>
    <s v="1287-00"/>
    <x v="7"/>
  </r>
  <r>
    <n v="50"/>
    <n v="5"/>
    <x v="3"/>
    <s v="13718-00"/>
    <x v="7"/>
  </r>
  <r>
    <n v="0"/>
    <n v="4"/>
    <x v="11"/>
    <s v="2327-B"/>
    <x v="23"/>
  </r>
  <r>
    <n v="0"/>
    <n v="4"/>
    <x v="11"/>
    <s v="13777-00"/>
    <x v="23"/>
  </r>
  <r>
    <n v="120"/>
    <n v="4"/>
    <x v="1"/>
    <s v="31530-00"/>
    <x v="2"/>
  </r>
  <r>
    <n v="125"/>
    <n v="4"/>
    <x v="1"/>
    <s v="13786-00"/>
    <x v="5"/>
  </r>
  <r>
    <n v="0"/>
    <n v="0"/>
    <x v="5"/>
    <s v="13796-00"/>
    <x v="0"/>
  </r>
  <r>
    <n v="120"/>
    <n v="4"/>
    <x v="5"/>
    <s v="23200-00"/>
    <x v="2"/>
  </r>
  <r>
    <n v="90"/>
    <n v="4"/>
    <x v="3"/>
    <s v="8499-00"/>
    <x v="10"/>
  </r>
  <r>
    <n v="124"/>
    <n v="4"/>
    <x v="3"/>
    <s v="8499-00"/>
    <x v="2"/>
  </r>
  <r>
    <n v="120"/>
    <n v="4"/>
    <x v="1"/>
    <s v="13813-00"/>
    <x v="1"/>
  </r>
  <r>
    <n v="25"/>
    <n v="4"/>
    <x v="10"/>
    <s v="13819-00"/>
    <x v="3"/>
  </r>
  <r>
    <n v="75"/>
    <n v="4"/>
    <x v="10"/>
    <s v="36614-00"/>
    <x v="3"/>
  </r>
  <r>
    <n v="0"/>
    <n v="0"/>
    <x v="5"/>
    <s v="13822-00"/>
    <x v="0"/>
  </r>
  <r>
    <n v="95"/>
    <n v="6"/>
    <x v="4"/>
    <s v="13826-00"/>
    <x v="2"/>
  </r>
  <r>
    <n v="86"/>
    <n v="4"/>
    <x v="4"/>
    <s v="30651-00"/>
    <x v="1"/>
  </r>
  <r>
    <n v="76"/>
    <n v="4"/>
    <x v="4"/>
    <s v="30651-00"/>
    <x v="1"/>
  </r>
  <r>
    <n v="71"/>
    <n v="4"/>
    <x v="4"/>
    <s v="30651-00"/>
    <x v="1"/>
  </r>
  <r>
    <n v="95"/>
    <n v="4"/>
    <x v="4"/>
    <s v="30651-00"/>
    <x v="1"/>
  </r>
  <r>
    <n v="80"/>
    <n v="4"/>
    <x v="4"/>
    <s v="13827-00"/>
    <x v="1"/>
  </r>
  <r>
    <n v="108"/>
    <n v="4"/>
    <x v="1"/>
    <s v="13832-00"/>
    <x v="3"/>
  </r>
  <r>
    <n v="0"/>
    <n v="4"/>
    <x v="5"/>
    <s v="13843-00"/>
    <x v="9"/>
  </r>
  <r>
    <n v="92"/>
    <n v="4"/>
    <x v="4"/>
    <s v="13845-00"/>
    <x v="10"/>
  </r>
  <r>
    <n v="120"/>
    <n v="4"/>
    <x v="5"/>
    <s v="13870-00"/>
    <x v="4"/>
  </r>
  <r>
    <n v="144"/>
    <n v="4"/>
    <x v="4"/>
    <s v="13893-00"/>
    <x v="2"/>
  </r>
  <r>
    <n v="112"/>
    <n v="4"/>
    <x v="2"/>
    <s v="13900-00"/>
    <x v="7"/>
  </r>
  <r>
    <n v="62"/>
    <n v="4"/>
    <x v="2"/>
    <s v="13900-00"/>
    <x v="2"/>
  </r>
  <r>
    <n v="122"/>
    <n v="4"/>
    <x v="3"/>
    <s v="13912-00"/>
    <x v="2"/>
  </r>
  <r>
    <n v="0"/>
    <n v="0"/>
    <x v="5"/>
    <s v="13921-00"/>
    <x v="0"/>
  </r>
  <r>
    <n v="122"/>
    <n v="4"/>
    <x v="5"/>
    <s v="13922-00"/>
    <x v="1"/>
  </r>
  <r>
    <n v="147"/>
    <n v="4"/>
    <x v="5"/>
    <s v="13945-00"/>
    <x v="1"/>
  </r>
  <r>
    <n v="176"/>
    <n v="4"/>
    <x v="5"/>
    <s v="19199-00"/>
    <x v="1"/>
  </r>
  <r>
    <n v="83"/>
    <n v="4"/>
    <x v="4"/>
    <s v="13923-00"/>
    <x v="3"/>
  </r>
  <r>
    <n v="39"/>
    <n v="4"/>
    <x v="4"/>
    <s v="13923-00"/>
    <x v="3"/>
  </r>
  <r>
    <n v="110"/>
    <n v="4"/>
    <x v="1"/>
    <s v="11736-00"/>
    <x v="2"/>
  </r>
  <r>
    <n v="120"/>
    <n v="4"/>
    <x v="1"/>
    <s v="27945-00"/>
    <x v="2"/>
  </r>
  <r>
    <n v="85"/>
    <n v="4"/>
    <x v="9"/>
    <s v="13930-00"/>
    <x v="16"/>
  </r>
  <r>
    <n v="29"/>
    <n v="4"/>
    <x v="9"/>
    <s v="18198-00"/>
    <x v="16"/>
  </r>
  <r>
    <n v="35"/>
    <n v="4"/>
    <x v="9"/>
    <s v="10394-00"/>
    <x v="13"/>
  </r>
  <r>
    <n v="85"/>
    <n v="4"/>
    <x v="9"/>
    <s v="13931-00"/>
    <x v="13"/>
  </r>
  <r>
    <n v="40"/>
    <n v="4"/>
    <x v="9"/>
    <s v="18199-00"/>
    <x v="13"/>
  </r>
  <r>
    <n v="80"/>
    <n v="4"/>
    <x v="9"/>
    <s v="18789-00"/>
    <x v="2"/>
  </r>
  <r>
    <n v="240"/>
    <n v="4"/>
    <x v="5"/>
    <s v="13936-00"/>
    <x v="6"/>
  </r>
  <r>
    <n v="123"/>
    <n v="4"/>
    <x v="11"/>
    <s v="13941-00"/>
    <x v="2"/>
  </r>
  <r>
    <n v="120"/>
    <n v="4"/>
    <x v="5"/>
    <s v="13950-00"/>
    <x v="2"/>
  </r>
  <r>
    <n v="120"/>
    <n v="4"/>
    <x v="5"/>
    <s v="13950-00"/>
    <x v="2"/>
  </r>
  <r>
    <n v="120"/>
    <n v="4"/>
    <x v="5"/>
    <s v="15812-00"/>
    <x v="2"/>
  </r>
  <r>
    <n v="120"/>
    <n v="4"/>
    <x v="1"/>
    <s v="13983-00"/>
    <x v="6"/>
  </r>
  <r>
    <n v="240"/>
    <n v="4"/>
    <x v="5"/>
    <s v="13985-00"/>
    <x v="15"/>
  </r>
  <r>
    <n v="120"/>
    <n v="4"/>
    <x v="5"/>
    <s v="13985-00"/>
    <x v="2"/>
  </r>
  <r>
    <n v="132"/>
    <n v="5"/>
    <x v="0"/>
    <s v="13991-00"/>
    <x v="18"/>
  </r>
  <r>
    <n v="121"/>
    <n v="4"/>
    <x v="0"/>
    <s v="22975-00"/>
    <x v="4"/>
  </r>
  <r>
    <n v="78"/>
    <n v="4"/>
    <x v="1"/>
    <s v="14026-00"/>
    <x v="16"/>
  </r>
  <r>
    <n v="162"/>
    <n v="4"/>
    <x v="1"/>
    <s v="31253-00"/>
    <x v="16"/>
  </r>
  <r>
    <n v="0"/>
    <n v="4"/>
    <x v="0"/>
    <s v="14027-00"/>
    <x v="7"/>
  </r>
  <r>
    <n v="36"/>
    <n v="4"/>
    <x v="0"/>
    <s v="14027-00"/>
    <x v="7"/>
  </r>
  <r>
    <n v="244"/>
    <n v="4"/>
    <x v="5"/>
    <s v="14028-00"/>
    <x v="2"/>
  </r>
  <r>
    <n v="123"/>
    <n v="4"/>
    <x v="3"/>
    <s v="14029-00"/>
    <x v="2"/>
  </r>
  <r>
    <n v="161"/>
    <n v="4"/>
    <x v="1"/>
    <s v="6387-00"/>
    <x v="6"/>
  </r>
  <r>
    <n v="202"/>
    <n v="4"/>
    <x v="1"/>
    <s v="6387-00"/>
    <x v="6"/>
  </r>
  <r>
    <n v="67"/>
    <n v="4"/>
    <x v="1"/>
    <s v="14037-00"/>
    <x v="6"/>
  </r>
  <r>
    <n v="55"/>
    <n v="4"/>
    <x v="1"/>
    <s v="14037-00"/>
    <x v="6"/>
  </r>
  <r>
    <n v="39"/>
    <n v="4"/>
    <x v="9"/>
    <s v="14043-00"/>
    <x v="2"/>
  </r>
  <r>
    <n v="77"/>
    <n v="4"/>
    <x v="9"/>
    <s v="14043-00"/>
    <x v="2"/>
  </r>
  <r>
    <n v="0"/>
    <n v="0"/>
    <x v="9"/>
    <s v="14043-00"/>
    <x v="0"/>
  </r>
  <r>
    <n v="0"/>
    <n v="0"/>
    <x v="9"/>
    <s v="14043-00"/>
    <x v="0"/>
  </r>
  <r>
    <n v="123"/>
    <n v="4"/>
    <x v="5"/>
    <s v="14054-00"/>
    <x v="2"/>
  </r>
  <r>
    <n v="0"/>
    <n v="0"/>
    <x v="0"/>
    <s v="14060-00"/>
    <x v="0"/>
  </r>
  <r>
    <n v="360"/>
    <n v="4"/>
    <x v="3"/>
    <s v="14066-00"/>
    <x v="2"/>
  </r>
  <r>
    <n v="120"/>
    <n v="4"/>
    <x v="4"/>
    <s v="14071-00"/>
    <x v="6"/>
  </r>
  <r>
    <n v="110"/>
    <n v="4"/>
    <x v="4"/>
    <s v="14072-00"/>
    <x v="5"/>
  </r>
  <r>
    <n v="240"/>
    <n v="4"/>
    <x v="5"/>
    <s v="14351-00"/>
    <x v="16"/>
  </r>
  <r>
    <n v="240"/>
    <n v="4"/>
    <x v="5"/>
    <s v="21213-00"/>
    <x v="16"/>
  </r>
  <r>
    <n v="64"/>
    <n v="4"/>
    <x v="4"/>
    <s v="21224-00"/>
    <x v="5"/>
  </r>
  <r>
    <n v="119"/>
    <n v="4"/>
    <x v="3"/>
    <s v="21230-00"/>
    <x v="12"/>
  </r>
  <r>
    <n v="248"/>
    <n v="4"/>
    <x v="4"/>
    <s v="21242-00"/>
    <x v="3"/>
  </r>
  <r>
    <n v="78"/>
    <n v="6"/>
    <x v="0"/>
    <s v="21246-00"/>
    <x v="6"/>
  </r>
  <r>
    <n v="80"/>
    <n v="1"/>
    <x v="4"/>
    <s v="20269-00"/>
    <x v="2"/>
  </r>
  <r>
    <n v="119"/>
    <n v="3"/>
    <x v="4"/>
    <s v="21247-00"/>
    <x v="2"/>
  </r>
  <r>
    <n v="63"/>
    <n v="4"/>
    <x v="4"/>
    <s v="8238-00"/>
    <x v="2"/>
  </r>
  <r>
    <n v="78"/>
    <n v="4"/>
    <x v="4"/>
    <s v="20702-00"/>
    <x v="2"/>
  </r>
  <r>
    <n v="39"/>
    <n v="4"/>
    <x v="4"/>
    <s v="21252-00"/>
    <x v="2"/>
  </r>
  <r>
    <n v="240"/>
    <n v="4"/>
    <x v="4"/>
    <s v="21278-00"/>
    <x v="2"/>
  </r>
  <r>
    <n v="120"/>
    <n v="4"/>
    <x v="4"/>
    <s v="18961-00"/>
    <x v="2"/>
  </r>
  <r>
    <n v="120"/>
    <n v="4"/>
    <x v="4"/>
    <s v="21279-00"/>
    <x v="2"/>
  </r>
  <r>
    <n v="0"/>
    <n v="1"/>
    <x v="10"/>
    <s v="30932-D2"/>
    <x v="5"/>
  </r>
  <r>
    <n v="0"/>
    <n v="0"/>
    <x v="10"/>
    <s v="30932-D2"/>
    <x v="0"/>
  </r>
  <r>
    <n v="95"/>
    <n v="4"/>
    <x v="10"/>
    <s v="30932-D2"/>
    <x v="5"/>
  </r>
  <r>
    <n v="95"/>
    <n v="4"/>
    <x v="10"/>
    <s v="30932-D2"/>
    <x v="5"/>
  </r>
  <r>
    <n v="95"/>
    <n v="4"/>
    <x v="10"/>
    <s v="30931-00"/>
    <x v="5"/>
  </r>
  <r>
    <n v="78"/>
    <n v="4"/>
    <x v="5"/>
    <s v="16748-00"/>
    <x v="2"/>
  </r>
  <r>
    <n v="78"/>
    <n v="4"/>
    <x v="5"/>
    <s v="21288-00"/>
    <x v="17"/>
  </r>
  <r>
    <n v="120"/>
    <n v="4"/>
    <x v="4"/>
    <s v="21316-00"/>
    <x v="6"/>
  </r>
  <r>
    <n v="61"/>
    <n v="1"/>
    <x v="0"/>
    <s v="21331-00"/>
    <x v="2"/>
  </r>
  <r>
    <n v="119"/>
    <n v="4"/>
    <x v="0"/>
    <s v="21331-00"/>
    <x v="2"/>
  </r>
  <r>
    <n v="74"/>
    <n v="3"/>
    <x v="0"/>
    <s v="21331-00"/>
    <x v="2"/>
  </r>
  <r>
    <n v="42"/>
    <n v="4"/>
    <x v="8"/>
    <s v="21332-00"/>
    <x v="4"/>
  </r>
  <r>
    <n v="240"/>
    <n v="4"/>
    <x v="1"/>
    <s v="21337-00"/>
    <x v="16"/>
  </r>
  <r>
    <n v="125"/>
    <n v="4"/>
    <x v="1"/>
    <s v="21338-00"/>
    <x v="3"/>
  </r>
  <r>
    <n v="120"/>
    <n v="4"/>
    <x v="1"/>
    <s v="24613-00"/>
    <x v="24"/>
  </r>
  <r>
    <n v="150"/>
    <n v="4"/>
    <x v="5"/>
    <s v="10279-00"/>
    <x v="2"/>
  </r>
  <r>
    <n v="150"/>
    <n v="4"/>
    <x v="5"/>
    <s v="21345-00"/>
    <x v="2"/>
  </r>
  <r>
    <n v="120"/>
    <n v="4"/>
    <x v="5"/>
    <s v="21377-00"/>
    <x v="2"/>
  </r>
  <r>
    <n v="120"/>
    <n v="4"/>
    <x v="5"/>
    <s v="21378-00"/>
    <x v="2"/>
  </r>
  <r>
    <n v="121"/>
    <n v="4"/>
    <x v="5"/>
    <s v="21391-00"/>
    <x v="2"/>
  </r>
  <r>
    <n v="124"/>
    <n v="4"/>
    <x v="1"/>
    <s v="21410-00"/>
    <x v="6"/>
  </r>
  <r>
    <n v="115"/>
    <n v="4"/>
    <x v="4"/>
    <s v="21443-00"/>
    <x v="10"/>
  </r>
  <r>
    <n v="106"/>
    <n v="6"/>
    <x v="1"/>
    <s v="21448-00"/>
    <x v="2"/>
  </r>
  <r>
    <n v="124"/>
    <n v="4"/>
    <x v="1"/>
    <s v="21454-00"/>
    <x v="2"/>
  </r>
  <r>
    <n v="125"/>
    <n v="3"/>
    <x v="1"/>
    <s v="21471-00"/>
    <x v="0"/>
  </r>
  <r>
    <n v="112"/>
    <n v="4"/>
    <x v="0"/>
    <s v="21478-00"/>
    <x v="25"/>
  </r>
  <r>
    <n v="17"/>
    <n v="4"/>
    <x v="0"/>
    <s v="21478-00"/>
    <x v="25"/>
  </r>
  <r>
    <n v="111"/>
    <n v="4"/>
    <x v="0"/>
    <s v="29089-00"/>
    <x v="25"/>
  </r>
  <r>
    <n v="175"/>
    <n v="4"/>
    <x v="4"/>
    <s v="21488-00"/>
    <x v="6"/>
  </r>
  <r>
    <n v="120"/>
    <n v="4"/>
    <x v="1"/>
    <s v="21492-00"/>
    <x v="2"/>
  </r>
  <r>
    <n v="124"/>
    <n v="4"/>
    <x v="1"/>
    <s v="21517-00"/>
    <x v="2"/>
  </r>
  <r>
    <n v="0"/>
    <n v="0"/>
    <x v="2"/>
    <s v="1417-00"/>
    <x v="0"/>
  </r>
  <r>
    <n v="0"/>
    <n v="0"/>
    <x v="2"/>
    <s v="21518-00"/>
    <x v="0"/>
  </r>
  <r>
    <n v="45"/>
    <n v="4"/>
    <x v="2"/>
    <s v="32090-00"/>
    <x v="2"/>
  </r>
  <r>
    <n v="127"/>
    <n v="3"/>
    <x v="11"/>
    <s v="21530-00"/>
    <x v="7"/>
  </r>
  <r>
    <n v="75"/>
    <n v="4"/>
    <x v="4"/>
    <s v="21538-00"/>
    <x v="2"/>
  </r>
  <r>
    <n v="114"/>
    <n v="4"/>
    <x v="5"/>
    <s v="21550-00"/>
    <x v="2"/>
  </r>
  <r>
    <n v="260"/>
    <n v="4"/>
    <x v="5"/>
    <s v="21556-00"/>
    <x v="16"/>
  </r>
  <r>
    <n v="125"/>
    <n v="6"/>
    <x v="4"/>
    <s v="21557-00"/>
    <x v="2"/>
  </r>
  <r>
    <n v="160"/>
    <n v="7"/>
    <x v="4"/>
    <s v="21558-00"/>
    <x v="2"/>
  </r>
  <r>
    <n v="130"/>
    <n v="4"/>
    <x v="4"/>
    <s v="35535-00"/>
    <x v="2"/>
  </r>
  <r>
    <n v="125"/>
    <n v="3"/>
    <x v="6"/>
    <s v="4784-00"/>
    <x v="2"/>
  </r>
  <r>
    <n v="14"/>
    <n v="1"/>
    <x v="6"/>
    <s v="4785-00"/>
    <x v="7"/>
  </r>
  <r>
    <n v="94"/>
    <n v="3"/>
    <x v="6"/>
    <s v="21568-00"/>
    <x v="2"/>
  </r>
  <r>
    <n v="153"/>
    <n v="2"/>
    <x v="4"/>
    <s v="33441-00"/>
    <x v="6"/>
  </r>
  <r>
    <n v="49"/>
    <n v="2"/>
    <x v="4"/>
    <s v="21572-00"/>
    <x v="6"/>
  </r>
  <r>
    <n v="125"/>
    <n v="4"/>
    <x v="4"/>
    <s v="19701-00"/>
    <x v="2"/>
  </r>
  <r>
    <n v="118"/>
    <n v="4"/>
    <x v="1"/>
    <s v="8942-00"/>
    <x v="2"/>
  </r>
  <r>
    <n v="90"/>
    <n v="4"/>
    <x v="1"/>
    <s v="21574-00"/>
    <x v="17"/>
  </r>
  <r>
    <n v="122"/>
    <n v="4"/>
    <x v="1"/>
    <s v="21575-00"/>
    <x v="2"/>
  </r>
  <r>
    <n v="122"/>
    <n v="4"/>
    <x v="1"/>
    <s v="21576-00"/>
    <x v="6"/>
  </r>
  <r>
    <n v="122"/>
    <n v="4"/>
    <x v="1"/>
    <s v="21576-00"/>
    <x v="6"/>
  </r>
  <r>
    <n v="420"/>
    <n v="4"/>
    <x v="1"/>
    <s v="19467-00"/>
    <x v="3"/>
  </r>
  <r>
    <n v="0"/>
    <n v="0"/>
    <x v="2"/>
    <s v="21604-00"/>
    <x v="0"/>
  </r>
  <r>
    <n v="122"/>
    <n v="3"/>
    <x v="11"/>
    <s v="21606-00"/>
    <x v="6"/>
  </r>
  <r>
    <n v="114"/>
    <n v="4"/>
    <x v="4"/>
    <s v="21613-00"/>
    <x v="2"/>
  </r>
  <r>
    <n v="108"/>
    <n v="4"/>
    <x v="4"/>
    <s v="21782-00"/>
    <x v="10"/>
  </r>
  <r>
    <n v="43"/>
    <n v="4"/>
    <x v="1"/>
    <s v="5161-00"/>
    <x v="6"/>
  </r>
  <r>
    <n v="43"/>
    <n v="4"/>
    <x v="1"/>
    <s v="21620-00"/>
    <x v="6"/>
  </r>
  <r>
    <n v="43"/>
    <n v="4"/>
    <x v="1"/>
    <s v="25054-00"/>
    <x v="6"/>
  </r>
  <r>
    <n v="225"/>
    <n v="4"/>
    <x v="5"/>
    <s v="15326-00"/>
    <x v="16"/>
  </r>
  <r>
    <n v="115"/>
    <n v="4"/>
    <x v="5"/>
    <s v="21625-00"/>
    <x v="2"/>
  </r>
  <r>
    <n v="120"/>
    <n v="3"/>
    <x v="4"/>
    <s v="21627-00"/>
    <x v="6"/>
  </r>
  <r>
    <n v="115"/>
    <n v="3"/>
    <x v="4"/>
    <s v="21628-00"/>
    <x v="2"/>
  </r>
  <r>
    <n v="120"/>
    <n v="4"/>
    <x v="5"/>
    <s v="21654-00"/>
    <x v="2"/>
  </r>
  <r>
    <n v="123"/>
    <n v="4"/>
    <x v="1"/>
    <s v="21669-00"/>
    <x v="3"/>
  </r>
  <r>
    <n v="125"/>
    <n v="4"/>
    <x v="2"/>
    <s v="21671-00"/>
    <x v="5"/>
  </r>
  <r>
    <n v="180"/>
    <n v="4"/>
    <x v="1"/>
    <s v="21689-00"/>
    <x v="25"/>
  </r>
  <r>
    <n v="48"/>
    <n v="4"/>
    <x v="6"/>
    <s v="21690-00"/>
    <x v="2"/>
  </r>
  <r>
    <n v="115"/>
    <n v="4"/>
    <x v="4"/>
    <s v="21693-00"/>
    <x v="2"/>
  </r>
  <r>
    <n v="0"/>
    <n v="0"/>
    <x v="4"/>
    <s v="22450-00"/>
    <x v="0"/>
  </r>
  <r>
    <n v="50"/>
    <n v="4"/>
    <x v="5"/>
    <s v="21696-00"/>
    <x v="2"/>
  </r>
  <r>
    <n v="180"/>
    <n v="4"/>
    <x v="5"/>
    <s v="21696-00"/>
    <x v="6"/>
  </r>
  <r>
    <n v="140"/>
    <n v="4"/>
    <x v="1"/>
    <s v="21705-00"/>
    <x v="5"/>
  </r>
  <r>
    <n v="58"/>
    <n v="4"/>
    <x v="2"/>
    <s v="21706-00"/>
    <x v="2"/>
  </r>
  <r>
    <n v="200"/>
    <n v="4"/>
    <x v="1"/>
    <s v="21710-00"/>
    <x v="26"/>
  </r>
  <r>
    <n v="240"/>
    <n v="4"/>
    <x v="1"/>
    <s v="21725-00"/>
    <x v="3"/>
  </r>
  <r>
    <n v="120"/>
    <n v="4"/>
    <x v="1"/>
    <s v="21740-00"/>
    <x v="2"/>
  </r>
  <r>
    <n v="82"/>
    <n v="4"/>
    <x v="1"/>
    <s v="21753-00"/>
    <x v="2"/>
  </r>
  <r>
    <n v="74"/>
    <n v="4"/>
    <x v="1"/>
    <s v="23049-00"/>
    <x v="2"/>
  </r>
  <r>
    <n v="74"/>
    <n v="4"/>
    <x v="1"/>
    <s v="27920-00"/>
    <x v="2"/>
  </r>
  <r>
    <n v="125"/>
    <n v="4"/>
    <x v="1"/>
    <s v="21773-00"/>
    <x v="2"/>
  </r>
  <r>
    <n v="125"/>
    <n v="4"/>
    <x v="1"/>
    <s v="21774-00"/>
    <x v="2"/>
  </r>
  <r>
    <n v="109"/>
    <n v="4"/>
    <x v="1"/>
    <s v="21783-00"/>
    <x v="2"/>
  </r>
  <r>
    <n v="240"/>
    <n v="4"/>
    <x v="1"/>
    <s v="21795-00"/>
    <x v="2"/>
  </r>
  <r>
    <n v="115"/>
    <n v="4"/>
    <x v="5"/>
    <s v="21817-00"/>
    <x v="6"/>
  </r>
  <r>
    <n v="120"/>
    <n v="4"/>
    <x v="5"/>
    <s v="21818-00"/>
    <x v="13"/>
  </r>
  <r>
    <n v="122"/>
    <n v="4"/>
    <x v="3"/>
    <s v="21821-00"/>
    <x v="2"/>
  </r>
  <r>
    <n v="0"/>
    <n v="4"/>
    <x v="3"/>
    <s v="21822-00"/>
    <x v="2"/>
  </r>
  <r>
    <n v="122"/>
    <n v="4"/>
    <x v="3"/>
    <s v="33111-00"/>
    <x v="2"/>
  </r>
  <r>
    <n v="130"/>
    <n v="4"/>
    <x v="3"/>
    <s v="21823-00"/>
    <x v="5"/>
  </r>
  <r>
    <n v="114"/>
    <n v="4"/>
    <x v="4"/>
    <s v="17930-00"/>
    <x v="2"/>
  </r>
  <r>
    <n v="126"/>
    <n v="4"/>
    <x v="4"/>
    <s v="21829-00"/>
    <x v="2"/>
  </r>
  <r>
    <n v="104"/>
    <n v="3"/>
    <x v="9"/>
    <s v="18894-00"/>
    <x v="3"/>
  </r>
  <r>
    <n v="100"/>
    <n v="3"/>
    <x v="9"/>
    <s v="21830-00"/>
    <x v="3"/>
  </r>
  <r>
    <n v="35"/>
    <n v="3"/>
    <x v="9"/>
    <s v="15665-00"/>
    <x v="2"/>
  </r>
  <r>
    <n v="0"/>
    <n v="0"/>
    <x v="11"/>
    <s v="21836-00"/>
    <x v="10"/>
  </r>
  <r>
    <n v="0"/>
    <n v="0"/>
    <x v="11"/>
    <s v="21837-00"/>
    <x v="10"/>
  </r>
  <r>
    <n v="0"/>
    <n v="0"/>
    <x v="11"/>
    <s v="30766-00"/>
    <x v="10"/>
  </r>
  <r>
    <n v="126"/>
    <n v="4"/>
    <x v="1"/>
    <s v="21838-00"/>
    <x v="2"/>
  </r>
  <r>
    <n v="120"/>
    <n v="4"/>
    <x v="1"/>
    <s v="21840-00"/>
    <x v="5"/>
  </r>
  <r>
    <n v="55"/>
    <n v="4"/>
    <x v="4"/>
    <s v="21853-00"/>
    <x v="7"/>
  </r>
  <r>
    <n v="95"/>
    <n v="1"/>
    <x v="10"/>
    <s v="21855-00"/>
    <x v="3"/>
  </r>
  <r>
    <n v="95"/>
    <n v="1"/>
    <x v="10"/>
    <s v="7360-00"/>
    <x v="3"/>
  </r>
  <r>
    <n v="173"/>
    <n v="4"/>
    <x v="4"/>
    <s v="15710-00"/>
    <x v="2"/>
  </r>
  <r>
    <n v="121"/>
    <n v="4"/>
    <x v="4"/>
    <s v="21866-00"/>
    <x v="2"/>
  </r>
  <r>
    <n v="115"/>
    <n v="4"/>
    <x v="1"/>
    <s v="7574-00"/>
    <x v="3"/>
  </r>
  <r>
    <n v="115"/>
    <n v="4"/>
    <x v="1"/>
    <s v="21872-00"/>
    <x v="3"/>
  </r>
  <r>
    <n v="186"/>
    <n v="4"/>
    <x v="4"/>
    <s v="21875-00"/>
    <x v="25"/>
  </r>
  <r>
    <n v="125"/>
    <n v="6"/>
    <x v="10"/>
    <s v="18135-00"/>
    <x v="3"/>
  </r>
  <r>
    <n v="125"/>
    <n v="6"/>
    <x v="10"/>
    <s v="21876-00"/>
    <x v="3"/>
  </r>
  <r>
    <n v="130"/>
    <n v="4"/>
    <x v="10"/>
    <s v="18126-00"/>
    <x v="3"/>
  </r>
  <r>
    <n v="0"/>
    <n v="0"/>
    <x v="10"/>
    <s v="31306-00"/>
    <x v="0"/>
  </r>
  <r>
    <n v="125"/>
    <n v="6"/>
    <x v="10"/>
    <s v="31949-00"/>
    <x v="3"/>
  </r>
  <r>
    <n v="125"/>
    <n v="1"/>
    <x v="10"/>
    <s v="31949-00"/>
    <x v="3"/>
  </r>
  <r>
    <n v="115"/>
    <n v="3"/>
    <x v="11"/>
    <s v="21919-00"/>
    <x v="2"/>
  </r>
  <r>
    <n v="0"/>
    <n v="0"/>
    <x v="6"/>
    <s v="21932-00"/>
    <x v="0"/>
  </r>
  <r>
    <n v="0"/>
    <n v="0"/>
    <x v="6"/>
    <s v="30862-00"/>
    <x v="0"/>
  </r>
  <r>
    <n v="0"/>
    <n v="0"/>
    <x v="6"/>
    <s v="30862-00"/>
    <x v="0"/>
  </r>
  <r>
    <n v="64"/>
    <n v="4"/>
    <x v="2"/>
    <s v="21942-00"/>
    <x v="5"/>
  </r>
  <r>
    <n v="120"/>
    <n v="4"/>
    <x v="2"/>
    <s v="23329-00"/>
    <x v="5"/>
  </r>
  <r>
    <n v="110"/>
    <n v="4"/>
    <x v="9"/>
    <s v="21952-00"/>
    <x v="13"/>
  </r>
  <r>
    <n v="13"/>
    <n v="1"/>
    <x v="2"/>
    <s v="21954-00"/>
    <x v="2"/>
  </r>
  <r>
    <n v="18"/>
    <n v="1"/>
    <x v="2"/>
    <s v="21955-00"/>
    <x v="2"/>
  </r>
  <r>
    <n v="86"/>
    <n v="4"/>
    <x v="1"/>
    <s v="21978-00"/>
    <x v="2"/>
  </r>
  <r>
    <n v="185"/>
    <n v="4"/>
    <x v="5"/>
    <s v="21991-00"/>
    <x v="1"/>
  </r>
  <r>
    <n v="170"/>
    <n v="4"/>
    <x v="5"/>
    <s v="24190-00"/>
    <x v="1"/>
  </r>
  <r>
    <n v="120"/>
    <n v="4"/>
    <x v="5"/>
    <s v="22009-00"/>
    <x v="2"/>
  </r>
  <r>
    <n v="120"/>
    <n v="4"/>
    <x v="4"/>
    <s v="23311-00"/>
    <x v="2"/>
  </r>
  <r>
    <n v="120"/>
    <n v="4"/>
    <x v="1"/>
    <s v="22017-00"/>
    <x v="2"/>
  </r>
  <r>
    <n v="120"/>
    <n v="4"/>
    <x v="1"/>
    <s v="30528-00"/>
    <x v="2"/>
  </r>
  <r>
    <n v="125"/>
    <n v="4"/>
    <x v="5"/>
    <s v="20119-00"/>
    <x v="2"/>
  </r>
  <r>
    <n v="157"/>
    <n v="4"/>
    <x v="5"/>
    <s v="22021-00"/>
    <x v="2"/>
  </r>
  <r>
    <n v="125"/>
    <n v="4"/>
    <x v="5"/>
    <s v="22184-00"/>
    <x v="2"/>
  </r>
  <r>
    <n v="250"/>
    <n v="4"/>
    <x v="5"/>
    <s v="22022-00"/>
    <x v="2"/>
  </r>
  <r>
    <n v="120"/>
    <n v="4"/>
    <x v="5"/>
    <s v="22047-00"/>
    <x v="13"/>
  </r>
  <r>
    <n v="60"/>
    <n v="4"/>
    <x v="1"/>
    <s v="28751-00"/>
    <x v="8"/>
  </r>
  <r>
    <n v="60"/>
    <n v="4"/>
    <x v="1"/>
    <s v="22067-00"/>
    <x v="8"/>
  </r>
  <r>
    <n v="120"/>
    <n v="4"/>
    <x v="1"/>
    <s v="22071-00"/>
    <x v="17"/>
  </r>
  <r>
    <n v="120"/>
    <n v="4"/>
    <x v="1"/>
    <s v="22072-00"/>
    <x v="2"/>
  </r>
  <r>
    <n v="110"/>
    <n v="4"/>
    <x v="4"/>
    <s v="14629-00"/>
    <x v="2"/>
  </r>
  <r>
    <n v="120"/>
    <n v="4"/>
    <x v="4"/>
    <s v="22083-00"/>
    <x v="2"/>
  </r>
  <r>
    <n v="121"/>
    <n v="3"/>
    <x v="1"/>
    <s v="22085-00"/>
    <x v="2"/>
  </r>
  <r>
    <n v="122"/>
    <n v="4"/>
    <x v="1"/>
    <s v="22087-00"/>
    <x v="2"/>
  </r>
  <r>
    <n v="120"/>
    <n v="4"/>
    <x v="3"/>
    <s v="22101-00"/>
    <x v="2"/>
  </r>
  <r>
    <n v="240"/>
    <n v="4"/>
    <x v="5"/>
    <s v="22102-00"/>
    <x v="1"/>
  </r>
  <r>
    <n v="125"/>
    <n v="4"/>
    <x v="4"/>
    <s v="22112-00"/>
    <x v="2"/>
  </r>
  <r>
    <n v="82"/>
    <n v="4"/>
    <x v="4"/>
    <s v="4745-00"/>
    <x v="6"/>
  </r>
  <r>
    <n v="98"/>
    <n v="4"/>
    <x v="4"/>
    <s v="22127-00"/>
    <x v="6"/>
  </r>
  <r>
    <n v="242"/>
    <n v="6"/>
    <x v="7"/>
    <s v="22135-00"/>
    <x v="6"/>
  </r>
  <r>
    <n v="175"/>
    <n v="4"/>
    <x v="4"/>
    <s v="16110-00"/>
    <x v="2"/>
  </r>
  <r>
    <n v="175"/>
    <n v="4"/>
    <x v="4"/>
    <s v="22146-00"/>
    <x v="2"/>
  </r>
  <r>
    <n v="120"/>
    <n v="4"/>
    <x v="5"/>
    <s v="22150-00"/>
    <x v="2"/>
  </r>
  <r>
    <n v="0"/>
    <n v="0"/>
    <x v="11"/>
    <s v="22152-00"/>
    <x v="0"/>
  </r>
  <r>
    <n v="125"/>
    <n v="4"/>
    <x v="1"/>
    <s v="22159-00"/>
    <x v="2"/>
  </r>
  <r>
    <n v="122"/>
    <n v="4"/>
    <x v="1"/>
    <s v="22160-00"/>
    <x v="2"/>
  </r>
  <r>
    <n v="112"/>
    <n v="4"/>
    <x v="1"/>
    <s v="22160-00"/>
    <x v="10"/>
  </r>
  <r>
    <n v="136"/>
    <n v="6"/>
    <x v="8"/>
    <s v="22161-00"/>
    <x v="20"/>
  </r>
  <r>
    <n v="222"/>
    <n v="4"/>
    <x v="5"/>
    <s v="9876-00"/>
    <x v="6"/>
  </r>
  <r>
    <n v="70"/>
    <n v="3"/>
    <x v="4"/>
    <s v="22175-00"/>
    <x v="2"/>
  </r>
  <r>
    <n v="84"/>
    <n v="4"/>
    <x v="11"/>
    <s v="22177-00"/>
    <x v="1"/>
  </r>
  <r>
    <n v="0"/>
    <n v="4"/>
    <x v="11"/>
    <s v="22177-00"/>
    <x v="1"/>
  </r>
  <r>
    <n v="219"/>
    <n v="4"/>
    <x v="11"/>
    <s v="22177-00"/>
    <x v="1"/>
  </r>
  <r>
    <n v="76"/>
    <n v="4"/>
    <x v="11"/>
    <s v="22177-00"/>
    <x v="1"/>
  </r>
  <r>
    <n v="120"/>
    <n v="4"/>
    <x v="5"/>
    <s v="22185-00"/>
    <x v="2"/>
  </r>
  <r>
    <n v="67"/>
    <n v="4"/>
    <x v="5"/>
    <s v="22185-00"/>
    <x v="6"/>
  </r>
  <r>
    <n v="29"/>
    <n v="4"/>
    <x v="5"/>
    <s v="22185-00"/>
    <x v="6"/>
  </r>
  <r>
    <n v="25"/>
    <n v="4"/>
    <x v="5"/>
    <s v="22185-00"/>
    <x v="6"/>
  </r>
  <r>
    <n v="0"/>
    <n v="5"/>
    <x v="11"/>
    <s v="22195-00"/>
    <x v="0"/>
  </r>
  <r>
    <n v="81"/>
    <n v="4"/>
    <x v="9"/>
    <s v="22203-00"/>
    <x v="2"/>
  </r>
  <r>
    <n v="32"/>
    <n v="4"/>
    <x v="9"/>
    <s v="22204-00"/>
    <x v="2"/>
  </r>
  <r>
    <n v="120"/>
    <n v="3"/>
    <x v="4"/>
    <s v="22226-00"/>
    <x v="2"/>
  </r>
  <r>
    <n v="100"/>
    <n v="4"/>
    <x v="0"/>
    <s v="22229-00"/>
    <x v="2"/>
  </r>
  <r>
    <n v="25"/>
    <n v="1"/>
    <x v="3"/>
    <s v="22239-00"/>
    <x v="2"/>
  </r>
  <r>
    <n v="220"/>
    <n v="4"/>
    <x v="5"/>
    <s v="22241-00"/>
    <x v="16"/>
  </r>
  <r>
    <n v="120"/>
    <n v="3"/>
    <x v="1"/>
    <s v="6982-00"/>
    <x v="2"/>
  </r>
  <r>
    <n v="80"/>
    <n v="4"/>
    <x v="1"/>
    <s v="22251-00"/>
    <x v="2"/>
  </r>
  <r>
    <n v="20"/>
    <n v="4"/>
    <x v="8"/>
    <s v="22253-00"/>
    <x v="2"/>
  </r>
  <r>
    <n v="10"/>
    <n v="4"/>
    <x v="8"/>
    <s v="33679-00"/>
    <x v="5"/>
  </r>
  <r>
    <n v="40"/>
    <n v="4"/>
    <x v="8"/>
    <s v="33679-00"/>
    <x v="5"/>
  </r>
  <r>
    <n v="40"/>
    <n v="4"/>
    <x v="8"/>
    <s v="34512-00"/>
    <x v="5"/>
  </r>
  <r>
    <n v="84"/>
    <n v="3"/>
    <x v="4"/>
    <s v="22255-00"/>
    <x v="2"/>
  </r>
  <r>
    <n v="117"/>
    <n v="3"/>
    <x v="4"/>
    <s v="29959-00"/>
    <x v="2"/>
  </r>
  <r>
    <n v="60"/>
    <n v="4"/>
    <x v="11"/>
    <s v="22257-00"/>
    <x v="2"/>
  </r>
  <r>
    <n v="0"/>
    <n v="0"/>
    <x v="11"/>
    <s v="22257-00"/>
    <x v="0"/>
  </r>
  <r>
    <n v="120"/>
    <n v="4"/>
    <x v="1"/>
    <s v="22286-00"/>
    <x v="5"/>
  </r>
  <r>
    <n v="123"/>
    <n v="4"/>
    <x v="1"/>
    <s v="22287-00"/>
    <x v="2"/>
  </r>
  <r>
    <n v="121"/>
    <n v="4"/>
    <x v="5"/>
    <s v="22290-00"/>
    <x v="2"/>
  </r>
  <r>
    <n v="240"/>
    <n v="4"/>
    <x v="5"/>
    <s v="22293-00"/>
    <x v="2"/>
  </r>
  <r>
    <n v="120"/>
    <n v="4"/>
    <x v="4"/>
    <s v="22294-00"/>
    <x v="14"/>
  </r>
  <r>
    <n v="70"/>
    <n v="4"/>
    <x v="5"/>
    <s v="7033-00"/>
    <x v="5"/>
  </r>
  <r>
    <n v="70"/>
    <n v="4"/>
    <x v="5"/>
    <s v="22296-00"/>
    <x v="5"/>
  </r>
  <r>
    <n v="122"/>
    <n v="4"/>
    <x v="1"/>
    <s v="22308-00"/>
    <x v="2"/>
  </r>
  <r>
    <n v="190"/>
    <n v="3"/>
    <x v="5"/>
    <s v="22316-00"/>
    <x v="2"/>
  </r>
  <r>
    <n v="240"/>
    <n v="4"/>
    <x v="4"/>
    <s v="22349-00"/>
    <x v="2"/>
  </r>
  <r>
    <n v="124"/>
    <n v="4"/>
    <x v="1"/>
    <s v="22353-00"/>
    <x v="5"/>
  </r>
  <r>
    <n v="0"/>
    <n v="4"/>
    <x v="5"/>
    <s v="22361-00"/>
    <x v="0"/>
  </r>
  <r>
    <n v="115"/>
    <n v="4"/>
    <x v="4"/>
    <s v="22370-00"/>
    <x v="24"/>
  </r>
  <r>
    <n v="108"/>
    <n v="6"/>
    <x v="4"/>
    <s v="22377-00"/>
    <x v="2"/>
  </r>
  <r>
    <n v="120"/>
    <n v="4"/>
    <x v="5"/>
    <s v="22378-00"/>
    <x v="2"/>
  </r>
  <r>
    <n v="120"/>
    <n v="4"/>
    <x v="5"/>
    <s v="22381-00"/>
    <x v="1"/>
  </r>
  <r>
    <n v="122"/>
    <n v="4"/>
    <x v="5"/>
    <s v="22385-00"/>
    <x v="2"/>
  </r>
  <r>
    <n v="195"/>
    <n v="6"/>
    <x v="4"/>
    <s v="22398-00"/>
    <x v="1"/>
  </r>
  <r>
    <n v="200"/>
    <n v="6"/>
    <x v="4"/>
    <s v="22398-00"/>
    <x v="2"/>
  </r>
  <r>
    <n v="120"/>
    <n v="4"/>
    <x v="1"/>
    <s v="22399-00"/>
    <x v="1"/>
  </r>
  <r>
    <n v="105"/>
    <n v="4"/>
    <x v="1"/>
    <s v="22402-00"/>
    <x v="10"/>
  </r>
  <r>
    <n v="15"/>
    <n v="4"/>
    <x v="1"/>
    <s v="22994-00"/>
    <x v="10"/>
  </r>
  <r>
    <n v="120"/>
    <n v="4"/>
    <x v="1"/>
    <s v="22994-00"/>
    <x v="2"/>
  </r>
  <r>
    <n v="120"/>
    <n v="3"/>
    <x v="5"/>
    <s v="22404-00"/>
    <x v="2"/>
  </r>
  <r>
    <n v="244"/>
    <n v="4"/>
    <x v="4"/>
    <s v="22409-00"/>
    <x v="3"/>
  </r>
  <r>
    <n v="120"/>
    <n v="4"/>
    <x v="1"/>
    <s v="22415-00"/>
    <x v="2"/>
  </r>
  <r>
    <n v="0"/>
    <n v="0"/>
    <x v="10"/>
    <s v="20727-00"/>
    <x v="0"/>
  </r>
  <r>
    <n v="63"/>
    <n v="4"/>
    <x v="4"/>
    <s v="22425-00"/>
    <x v="6"/>
  </r>
  <r>
    <n v="47"/>
    <n v="4"/>
    <x v="4"/>
    <s v="24043-00"/>
    <x v="6"/>
  </r>
  <r>
    <n v="46"/>
    <n v="1"/>
    <x v="8"/>
    <s v="22444-00"/>
    <x v="25"/>
  </r>
  <r>
    <n v="41"/>
    <n v="1"/>
    <x v="8"/>
    <s v="28597-00"/>
    <x v="25"/>
  </r>
  <r>
    <n v="33"/>
    <n v="1"/>
    <x v="8"/>
    <s v="2703-00"/>
    <x v="25"/>
  </r>
  <r>
    <n v="120"/>
    <n v="4"/>
    <x v="5"/>
    <s v="18520-00"/>
    <x v="2"/>
  </r>
  <r>
    <n v="115"/>
    <n v="4"/>
    <x v="5"/>
    <s v="22451-00"/>
    <x v="6"/>
  </r>
  <r>
    <n v="211"/>
    <n v="4"/>
    <x v="5"/>
    <s v="24679-00"/>
    <x v="6"/>
  </r>
  <r>
    <n v="122"/>
    <n v="4"/>
    <x v="3"/>
    <s v="22454-00"/>
    <x v="5"/>
  </r>
  <r>
    <n v="120"/>
    <n v="3"/>
    <x v="1"/>
    <s v="19833-00"/>
    <x v="2"/>
  </r>
  <r>
    <n v="240"/>
    <n v="4"/>
    <x v="1"/>
    <s v="22465-00"/>
    <x v="1"/>
  </r>
  <r>
    <n v="115"/>
    <n v="4"/>
    <x v="5"/>
    <s v="14073-00"/>
    <x v="2"/>
  </r>
  <r>
    <n v="46"/>
    <n v="4"/>
    <x v="5"/>
    <s v="14077-00"/>
    <x v="5"/>
  </r>
  <r>
    <n v="78"/>
    <n v="4"/>
    <x v="5"/>
    <s v="28612-00"/>
    <x v="2"/>
  </r>
  <r>
    <n v="158"/>
    <n v="4"/>
    <x v="0"/>
    <s v="14084-00"/>
    <x v="2"/>
  </r>
  <r>
    <n v="85"/>
    <n v="4"/>
    <x v="0"/>
    <s v="25469-00"/>
    <x v="2"/>
  </r>
  <r>
    <n v="0"/>
    <n v="0"/>
    <x v="3"/>
    <s v="11787-00"/>
    <x v="0"/>
  </r>
  <r>
    <n v="240"/>
    <n v="4"/>
    <x v="3"/>
    <s v="14085-00"/>
    <x v="1"/>
  </r>
  <r>
    <n v="82"/>
    <n v="4"/>
    <x v="5"/>
    <s v="14086-00"/>
    <x v="2"/>
  </r>
  <r>
    <n v="105"/>
    <n v="4"/>
    <x v="4"/>
    <s v="14103-00"/>
    <x v="2"/>
  </r>
  <r>
    <n v="120"/>
    <n v="4"/>
    <x v="4"/>
    <s v="30537-00"/>
    <x v="2"/>
  </r>
  <r>
    <n v="15"/>
    <n v="5"/>
    <x v="2"/>
    <s v="36937-00"/>
    <x v="19"/>
  </r>
  <r>
    <n v="0"/>
    <n v="0"/>
    <x v="2"/>
    <s v="37138-00"/>
    <x v="0"/>
  </r>
  <r>
    <n v="25"/>
    <n v="1"/>
    <x v="2"/>
    <s v="37138-00"/>
    <x v="14"/>
  </r>
  <r>
    <n v="22"/>
    <n v="5"/>
    <x v="2"/>
    <s v="14125-00"/>
    <x v="19"/>
  </r>
  <r>
    <n v="6"/>
    <n v="5"/>
    <x v="2"/>
    <s v="37138-00"/>
    <x v="19"/>
  </r>
  <r>
    <n v="42"/>
    <n v="1"/>
    <x v="0"/>
    <s v="14164-00"/>
    <x v="10"/>
  </r>
  <r>
    <n v="140"/>
    <n v="4"/>
    <x v="5"/>
    <s v="14166-00"/>
    <x v="10"/>
  </r>
  <r>
    <n v="0"/>
    <n v="0"/>
    <x v="9"/>
    <s v="14181-00"/>
    <x v="0"/>
  </r>
  <r>
    <n v="122"/>
    <n v="4"/>
    <x v="9"/>
    <s v="14181-00"/>
    <x v="16"/>
  </r>
  <r>
    <n v="0"/>
    <n v="0"/>
    <x v="9"/>
    <s v="14181-00"/>
    <x v="0"/>
  </r>
  <r>
    <n v="35"/>
    <n v="4"/>
    <x v="9"/>
    <s v="14182-00"/>
    <x v="1"/>
  </r>
  <r>
    <n v="240"/>
    <n v="4"/>
    <x v="1"/>
    <s v="14189-00"/>
    <x v="1"/>
  </r>
  <r>
    <n v="240"/>
    <n v="4"/>
    <x v="5"/>
    <s v="14193-00"/>
    <x v="16"/>
  </r>
  <r>
    <n v="120"/>
    <n v="4"/>
    <x v="5"/>
    <s v="16400-00"/>
    <x v="2"/>
  </r>
  <r>
    <n v="240"/>
    <n v="4"/>
    <x v="5"/>
    <s v="11944-00"/>
    <x v="16"/>
  </r>
  <r>
    <n v="240"/>
    <n v="4"/>
    <x v="5"/>
    <s v="11944-00"/>
    <x v="10"/>
  </r>
  <r>
    <n v="120"/>
    <n v="4"/>
    <x v="5"/>
    <s v="9987-00"/>
    <x v="2"/>
  </r>
  <r>
    <n v="120"/>
    <n v="4"/>
    <x v="5"/>
    <s v="8695-00"/>
    <x v="2"/>
  </r>
  <r>
    <n v="120"/>
    <n v="4"/>
    <x v="5"/>
    <s v="14192-00"/>
    <x v="2"/>
  </r>
  <r>
    <n v="338"/>
    <n v="6"/>
    <x v="5"/>
    <s v="14211-00"/>
    <x v="6"/>
  </r>
  <r>
    <n v="192"/>
    <n v="6"/>
    <x v="5"/>
    <s v="35907-00"/>
    <x v="6"/>
  </r>
  <r>
    <n v="180"/>
    <n v="4"/>
    <x v="2"/>
    <s v="14212-00"/>
    <x v="2"/>
  </r>
  <r>
    <n v="120"/>
    <n v="4"/>
    <x v="5"/>
    <s v="14243-00"/>
    <x v="2"/>
  </r>
  <r>
    <n v="130"/>
    <n v="6"/>
    <x v="4"/>
    <s v="8285-00"/>
    <x v="3"/>
  </r>
  <r>
    <n v="80"/>
    <n v="4"/>
    <x v="4"/>
    <s v="14244-00"/>
    <x v="3"/>
  </r>
  <r>
    <n v="120"/>
    <n v="4"/>
    <x v="4"/>
    <s v="14245-00"/>
    <x v="2"/>
  </r>
  <r>
    <n v="110"/>
    <n v="4"/>
    <x v="4"/>
    <s v="27211-00"/>
    <x v="2"/>
  </r>
  <r>
    <n v="225"/>
    <n v="4"/>
    <x v="5"/>
    <s v="14253-00"/>
    <x v="1"/>
  </r>
  <r>
    <n v="120"/>
    <n v="4"/>
    <x v="5"/>
    <s v="14297-00"/>
    <x v="5"/>
  </r>
  <r>
    <n v="122"/>
    <n v="4"/>
    <x v="1"/>
    <s v="14310-00"/>
    <x v="6"/>
  </r>
  <r>
    <n v="122"/>
    <n v="4"/>
    <x v="1"/>
    <s v="28064-00"/>
    <x v="6"/>
  </r>
  <r>
    <n v="226"/>
    <n v="4"/>
    <x v="0"/>
    <s v="14315-00"/>
    <x v="5"/>
  </r>
  <r>
    <n v="81"/>
    <n v="2"/>
    <x v="4"/>
    <s v="14349-00"/>
    <x v="2"/>
  </r>
  <r>
    <n v="50"/>
    <n v="4"/>
    <x v="5"/>
    <s v="14356-00"/>
    <x v="2"/>
  </r>
  <r>
    <n v="177"/>
    <n v="4"/>
    <x v="5"/>
    <s v="23894-00"/>
    <x v="2"/>
  </r>
  <r>
    <n v="123"/>
    <n v="4"/>
    <x v="5"/>
    <s v="10979-00"/>
    <x v="2"/>
  </r>
  <r>
    <n v="120"/>
    <n v="4"/>
    <x v="5"/>
    <s v="10979-00"/>
    <x v="2"/>
  </r>
  <r>
    <n v="366"/>
    <n v="4"/>
    <x v="5"/>
    <s v="10830-00"/>
    <x v="6"/>
  </r>
  <r>
    <n v="240"/>
    <n v="4"/>
    <x v="1"/>
    <s v="14361-00"/>
    <x v="6"/>
  </r>
  <r>
    <n v="167"/>
    <n v="4"/>
    <x v="1"/>
    <s v="14362-00"/>
    <x v="8"/>
  </r>
  <r>
    <n v="209"/>
    <n v="4"/>
    <x v="1"/>
    <s v="17976-00"/>
    <x v="8"/>
  </r>
  <r>
    <n v="110"/>
    <n v="4"/>
    <x v="1"/>
    <s v="14362-00"/>
    <x v="8"/>
  </r>
  <r>
    <n v="144"/>
    <n v="6"/>
    <x v="4"/>
    <s v="10488-00"/>
    <x v="2"/>
  </r>
  <r>
    <n v="120"/>
    <n v="6"/>
    <x v="4"/>
    <s v="38861-00"/>
    <x v="2"/>
  </r>
  <r>
    <n v="213"/>
    <n v="6"/>
    <x v="4"/>
    <s v="16592-00"/>
    <x v="2"/>
  </r>
  <r>
    <n v="47"/>
    <n v="4"/>
    <x v="4"/>
    <s v="14363-00"/>
    <x v="2"/>
  </r>
  <r>
    <n v="120"/>
    <n v="4"/>
    <x v="1"/>
    <s v="14377-00"/>
    <x v="7"/>
  </r>
  <r>
    <n v="183"/>
    <n v="4"/>
    <x v="1"/>
    <s v="14377-00"/>
    <x v="7"/>
  </r>
  <r>
    <n v="122"/>
    <n v="4"/>
    <x v="1"/>
    <s v="14378-00"/>
    <x v="5"/>
  </r>
  <r>
    <n v="130"/>
    <n v="4"/>
    <x v="5"/>
    <s v="14392-00"/>
    <x v="2"/>
  </r>
  <r>
    <n v="0"/>
    <n v="5"/>
    <x v="8"/>
    <s v="14406-00"/>
    <x v="7"/>
  </r>
  <r>
    <n v="0"/>
    <n v="0"/>
    <x v="1"/>
    <s v="14420-00"/>
    <x v="0"/>
  </r>
  <r>
    <n v="110"/>
    <n v="4"/>
    <x v="4"/>
    <s v="9979-D1"/>
    <x v="2"/>
  </r>
  <r>
    <n v="120"/>
    <n v="4"/>
    <x v="4"/>
    <s v="14425-00"/>
    <x v="2"/>
  </r>
  <r>
    <n v="0"/>
    <n v="0"/>
    <x v="8"/>
    <s v="14427-00"/>
    <x v="0"/>
  </r>
  <r>
    <n v="146"/>
    <n v="4"/>
    <x v="5"/>
    <s v="14428-00"/>
    <x v="2"/>
  </r>
  <r>
    <n v="177"/>
    <n v="4"/>
    <x v="5"/>
    <s v="23502-00"/>
    <x v="2"/>
  </r>
  <r>
    <n v="197"/>
    <n v="4"/>
    <x v="5"/>
    <s v="45785-00"/>
    <x v="2"/>
  </r>
  <r>
    <n v="115"/>
    <n v="4"/>
    <x v="4"/>
    <s v="14473-00"/>
    <x v="2"/>
  </r>
  <r>
    <n v="128"/>
    <n v="4"/>
    <x v="4"/>
    <s v="14473-00"/>
    <x v="10"/>
  </r>
  <r>
    <n v="114"/>
    <n v="4"/>
    <x v="1"/>
    <s v="14565-00"/>
    <x v="6"/>
  </r>
  <r>
    <n v="120"/>
    <n v="4"/>
    <x v="12"/>
    <s v="14582-00"/>
    <x v="2"/>
  </r>
  <r>
    <n v="110"/>
    <n v="4"/>
    <x v="5"/>
    <s v="14606-00"/>
    <x v="2"/>
  </r>
  <r>
    <n v="124"/>
    <n v="4"/>
    <x v="1"/>
    <s v="14609-00"/>
    <x v="2"/>
  </r>
  <r>
    <n v="124"/>
    <n v="4"/>
    <x v="1"/>
    <s v="14609-00"/>
    <x v="2"/>
  </r>
  <r>
    <n v="0"/>
    <n v="6"/>
    <x v="0"/>
    <s v="6898-00"/>
    <x v="10"/>
  </r>
  <r>
    <n v="0"/>
    <n v="6"/>
    <x v="0"/>
    <s v="14625-00"/>
    <x v="10"/>
  </r>
  <r>
    <n v="0"/>
    <n v="6"/>
    <x v="0"/>
    <s v="14625-00"/>
    <x v="10"/>
  </r>
  <r>
    <n v="120"/>
    <n v="4"/>
    <x v="3"/>
    <s v="14627-00"/>
    <x v="12"/>
  </r>
  <r>
    <n v="120"/>
    <n v="4"/>
    <x v="3"/>
    <s v="14627-00"/>
    <x v="27"/>
  </r>
  <r>
    <n v="120"/>
    <n v="4"/>
    <x v="3"/>
    <s v="14627-00"/>
    <x v="12"/>
  </r>
  <r>
    <n v="65"/>
    <n v="4"/>
    <x v="5"/>
    <s v="14635-00"/>
    <x v="0"/>
  </r>
  <r>
    <n v="120"/>
    <n v="4"/>
    <x v="5"/>
    <s v="14635-00"/>
    <x v="0"/>
  </r>
  <r>
    <n v="153"/>
    <n v="4"/>
    <x v="5"/>
    <s v="14636-00"/>
    <x v="2"/>
  </r>
  <r>
    <n v="23"/>
    <n v="4"/>
    <x v="6"/>
    <s v="6597-00"/>
    <x v="2"/>
  </r>
  <r>
    <n v="53"/>
    <n v="6"/>
    <x v="6"/>
    <s v="14664-00"/>
    <x v="2"/>
  </r>
  <r>
    <n v="121"/>
    <n v="4"/>
    <x v="3"/>
    <s v="8632-00"/>
    <x v="2"/>
  </r>
  <r>
    <n v="240"/>
    <n v="4"/>
    <x v="3"/>
    <s v="14666-00"/>
    <x v="2"/>
  </r>
  <r>
    <n v="120"/>
    <n v="4"/>
    <x v="4"/>
    <s v="14694-00"/>
    <x v="3"/>
  </r>
  <r>
    <n v="253"/>
    <n v="4"/>
    <x v="4"/>
    <s v="6990-00"/>
    <x v="25"/>
  </r>
  <r>
    <n v="223"/>
    <n v="4"/>
    <x v="4"/>
    <s v="14676-00"/>
    <x v="25"/>
  </r>
  <r>
    <n v="120"/>
    <n v="4"/>
    <x v="1"/>
    <s v="14706-00"/>
    <x v="2"/>
  </r>
  <r>
    <n v="120"/>
    <n v="4"/>
    <x v="1"/>
    <s v="14707-00"/>
    <x v="13"/>
  </r>
  <r>
    <n v="56"/>
    <n v="1"/>
    <x v="6"/>
    <s v="14717-00"/>
    <x v="2"/>
  </r>
  <r>
    <n v="103"/>
    <n v="4"/>
    <x v="2"/>
    <s v="14741-00"/>
    <x v="28"/>
  </r>
  <r>
    <n v="38"/>
    <n v="4"/>
    <x v="2"/>
    <s v="14741-00"/>
    <x v="28"/>
  </r>
  <r>
    <n v="128"/>
    <n v="4"/>
    <x v="2"/>
    <s v="14741-00"/>
    <x v="28"/>
  </r>
  <r>
    <n v="139"/>
    <n v="4"/>
    <x v="2"/>
    <s v="31870-00"/>
    <x v="28"/>
  </r>
  <r>
    <n v="110"/>
    <n v="4"/>
    <x v="2"/>
    <s v="31870-00"/>
    <x v="28"/>
  </r>
  <r>
    <n v="43"/>
    <n v="4"/>
    <x v="2"/>
    <s v="31870-00"/>
    <x v="28"/>
  </r>
  <r>
    <n v="59"/>
    <n v="4"/>
    <x v="2"/>
    <s v="31870-00"/>
    <x v="28"/>
  </r>
  <r>
    <n v="120"/>
    <n v="3"/>
    <x v="5"/>
    <s v="10060-00"/>
    <x v="2"/>
  </r>
  <r>
    <n v="125"/>
    <n v="3"/>
    <x v="5"/>
    <s v="10061-00"/>
    <x v="29"/>
  </r>
  <r>
    <n v="125"/>
    <n v="4"/>
    <x v="5"/>
    <s v="14761-00"/>
    <x v="29"/>
  </r>
  <r>
    <n v="120"/>
    <n v="3"/>
    <x v="5"/>
    <s v="25341-00"/>
    <x v="2"/>
  </r>
  <r>
    <n v="0"/>
    <n v="0"/>
    <x v="1"/>
    <s v="14764-00"/>
    <x v="0"/>
  </r>
  <r>
    <n v="90"/>
    <n v="4"/>
    <x v="1"/>
    <s v="14764-00"/>
    <x v="2"/>
  </r>
  <r>
    <n v="155"/>
    <n v="4"/>
    <x v="1"/>
    <s v="32416-00"/>
    <x v="2"/>
  </r>
  <r>
    <n v="133"/>
    <n v="3"/>
    <x v="4"/>
    <s v="14765-00"/>
    <x v="8"/>
  </r>
  <r>
    <n v="277"/>
    <n v="3"/>
    <x v="4"/>
    <s v="23912-00"/>
    <x v="8"/>
  </r>
  <r>
    <n v="82"/>
    <n v="3"/>
    <x v="4"/>
    <s v="14765-00"/>
    <x v="8"/>
  </r>
  <r>
    <n v="2"/>
    <n v="0"/>
    <x v="4"/>
    <s v="14776-00"/>
    <x v="9"/>
  </r>
  <r>
    <n v="240"/>
    <n v="0"/>
    <x v="5"/>
    <s v="14782-00"/>
    <x v="1"/>
  </r>
  <r>
    <n v="120"/>
    <n v="0"/>
    <x v="5"/>
    <s v="14782-00"/>
    <x v="2"/>
  </r>
  <r>
    <n v="320"/>
    <n v="4"/>
    <x v="5"/>
    <s v="14788-00"/>
    <x v="1"/>
  </r>
  <r>
    <n v="168"/>
    <n v="4"/>
    <x v="9"/>
    <s v="14790-00"/>
    <x v="2"/>
  </r>
  <r>
    <n v="240"/>
    <n v="4"/>
    <x v="5"/>
    <s v="14807-00"/>
    <x v="16"/>
  </r>
  <r>
    <n v="120"/>
    <n v="4"/>
    <x v="5"/>
    <s v="14838-00"/>
    <x v="2"/>
  </r>
  <r>
    <n v="85"/>
    <n v="4"/>
    <x v="5"/>
    <s v="32308-00"/>
    <x v="2"/>
  </r>
  <r>
    <n v="116"/>
    <n v="2"/>
    <x v="5"/>
    <s v="14839-00"/>
    <x v="5"/>
  </r>
  <r>
    <n v="95"/>
    <n v="3"/>
    <x v="9"/>
    <s v="14846-00"/>
    <x v="14"/>
  </r>
  <r>
    <n v="75"/>
    <n v="3"/>
    <x v="9"/>
    <s v="15193-00"/>
    <x v="10"/>
  </r>
  <r>
    <n v="45"/>
    <n v="3"/>
    <x v="9"/>
    <s v="32905-00"/>
    <x v="10"/>
  </r>
  <r>
    <n v="25"/>
    <n v="3"/>
    <x v="9"/>
    <s v="32905-00"/>
    <x v="14"/>
  </r>
  <r>
    <n v="99"/>
    <n v="4"/>
    <x v="6"/>
    <s v="14848-00"/>
    <x v="7"/>
  </r>
  <r>
    <n v="1"/>
    <n v="4"/>
    <x v="6"/>
    <s v="14848-00"/>
    <x v="7"/>
  </r>
  <r>
    <n v="0"/>
    <n v="0"/>
    <x v="6"/>
    <s v="14848-00"/>
    <x v="0"/>
  </r>
  <r>
    <n v="122"/>
    <n v="4"/>
    <x v="3"/>
    <s v="14865-00"/>
    <x v="2"/>
  </r>
  <r>
    <n v="122"/>
    <n v="4"/>
    <x v="3"/>
    <s v="25067-00"/>
    <x v="2"/>
  </r>
  <r>
    <n v="90"/>
    <n v="4"/>
    <x v="0"/>
    <s v="10087-00"/>
    <x v="1"/>
  </r>
  <r>
    <n v="90"/>
    <n v="6"/>
    <x v="0"/>
    <s v="14872-00"/>
    <x v="2"/>
  </r>
  <r>
    <n v="20"/>
    <n v="6"/>
    <x v="0"/>
    <s v="41999-00"/>
    <x v="1"/>
  </r>
  <r>
    <n v="0"/>
    <n v="0"/>
    <x v="1"/>
    <s v="14877-00"/>
    <x v="0"/>
  </r>
  <r>
    <n v="0"/>
    <n v="0"/>
    <x v="1"/>
    <s v="19489-00"/>
    <x v="0"/>
  </r>
  <r>
    <n v="0"/>
    <n v="0"/>
    <x v="1"/>
    <s v="19489-00"/>
    <x v="0"/>
  </r>
  <r>
    <n v="200"/>
    <n v="4"/>
    <x v="1"/>
    <s v="14882-00"/>
    <x v="22"/>
  </r>
  <r>
    <n v="142"/>
    <n v="4"/>
    <x v="1"/>
    <s v="19489-00"/>
    <x v="22"/>
  </r>
  <r>
    <n v="205"/>
    <n v="4"/>
    <x v="1"/>
    <s v="14883-00"/>
    <x v="2"/>
  </r>
  <r>
    <n v="205"/>
    <n v="4"/>
    <x v="1"/>
    <s v="19488-00"/>
    <x v="2"/>
  </r>
  <r>
    <n v="0"/>
    <n v="0"/>
    <x v="4"/>
    <s v="14924-00"/>
    <x v="0"/>
  </r>
  <r>
    <n v="200"/>
    <n v="8"/>
    <x v="2"/>
    <s v="14926-00"/>
    <x v="7"/>
  </r>
  <r>
    <n v="188"/>
    <n v="0"/>
    <x v="2"/>
    <s v="14927-00"/>
    <x v="0"/>
  </r>
  <r>
    <n v="120"/>
    <n v="4"/>
    <x v="1"/>
    <s v="14930-00"/>
    <x v="2"/>
  </r>
  <r>
    <n v="125"/>
    <n v="4"/>
    <x v="1"/>
    <s v="14938-00"/>
    <x v="2"/>
  </r>
  <r>
    <n v="125"/>
    <n v="4"/>
    <x v="1"/>
    <s v="14938-00"/>
    <x v="2"/>
  </r>
  <r>
    <n v="179"/>
    <n v="4"/>
    <x v="4"/>
    <s v="14939-00"/>
    <x v="2"/>
  </r>
  <r>
    <n v="61"/>
    <n v="4"/>
    <x v="4"/>
    <s v="14939-00"/>
    <x v="2"/>
  </r>
  <r>
    <n v="120"/>
    <n v="4"/>
    <x v="4"/>
    <s v="14940-00"/>
    <x v="2"/>
  </r>
  <r>
    <n v="30"/>
    <n v="1"/>
    <x v="0"/>
    <s v="14961-00"/>
    <x v="4"/>
  </r>
  <r>
    <n v="50"/>
    <n v="1"/>
    <x v="0"/>
    <s v="29895-00"/>
    <x v="4"/>
  </r>
  <r>
    <n v="0"/>
    <n v="0"/>
    <x v="0"/>
    <s v="14972-00"/>
    <x v="0"/>
  </r>
  <r>
    <n v="92"/>
    <n v="4"/>
    <x v="1"/>
    <s v="14977-00"/>
    <x v="3"/>
  </r>
  <r>
    <n v="91"/>
    <n v="4"/>
    <x v="1"/>
    <s v="19462-00"/>
    <x v="3"/>
  </r>
  <r>
    <n v="125"/>
    <n v="4"/>
    <x v="5"/>
    <s v="14980-00"/>
    <x v="2"/>
  </r>
  <r>
    <n v="125"/>
    <n v="4"/>
    <x v="5"/>
    <s v="14980-00"/>
    <x v="2"/>
  </r>
  <r>
    <n v="61"/>
    <n v="4"/>
    <x v="0"/>
    <s v="14987-00"/>
    <x v="2"/>
  </r>
  <r>
    <n v="61"/>
    <n v="4"/>
    <x v="0"/>
    <s v="34159-00"/>
    <x v="2"/>
  </r>
  <r>
    <n v="112"/>
    <n v="4"/>
    <x v="1"/>
    <s v="15001-00"/>
    <x v="2"/>
  </r>
  <r>
    <n v="59"/>
    <n v="4"/>
    <x v="0"/>
    <s v="15026-00"/>
    <x v="2"/>
  </r>
  <r>
    <n v="60"/>
    <n v="4"/>
    <x v="0"/>
    <s v="15421-00"/>
    <x v="2"/>
  </r>
  <r>
    <n v="135"/>
    <n v="4"/>
    <x v="5"/>
    <s v="15039-00"/>
    <x v="2"/>
  </r>
  <r>
    <n v="120"/>
    <n v="4"/>
    <x v="1"/>
    <s v="15042-00"/>
    <x v="1"/>
  </r>
  <r>
    <n v="101"/>
    <n v="4"/>
    <x v="4"/>
    <s v="15050-00"/>
    <x v="8"/>
  </r>
  <r>
    <n v="121"/>
    <n v="4"/>
    <x v="3"/>
    <s v="15061-00"/>
    <x v="2"/>
  </r>
  <r>
    <n v="121"/>
    <n v="4"/>
    <x v="3"/>
    <s v="15061-00"/>
    <x v="13"/>
  </r>
  <r>
    <n v="87"/>
    <n v="4"/>
    <x v="9"/>
    <s v="15062-00"/>
    <x v="22"/>
  </r>
  <r>
    <n v="32"/>
    <n v="4"/>
    <x v="9"/>
    <s v="15064-00"/>
    <x v="7"/>
  </r>
  <r>
    <n v="8"/>
    <n v="4"/>
    <x v="9"/>
    <s v="17699-00"/>
    <x v="7"/>
  </r>
  <r>
    <n v="109"/>
    <n v="4"/>
    <x v="4"/>
    <s v="15077-00"/>
    <x v="3"/>
  </r>
  <r>
    <n v="121"/>
    <n v="4"/>
    <x v="4"/>
    <s v="15082-00"/>
    <x v="2"/>
  </r>
  <r>
    <n v="120"/>
    <n v="4"/>
    <x v="5"/>
    <s v="15090-00"/>
    <x v="2"/>
  </r>
  <r>
    <n v="72"/>
    <n v="4"/>
    <x v="4"/>
    <s v="15106-00"/>
    <x v="4"/>
  </r>
  <r>
    <n v="0"/>
    <n v="5"/>
    <x v="4"/>
    <s v="15119-00"/>
    <x v="7"/>
  </r>
  <r>
    <n v="230"/>
    <n v="4"/>
    <x v="5"/>
    <s v="15122-00"/>
    <x v="2"/>
  </r>
  <r>
    <n v="100"/>
    <n v="4"/>
    <x v="5"/>
    <s v="15851-00"/>
    <x v="2"/>
  </r>
  <r>
    <n v="120"/>
    <n v="4"/>
    <x v="1"/>
    <s v="15123-00"/>
    <x v="2"/>
  </r>
  <r>
    <n v="242"/>
    <n v="4"/>
    <x v="1"/>
    <s v="15125-00"/>
    <x v="7"/>
  </r>
  <r>
    <n v="123"/>
    <n v="4"/>
    <x v="4"/>
    <s v="15126-00"/>
    <x v="2"/>
  </r>
  <r>
    <n v="120"/>
    <n v="3"/>
    <x v="5"/>
    <s v="15139-00"/>
    <x v="2"/>
  </r>
  <r>
    <n v="180"/>
    <n v="4"/>
    <x v="5"/>
    <s v="15152-00"/>
    <x v="2"/>
  </r>
  <r>
    <n v="120"/>
    <n v="4"/>
    <x v="5"/>
    <s v="9367-00"/>
    <x v="2"/>
  </r>
  <r>
    <n v="120"/>
    <n v="4"/>
    <x v="5"/>
    <s v="15188-00"/>
    <x v="2"/>
  </r>
  <r>
    <n v="100"/>
    <n v="4"/>
    <x v="4"/>
    <s v="15208-00"/>
    <x v="3"/>
  </r>
  <r>
    <n v="0"/>
    <n v="4"/>
    <x v="4"/>
    <s v="15213-00"/>
    <x v="30"/>
  </r>
  <r>
    <n v="244"/>
    <n v="4"/>
    <x v="3"/>
    <s v="15214-00"/>
    <x v="2"/>
  </r>
  <r>
    <n v="120"/>
    <n v="4"/>
    <x v="5"/>
    <s v="15215-00"/>
    <x v="2"/>
  </r>
  <r>
    <n v="120"/>
    <n v="4"/>
    <x v="7"/>
    <s v="15219-00"/>
    <x v="6"/>
  </r>
  <r>
    <n v="115"/>
    <n v="4"/>
    <x v="4"/>
    <s v="15235-00"/>
    <x v="10"/>
  </r>
  <r>
    <n v="160"/>
    <n v="1"/>
    <x v="5"/>
    <s v="10526-00"/>
    <x v="10"/>
  </r>
  <r>
    <n v="146"/>
    <n v="1"/>
    <x v="5"/>
    <s v="15244-00"/>
    <x v="10"/>
  </r>
  <r>
    <n v="120"/>
    <n v="4"/>
    <x v="9"/>
    <s v="20710-00"/>
    <x v="3"/>
  </r>
  <r>
    <n v="110"/>
    <n v="4"/>
    <x v="9"/>
    <s v="22606-00"/>
    <x v="2"/>
  </r>
  <r>
    <n v="120"/>
    <n v="4"/>
    <x v="9"/>
    <s v="20709-00"/>
    <x v="3"/>
  </r>
  <r>
    <n v="120"/>
    <n v="4"/>
    <x v="9"/>
    <s v="15251-00"/>
    <x v="3"/>
  </r>
  <r>
    <n v="120"/>
    <n v="4"/>
    <x v="5"/>
    <s v="15265-00"/>
    <x v="2"/>
  </r>
  <r>
    <n v="78"/>
    <n v="4"/>
    <x v="9"/>
    <s v="15271-00"/>
    <x v="8"/>
  </r>
  <r>
    <n v="42"/>
    <n v="4"/>
    <x v="9"/>
    <s v="15271-00"/>
    <x v="8"/>
  </r>
  <r>
    <n v="120"/>
    <n v="4"/>
    <x v="12"/>
    <s v="15311-00"/>
    <x v="5"/>
  </r>
  <r>
    <n v="240"/>
    <n v="4"/>
    <x v="5"/>
    <s v="15325-00"/>
    <x v="16"/>
  </r>
  <r>
    <n v="96"/>
    <n v="4"/>
    <x v="5"/>
    <s v="15328-00"/>
    <x v="2"/>
  </r>
  <r>
    <n v="180"/>
    <n v="4"/>
    <x v="4"/>
    <s v="15338-00"/>
    <x v="6"/>
  </r>
  <r>
    <n v="0"/>
    <n v="0"/>
    <x v="4"/>
    <s v="15338-00"/>
    <x v="0"/>
  </r>
  <r>
    <n v="0"/>
    <n v="0"/>
    <x v="4"/>
    <s v="15338-00"/>
    <x v="0"/>
  </r>
  <r>
    <n v="66"/>
    <n v="4"/>
    <x v="5"/>
    <s v="15341-00"/>
    <x v="2"/>
  </r>
  <r>
    <n v="46"/>
    <n v="4"/>
    <x v="5"/>
    <s v="10327-00"/>
    <x v="2"/>
  </r>
  <r>
    <n v="84"/>
    <n v="1"/>
    <x v="5"/>
    <s v="25735-00"/>
    <x v="2"/>
  </r>
  <r>
    <n v="14"/>
    <n v="4"/>
    <x v="5"/>
    <s v="25735-00"/>
    <x v="2"/>
  </r>
  <r>
    <n v="120"/>
    <n v="4"/>
    <x v="7"/>
    <s v="15342-00"/>
    <x v="6"/>
  </r>
  <r>
    <n v="118"/>
    <n v="4"/>
    <x v="5"/>
    <s v="15344-00"/>
    <x v="6"/>
  </r>
  <r>
    <n v="126"/>
    <n v="4"/>
    <x v="5"/>
    <s v="15344-00"/>
    <x v="6"/>
  </r>
  <r>
    <n v="120"/>
    <n v="4"/>
    <x v="3"/>
    <s v="15354-00"/>
    <x v="2"/>
  </r>
  <r>
    <n v="41"/>
    <n v="4"/>
    <x v="3"/>
    <s v="15355-00"/>
    <x v="31"/>
  </r>
  <r>
    <n v="11"/>
    <n v="4"/>
    <x v="3"/>
    <s v="15355-00"/>
    <x v="31"/>
  </r>
  <r>
    <n v="0"/>
    <n v="0"/>
    <x v="3"/>
    <s v="15355-00"/>
    <x v="0"/>
  </r>
  <r>
    <n v="0"/>
    <n v="0"/>
    <x v="3"/>
    <s v="15355-00"/>
    <x v="0"/>
  </r>
  <r>
    <n v="120"/>
    <n v="4"/>
    <x v="5"/>
    <s v="11685-00"/>
    <x v="2"/>
  </r>
  <r>
    <n v="120"/>
    <n v="4"/>
    <x v="5"/>
    <s v="15357-00"/>
    <x v="2"/>
  </r>
  <r>
    <n v="120"/>
    <n v="4"/>
    <x v="5"/>
    <s v="15358-00"/>
    <x v="2"/>
  </r>
  <r>
    <n v="240"/>
    <n v="4"/>
    <x v="0"/>
    <s v="15371-00"/>
    <x v="16"/>
  </r>
  <r>
    <n v="250"/>
    <n v="4"/>
    <x v="5"/>
    <s v="15379-00"/>
    <x v="2"/>
  </r>
  <r>
    <n v="120"/>
    <n v="4"/>
    <x v="0"/>
    <s v="8910-00"/>
    <x v="2"/>
  </r>
  <r>
    <n v="120"/>
    <n v="4"/>
    <x v="0"/>
    <s v="8910-00"/>
    <x v="2"/>
  </r>
  <r>
    <n v="120"/>
    <n v="4"/>
    <x v="0"/>
    <s v="15381-00"/>
    <x v="2"/>
  </r>
  <r>
    <n v="125"/>
    <n v="4"/>
    <x v="0"/>
    <s v="15382-00"/>
    <x v="2"/>
  </r>
  <r>
    <n v="125"/>
    <n v="4"/>
    <x v="0"/>
    <s v="15383-00"/>
    <x v="2"/>
  </r>
  <r>
    <n v="125"/>
    <n v="4"/>
    <x v="0"/>
    <s v="23735-00"/>
    <x v="2"/>
  </r>
  <r>
    <n v="244"/>
    <n v="4"/>
    <x v="5"/>
    <s v="15389-00"/>
    <x v="16"/>
  </r>
  <r>
    <n v="123"/>
    <n v="4"/>
    <x v="5"/>
    <s v="15388-00"/>
    <x v="13"/>
  </r>
  <r>
    <n v="241"/>
    <n v="4"/>
    <x v="2"/>
    <s v="15406-00"/>
    <x v="3"/>
  </r>
  <r>
    <n v="20"/>
    <n v="8"/>
    <x v="6"/>
    <s v="15410-00"/>
    <x v="6"/>
  </r>
  <r>
    <n v="40"/>
    <n v="8"/>
    <x v="6"/>
    <s v="15410-00"/>
    <x v="6"/>
  </r>
  <r>
    <n v="15"/>
    <n v="8"/>
    <x v="6"/>
    <s v="27870-00"/>
    <x v="6"/>
  </r>
  <r>
    <n v="15"/>
    <n v="8"/>
    <x v="6"/>
    <s v="27870-00"/>
    <x v="6"/>
  </r>
  <r>
    <n v="0"/>
    <n v="0"/>
    <x v="6"/>
    <s v="15428-00"/>
    <x v="0"/>
  </r>
  <r>
    <n v="26"/>
    <n v="3"/>
    <x v="4"/>
    <s v="15429-00"/>
    <x v="2"/>
  </r>
  <r>
    <n v="59"/>
    <n v="3"/>
    <x v="4"/>
    <s v="30395-00"/>
    <x v="6"/>
  </r>
  <r>
    <n v="253"/>
    <n v="4"/>
    <x v="5"/>
    <s v="10476-00"/>
    <x v="2"/>
  </r>
  <r>
    <n v="118"/>
    <n v="4"/>
    <x v="5"/>
    <s v="8381-00"/>
    <x v="2"/>
  </r>
  <r>
    <n v="120"/>
    <n v="4"/>
    <x v="5"/>
    <s v="9082-00"/>
    <x v="2"/>
  </r>
  <r>
    <n v="120"/>
    <n v="4"/>
    <x v="5"/>
    <s v="15443-00"/>
    <x v="2"/>
  </r>
  <r>
    <n v="120"/>
    <n v="4"/>
    <x v="5"/>
    <s v="15456-00"/>
    <x v="2"/>
  </r>
  <r>
    <n v="120"/>
    <n v="3"/>
    <x v="4"/>
    <s v="15462-00"/>
    <x v="1"/>
  </r>
  <r>
    <n v="120"/>
    <n v="4"/>
    <x v="5"/>
    <s v="15483-00"/>
    <x v="2"/>
  </r>
  <r>
    <n v="120"/>
    <n v="4"/>
    <x v="5"/>
    <s v="15517-00"/>
    <x v="16"/>
  </r>
  <r>
    <n v="125"/>
    <n v="4"/>
    <x v="1"/>
    <s v="15519-00"/>
    <x v="3"/>
  </r>
  <r>
    <n v="125"/>
    <n v="4"/>
    <x v="1"/>
    <s v="23282-D2"/>
    <x v="3"/>
  </r>
  <r>
    <n v="125"/>
    <n v="4"/>
    <x v="1"/>
    <s v="15526-00"/>
    <x v="2"/>
  </r>
  <r>
    <n v="120"/>
    <n v="4"/>
    <x v="5"/>
    <s v="15527-00"/>
    <x v="2"/>
  </r>
  <r>
    <n v="120"/>
    <n v="4"/>
    <x v="5"/>
    <s v="15527-00"/>
    <x v="2"/>
  </r>
  <r>
    <n v="110"/>
    <n v="4"/>
    <x v="5"/>
    <s v="15527-00"/>
    <x v="2"/>
  </r>
  <r>
    <n v="0"/>
    <n v="0"/>
    <x v="5"/>
    <s v="15527-00"/>
    <x v="0"/>
  </r>
  <r>
    <n v="0"/>
    <n v="0"/>
    <x v="5"/>
    <s v="15527-00"/>
    <x v="0"/>
  </r>
  <r>
    <n v="121"/>
    <n v="4"/>
    <x v="1"/>
    <s v="22466-00"/>
    <x v="9"/>
  </r>
  <r>
    <n v="120"/>
    <n v="4"/>
    <x v="0"/>
    <s v="22476-00"/>
    <x v="2"/>
  </r>
  <r>
    <n v="120"/>
    <n v="4"/>
    <x v="1"/>
    <s v="22478-00"/>
    <x v="2"/>
  </r>
  <r>
    <n v="120"/>
    <n v="4"/>
    <x v="5"/>
    <s v="22480-00"/>
    <x v="2"/>
  </r>
  <r>
    <n v="120"/>
    <n v="4"/>
    <x v="5"/>
    <s v="24189-00"/>
    <x v="2"/>
  </r>
  <r>
    <n v="37"/>
    <n v="1"/>
    <x v="10"/>
    <s v="22484-00"/>
    <x v="5"/>
  </r>
  <r>
    <n v="130"/>
    <n v="4"/>
    <x v="0"/>
    <s v="11345-00"/>
    <x v="2"/>
  </r>
  <r>
    <n v="88"/>
    <n v="4"/>
    <x v="0"/>
    <s v="17569-00"/>
    <x v="2"/>
  </r>
  <r>
    <n v="134"/>
    <n v="4"/>
    <x v="0"/>
    <s v="11345-00"/>
    <x v="2"/>
  </r>
  <r>
    <n v="8"/>
    <n v="4"/>
    <x v="0"/>
    <s v="17569-00"/>
    <x v="2"/>
  </r>
  <r>
    <n v="82"/>
    <n v="4"/>
    <x v="0"/>
    <s v="22486-00"/>
    <x v="2"/>
  </r>
  <r>
    <n v="80"/>
    <n v="4"/>
    <x v="2"/>
    <s v="4257-00"/>
    <x v="16"/>
  </r>
  <r>
    <n v="140"/>
    <n v="4"/>
    <x v="2"/>
    <s v="22496-00"/>
    <x v="6"/>
  </r>
  <r>
    <n v="0"/>
    <n v="0"/>
    <x v="0"/>
    <s v="15694-00"/>
    <x v="0"/>
  </r>
  <r>
    <n v="0"/>
    <n v="0"/>
    <x v="0"/>
    <s v="22510-00"/>
    <x v="0"/>
  </r>
  <r>
    <n v="0"/>
    <n v="0"/>
    <x v="0"/>
    <s v="22510-00"/>
    <x v="0"/>
  </r>
  <r>
    <n v="60"/>
    <n v="4"/>
    <x v="0"/>
    <s v="22510-00"/>
    <x v="2"/>
  </r>
  <r>
    <n v="90"/>
    <n v="4"/>
    <x v="3"/>
    <s v="22513-00"/>
    <x v="2"/>
  </r>
  <r>
    <n v="120"/>
    <n v="4"/>
    <x v="4"/>
    <s v="22529-00"/>
    <x v="2"/>
  </r>
  <r>
    <n v="120"/>
    <n v="4"/>
    <x v="5"/>
    <s v="22538-00"/>
    <x v="2"/>
  </r>
  <r>
    <n v="0"/>
    <n v="0"/>
    <x v="5"/>
    <s v="22551-00"/>
    <x v="0"/>
  </r>
  <r>
    <n v="120"/>
    <n v="4"/>
    <x v="5"/>
    <s v="22551-00"/>
    <x v="7"/>
  </r>
  <r>
    <n v="150"/>
    <n v="4"/>
    <x v="5"/>
    <s v="22551-00"/>
    <x v="7"/>
  </r>
  <r>
    <n v="150"/>
    <n v="4"/>
    <x v="5"/>
    <s v="27610-00"/>
    <x v="7"/>
  </r>
  <r>
    <n v="100"/>
    <n v="4"/>
    <x v="4"/>
    <s v="22553-00"/>
    <x v="2"/>
  </r>
  <r>
    <n v="100"/>
    <n v="4"/>
    <x v="4"/>
    <s v="22553-00"/>
    <x v="2"/>
  </r>
  <r>
    <n v="145"/>
    <n v="4"/>
    <x v="0"/>
    <s v="22570-00"/>
    <x v="2"/>
  </r>
  <r>
    <n v="0"/>
    <n v="0"/>
    <x v="0"/>
    <s v="32188-00"/>
    <x v="0"/>
  </r>
  <r>
    <n v="100"/>
    <n v="4"/>
    <x v="7"/>
    <s v="22585-00"/>
    <x v="2"/>
  </r>
  <r>
    <n v="8"/>
    <n v="1"/>
    <x v="10"/>
    <s v="22601-00"/>
    <x v="7"/>
  </r>
  <r>
    <n v="52"/>
    <n v="4"/>
    <x v="10"/>
    <s v="11613-00"/>
    <x v="7"/>
  </r>
  <r>
    <n v="118"/>
    <n v="4"/>
    <x v="4"/>
    <s v="22602-00"/>
    <x v="2"/>
  </r>
  <r>
    <n v="113"/>
    <n v="4"/>
    <x v="5"/>
    <s v="22616-00"/>
    <x v="2"/>
  </r>
  <r>
    <n v="112"/>
    <n v="4"/>
    <x v="5"/>
    <s v="22616-00"/>
    <x v="5"/>
  </r>
  <r>
    <n v="127"/>
    <n v="4"/>
    <x v="8"/>
    <s v="16721-00"/>
    <x v="3"/>
  </r>
  <r>
    <n v="127"/>
    <n v="4"/>
    <x v="8"/>
    <s v="22618-00"/>
    <x v="3"/>
  </r>
  <r>
    <n v="210"/>
    <n v="4"/>
    <x v="4"/>
    <s v="22637-00"/>
    <x v="2"/>
  </r>
  <r>
    <n v="0"/>
    <n v="0"/>
    <x v="2"/>
    <s v="22648-00"/>
    <x v="0"/>
  </r>
  <r>
    <n v="122"/>
    <n v="4"/>
    <x v="1"/>
    <s v="22649-D2"/>
    <x v="2"/>
  </r>
  <r>
    <n v="250"/>
    <n v="4"/>
    <x v="1"/>
    <s v="22649-D1"/>
    <x v="5"/>
  </r>
  <r>
    <n v="117"/>
    <n v="4"/>
    <x v="0"/>
    <s v="22655-00"/>
    <x v="6"/>
  </r>
  <r>
    <n v="310"/>
    <n v="4"/>
    <x v="0"/>
    <s v="22663-00"/>
    <x v="2"/>
  </r>
  <r>
    <n v="220"/>
    <n v="4"/>
    <x v="0"/>
    <s v="22667-00"/>
    <x v="2"/>
  </r>
  <r>
    <n v="120"/>
    <n v="4"/>
    <x v="4"/>
    <s v="22669-00"/>
    <x v="2"/>
  </r>
  <r>
    <n v="120"/>
    <n v="4"/>
    <x v="1"/>
    <s v="10303-00"/>
    <x v="1"/>
  </r>
  <r>
    <n v="120"/>
    <n v="4"/>
    <x v="1"/>
    <s v="22679-00"/>
    <x v="1"/>
  </r>
  <r>
    <n v="120"/>
    <n v="4"/>
    <x v="1"/>
    <s v="22679-00"/>
    <x v="3"/>
  </r>
  <r>
    <n v="69"/>
    <n v="1"/>
    <x v="6"/>
    <s v="22689-00"/>
    <x v="2"/>
  </r>
  <r>
    <n v="57"/>
    <n v="4"/>
    <x v="1"/>
    <s v="22704-00"/>
    <x v="16"/>
  </r>
  <r>
    <n v="151"/>
    <n v="4"/>
    <x v="1"/>
    <s v="22705-00"/>
    <x v="16"/>
  </r>
  <r>
    <n v="155"/>
    <n v="4"/>
    <x v="1"/>
    <s v="22706-00"/>
    <x v="16"/>
  </r>
  <r>
    <n v="118"/>
    <n v="4"/>
    <x v="1"/>
    <s v="22707-00"/>
    <x v="16"/>
  </r>
  <r>
    <n v="0"/>
    <n v="0"/>
    <x v="3"/>
    <s v="22732-00"/>
    <x v="0"/>
  </r>
  <r>
    <n v="0"/>
    <n v="0"/>
    <x v="3"/>
    <s v="22732-00"/>
    <x v="0"/>
  </r>
  <r>
    <n v="0"/>
    <n v="0"/>
    <x v="3"/>
    <s v="22732-00"/>
    <x v="0"/>
  </r>
  <r>
    <n v="0"/>
    <n v="0"/>
    <x v="3"/>
    <s v="22732-00"/>
    <x v="0"/>
  </r>
  <r>
    <n v="0"/>
    <n v="0"/>
    <x v="3"/>
    <s v="22732-00"/>
    <x v="0"/>
  </r>
  <r>
    <n v="0"/>
    <n v="0"/>
    <x v="3"/>
    <s v="22732-00"/>
    <x v="0"/>
  </r>
  <r>
    <n v="0"/>
    <n v="0"/>
    <x v="3"/>
    <s v="22732-00"/>
    <x v="0"/>
  </r>
  <r>
    <n v="0"/>
    <n v="0"/>
    <x v="3"/>
    <s v="22732-00"/>
    <x v="0"/>
  </r>
  <r>
    <n v="148"/>
    <n v="4"/>
    <x v="4"/>
    <s v="22738-00"/>
    <x v="3"/>
  </r>
  <r>
    <n v="0"/>
    <n v="5"/>
    <x v="11"/>
    <s v="22739-00"/>
    <x v="2"/>
  </r>
  <r>
    <n v="240"/>
    <n v="4"/>
    <x v="5"/>
    <s v="10955-00"/>
    <x v="2"/>
  </r>
  <r>
    <n v="240"/>
    <n v="4"/>
    <x v="5"/>
    <s v="29644-00"/>
    <x v="2"/>
  </r>
  <r>
    <n v="120"/>
    <n v="4"/>
    <x v="5"/>
    <s v="22740-00"/>
    <x v="2"/>
  </r>
  <r>
    <n v="240"/>
    <n v="4"/>
    <x v="0"/>
    <s v="22742-00"/>
    <x v="6"/>
  </r>
  <r>
    <n v="53"/>
    <n v="4"/>
    <x v="0"/>
    <s v="22749-00"/>
    <x v="2"/>
  </r>
  <r>
    <n v="506"/>
    <n v="4"/>
    <x v="5"/>
    <s v="22759-00"/>
    <x v="2"/>
  </r>
  <r>
    <n v="122"/>
    <n v="4"/>
    <x v="5"/>
    <s v="22759-00"/>
    <x v="2"/>
  </r>
  <r>
    <n v="506"/>
    <n v="4"/>
    <x v="5"/>
    <s v="4405-00"/>
    <x v="2"/>
  </r>
  <r>
    <n v="628"/>
    <n v="4"/>
    <x v="5"/>
    <s v="15547-00"/>
    <x v="2"/>
  </r>
  <r>
    <n v="244"/>
    <n v="4"/>
    <x v="5"/>
    <s v="24618-00"/>
    <x v="2"/>
  </r>
  <r>
    <n v="86"/>
    <n v="4"/>
    <x v="5"/>
    <s v="22760-00"/>
    <x v="6"/>
  </r>
  <r>
    <n v="120"/>
    <n v="4"/>
    <x v="5"/>
    <s v="22761-00"/>
    <x v="13"/>
  </r>
  <r>
    <n v="0"/>
    <n v="0"/>
    <x v="1"/>
    <s v="22799-00"/>
    <x v="0"/>
  </r>
  <r>
    <n v="120"/>
    <n v="3"/>
    <x v="3"/>
    <s v="22801-00"/>
    <x v="10"/>
  </r>
  <r>
    <n v="120"/>
    <n v="4"/>
    <x v="4"/>
    <s v="22830-00"/>
    <x v="3"/>
  </r>
  <r>
    <n v="65"/>
    <n v="4"/>
    <x v="2"/>
    <s v="35032-00"/>
    <x v="2"/>
  </r>
  <r>
    <n v="65"/>
    <n v="4"/>
    <x v="2"/>
    <s v="22841-00"/>
    <x v="2"/>
  </r>
  <r>
    <n v="0"/>
    <n v="0"/>
    <x v="2"/>
    <s v="22842-00"/>
    <x v="0"/>
  </r>
  <r>
    <n v="70"/>
    <n v="4"/>
    <x v="2"/>
    <s v="22842-00"/>
    <x v="7"/>
  </r>
  <r>
    <n v="0"/>
    <n v="0"/>
    <x v="2"/>
    <s v="22842-00"/>
    <x v="0"/>
  </r>
  <r>
    <n v="150"/>
    <n v="4"/>
    <x v="2"/>
    <s v="8130-00"/>
    <x v="2"/>
  </r>
  <r>
    <n v="71"/>
    <n v="4"/>
    <x v="1"/>
    <s v="22843-00"/>
    <x v="2"/>
  </r>
  <r>
    <n v="35"/>
    <n v="4"/>
    <x v="1"/>
    <s v="22843-00"/>
    <x v="2"/>
  </r>
  <r>
    <n v="122"/>
    <n v="4"/>
    <x v="1"/>
    <s v="22843-00"/>
    <x v="2"/>
  </r>
  <r>
    <n v="61"/>
    <n v="4"/>
    <x v="1"/>
    <s v="20696-00"/>
    <x v="2"/>
  </r>
  <r>
    <n v="49"/>
    <n v="4"/>
    <x v="1"/>
    <s v="22844-00"/>
    <x v="2"/>
  </r>
  <r>
    <n v="49"/>
    <n v="4"/>
    <x v="1"/>
    <s v="22844-00"/>
    <x v="2"/>
  </r>
  <r>
    <n v="49"/>
    <n v="4"/>
    <x v="1"/>
    <s v="22844-00"/>
    <x v="2"/>
  </r>
  <r>
    <n v="98"/>
    <n v="4"/>
    <x v="1"/>
    <s v="22844-00"/>
    <x v="2"/>
  </r>
  <r>
    <n v="61"/>
    <n v="4"/>
    <x v="1"/>
    <s v="22844-00"/>
    <x v="2"/>
  </r>
  <r>
    <n v="61"/>
    <n v="4"/>
    <x v="1"/>
    <s v="22844-00"/>
    <x v="2"/>
  </r>
  <r>
    <n v="61"/>
    <n v="4"/>
    <x v="1"/>
    <s v="22844-00"/>
    <x v="2"/>
  </r>
  <r>
    <n v="230"/>
    <n v="4"/>
    <x v="5"/>
    <s v="9539-00"/>
    <x v="1"/>
  </r>
  <r>
    <n v="120"/>
    <n v="4"/>
    <x v="5"/>
    <s v="22847-00"/>
    <x v="2"/>
  </r>
  <r>
    <n v="0"/>
    <n v="4"/>
    <x v="5"/>
    <s v="22853-00"/>
    <x v="2"/>
  </r>
  <r>
    <n v="115"/>
    <n v="4"/>
    <x v="5"/>
    <s v="26995-00"/>
    <x v="2"/>
  </r>
  <r>
    <n v="128"/>
    <n v="6"/>
    <x v="4"/>
    <s v="22868-D2"/>
    <x v="2"/>
  </r>
  <r>
    <n v="140"/>
    <n v="4"/>
    <x v="4"/>
    <s v="22868-D1"/>
    <x v="6"/>
  </r>
  <r>
    <n v="305"/>
    <n v="4"/>
    <x v="11"/>
    <s v="22875-00"/>
    <x v="25"/>
  </r>
  <r>
    <n v="80"/>
    <n v="4"/>
    <x v="5"/>
    <s v="22876-00"/>
    <x v="2"/>
  </r>
  <r>
    <n v="120"/>
    <n v="4"/>
    <x v="4"/>
    <s v="22877-00"/>
    <x v="2"/>
  </r>
  <r>
    <n v="120"/>
    <n v="4"/>
    <x v="4"/>
    <s v="22877-00"/>
    <x v="2"/>
  </r>
  <r>
    <n v="120"/>
    <n v="6"/>
    <x v="4"/>
    <s v="22887-00"/>
    <x v="3"/>
  </r>
  <r>
    <n v="120"/>
    <n v="4"/>
    <x v="4"/>
    <s v="37804-00"/>
    <x v="3"/>
  </r>
  <r>
    <n v="120"/>
    <n v="4"/>
    <x v="5"/>
    <s v="22899-00"/>
    <x v="2"/>
  </r>
  <r>
    <n v="120"/>
    <n v="4"/>
    <x v="5"/>
    <s v="22906-00"/>
    <x v="2"/>
  </r>
  <r>
    <n v="110"/>
    <n v="4"/>
    <x v="5"/>
    <s v="22907-00"/>
    <x v="5"/>
  </r>
  <r>
    <n v="130"/>
    <n v="6"/>
    <x v="4"/>
    <s v="22940-00"/>
    <x v="2"/>
  </r>
  <r>
    <n v="9"/>
    <n v="4"/>
    <x v="0"/>
    <s v="16980-00"/>
    <x v="2"/>
  </r>
  <r>
    <n v="90"/>
    <n v="4"/>
    <x v="0"/>
    <s v="22946-00"/>
    <x v="2"/>
  </r>
  <r>
    <n v="120"/>
    <n v="4"/>
    <x v="5"/>
    <s v="22967-00"/>
    <x v="2"/>
  </r>
  <r>
    <n v="120"/>
    <n v="4"/>
    <x v="4"/>
    <s v="21191-00"/>
    <x v="3"/>
  </r>
  <r>
    <n v="70"/>
    <n v="4"/>
    <x v="4"/>
    <s v="22982-00"/>
    <x v="2"/>
  </r>
  <r>
    <n v="0"/>
    <n v="0"/>
    <x v="11"/>
    <s v="22990-00"/>
    <x v="0"/>
  </r>
  <r>
    <n v="120"/>
    <n v="3"/>
    <x v="5"/>
    <s v="22993-00"/>
    <x v="2"/>
  </r>
  <r>
    <n v="96"/>
    <n v="4"/>
    <x v="1"/>
    <s v="22997-00"/>
    <x v="2"/>
  </r>
  <r>
    <n v="120"/>
    <n v="4"/>
    <x v="1"/>
    <s v="22997-00"/>
    <x v="2"/>
  </r>
  <r>
    <n v="120"/>
    <n v="4"/>
    <x v="1"/>
    <s v="22997-00"/>
    <x v="2"/>
  </r>
  <r>
    <n v="187"/>
    <n v="4"/>
    <x v="1"/>
    <s v="17721-00"/>
    <x v="12"/>
  </r>
  <r>
    <n v="187"/>
    <n v="4"/>
    <x v="1"/>
    <s v="19792-00"/>
    <x v="15"/>
  </r>
  <r>
    <n v="125"/>
    <n v="4"/>
    <x v="1"/>
    <s v="23009-00"/>
    <x v="12"/>
  </r>
  <r>
    <n v="140"/>
    <n v="4"/>
    <x v="4"/>
    <s v="23023-00"/>
    <x v="18"/>
  </r>
  <r>
    <n v="375"/>
    <n v="4"/>
    <x v="5"/>
    <s v="23044-00"/>
    <x v="1"/>
  </r>
  <r>
    <n v="375"/>
    <n v="4"/>
    <x v="5"/>
    <s v="23045-00"/>
    <x v="1"/>
  </r>
  <r>
    <n v="240"/>
    <n v="4"/>
    <x v="5"/>
    <s v="23046-00"/>
    <x v="13"/>
  </r>
  <r>
    <n v="120"/>
    <n v="4"/>
    <x v="5"/>
    <s v="23047-00"/>
    <x v="2"/>
  </r>
  <r>
    <n v="120"/>
    <n v="4"/>
    <x v="5"/>
    <s v="16488-00"/>
    <x v="10"/>
  </r>
  <r>
    <n v="61"/>
    <n v="4"/>
    <x v="5"/>
    <s v="19320-00"/>
    <x v="12"/>
  </r>
  <r>
    <n v="59"/>
    <n v="4"/>
    <x v="5"/>
    <s v="23048-00"/>
    <x v="12"/>
  </r>
  <r>
    <n v="120"/>
    <n v="4"/>
    <x v="1"/>
    <s v="23050-00"/>
    <x v="2"/>
  </r>
  <r>
    <n v="240"/>
    <n v="4"/>
    <x v="4"/>
    <s v="23056-00"/>
    <x v="25"/>
  </r>
  <r>
    <n v="240"/>
    <n v="4"/>
    <x v="4"/>
    <s v="39442-00"/>
    <x v="25"/>
  </r>
  <r>
    <n v="123"/>
    <n v="4"/>
    <x v="1"/>
    <s v="23066-D2"/>
    <x v="2"/>
  </r>
  <r>
    <n v="120"/>
    <n v="4"/>
    <x v="1"/>
    <s v="23066-D1"/>
    <x v="2"/>
  </r>
  <r>
    <n v="0"/>
    <n v="0"/>
    <x v="1"/>
    <s v="25018-00"/>
    <x v="0"/>
  </r>
  <r>
    <n v="140"/>
    <n v="3"/>
    <x v="11"/>
    <s v="29872-00"/>
    <x v="2"/>
  </r>
  <r>
    <n v="180"/>
    <n v="3"/>
    <x v="11"/>
    <s v="23068-00"/>
    <x v="3"/>
  </r>
  <r>
    <n v="180"/>
    <n v="3"/>
    <x v="11"/>
    <s v="35996-00"/>
    <x v="3"/>
  </r>
  <r>
    <n v="0"/>
    <n v="5"/>
    <x v="5"/>
    <s v="23074-00"/>
    <x v="10"/>
  </r>
  <r>
    <n v="120"/>
    <n v="4"/>
    <x v="4"/>
    <s v="23092-00"/>
    <x v="2"/>
  </r>
  <r>
    <n v="123"/>
    <n v="4"/>
    <x v="11"/>
    <s v="23116-00"/>
    <x v="2"/>
  </r>
  <r>
    <n v="120"/>
    <n v="4"/>
    <x v="5"/>
    <s v="23117-00"/>
    <x v="16"/>
  </r>
  <r>
    <n v="60"/>
    <n v="3"/>
    <x v="4"/>
    <s v="23130-00"/>
    <x v="2"/>
  </r>
  <r>
    <n v="60"/>
    <n v="3"/>
    <x v="4"/>
    <s v="28347-00"/>
    <x v="2"/>
  </r>
  <r>
    <n v="120"/>
    <n v="4"/>
    <x v="1"/>
    <s v="23139-00"/>
    <x v="2"/>
  </r>
  <r>
    <n v="0"/>
    <n v="4"/>
    <x v="12"/>
    <s v="9611-00"/>
    <x v="5"/>
  </r>
  <r>
    <n v="55"/>
    <n v="4"/>
    <x v="12"/>
    <s v="23150-00"/>
    <x v="5"/>
  </r>
  <r>
    <n v="130"/>
    <n v="4"/>
    <x v="12"/>
    <s v="9610-00"/>
    <x v="5"/>
  </r>
  <r>
    <n v="134"/>
    <n v="4"/>
    <x v="4"/>
    <s v="23153-00"/>
    <x v="2"/>
  </r>
  <r>
    <n v="248"/>
    <n v="4"/>
    <x v="5"/>
    <s v="23158-00"/>
    <x v="2"/>
  </r>
  <r>
    <n v="125"/>
    <n v="4"/>
    <x v="5"/>
    <s v="23167-00"/>
    <x v="2"/>
  </r>
  <r>
    <n v="123"/>
    <n v="4"/>
    <x v="4"/>
    <s v="23175-00"/>
    <x v="5"/>
  </r>
  <r>
    <n v="120"/>
    <n v="4"/>
    <x v="4"/>
    <s v="18803-00"/>
    <x v="6"/>
  </r>
  <r>
    <n v="120"/>
    <n v="4"/>
    <x v="4"/>
    <s v="20003-00"/>
    <x v="2"/>
  </r>
  <r>
    <n v="120"/>
    <n v="4"/>
    <x v="4"/>
    <s v="23177-00"/>
    <x v="2"/>
  </r>
  <r>
    <n v="46"/>
    <n v="4"/>
    <x v="1"/>
    <s v="23178-00"/>
    <x v="16"/>
  </r>
  <r>
    <n v="79"/>
    <n v="4"/>
    <x v="1"/>
    <s v="19891-00"/>
    <x v="16"/>
  </r>
  <r>
    <n v="114"/>
    <n v="4"/>
    <x v="1"/>
    <s v="19434-00"/>
    <x v="16"/>
  </r>
  <r>
    <n v="130"/>
    <n v="4"/>
    <x v="1"/>
    <s v="23185-00"/>
    <x v="6"/>
  </r>
  <r>
    <n v="360"/>
    <n v="4"/>
    <x v="1"/>
    <s v="23187-00"/>
    <x v="15"/>
  </r>
  <r>
    <n v="120"/>
    <n v="4"/>
    <x v="1"/>
    <s v="23188-00"/>
    <x v="32"/>
  </r>
  <r>
    <n v="78"/>
    <n v="4"/>
    <x v="3"/>
    <s v="23190-00"/>
    <x v="2"/>
  </r>
  <r>
    <n v="100"/>
    <n v="4"/>
    <x v="3"/>
    <s v="31068-00"/>
    <x v="2"/>
  </r>
  <r>
    <n v="122"/>
    <n v="4"/>
    <x v="3"/>
    <s v="23209-00"/>
    <x v="2"/>
  </r>
  <r>
    <n v="240"/>
    <n v="4"/>
    <x v="1"/>
    <s v="23223-00"/>
    <x v="16"/>
  </r>
  <r>
    <n v="110"/>
    <n v="4"/>
    <x v="5"/>
    <s v="23242-00"/>
    <x v="2"/>
  </r>
  <r>
    <n v="120"/>
    <n v="4"/>
    <x v="5"/>
    <s v="23242-00"/>
    <x v="2"/>
  </r>
  <r>
    <n v="120"/>
    <n v="4"/>
    <x v="5"/>
    <s v="23242-00"/>
    <x v="2"/>
  </r>
  <r>
    <n v="120"/>
    <n v="4"/>
    <x v="0"/>
    <s v="23243-00"/>
    <x v="2"/>
  </r>
  <r>
    <n v="61"/>
    <n v="4"/>
    <x v="5"/>
    <s v="23246-00"/>
    <x v="2"/>
  </r>
  <r>
    <n v="61"/>
    <n v="4"/>
    <x v="5"/>
    <s v="12229-D2"/>
    <x v="2"/>
  </r>
  <r>
    <n v="122"/>
    <n v="4"/>
    <x v="1"/>
    <s v="23253-00"/>
    <x v="2"/>
  </r>
  <r>
    <n v="120"/>
    <n v="4"/>
    <x v="5"/>
    <s v="23255-00"/>
    <x v="2"/>
  </r>
  <r>
    <n v="120"/>
    <n v="4"/>
    <x v="5"/>
    <s v="23265-00"/>
    <x v="2"/>
  </r>
  <r>
    <n v="243"/>
    <n v="4"/>
    <x v="1"/>
    <s v="23272-00"/>
    <x v="2"/>
  </r>
  <r>
    <n v="243"/>
    <n v="4"/>
    <x v="1"/>
    <s v="23273-00"/>
    <x v="2"/>
  </r>
  <r>
    <n v="243"/>
    <n v="4"/>
    <x v="1"/>
    <s v="23274-00"/>
    <x v="2"/>
  </r>
  <r>
    <n v="286"/>
    <n v="4"/>
    <x v="1"/>
    <s v="23277-00"/>
    <x v="6"/>
  </r>
  <r>
    <n v="150"/>
    <n v="4"/>
    <x v="1"/>
    <s v="29548-00"/>
    <x v="6"/>
  </r>
  <r>
    <n v="120"/>
    <n v="4"/>
    <x v="4"/>
    <s v="8944-00"/>
    <x v="3"/>
  </r>
  <r>
    <n v="101"/>
    <n v="6"/>
    <x v="4"/>
    <s v="23278-00"/>
    <x v="3"/>
  </r>
  <r>
    <n v="244"/>
    <n v="4"/>
    <x v="1"/>
    <s v="23282-D1"/>
    <x v="2"/>
  </r>
  <r>
    <n v="121"/>
    <n v="4"/>
    <x v="3"/>
    <s v="23287-00"/>
    <x v="16"/>
  </r>
  <r>
    <n v="124"/>
    <n v="4"/>
    <x v="1"/>
    <s v="23288-00"/>
    <x v="2"/>
  </r>
  <r>
    <n v="124"/>
    <n v="4"/>
    <x v="1"/>
    <s v="30374-00"/>
    <x v="2"/>
  </r>
  <r>
    <n v="120"/>
    <n v="4"/>
    <x v="2"/>
    <s v="23289-00"/>
    <x v="2"/>
  </r>
  <r>
    <n v="125"/>
    <n v="4"/>
    <x v="2"/>
    <s v="19860-00"/>
    <x v="2"/>
  </r>
  <r>
    <n v="250"/>
    <n v="4"/>
    <x v="2"/>
    <s v="23292-00"/>
    <x v="2"/>
  </r>
  <r>
    <n v="116"/>
    <n v="4"/>
    <x v="2"/>
    <s v="30781-00"/>
    <x v="2"/>
  </r>
  <r>
    <n v="120"/>
    <n v="4"/>
    <x v="4"/>
    <s v="23300-00"/>
    <x v="6"/>
  </r>
  <r>
    <n v="240"/>
    <n v="4"/>
    <x v="5"/>
    <s v="23301-D2"/>
    <x v="1"/>
  </r>
  <r>
    <n v="240"/>
    <n v="4"/>
    <x v="5"/>
    <s v="23301-D2"/>
    <x v="16"/>
  </r>
  <r>
    <n v="124"/>
    <n v="3"/>
    <x v="5"/>
    <s v="23301-D1"/>
    <x v="2"/>
  </r>
  <r>
    <n v="120"/>
    <n v="4"/>
    <x v="5"/>
    <s v="10799-00"/>
    <x v="2"/>
  </r>
  <r>
    <n v="110"/>
    <n v="4"/>
    <x v="5"/>
    <s v="23305-00"/>
    <x v="4"/>
  </r>
  <r>
    <n v="150"/>
    <n v="6"/>
    <x v="0"/>
    <s v="23307-00"/>
    <x v="15"/>
  </r>
  <r>
    <n v="120"/>
    <n v="6"/>
    <x v="0"/>
    <s v="16436-00"/>
    <x v="1"/>
  </r>
  <r>
    <n v="120"/>
    <n v="4"/>
    <x v="1"/>
    <s v="23308-00"/>
    <x v="2"/>
  </r>
  <r>
    <n v="120"/>
    <n v="4"/>
    <x v="1"/>
    <s v="25898-00"/>
    <x v="2"/>
  </r>
  <r>
    <n v="90"/>
    <n v="4"/>
    <x v="1"/>
    <s v="44019-00"/>
    <x v="2"/>
  </r>
  <r>
    <n v="30"/>
    <n v="4"/>
    <x v="1"/>
    <s v="23323-00"/>
    <x v="6"/>
  </r>
  <r>
    <n v="30"/>
    <n v="4"/>
    <x v="1"/>
    <s v="23323-00"/>
    <x v="6"/>
  </r>
  <r>
    <n v="30"/>
    <n v="4"/>
    <x v="1"/>
    <s v="27400-00"/>
    <x v="6"/>
  </r>
  <r>
    <n v="30"/>
    <n v="4"/>
    <x v="1"/>
    <s v="27400-00"/>
    <x v="6"/>
  </r>
  <r>
    <n v="60"/>
    <n v="4"/>
    <x v="1"/>
    <s v="23324-00"/>
    <x v="2"/>
  </r>
  <r>
    <n v="60"/>
    <n v="4"/>
    <x v="1"/>
    <s v="23324-00"/>
    <x v="2"/>
  </r>
  <r>
    <n v="75"/>
    <n v="2"/>
    <x v="1"/>
    <s v="23325-00"/>
    <x v="2"/>
  </r>
  <r>
    <n v="240"/>
    <n v="4"/>
    <x v="2"/>
    <s v="23330-00"/>
    <x v="26"/>
  </r>
  <r>
    <n v="78"/>
    <n v="5"/>
    <x v="2"/>
    <s v="23338-00"/>
    <x v="7"/>
  </r>
  <r>
    <n v="105"/>
    <n v="4"/>
    <x v="4"/>
    <s v="16725-D2"/>
    <x v="2"/>
  </r>
  <r>
    <n v="240"/>
    <n v="4"/>
    <x v="4"/>
    <s v="23340-00"/>
    <x v="2"/>
  </r>
  <r>
    <n v="120"/>
    <n v="4"/>
    <x v="1"/>
    <s v="23345-00"/>
    <x v="2"/>
  </r>
  <r>
    <n v="0"/>
    <n v="4"/>
    <x v="11"/>
    <s v="42948-00"/>
    <x v="2"/>
  </r>
  <r>
    <n v="0"/>
    <n v="0"/>
    <x v="11"/>
    <s v="23352-00"/>
    <x v="0"/>
  </r>
  <r>
    <n v="120"/>
    <n v="4"/>
    <x v="1"/>
    <s v="23358-00"/>
    <x v="2"/>
  </r>
  <r>
    <n v="90"/>
    <n v="4"/>
    <x v="1"/>
    <s v="18647-00"/>
    <x v="1"/>
  </r>
  <r>
    <n v="30"/>
    <n v="0"/>
    <x v="1"/>
    <s v="23367-00"/>
    <x v="9"/>
  </r>
  <r>
    <n v="408"/>
    <n v="4"/>
    <x v="9"/>
    <s v="16107-00"/>
    <x v="1"/>
  </r>
  <r>
    <n v="122"/>
    <n v="4"/>
    <x v="9"/>
    <s v="16107-00"/>
    <x v="1"/>
  </r>
  <r>
    <n v="70"/>
    <n v="4"/>
    <x v="9"/>
    <s v="23372-00"/>
    <x v="1"/>
  </r>
  <r>
    <n v="124"/>
    <n v="4"/>
    <x v="11"/>
    <s v="23380-00"/>
    <x v="2"/>
  </r>
  <r>
    <n v="44"/>
    <n v="4"/>
    <x v="9"/>
    <s v="23386-00"/>
    <x v="1"/>
  </r>
  <r>
    <n v="196"/>
    <n v="4"/>
    <x v="9"/>
    <s v="23387-00"/>
    <x v="1"/>
  </r>
  <r>
    <n v="35"/>
    <n v="1"/>
    <x v="5"/>
    <s v="23392-00"/>
    <x v="2"/>
  </r>
  <r>
    <n v="121"/>
    <n v="4"/>
    <x v="4"/>
    <s v="23393-00"/>
    <x v="2"/>
  </r>
  <r>
    <n v="120"/>
    <n v="4"/>
    <x v="1"/>
    <s v="23405-00"/>
    <x v="8"/>
  </r>
  <r>
    <n v="120"/>
    <n v="4"/>
    <x v="1"/>
    <s v="23405-00"/>
    <x v="8"/>
  </r>
  <r>
    <n v="120"/>
    <n v="4"/>
    <x v="1"/>
    <s v="28749-00"/>
    <x v="8"/>
  </r>
  <r>
    <n v="120"/>
    <n v="4"/>
    <x v="1"/>
    <s v="23404-00"/>
    <x v="3"/>
  </r>
  <r>
    <n v="80"/>
    <n v="4"/>
    <x v="1"/>
    <s v="28750-00"/>
    <x v="2"/>
  </r>
  <r>
    <n v="120"/>
    <n v="4"/>
    <x v="3"/>
    <s v="20734-00"/>
    <x v="6"/>
  </r>
  <r>
    <n v="120"/>
    <n v="4"/>
    <x v="3"/>
    <s v="23417-00"/>
    <x v="2"/>
  </r>
  <r>
    <n v="28"/>
    <n v="1"/>
    <x v="4"/>
    <s v="23419-00"/>
    <x v="4"/>
  </r>
  <r>
    <n v="122"/>
    <n v="4"/>
    <x v="1"/>
    <s v="23420-00"/>
    <x v="2"/>
  </r>
  <r>
    <n v="120"/>
    <n v="4"/>
    <x v="11"/>
    <s v="23434-00"/>
    <x v="2"/>
  </r>
  <r>
    <n v="0"/>
    <n v="0"/>
    <x v="11"/>
    <s v="23458-00"/>
    <x v="0"/>
  </r>
  <r>
    <n v="127"/>
    <n v="3"/>
    <x v="12"/>
    <s v="23473-00"/>
    <x v="6"/>
  </r>
  <r>
    <n v="127"/>
    <n v="4"/>
    <x v="11"/>
    <s v="23479-00"/>
    <x v="5"/>
  </r>
  <r>
    <n v="120"/>
    <n v="4"/>
    <x v="4"/>
    <s v="23490-00"/>
    <x v="2"/>
  </r>
  <r>
    <n v="200"/>
    <n v="4"/>
    <x v="4"/>
    <s v="23501-00"/>
    <x v="3"/>
  </r>
  <r>
    <n v="240"/>
    <n v="4"/>
    <x v="1"/>
    <s v="23503-00"/>
    <x v="3"/>
  </r>
  <r>
    <n v="97"/>
    <n v="2"/>
    <x v="1"/>
    <s v="23504-00"/>
    <x v="2"/>
  </r>
  <r>
    <n v="120"/>
    <n v="4"/>
    <x v="1"/>
    <s v="19101-00"/>
    <x v="5"/>
  </r>
  <r>
    <n v="120"/>
    <n v="4"/>
    <x v="1"/>
    <s v="30049-00"/>
    <x v="2"/>
  </r>
  <r>
    <n v="34"/>
    <n v="1"/>
    <x v="8"/>
    <s v="23505-00"/>
    <x v="2"/>
  </r>
  <r>
    <n v="0"/>
    <n v="0"/>
    <x v="3"/>
    <s v="23515-00"/>
    <x v="0"/>
  </r>
  <r>
    <n v="0"/>
    <n v="0"/>
    <x v="3"/>
    <s v="23515-00"/>
    <x v="0"/>
  </r>
  <r>
    <n v="0"/>
    <n v="0"/>
    <x v="3"/>
    <s v="23515-00"/>
    <x v="0"/>
  </r>
  <r>
    <n v="120"/>
    <n v="3"/>
    <x v="1"/>
    <s v="23516-00"/>
    <x v="5"/>
  </r>
  <r>
    <n v="120"/>
    <n v="4"/>
    <x v="3"/>
    <s v="23532-00"/>
    <x v="2"/>
  </r>
  <r>
    <n v="200"/>
    <n v="4"/>
    <x v="5"/>
    <s v="23537-00"/>
    <x v="6"/>
  </r>
  <r>
    <n v="125"/>
    <n v="4"/>
    <x v="4"/>
    <s v="23544-00"/>
    <x v="2"/>
  </r>
  <r>
    <n v="88"/>
    <n v="4"/>
    <x v="6"/>
    <s v="23552-00"/>
    <x v="2"/>
  </r>
  <r>
    <n v="50"/>
    <n v="4"/>
    <x v="4"/>
    <s v="20341-00"/>
    <x v="2"/>
  </r>
  <r>
    <n v="120"/>
    <n v="4"/>
    <x v="4"/>
    <s v="23555-00"/>
    <x v="2"/>
  </r>
  <r>
    <n v="20"/>
    <n v="4"/>
    <x v="4"/>
    <s v="30915-D2"/>
    <x v="2"/>
  </r>
  <r>
    <n v="50"/>
    <n v="4"/>
    <x v="4"/>
    <s v="36873-00"/>
    <x v="2"/>
  </r>
  <r>
    <n v="115"/>
    <n v="5"/>
    <x v="9"/>
    <s v="16236-00"/>
    <x v="1"/>
  </r>
  <r>
    <n v="150"/>
    <n v="5"/>
    <x v="9"/>
    <s v="16464-00"/>
    <x v="1"/>
  </r>
  <r>
    <n v="115"/>
    <n v="5"/>
    <x v="9"/>
    <s v="23560-00"/>
    <x v="1"/>
  </r>
  <r>
    <n v="140"/>
    <n v="5"/>
    <x v="9"/>
    <s v="33124-00"/>
    <x v="1"/>
  </r>
  <r>
    <n v="210"/>
    <n v="4"/>
    <x v="1"/>
    <s v="23562-00"/>
    <x v="6"/>
  </r>
  <r>
    <n v="100"/>
    <n v="4"/>
    <x v="11"/>
    <s v="23577-00"/>
    <x v="2"/>
  </r>
  <r>
    <n v="68"/>
    <n v="4"/>
    <x v="11"/>
    <s v="23577-00"/>
    <x v="18"/>
  </r>
  <r>
    <n v="25"/>
    <n v="4"/>
    <x v="11"/>
    <s v="23577-00"/>
    <x v="18"/>
  </r>
  <r>
    <n v="120"/>
    <n v="4"/>
    <x v="5"/>
    <s v="15675-00"/>
    <x v="2"/>
  </r>
  <r>
    <n v="240"/>
    <n v="4"/>
    <x v="5"/>
    <s v="23579-00"/>
    <x v="2"/>
  </r>
  <r>
    <n v="120"/>
    <n v="4"/>
    <x v="1"/>
    <s v="23581-D3"/>
    <x v="32"/>
  </r>
  <r>
    <n v="248"/>
    <n v="4"/>
    <x v="1"/>
    <s v="23581-D2"/>
    <x v="2"/>
  </r>
  <r>
    <n v="120"/>
    <n v="4"/>
    <x v="1"/>
    <s v="23581-D1"/>
    <x v="13"/>
  </r>
  <r>
    <n v="115"/>
    <n v="4"/>
    <x v="1"/>
    <s v="27627-00"/>
    <x v="3"/>
  </r>
  <r>
    <n v="124"/>
    <n v="4"/>
    <x v="1"/>
    <s v="23582-00"/>
    <x v="2"/>
  </r>
  <r>
    <n v="120"/>
    <n v="4"/>
    <x v="1"/>
    <s v="24330-00"/>
    <x v="16"/>
  </r>
  <r>
    <n v="52"/>
    <n v="4"/>
    <x v="1"/>
    <s v="23583-00"/>
    <x v="2"/>
  </r>
  <r>
    <n v="70"/>
    <n v="4"/>
    <x v="1"/>
    <s v="31151-00"/>
    <x v="2"/>
  </r>
  <r>
    <n v="120"/>
    <n v="4"/>
    <x v="1"/>
    <s v="24330-00"/>
    <x v="10"/>
  </r>
  <r>
    <n v="118"/>
    <n v="4"/>
    <x v="1"/>
    <s v="27386-00"/>
    <x v="2"/>
  </r>
  <r>
    <n v="124"/>
    <n v="4"/>
    <x v="1"/>
    <s v="23584-00"/>
    <x v="2"/>
  </r>
  <r>
    <n v="124"/>
    <n v="4"/>
    <x v="1"/>
    <s v="23585-00"/>
    <x v="2"/>
  </r>
  <r>
    <n v="122"/>
    <n v="4"/>
    <x v="10"/>
    <s v="2979-00"/>
    <x v="2"/>
  </r>
  <r>
    <n v="34"/>
    <n v="1"/>
    <x v="10"/>
    <s v="33571-00"/>
    <x v="2"/>
  </r>
  <r>
    <n v="40"/>
    <n v="1"/>
    <x v="10"/>
    <s v="23590-00"/>
    <x v="2"/>
  </r>
  <r>
    <n v="55"/>
    <n v="4"/>
    <x v="10"/>
    <s v="5247-00"/>
    <x v="2"/>
  </r>
  <r>
    <n v="13"/>
    <n v="4"/>
    <x v="10"/>
    <s v="31950-00"/>
    <x v="2"/>
  </r>
  <r>
    <n v="124"/>
    <n v="4"/>
    <x v="5"/>
    <s v="23601-00"/>
    <x v="2"/>
  </r>
  <r>
    <n v="123"/>
    <n v="4"/>
    <x v="5"/>
    <s v="23602-00"/>
    <x v="2"/>
  </r>
  <r>
    <n v="125"/>
    <n v="4"/>
    <x v="5"/>
    <s v="23603-00"/>
    <x v="2"/>
  </r>
  <r>
    <n v="120"/>
    <n v="3"/>
    <x v="1"/>
    <s v="39042-00"/>
    <x v="5"/>
  </r>
  <r>
    <n v="118"/>
    <n v="3"/>
    <x v="1"/>
    <s v="23615-00"/>
    <x v="2"/>
  </r>
  <r>
    <n v="0"/>
    <n v="0"/>
    <x v="0"/>
    <s v="23616-00"/>
    <x v="0"/>
  </r>
  <r>
    <n v="154"/>
    <n v="4"/>
    <x v="0"/>
    <s v="23616-00"/>
    <x v="2"/>
  </r>
  <r>
    <n v="72"/>
    <n v="3"/>
    <x v="6"/>
    <s v="8965-00"/>
    <x v="2"/>
  </r>
  <r>
    <n v="50"/>
    <n v="3"/>
    <x v="6"/>
    <s v="8965-00"/>
    <x v="2"/>
  </r>
  <r>
    <n v="90"/>
    <n v="3"/>
    <x v="6"/>
    <s v="30181-00"/>
    <x v="5"/>
  </r>
  <r>
    <n v="210"/>
    <n v="6"/>
    <x v="4"/>
    <s v="23618-00"/>
    <x v="6"/>
  </r>
  <r>
    <n v="55"/>
    <n v="3"/>
    <x v="6"/>
    <s v="10373-00"/>
    <x v="2"/>
  </r>
  <r>
    <n v="65"/>
    <n v="3"/>
    <x v="6"/>
    <s v="10373-00"/>
    <x v="2"/>
  </r>
  <r>
    <n v="0"/>
    <n v="3"/>
    <x v="6"/>
    <s v="23631-00"/>
    <x v="2"/>
  </r>
  <r>
    <n v="120"/>
    <n v="3"/>
    <x v="6"/>
    <s v="23631-00"/>
    <x v="2"/>
  </r>
  <r>
    <n v="60"/>
    <n v="3"/>
    <x v="6"/>
    <s v="26306-00"/>
    <x v="2"/>
  </r>
  <r>
    <n v="0"/>
    <n v="4"/>
    <x v="0"/>
    <s v="23653-00"/>
    <x v="2"/>
  </r>
  <r>
    <n v="0"/>
    <n v="4"/>
    <x v="0"/>
    <s v="23653-00"/>
    <x v="2"/>
  </r>
  <r>
    <n v="29"/>
    <n v="0"/>
    <x v="0"/>
    <s v="23653-00"/>
    <x v="0"/>
  </r>
  <r>
    <n v="40"/>
    <n v="4"/>
    <x v="2"/>
    <s v="17296-00"/>
    <x v="2"/>
  </r>
  <r>
    <n v="75"/>
    <n v="4"/>
    <x v="2"/>
    <s v="23677-00"/>
    <x v="2"/>
  </r>
  <r>
    <n v="120"/>
    <n v="4"/>
    <x v="4"/>
    <s v="23687-00"/>
    <x v="2"/>
  </r>
  <r>
    <n v="0"/>
    <n v="0"/>
    <x v="1"/>
    <s v="23688-00"/>
    <x v="0"/>
  </r>
  <r>
    <n v="127"/>
    <n v="4"/>
    <x v="0"/>
    <s v="19486-00"/>
    <x v="2"/>
  </r>
  <r>
    <n v="125"/>
    <n v="4"/>
    <x v="0"/>
    <s v="23694-00"/>
    <x v="5"/>
  </r>
  <r>
    <n v="120"/>
    <n v="4"/>
    <x v="4"/>
    <s v="21189-00"/>
    <x v="2"/>
  </r>
  <r>
    <n v="120"/>
    <n v="4"/>
    <x v="4"/>
    <s v="21189-00"/>
    <x v="2"/>
  </r>
  <r>
    <n v="192"/>
    <n v="4"/>
    <x v="4"/>
    <s v="27915-00"/>
    <x v="6"/>
  </r>
  <r>
    <n v="0"/>
    <n v="0"/>
    <x v="0"/>
    <s v="23696-00"/>
    <x v="0"/>
  </r>
  <r>
    <n v="120"/>
    <n v="4"/>
    <x v="1"/>
    <s v="23719-00"/>
    <x v="2"/>
  </r>
  <r>
    <n v="0"/>
    <n v="0"/>
    <x v="3"/>
    <s v="23733-00"/>
    <x v="0"/>
  </r>
  <r>
    <n v="0"/>
    <n v="0"/>
    <x v="3"/>
    <s v="23733-00"/>
    <x v="0"/>
  </r>
  <r>
    <n v="0"/>
    <n v="0"/>
    <x v="3"/>
    <s v="34479-00"/>
    <x v="0"/>
  </r>
  <r>
    <n v="242"/>
    <n v="0"/>
    <x v="2"/>
    <s v="23736-00"/>
    <x v="0"/>
  </r>
  <r>
    <n v="124"/>
    <n v="3"/>
    <x v="1"/>
    <s v="23737-00"/>
    <x v="6"/>
  </r>
  <r>
    <n v="116"/>
    <n v="3"/>
    <x v="1"/>
    <s v="23745-00"/>
    <x v="5"/>
  </r>
  <r>
    <n v="45"/>
    <n v="1"/>
    <x v="1"/>
    <s v="23754-00"/>
    <x v="2"/>
  </r>
  <r>
    <n v="240"/>
    <n v="4"/>
    <x v="1"/>
    <s v="23755-00"/>
    <x v="21"/>
  </r>
  <r>
    <n v="120"/>
    <n v="4"/>
    <x v="1"/>
    <s v="23760-00"/>
    <x v="5"/>
  </r>
  <r>
    <n v="74"/>
    <n v="4"/>
    <x v="1"/>
    <s v="23765-00"/>
    <x v="2"/>
  </r>
  <r>
    <n v="51"/>
    <n v="4"/>
    <x v="1"/>
    <s v="23765-00"/>
    <x v="2"/>
  </r>
  <r>
    <n v="120"/>
    <n v="4"/>
    <x v="1"/>
    <s v="23768-00"/>
    <x v="3"/>
  </r>
  <r>
    <n v="60"/>
    <n v="4"/>
    <x v="1"/>
    <s v="23768-00"/>
    <x v="2"/>
  </r>
  <r>
    <n v="120"/>
    <n v="4"/>
    <x v="1"/>
    <s v="23773-00"/>
    <x v="2"/>
  </r>
  <r>
    <n v="105"/>
    <n v="4"/>
    <x v="4"/>
    <s v="23780-00"/>
    <x v="7"/>
  </r>
  <r>
    <n v="80"/>
    <n v="6"/>
    <x v="4"/>
    <s v="23791-00"/>
    <x v="2"/>
  </r>
  <r>
    <n v="120"/>
    <n v="4"/>
    <x v="4"/>
    <s v="23792-00"/>
    <x v="2"/>
  </r>
  <r>
    <n v="120"/>
    <n v="4"/>
    <x v="4"/>
    <s v="24307-00"/>
    <x v="2"/>
  </r>
  <r>
    <n v="159"/>
    <n v="4"/>
    <x v="6"/>
    <s v="23793-00"/>
    <x v="2"/>
  </r>
  <r>
    <n v="31"/>
    <n v="4"/>
    <x v="6"/>
    <s v="23793-00"/>
    <x v="2"/>
  </r>
  <r>
    <n v="46"/>
    <n v="1"/>
    <x v="6"/>
    <s v="23793-00"/>
    <x v="2"/>
  </r>
  <r>
    <n v="123"/>
    <n v="4"/>
    <x v="4"/>
    <s v="23795-00"/>
    <x v="6"/>
  </r>
  <r>
    <n v="240"/>
    <n v="4"/>
    <x v="0"/>
    <s v="23812-00"/>
    <x v="2"/>
  </r>
  <r>
    <n v="73"/>
    <n v="4"/>
    <x v="0"/>
    <s v="16267-00"/>
    <x v="2"/>
  </r>
  <r>
    <n v="22"/>
    <n v="4"/>
    <x v="0"/>
    <s v="23812-00"/>
    <x v="2"/>
  </r>
  <r>
    <n v="25"/>
    <n v="4"/>
    <x v="0"/>
    <s v="16267-00"/>
    <x v="2"/>
  </r>
  <r>
    <n v="116"/>
    <n v="4"/>
    <x v="3"/>
    <s v="23817-00"/>
    <x v="8"/>
  </r>
  <r>
    <n v="120"/>
    <n v="4"/>
    <x v="3"/>
    <s v="23821-00"/>
    <x v="2"/>
  </r>
  <r>
    <n v="186"/>
    <n v="4"/>
    <x v="4"/>
    <s v="23823-00"/>
    <x v="2"/>
  </r>
  <r>
    <n v="54"/>
    <n v="4"/>
    <x v="4"/>
    <s v="30477-00"/>
    <x v="2"/>
  </r>
  <r>
    <n v="0"/>
    <n v="0"/>
    <x v="3"/>
    <s v="23824-00"/>
    <x v="0"/>
  </r>
  <r>
    <n v="20"/>
    <n v="2"/>
    <x v="1"/>
    <s v="23825-00"/>
    <x v="5"/>
  </r>
  <r>
    <n v="120"/>
    <n v="4"/>
    <x v="4"/>
    <s v="15550-00"/>
    <x v="2"/>
  </r>
  <r>
    <n v="120"/>
    <n v="4"/>
    <x v="4"/>
    <s v="15550-00"/>
    <x v="2"/>
  </r>
  <r>
    <n v="120"/>
    <n v="4"/>
    <x v="4"/>
    <s v="23829-00"/>
    <x v="2"/>
  </r>
  <r>
    <n v="120"/>
    <n v="4"/>
    <x v="4"/>
    <s v="44924-00"/>
    <x v="2"/>
  </r>
  <r>
    <n v="124"/>
    <n v="4"/>
    <x v="2"/>
    <s v="23856-00"/>
    <x v="2"/>
  </r>
  <r>
    <n v="122"/>
    <n v="4"/>
    <x v="4"/>
    <s v="23863-00"/>
    <x v="2"/>
  </r>
  <r>
    <n v="120"/>
    <n v="4"/>
    <x v="3"/>
    <s v="23876-00"/>
    <x v="2"/>
  </r>
  <r>
    <n v="123"/>
    <n v="4"/>
    <x v="1"/>
    <s v="23879-00"/>
    <x v="5"/>
  </r>
  <r>
    <n v="45"/>
    <n v="4"/>
    <x v="6"/>
    <s v="23881-00"/>
    <x v="2"/>
  </r>
  <r>
    <n v="214"/>
    <n v="4"/>
    <x v="5"/>
    <s v="23886-00"/>
    <x v="15"/>
  </r>
  <r>
    <n v="121"/>
    <n v="4"/>
    <x v="1"/>
    <s v="23888-00"/>
    <x v="2"/>
  </r>
  <r>
    <n v="72"/>
    <n v="1"/>
    <x v="5"/>
    <s v="5964-00"/>
    <x v="16"/>
  </r>
  <r>
    <n v="120"/>
    <n v="4"/>
    <x v="5"/>
    <s v="23895-00"/>
    <x v="5"/>
  </r>
  <r>
    <n v="115"/>
    <n v="6"/>
    <x v="3"/>
    <s v="23896-00"/>
    <x v="16"/>
  </r>
  <r>
    <n v="0"/>
    <n v="0"/>
    <x v="3"/>
    <s v="36545-00"/>
    <x v="0"/>
  </r>
  <r>
    <n v="334"/>
    <n v="6"/>
    <x v="3"/>
    <s v="36545-00"/>
    <x v="33"/>
  </r>
  <r>
    <n v="0"/>
    <n v="0"/>
    <x v="3"/>
    <s v="23902-00"/>
    <x v="0"/>
  </r>
  <r>
    <n v="120"/>
    <n v="4"/>
    <x v="4"/>
    <s v="19084-00"/>
    <x v="2"/>
  </r>
  <r>
    <n v="120"/>
    <n v="4"/>
    <x v="4"/>
    <s v="23903-00"/>
    <x v="2"/>
  </r>
  <r>
    <n v="125"/>
    <n v="4"/>
    <x v="4"/>
    <s v="23913-00"/>
    <x v="2"/>
  </r>
  <r>
    <n v="120"/>
    <n v="3"/>
    <x v="4"/>
    <s v="10054-00"/>
    <x v="2"/>
  </r>
  <r>
    <n v="120"/>
    <n v="4"/>
    <x v="5"/>
    <s v="23916-00"/>
    <x v="10"/>
  </r>
  <r>
    <n v="125"/>
    <n v="4"/>
    <x v="1"/>
    <s v="11088-00"/>
    <x v="2"/>
  </r>
  <r>
    <n v="105"/>
    <n v="4"/>
    <x v="1"/>
    <s v="23917-00"/>
    <x v="2"/>
  </r>
  <r>
    <n v="120"/>
    <n v="4"/>
    <x v="1"/>
    <s v="23929-00"/>
    <x v="2"/>
  </r>
  <r>
    <n v="246"/>
    <n v="4"/>
    <x v="4"/>
    <s v="23949-00"/>
    <x v="3"/>
  </r>
  <r>
    <n v="0"/>
    <n v="0"/>
    <x v="11"/>
    <s v="23951-00"/>
    <x v="0"/>
  </r>
  <r>
    <n v="0"/>
    <n v="0"/>
    <x v="11"/>
    <s v="23951-00"/>
    <x v="0"/>
  </r>
  <r>
    <n v="0"/>
    <n v="0"/>
    <x v="11"/>
    <s v="23951-00"/>
    <x v="0"/>
  </r>
  <r>
    <n v="120"/>
    <n v="4"/>
    <x v="4"/>
    <s v="23957-00"/>
    <x v="2"/>
  </r>
  <r>
    <n v="120"/>
    <n v="4"/>
    <x v="4"/>
    <s v="24530-00"/>
    <x v="2"/>
  </r>
  <r>
    <n v="80"/>
    <n v="4"/>
    <x v="2"/>
    <s v="23987-00"/>
    <x v="2"/>
  </r>
  <r>
    <n v="68"/>
    <n v="4"/>
    <x v="4"/>
    <s v="23995-00"/>
    <x v="2"/>
  </r>
  <r>
    <n v="175"/>
    <n v="4"/>
    <x v="4"/>
    <s v="24003-00"/>
    <x v="0"/>
  </r>
  <r>
    <n v="0"/>
    <n v="1"/>
    <x v="4"/>
    <s v="24004-00"/>
    <x v="6"/>
  </r>
  <r>
    <n v="42"/>
    <n v="1"/>
    <x v="6"/>
    <s v="24026-00"/>
    <x v="2"/>
  </r>
  <r>
    <n v="23"/>
    <n v="4"/>
    <x v="6"/>
    <s v="17558-00"/>
    <x v="2"/>
  </r>
  <r>
    <n v="12"/>
    <n v="1"/>
    <x v="8"/>
    <s v="24033-00"/>
    <x v="2"/>
  </r>
  <r>
    <n v="0"/>
    <n v="0"/>
    <x v="8"/>
    <s v="24033-00"/>
    <x v="0"/>
  </r>
  <r>
    <n v="0"/>
    <n v="0"/>
    <x v="8"/>
    <s v="24033-00"/>
    <x v="0"/>
  </r>
  <r>
    <n v="0"/>
    <n v="0"/>
    <x v="8"/>
    <s v="24033-00"/>
    <x v="0"/>
  </r>
  <r>
    <n v="0"/>
    <n v="0"/>
    <x v="8"/>
    <s v="24033-00"/>
    <x v="0"/>
  </r>
  <r>
    <n v="0"/>
    <n v="0"/>
    <x v="8"/>
    <s v="24033-00"/>
    <x v="0"/>
  </r>
  <r>
    <n v="0"/>
    <n v="0"/>
    <x v="8"/>
    <s v="20654-00"/>
    <x v="0"/>
  </r>
  <r>
    <n v="0"/>
    <n v="0"/>
    <x v="8"/>
    <s v="20654-00"/>
    <x v="0"/>
  </r>
  <r>
    <n v="0"/>
    <n v="0"/>
    <x v="8"/>
    <s v="27154-D2"/>
    <x v="0"/>
  </r>
  <r>
    <n v="0"/>
    <n v="0"/>
    <x v="8"/>
    <s v="20654-00"/>
    <x v="0"/>
  </r>
  <r>
    <n v="0"/>
    <n v="0"/>
    <x v="8"/>
    <s v="27154-D2"/>
    <x v="0"/>
  </r>
  <r>
    <n v="121"/>
    <n v="4"/>
    <x v="3"/>
    <s v="24065-00"/>
    <x v="2"/>
  </r>
  <r>
    <n v="120"/>
    <n v="3"/>
    <x v="3"/>
    <s v="24084-00"/>
    <x v="13"/>
  </r>
  <r>
    <n v="0"/>
    <n v="0"/>
    <x v="4"/>
    <s v="24085-00"/>
    <x v="0"/>
  </r>
  <r>
    <n v="45"/>
    <n v="4"/>
    <x v="4"/>
    <s v="24085-00"/>
    <x v="9"/>
  </r>
  <r>
    <n v="10"/>
    <n v="4"/>
    <x v="4"/>
    <s v="32701-00"/>
    <x v="9"/>
  </r>
  <r>
    <n v="120"/>
    <n v="4"/>
    <x v="5"/>
    <s v="24089-00"/>
    <x v="9"/>
  </r>
  <r>
    <n v="80"/>
    <n v="1"/>
    <x v="0"/>
    <s v="24112-00"/>
    <x v="2"/>
  </r>
  <r>
    <n v="32"/>
    <n v="4"/>
    <x v="4"/>
    <s v="24115-00"/>
    <x v="2"/>
  </r>
  <r>
    <n v="121"/>
    <n v="4"/>
    <x v="4"/>
    <s v="24124-00"/>
    <x v="2"/>
  </r>
  <r>
    <n v="224"/>
    <n v="3"/>
    <x v="7"/>
    <s v="24134-00"/>
    <x v="12"/>
  </r>
  <r>
    <n v="103"/>
    <n v="6"/>
    <x v="4"/>
    <s v="11225-00"/>
    <x v="2"/>
  </r>
  <r>
    <n v="120"/>
    <n v="4"/>
    <x v="4"/>
    <s v="24142-00"/>
    <x v="2"/>
  </r>
  <r>
    <n v="120"/>
    <n v="4"/>
    <x v="4"/>
    <s v="24151-00"/>
    <x v="2"/>
  </r>
  <r>
    <n v="123"/>
    <n v="4"/>
    <x v="3"/>
    <s v="24153-00"/>
    <x v="2"/>
  </r>
  <r>
    <n v="244"/>
    <n v="4"/>
    <x v="1"/>
    <s v="24154-00"/>
    <x v="2"/>
  </r>
  <r>
    <n v="125"/>
    <n v="4"/>
    <x v="1"/>
    <s v="1711-00"/>
    <x v="2"/>
  </r>
  <r>
    <n v="50"/>
    <n v="4"/>
    <x v="4"/>
    <s v="5316-00"/>
    <x v="2"/>
  </r>
  <r>
    <n v="120"/>
    <n v="4"/>
    <x v="5"/>
    <s v="24188-00"/>
    <x v="2"/>
  </r>
  <r>
    <n v="55"/>
    <n v="4"/>
    <x v="6"/>
    <s v="24202-00"/>
    <x v="2"/>
  </r>
  <r>
    <n v="10"/>
    <n v="1"/>
    <x v="6"/>
    <s v="35538-00"/>
    <x v="2"/>
  </r>
  <r>
    <n v="120"/>
    <n v="4"/>
    <x v="1"/>
    <s v="24225-00"/>
    <x v="2"/>
  </r>
  <r>
    <n v="60"/>
    <n v="3"/>
    <x v="4"/>
    <s v="24235-00"/>
    <x v="2"/>
  </r>
  <r>
    <n v="60"/>
    <n v="3"/>
    <x v="4"/>
    <s v="30871-00"/>
    <x v="2"/>
  </r>
  <r>
    <n v="0"/>
    <n v="0"/>
    <x v="8"/>
    <s v="24277-00"/>
    <x v="0"/>
  </r>
  <r>
    <n v="100"/>
    <n v="4"/>
    <x v="8"/>
    <s v="37379-00"/>
    <x v="0"/>
  </r>
  <r>
    <n v="0"/>
    <n v="0"/>
    <x v="8"/>
    <s v="37379-00"/>
    <x v="0"/>
  </r>
  <r>
    <n v="0"/>
    <n v="0"/>
    <x v="8"/>
    <s v="37379-00"/>
    <x v="0"/>
  </r>
  <r>
    <n v="122"/>
    <n v="4"/>
    <x v="0"/>
    <s v="24279-00"/>
    <x v="33"/>
  </r>
  <r>
    <n v="120"/>
    <n v="4"/>
    <x v="4"/>
    <s v="24300-00"/>
    <x v="3"/>
  </r>
  <r>
    <n v="180"/>
    <n v="4"/>
    <x v="4"/>
    <s v="24300-00"/>
    <x v="3"/>
  </r>
  <r>
    <n v="175"/>
    <n v="3"/>
    <x v="4"/>
    <s v="24302-00"/>
    <x v="2"/>
  </r>
  <r>
    <n v="91"/>
    <n v="4"/>
    <x v="2"/>
    <s v="24317-00"/>
    <x v="2"/>
  </r>
  <r>
    <n v="29"/>
    <n v="4"/>
    <x v="2"/>
    <s v="26565-00"/>
    <x v="2"/>
  </r>
  <r>
    <n v="120"/>
    <n v="4"/>
    <x v="4"/>
    <s v="24325-00"/>
    <x v="2"/>
  </r>
  <r>
    <n v="250"/>
    <n v="4"/>
    <x v="1"/>
    <s v="10435-00"/>
    <x v="6"/>
  </r>
  <r>
    <n v="125"/>
    <n v="4"/>
    <x v="1"/>
    <s v="24326-00"/>
    <x v="2"/>
  </r>
  <r>
    <n v="125"/>
    <n v="4"/>
    <x v="1"/>
    <s v="24326-00"/>
    <x v="2"/>
  </r>
  <r>
    <n v="105"/>
    <n v="4"/>
    <x v="4"/>
    <s v="24344-00"/>
    <x v="2"/>
  </r>
  <r>
    <n v="130"/>
    <n v="4"/>
    <x v="4"/>
    <s v="4481-00"/>
    <x v="3"/>
  </r>
  <r>
    <n v="240"/>
    <n v="3"/>
    <x v="5"/>
    <s v="24350-00"/>
    <x v="2"/>
  </r>
  <r>
    <n v="120"/>
    <n v="3"/>
    <x v="5"/>
    <s v="32545-00"/>
    <x v="2"/>
  </r>
  <r>
    <n v="0"/>
    <n v="0"/>
    <x v="1"/>
    <s v="24351-00"/>
    <x v="0"/>
  </r>
  <r>
    <n v="122"/>
    <n v="4"/>
    <x v="1"/>
    <s v="24351-00"/>
    <x v="2"/>
  </r>
  <r>
    <n v="122"/>
    <n v="4"/>
    <x v="1"/>
    <s v="24351-00"/>
    <x v="2"/>
  </r>
  <r>
    <n v="142"/>
    <n v="4"/>
    <x v="4"/>
    <s v="24353-00"/>
    <x v="2"/>
  </r>
  <r>
    <n v="142"/>
    <n v="4"/>
    <x v="4"/>
    <s v="24353-00"/>
    <x v="2"/>
  </r>
  <r>
    <n v="136"/>
    <n v="4"/>
    <x v="4"/>
    <s v="24354-00"/>
    <x v="2"/>
  </r>
  <r>
    <n v="130"/>
    <n v="4"/>
    <x v="4"/>
    <s v="24354-00"/>
    <x v="2"/>
  </r>
  <r>
    <n v="244"/>
    <n v="3"/>
    <x v="3"/>
    <s v="24369-00"/>
    <x v="29"/>
  </r>
  <r>
    <n v="0"/>
    <n v="4"/>
    <x v="3"/>
    <s v="24371-00"/>
    <x v="10"/>
  </r>
  <r>
    <n v="43"/>
    <n v="4"/>
    <x v="4"/>
    <s v="24425-00"/>
    <x v="6"/>
  </r>
  <r>
    <n v="77"/>
    <n v="4"/>
    <x v="4"/>
    <s v="24964-00"/>
    <x v="6"/>
  </r>
  <r>
    <n v="250"/>
    <n v="4"/>
    <x v="1"/>
    <s v="24426-00"/>
    <x v="2"/>
  </r>
  <r>
    <n v="120"/>
    <n v="4"/>
    <x v="2"/>
    <s v="24462-00"/>
    <x v="2"/>
  </r>
  <r>
    <n v="68"/>
    <n v="4"/>
    <x v="3"/>
    <s v="24471-00"/>
    <x v="27"/>
  </r>
  <r>
    <n v="112"/>
    <n v="4"/>
    <x v="9"/>
    <s v="24472-00"/>
    <x v="1"/>
  </r>
  <r>
    <n v="120"/>
    <n v="4"/>
    <x v="5"/>
    <s v="24484-00"/>
    <x v="2"/>
  </r>
  <r>
    <n v="105"/>
    <n v="4"/>
    <x v="5"/>
    <s v="24485-00"/>
    <x v="2"/>
  </r>
  <r>
    <n v="260"/>
    <n v="3"/>
    <x v="1"/>
    <s v="24490-00"/>
    <x v="3"/>
  </r>
  <r>
    <n v="123"/>
    <n v="3"/>
    <x v="4"/>
    <s v="24491-00"/>
    <x v="2"/>
  </r>
  <r>
    <n v="0"/>
    <n v="0"/>
    <x v="4"/>
    <s v="24504-00"/>
    <x v="0"/>
  </r>
  <r>
    <n v="0"/>
    <n v="1"/>
    <x v="6"/>
    <s v="24509-00"/>
    <x v="0"/>
  </r>
  <r>
    <n v="0"/>
    <n v="0"/>
    <x v="8"/>
    <s v="34191-00"/>
    <x v="0"/>
  </r>
  <r>
    <n v="95"/>
    <n v="4"/>
    <x v="8"/>
    <s v="24515-00"/>
    <x v="2"/>
  </r>
  <r>
    <n v="130"/>
    <n v="4"/>
    <x v="8"/>
    <s v="24515-00"/>
    <x v="2"/>
  </r>
  <r>
    <n v="20"/>
    <n v="4"/>
    <x v="8"/>
    <s v="24515-00"/>
    <x v="7"/>
  </r>
  <r>
    <n v="35"/>
    <n v="4"/>
    <x v="8"/>
    <s v="30944-00"/>
    <x v="7"/>
  </r>
  <r>
    <n v="0"/>
    <n v="0"/>
    <x v="8"/>
    <s v="30944-00"/>
    <x v="0"/>
  </r>
  <r>
    <n v="240"/>
    <n v="4"/>
    <x v="5"/>
    <s v="8637-00"/>
    <x v="16"/>
  </r>
  <r>
    <n v="120"/>
    <n v="4"/>
    <x v="5"/>
    <s v="10299-00"/>
    <x v="2"/>
  </r>
  <r>
    <n v="240"/>
    <n v="4"/>
    <x v="5"/>
    <s v="24534-00"/>
    <x v="16"/>
  </r>
  <r>
    <n v="123"/>
    <n v="4"/>
    <x v="1"/>
    <s v="24535-00"/>
    <x v="5"/>
  </r>
  <r>
    <n v="0"/>
    <n v="0"/>
    <x v="3"/>
    <s v="24537-00"/>
    <x v="0"/>
  </r>
  <r>
    <n v="0"/>
    <n v="0"/>
    <x v="3"/>
    <s v="24537-00"/>
    <x v="0"/>
  </r>
  <r>
    <n v="125"/>
    <n v="4"/>
    <x v="3"/>
    <s v="24537-00"/>
    <x v="18"/>
  </r>
  <r>
    <n v="0"/>
    <n v="0"/>
    <x v="3"/>
    <s v="24537-00"/>
    <x v="0"/>
  </r>
  <r>
    <n v="80"/>
    <n v="1"/>
    <x v="2"/>
    <s v="24552-00"/>
    <x v="32"/>
  </r>
  <r>
    <n v="0"/>
    <n v="0"/>
    <x v="0"/>
    <s v="24555-00"/>
    <x v="0"/>
  </r>
  <r>
    <n v="65"/>
    <n v="1"/>
    <x v="3"/>
    <s v="24556-00"/>
    <x v="2"/>
  </r>
  <r>
    <n v="120"/>
    <n v="4"/>
    <x v="1"/>
    <s v="24577-00"/>
    <x v="2"/>
  </r>
  <r>
    <n v="125"/>
    <n v="4"/>
    <x v="1"/>
    <s v="24578-00"/>
    <x v="0"/>
  </r>
  <r>
    <n v="40"/>
    <n v="4"/>
    <x v="6"/>
    <s v="DC    11-00"/>
    <x v="2"/>
  </r>
  <r>
    <n v="36"/>
    <n v="4"/>
    <x v="6"/>
    <s v="24594-00"/>
    <x v="2"/>
  </r>
  <r>
    <n v="108"/>
    <n v="4"/>
    <x v="5"/>
    <s v="24617-00"/>
    <x v="2"/>
  </r>
  <r>
    <n v="250"/>
    <n v="4"/>
    <x v="5"/>
    <s v="24630-00"/>
    <x v="6"/>
  </r>
  <r>
    <n v="62"/>
    <n v="1"/>
    <x v="10"/>
    <s v="24634-00"/>
    <x v="3"/>
  </r>
  <r>
    <n v="120"/>
    <n v="4"/>
    <x v="4"/>
    <s v="24654-00"/>
    <x v="2"/>
  </r>
  <r>
    <n v="120"/>
    <n v="4"/>
    <x v="1"/>
    <s v="24655-00"/>
    <x v="10"/>
  </r>
  <r>
    <n v="120"/>
    <n v="4"/>
    <x v="4"/>
    <s v="24656-00"/>
    <x v="2"/>
  </r>
  <r>
    <n v="63"/>
    <n v="5"/>
    <x v="5"/>
    <s v="24676-00"/>
    <x v="1"/>
  </r>
  <r>
    <n v="120"/>
    <n v="4"/>
    <x v="5"/>
    <s v="24677-00"/>
    <x v="2"/>
  </r>
  <r>
    <n v="120"/>
    <n v="4"/>
    <x v="5"/>
    <s v="24678-00"/>
    <x v="2"/>
  </r>
  <r>
    <n v="125"/>
    <n v="4"/>
    <x v="1"/>
    <s v="24680-00"/>
    <x v="2"/>
  </r>
  <r>
    <n v="120"/>
    <n v="4"/>
    <x v="3"/>
    <s v="24698-00"/>
    <x v="2"/>
  </r>
  <r>
    <n v="248"/>
    <n v="4"/>
    <x v="1"/>
    <s v="32019-00"/>
    <x v="2"/>
  </r>
  <r>
    <n v="248"/>
    <n v="4"/>
    <x v="1"/>
    <s v="24706-00"/>
    <x v="2"/>
  </r>
  <r>
    <n v="124"/>
    <n v="4"/>
    <x v="1"/>
    <s v="24707-00"/>
    <x v="2"/>
  </r>
  <r>
    <n v="248"/>
    <n v="4"/>
    <x v="1"/>
    <s v="32497-00"/>
    <x v="2"/>
  </r>
  <r>
    <n v="124"/>
    <n v="4"/>
    <x v="1"/>
    <s v="24708-00"/>
    <x v="2"/>
  </r>
  <r>
    <n v="250"/>
    <n v="4"/>
    <x v="1"/>
    <s v="24722-00"/>
    <x v="2"/>
  </r>
  <r>
    <n v="125"/>
    <n v="4"/>
    <x v="1"/>
    <s v="19166-00"/>
    <x v="13"/>
  </r>
  <r>
    <n v="63"/>
    <n v="4"/>
    <x v="4"/>
    <s v="24731-00"/>
    <x v="2"/>
  </r>
  <r>
    <n v="54"/>
    <n v="4"/>
    <x v="4"/>
    <s v="24731-00"/>
    <x v="2"/>
  </r>
  <r>
    <n v="60"/>
    <n v="4"/>
    <x v="4"/>
    <s v="18536-00"/>
    <x v="2"/>
  </r>
  <r>
    <n v="58"/>
    <n v="4"/>
    <x v="4"/>
    <s v="24735-00"/>
    <x v="2"/>
  </r>
  <r>
    <n v="120"/>
    <n v="4"/>
    <x v="1"/>
    <s v="24826-00"/>
    <x v="2"/>
  </r>
  <r>
    <n v="122"/>
    <n v="4"/>
    <x v="1"/>
    <s v="24853-00"/>
    <x v="6"/>
  </r>
  <r>
    <n v="120"/>
    <n v="3"/>
    <x v="1"/>
    <s v="24882-D2"/>
    <x v="8"/>
  </r>
  <r>
    <n v="122"/>
    <n v="4"/>
    <x v="1"/>
    <s v="24882-D1"/>
    <x v="2"/>
  </r>
  <r>
    <n v="120"/>
    <n v="4"/>
    <x v="5"/>
    <s v="24900-00"/>
    <x v="2"/>
  </r>
  <r>
    <n v="120"/>
    <n v="4"/>
    <x v="5"/>
    <s v="10530-00"/>
    <x v="2"/>
  </r>
  <r>
    <n v="190"/>
    <n v="4"/>
    <x v="1"/>
    <s v="24926-00"/>
    <x v="6"/>
  </r>
  <r>
    <n v="122"/>
    <n v="4"/>
    <x v="5"/>
    <s v="24935-00"/>
    <x v="2"/>
  </r>
  <r>
    <n v="0"/>
    <n v="0"/>
    <x v="5"/>
    <s v="24936-00"/>
    <x v="0"/>
  </r>
  <r>
    <n v="120"/>
    <n v="4"/>
    <x v="1"/>
    <s v="24973-00"/>
    <x v="2"/>
  </r>
  <r>
    <n v="120"/>
    <n v="4"/>
    <x v="1"/>
    <s v="24994-00"/>
    <x v="2"/>
  </r>
  <r>
    <n v="120"/>
    <n v="4"/>
    <x v="1"/>
    <s v="24994-00"/>
    <x v="2"/>
  </r>
  <r>
    <n v="80"/>
    <n v="4"/>
    <x v="2"/>
    <s v="10412-00"/>
    <x v="6"/>
  </r>
  <r>
    <n v="38"/>
    <n v="4"/>
    <x v="2"/>
    <s v="25052-00"/>
    <x v="6"/>
  </r>
  <r>
    <n v="105"/>
    <n v="4"/>
    <x v="5"/>
    <s v="25060-00"/>
    <x v="2"/>
  </r>
  <r>
    <n v="120"/>
    <n v="4"/>
    <x v="5"/>
    <s v="20581-00"/>
    <x v="2"/>
  </r>
  <r>
    <n v="116"/>
    <n v="4"/>
    <x v="5"/>
    <s v="19974-00"/>
    <x v="2"/>
  </r>
  <r>
    <n v="240"/>
    <n v="4"/>
    <x v="5"/>
    <s v="16210-00"/>
    <x v="2"/>
  </r>
  <r>
    <n v="240"/>
    <n v="4"/>
    <x v="5"/>
    <s v="16210-00"/>
    <x v="2"/>
  </r>
  <r>
    <n v="240"/>
    <n v="4"/>
    <x v="5"/>
    <s v="25065-00"/>
    <x v="2"/>
  </r>
  <r>
    <n v="120"/>
    <n v="4"/>
    <x v="3"/>
    <s v="25066-00"/>
    <x v="2"/>
  </r>
  <r>
    <n v="120"/>
    <n v="4"/>
    <x v="5"/>
    <s v="8802-00"/>
    <x v="2"/>
  </r>
  <r>
    <n v="120"/>
    <n v="4"/>
    <x v="5"/>
    <s v="11178-00"/>
    <x v="2"/>
  </r>
  <r>
    <n v="120"/>
    <n v="4"/>
    <x v="5"/>
    <s v="25071-00"/>
    <x v="2"/>
  </r>
  <r>
    <n v="125"/>
    <n v="4"/>
    <x v="5"/>
    <s v="25072-00"/>
    <x v="32"/>
  </r>
  <r>
    <n v="246"/>
    <n v="4"/>
    <x v="4"/>
    <s v="25107-00"/>
    <x v="2"/>
  </r>
  <r>
    <n v="234"/>
    <n v="4"/>
    <x v="4"/>
    <s v="25107-00"/>
    <x v="2"/>
  </r>
  <r>
    <n v="240"/>
    <n v="4"/>
    <x v="1"/>
    <s v="25108-00"/>
    <x v="4"/>
  </r>
  <r>
    <n v="124"/>
    <n v="4"/>
    <x v="4"/>
    <s v="10907-00"/>
    <x v="3"/>
  </r>
  <r>
    <n v="122"/>
    <n v="3"/>
    <x v="4"/>
    <s v="4889-00"/>
    <x v="5"/>
  </r>
  <r>
    <n v="124"/>
    <n v="3"/>
    <x v="4"/>
    <s v="39275-00"/>
    <x v="2"/>
  </r>
  <r>
    <n v="120"/>
    <n v="3"/>
    <x v="4"/>
    <s v="17348-00"/>
    <x v="3"/>
  </r>
  <r>
    <n v="124"/>
    <n v="4"/>
    <x v="4"/>
    <s v="17349-00"/>
    <x v="3"/>
  </r>
  <r>
    <n v="120"/>
    <n v="3"/>
    <x v="4"/>
    <s v="20464-00"/>
    <x v="2"/>
  </r>
  <r>
    <n v="135"/>
    <n v="4"/>
    <x v="4"/>
    <s v="25173-00"/>
    <x v="2"/>
  </r>
  <r>
    <n v="120"/>
    <n v="3"/>
    <x v="4"/>
    <s v="26467-00"/>
    <x v="3"/>
  </r>
  <r>
    <n v="96"/>
    <n v="4"/>
    <x v="1"/>
    <s v="25181-00"/>
    <x v="5"/>
  </r>
  <r>
    <n v="62"/>
    <n v="3"/>
    <x v="4"/>
    <s v="25244-00"/>
    <x v="3"/>
  </r>
  <r>
    <n v="62"/>
    <n v="3"/>
    <x v="4"/>
    <s v="25244-00"/>
    <x v="3"/>
  </r>
  <r>
    <n v="110"/>
    <n v="4"/>
    <x v="12"/>
    <s v="25329-00"/>
    <x v="3"/>
  </r>
  <r>
    <n v="159"/>
    <n v="4"/>
    <x v="1"/>
    <s v="5734-00"/>
    <x v="3"/>
  </r>
  <r>
    <n v="75"/>
    <n v="4"/>
    <x v="1"/>
    <s v="25343-00"/>
    <x v="3"/>
  </r>
  <r>
    <n v="125"/>
    <n v="4"/>
    <x v="3"/>
    <s v="25348-00"/>
    <x v="2"/>
  </r>
  <r>
    <n v="125"/>
    <n v="4"/>
    <x v="5"/>
    <s v="25349-00"/>
    <x v="2"/>
  </r>
  <r>
    <n v="130"/>
    <n v="4"/>
    <x v="8"/>
    <s v="25400-00"/>
    <x v="32"/>
  </r>
  <r>
    <n v="115"/>
    <n v="3"/>
    <x v="1"/>
    <s v="25438-00"/>
    <x v="2"/>
  </r>
  <r>
    <n v="115"/>
    <n v="4"/>
    <x v="1"/>
    <s v="25445-00"/>
    <x v="2"/>
  </r>
  <r>
    <n v="0"/>
    <n v="4"/>
    <x v="11"/>
    <s v="25456-00"/>
    <x v="17"/>
  </r>
  <r>
    <n v="62"/>
    <n v="4"/>
    <x v="2"/>
    <s v="25468-00"/>
    <x v="2"/>
  </r>
  <r>
    <n v="113"/>
    <n v="4"/>
    <x v="5"/>
    <s v="25483-00"/>
    <x v="10"/>
  </r>
  <r>
    <n v="164"/>
    <n v="4"/>
    <x v="5"/>
    <s v="16222-00"/>
    <x v="2"/>
  </r>
  <r>
    <n v="123"/>
    <n v="4"/>
    <x v="5"/>
    <s v="25484-00"/>
    <x v="2"/>
  </r>
  <r>
    <n v="240"/>
    <n v="4"/>
    <x v="5"/>
    <s v="25486-00"/>
    <x v="1"/>
  </r>
  <r>
    <n v="125"/>
    <n v="4"/>
    <x v="5"/>
    <s v="25487-00"/>
    <x v="2"/>
  </r>
  <r>
    <n v="120"/>
    <n v="4"/>
    <x v="5"/>
    <s v="25488-00"/>
    <x v="2"/>
  </r>
  <r>
    <n v="100"/>
    <n v="4"/>
    <x v="5"/>
    <s v="6850-00"/>
    <x v="6"/>
  </r>
  <r>
    <n v="43"/>
    <n v="8"/>
    <x v="5"/>
    <s v="25495-00"/>
    <x v="6"/>
  </r>
  <r>
    <n v="240"/>
    <n v="3"/>
    <x v="4"/>
    <s v="25497-00"/>
    <x v="2"/>
  </r>
  <r>
    <n v="81"/>
    <n v="4"/>
    <x v="2"/>
    <s v="25501-00"/>
    <x v="8"/>
  </r>
  <r>
    <n v="39"/>
    <n v="4"/>
    <x v="2"/>
    <s v="25501-00"/>
    <x v="8"/>
  </r>
  <r>
    <n v="120"/>
    <n v="4"/>
    <x v="1"/>
    <s v="25507-00"/>
    <x v="2"/>
  </r>
  <r>
    <n v="240"/>
    <n v="4"/>
    <x v="5"/>
    <s v="25509-00"/>
    <x v="7"/>
  </r>
  <r>
    <n v="120"/>
    <n v="4"/>
    <x v="1"/>
    <s v="25510-00"/>
    <x v="2"/>
  </r>
  <r>
    <n v="120"/>
    <n v="4"/>
    <x v="3"/>
    <s v="25517-00"/>
    <x v="2"/>
  </r>
  <r>
    <n v="80"/>
    <n v="4"/>
    <x v="4"/>
    <s v="25525-00"/>
    <x v="9"/>
  </r>
  <r>
    <n v="0"/>
    <n v="1"/>
    <x v="1"/>
    <s v="10872-00"/>
    <x v="0"/>
  </r>
  <r>
    <n v="118"/>
    <n v="4"/>
    <x v="1"/>
    <s v="25536-00"/>
    <x v="5"/>
  </r>
  <r>
    <n v="120"/>
    <n v="3"/>
    <x v="1"/>
    <s v="25537-00"/>
    <x v="1"/>
  </r>
  <r>
    <n v="120"/>
    <n v="3"/>
    <x v="1"/>
    <s v="25537-00"/>
    <x v="1"/>
  </r>
  <r>
    <n v="120"/>
    <n v="4"/>
    <x v="5"/>
    <s v="25542-00"/>
    <x v="2"/>
  </r>
  <r>
    <n v="120"/>
    <n v="4"/>
    <x v="5"/>
    <s v="25542-00"/>
    <x v="2"/>
  </r>
  <r>
    <n v="120"/>
    <n v="4"/>
    <x v="5"/>
    <s v="31100-00"/>
    <x v="2"/>
  </r>
  <r>
    <n v="120"/>
    <n v="4"/>
    <x v="5"/>
    <s v="25542-00"/>
    <x v="2"/>
  </r>
  <r>
    <n v="120"/>
    <n v="4"/>
    <x v="5"/>
    <s v="25542-00"/>
    <x v="10"/>
  </r>
  <r>
    <n v="120"/>
    <n v="4"/>
    <x v="5"/>
    <s v="25543-00"/>
    <x v="2"/>
  </r>
  <r>
    <n v="120"/>
    <n v="4"/>
    <x v="5"/>
    <s v="11112-D2"/>
    <x v="2"/>
  </r>
  <r>
    <n v="120"/>
    <n v="4"/>
    <x v="5"/>
    <s v="25544-00"/>
    <x v="2"/>
  </r>
  <r>
    <n v="120"/>
    <n v="4"/>
    <x v="5"/>
    <s v="15738-D2"/>
    <x v="2"/>
  </r>
  <r>
    <n v="129"/>
    <n v="4"/>
    <x v="5"/>
    <s v="16792-00"/>
    <x v="2"/>
  </r>
  <r>
    <n v="86"/>
    <n v="4"/>
    <x v="5"/>
    <s v="16792-00"/>
    <x v="2"/>
  </r>
  <r>
    <n v="0"/>
    <n v="0"/>
    <x v="5"/>
    <s v="25545-00"/>
    <x v="0"/>
  </r>
  <r>
    <n v="240"/>
    <n v="4"/>
    <x v="1"/>
    <s v="25565-00"/>
    <x v="32"/>
  </r>
  <r>
    <n v="0"/>
    <n v="0"/>
    <x v="2"/>
    <s v="25595-00"/>
    <x v="0"/>
  </r>
  <r>
    <n v="36"/>
    <n v="5"/>
    <x v="6"/>
    <s v="25597-00"/>
    <x v="7"/>
  </r>
  <r>
    <n v="122"/>
    <n v="4"/>
    <x v="3"/>
    <s v="25599-00"/>
    <x v="2"/>
  </r>
  <r>
    <n v="65"/>
    <n v="4"/>
    <x v="5"/>
    <s v="25611-00"/>
    <x v="12"/>
  </r>
  <r>
    <n v="250"/>
    <n v="4"/>
    <x v="5"/>
    <s v="25622-00"/>
    <x v="2"/>
  </r>
  <r>
    <n v="250"/>
    <n v="4"/>
    <x v="5"/>
    <s v="25622-00"/>
    <x v="1"/>
  </r>
  <r>
    <n v="0"/>
    <n v="0"/>
    <x v="3"/>
    <s v="25623-00"/>
    <x v="0"/>
  </r>
  <r>
    <n v="122"/>
    <n v="4"/>
    <x v="1"/>
    <s v="25626-00"/>
    <x v="5"/>
  </r>
  <r>
    <n v="25"/>
    <n v="1"/>
    <x v="8"/>
    <s v="25644-00"/>
    <x v="2"/>
  </r>
  <r>
    <n v="54"/>
    <n v="4"/>
    <x v="8"/>
    <s v="11404-00"/>
    <x v="7"/>
  </r>
  <r>
    <n v="125"/>
    <n v="4"/>
    <x v="1"/>
    <s v="25664-00"/>
    <x v="2"/>
  </r>
  <r>
    <n v="125"/>
    <n v="4"/>
    <x v="1"/>
    <s v="25664-00"/>
    <x v="2"/>
  </r>
  <r>
    <n v="0"/>
    <n v="4"/>
    <x v="11"/>
    <s v="25667-00"/>
    <x v="5"/>
  </r>
  <r>
    <n v="11"/>
    <n v="4"/>
    <x v="5"/>
    <s v="8101-00"/>
    <x v="6"/>
  </r>
  <r>
    <n v="109"/>
    <n v="4"/>
    <x v="5"/>
    <s v="25684-00"/>
    <x v="6"/>
  </r>
  <r>
    <n v="54"/>
    <n v="4"/>
    <x v="5"/>
    <s v="10666-00"/>
    <x v="6"/>
  </r>
  <r>
    <n v="99"/>
    <n v="4"/>
    <x v="5"/>
    <s v="8101-00"/>
    <x v="6"/>
  </r>
  <r>
    <n v="54"/>
    <n v="4"/>
    <x v="5"/>
    <s v="25684-00"/>
    <x v="6"/>
  </r>
  <r>
    <n v="75"/>
    <n v="4"/>
    <x v="5"/>
    <s v="25684-00"/>
    <x v="6"/>
  </r>
  <r>
    <n v="303"/>
    <n v="4"/>
    <x v="5"/>
    <s v="10667-00"/>
    <x v="6"/>
  </r>
  <r>
    <n v="141"/>
    <n v="4"/>
    <x v="5"/>
    <s v="31026-00"/>
    <x v="6"/>
  </r>
  <r>
    <n v="111"/>
    <n v="4"/>
    <x v="5"/>
    <s v="25685-00"/>
    <x v="6"/>
  </r>
  <r>
    <n v="57"/>
    <n v="4"/>
    <x v="5"/>
    <s v="25685-00"/>
    <x v="6"/>
  </r>
  <r>
    <n v="70"/>
    <n v="4"/>
    <x v="5"/>
    <s v="10667-00"/>
    <x v="6"/>
  </r>
  <r>
    <n v="121"/>
    <n v="4"/>
    <x v="5"/>
    <s v="25685-00"/>
    <x v="2"/>
  </r>
  <r>
    <n v="120"/>
    <n v="4"/>
    <x v="1"/>
    <s v="25717-00"/>
    <x v="2"/>
  </r>
  <r>
    <n v="0"/>
    <n v="0"/>
    <x v="4"/>
    <s v="25721-00"/>
    <x v="0"/>
  </r>
  <r>
    <n v="0"/>
    <n v="0"/>
    <x v="4"/>
    <s v="25721-00"/>
    <x v="0"/>
  </r>
  <r>
    <n v="40"/>
    <n v="1"/>
    <x v="2"/>
    <s v="20433-00"/>
    <x v="2"/>
  </r>
  <r>
    <n v="122"/>
    <n v="4"/>
    <x v="2"/>
    <s v="25726-00"/>
    <x v="16"/>
  </r>
  <r>
    <n v="242"/>
    <n v="4"/>
    <x v="2"/>
    <s v="10483-00"/>
    <x v="2"/>
  </r>
  <r>
    <n v="156"/>
    <n v="1"/>
    <x v="5"/>
    <s v="25728-00"/>
    <x v="10"/>
  </r>
  <r>
    <n v="60"/>
    <n v="0"/>
    <x v="5"/>
    <s v="25729-00"/>
    <x v="0"/>
  </r>
  <r>
    <n v="126"/>
    <n v="4"/>
    <x v="0"/>
    <s v="25730-00"/>
    <x v="2"/>
  </r>
  <r>
    <n v="0"/>
    <n v="0"/>
    <x v="0"/>
    <s v="25730-00"/>
    <x v="0"/>
  </r>
  <r>
    <n v="120"/>
    <n v="4"/>
    <x v="5"/>
    <s v="25736-00"/>
    <x v="2"/>
  </r>
  <r>
    <n v="36"/>
    <n v="6"/>
    <x v="0"/>
    <s v="25749-00"/>
    <x v="15"/>
  </r>
  <r>
    <n v="58"/>
    <n v="6"/>
    <x v="0"/>
    <s v="25749-00"/>
    <x v="15"/>
  </r>
  <r>
    <n v="100"/>
    <n v="4"/>
    <x v="11"/>
    <s v="25766-00"/>
    <x v="2"/>
  </r>
  <r>
    <n v="0"/>
    <n v="0"/>
    <x v="0"/>
    <s v="25771-00"/>
    <x v="0"/>
  </r>
  <r>
    <n v="240"/>
    <n v="4"/>
    <x v="5"/>
    <s v="25773-00"/>
    <x v="16"/>
  </r>
  <r>
    <n v="240"/>
    <n v="4"/>
    <x v="5"/>
    <s v="25774-00"/>
    <x v="2"/>
  </r>
  <r>
    <n v="240"/>
    <n v="4"/>
    <x v="5"/>
    <s v="27943-00"/>
    <x v="2"/>
  </r>
  <r>
    <n v="120"/>
    <n v="4"/>
    <x v="1"/>
    <s v="25783-00"/>
    <x v="2"/>
  </r>
  <r>
    <n v="120"/>
    <n v="4"/>
    <x v="1"/>
    <s v="25783-00"/>
    <x v="2"/>
  </r>
  <r>
    <n v="125"/>
    <n v="4"/>
    <x v="5"/>
    <s v="25784-00"/>
    <x v="2"/>
  </r>
  <r>
    <n v="60"/>
    <n v="4"/>
    <x v="1"/>
    <s v="25785-00"/>
    <x v="2"/>
  </r>
  <r>
    <n v="60"/>
    <n v="4"/>
    <x v="1"/>
    <s v="27527-00"/>
    <x v="2"/>
  </r>
  <r>
    <n v="120"/>
    <n v="4"/>
    <x v="1"/>
    <s v="31998-00"/>
    <x v="2"/>
  </r>
  <r>
    <n v="120"/>
    <n v="4"/>
    <x v="1"/>
    <s v="25786-00"/>
    <x v="3"/>
  </r>
  <r>
    <n v="116"/>
    <n v="4"/>
    <x v="5"/>
    <s v="25799-00"/>
    <x v="2"/>
  </r>
  <r>
    <n v="125"/>
    <n v="4"/>
    <x v="5"/>
    <s v="25799-00"/>
    <x v="2"/>
  </r>
  <r>
    <n v="178"/>
    <n v="4"/>
    <x v="5"/>
    <s v="25799-00"/>
    <x v="4"/>
  </r>
  <r>
    <n v="85"/>
    <n v="6"/>
    <x v="4"/>
    <s v="25802-00"/>
    <x v="6"/>
  </r>
  <r>
    <n v="43"/>
    <n v="6"/>
    <x v="4"/>
    <s v="34194-00"/>
    <x v="6"/>
  </r>
  <r>
    <n v="120"/>
    <n v="4"/>
    <x v="1"/>
    <s v="25805-00"/>
    <x v="2"/>
  </r>
  <r>
    <n v="120"/>
    <n v="4"/>
    <x v="4"/>
    <s v="25806-00"/>
    <x v="5"/>
  </r>
  <r>
    <n v="180"/>
    <n v="4"/>
    <x v="11"/>
    <s v="25819-00"/>
    <x v="2"/>
  </r>
  <r>
    <n v="122"/>
    <n v="4"/>
    <x v="3"/>
    <s v="25821-00"/>
    <x v="6"/>
  </r>
  <r>
    <n v="121"/>
    <n v="4"/>
    <x v="4"/>
    <s v="26429-00"/>
    <x v="2"/>
  </r>
  <r>
    <n v="121"/>
    <n v="4"/>
    <x v="4"/>
    <s v="25822-00"/>
    <x v="2"/>
  </r>
  <r>
    <n v="120"/>
    <n v="4"/>
    <x v="5"/>
    <s v="25834-00"/>
    <x v="10"/>
  </r>
  <r>
    <n v="169"/>
    <n v="4"/>
    <x v="3"/>
    <s v="25854-00"/>
    <x v="2"/>
  </r>
  <r>
    <n v="136"/>
    <n v="4"/>
    <x v="3"/>
    <s v="25855-00"/>
    <x v="2"/>
  </r>
  <r>
    <n v="130"/>
    <n v="4"/>
    <x v="3"/>
    <s v="25856-00"/>
    <x v="2"/>
  </r>
  <r>
    <n v="131"/>
    <n v="3"/>
    <x v="3"/>
    <s v="25857-00"/>
    <x v="2"/>
  </r>
  <r>
    <n v="240"/>
    <n v="4"/>
    <x v="1"/>
    <s v="25861-00"/>
    <x v="6"/>
  </r>
  <r>
    <n v="118"/>
    <n v="3"/>
    <x v="2"/>
    <s v="25880-00"/>
    <x v="10"/>
  </r>
  <r>
    <n v="99"/>
    <n v="4"/>
    <x v="5"/>
    <s v="25882-00"/>
    <x v="2"/>
  </r>
  <r>
    <n v="51"/>
    <n v="4"/>
    <x v="5"/>
    <s v="11854-00"/>
    <x v="10"/>
  </r>
  <r>
    <n v="119"/>
    <n v="4"/>
    <x v="5"/>
    <s v="11854-00"/>
    <x v="10"/>
  </r>
  <r>
    <n v="125"/>
    <n v="4"/>
    <x v="5"/>
    <s v="25883-00"/>
    <x v="2"/>
  </r>
  <r>
    <n v="0"/>
    <n v="0"/>
    <x v="1"/>
    <s v="25895-00"/>
    <x v="0"/>
  </r>
  <r>
    <n v="250"/>
    <n v="4"/>
    <x v="1"/>
    <s v="25896-00"/>
    <x v="13"/>
  </r>
  <r>
    <n v="121"/>
    <n v="4"/>
    <x v="4"/>
    <s v="25897-00"/>
    <x v="2"/>
  </r>
  <r>
    <n v="240"/>
    <n v="3"/>
    <x v="11"/>
    <s v="25899-00"/>
    <x v="1"/>
  </r>
  <r>
    <n v="120"/>
    <n v="4"/>
    <x v="11"/>
    <s v="25900-00"/>
    <x v="2"/>
  </r>
  <r>
    <n v="120"/>
    <n v="4"/>
    <x v="11"/>
    <s v="25900-00"/>
    <x v="2"/>
  </r>
  <r>
    <n v="141"/>
    <n v="5"/>
    <x v="5"/>
    <s v="25902-00"/>
    <x v="19"/>
  </r>
  <r>
    <n v="123"/>
    <n v="4"/>
    <x v="5"/>
    <s v="25903-00"/>
    <x v="2"/>
  </r>
  <r>
    <n v="130"/>
    <n v="4"/>
    <x v="5"/>
    <s v="25904-00"/>
    <x v="13"/>
  </r>
  <r>
    <n v="170"/>
    <n v="4"/>
    <x v="4"/>
    <s v="7948-00"/>
    <x v="1"/>
  </r>
  <r>
    <n v="120"/>
    <n v="4"/>
    <x v="4"/>
    <s v="17836-00"/>
    <x v="2"/>
  </r>
  <r>
    <n v="120"/>
    <n v="4"/>
    <x v="4"/>
    <s v="27139-00"/>
    <x v="2"/>
  </r>
  <r>
    <n v="120"/>
    <n v="4"/>
    <x v="4"/>
    <s v="25905-00"/>
    <x v="2"/>
  </r>
  <r>
    <n v="180"/>
    <n v="4"/>
    <x v="1"/>
    <s v="25913-00"/>
    <x v="6"/>
  </r>
  <r>
    <n v="0"/>
    <n v="0"/>
    <x v="1"/>
    <s v="18197-00"/>
    <x v="0"/>
  </r>
  <r>
    <n v="240"/>
    <n v="4"/>
    <x v="1"/>
    <s v="18197-00"/>
    <x v="16"/>
  </r>
  <r>
    <n v="62"/>
    <n v="4"/>
    <x v="1"/>
    <s v="25918-00"/>
    <x v="16"/>
  </r>
  <r>
    <n v="120"/>
    <n v="4"/>
    <x v="3"/>
    <s v="20116-00"/>
    <x v="13"/>
  </r>
  <r>
    <n v="120"/>
    <n v="4"/>
    <x v="3"/>
    <s v="20117-00"/>
    <x v="2"/>
  </r>
  <r>
    <n v="0"/>
    <n v="0"/>
    <x v="3"/>
    <s v="25922-00"/>
    <x v="0"/>
  </r>
  <r>
    <n v="120"/>
    <n v="4"/>
    <x v="3"/>
    <s v="25923-00"/>
    <x v="2"/>
  </r>
  <r>
    <n v="112"/>
    <n v="3"/>
    <x v="3"/>
    <s v="25925-00"/>
    <x v="2"/>
  </r>
  <r>
    <n v="0"/>
    <n v="0"/>
    <x v="2"/>
    <s v="25933-00"/>
    <x v="0"/>
  </r>
  <r>
    <n v="0"/>
    <n v="0"/>
    <x v="2"/>
    <s v="25933-00"/>
    <x v="0"/>
  </r>
  <r>
    <n v="0"/>
    <n v="0"/>
    <x v="2"/>
    <s v="25933-00"/>
    <x v="0"/>
  </r>
  <r>
    <n v="0"/>
    <n v="0"/>
    <x v="2"/>
    <s v="25933-00"/>
    <x v="0"/>
  </r>
  <r>
    <n v="0"/>
    <n v="0"/>
    <x v="2"/>
    <s v="25933-00"/>
    <x v="0"/>
  </r>
  <r>
    <n v="0"/>
    <n v="0"/>
    <x v="2"/>
    <s v="25933-00"/>
    <x v="0"/>
  </r>
  <r>
    <n v="0"/>
    <n v="0"/>
    <x v="2"/>
    <s v="25933-00"/>
    <x v="0"/>
  </r>
  <r>
    <n v="32"/>
    <n v="5"/>
    <x v="2"/>
    <s v="25934-00"/>
    <x v="7"/>
  </r>
  <r>
    <n v="120"/>
    <n v="3"/>
    <x v="11"/>
    <s v="25959-00"/>
    <x v="0"/>
  </r>
  <r>
    <n v="0"/>
    <n v="5"/>
    <x v="3"/>
    <s v="25960-00"/>
    <x v="10"/>
  </r>
  <r>
    <n v="130"/>
    <n v="4"/>
    <x v="5"/>
    <s v="25981-00"/>
    <x v="5"/>
  </r>
  <r>
    <n v="183"/>
    <n v="4"/>
    <x v="1"/>
    <s v="12019-00"/>
    <x v="22"/>
  </r>
  <r>
    <n v="75"/>
    <n v="4"/>
    <x v="4"/>
    <s v="26025-00"/>
    <x v="10"/>
  </r>
  <r>
    <n v="32"/>
    <n v="1"/>
    <x v="1"/>
    <s v="26077-00"/>
    <x v="2"/>
  </r>
  <r>
    <n v="118"/>
    <n v="4"/>
    <x v="1"/>
    <s v="26086-00"/>
    <x v="3"/>
  </r>
  <r>
    <n v="109"/>
    <n v="0"/>
    <x v="1"/>
    <s v="26091-00"/>
    <x v="27"/>
  </r>
  <r>
    <n v="121"/>
    <n v="0"/>
    <x v="1"/>
    <s v="26091-00"/>
    <x v="27"/>
  </r>
  <r>
    <n v="121"/>
    <n v="4"/>
    <x v="3"/>
    <s v="26092-00"/>
    <x v="2"/>
  </r>
  <r>
    <n v="121"/>
    <n v="4"/>
    <x v="3"/>
    <s v="9780-00"/>
    <x v="5"/>
  </r>
  <r>
    <n v="240"/>
    <n v="4"/>
    <x v="5"/>
    <s v="26093-00"/>
    <x v="16"/>
  </r>
  <r>
    <n v="122"/>
    <n v="4"/>
    <x v="4"/>
    <s v="26102-00"/>
    <x v="3"/>
  </r>
  <r>
    <n v="120"/>
    <n v="4"/>
    <x v="4"/>
    <s v="11530-00"/>
    <x v="3"/>
  </r>
  <r>
    <n v="120"/>
    <n v="3"/>
    <x v="5"/>
    <s v="26107-00"/>
    <x v="2"/>
  </r>
  <r>
    <n v="120"/>
    <n v="4"/>
    <x v="3"/>
    <s v="26108-00"/>
    <x v="6"/>
  </r>
  <r>
    <n v="0"/>
    <n v="0"/>
    <x v="3"/>
    <s v="26108-00"/>
    <x v="0"/>
  </r>
  <r>
    <n v="130"/>
    <n v="4"/>
    <x v="3"/>
    <s v="26108-00"/>
    <x v="2"/>
  </r>
  <r>
    <n v="0"/>
    <n v="4"/>
    <x v="3"/>
    <s v="8554-00"/>
    <x v="6"/>
  </r>
  <r>
    <n v="0"/>
    <n v="0"/>
    <x v="3"/>
    <s v="26109-00"/>
    <x v="0"/>
  </r>
  <r>
    <n v="0"/>
    <n v="4"/>
    <x v="3"/>
    <s v="5312-00"/>
    <x v="6"/>
  </r>
  <r>
    <n v="240"/>
    <n v="4"/>
    <x v="3"/>
    <s v="8554-00"/>
    <x v="6"/>
  </r>
  <r>
    <n v="120"/>
    <n v="4"/>
    <x v="5"/>
    <s v="6845-00"/>
    <x v="13"/>
  </r>
  <r>
    <n v="240"/>
    <n v="4"/>
    <x v="5"/>
    <s v="26123-00"/>
    <x v="16"/>
  </r>
  <r>
    <n v="252"/>
    <n v="4"/>
    <x v="3"/>
    <s v="26131-00"/>
    <x v="15"/>
  </r>
  <r>
    <n v="120"/>
    <n v="4"/>
    <x v="3"/>
    <s v="7978-00"/>
    <x v="2"/>
  </r>
  <r>
    <n v="200"/>
    <n v="6"/>
    <x v="5"/>
    <s v="26143-00"/>
    <x v="14"/>
  </r>
  <r>
    <n v="106"/>
    <n v="1"/>
    <x v="8"/>
    <s v="18328-00"/>
    <x v="2"/>
  </r>
  <r>
    <n v="80"/>
    <n v="1"/>
    <x v="8"/>
    <s v="18328-00"/>
    <x v="2"/>
  </r>
  <r>
    <n v="70"/>
    <n v="6"/>
    <x v="8"/>
    <s v="26193-D2"/>
    <x v="2"/>
  </r>
  <r>
    <n v="90"/>
    <n v="4"/>
    <x v="8"/>
    <s v="29073-00"/>
    <x v="2"/>
  </r>
  <r>
    <n v="41"/>
    <n v="4"/>
    <x v="9"/>
    <s v="9626-00"/>
    <x v="2"/>
  </r>
  <r>
    <n v="31"/>
    <n v="4"/>
    <x v="9"/>
    <s v="9626-00"/>
    <x v="2"/>
  </r>
  <r>
    <n v="28"/>
    <n v="4"/>
    <x v="9"/>
    <s v="9626-00"/>
    <x v="2"/>
  </r>
  <r>
    <n v="75"/>
    <n v="4"/>
    <x v="9"/>
    <s v="26197-00"/>
    <x v="2"/>
  </r>
  <r>
    <n v="65"/>
    <n v="4"/>
    <x v="9"/>
    <s v="26197-00"/>
    <x v="2"/>
  </r>
  <r>
    <n v="87"/>
    <n v="4"/>
    <x v="9"/>
    <s v="26197-00"/>
    <x v="2"/>
  </r>
  <r>
    <n v="120"/>
    <n v="3"/>
    <x v="3"/>
    <s v="26198-00"/>
    <x v="2"/>
  </r>
  <r>
    <n v="104"/>
    <n v="3"/>
    <x v="3"/>
    <s v="10984-00"/>
    <x v="2"/>
  </r>
  <r>
    <n v="250"/>
    <n v="4"/>
    <x v="5"/>
    <s v="26211-00"/>
    <x v="6"/>
  </r>
  <r>
    <n v="53"/>
    <n v="4"/>
    <x v="0"/>
    <s v="26217-00"/>
    <x v="2"/>
  </r>
  <r>
    <n v="123"/>
    <n v="4"/>
    <x v="4"/>
    <s v="26219-00"/>
    <x v="2"/>
  </r>
  <r>
    <n v="120"/>
    <n v="4"/>
    <x v="4"/>
    <s v="31585-00"/>
    <x v="2"/>
  </r>
  <r>
    <n v="83"/>
    <n v="4"/>
    <x v="6"/>
    <s v="26226-00"/>
    <x v="7"/>
  </r>
  <r>
    <n v="180"/>
    <n v="4"/>
    <x v="4"/>
    <s v="26230-00"/>
    <x v="2"/>
  </r>
  <r>
    <n v="130"/>
    <n v="4"/>
    <x v="3"/>
    <s v="7477-00"/>
    <x v="5"/>
  </r>
  <r>
    <n v="0"/>
    <n v="0"/>
    <x v="0"/>
    <s v="26485-00"/>
    <x v="0"/>
  </r>
  <r>
    <n v="0"/>
    <n v="0"/>
    <x v="0"/>
    <s v="26237-00"/>
    <x v="0"/>
  </r>
  <r>
    <n v="174"/>
    <n v="4"/>
    <x v="4"/>
    <s v="16288-00"/>
    <x v="2"/>
  </r>
  <r>
    <n v="174"/>
    <n v="4"/>
    <x v="4"/>
    <s v="26239-00"/>
    <x v="2"/>
  </r>
  <r>
    <n v="123"/>
    <n v="4"/>
    <x v="4"/>
    <s v="26251-00"/>
    <x v="2"/>
  </r>
  <r>
    <n v="120"/>
    <n v="4"/>
    <x v="4"/>
    <s v="26251-00"/>
    <x v="2"/>
  </r>
  <r>
    <n v="123"/>
    <n v="4"/>
    <x v="4"/>
    <s v="26251-00"/>
    <x v="5"/>
  </r>
  <r>
    <n v="120"/>
    <n v="4"/>
    <x v="4"/>
    <s v="26277-00"/>
    <x v="2"/>
  </r>
  <r>
    <n v="88"/>
    <n v="4"/>
    <x v="3"/>
    <s v="20783-00"/>
    <x v="2"/>
  </r>
  <r>
    <n v="162"/>
    <n v="4"/>
    <x v="3"/>
    <s v="26295-00"/>
    <x v="2"/>
  </r>
  <r>
    <n v="116"/>
    <n v="4"/>
    <x v="3"/>
    <s v="33729-00"/>
    <x v="2"/>
  </r>
  <r>
    <n v="240"/>
    <n v="4"/>
    <x v="1"/>
    <s v="26310-00"/>
    <x v="6"/>
  </r>
  <r>
    <n v="116"/>
    <n v="4"/>
    <x v="3"/>
    <s v="26349-00"/>
    <x v="2"/>
  </r>
  <r>
    <n v="242"/>
    <n v="4"/>
    <x v="1"/>
    <s v="26365-00"/>
    <x v="22"/>
  </r>
  <r>
    <n v="14"/>
    <n v="5"/>
    <x v="4"/>
    <s v="26375-00"/>
    <x v="7"/>
  </r>
  <r>
    <n v="0"/>
    <n v="1"/>
    <x v="6"/>
    <s v="26397-00"/>
    <x v="7"/>
  </r>
  <r>
    <n v="155"/>
    <n v="4"/>
    <x v="0"/>
    <s v="26405-00"/>
    <x v="2"/>
  </r>
  <r>
    <n v="90"/>
    <n v="4"/>
    <x v="0"/>
    <s v="26405-00"/>
    <x v="2"/>
  </r>
  <r>
    <n v="121"/>
    <n v="4"/>
    <x v="3"/>
    <s v="17080-00"/>
    <x v="2"/>
  </r>
  <r>
    <n v="0"/>
    <n v="0"/>
    <x v="3"/>
    <s v="26418-00"/>
    <x v="0"/>
  </r>
  <r>
    <n v="240"/>
    <n v="4"/>
    <x v="1"/>
    <s v="26422-00"/>
    <x v="1"/>
  </r>
  <r>
    <n v="82"/>
    <n v="4"/>
    <x v="3"/>
    <s v="26430-00"/>
    <x v="2"/>
  </r>
  <r>
    <n v="38"/>
    <n v="4"/>
    <x v="3"/>
    <s v="27779-00"/>
    <x v="2"/>
  </r>
  <r>
    <n v="79"/>
    <n v="1"/>
    <x v="8"/>
    <s v="26445-00"/>
    <x v="2"/>
  </r>
  <r>
    <n v="13"/>
    <n v="1"/>
    <x v="8"/>
    <s v="26445-00"/>
    <x v="2"/>
  </r>
  <r>
    <n v="11"/>
    <n v="1"/>
    <x v="8"/>
    <s v="26446-00"/>
    <x v="2"/>
  </r>
  <r>
    <n v="120"/>
    <n v="4"/>
    <x v="1"/>
    <s v="26449-00"/>
    <x v="5"/>
  </r>
  <r>
    <n v="60"/>
    <n v="3"/>
    <x v="5"/>
    <s v="26463-00"/>
    <x v="2"/>
  </r>
  <r>
    <n v="240"/>
    <n v="4"/>
    <x v="5"/>
    <s v="26464-00"/>
    <x v="12"/>
  </r>
  <r>
    <n v="120"/>
    <n v="4"/>
    <x v="5"/>
    <s v="26465-00"/>
    <x v="23"/>
  </r>
  <r>
    <n v="120"/>
    <n v="4"/>
    <x v="5"/>
    <s v="27061-00"/>
    <x v="10"/>
  </r>
  <r>
    <n v="120"/>
    <n v="4"/>
    <x v="5"/>
    <s v="16726-00"/>
    <x v="2"/>
  </r>
  <r>
    <n v="120"/>
    <n v="4"/>
    <x v="5"/>
    <s v="26468-00"/>
    <x v="2"/>
  </r>
  <r>
    <n v="120"/>
    <n v="4"/>
    <x v="3"/>
    <s v="8390-00"/>
    <x v="5"/>
  </r>
  <r>
    <n v="120"/>
    <n v="4"/>
    <x v="3"/>
    <s v="26472-00"/>
    <x v="2"/>
  </r>
  <r>
    <n v="210"/>
    <n v="4"/>
    <x v="9"/>
    <s v="26532-00"/>
    <x v="2"/>
  </r>
  <r>
    <n v="91"/>
    <n v="4"/>
    <x v="3"/>
    <s v="10425-00"/>
    <x v="5"/>
  </r>
  <r>
    <n v="166"/>
    <n v="4"/>
    <x v="1"/>
    <s v="10629-D2"/>
    <x v="3"/>
  </r>
  <r>
    <n v="102"/>
    <n v="4"/>
    <x v="1"/>
    <s v="21178-00"/>
    <x v="3"/>
  </r>
  <r>
    <n v="118"/>
    <n v="4"/>
    <x v="1"/>
    <s v="26538-00"/>
    <x v="3"/>
  </r>
  <r>
    <n v="24"/>
    <n v="4"/>
    <x v="1"/>
    <s v="29803-00"/>
    <x v="3"/>
  </r>
  <r>
    <n v="112"/>
    <n v="4"/>
    <x v="4"/>
    <s v="16096-00"/>
    <x v="6"/>
  </r>
  <r>
    <n v="120"/>
    <n v="4"/>
    <x v="4"/>
    <s v="26541-00"/>
    <x v="6"/>
  </r>
  <r>
    <n v="120"/>
    <n v="4"/>
    <x v="11"/>
    <s v="26542-00"/>
    <x v="2"/>
  </r>
  <r>
    <n v="123"/>
    <n v="4"/>
    <x v="4"/>
    <s v="26547-00"/>
    <x v="2"/>
  </r>
  <r>
    <n v="122"/>
    <n v="4"/>
    <x v="1"/>
    <s v="16208-00"/>
    <x v="2"/>
  </r>
  <r>
    <n v="122"/>
    <n v="4"/>
    <x v="1"/>
    <s v="26557-00"/>
    <x v="2"/>
  </r>
  <r>
    <n v="0"/>
    <n v="0"/>
    <x v="7"/>
    <s v="26573-00"/>
    <x v="0"/>
  </r>
  <r>
    <n v="244"/>
    <n v="4"/>
    <x v="5"/>
    <s v="26574-00"/>
    <x v="1"/>
  </r>
  <r>
    <n v="360"/>
    <n v="4"/>
    <x v="1"/>
    <s v="26590-00"/>
    <x v="3"/>
  </r>
  <r>
    <n v="240"/>
    <n v="4"/>
    <x v="2"/>
    <s v="26600-00"/>
    <x v="3"/>
  </r>
  <r>
    <n v="122"/>
    <n v="4"/>
    <x v="2"/>
    <s v="26601-00"/>
    <x v="2"/>
  </r>
  <r>
    <n v="122"/>
    <n v="4"/>
    <x v="2"/>
    <s v="26602-00"/>
    <x v="2"/>
  </r>
  <r>
    <n v="112"/>
    <n v="6"/>
    <x v="1"/>
    <s v="26627-00"/>
    <x v="2"/>
  </r>
  <r>
    <n v="120"/>
    <n v="4"/>
    <x v="1"/>
    <s v="26635-00"/>
    <x v="2"/>
  </r>
  <r>
    <n v="120"/>
    <n v="4"/>
    <x v="1"/>
    <s v="26636-00"/>
    <x v="2"/>
  </r>
  <r>
    <n v="120"/>
    <n v="4"/>
    <x v="1"/>
    <s v="26636-00"/>
    <x v="3"/>
  </r>
  <r>
    <n v="120"/>
    <n v="4"/>
    <x v="1"/>
    <s v="26642-00"/>
    <x v="3"/>
  </r>
  <r>
    <n v="120"/>
    <n v="4"/>
    <x v="1"/>
    <s v="26648-00"/>
    <x v="2"/>
  </r>
  <r>
    <n v="92"/>
    <n v="8"/>
    <x v="4"/>
    <s v="26667-00"/>
    <x v="18"/>
  </r>
  <r>
    <n v="122"/>
    <n v="3"/>
    <x v="4"/>
    <s v="26684-00"/>
    <x v="2"/>
  </r>
  <r>
    <n v="125"/>
    <n v="4"/>
    <x v="3"/>
    <s v="26712-00"/>
    <x v="22"/>
  </r>
  <r>
    <n v="0"/>
    <n v="0"/>
    <x v="5"/>
    <s v="26725-00"/>
    <x v="0"/>
  </r>
  <r>
    <n v="0"/>
    <n v="0"/>
    <x v="5"/>
    <s v="26726-00"/>
    <x v="0"/>
  </r>
  <r>
    <n v="0"/>
    <n v="0"/>
    <x v="5"/>
    <s v="26726-00"/>
    <x v="0"/>
  </r>
  <r>
    <n v="140"/>
    <n v="4"/>
    <x v="5"/>
    <s v="10375-00"/>
    <x v="10"/>
  </r>
  <r>
    <n v="140"/>
    <n v="4"/>
    <x v="5"/>
    <s v="26727-00"/>
    <x v="10"/>
  </r>
  <r>
    <n v="240"/>
    <n v="4"/>
    <x v="5"/>
    <s v="26729-00"/>
    <x v="7"/>
  </r>
  <r>
    <n v="15"/>
    <n v="1"/>
    <x v="1"/>
    <s v="26733-00"/>
    <x v="2"/>
  </r>
  <r>
    <n v="0"/>
    <n v="0"/>
    <x v="5"/>
    <s v="11057-00"/>
    <x v="0"/>
  </r>
  <r>
    <n v="240"/>
    <n v="4"/>
    <x v="5"/>
    <s v="26742-00"/>
    <x v="16"/>
  </r>
  <r>
    <n v="56"/>
    <n v="4"/>
    <x v="5"/>
    <s v="26743-00"/>
    <x v="2"/>
  </r>
  <r>
    <n v="60"/>
    <n v="4"/>
    <x v="3"/>
    <s v="26744-00"/>
    <x v="2"/>
  </r>
  <r>
    <n v="158"/>
    <n v="4"/>
    <x v="4"/>
    <s v="26759-00"/>
    <x v="2"/>
  </r>
  <r>
    <n v="106"/>
    <n v="4"/>
    <x v="4"/>
    <s v="26759-00"/>
    <x v="2"/>
  </r>
  <r>
    <n v="0"/>
    <n v="0"/>
    <x v="4"/>
    <s v="26759-00"/>
    <x v="0"/>
  </r>
  <r>
    <n v="81"/>
    <n v="4"/>
    <x v="4"/>
    <s v="26759-00"/>
    <x v="2"/>
  </r>
  <r>
    <n v="220"/>
    <n v="4"/>
    <x v="1"/>
    <s v="26763-00"/>
    <x v="1"/>
  </r>
  <r>
    <n v="8"/>
    <n v="4"/>
    <x v="1"/>
    <s v="10671-00"/>
    <x v="2"/>
  </r>
  <r>
    <n v="112"/>
    <n v="4"/>
    <x v="1"/>
    <s v="26764-00"/>
    <x v="2"/>
  </r>
  <r>
    <n v="125"/>
    <n v="4"/>
    <x v="1"/>
    <s v="26776-D2"/>
    <x v="5"/>
  </r>
  <r>
    <n v="125"/>
    <n v="4"/>
    <x v="1"/>
    <s v="26776-D2"/>
    <x v="5"/>
  </r>
  <r>
    <n v="103"/>
    <n v="4"/>
    <x v="1"/>
    <s v="19845-00"/>
    <x v="1"/>
  </r>
  <r>
    <n v="102"/>
    <n v="4"/>
    <x v="1"/>
    <s v="26776-D1"/>
    <x v="1"/>
  </r>
  <r>
    <n v="205"/>
    <n v="4"/>
    <x v="1"/>
    <s v="19845-00"/>
    <x v="2"/>
  </r>
  <r>
    <n v="205"/>
    <n v="4"/>
    <x v="1"/>
    <s v="19845-00"/>
    <x v="2"/>
  </r>
  <r>
    <n v="185"/>
    <n v="3"/>
    <x v="5"/>
    <s v="26781-00"/>
    <x v="10"/>
  </r>
  <r>
    <n v="105"/>
    <n v="4"/>
    <x v="4"/>
    <s v="17481-00"/>
    <x v="3"/>
  </r>
  <r>
    <n v="120"/>
    <n v="4"/>
    <x v="4"/>
    <s v="18545-00"/>
    <x v="5"/>
  </r>
  <r>
    <n v="100"/>
    <n v="4"/>
    <x v="4"/>
    <s v="26784-00"/>
    <x v="5"/>
  </r>
  <r>
    <n v="120"/>
    <n v="4"/>
    <x v="5"/>
    <s v="26787-00"/>
    <x v="16"/>
  </r>
  <r>
    <n v="120"/>
    <n v="4"/>
    <x v="5"/>
    <s v="10298-00"/>
    <x v="1"/>
  </r>
  <r>
    <n v="56"/>
    <n v="4"/>
    <x v="5"/>
    <s v="10298-00"/>
    <x v="1"/>
  </r>
  <r>
    <n v="64"/>
    <n v="4"/>
    <x v="5"/>
    <s v="26797-00"/>
    <x v="1"/>
  </r>
  <r>
    <n v="120"/>
    <n v="4"/>
    <x v="1"/>
    <s v="26826-00"/>
    <x v="2"/>
  </r>
  <r>
    <n v="0"/>
    <n v="0"/>
    <x v="1"/>
    <s v="26827-00"/>
    <x v="0"/>
  </r>
  <r>
    <n v="0"/>
    <n v="0"/>
    <x v="1"/>
    <s v="26827-00"/>
    <x v="0"/>
  </r>
  <r>
    <n v="0"/>
    <n v="0"/>
    <x v="1"/>
    <s v="19238-00"/>
    <x v="0"/>
  </r>
  <r>
    <n v="0"/>
    <n v="0"/>
    <x v="1"/>
    <s v="8138-D2"/>
    <x v="0"/>
  </r>
  <r>
    <n v="122"/>
    <n v="4"/>
    <x v="1"/>
    <s v="8138-D1"/>
    <x v="2"/>
  </r>
  <r>
    <n v="120"/>
    <n v="4"/>
    <x v="1"/>
    <s v="26833-00"/>
    <x v="2"/>
  </r>
  <r>
    <n v="91"/>
    <n v="4"/>
    <x v="2"/>
    <s v="26835-00"/>
    <x v="2"/>
  </r>
  <r>
    <n v="86"/>
    <n v="4"/>
    <x v="2"/>
    <s v="26835-00"/>
    <x v="2"/>
  </r>
  <r>
    <n v="63"/>
    <n v="4"/>
    <x v="2"/>
    <s v="31614-00"/>
    <x v="2"/>
  </r>
  <r>
    <n v="115"/>
    <n v="4"/>
    <x v="0"/>
    <s v="26857-00"/>
    <x v="2"/>
  </r>
  <r>
    <n v="120"/>
    <n v="4"/>
    <x v="0"/>
    <s v="20219-00"/>
    <x v="2"/>
  </r>
  <r>
    <n v="30"/>
    <n v="4"/>
    <x v="10"/>
    <s v="3688-00"/>
    <x v="2"/>
  </r>
  <r>
    <n v="57"/>
    <n v="4"/>
    <x v="10"/>
    <s v="4304-00"/>
    <x v="2"/>
  </r>
  <r>
    <n v="0"/>
    <n v="0"/>
    <x v="10"/>
    <s v="4304-00"/>
    <x v="0"/>
  </r>
  <r>
    <n v="30"/>
    <n v="4"/>
    <x v="10"/>
    <s v="30902-00"/>
    <x v="2"/>
  </r>
  <r>
    <n v="30"/>
    <n v="4"/>
    <x v="10"/>
    <s v="30902-00"/>
    <x v="2"/>
  </r>
  <r>
    <n v="30"/>
    <n v="4"/>
    <x v="10"/>
    <s v="30902-00"/>
    <x v="2"/>
  </r>
  <r>
    <n v="10"/>
    <n v="4"/>
    <x v="10"/>
    <s v="31484-00"/>
    <x v="2"/>
  </r>
  <r>
    <n v="10"/>
    <n v="4"/>
    <x v="10"/>
    <s v="31484-00"/>
    <x v="2"/>
  </r>
  <r>
    <n v="40"/>
    <n v="4"/>
    <x v="10"/>
    <s v="30902-00"/>
    <x v="2"/>
  </r>
  <r>
    <n v="60"/>
    <n v="4"/>
    <x v="10"/>
    <s v="1970-00"/>
    <x v="2"/>
  </r>
  <r>
    <n v="30"/>
    <n v="4"/>
    <x v="10"/>
    <s v="27754-00"/>
    <x v="2"/>
  </r>
  <r>
    <n v="0"/>
    <n v="0"/>
    <x v="10"/>
    <s v="4304-00"/>
    <x v="0"/>
  </r>
  <r>
    <n v="0"/>
    <n v="0"/>
    <x v="10"/>
    <s v="4304-00"/>
    <x v="0"/>
  </r>
  <r>
    <n v="0"/>
    <n v="0"/>
    <x v="10"/>
    <s v="4304-00"/>
    <x v="0"/>
  </r>
  <r>
    <n v="0"/>
    <n v="0"/>
    <x v="10"/>
    <s v="4304-00"/>
    <x v="0"/>
  </r>
  <r>
    <n v="90"/>
    <n v="4"/>
    <x v="10"/>
    <s v="35648-00"/>
    <x v="2"/>
  </r>
  <r>
    <n v="36"/>
    <n v="1"/>
    <x v="10"/>
    <s v="4005-00"/>
    <x v="2"/>
  </r>
  <r>
    <n v="30"/>
    <n v="1"/>
    <x v="10"/>
    <s v="26865-00"/>
    <x v="2"/>
  </r>
  <r>
    <n v="0"/>
    <n v="0"/>
    <x v="10"/>
    <s v="7947-00"/>
    <x v="0"/>
  </r>
  <r>
    <n v="0"/>
    <n v="0"/>
    <x v="10"/>
    <s v="5069-00"/>
    <x v="0"/>
  </r>
  <r>
    <n v="240"/>
    <n v="4"/>
    <x v="1"/>
    <s v="26867-00"/>
    <x v="2"/>
  </r>
  <r>
    <n v="105"/>
    <n v="4"/>
    <x v="5"/>
    <s v="8610-00"/>
    <x v="2"/>
  </r>
  <r>
    <n v="100"/>
    <n v="4"/>
    <x v="5"/>
    <s v="20536-00"/>
    <x v="2"/>
  </r>
  <r>
    <n v="166"/>
    <n v="4"/>
    <x v="5"/>
    <s v="26889-00"/>
    <x v="2"/>
  </r>
  <r>
    <n v="120"/>
    <n v="4"/>
    <x v="5"/>
    <s v="6476-D2"/>
    <x v="2"/>
  </r>
  <r>
    <n v="0"/>
    <n v="0"/>
    <x v="5"/>
    <s v="26890-00"/>
    <x v="0"/>
  </r>
  <r>
    <n v="120"/>
    <n v="4"/>
    <x v="5"/>
    <s v="20613-00"/>
    <x v="2"/>
  </r>
  <r>
    <n v="0"/>
    <n v="0"/>
    <x v="5"/>
    <s v="9241-D1"/>
    <x v="0"/>
  </r>
  <r>
    <n v="122"/>
    <n v="4"/>
    <x v="5"/>
    <s v="19632-00"/>
    <x v="5"/>
  </r>
  <r>
    <n v="120"/>
    <n v="4"/>
    <x v="5"/>
    <s v="26896-00"/>
    <x v="2"/>
  </r>
  <r>
    <n v="120"/>
    <n v="4"/>
    <x v="5"/>
    <s v="3900-00"/>
    <x v="2"/>
  </r>
  <r>
    <n v="120"/>
    <n v="4"/>
    <x v="5"/>
    <s v="26905-00"/>
    <x v="2"/>
  </r>
  <r>
    <n v="63"/>
    <n v="4"/>
    <x v="11"/>
    <s v="26969-00"/>
    <x v="2"/>
  </r>
  <r>
    <n v="120"/>
    <n v="3"/>
    <x v="5"/>
    <s v="26985-00"/>
    <x v="2"/>
  </r>
  <r>
    <n v="125"/>
    <n v="4"/>
    <x v="12"/>
    <s v="26987-00"/>
    <x v="5"/>
  </r>
  <r>
    <n v="120"/>
    <n v="4"/>
    <x v="4"/>
    <s v="27027-00"/>
    <x v="2"/>
  </r>
  <r>
    <n v="240"/>
    <n v="4"/>
    <x v="1"/>
    <s v="27055-00"/>
    <x v="2"/>
  </r>
  <r>
    <n v="121"/>
    <n v="4"/>
    <x v="3"/>
    <s v="27059-00"/>
    <x v="2"/>
  </r>
  <r>
    <n v="105"/>
    <n v="4"/>
    <x v="3"/>
    <s v="10454-00"/>
    <x v="2"/>
  </r>
  <r>
    <n v="240"/>
    <n v="3"/>
    <x v="11"/>
    <s v="27078-00"/>
    <x v="3"/>
  </r>
  <r>
    <n v="120"/>
    <n v="4"/>
    <x v="5"/>
    <s v="27116-00"/>
    <x v="13"/>
  </r>
  <r>
    <n v="120"/>
    <n v="4"/>
    <x v="5"/>
    <s v="27117-D2"/>
    <x v="2"/>
  </r>
  <r>
    <n v="115"/>
    <n v="4"/>
    <x v="5"/>
    <s v="27118-00"/>
    <x v="2"/>
  </r>
  <r>
    <n v="103"/>
    <n v="4"/>
    <x v="5"/>
    <s v="20204-00"/>
    <x v="2"/>
  </r>
  <r>
    <n v="125"/>
    <n v="4"/>
    <x v="5"/>
    <s v="27132-00"/>
    <x v="2"/>
  </r>
  <r>
    <n v="115"/>
    <n v="3"/>
    <x v="5"/>
    <s v="31802-00"/>
    <x v="2"/>
  </r>
  <r>
    <n v="0"/>
    <n v="0"/>
    <x v="5"/>
    <s v="31802-00"/>
    <x v="0"/>
  </r>
  <r>
    <n v="10"/>
    <n v="4"/>
    <x v="3"/>
    <s v="CN    14-00"/>
    <x v="6"/>
  </r>
  <r>
    <n v="0"/>
    <n v="0"/>
    <x v="3"/>
    <s v="16275-00"/>
    <x v="0"/>
  </r>
  <r>
    <n v="148"/>
    <n v="4"/>
    <x v="3"/>
    <s v="27194-00"/>
    <x v="6"/>
  </r>
  <r>
    <n v="0"/>
    <n v="0"/>
    <x v="3"/>
    <s v="16275-00"/>
    <x v="0"/>
  </r>
  <r>
    <n v="71"/>
    <n v="4"/>
    <x v="3"/>
    <s v="38154-00"/>
    <x v="6"/>
  </r>
  <r>
    <n v="0"/>
    <n v="0"/>
    <x v="3"/>
    <s v="16275-00"/>
    <x v="0"/>
  </r>
  <r>
    <n v="121"/>
    <n v="4"/>
    <x v="3"/>
    <s v="27196-00"/>
    <x v="2"/>
  </r>
  <r>
    <n v="125"/>
    <n v="4"/>
    <x v="4"/>
    <s v="27221-00"/>
    <x v="2"/>
  </r>
  <r>
    <n v="44"/>
    <n v="4"/>
    <x v="11"/>
    <s v="27224-00"/>
    <x v="2"/>
  </r>
  <r>
    <n v="76"/>
    <n v="4"/>
    <x v="11"/>
    <s v="27224-00"/>
    <x v="2"/>
  </r>
  <r>
    <n v="132"/>
    <n v="4"/>
    <x v="3"/>
    <s v="27231-00"/>
    <x v="2"/>
  </r>
  <r>
    <n v="50"/>
    <n v="4"/>
    <x v="4"/>
    <s v="27234-00"/>
    <x v="7"/>
  </r>
  <r>
    <n v="180"/>
    <n v="4"/>
    <x v="4"/>
    <s v="27235-00"/>
    <x v="2"/>
  </r>
  <r>
    <n v="55"/>
    <n v="4"/>
    <x v="8"/>
    <s v="27241-00"/>
    <x v="2"/>
  </r>
  <r>
    <n v="122"/>
    <n v="4"/>
    <x v="1"/>
    <s v="6238-00"/>
    <x v="2"/>
  </r>
  <r>
    <n v="122"/>
    <n v="4"/>
    <x v="1"/>
    <s v="19828-00"/>
    <x v="2"/>
  </r>
  <r>
    <n v="122"/>
    <n v="4"/>
    <x v="1"/>
    <s v="20293-00"/>
    <x v="2"/>
  </r>
  <r>
    <n v="122"/>
    <n v="4"/>
    <x v="1"/>
    <s v="27256-00"/>
    <x v="10"/>
  </r>
  <r>
    <n v="240"/>
    <n v="4"/>
    <x v="3"/>
    <s v="27261-00"/>
    <x v="1"/>
  </r>
  <r>
    <n v="37"/>
    <n v="4"/>
    <x v="8"/>
    <s v="27266-00"/>
    <x v="5"/>
  </r>
  <r>
    <n v="120"/>
    <n v="4"/>
    <x v="5"/>
    <s v="27298-00"/>
    <x v="2"/>
  </r>
  <r>
    <n v="37"/>
    <n v="3"/>
    <x v="6"/>
    <s v="27371-00"/>
    <x v="2"/>
  </r>
  <r>
    <n v="120"/>
    <n v="4"/>
    <x v="4"/>
    <s v="27385-00"/>
    <x v="3"/>
  </r>
  <r>
    <n v="120"/>
    <n v="4"/>
    <x v="1"/>
    <s v="27387-00"/>
    <x v="2"/>
  </r>
  <r>
    <n v="125"/>
    <n v="4"/>
    <x v="1"/>
    <s v="19139-00"/>
    <x v="2"/>
  </r>
  <r>
    <n v="65"/>
    <n v="4"/>
    <x v="6"/>
    <s v="10026-00"/>
    <x v="2"/>
  </r>
  <r>
    <n v="51"/>
    <n v="4"/>
    <x v="6"/>
    <s v="27408-00"/>
    <x v="2"/>
  </r>
  <r>
    <n v="132"/>
    <n v="4"/>
    <x v="10"/>
    <s v="20212-00"/>
    <x v="3"/>
  </r>
  <r>
    <n v="0"/>
    <n v="0"/>
    <x v="10"/>
    <s v="27410-00"/>
    <x v="0"/>
  </r>
  <r>
    <n v="0"/>
    <n v="0"/>
    <x v="3"/>
    <s v="CN     6-00"/>
    <x v="0"/>
  </r>
  <r>
    <n v="120"/>
    <n v="4"/>
    <x v="3"/>
    <s v="CN     6-00"/>
    <x v="16"/>
  </r>
  <r>
    <n v="120"/>
    <n v="4"/>
    <x v="3"/>
    <s v="27417-00"/>
    <x v="10"/>
  </r>
  <r>
    <n v="240"/>
    <n v="4"/>
    <x v="5"/>
    <s v="27428-00"/>
    <x v="6"/>
  </r>
  <r>
    <n v="120"/>
    <n v="4"/>
    <x v="5"/>
    <s v="27429-00"/>
    <x v="2"/>
  </r>
  <r>
    <n v="123"/>
    <n v="4"/>
    <x v="0"/>
    <s v="27436-00"/>
    <x v="4"/>
  </r>
  <r>
    <n v="115"/>
    <n v="4"/>
    <x v="3"/>
    <s v="27466-00"/>
    <x v="2"/>
  </r>
  <r>
    <n v="242"/>
    <n v="3"/>
    <x v="2"/>
    <s v="27468-00"/>
    <x v="2"/>
  </r>
  <r>
    <n v="122"/>
    <n v="4"/>
    <x v="4"/>
    <s v="7105-00"/>
    <x v="3"/>
  </r>
  <r>
    <n v="244"/>
    <n v="4"/>
    <x v="4"/>
    <s v="11083-00"/>
    <x v="8"/>
  </r>
  <r>
    <n v="244"/>
    <n v="4"/>
    <x v="4"/>
    <s v="27473-00"/>
    <x v="3"/>
  </r>
  <r>
    <n v="116"/>
    <n v="2"/>
    <x v="11"/>
    <s v="27476-00"/>
    <x v="2"/>
  </r>
  <r>
    <n v="70"/>
    <n v="4"/>
    <x v="4"/>
    <s v="27494-00"/>
    <x v="2"/>
  </r>
  <r>
    <n v="220"/>
    <n v="4"/>
    <x v="3"/>
    <s v="27498-00"/>
    <x v="1"/>
  </r>
  <r>
    <n v="81"/>
    <n v="4"/>
    <x v="3"/>
    <s v="9844-00"/>
    <x v="2"/>
  </r>
  <r>
    <n v="145"/>
    <n v="4"/>
    <x v="3"/>
    <s v="27499-00"/>
    <x v="2"/>
  </r>
  <r>
    <n v="95"/>
    <n v="4"/>
    <x v="3"/>
    <s v="27520-00"/>
    <x v="13"/>
  </r>
  <r>
    <n v="0"/>
    <n v="4"/>
    <x v="3"/>
    <s v="27520-00"/>
    <x v="13"/>
  </r>
  <r>
    <n v="0"/>
    <n v="4"/>
    <x v="3"/>
    <s v="27520-00"/>
    <x v="13"/>
  </r>
  <r>
    <n v="102"/>
    <n v="4"/>
    <x v="4"/>
    <s v="27550-00"/>
    <x v="2"/>
  </r>
  <r>
    <n v="230"/>
    <n v="4"/>
    <x v="1"/>
    <s v="27572-00"/>
    <x v="1"/>
  </r>
  <r>
    <n v="196"/>
    <n v="6"/>
    <x v="5"/>
    <s v="27574-00"/>
    <x v="2"/>
  </r>
  <r>
    <n v="125"/>
    <n v="4"/>
    <x v="1"/>
    <s v="27575-00"/>
    <x v="10"/>
  </r>
  <r>
    <n v="120"/>
    <n v="4"/>
    <x v="1"/>
    <s v="27577-00"/>
    <x v="15"/>
  </r>
  <r>
    <n v="110"/>
    <n v="4"/>
    <x v="7"/>
    <s v="27585-00"/>
    <x v="9"/>
  </r>
  <r>
    <n v="61"/>
    <n v="4"/>
    <x v="5"/>
    <s v="2285-00"/>
    <x v="2"/>
  </r>
  <r>
    <n v="61"/>
    <n v="4"/>
    <x v="5"/>
    <s v="27592-00"/>
    <x v="2"/>
  </r>
  <r>
    <n v="69"/>
    <n v="1"/>
    <x v="5"/>
    <s v="10364-00"/>
    <x v="2"/>
  </r>
  <r>
    <n v="39"/>
    <n v="4"/>
    <x v="1"/>
    <s v="20996-00"/>
    <x v="2"/>
  </r>
  <r>
    <n v="39"/>
    <n v="4"/>
    <x v="1"/>
    <s v="20997-00"/>
    <x v="2"/>
  </r>
  <r>
    <n v="78"/>
    <n v="4"/>
    <x v="1"/>
    <s v="27601-00"/>
    <x v="2"/>
  </r>
  <r>
    <n v="240"/>
    <n v="4"/>
    <x v="1"/>
    <s v="16650-00"/>
    <x v="2"/>
  </r>
  <r>
    <n v="180"/>
    <n v="4"/>
    <x v="1"/>
    <s v="27611-00"/>
    <x v="2"/>
  </r>
  <r>
    <n v="240"/>
    <n v="4"/>
    <x v="1"/>
    <s v="16002-00"/>
    <x v="2"/>
  </r>
  <r>
    <n v="55"/>
    <n v="4"/>
    <x v="5"/>
    <s v="9038-00"/>
    <x v="5"/>
  </r>
  <r>
    <n v="65"/>
    <n v="4"/>
    <x v="5"/>
    <s v="27615-00"/>
    <x v="5"/>
  </r>
  <r>
    <n v="0"/>
    <n v="0"/>
    <x v="2"/>
    <s v="27618-00"/>
    <x v="0"/>
  </r>
  <r>
    <n v="140"/>
    <n v="4"/>
    <x v="2"/>
    <s v="2022-00"/>
    <x v="5"/>
  </r>
  <r>
    <n v="120"/>
    <n v="4"/>
    <x v="1"/>
    <s v="27626-00"/>
    <x v="7"/>
  </r>
  <r>
    <n v="124"/>
    <n v="4"/>
    <x v="1"/>
    <s v="27628-00"/>
    <x v="2"/>
  </r>
  <r>
    <n v="120"/>
    <n v="4"/>
    <x v="5"/>
    <s v="27629-00"/>
    <x v="2"/>
  </r>
  <r>
    <n v="240"/>
    <n v="4"/>
    <x v="3"/>
    <s v="27657-00"/>
    <x v="16"/>
  </r>
  <r>
    <n v="240"/>
    <n v="4"/>
    <x v="1"/>
    <s v="27666-00"/>
    <x v="6"/>
  </r>
  <r>
    <n v="180"/>
    <n v="4"/>
    <x v="4"/>
    <s v="27686-00"/>
    <x v="2"/>
  </r>
  <r>
    <n v="120"/>
    <n v="4"/>
    <x v="4"/>
    <s v="27707-00"/>
    <x v="2"/>
  </r>
  <r>
    <n v="110"/>
    <n v="5"/>
    <x v="8"/>
    <s v="33831-00"/>
    <x v="6"/>
  </r>
  <r>
    <n v="220"/>
    <n v="5"/>
    <x v="8"/>
    <s v="27713-00"/>
    <x v="6"/>
  </r>
  <r>
    <n v="30"/>
    <n v="1"/>
    <x v="8"/>
    <s v="27713-00"/>
    <x v="6"/>
  </r>
  <r>
    <n v="130"/>
    <n v="4"/>
    <x v="3"/>
    <s v="27716-00"/>
    <x v="2"/>
  </r>
  <r>
    <n v="115"/>
    <n v="4"/>
    <x v="3"/>
    <s v="27718-00"/>
    <x v="2"/>
  </r>
  <r>
    <n v="121"/>
    <n v="4"/>
    <x v="3"/>
    <s v="27728-00"/>
    <x v="2"/>
  </r>
  <r>
    <n v="122"/>
    <n v="4"/>
    <x v="5"/>
    <s v="27733-00"/>
    <x v="2"/>
  </r>
  <r>
    <n v="120"/>
    <n v="4"/>
    <x v="5"/>
    <s v="27734-00"/>
    <x v="2"/>
  </r>
  <r>
    <n v="0"/>
    <n v="0"/>
    <x v="5"/>
    <s v="27734-00"/>
    <x v="0"/>
  </r>
  <r>
    <n v="123"/>
    <n v="4"/>
    <x v="5"/>
    <s v="27785-00"/>
    <x v="12"/>
  </r>
  <r>
    <n v="122"/>
    <n v="4"/>
    <x v="3"/>
    <s v="27806-00"/>
    <x v="2"/>
  </r>
  <r>
    <n v="120"/>
    <n v="4"/>
    <x v="4"/>
    <s v="27820-00"/>
    <x v="3"/>
  </r>
  <r>
    <n v="0"/>
    <n v="0"/>
    <x v="3"/>
    <s v="20216-00"/>
    <x v="0"/>
  </r>
  <r>
    <n v="0"/>
    <n v="0"/>
    <x v="3"/>
    <s v="27823-00"/>
    <x v="0"/>
  </r>
  <r>
    <n v="0"/>
    <n v="0"/>
    <x v="3"/>
    <s v="27823-00"/>
    <x v="0"/>
  </r>
  <r>
    <n v="0"/>
    <n v="0"/>
    <x v="3"/>
    <s v="27823-00"/>
    <x v="0"/>
  </r>
  <r>
    <n v="0"/>
    <n v="0"/>
    <x v="3"/>
    <s v="27823-00"/>
    <x v="0"/>
  </r>
  <r>
    <n v="120"/>
    <n v="4"/>
    <x v="4"/>
    <s v="27856-00"/>
    <x v="2"/>
  </r>
  <r>
    <n v="30"/>
    <n v="1"/>
    <x v="6"/>
    <s v="6090-00"/>
    <x v="0"/>
  </r>
  <r>
    <n v="0"/>
    <n v="1"/>
    <x v="6"/>
    <s v="27871-00"/>
    <x v="0"/>
  </r>
  <r>
    <n v="61"/>
    <n v="4"/>
    <x v="0"/>
    <s v="27914-00"/>
    <x v="2"/>
  </r>
  <r>
    <n v="122"/>
    <n v="4"/>
    <x v="1"/>
    <s v="27919-00"/>
    <x v="2"/>
  </r>
  <r>
    <n v="240"/>
    <n v="4"/>
    <x v="4"/>
    <s v="27926-00"/>
    <x v="2"/>
  </r>
  <r>
    <n v="120"/>
    <n v="4"/>
    <x v="1"/>
    <s v="10774-00"/>
    <x v="1"/>
  </r>
  <r>
    <n v="97"/>
    <n v="4"/>
    <x v="1"/>
    <s v="27946-00"/>
    <x v="1"/>
  </r>
  <r>
    <n v="112"/>
    <n v="4"/>
    <x v="5"/>
    <s v="27970-00"/>
    <x v="2"/>
  </r>
  <r>
    <n v="480"/>
    <n v="4"/>
    <x v="1"/>
    <s v="27972-00"/>
    <x v="1"/>
  </r>
  <r>
    <n v="120"/>
    <n v="4"/>
    <x v="1"/>
    <s v="27973-00"/>
    <x v="2"/>
  </r>
  <r>
    <n v="65"/>
    <n v="4"/>
    <x v="2"/>
    <s v="27975-00"/>
    <x v="2"/>
  </r>
  <r>
    <n v="65"/>
    <n v="4"/>
    <x v="2"/>
    <s v="11366-00"/>
    <x v="2"/>
  </r>
  <r>
    <n v="100"/>
    <n v="4"/>
    <x v="2"/>
    <s v="27975-00"/>
    <x v="2"/>
  </r>
  <r>
    <n v="0"/>
    <n v="0"/>
    <x v="2"/>
    <s v="7618-00"/>
    <x v="0"/>
  </r>
  <r>
    <n v="76"/>
    <n v="4"/>
    <x v="2"/>
    <s v="27990-00"/>
    <x v="2"/>
  </r>
  <r>
    <n v="120"/>
    <n v="4"/>
    <x v="1"/>
    <s v="27991-00"/>
    <x v="2"/>
  </r>
  <r>
    <n v="122"/>
    <n v="4"/>
    <x v="1"/>
    <s v="27992-00"/>
    <x v="3"/>
  </r>
  <r>
    <n v="118"/>
    <n v="4"/>
    <x v="4"/>
    <s v="28008-00"/>
    <x v="5"/>
  </r>
  <r>
    <n v="120"/>
    <n v="4"/>
    <x v="3"/>
    <s v="28010-00"/>
    <x v="2"/>
  </r>
  <r>
    <n v="124"/>
    <n v="4"/>
    <x v="1"/>
    <s v="28065-00"/>
    <x v="5"/>
  </r>
  <r>
    <n v="240"/>
    <n v="4"/>
    <x v="5"/>
    <s v="11040-00"/>
    <x v="2"/>
  </r>
  <r>
    <n v="83"/>
    <n v="4"/>
    <x v="11"/>
    <s v="28091-00"/>
    <x v="2"/>
  </r>
  <r>
    <n v="0"/>
    <n v="0"/>
    <x v="11"/>
    <s v="28091-00"/>
    <x v="0"/>
  </r>
  <r>
    <n v="0"/>
    <n v="0"/>
    <x v="11"/>
    <s v="28091-00"/>
    <x v="0"/>
  </r>
  <r>
    <n v="0"/>
    <n v="0"/>
    <x v="11"/>
    <s v="28091-00"/>
    <x v="0"/>
  </r>
  <r>
    <n v="0"/>
    <n v="0"/>
    <x v="11"/>
    <s v="28091-00"/>
    <x v="0"/>
  </r>
  <r>
    <n v="0"/>
    <n v="0"/>
    <x v="11"/>
    <s v="28091-00"/>
    <x v="0"/>
  </r>
  <r>
    <n v="35"/>
    <n v="4"/>
    <x v="11"/>
    <s v="43165-00"/>
    <x v="2"/>
  </r>
  <r>
    <n v="150"/>
    <n v="4"/>
    <x v="2"/>
    <s v="28092-00"/>
    <x v="14"/>
  </r>
  <r>
    <n v="30"/>
    <n v="5"/>
    <x v="2"/>
    <s v="28093-00"/>
    <x v="7"/>
  </r>
  <r>
    <n v="120"/>
    <n v="4"/>
    <x v="4"/>
    <s v="28097-00"/>
    <x v="2"/>
  </r>
  <r>
    <n v="240"/>
    <n v="4"/>
    <x v="4"/>
    <s v="28101-00"/>
    <x v="2"/>
  </r>
  <r>
    <n v="120"/>
    <n v="4"/>
    <x v="1"/>
    <s v="28169-00"/>
    <x v="10"/>
  </r>
  <r>
    <n v="122"/>
    <n v="4"/>
    <x v="11"/>
    <s v="17148-00"/>
    <x v="2"/>
  </r>
  <r>
    <n v="120"/>
    <n v="6"/>
    <x v="11"/>
    <s v="28189-00"/>
    <x v="2"/>
  </r>
  <r>
    <n v="66"/>
    <n v="4"/>
    <x v="4"/>
    <s v="7262-00"/>
    <x v="2"/>
  </r>
  <r>
    <n v="154"/>
    <n v="4"/>
    <x v="4"/>
    <s v="28205-00"/>
    <x v="2"/>
  </r>
  <r>
    <n v="130"/>
    <n v="4"/>
    <x v="4"/>
    <s v="20151-00"/>
    <x v="2"/>
  </r>
  <r>
    <n v="115"/>
    <n v="4"/>
    <x v="2"/>
    <s v="28206-00"/>
    <x v="2"/>
  </r>
  <r>
    <n v="110"/>
    <n v="1"/>
    <x v="6"/>
    <s v="28230-00"/>
    <x v="2"/>
  </r>
  <r>
    <n v="126"/>
    <n v="4"/>
    <x v="2"/>
    <s v="28233-00"/>
    <x v="3"/>
  </r>
  <r>
    <n v="120"/>
    <n v="4"/>
    <x v="3"/>
    <s v="28269-00"/>
    <x v="34"/>
  </r>
  <r>
    <n v="104"/>
    <n v="4"/>
    <x v="2"/>
    <s v="34226-00"/>
    <x v="2"/>
  </r>
  <r>
    <n v="115"/>
    <n v="4"/>
    <x v="2"/>
    <s v="28290-00"/>
    <x v="2"/>
  </r>
  <r>
    <n v="64"/>
    <n v="4"/>
    <x v="6"/>
    <s v="28341-00"/>
    <x v="2"/>
  </r>
  <r>
    <n v="65"/>
    <n v="4"/>
    <x v="6"/>
    <s v="28342-00"/>
    <x v="2"/>
  </r>
  <r>
    <n v="60"/>
    <n v="4"/>
    <x v="6"/>
    <s v="28343-00"/>
    <x v="10"/>
  </r>
  <r>
    <n v="0"/>
    <n v="4"/>
    <x v="6"/>
    <s v="28343-00"/>
    <x v="10"/>
  </r>
  <r>
    <n v="0"/>
    <n v="4"/>
    <x v="6"/>
    <s v="28343-00"/>
    <x v="2"/>
  </r>
  <r>
    <n v="114"/>
    <n v="4"/>
    <x v="6"/>
    <s v="4305-00"/>
    <x v="2"/>
  </r>
  <r>
    <n v="60"/>
    <n v="4"/>
    <x v="6"/>
    <s v="4305-00"/>
    <x v="4"/>
  </r>
  <r>
    <n v="120"/>
    <n v="4"/>
    <x v="1"/>
    <s v="28354-00"/>
    <x v="2"/>
  </r>
  <r>
    <n v="120"/>
    <n v="4"/>
    <x v="1"/>
    <s v="28373-00"/>
    <x v="3"/>
  </r>
  <r>
    <n v="0"/>
    <n v="0"/>
    <x v="3"/>
    <s v="28380-00"/>
    <x v="0"/>
  </r>
  <r>
    <n v="65"/>
    <n v="4"/>
    <x v="3"/>
    <s v="28380-00"/>
    <x v="7"/>
  </r>
  <r>
    <n v="0"/>
    <n v="0"/>
    <x v="3"/>
    <s v="28380-00"/>
    <x v="0"/>
  </r>
  <r>
    <n v="0"/>
    <n v="0"/>
    <x v="3"/>
    <s v="28381-00"/>
    <x v="0"/>
  </r>
  <r>
    <n v="122"/>
    <n v="4"/>
    <x v="1"/>
    <s v="28399-00"/>
    <x v="5"/>
  </r>
  <r>
    <n v="122"/>
    <n v="4"/>
    <x v="1"/>
    <s v="28399-00"/>
    <x v="2"/>
  </r>
  <r>
    <n v="140"/>
    <n v="4"/>
    <x v="13"/>
    <s v="28406-00"/>
    <x v="2"/>
  </r>
  <r>
    <n v="121"/>
    <n v="4"/>
    <x v="5"/>
    <s v="28409-00"/>
    <x v="2"/>
  </r>
  <r>
    <n v="125"/>
    <n v="4"/>
    <x v="3"/>
    <s v="28410-00"/>
    <x v="2"/>
  </r>
  <r>
    <n v="0"/>
    <n v="0"/>
    <x v="3"/>
    <s v="28427-00"/>
    <x v="0"/>
  </r>
  <r>
    <n v="0"/>
    <n v="0"/>
    <x v="3"/>
    <s v="31935-00"/>
    <x v="0"/>
  </r>
  <r>
    <n v="390"/>
    <n v="4"/>
    <x v="4"/>
    <s v="28429-00"/>
    <x v="25"/>
  </r>
  <r>
    <n v="18"/>
    <n v="1"/>
    <x v="10"/>
    <s v="28455-00"/>
    <x v="2"/>
  </r>
  <r>
    <n v="56"/>
    <n v="4"/>
    <x v="10"/>
    <s v="6503-00"/>
    <x v="2"/>
  </r>
  <r>
    <n v="250"/>
    <n v="4"/>
    <x v="1"/>
    <s v="24427-D1"/>
    <x v="2"/>
  </r>
  <r>
    <n v="0"/>
    <n v="0"/>
    <x v="1"/>
    <s v="24427-D2"/>
    <x v="0"/>
  </r>
  <r>
    <n v="37"/>
    <n v="3"/>
    <x v="12"/>
    <s v="18983-00"/>
    <x v="23"/>
  </r>
  <r>
    <n v="45"/>
    <n v="4"/>
    <x v="12"/>
    <s v="28484-00"/>
    <x v="2"/>
  </r>
  <r>
    <n v="120"/>
    <n v="4"/>
    <x v="5"/>
    <s v="28489-00"/>
    <x v="2"/>
  </r>
  <r>
    <n v="64"/>
    <n v="1"/>
    <x v="3"/>
    <s v="28505-00"/>
    <x v="2"/>
  </r>
  <r>
    <n v="29"/>
    <n v="5"/>
    <x v="3"/>
    <s v="28506-00"/>
    <x v="6"/>
  </r>
  <r>
    <n v="23"/>
    <n v="5"/>
    <x v="3"/>
    <s v="28506-00"/>
    <x v="6"/>
  </r>
  <r>
    <n v="115"/>
    <n v="4"/>
    <x v="3"/>
    <s v="28507-00"/>
    <x v="8"/>
  </r>
  <r>
    <n v="20"/>
    <n v="4"/>
    <x v="3"/>
    <s v="30745-00"/>
    <x v="1"/>
  </r>
  <r>
    <n v="20"/>
    <n v="4"/>
    <x v="3"/>
    <s v="37792-00"/>
    <x v="1"/>
  </r>
  <r>
    <n v="20"/>
    <n v="4"/>
    <x v="3"/>
    <s v="28511-00"/>
    <x v="1"/>
  </r>
  <r>
    <n v="20"/>
    <n v="4"/>
    <x v="3"/>
    <s v="28511-00"/>
    <x v="1"/>
  </r>
  <r>
    <n v="20"/>
    <n v="4"/>
    <x v="3"/>
    <s v="28511-00"/>
    <x v="1"/>
  </r>
  <r>
    <n v="0"/>
    <n v="4"/>
    <x v="3"/>
    <s v="28511-00"/>
    <x v="1"/>
  </r>
  <r>
    <n v="20"/>
    <n v="4"/>
    <x v="3"/>
    <s v="28511-00"/>
    <x v="1"/>
  </r>
  <r>
    <n v="120"/>
    <n v="4"/>
    <x v="3"/>
    <s v="28512-00"/>
    <x v="27"/>
  </r>
  <r>
    <n v="120"/>
    <n v="4"/>
    <x v="3"/>
    <s v="28512-00"/>
    <x v="27"/>
  </r>
  <r>
    <n v="120"/>
    <n v="4"/>
    <x v="3"/>
    <s v="28513-00"/>
    <x v="1"/>
  </r>
  <r>
    <n v="120"/>
    <n v="4"/>
    <x v="3"/>
    <s v="28514-00"/>
    <x v="1"/>
  </r>
  <r>
    <n v="120"/>
    <n v="4"/>
    <x v="1"/>
    <s v="28515-00"/>
    <x v="4"/>
  </r>
  <r>
    <n v="120"/>
    <n v="4"/>
    <x v="1"/>
    <s v="28521-00"/>
    <x v="2"/>
  </r>
  <r>
    <n v="115"/>
    <n v="4"/>
    <x v="3"/>
    <s v="28555-00"/>
    <x v="18"/>
  </r>
  <r>
    <n v="123"/>
    <n v="4"/>
    <x v="11"/>
    <s v="28589-00"/>
    <x v="2"/>
  </r>
  <r>
    <n v="214"/>
    <n v="3"/>
    <x v="11"/>
    <s v="28605-00"/>
    <x v="2"/>
  </r>
  <r>
    <n v="56"/>
    <n v="3"/>
    <x v="4"/>
    <s v="28637-00"/>
    <x v="5"/>
  </r>
  <r>
    <n v="120"/>
    <n v="4"/>
    <x v="5"/>
    <s v="28694-00"/>
    <x v="2"/>
  </r>
  <r>
    <n v="244"/>
    <n v="4"/>
    <x v="1"/>
    <s v="28736-00"/>
    <x v="32"/>
  </r>
  <r>
    <n v="127"/>
    <n v="4"/>
    <x v="5"/>
    <s v="28747-00"/>
    <x v="2"/>
  </r>
  <r>
    <n v="125"/>
    <n v="4"/>
    <x v="5"/>
    <s v="28748-00"/>
    <x v="2"/>
  </r>
  <r>
    <n v="120"/>
    <n v="4"/>
    <x v="1"/>
    <s v="28752-00"/>
    <x v="6"/>
  </r>
  <r>
    <n v="120"/>
    <n v="4"/>
    <x v="5"/>
    <s v="28758-00"/>
    <x v="2"/>
  </r>
  <r>
    <n v="163"/>
    <n v="4"/>
    <x v="5"/>
    <s v="10277-00"/>
    <x v="1"/>
  </r>
  <r>
    <n v="203"/>
    <n v="4"/>
    <x v="5"/>
    <s v="28759-00"/>
    <x v="2"/>
  </r>
  <r>
    <n v="465"/>
    <n v="4"/>
    <x v="5"/>
    <s v="33414-00"/>
    <x v="1"/>
  </r>
  <r>
    <n v="183"/>
    <n v="4"/>
    <x v="1"/>
    <s v="28780-00"/>
    <x v="6"/>
  </r>
  <r>
    <n v="55"/>
    <n v="4"/>
    <x v="1"/>
    <s v="28780-00"/>
    <x v="6"/>
  </r>
  <r>
    <n v="86"/>
    <n v="4"/>
    <x v="1"/>
    <s v="28780-00"/>
    <x v="2"/>
  </r>
  <r>
    <n v="156"/>
    <n v="4"/>
    <x v="1"/>
    <s v="812-00"/>
    <x v="6"/>
  </r>
  <r>
    <n v="98"/>
    <n v="4"/>
    <x v="1"/>
    <s v="28782-00"/>
    <x v="2"/>
  </r>
  <r>
    <n v="120"/>
    <n v="4"/>
    <x v="5"/>
    <s v="38553-00"/>
    <x v="2"/>
  </r>
  <r>
    <n v="120"/>
    <n v="4"/>
    <x v="5"/>
    <s v="28785-00"/>
    <x v="2"/>
  </r>
  <r>
    <n v="66"/>
    <n v="4"/>
    <x v="10"/>
    <s v="28792-00"/>
    <x v="2"/>
  </r>
  <r>
    <n v="47"/>
    <n v="4"/>
    <x v="0"/>
    <s v="28800-00"/>
    <x v="2"/>
  </r>
  <r>
    <n v="70"/>
    <n v="4"/>
    <x v="0"/>
    <s v="28800-00"/>
    <x v="2"/>
  </r>
  <r>
    <n v="83"/>
    <n v="4"/>
    <x v="0"/>
    <s v="4002-00"/>
    <x v="2"/>
  </r>
  <r>
    <n v="37"/>
    <n v="4"/>
    <x v="0"/>
    <s v="4002-00"/>
    <x v="2"/>
  </r>
  <r>
    <n v="85"/>
    <n v="4"/>
    <x v="6"/>
    <s v="28801-00"/>
    <x v="6"/>
  </r>
  <r>
    <n v="71"/>
    <n v="4"/>
    <x v="3"/>
    <s v="8606-00"/>
    <x v="27"/>
  </r>
  <r>
    <n v="84"/>
    <n v="2"/>
    <x v="3"/>
    <s v="10596-00"/>
    <x v="2"/>
  </r>
  <r>
    <n v="47"/>
    <n v="4"/>
    <x v="3"/>
    <s v="18892-00"/>
    <x v="16"/>
  </r>
  <r>
    <n v="26"/>
    <n v="4"/>
    <x v="3"/>
    <s v="18893-00"/>
    <x v="27"/>
  </r>
  <r>
    <n v="120"/>
    <n v="4"/>
    <x v="3"/>
    <s v="28812-00"/>
    <x v="6"/>
  </r>
  <r>
    <n v="2"/>
    <n v="5"/>
    <x v="3"/>
    <s v="28823-00"/>
    <x v="35"/>
  </r>
  <r>
    <n v="123"/>
    <n v="4"/>
    <x v="3"/>
    <s v="28848-00"/>
    <x v="6"/>
  </r>
  <r>
    <n v="0"/>
    <n v="0"/>
    <x v="3"/>
    <s v="28848-00"/>
    <x v="0"/>
  </r>
  <r>
    <n v="122"/>
    <n v="4"/>
    <x v="3"/>
    <s v="28848-00"/>
    <x v="7"/>
  </r>
  <r>
    <n v="0"/>
    <n v="0"/>
    <x v="3"/>
    <s v="28848-00"/>
    <x v="0"/>
  </r>
  <r>
    <n v="0"/>
    <n v="0"/>
    <x v="3"/>
    <s v="28848-00"/>
    <x v="0"/>
  </r>
  <r>
    <n v="0"/>
    <n v="0"/>
    <x v="3"/>
    <s v="28848-00"/>
    <x v="0"/>
  </r>
  <r>
    <n v="91"/>
    <n v="4"/>
    <x v="3"/>
    <s v="28848-00"/>
    <x v="7"/>
  </r>
  <r>
    <n v="0"/>
    <n v="0"/>
    <x v="3"/>
    <s v="28848-00"/>
    <x v="0"/>
  </r>
  <r>
    <n v="85"/>
    <n v="5"/>
    <x v="3"/>
    <s v="4668-00"/>
    <x v="7"/>
  </r>
  <r>
    <n v="0"/>
    <n v="5"/>
    <x v="3"/>
    <s v="28849-00"/>
    <x v="7"/>
  </r>
  <r>
    <n v="35"/>
    <n v="5"/>
    <x v="3"/>
    <s v="28849-00"/>
    <x v="10"/>
  </r>
  <r>
    <n v="0"/>
    <n v="1"/>
    <x v="10"/>
    <s v="28851-00"/>
    <x v="2"/>
  </r>
  <r>
    <n v="120"/>
    <n v="4"/>
    <x v="1"/>
    <s v="28901-00"/>
    <x v="2"/>
  </r>
  <r>
    <n v="120"/>
    <n v="4"/>
    <x v="3"/>
    <s v="28909-00"/>
    <x v="5"/>
  </r>
  <r>
    <n v="206"/>
    <n v="3"/>
    <x v="1"/>
    <s v="28910-00"/>
    <x v="5"/>
  </r>
  <r>
    <n v="122"/>
    <n v="3"/>
    <x v="1"/>
    <s v="28910-00"/>
    <x v="2"/>
  </r>
  <r>
    <n v="122"/>
    <n v="4"/>
    <x v="5"/>
    <s v="28912-00"/>
    <x v="2"/>
  </r>
  <r>
    <n v="125"/>
    <n v="3"/>
    <x v="0"/>
    <s v="28913-00"/>
    <x v="10"/>
  </r>
  <r>
    <n v="0"/>
    <n v="0"/>
    <x v="0"/>
    <s v="28913-00"/>
    <x v="0"/>
  </r>
  <r>
    <n v="0"/>
    <n v="0"/>
    <x v="4"/>
    <s v="28914-00"/>
    <x v="0"/>
  </r>
  <r>
    <n v="14"/>
    <n v="4"/>
    <x v="4"/>
    <s v="28914-00"/>
    <x v="2"/>
  </r>
  <r>
    <n v="61"/>
    <n v="4"/>
    <x v="4"/>
    <s v="28914-00"/>
    <x v="2"/>
  </r>
  <r>
    <n v="29"/>
    <n v="4"/>
    <x v="11"/>
    <s v="28915-00"/>
    <x v="16"/>
  </r>
  <r>
    <n v="91"/>
    <n v="4"/>
    <x v="11"/>
    <s v="28915-00"/>
    <x v="16"/>
  </r>
  <r>
    <n v="240"/>
    <n v="4"/>
    <x v="1"/>
    <s v="28943-00"/>
    <x v="2"/>
  </r>
  <r>
    <n v="0"/>
    <n v="0"/>
    <x v="11"/>
    <s v="28950-00"/>
    <x v="0"/>
  </r>
  <r>
    <n v="240"/>
    <n v="4"/>
    <x v="5"/>
    <s v="28961-00"/>
    <x v="27"/>
  </r>
  <r>
    <n v="120"/>
    <n v="4"/>
    <x v="5"/>
    <s v="28961-00"/>
    <x v="2"/>
  </r>
  <r>
    <n v="31"/>
    <n v="1"/>
    <x v="5"/>
    <s v="28965-00"/>
    <x v="2"/>
  </r>
  <r>
    <n v="113"/>
    <n v="4"/>
    <x v="8"/>
    <s v="28977-00"/>
    <x v="5"/>
  </r>
  <r>
    <n v="0"/>
    <n v="4"/>
    <x v="8"/>
    <s v="28977-00"/>
    <x v="5"/>
  </r>
  <r>
    <n v="90"/>
    <n v="3"/>
    <x v="13"/>
    <s v="28978-00"/>
    <x v="2"/>
  </r>
  <r>
    <n v="120"/>
    <n v="4"/>
    <x v="5"/>
    <s v="16373-00"/>
    <x v="17"/>
  </r>
  <r>
    <n v="240"/>
    <n v="4"/>
    <x v="5"/>
    <s v="28980-00"/>
    <x v="2"/>
  </r>
  <r>
    <n v="49"/>
    <n v="4"/>
    <x v="4"/>
    <s v="SD    10-00"/>
    <x v="2"/>
  </r>
  <r>
    <n v="49"/>
    <n v="4"/>
    <x v="4"/>
    <s v="29006-00"/>
    <x v="5"/>
  </r>
  <r>
    <n v="98"/>
    <n v="4"/>
    <x v="4"/>
    <s v="7659-00"/>
    <x v="5"/>
  </r>
  <r>
    <n v="76"/>
    <n v="3"/>
    <x v="4"/>
    <s v="29007-00"/>
    <x v="2"/>
  </r>
  <r>
    <n v="96"/>
    <n v="4"/>
    <x v="2"/>
    <s v="29023-00"/>
    <x v="7"/>
  </r>
  <r>
    <n v="13"/>
    <n v="5"/>
    <x v="2"/>
    <s v="29031-00"/>
    <x v="7"/>
  </r>
  <r>
    <n v="65"/>
    <n v="4"/>
    <x v="4"/>
    <s v="29032-00"/>
    <x v="2"/>
  </r>
  <r>
    <n v="30"/>
    <n v="4"/>
    <x v="6"/>
    <s v="17894-00"/>
    <x v="2"/>
  </r>
  <r>
    <n v="18"/>
    <n v="4"/>
    <x v="6"/>
    <s v="29033-00"/>
    <x v="2"/>
  </r>
  <r>
    <n v="43"/>
    <n v="4"/>
    <x v="6"/>
    <s v="29033-00"/>
    <x v="2"/>
  </r>
  <r>
    <n v="120"/>
    <n v="4"/>
    <x v="4"/>
    <s v="29071-00"/>
    <x v="2"/>
  </r>
  <r>
    <n v="122"/>
    <n v="4"/>
    <x v="11"/>
    <s v="29081-00"/>
    <x v="2"/>
  </r>
  <r>
    <n v="245"/>
    <n v="4"/>
    <x v="11"/>
    <s v="29082-00"/>
    <x v="2"/>
  </r>
  <r>
    <n v="110"/>
    <n v="3"/>
    <x v="3"/>
    <s v="29121-00"/>
    <x v="2"/>
  </r>
  <r>
    <n v="65"/>
    <n v="4"/>
    <x v="0"/>
    <s v="29147-00"/>
    <x v="2"/>
  </r>
  <r>
    <n v="148"/>
    <n v="7"/>
    <x v="0"/>
    <s v="42668-00"/>
    <x v="2"/>
  </r>
  <r>
    <n v="124"/>
    <n v="7"/>
    <x v="0"/>
    <s v="11571-00"/>
    <x v="2"/>
  </r>
  <r>
    <n v="122"/>
    <n v="4"/>
    <x v="2"/>
    <s v="29192-00"/>
    <x v="5"/>
  </r>
  <r>
    <n v="240"/>
    <n v="4"/>
    <x v="5"/>
    <s v="29206-00"/>
    <x v="16"/>
  </r>
  <r>
    <n v="0"/>
    <n v="4"/>
    <x v="4"/>
    <s v="29211-00"/>
    <x v="2"/>
  </r>
  <r>
    <n v="98"/>
    <n v="4"/>
    <x v="1"/>
    <s v="29220-00"/>
    <x v="2"/>
  </r>
  <r>
    <n v="120"/>
    <n v="4"/>
    <x v="4"/>
    <s v="29228-00"/>
    <x v="2"/>
  </r>
  <r>
    <n v="120"/>
    <n v="4"/>
    <x v="4"/>
    <s v="29228-00"/>
    <x v="2"/>
  </r>
  <r>
    <n v="60"/>
    <n v="4"/>
    <x v="4"/>
    <s v="29228-00"/>
    <x v="2"/>
  </r>
  <r>
    <n v="120"/>
    <n v="4"/>
    <x v="4"/>
    <s v="29228-00"/>
    <x v="2"/>
  </r>
  <r>
    <n v="60"/>
    <n v="4"/>
    <x v="4"/>
    <s v="29228-00"/>
    <x v="2"/>
  </r>
  <r>
    <n v="125"/>
    <n v="4"/>
    <x v="5"/>
    <s v="29230-00"/>
    <x v="2"/>
  </r>
  <r>
    <n v="125"/>
    <n v="4"/>
    <x v="1"/>
    <s v="29277-00"/>
    <x v="16"/>
  </r>
  <r>
    <n v="49"/>
    <n v="1"/>
    <x v="14"/>
    <s v="29296-00"/>
    <x v="5"/>
  </r>
  <r>
    <n v="42"/>
    <n v="1"/>
    <x v="8"/>
    <s v="11233-00"/>
    <x v="2"/>
  </r>
  <r>
    <n v="21"/>
    <n v="1"/>
    <x v="8"/>
    <s v="17126-00"/>
    <x v="2"/>
  </r>
  <r>
    <n v="29"/>
    <n v="1"/>
    <x v="8"/>
    <s v="29323-00"/>
    <x v="2"/>
  </r>
  <r>
    <n v="125"/>
    <n v="4"/>
    <x v="3"/>
    <s v="29342-00"/>
    <x v="2"/>
  </r>
  <r>
    <n v="125"/>
    <n v="4"/>
    <x v="3"/>
    <s v="29343-00"/>
    <x v="36"/>
  </r>
  <r>
    <n v="70"/>
    <n v="4"/>
    <x v="6"/>
    <s v="29367-00"/>
    <x v="5"/>
  </r>
  <r>
    <n v="0"/>
    <n v="4"/>
    <x v="6"/>
    <s v="29367-00"/>
    <x v="5"/>
  </r>
  <r>
    <n v="170"/>
    <n v="3"/>
    <x v="1"/>
    <s v="29373-00"/>
    <x v="3"/>
  </r>
  <r>
    <n v="120"/>
    <n v="4"/>
    <x v="1"/>
    <s v="29395-00"/>
    <x v="3"/>
  </r>
  <r>
    <n v="125"/>
    <n v="4"/>
    <x v="1"/>
    <s v="29396-00"/>
    <x v="2"/>
  </r>
  <r>
    <n v="120"/>
    <n v="4"/>
    <x v="5"/>
    <s v="29415-00"/>
    <x v="6"/>
  </r>
  <r>
    <n v="120"/>
    <n v="4"/>
    <x v="4"/>
    <s v="29418-00"/>
    <x v="2"/>
  </r>
  <r>
    <n v="65"/>
    <n v="4"/>
    <x v="6"/>
    <s v="29422-00"/>
    <x v="2"/>
  </r>
  <r>
    <n v="118"/>
    <n v="4"/>
    <x v="0"/>
    <s v="29423-00"/>
    <x v="2"/>
  </r>
  <r>
    <n v="130"/>
    <n v="4"/>
    <x v="10"/>
    <s v="29440-00"/>
    <x v="3"/>
  </r>
  <r>
    <n v="100"/>
    <n v="2"/>
    <x v="10"/>
    <s v="614-00"/>
    <x v="3"/>
  </r>
  <r>
    <n v="0"/>
    <n v="0"/>
    <x v="10"/>
    <s v="3142-00"/>
    <x v="0"/>
  </r>
  <r>
    <n v="41"/>
    <n v="2"/>
    <x v="10"/>
    <s v="3142-00"/>
    <x v="3"/>
  </r>
  <r>
    <n v="0"/>
    <n v="0"/>
    <x v="10"/>
    <s v="3142-00"/>
    <x v="0"/>
  </r>
  <r>
    <n v="93"/>
    <n v="2"/>
    <x v="10"/>
    <s v="31307-00"/>
    <x v="3"/>
  </r>
  <r>
    <n v="116"/>
    <n v="2"/>
    <x v="10"/>
    <s v="29441-00"/>
    <x v="3"/>
  </r>
  <r>
    <n v="122"/>
    <n v="4"/>
    <x v="1"/>
    <s v="29464-00"/>
    <x v="3"/>
  </r>
  <r>
    <n v="240"/>
    <n v="4"/>
    <x v="6"/>
    <s v="29473-00"/>
    <x v="6"/>
  </r>
  <r>
    <n v="122"/>
    <n v="4"/>
    <x v="1"/>
    <s v="29494-00"/>
    <x v="2"/>
  </r>
  <r>
    <n v="0"/>
    <n v="0"/>
    <x v="2"/>
    <s v="16548-00"/>
    <x v="0"/>
  </r>
  <r>
    <n v="0"/>
    <n v="0"/>
    <x v="2"/>
    <s v="29501-00"/>
    <x v="0"/>
  </r>
  <r>
    <n v="75"/>
    <n v="3"/>
    <x v="6"/>
    <s v="29514-00"/>
    <x v="18"/>
  </r>
  <r>
    <n v="0"/>
    <n v="3"/>
    <x v="6"/>
    <s v="29514-00"/>
    <x v="18"/>
  </r>
  <r>
    <n v="125"/>
    <n v="4"/>
    <x v="1"/>
    <s v="29535-00"/>
    <x v="2"/>
  </r>
  <r>
    <n v="0"/>
    <n v="0"/>
    <x v="1"/>
    <s v="29538-00"/>
    <x v="0"/>
  </r>
  <r>
    <n v="110"/>
    <n v="4"/>
    <x v="1"/>
    <s v="29547-00"/>
    <x v="2"/>
  </r>
  <r>
    <n v="120"/>
    <n v="4"/>
    <x v="1"/>
    <s v="29573-00"/>
    <x v="2"/>
  </r>
  <r>
    <n v="36"/>
    <n v="6"/>
    <x v="10"/>
    <s v="29574-00"/>
    <x v="3"/>
  </r>
  <r>
    <n v="0"/>
    <n v="4"/>
    <x v="3"/>
    <s v="17367-00"/>
    <x v="10"/>
  </r>
  <r>
    <n v="59"/>
    <n v="4"/>
    <x v="3"/>
    <s v="29586-00"/>
    <x v="2"/>
  </r>
  <r>
    <n v="214"/>
    <n v="4"/>
    <x v="5"/>
    <s v="29593-00"/>
    <x v="2"/>
  </r>
  <r>
    <n v="0"/>
    <n v="0"/>
    <x v="3"/>
    <s v="29594-00"/>
    <x v="0"/>
  </r>
  <r>
    <n v="0"/>
    <n v="0"/>
    <x v="3"/>
    <s v="29594-00"/>
    <x v="0"/>
  </r>
  <r>
    <n v="244"/>
    <n v="4"/>
    <x v="3"/>
    <s v="29595-00"/>
    <x v="6"/>
  </r>
  <r>
    <n v="0"/>
    <n v="0"/>
    <x v="0"/>
    <s v="30184-00"/>
    <x v="0"/>
  </r>
  <r>
    <n v="0"/>
    <n v="1"/>
    <x v="0"/>
    <s v="29596-00"/>
    <x v="0"/>
  </r>
  <r>
    <n v="83"/>
    <n v="1"/>
    <x v="10"/>
    <s v="29620-00"/>
    <x v="5"/>
  </r>
  <r>
    <n v="120"/>
    <n v="4"/>
    <x v="5"/>
    <s v="29646-00"/>
    <x v="2"/>
  </r>
  <r>
    <n v="122"/>
    <n v="4"/>
    <x v="0"/>
    <s v="18660-00"/>
    <x v="2"/>
  </r>
  <r>
    <n v="59"/>
    <n v="4"/>
    <x v="0"/>
    <s v="29658-00"/>
    <x v="2"/>
  </r>
  <r>
    <n v="130"/>
    <n v="4"/>
    <x v="3"/>
    <s v="29692-00"/>
    <x v="5"/>
  </r>
  <r>
    <n v="180"/>
    <n v="4"/>
    <x v="5"/>
    <s v="8710-00"/>
    <x v="1"/>
  </r>
  <r>
    <n v="30"/>
    <n v="4"/>
    <x v="5"/>
    <s v="8710-00"/>
    <x v="10"/>
  </r>
  <r>
    <n v="30"/>
    <n v="4"/>
    <x v="5"/>
    <s v="8710-00"/>
    <x v="10"/>
  </r>
  <r>
    <n v="215"/>
    <n v="4"/>
    <x v="5"/>
    <s v="8710-00"/>
    <x v="16"/>
  </r>
  <r>
    <n v="115"/>
    <n v="4"/>
    <x v="5"/>
    <s v="10858-00"/>
    <x v="16"/>
  </r>
  <r>
    <n v="100"/>
    <n v="4"/>
    <x v="5"/>
    <s v="29694-00"/>
    <x v="16"/>
  </r>
  <r>
    <n v="110"/>
    <n v="4"/>
    <x v="2"/>
    <s v="29716-00"/>
    <x v="2"/>
  </r>
  <r>
    <n v="0"/>
    <n v="1"/>
    <x v="6"/>
    <s v="5827-00"/>
    <x v="0"/>
  </r>
  <r>
    <n v="0"/>
    <n v="1"/>
    <x v="6"/>
    <s v="8649-00"/>
    <x v="0"/>
  </r>
  <r>
    <n v="0"/>
    <n v="1"/>
    <x v="6"/>
    <s v="29740-00"/>
    <x v="0"/>
  </r>
  <r>
    <n v="0"/>
    <n v="1"/>
    <x v="6"/>
    <s v="29742-00"/>
    <x v="9"/>
  </r>
  <r>
    <n v="100"/>
    <n v="4"/>
    <x v="4"/>
    <s v="29764-00"/>
    <x v="3"/>
  </r>
  <r>
    <n v="120"/>
    <n v="4"/>
    <x v="3"/>
    <s v="29778-00"/>
    <x v="2"/>
  </r>
  <r>
    <n v="130"/>
    <n v="4"/>
    <x v="3"/>
    <s v="29779-00"/>
    <x v="2"/>
  </r>
  <r>
    <n v="0"/>
    <n v="0"/>
    <x v="3"/>
    <s v="29779-00"/>
    <x v="0"/>
  </r>
  <r>
    <n v="0"/>
    <n v="0"/>
    <x v="3"/>
    <s v="29779-00"/>
    <x v="0"/>
  </r>
  <r>
    <n v="0"/>
    <n v="0"/>
    <x v="3"/>
    <s v="29779-00"/>
    <x v="0"/>
  </r>
  <r>
    <n v="140"/>
    <n v="4"/>
    <x v="3"/>
    <s v="29779-00"/>
    <x v="2"/>
  </r>
  <r>
    <n v="0"/>
    <n v="0"/>
    <x v="3"/>
    <s v="29779-00"/>
    <x v="0"/>
  </r>
  <r>
    <n v="0"/>
    <n v="0"/>
    <x v="3"/>
    <s v="29779-00"/>
    <x v="0"/>
  </r>
  <r>
    <n v="0"/>
    <n v="0"/>
    <x v="3"/>
    <s v="29779-00"/>
    <x v="0"/>
  </r>
  <r>
    <n v="0"/>
    <n v="0"/>
    <x v="3"/>
    <s v="29779-00"/>
    <x v="0"/>
  </r>
  <r>
    <n v="0"/>
    <n v="0"/>
    <x v="3"/>
    <s v="29779-00"/>
    <x v="0"/>
  </r>
  <r>
    <n v="0"/>
    <n v="0"/>
    <x v="3"/>
    <s v="29779-00"/>
    <x v="0"/>
  </r>
  <r>
    <n v="0"/>
    <n v="0"/>
    <x v="3"/>
    <s v="29779-00"/>
    <x v="0"/>
  </r>
  <r>
    <n v="122"/>
    <n v="4"/>
    <x v="3"/>
    <s v="29781-00"/>
    <x v="2"/>
  </r>
  <r>
    <n v="64"/>
    <n v="4"/>
    <x v="1"/>
    <s v="29782-00"/>
    <x v="10"/>
  </r>
  <r>
    <n v="68"/>
    <n v="4"/>
    <x v="1"/>
    <s v="29782-00"/>
    <x v="10"/>
  </r>
  <r>
    <n v="120"/>
    <n v="4"/>
    <x v="3"/>
    <s v="29792-00"/>
    <x v="2"/>
  </r>
  <r>
    <n v="120"/>
    <n v="4"/>
    <x v="3"/>
    <s v="29793-00"/>
    <x v="2"/>
  </r>
  <r>
    <n v="120"/>
    <n v="4"/>
    <x v="3"/>
    <s v="29794-00"/>
    <x v="2"/>
  </r>
  <r>
    <n v="105"/>
    <n v="4"/>
    <x v="3"/>
    <s v="29795-00"/>
    <x v="2"/>
  </r>
  <r>
    <n v="63"/>
    <n v="4"/>
    <x v="3"/>
    <s v="29796-00"/>
    <x v="2"/>
  </r>
  <r>
    <n v="75"/>
    <n v="4"/>
    <x v="3"/>
    <s v="29796-00"/>
    <x v="2"/>
  </r>
  <r>
    <n v="120"/>
    <n v="4"/>
    <x v="3"/>
    <s v="29797-00"/>
    <x v="2"/>
  </r>
  <r>
    <n v="125"/>
    <n v="4"/>
    <x v="3"/>
    <s v="29798-00"/>
    <x v="2"/>
  </r>
  <r>
    <n v="156"/>
    <n v="3"/>
    <x v="4"/>
    <s v="29802-00"/>
    <x v="2"/>
  </r>
  <r>
    <n v="70"/>
    <n v="3"/>
    <x v="13"/>
    <s v="29822-00"/>
    <x v="5"/>
  </r>
  <r>
    <n v="69"/>
    <n v="4"/>
    <x v="4"/>
    <s v="29823-00"/>
    <x v="2"/>
  </r>
  <r>
    <n v="6"/>
    <n v="5"/>
    <x v="6"/>
    <s v="19532-00"/>
    <x v="2"/>
  </r>
  <r>
    <n v="117"/>
    <n v="3"/>
    <x v="6"/>
    <s v="29824-00"/>
    <x v="5"/>
  </r>
  <r>
    <n v="0"/>
    <n v="0"/>
    <x v="6"/>
    <s v="29824-00"/>
    <x v="0"/>
  </r>
  <r>
    <n v="31"/>
    <n v="4"/>
    <x v="1"/>
    <s v="29836-00"/>
    <x v="2"/>
  </r>
  <r>
    <n v="29"/>
    <n v="4"/>
    <x v="1"/>
    <s v="29836-00"/>
    <x v="2"/>
  </r>
  <r>
    <n v="112"/>
    <n v="4"/>
    <x v="5"/>
    <s v="29839-00"/>
    <x v="4"/>
  </r>
  <r>
    <n v="184"/>
    <n v="3"/>
    <x v="2"/>
    <s v="29850-00"/>
    <x v="2"/>
  </r>
  <r>
    <n v="50"/>
    <n v="3"/>
    <x v="2"/>
    <s v="29850-00"/>
    <x v="2"/>
  </r>
  <r>
    <n v="0"/>
    <n v="0"/>
    <x v="10"/>
    <s v="30932-D1"/>
    <x v="0"/>
  </r>
  <r>
    <n v="85"/>
    <n v="4"/>
    <x v="10"/>
    <s v="29870-00"/>
    <x v="5"/>
  </r>
  <r>
    <n v="125"/>
    <n v="4"/>
    <x v="1"/>
    <s v="12577-D2"/>
    <x v="2"/>
  </r>
  <r>
    <n v="125"/>
    <n v="4"/>
    <x v="1"/>
    <s v="29873-00"/>
    <x v="5"/>
  </r>
  <r>
    <n v="60"/>
    <n v="1"/>
    <x v="10"/>
    <s v="29876-00"/>
    <x v="2"/>
  </r>
  <r>
    <n v="20"/>
    <n v="1"/>
    <x v="13"/>
    <s v="29878-00"/>
    <x v="5"/>
  </r>
  <r>
    <n v="130"/>
    <n v="4"/>
    <x v="13"/>
    <s v="29878-00"/>
    <x v="2"/>
  </r>
  <r>
    <n v="0"/>
    <n v="0"/>
    <x v="5"/>
    <s v="29880-00"/>
    <x v="0"/>
  </r>
  <r>
    <n v="120"/>
    <n v="4"/>
    <x v="1"/>
    <s v="29884-00"/>
    <x v="4"/>
  </r>
  <r>
    <n v="120"/>
    <n v="4"/>
    <x v="1"/>
    <s v="29885-00"/>
    <x v="4"/>
  </r>
  <r>
    <n v="120"/>
    <n v="4"/>
    <x v="1"/>
    <s v="29886-00"/>
    <x v="4"/>
  </r>
  <r>
    <n v="0"/>
    <n v="0"/>
    <x v="5"/>
    <s v="29888-00"/>
    <x v="0"/>
  </r>
  <r>
    <n v="146"/>
    <n v="4"/>
    <x v="1"/>
    <s v="19237-00"/>
    <x v="2"/>
  </r>
  <r>
    <n v="133"/>
    <n v="4"/>
    <x v="1"/>
    <s v="29900-00"/>
    <x v="2"/>
  </r>
  <r>
    <n v="81"/>
    <n v="4"/>
    <x v="1"/>
    <s v="29899-00"/>
    <x v="2"/>
  </r>
  <r>
    <n v="115"/>
    <n v="6"/>
    <x v="8"/>
    <s v="56-00"/>
    <x v="2"/>
  </r>
  <r>
    <n v="115"/>
    <n v="6"/>
    <x v="8"/>
    <s v="29924-00"/>
    <x v="2"/>
  </r>
  <r>
    <n v="0"/>
    <n v="1"/>
    <x v="12"/>
    <s v="29931-00"/>
    <x v="10"/>
  </r>
  <r>
    <n v="0"/>
    <n v="1"/>
    <x v="12"/>
    <s v="29931-00"/>
    <x v="10"/>
  </r>
  <r>
    <n v="11"/>
    <n v="1"/>
    <x v="8"/>
    <s v="29948-00"/>
    <x v="3"/>
  </r>
  <r>
    <n v="30"/>
    <n v="1"/>
    <x v="8"/>
    <s v="29948-00"/>
    <x v="3"/>
  </r>
  <r>
    <n v="74"/>
    <n v="6"/>
    <x v="8"/>
    <s v="19870-00"/>
    <x v="2"/>
  </r>
  <r>
    <n v="120"/>
    <n v="4"/>
    <x v="5"/>
    <s v="29963-00"/>
    <x v="6"/>
  </r>
  <r>
    <n v="120"/>
    <n v="4"/>
    <x v="3"/>
    <s v="29970-00"/>
    <x v="2"/>
  </r>
  <r>
    <n v="34"/>
    <n v="1"/>
    <x v="10"/>
    <s v="7864-A"/>
    <x v="2"/>
  </r>
  <r>
    <n v="0"/>
    <n v="0"/>
    <x v="10"/>
    <s v="7864-A"/>
    <x v="0"/>
  </r>
  <r>
    <n v="32"/>
    <n v="1"/>
    <x v="10"/>
    <s v="7864-A"/>
    <x v="2"/>
  </r>
  <r>
    <n v="65"/>
    <n v="4"/>
    <x v="13"/>
    <s v="29983-00"/>
    <x v="5"/>
  </r>
  <r>
    <n v="0"/>
    <n v="0"/>
    <x v="7"/>
    <s v="30023-00"/>
    <x v="0"/>
  </r>
  <r>
    <n v="0"/>
    <n v="1"/>
    <x v="11"/>
    <s v="30044-00"/>
    <x v="10"/>
  </r>
  <r>
    <n v="120"/>
    <n v="4"/>
    <x v="5"/>
    <s v="30048-00"/>
    <x v="2"/>
  </r>
  <r>
    <n v="121"/>
    <n v="4"/>
    <x v="3"/>
    <s v="30063-00"/>
    <x v="2"/>
  </r>
  <r>
    <n v="130"/>
    <n v="4"/>
    <x v="13"/>
    <s v="30075-00"/>
    <x v="5"/>
  </r>
  <r>
    <n v="32"/>
    <n v="1"/>
    <x v="8"/>
    <s v="30104-00"/>
    <x v="2"/>
  </r>
  <r>
    <n v="120"/>
    <n v="3"/>
    <x v="4"/>
    <s v="30115-00"/>
    <x v="6"/>
  </r>
  <r>
    <n v="0"/>
    <n v="0"/>
    <x v="4"/>
    <s v="30119-00"/>
    <x v="0"/>
  </r>
  <r>
    <n v="242"/>
    <n v="4"/>
    <x v="3"/>
    <s v="30124-00"/>
    <x v="2"/>
  </r>
  <r>
    <n v="29"/>
    <n v="3"/>
    <x v="3"/>
    <s v="30125-00"/>
    <x v="10"/>
  </r>
  <r>
    <n v="29"/>
    <n v="3"/>
    <x v="3"/>
    <s v="30125-00"/>
    <x v="10"/>
  </r>
  <r>
    <n v="29"/>
    <n v="3"/>
    <x v="3"/>
    <s v="30125-00"/>
    <x v="10"/>
  </r>
  <r>
    <n v="29"/>
    <n v="3"/>
    <x v="3"/>
    <s v="30125-00"/>
    <x v="10"/>
  </r>
  <r>
    <n v="106"/>
    <n v="4"/>
    <x v="5"/>
    <s v="30134-00"/>
    <x v="2"/>
  </r>
  <r>
    <n v="106"/>
    <n v="2"/>
    <x v="5"/>
    <s v="30134-00"/>
    <x v="2"/>
  </r>
  <r>
    <n v="120"/>
    <n v="4"/>
    <x v="4"/>
    <s v="30145-00"/>
    <x v="2"/>
  </r>
  <r>
    <n v="12"/>
    <n v="1"/>
    <x v="8"/>
    <s v="30151-00"/>
    <x v="2"/>
  </r>
  <r>
    <n v="121"/>
    <n v="4"/>
    <x v="5"/>
    <s v="30187-00"/>
    <x v="2"/>
  </r>
  <r>
    <n v="121"/>
    <n v="4"/>
    <x v="5"/>
    <s v="30187-00"/>
    <x v="2"/>
  </r>
  <r>
    <n v="122"/>
    <n v="4"/>
    <x v="5"/>
    <s v="30187-00"/>
    <x v="2"/>
  </r>
  <r>
    <n v="124"/>
    <n v="4"/>
    <x v="3"/>
    <s v="30192-00"/>
    <x v="2"/>
  </r>
  <r>
    <n v="122"/>
    <n v="4"/>
    <x v="4"/>
    <s v="30217-00"/>
    <x v="5"/>
  </r>
  <r>
    <n v="120"/>
    <n v="4"/>
    <x v="3"/>
    <s v="30233-00"/>
    <x v="3"/>
  </r>
  <r>
    <n v="120"/>
    <n v="4"/>
    <x v="3"/>
    <s v="30233-00"/>
    <x v="3"/>
  </r>
  <r>
    <n v="120"/>
    <n v="4"/>
    <x v="5"/>
    <s v="30241-00"/>
    <x v="13"/>
  </r>
  <r>
    <n v="59"/>
    <n v="8"/>
    <x v="3"/>
    <s v="30245-00"/>
    <x v="6"/>
  </r>
  <r>
    <n v="45"/>
    <n v="4"/>
    <x v="6"/>
    <s v="30252-00"/>
    <x v="7"/>
  </r>
  <r>
    <n v="45"/>
    <n v="4"/>
    <x v="6"/>
    <s v="7799-00"/>
    <x v="7"/>
  </r>
  <r>
    <n v="120"/>
    <n v="4"/>
    <x v="0"/>
    <s v="30266-00"/>
    <x v="2"/>
  </r>
  <r>
    <n v="0"/>
    <n v="0"/>
    <x v="6"/>
    <s v="30270-00"/>
    <x v="0"/>
  </r>
  <r>
    <n v="123"/>
    <n v="4"/>
    <x v="5"/>
    <s v="30314-00"/>
    <x v="2"/>
  </r>
  <r>
    <n v="0"/>
    <n v="4"/>
    <x v="3"/>
    <s v="30346-00"/>
    <x v="10"/>
  </r>
  <r>
    <n v="118"/>
    <n v="3"/>
    <x v="4"/>
    <s v="30369-00"/>
    <x v="5"/>
  </r>
  <r>
    <n v="0"/>
    <n v="0"/>
    <x v="11"/>
    <s v="30377-00"/>
    <x v="0"/>
  </r>
  <r>
    <n v="120"/>
    <n v="4"/>
    <x v="5"/>
    <s v="30379-00"/>
    <x v="13"/>
  </r>
  <r>
    <n v="100"/>
    <n v="4"/>
    <x v="5"/>
    <s v="30379-00"/>
    <x v="13"/>
  </r>
  <r>
    <n v="100"/>
    <n v="4"/>
    <x v="5"/>
    <s v="30380-00"/>
    <x v="2"/>
  </r>
  <r>
    <n v="120"/>
    <n v="4"/>
    <x v="1"/>
    <s v="30397-00"/>
    <x v="2"/>
  </r>
  <r>
    <n v="113"/>
    <n v="4"/>
    <x v="2"/>
    <s v="30426-00"/>
    <x v="3"/>
  </r>
  <r>
    <n v="125"/>
    <n v="4"/>
    <x v="1"/>
    <s v="30430-00"/>
    <x v="2"/>
  </r>
  <r>
    <n v="125"/>
    <n v="4"/>
    <x v="1"/>
    <s v="30430-00"/>
    <x v="3"/>
  </r>
  <r>
    <n v="80"/>
    <n v="4"/>
    <x v="6"/>
    <s v="30436-00"/>
    <x v="2"/>
  </r>
  <r>
    <n v="0"/>
    <n v="0"/>
    <x v="6"/>
    <s v="30436-00"/>
    <x v="0"/>
  </r>
  <r>
    <n v="0"/>
    <n v="0"/>
    <x v="6"/>
    <s v="30436-00"/>
    <x v="0"/>
  </r>
  <r>
    <n v="0"/>
    <n v="0"/>
    <x v="6"/>
    <s v="30436-00"/>
    <x v="0"/>
  </r>
  <r>
    <n v="0"/>
    <n v="0"/>
    <x v="6"/>
    <s v="30436-00"/>
    <x v="0"/>
  </r>
  <r>
    <n v="0"/>
    <n v="0"/>
    <x v="6"/>
    <s v="30436-00"/>
    <x v="0"/>
  </r>
  <r>
    <n v="0"/>
    <n v="0"/>
    <x v="6"/>
    <s v="30436-00"/>
    <x v="0"/>
  </r>
  <r>
    <n v="0"/>
    <n v="0"/>
    <x v="6"/>
    <s v="30436-00"/>
    <x v="0"/>
  </r>
  <r>
    <n v="122"/>
    <n v="3"/>
    <x v="4"/>
    <s v="30444-00"/>
    <x v="2"/>
  </r>
  <r>
    <n v="110"/>
    <n v="4"/>
    <x v="7"/>
    <s v="30452-00"/>
    <x v="2"/>
  </r>
  <r>
    <n v="0"/>
    <n v="0"/>
    <x v="7"/>
    <s v="30452-00"/>
    <x v="0"/>
  </r>
  <r>
    <n v="150"/>
    <n v="4"/>
    <x v="1"/>
    <s v="19140-00"/>
    <x v="0"/>
  </r>
  <r>
    <n v="150"/>
    <n v="4"/>
    <x v="1"/>
    <s v="19141-00"/>
    <x v="0"/>
  </r>
  <r>
    <n v="150"/>
    <n v="4"/>
    <x v="1"/>
    <s v="30455-00"/>
    <x v="0"/>
  </r>
  <r>
    <n v="120"/>
    <n v="4"/>
    <x v="5"/>
    <s v="30459-00"/>
    <x v="2"/>
  </r>
  <r>
    <n v="111"/>
    <n v="6"/>
    <x v="2"/>
    <s v="30469-00"/>
    <x v="2"/>
  </r>
  <r>
    <n v="124"/>
    <n v="4"/>
    <x v="0"/>
    <s v="18155-00"/>
    <x v="13"/>
  </r>
  <r>
    <n v="91"/>
    <n v="4"/>
    <x v="0"/>
    <s v="30480-00"/>
    <x v="2"/>
  </r>
  <r>
    <n v="120"/>
    <n v="4"/>
    <x v="3"/>
    <s v="30490-00"/>
    <x v="2"/>
  </r>
  <r>
    <n v="120"/>
    <n v="4"/>
    <x v="3"/>
    <s v="7423-00"/>
    <x v="5"/>
  </r>
  <r>
    <n v="86"/>
    <n v="4"/>
    <x v="3"/>
    <s v="11437-00"/>
    <x v="1"/>
  </r>
  <r>
    <n v="34"/>
    <n v="4"/>
    <x v="3"/>
    <s v="30502-00"/>
    <x v="1"/>
  </r>
  <r>
    <n v="99"/>
    <n v="3"/>
    <x v="3"/>
    <s v="30502-00"/>
    <x v="2"/>
  </r>
  <r>
    <n v="115"/>
    <n v="4"/>
    <x v="2"/>
    <s v="10709-00"/>
    <x v="2"/>
  </r>
  <r>
    <n v="120"/>
    <n v="4"/>
    <x v="2"/>
    <s v="30524-00"/>
    <x v="5"/>
  </r>
  <r>
    <n v="0"/>
    <n v="0"/>
    <x v="5"/>
    <s v="30529-00"/>
    <x v="0"/>
  </r>
  <r>
    <n v="122"/>
    <n v="4"/>
    <x v="2"/>
    <s v="30550-00"/>
    <x v="2"/>
  </r>
  <r>
    <n v="60"/>
    <n v="4"/>
    <x v="10"/>
    <s v="30558-00"/>
    <x v="2"/>
  </r>
  <r>
    <n v="29"/>
    <n v="4"/>
    <x v="10"/>
    <s v="30558-00"/>
    <x v="5"/>
  </r>
  <r>
    <n v="1"/>
    <n v="4"/>
    <x v="10"/>
    <s v="30558-00"/>
    <x v="5"/>
  </r>
  <r>
    <n v="7"/>
    <n v="1"/>
    <x v="10"/>
    <s v="30559-00"/>
    <x v="2"/>
  </r>
  <r>
    <n v="245"/>
    <n v="4"/>
    <x v="1"/>
    <s v="30563-00"/>
    <x v="3"/>
  </r>
  <r>
    <n v="0"/>
    <n v="0"/>
    <x v="5"/>
    <s v="30592-00"/>
    <x v="9"/>
  </r>
  <r>
    <n v="120"/>
    <n v="4"/>
    <x v="5"/>
    <s v="30593-00"/>
    <x v="2"/>
  </r>
  <r>
    <n v="112"/>
    <n v="0"/>
    <x v="5"/>
    <s v="30594-00"/>
    <x v="0"/>
  </r>
  <r>
    <n v="0"/>
    <n v="0"/>
    <x v="5"/>
    <s v="30594-00"/>
    <x v="0"/>
  </r>
  <r>
    <n v="120"/>
    <n v="4"/>
    <x v="5"/>
    <s v="30598-00"/>
    <x v="2"/>
  </r>
  <r>
    <n v="130"/>
    <n v="3"/>
    <x v="3"/>
    <s v="17270-00"/>
    <x v="18"/>
  </r>
  <r>
    <n v="0"/>
    <n v="0"/>
    <x v="3"/>
    <s v="30613-00"/>
    <x v="0"/>
  </r>
  <r>
    <n v="120"/>
    <n v="4"/>
    <x v="1"/>
    <s v="30615-00"/>
    <x v="2"/>
  </r>
  <r>
    <n v="52"/>
    <n v="4"/>
    <x v="6"/>
    <s v="30627-00"/>
    <x v="5"/>
  </r>
  <r>
    <n v="38"/>
    <n v="4"/>
    <x v="6"/>
    <s v="30627-00"/>
    <x v="2"/>
  </r>
  <r>
    <n v="204"/>
    <n v="4"/>
    <x v="4"/>
    <s v="30629-00"/>
    <x v="2"/>
  </r>
  <r>
    <n v="213"/>
    <n v="4"/>
    <x v="4"/>
    <s v="16602-00"/>
    <x v="18"/>
  </r>
  <r>
    <n v="102"/>
    <n v="4"/>
    <x v="4"/>
    <s v="30630-00"/>
    <x v="2"/>
  </r>
  <r>
    <n v="110"/>
    <n v="4"/>
    <x v="1"/>
    <s v="30635-00"/>
    <x v="2"/>
  </r>
  <r>
    <n v="83"/>
    <n v="4"/>
    <x v="6"/>
    <s v="15896-00"/>
    <x v="2"/>
  </r>
  <r>
    <n v="35"/>
    <n v="4"/>
    <x v="6"/>
    <s v="30644-00"/>
    <x v="2"/>
  </r>
  <r>
    <n v="55"/>
    <n v="4"/>
    <x v="4"/>
    <s v="30650-00"/>
    <x v="2"/>
  </r>
  <r>
    <n v="240"/>
    <n v="4"/>
    <x v="3"/>
    <s v="30658-00"/>
    <x v="7"/>
  </r>
  <r>
    <n v="42"/>
    <n v="5"/>
    <x v="2"/>
    <s v="30664-00"/>
    <x v="7"/>
  </r>
  <r>
    <n v="100"/>
    <n v="4"/>
    <x v="0"/>
    <s v="30665-00"/>
    <x v="2"/>
  </r>
  <r>
    <n v="120"/>
    <n v="4"/>
    <x v="4"/>
    <s v="30666-00"/>
    <x v="3"/>
  </r>
  <r>
    <n v="86"/>
    <n v="4"/>
    <x v="8"/>
    <s v="19587-00"/>
    <x v="2"/>
  </r>
  <r>
    <n v="0"/>
    <n v="0"/>
    <x v="8"/>
    <s v="30687-00"/>
    <x v="0"/>
  </r>
  <r>
    <n v="0"/>
    <n v="0"/>
    <x v="8"/>
    <s v="30687-00"/>
    <x v="0"/>
  </r>
  <r>
    <n v="120"/>
    <n v="4"/>
    <x v="1"/>
    <s v="30688-00"/>
    <x v="2"/>
  </r>
  <r>
    <n v="0"/>
    <n v="0"/>
    <x v="6"/>
    <s v="30694-00"/>
    <x v="0"/>
  </r>
  <r>
    <n v="64"/>
    <n v="4"/>
    <x v="3"/>
    <s v="30706-00"/>
    <x v="7"/>
  </r>
  <r>
    <n v="92"/>
    <n v="4"/>
    <x v="4"/>
    <s v="7763-00"/>
    <x v="1"/>
  </r>
  <r>
    <n v="107"/>
    <n v="4"/>
    <x v="4"/>
    <s v="30721-00"/>
    <x v="1"/>
  </r>
  <r>
    <n v="176"/>
    <n v="4"/>
    <x v="1"/>
    <s v="30729-00"/>
    <x v="6"/>
  </r>
  <r>
    <n v="124"/>
    <n v="4"/>
    <x v="1"/>
    <s v="30729-00"/>
    <x v="6"/>
  </r>
  <r>
    <n v="120"/>
    <n v="4"/>
    <x v="3"/>
    <s v="30744-00"/>
    <x v="1"/>
  </r>
  <r>
    <n v="60"/>
    <n v="4"/>
    <x v="1"/>
    <s v="19069-00"/>
    <x v="22"/>
  </r>
  <r>
    <n v="0"/>
    <n v="0"/>
    <x v="1"/>
    <s v="19069-00"/>
    <x v="0"/>
  </r>
  <r>
    <n v="0"/>
    <n v="0"/>
    <x v="1"/>
    <s v="30747-00"/>
    <x v="0"/>
  </r>
  <r>
    <n v="96"/>
    <n v="4"/>
    <x v="6"/>
    <s v="30750-00"/>
    <x v="2"/>
  </r>
  <r>
    <n v="113"/>
    <n v="3"/>
    <x v="4"/>
    <s v="30751-00"/>
    <x v="2"/>
  </r>
  <r>
    <n v="198"/>
    <n v="6"/>
    <x v="4"/>
    <s v="30752-00"/>
    <x v="2"/>
  </r>
  <r>
    <n v="65"/>
    <n v="1"/>
    <x v="2"/>
    <s v="30756-00"/>
    <x v="16"/>
  </r>
  <r>
    <n v="50"/>
    <n v="3"/>
    <x v="11"/>
    <s v="30765-00"/>
    <x v="0"/>
  </r>
  <r>
    <n v="120"/>
    <n v="4"/>
    <x v="1"/>
    <s v="30784-00"/>
    <x v="6"/>
  </r>
  <r>
    <n v="40"/>
    <n v="1"/>
    <x v="2"/>
    <s v="30798-00"/>
    <x v="16"/>
  </r>
  <r>
    <n v="0"/>
    <n v="5"/>
    <x v="4"/>
    <s v="30814-00"/>
    <x v="7"/>
  </r>
  <r>
    <n v="0"/>
    <n v="0"/>
    <x v="3"/>
    <s v="8532-00"/>
    <x v="0"/>
  </r>
  <r>
    <n v="61"/>
    <n v="5"/>
    <x v="3"/>
    <s v="8532-00"/>
    <x v="6"/>
  </r>
  <r>
    <n v="0"/>
    <n v="0"/>
    <x v="3"/>
    <s v="8532-00"/>
    <x v="0"/>
  </r>
  <r>
    <n v="83"/>
    <n v="4"/>
    <x v="3"/>
    <s v="30836-00"/>
    <x v="7"/>
  </r>
  <r>
    <n v="75"/>
    <n v="0"/>
    <x v="3"/>
    <s v="30836-00"/>
    <x v="0"/>
  </r>
  <r>
    <n v="39"/>
    <n v="5"/>
    <x v="3"/>
    <s v="8532-00"/>
    <x v="7"/>
  </r>
  <r>
    <n v="58"/>
    <n v="5"/>
    <x v="3"/>
    <s v="8532-00"/>
    <x v="7"/>
  </r>
  <r>
    <n v="0"/>
    <n v="0"/>
    <x v="3"/>
    <s v="8532-00"/>
    <x v="0"/>
  </r>
  <r>
    <n v="82"/>
    <n v="4"/>
    <x v="6"/>
    <s v="30852-00"/>
    <x v="27"/>
  </r>
  <r>
    <n v="52"/>
    <n v="4"/>
    <x v="6"/>
    <s v="30852-00"/>
    <x v="27"/>
  </r>
  <r>
    <n v="82"/>
    <n v="4"/>
    <x v="6"/>
    <s v="30852-00"/>
    <x v="27"/>
  </r>
  <r>
    <n v="83"/>
    <n v="5"/>
    <x v="12"/>
    <s v="30855-00"/>
    <x v="19"/>
  </r>
  <r>
    <n v="0"/>
    <n v="0"/>
    <x v="12"/>
    <s v="30855-00"/>
    <x v="0"/>
  </r>
  <r>
    <n v="49"/>
    <n v="4"/>
    <x v="6"/>
    <s v="30859-00"/>
    <x v="7"/>
  </r>
  <r>
    <n v="19"/>
    <n v="4"/>
    <x v="6"/>
    <s v="30859-00"/>
    <x v="7"/>
  </r>
  <r>
    <n v="0"/>
    <n v="4"/>
    <x v="0"/>
    <s v="30860-00"/>
    <x v="0"/>
  </r>
  <r>
    <n v="119"/>
    <n v="4"/>
    <x v="4"/>
    <s v="30861-00"/>
    <x v="2"/>
  </r>
  <r>
    <n v="60"/>
    <n v="4"/>
    <x v="1"/>
    <s v="5472-00"/>
    <x v="2"/>
  </r>
  <r>
    <n v="120"/>
    <n v="4"/>
    <x v="1"/>
    <s v="30863-D2"/>
    <x v="2"/>
  </r>
  <r>
    <n v="0"/>
    <n v="0"/>
    <x v="1"/>
    <s v="30863-D1"/>
    <x v="0"/>
  </r>
  <r>
    <n v="120"/>
    <n v="4"/>
    <x v="1"/>
    <s v="9738-00"/>
    <x v="2"/>
  </r>
  <r>
    <n v="0"/>
    <n v="0"/>
    <x v="1"/>
    <s v="30864-00"/>
    <x v="5"/>
  </r>
  <r>
    <n v="465"/>
    <n v="3"/>
    <x v="1"/>
    <s v="30866-00"/>
    <x v="0"/>
  </r>
  <r>
    <n v="120"/>
    <n v="4"/>
    <x v="5"/>
    <s v="30873-00"/>
    <x v="2"/>
  </r>
  <r>
    <n v="0"/>
    <n v="0"/>
    <x v="3"/>
    <s v="30877-00"/>
    <x v="0"/>
  </r>
  <r>
    <n v="60"/>
    <n v="3"/>
    <x v="3"/>
    <s v="30877-00"/>
    <x v="0"/>
  </r>
  <r>
    <n v="0"/>
    <n v="0"/>
    <x v="3"/>
    <s v="30877-00"/>
    <x v="0"/>
  </r>
  <r>
    <n v="76"/>
    <n v="4"/>
    <x v="2"/>
    <s v="17087-00"/>
    <x v="2"/>
  </r>
  <r>
    <n v="45"/>
    <n v="4"/>
    <x v="2"/>
    <s v="30890-00"/>
    <x v="2"/>
  </r>
  <r>
    <n v="120"/>
    <n v="4"/>
    <x v="1"/>
    <s v="30895-00"/>
    <x v="3"/>
  </r>
  <r>
    <n v="122"/>
    <n v="4"/>
    <x v="1"/>
    <s v="30900-00"/>
    <x v="2"/>
  </r>
  <r>
    <n v="121"/>
    <n v="4"/>
    <x v="5"/>
    <s v="30920-00"/>
    <x v="2"/>
  </r>
  <r>
    <n v="0"/>
    <n v="0"/>
    <x v="5"/>
    <s v="30928-00"/>
    <x v="0"/>
  </r>
  <r>
    <n v="100"/>
    <n v="4"/>
    <x v="5"/>
    <s v="10097-00"/>
    <x v="2"/>
  </r>
  <r>
    <n v="20"/>
    <n v="4"/>
    <x v="5"/>
    <s v="6683-00"/>
    <x v="2"/>
  </r>
  <r>
    <n v="180"/>
    <n v="3"/>
    <x v="5"/>
    <s v="30929-00"/>
    <x v="2"/>
  </r>
  <r>
    <n v="180"/>
    <n v="3"/>
    <x v="5"/>
    <s v="30929-00"/>
    <x v="2"/>
  </r>
  <r>
    <n v="40"/>
    <n v="6"/>
    <x v="5"/>
    <s v="30929-00"/>
    <x v="2"/>
  </r>
  <r>
    <n v="23"/>
    <n v="4"/>
    <x v="10"/>
    <s v="4385-00"/>
    <x v="3"/>
  </r>
  <r>
    <n v="121"/>
    <n v="4"/>
    <x v="10"/>
    <s v="30930-00"/>
    <x v="3"/>
  </r>
  <r>
    <n v="70"/>
    <n v="4"/>
    <x v="10"/>
    <s v="4384-00"/>
    <x v="3"/>
  </r>
  <r>
    <n v="120"/>
    <n v="4"/>
    <x v="3"/>
    <s v="30934-00"/>
    <x v="2"/>
  </r>
  <r>
    <n v="120"/>
    <n v="4"/>
    <x v="5"/>
    <s v="30947-00"/>
    <x v="2"/>
  </r>
  <r>
    <n v="115"/>
    <n v="4"/>
    <x v="5"/>
    <s v="30948-00"/>
    <x v="2"/>
  </r>
  <r>
    <n v="0"/>
    <n v="0"/>
    <x v="3"/>
    <s v="30956-00"/>
    <x v="0"/>
  </r>
  <r>
    <n v="46"/>
    <n v="3"/>
    <x v="4"/>
    <s v="1806-00"/>
    <x v="6"/>
  </r>
  <r>
    <n v="74"/>
    <n v="3"/>
    <x v="4"/>
    <s v="7365-00"/>
    <x v="6"/>
  </r>
  <r>
    <n v="125"/>
    <n v="4"/>
    <x v="1"/>
    <s v="30989-00"/>
    <x v="6"/>
  </r>
  <r>
    <n v="100"/>
    <n v="4"/>
    <x v="2"/>
    <s v="31005-00"/>
    <x v="2"/>
  </r>
  <r>
    <n v="77"/>
    <n v="4"/>
    <x v="2"/>
    <s v="31005-00"/>
    <x v="2"/>
  </r>
  <r>
    <n v="0"/>
    <n v="0"/>
    <x v="2"/>
    <s v="31005-00"/>
    <x v="0"/>
  </r>
  <r>
    <n v="180"/>
    <n v="4"/>
    <x v="4"/>
    <s v="31013-00"/>
    <x v="18"/>
  </r>
  <r>
    <n v="80"/>
    <n v="4"/>
    <x v="3"/>
    <s v="31014-00"/>
    <x v="14"/>
  </r>
  <r>
    <n v="124"/>
    <n v="4"/>
    <x v="1"/>
    <s v="31024-00"/>
    <x v="2"/>
  </r>
  <r>
    <n v="72"/>
    <n v="4"/>
    <x v="0"/>
    <s v="31025-00"/>
    <x v="2"/>
  </r>
  <r>
    <n v="75"/>
    <n v="4"/>
    <x v="0"/>
    <s v="31025-00"/>
    <x v="2"/>
  </r>
  <r>
    <n v="35"/>
    <n v="5"/>
    <x v="3"/>
    <s v="31048-00"/>
    <x v="10"/>
  </r>
  <r>
    <n v="120"/>
    <n v="4"/>
    <x v="1"/>
    <s v="31057-00"/>
    <x v="2"/>
  </r>
  <r>
    <n v="0"/>
    <n v="0"/>
    <x v="3"/>
    <s v="31064-00"/>
    <x v="0"/>
  </r>
  <r>
    <n v="0"/>
    <n v="0"/>
    <x v="3"/>
    <s v="31064-00"/>
    <x v="0"/>
  </r>
  <r>
    <n v="0"/>
    <n v="0"/>
    <x v="3"/>
    <s v="31064-00"/>
    <x v="0"/>
  </r>
  <r>
    <n v="245"/>
    <n v="4"/>
    <x v="1"/>
    <s v="31070-00"/>
    <x v="3"/>
  </r>
  <r>
    <n v="120"/>
    <n v="4"/>
    <x v="1"/>
    <s v="31071-00"/>
    <x v="2"/>
  </r>
  <r>
    <n v="122"/>
    <n v="4"/>
    <x v="1"/>
    <s v="31073-00"/>
    <x v="2"/>
  </r>
  <r>
    <n v="120"/>
    <n v="4"/>
    <x v="1"/>
    <s v="31075-00"/>
    <x v="2"/>
  </r>
  <r>
    <n v="0"/>
    <n v="0"/>
    <x v="2"/>
    <s v="568-00"/>
    <x v="0"/>
  </r>
  <r>
    <n v="0"/>
    <n v="0"/>
    <x v="2"/>
    <s v="31077-00"/>
    <x v="0"/>
  </r>
  <r>
    <n v="0"/>
    <n v="0"/>
    <x v="2"/>
    <s v="636-D1"/>
    <x v="0"/>
  </r>
  <r>
    <n v="120"/>
    <n v="4"/>
    <x v="5"/>
    <s v="31079-00"/>
    <x v="2"/>
  </r>
  <r>
    <n v="0"/>
    <n v="0"/>
    <x v="3"/>
    <s v="31084-00"/>
    <x v="0"/>
  </r>
  <r>
    <n v="120"/>
    <n v="4"/>
    <x v="9"/>
    <s v="31088-00"/>
    <x v="9"/>
  </r>
  <r>
    <n v="60"/>
    <n v="4"/>
    <x v="4"/>
    <s v="31106-00"/>
    <x v="10"/>
  </r>
  <r>
    <n v="242"/>
    <n v="4"/>
    <x v="3"/>
    <s v="31116-00"/>
    <x v="3"/>
  </r>
  <r>
    <n v="50"/>
    <n v="4"/>
    <x v="4"/>
    <s v="31119-00"/>
    <x v="23"/>
  </r>
  <r>
    <n v="0"/>
    <n v="0"/>
    <x v="7"/>
    <s v="31122-00"/>
    <x v="0"/>
  </r>
  <r>
    <n v="110"/>
    <n v="3"/>
    <x v="4"/>
    <s v="31123-00"/>
    <x v="2"/>
  </r>
  <r>
    <n v="115"/>
    <n v="4"/>
    <x v="5"/>
    <s v="31129-00"/>
    <x v="2"/>
  </r>
  <r>
    <n v="120"/>
    <n v="4"/>
    <x v="5"/>
    <s v="31130-00"/>
    <x v="2"/>
  </r>
  <r>
    <n v="117"/>
    <n v="4"/>
    <x v="1"/>
    <s v="31150-00"/>
    <x v="2"/>
  </r>
  <r>
    <n v="0"/>
    <n v="0"/>
    <x v="0"/>
    <s v="31160-00"/>
    <x v="0"/>
  </r>
  <r>
    <n v="90"/>
    <n v="4"/>
    <x v="5"/>
    <s v="31185-00"/>
    <x v="2"/>
  </r>
  <r>
    <n v="40"/>
    <n v="5"/>
    <x v="2"/>
    <s v="31186-00"/>
    <x v="6"/>
  </r>
  <r>
    <n v="84"/>
    <n v="4"/>
    <x v="2"/>
    <s v="31186-00"/>
    <x v="23"/>
  </r>
  <r>
    <n v="64"/>
    <n v="4"/>
    <x v="10"/>
    <s v="31206-00"/>
    <x v="2"/>
  </r>
  <r>
    <n v="0"/>
    <n v="0"/>
    <x v="10"/>
    <s v="34452-00"/>
    <x v="0"/>
  </r>
  <r>
    <n v="200"/>
    <n v="4"/>
    <x v="11"/>
    <s v="19324-00"/>
    <x v="2"/>
  </r>
  <r>
    <n v="112"/>
    <n v="4"/>
    <x v="11"/>
    <s v="31209-00"/>
    <x v="2"/>
  </r>
  <r>
    <n v="0"/>
    <n v="0"/>
    <x v="11"/>
    <s v="31212-D3"/>
    <x v="0"/>
  </r>
  <r>
    <n v="0"/>
    <n v="0"/>
    <x v="11"/>
    <s v="31212-D2"/>
    <x v="0"/>
  </r>
  <r>
    <n v="0"/>
    <n v="0"/>
    <x v="11"/>
    <s v="31212-D1"/>
    <x v="0"/>
  </r>
  <r>
    <n v="88"/>
    <n v="6"/>
    <x v="3"/>
    <s v="31239-00"/>
    <x v="2"/>
  </r>
  <r>
    <n v="120"/>
    <n v="4"/>
    <x v="2"/>
    <s v="31250-00"/>
    <x v="5"/>
  </r>
  <r>
    <n v="1"/>
    <n v="4"/>
    <x v="4"/>
    <s v="31254-00"/>
    <x v="2"/>
  </r>
  <r>
    <n v="59"/>
    <n v="4"/>
    <x v="4"/>
    <s v="8534-00"/>
    <x v="2"/>
  </r>
  <r>
    <n v="34"/>
    <n v="4"/>
    <x v="4"/>
    <s v="17304-00"/>
    <x v="2"/>
  </r>
  <r>
    <n v="0"/>
    <n v="8"/>
    <x v="4"/>
    <s v="31255-00"/>
    <x v="9"/>
  </r>
  <r>
    <n v="213"/>
    <n v="8"/>
    <x v="1"/>
    <s v="7376-00"/>
    <x v="6"/>
  </r>
  <r>
    <n v="14"/>
    <n v="2"/>
    <x v="1"/>
    <s v="41020-00"/>
    <x v="16"/>
  </r>
  <r>
    <n v="118"/>
    <n v="4"/>
    <x v="4"/>
    <s v="31272-00"/>
    <x v="2"/>
  </r>
  <r>
    <n v="135"/>
    <n v="6"/>
    <x v="2"/>
    <s v="31300-00"/>
    <x v="0"/>
  </r>
  <r>
    <n v="120"/>
    <n v="4"/>
    <x v="2"/>
    <s v="31300-00"/>
    <x v="0"/>
  </r>
  <r>
    <n v="120"/>
    <n v="4"/>
    <x v="1"/>
    <s v="31316-00"/>
    <x v="2"/>
  </r>
  <r>
    <n v="120"/>
    <n v="4"/>
    <x v="1"/>
    <s v="31316-00"/>
    <x v="2"/>
  </r>
  <r>
    <n v="48"/>
    <n v="4"/>
    <x v="5"/>
    <s v="974-B"/>
    <x v="9"/>
  </r>
  <r>
    <n v="12"/>
    <n v="4"/>
    <x v="5"/>
    <s v="31364-00"/>
    <x v="9"/>
  </r>
  <r>
    <n v="0"/>
    <n v="0"/>
    <x v="2"/>
    <s v="31394-00"/>
    <x v="0"/>
  </r>
  <r>
    <n v="0"/>
    <n v="0"/>
    <x v="2"/>
    <s v="31394-00"/>
    <x v="0"/>
  </r>
  <r>
    <n v="51"/>
    <n v="3"/>
    <x v="6"/>
    <s v="31398-00"/>
    <x v="2"/>
  </r>
  <r>
    <n v="60"/>
    <n v="3"/>
    <x v="6"/>
    <s v="10618-00"/>
    <x v="2"/>
  </r>
  <r>
    <n v="335"/>
    <n v="4"/>
    <x v="5"/>
    <s v="9783-00"/>
    <x v="16"/>
  </r>
  <r>
    <n v="157"/>
    <n v="4"/>
    <x v="5"/>
    <s v="31439-00"/>
    <x v="16"/>
  </r>
  <r>
    <n v="0"/>
    <n v="0"/>
    <x v="6"/>
    <s v="31462-00"/>
    <x v="0"/>
  </r>
  <r>
    <n v="0"/>
    <n v="0"/>
    <x v="6"/>
    <s v="31463-00"/>
    <x v="0"/>
  </r>
  <r>
    <n v="121"/>
    <n v="6"/>
    <x v="4"/>
    <s v="SD     9-00"/>
    <x v="11"/>
  </r>
  <r>
    <n v="35"/>
    <n v="4"/>
    <x v="11"/>
    <s v="31474-00"/>
    <x v="10"/>
  </r>
  <r>
    <n v="110"/>
    <n v="4"/>
    <x v="3"/>
    <s v="31485-00"/>
    <x v="10"/>
  </r>
  <r>
    <n v="92"/>
    <n v="3"/>
    <x v="3"/>
    <s v="31489-00"/>
    <x v="6"/>
  </r>
  <r>
    <n v="22"/>
    <n v="5"/>
    <x v="9"/>
    <s v="31494-00"/>
    <x v="10"/>
  </r>
  <r>
    <n v="140"/>
    <n v="6"/>
    <x v="8"/>
    <s v="31495-00"/>
    <x v="3"/>
  </r>
  <r>
    <n v="0"/>
    <n v="6"/>
    <x v="8"/>
    <s v="8072-00"/>
    <x v="3"/>
  </r>
  <r>
    <n v="39"/>
    <n v="1"/>
    <x v="8"/>
    <s v="31496-00"/>
    <x v="2"/>
  </r>
  <r>
    <n v="120"/>
    <n v="4"/>
    <x v="5"/>
    <s v="31510-00"/>
    <x v="23"/>
  </r>
  <r>
    <n v="120"/>
    <n v="4"/>
    <x v="5"/>
    <s v="31511-00"/>
    <x v="12"/>
  </r>
  <r>
    <n v="58"/>
    <n v="4"/>
    <x v="1"/>
    <s v="16742-00"/>
    <x v="2"/>
  </r>
  <r>
    <n v="242"/>
    <n v="4"/>
    <x v="1"/>
    <s v="31525-00"/>
    <x v="2"/>
  </r>
  <r>
    <n v="28"/>
    <n v="4"/>
    <x v="1"/>
    <s v="11433-00"/>
    <x v="6"/>
  </r>
  <r>
    <n v="94"/>
    <n v="4"/>
    <x v="1"/>
    <s v="31536-00"/>
    <x v="6"/>
  </r>
  <r>
    <n v="0"/>
    <n v="0"/>
    <x v="3"/>
    <s v="31550-00"/>
    <x v="0"/>
  </r>
  <r>
    <n v="70"/>
    <n v="4"/>
    <x v="2"/>
    <s v="19858-00"/>
    <x v="2"/>
  </r>
  <r>
    <n v="124"/>
    <n v="4"/>
    <x v="2"/>
    <s v="31561-00"/>
    <x v="2"/>
  </r>
  <r>
    <n v="0"/>
    <n v="0"/>
    <x v="7"/>
    <s v="31603-00"/>
    <x v="0"/>
  </r>
  <r>
    <n v="0"/>
    <n v="0"/>
    <x v="7"/>
    <s v="31603-00"/>
    <x v="0"/>
  </r>
  <r>
    <n v="115"/>
    <n v="4"/>
    <x v="5"/>
    <s v="31604-00"/>
    <x v="2"/>
  </r>
  <r>
    <n v="120"/>
    <n v="4"/>
    <x v="5"/>
    <s v="31605-00"/>
    <x v="2"/>
  </r>
  <r>
    <n v="60"/>
    <n v="4"/>
    <x v="1"/>
    <s v="31617-00"/>
    <x v="2"/>
  </r>
  <r>
    <n v="58"/>
    <n v="4"/>
    <x v="1"/>
    <s v="31617-00"/>
    <x v="2"/>
  </r>
  <r>
    <n v="59"/>
    <n v="4"/>
    <x v="1"/>
    <s v="31617-00"/>
    <x v="2"/>
  </r>
  <r>
    <n v="59"/>
    <n v="4"/>
    <x v="1"/>
    <s v="31617-00"/>
    <x v="2"/>
  </r>
  <r>
    <n v="407"/>
    <n v="6"/>
    <x v="1"/>
    <s v="7589-00"/>
    <x v="6"/>
  </r>
  <r>
    <n v="0"/>
    <n v="0"/>
    <x v="3"/>
    <s v="31631-00"/>
    <x v="0"/>
  </r>
  <r>
    <n v="0"/>
    <n v="0"/>
    <x v="3"/>
    <s v="31631-00"/>
    <x v="0"/>
  </r>
  <r>
    <n v="0"/>
    <n v="0"/>
    <x v="3"/>
    <s v="31631-00"/>
    <x v="0"/>
  </r>
  <r>
    <n v="120"/>
    <n v="4"/>
    <x v="1"/>
    <s v="31633-00"/>
    <x v="23"/>
  </r>
  <r>
    <n v="235"/>
    <n v="4"/>
    <x v="4"/>
    <s v="31634-00"/>
    <x v="3"/>
  </r>
  <r>
    <n v="130"/>
    <n v="4"/>
    <x v="11"/>
    <s v="31656-00"/>
    <x v="17"/>
  </r>
  <r>
    <n v="125"/>
    <n v="4"/>
    <x v="1"/>
    <s v="31660-00"/>
    <x v="5"/>
  </r>
  <r>
    <n v="78"/>
    <n v="4"/>
    <x v="1"/>
    <s v="31669-00"/>
    <x v="2"/>
  </r>
  <r>
    <n v="162"/>
    <n v="4"/>
    <x v="1"/>
    <s v="4922-00"/>
    <x v="2"/>
  </r>
  <r>
    <n v="120"/>
    <n v="4"/>
    <x v="3"/>
    <s v="31673-00"/>
    <x v="2"/>
  </r>
  <r>
    <n v="0"/>
    <n v="0"/>
    <x v="12"/>
    <s v="31674-00"/>
    <x v="0"/>
  </r>
  <r>
    <n v="78"/>
    <n v="1"/>
    <x v="8"/>
    <s v="31682-00"/>
    <x v="3"/>
  </r>
  <r>
    <n v="0"/>
    <n v="4"/>
    <x v="9"/>
    <s v="31684-00"/>
    <x v="13"/>
  </r>
  <r>
    <n v="125"/>
    <n v="3"/>
    <x v="4"/>
    <s v="31712-00"/>
    <x v="2"/>
  </r>
  <r>
    <n v="80"/>
    <n v="4"/>
    <x v="3"/>
    <s v="31713-00"/>
    <x v="14"/>
  </r>
  <r>
    <n v="0"/>
    <n v="0"/>
    <x v="3"/>
    <s v="31713-00"/>
    <x v="9"/>
  </r>
  <r>
    <n v="123"/>
    <n v="4"/>
    <x v="4"/>
    <s v="31763-00"/>
    <x v="2"/>
  </r>
  <r>
    <n v="125"/>
    <n v="4"/>
    <x v="3"/>
    <s v="31798-00"/>
    <x v="2"/>
  </r>
  <r>
    <n v="125"/>
    <n v="4"/>
    <x v="3"/>
    <s v="31798-00"/>
    <x v="2"/>
  </r>
  <r>
    <n v="125"/>
    <n v="4"/>
    <x v="3"/>
    <s v="31798-00"/>
    <x v="2"/>
  </r>
  <r>
    <n v="0"/>
    <n v="0"/>
    <x v="2"/>
    <s v="31810-00"/>
    <x v="0"/>
  </r>
  <r>
    <n v="120"/>
    <n v="4"/>
    <x v="4"/>
    <s v="31826-00"/>
    <x v="2"/>
  </r>
  <r>
    <n v="0"/>
    <n v="1"/>
    <x v="5"/>
    <s v="5422-00"/>
    <x v="13"/>
  </r>
  <r>
    <n v="0"/>
    <n v="0"/>
    <x v="5"/>
    <s v="31850-00"/>
    <x v="0"/>
  </r>
  <r>
    <n v="0"/>
    <n v="4"/>
    <x v="11"/>
    <s v="31857-00"/>
    <x v="2"/>
  </r>
  <r>
    <n v="64"/>
    <n v="4"/>
    <x v="12"/>
    <s v="TR     8-00"/>
    <x v="2"/>
  </r>
  <r>
    <n v="41"/>
    <n v="4"/>
    <x v="12"/>
    <s v="7953-00"/>
    <x v="2"/>
  </r>
  <r>
    <n v="120"/>
    <n v="4"/>
    <x v="4"/>
    <s v="10369-00"/>
    <x v="2"/>
  </r>
  <r>
    <n v="120"/>
    <n v="4"/>
    <x v="4"/>
    <s v="31878-00"/>
    <x v="2"/>
  </r>
  <r>
    <n v="120"/>
    <n v="4"/>
    <x v="5"/>
    <s v="31891-00"/>
    <x v="13"/>
  </r>
  <r>
    <n v="120"/>
    <n v="4"/>
    <x v="5"/>
    <s v="31892-00"/>
    <x v="13"/>
  </r>
  <r>
    <n v="0"/>
    <n v="0"/>
    <x v="10"/>
    <s v="31915-00"/>
    <x v="0"/>
  </r>
  <r>
    <n v="26"/>
    <n v="1"/>
    <x v="10"/>
    <s v="31915-00"/>
    <x v="2"/>
  </r>
  <r>
    <n v="0"/>
    <n v="0"/>
    <x v="10"/>
    <s v="31915-00"/>
    <x v="0"/>
  </r>
  <r>
    <n v="0"/>
    <n v="0"/>
    <x v="10"/>
    <s v="31915-00"/>
    <x v="0"/>
  </r>
  <r>
    <n v="5"/>
    <n v="1"/>
    <x v="10"/>
    <s v="31915-00"/>
    <x v="2"/>
  </r>
  <r>
    <n v="128"/>
    <n v="3"/>
    <x v="2"/>
    <s v="31942-00"/>
    <x v="2"/>
  </r>
  <r>
    <n v="130"/>
    <n v="4"/>
    <x v="5"/>
    <s v="31959-00"/>
    <x v="2"/>
  </r>
  <r>
    <n v="2"/>
    <n v="4"/>
    <x v="3"/>
    <s v="CN    13-00"/>
    <x v="18"/>
  </r>
  <r>
    <n v="80"/>
    <n v="4"/>
    <x v="3"/>
    <s v="5123-00"/>
    <x v="18"/>
  </r>
  <r>
    <n v="0"/>
    <n v="0"/>
    <x v="3"/>
    <s v="19466-00"/>
    <x v="0"/>
  </r>
  <r>
    <n v="0"/>
    <n v="0"/>
    <x v="3"/>
    <s v="5123-00"/>
    <x v="0"/>
  </r>
  <r>
    <n v="0"/>
    <n v="0"/>
    <x v="3"/>
    <s v="19466-00"/>
    <x v="0"/>
  </r>
  <r>
    <n v="0"/>
    <n v="0"/>
    <x v="3"/>
    <s v="5123-00"/>
    <x v="0"/>
  </r>
  <r>
    <n v="0"/>
    <n v="0"/>
    <x v="3"/>
    <s v="5123-00"/>
    <x v="0"/>
  </r>
  <r>
    <n v="49"/>
    <n v="4"/>
    <x v="3"/>
    <s v="19466-00"/>
    <x v="18"/>
  </r>
  <r>
    <n v="124"/>
    <n v="4"/>
    <x v="3"/>
    <s v="31995-00"/>
    <x v="2"/>
  </r>
  <r>
    <n v="80"/>
    <n v="4"/>
    <x v="6"/>
    <s v="32002-00"/>
    <x v="2"/>
  </r>
  <r>
    <n v="30"/>
    <n v="1"/>
    <x v="6"/>
    <s v="6794-00"/>
    <x v="2"/>
  </r>
  <r>
    <n v="0"/>
    <n v="0"/>
    <x v="7"/>
    <s v="32004-00"/>
    <x v="0"/>
  </r>
  <r>
    <n v="0"/>
    <n v="0"/>
    <x v="7"/>
    <s v="32004-00"/>
    <x v="0"/>
  </r>
  <r>
    <n v="232"/>
    <n v="4"/>
    <x v="1"/>
    <s v="32007-00"/>
    <x v="2"/>
  </r>
  <r>
    <n v="233"/>
    <n v="4"/>
    <x v="1"/>
    <s v="32007-00"/>
    <x v="2"/>
  </r>
  <r>
    <n v="127"/>
    <n v="4"/>
    <x v="4"/>
    <s v="32009-00"/>
    <x v="1"/>
  </r>
  <r>
    <n v="72"/>
    <n v="4"/>
    <x v="4"/>
    <s v="9395-00"/>
    <x v="2"/>
  </r>
  <r>
    <n v="212"/>
    <n v="4"/>
    <x v="4"/>
    <s v="32012-00"/>
    <x v="2"/>
  </r>
  <r>
    <n v="106"/>
    <n v="4"/>
    <x v="1"/>
    <s v="4529-00"/>
    <x v="2"/>
  </r>
  <r>
    <n v="93"/>
    <n v="4"/>
    <x v="1"/>
    <s v="17330-00"/>
    <x v="2"/>
  </r>
  <r>
    <n v="98"/>
    <n v="4"/>
    <x v="1"/>
    <s v="20190-00"/>
    <x v="2"/>
  </r>
  <r>
    <n v="77"/>
    <n v="4"/>
    <x v="1"/>
    <s v="20190-00"/>
    <x v="2"/>
  </r>
  <r>
    <n v="0"/>
    <n v="0"/>
    <x v="1"/>
    <s v="20719-00"/>
    <x v="0"/>
  </r>
  <r>
    <n v="116"/>
    <n v="4"/>
    <x v="1"/>
    <s v="32020-00"/>
    <x v="2"/>
  </r>
  <r>
    <n v="215"/>
    <n v="4"/>
    <x v="1"/>
    <s v="TH     4-00"/>
    <x v="2"/>
  </r>
  <r>
    <n v="120"/>
    <n v="4"/>
    <x v="1"/>
    <s v="32038-00"/>
    <x v="5"/>
  </r>
  <r>
    <n v="120"/>
    <n v="4"/>
    <x v="4"/>
    <s v="10918-00"/>
    <x v="6"/>
  </r>
  <r>
    <n v="120"/>
    <n v="4"/>
    <x v="4"/>
    <s v="32045-00"/>
    <x v="6"/>
  </r>
  <r>
    <n v="125"/>
    <n v="4"/>
    <x v="3"/>
    <s v="32050-00"/>
    <x v="2"/>
  </r>
  <r>
    <n v="125"/>
    <n v="4"/>
    <x v="3"/>
    <s v="32050-00"/>
    <x v="2"/>
  </r>
  <r>
    <n v="125"/>
    <n v="4"/>
    <x v="3"/>
    <s v="32050-00"/>
    <x v="6"/>
  </r>
  <r>
    <n v="120"/>
    <n v="4"/>
    <x v="4"/>
    <s v="32053-00"/>
    <x v="3"/>
  </r>
  <r>
    <n v="98"/>
    <n v="4"/>
    <x v="4"/>
    <s v="16083-00"/>
    <x v="3"/>
  </r>
  <r>
    <n v="64"/>
    <n v="4"/>
    <x v="4"/>
    <s v="32059-00"/>
    <x v="3"/>
  </r>
  <r>
    <n v="150"/>
    <n v="4"/>
    <x v="4"/>
    <s v="16083-00"/>
    <x v="3"/>
  </r>
  <r>
    <n v="118"/>
    <n v="4"/>
    <x v="4"/>
    <s v="16083-00"/>
    <x v="3"/>
  </r>
  <r>
    <n v="121"/>
    <n v="4"/>
    <x v="3"/>
    <s v="32060-00"/>
    <x v="2"/>
  </r>
  <r>
    <n v="45"/>
    <n v="4"/>
    <x v="2"/>
    <s v="7293-00"/>
    <x v="7"/>
  </r>
  <r>
    <n v="95"/>
    <n v="4"/>
    <x v="2"/>
    <s v="7293-00"/>
    <x v="7"/>
  </r>
  <r>
    <n v="60"/>
    <n v="4"/>
    <x v="2"/>
    <s v="32066-00"/>
    <x v="7"/>
  </r>
  <r>
    <n v="2"/>
    <n v="1"/>
    <x v="6"/>
    <s v="32075-00"/>
    <x v="9"/>
  </r>
  <r>
    <n v="0"/>
    <n v="5"/>
    <x v="6"/>
    <s v="32075-00"/>
    <x v="7"/>
  </r>
  <r>
    <n v="125"/>
    <n v="4"/>
    <x v="4"/>
    <s v="32076-00"/>
    <x v="8"/>
  </r>
  <r>
    <n v="125"/>
    <n v="4"/>
    <x v="4"/>
    <s v="32077-00"/>
    <x v="3"/>
  </r>
  <r>
    <n v="30"/>
    <n v="4"/>
    <x v="3"/>
    <s v="536-00"/>
    <x v="14"/>
  </r>
  <r>
    <n v="54"/>
    <n v="4"/>
    <x v="3"/>
    <s v="32083-00"/>
    <x v="14"/>
  </r>
  <r>
    <n v="120"/>
    <n v="4"/>
    <x v="6"/>
    <s v="32091-00"/>
    <x v="14"/>
  </r>
  <r>
    <n v="0"/>
    <n v="1"/>
    <x v="6"/>
    <s v="7588-00"/>
    <x v="10"/>
  </r>
  <r>
    <n v="138"/>
    <n v="4"/>
    <x v="2"/>
    <s v="17361-00"/>
    <x v="4"/>
  </r>
  <r>
    <n v="120"/>
    <n v="4"/>
    <x v="1"/>
    <s v="32113-00"/>
    <x v="2"/>
  </r>
  <r>
    <n v="0"/>
    <n v="0"/>
    <x v="11"/>
    <s v="32141-00"/>
    <x v="0"/>
  </r>
  <r>
    <n v="127"/>
    <n v="4"/>
    <x v="3"/>
    <s v="8167-00"/>
    <x v="2"/>
  </r>
  <r>
    <n v="80"/>
    <n v="4"/>
    <x v="1"/>
    <s v="32164-00"/>
    <x v="2"/>
  </r>
  <r>
    <n v="90"/>
    <n v="4"/>
    <x v="1"/>
    <s v="32165-00"/>
    <x v="2"/>
  </r>
  <r>
    <n v="60"/>
    <n v="4"/>
    <x v="6"/>
    <s v="11150-00"/>
    <x v="2"/>
  </r>
  <r>
    <n v="72"/>
    <n v="4"/>
    <x v="4"/>
    <s v="32201-00"/>
    <x v="3"/>
  </r>
  <r>
    <n v="240"/>
    <n v="4"/>
    <x v="1"/>
    <s v="32244-00"/>
    <x v="6"/>
  </r>
  <r>
    <n v="0"/>
    <n v="0"/>
    <x v="8"/>
    <s v="32265-00"/>
    <x v="0"/>
  </r>
  <r>
    <n v="0"/>
    <n v="0"/>
    <x v="8"/>
    <s v="32265-00"/>
    <x v="0"/>
  </r>
  <r>
    <n v="117"/>
    <n v="3"/>
    <x v="8"/>
    <s v="32265-00"/>
    <x v="3"/>
  </r>
  <r>
    <n v="58"/>
    <n v="4"/>
    <x v="2"/>
    <s v="32271-00"/>
    <x v="7"/>
  </r>
  <r>
    <n v="120"/>
    <n v="4"/>
    <x v="3"/>
    <s v="32280-00"/>
    <x v="2"/>
  </r>
  <r>
    <n v="15"/>
    <n v="4"/>
    <x v="3"/>
    <s v="16694-00"/>
    <x v="5"/>
  </r>
  <r>
    <n v="107"/>
    <n v="4"/>
    <x v="3"/>
    <s v="19304-00"/>
    <x v="5"/>
  </r>
  <r>
    <n v="122"/>
    <n v="4"/>
    <x v="3"/>
    <s v="32302-00"/>
    <x v="2"/>
  </r>
  <r>
    <n v="122"/>
    <n v="4"/>
    <x v="4"/>
    <s v="32311-00"/>
    <x v="3"/>
  </r>
  <r>
    <n v="0"/>
    <n v="0"/>
    <x v="9"/>
    <s v="32313-00"/>
    <x v="1"/>
  </r>
  <r>
    <n v="0"/>
    <n v="0"/>
    <x v="9"/>
    <s v="32313-00"/>
    <x v="1"/>
  </r>
  <r>
    <n v="0"/>
    <n v="0"/>
    <x v="9"/>
    <s v="32313-00"/>
    <x v="1"/>
  </r>
  <r>
    <n v="30"/>
    <n v="5"/>
    <x v="4"/>
    <s v="32315-00"/>
    <x v="7"/>
  </r>
  <r>
    <n v="250"/>
    <n v="4"/>
    <x v="4"/>
    <s v="32346-00"/>
    <x v="2"/>
  </r>
  <r>
    <n v="120"/>
    <n v="4"/>
    <x v="1"/>
    <s v="32361-00"/>
    <x v="2"/>
  </r>
  <r>
    <n v="98"/>
    <n v="4"/>
    <x v="5"/>
    <s v="32378-00"/>
    <x v="17"/>
  </r>
  <r>
    <n v="80"/>
    <n v="4"/>
    <x v="5"/>
    <s v="5708-00"/>
    <x v="10"/>
  </r>
  <r>
    <n v="120"/>
    <n v="4"/>
    <x v="8"/>
    <s v="32410-00"/>
    <x v="5"/>
  </r>
  <r>
    <n v="120"/>
    <n v="4"/>
    <x v="5"/>
    <s v="32413-00"/>
    <x v="13"/>
  </r>
  <r>
    <n v="80"/>
    <n v="4"/>
    <x v="2"/>
    <s v="32421-00"/>
    <x v="13"/>
  </r>
  <r>
    <n v="82"/>
    <n v="4"/>
    <x v="4"/>
    <s v="32434-00"/>
    <x v="2"/>
  </r>
  <r>
    <n v="248"/>
    <n v="4"/>
    <x v="1"/>
    <s v="32439-00"/>
    <x v="2"/>
  </r>
  <r>
    <n v="0"/>
    <n v="0"/>
    <x v="2"/>
    <s v="32448-00"/>
    <x v="0"/>
  </r>
  <r>
    <n v="0"/>
    <n v="0"/>
    <x v="1"/>
    <s v="32454-00"/>
    <x v="0"/>
  </r>
  <r>
    <n v="80"/>
    <n v="4"/>
    <x v="1"/>
    <s v="32454-00"/>
    <x v="2"/>
  </r>
  <r>
    <n v="110"/>
    <n v="4"/>
    <x v="5"/>
    <s v="32490-00"/>
    <x v="2"/>
  </r>
  <r>
    <n v="120"/>
    <n v="4"/>
    <x v="1"/>
    <s v="32499-00"/>
    <x v="4"/>
  </r>
  <r>
    <n v="120"/>
    <n v="4"/>
    <x v="1"/>
    <s v="32500-00"/>
    <x v="2"/>
  </r>
  <r>
    <n v="250"/>
    <n v="4"/>
    <x v="1"/>
    <s v="32509-D2"/>
    <x v="3"/>
  </r>
  <r>
    <n v="240"/>
    <n v="4"/>
    <x v="1"/>
    <s v="32509-D1"/>
    <x v="2"/>
  </r>
  <r>
    <n v="120"/>
    <n v="3"/>
    <x v="5"/>
    <s v="8018-00"/>
    <x v="2"/>
  </r>
  <r>
    <n v="120"/>
    <n v="3"/>
    <x v="5"/>
    <s v="32536-00"/>
    <x v="2"/>
  </r>
  <r>
    <n v="240"/>
    <n v="4"/>
    <x v="1"/>
    <s v="32560-00"/>
    <x v="6"/>
  </r>
  <r>
    <n v="0"/>
    <n v="5"/>
    <x v="6"/>
    <s v="32562-00"/>
    <x v="7"/>
  </r>
  <r>
    <n v="150"/>
    <n v="3"/>
    <x v="2"/>
    <s v="32573-00"/>
    <x v="14"/>
  </r>
  <r>
    <n v="120"/>
    <n v="4"/>
    <x v="0"/>
    <s v="32582-00"/>
    <x v="2"/>
  </r>
  <r>
    <n v="120"/>
    <n v="4"/>
    <x v="0"/>
    <s v="32582-00"/>
    <x v="2"/>
  </r>
  <r>
    <n v="0"/>
    <n v="0"/>
    <x v="0"/>
    <s v="32599-00"/>
    <x v="0"/>
  </r>
  <r>
    <n v="115"/>
    <n v="4"/>
    <x v="2"/>
    <s v="32619-00"/>
    <x v="2"/>
  </r>
  <r>
    <n v="100"/>
    <n v="4"/>
    <x v="8"/>
    <s v="32639-00"/>
    <x v="2"/>
  </r>
  <r>
    <n v="120"/>
    <n v="4"/>
    <x v="1"/>
    <s v="32648-00"/>
    <x v="3"/>
  </r>
  <r>
    <n v="244"/>
    <n v="4"/>
    <x v="2"/>
    <s v="32651-00"/>
    <x v="6"/>
  </r>
  <r>
    <n v="120"/>
    <n v="4"/>
    <x v="1"/>
    <s v="32652-00"/>
    <x v="5"/>
  </r>
  <r>
    <n v="120"/>
    <n v="4"/>
    <x v="1"/>
    <s v="32652-00"/>
    <x v="5"/>
  </r>
  <r>
    <n v="240"/>
    <n v="4"/>
    <x v="1"/>
    <s v="32652-00"/>
    <x v="2"/>
  </r>
  <r>
    <n v="70"/>
    <n v="4"/>
    <x v="6"/>
    <s v="32659-00"/>
    <x v="2"/>
  </r>
  <r>
    <n v="122"/>
    <n v="3"/>
    <x v="2"/>
    <s v="32694-00"/>
    <x v="2"/>
  </r>
  <r>
    <n v="120"/>
    <n v="4"/>
    <x v="1"/>
    <s v="32695-00"/>
    <x v="2"/>
  </r>
  <r>
    <n v="120"/>
    <n v="4"/>
    <x v="5"/>
    <s v="32711-00"/>
    <x v="1"/>
  </r>
  <r>
    <n v="120"/>
    <n v="4"/>
    <x v="5"/>
    <s v="32711-00"/>
    <x v="2"/>
  </r>
  <r>
    <n v="39"/>
    <n v="4"/>
    <x v="2"/>
    <s v="32724-00"/>
    <x v="10"/>
  </r>
  <r>
    <n v="242"/>
    <n v="4"/>
    <x v="2"/>
    <s v="33372-00"/>
    <x v="6"/>
  </r>
  <r>
    <n v="164"/>
    <n v="4"/>
    <x v="3"/>
    <s v="9532-00"/>
    <x v="10"/>
  </r>
  <r>
    <n v="120"/>
    <n v="4"/>
    <x v="1"/>
    <s v="32741-00"/>
    <x v="2"/>
  </r>
  <r>
    <n v="120"/>
    <n v="4"/>
    <x v="1"/>
    <s v="32742-00"/>
    <x v="2"/>
  </r>
  <r>
    <n v="120"/>
    <n v="4"/>
    <x v="1"/>
    <s v="32765-00"/>
    <x v="2"/>
  </r>
  <r>
    <n v="120"/>
    <n v="4"/>
    <x v="1"/>
    <s v="32765-00"/>
    <x v="2"/>
  </r>
  <r>
    <n v="83"/>
    <n v="4"/>
    <x v="6"/>
    <s v="32789-00"/>
    <x v="34"/>
  </r>
  <r>
    <n v="124"/>
    <n v="4"/>
    <x v="1"/>
    <s v="32803-00"/>
    <x v="2"/>
  </r>
  <r>
    <n v="36"/>
    <n v="5"/>
    <x v="2"/>
    <s v="7620-00"/>
    <x v="7"/>
  </r>
  <r>
    <n v="122"/>
    <n v="4"/>
    <x v="8"/>
    <s v="32809-00"/>
    <x v="2"/>
  </r>
  <r>
    <n v="73"/>
    <n v="4"/>
    <x v="8"/>
    <s v="32809-00"/>
    <x v="2"/>
  </r>
  <r>
    <n v="120"/>
    <n v="3"/>
    <x v="4"/>
    <s v="32811-00"/>
    <x v="5"/>
  </r>
  <r>
    <n v="123"/>
    <n v="4"/>
    <x v="11"/>
    <s v="32824-00"/>
    <x v="2"/>
  </r>
  <r>
    <n v="120"/>
    <n v="4"/>
    <x v="3"/>
    <s v="32901-00"/>
    <x v="2"/>
  </r>
  <r>
    <n v="120"/>
    <n v="4"/>
    <x v="4"/>
    <s v="32909-00"/>
    <x v="2"/>
  </r>
  <r>
    <n v="0"/>
    <n v="5"/>
    <x v="2"/>
    <s v="32924-00"/>
    <x v="7"/>
  </r>
  <r>
    <n v="122"/>
    <n v="4"/>
    <x v="1"/>
    <s v="32976-00"/>
    <x v="2"/>
  </r>
  <r>
    <n v="170"/>
    <n v="4"/>
    <x v="1"/>
    <s v="32983-00"/>
    <x v="1"/>
  </r>
  <r>
    <n v="120"/>
    <n v="4"/>
    <x v="3"/>
    <s v="33002-00"/>
    <x v="2"/>
  </r>
  <r>
    <n v="0"/>
    <n v="0"/>
    <x v="6"/>
    <s v="33022-00"/>
    <x v="0"/>
  </r>
  <r>
    <n v="120"/>
    <n v="4"/>
    <x v="1"/>
    <s v="33030-00"/>
    <x v="2"/>
  </r>
  <r>
    <n v="120"/>
    <n v="4"/>
    <x v="1"/>
    <s v="33031-00"/>
    <x v="2"/>
  </r>
  <r>
    <n v="210"/>
    <n v="4"/>
    <x v="4"/>
    <s v="33088-00"/>
    <x v="3"/>
  </r>
  <r>
    <n v="125"/>
    <n v="6"/>
    <x v="4"/>
    <s v="7242-00"/>
    <x v="3"/>
  </r>
  <r>
    <n v="120"/>
    <n v="4"/>
    <x v="1"/>
    <s v="33113-00"/>
    <x v="2"/>
  </r>
  <r>
    <n v="120"/>
    <n v="4"/>
    <x v="1"/>
    <s v="33114-D2"/>
    <x v="15"/>
  </r>
  <r>
    <n v="120"/>
    <n v="4"/>
    <x v="1"/>
    <s v="33114-D1"/>
    <x v="2"/>
  </r>
  <r>
    <n v="120"/>
    <n v="4"/>
    <x v="9"/>
    <s v="33123-00"/>
    <x v="2"/>
  </r>
  <r>
    <n v="120"/>
    <n v="4"/>
    <x v="1"/>
    <s v="33154-00"/>
    <x v="2"/>
  </r>
  <r>
    <n v="120"/>
    <n v="4"/>
    <x v="1"/>
    <s v="33166-00"/>
    <x v="2"/>
  </r>
  <r>
    <n v="120"/>
    <n v="4"/>
    <x v="3"/>
    <s v="33178-00"/>
    <x v="2"/>
  </r>
  <r>
    <n v="120"/>
    <n v="4"/>
    <x v="3"/>
    <s v="33179-00"/>
    <x v="2"/>
  </r>
  <r>
    <n v="120"/>
    <n v="4"/>
    <x v="3"/>
    <s v="33180-00"/>
    <x v="2"/>
  </r>
  <r>
    <n v="106"/>
    <n v="4"/>
    <x v="2"/>
    <s v="33182-00"/>
    <x v="16"/>
  </r>
  <r>
    <n v="81"/>
    <n v="4"/>
    <x v="3"/>
    <s v="2834-00"/>
    <x v="2"/>
  </r>
  <r>
    <n v="144"/>
    <n v="4"/>
    <x v="3"/>
    <s v="33184-00"/>
    <x v="2"/>
  </r>
  <r>
    <n v="0"/>
    <n v="0"/>
    <x v="3"/>
    <s v="2834-00"/>
    <x v="0"/>
  </r>
  <r>
    <n v="0"/>
    <n v="0"/>
    <x v="3"/>
    <s v="2834-00"/>
    <x v="0"/>
  </r>
  <r>
    <n v="240"/>
    <n v="4"/>
    <x v="1"/>
    <s v="TH    10-00"/>
    <x v="3"/>
  </r>
  <r>
    <n v="120"/>
    <n v="4"/>
    <x v="1"/>
    <s v="15888-00"/>
    <x v="5"/>
  </r>
  <r>
    <n v="36"/>
    <n v="4"/>
    <x v="2"/>
    <s v="33216-00"/>
    <x v="2"/>
  </r>
  <r>
    <n v="0"/>
    <n v="0"/>
    <x v="13"/>
    <s v="33221-00"/>
    <x v="0"/>
  </r>
  <r>
    <n v="0"/>
    <n v="0"/>
    <x v="13"/>
    <s v="33221-00"/>
    <x v="0"/>
  </r>
  <r>
    <n v="120"/>
    <n v="4"/>
    <x v="1"/>
    <s v="20478-00"/>
    <x v="2"/>
  </r>
  <r>
    <n v="240"/>
    <n v="4"/>
    <x v="1"/>
    <s v="20478-00"/>
    <x v="1"/>
  </r>
  <r>
    <n v="0"/>
    <n v="0"/>
    <x v="1"/>
    <s v="33263-00"/>
    <x v="0"/>
  </r>
  <r>
    <n v="120"/>
    <n v="3"/>
    <x v="3"/>
    <s v="33326-00"/>
    <x v="2"/>
  </r>
  <r>
    <n v="120"/>
    <n v="3"/>
    <x v="1"/>
    <s v="33377-00"/>
    <x v="2"/>
  </r>
  <r>
    <n v="124"/>
    <n v="4"/>
    <x v="4"/>
    <s v="33378-00"/>
    <x v="5"/>
  </r>
  <r>
    <n v="0"/>
    <n v="0"/>
    <x v="7"/>
    <s v="33393-00"/>
    <x v="0"/>
  </r>
  <r>
    <n v="120"/>
    <n v="4"/>
    <x v="1"/>
    <s v="33394-00"/>
    <x v="2"/>
  </r>
  <r>
    <n v="0"/>
    <n v="0"/>
    <x v="1"/>
    <s v="33395-00"/>
    <x v="0"/>
  </r>
  <r>
    <n v="120"/>
    <n v="4"/>
    <x v="4"/>
    <s v="33409-00"/>
    <x v="5"/>
  </r>
  <r>
    <n v="120"/>
    <n v="3"/>
    <x v="1"/>
    <s v="33462-00"/>
    <x v="2"/>
  </r>
  <r>
    <n v="123"/>
    <n v="4"/>
    <x v="4"/>
    <s v="33467-00"/>
    <x v="2"/>
  </r>
  <r>
    <n v="121"/>
    <n v="4"/>
    <x v="4"/>
    <s v="33512-00"/>
    <x v="2"/>
  </r>
  <r>
    <n v="121"/>
    <n v="4"/>
    <x v="3"/>
    <s v="33518-00"/>
    <x v="2"/>
  </r>
  <r>
    <n v="120"/>
    <n v="4"/>
    <x v="5"/>
    <s v="16158-00"/>
    <x v="3"/>
  </r>
  <r>
    <n v="36"/>
    <n v="4"/>
    <x v="10"/>
    <s v="33550-00"/>
    <x v="2"/>
  </r>
  <r>
    <n v="60"/>
    <n v="4"/>
    <x v="5"/>
    <s v="33665-00"/>
    <x v="2"/>
  </r>
  <r>
    <n v="35"/>
    <n v="5"/>
    <x v="3"/>
    <s v="33717-00"/>
    <x v="7"/>
  </r>
  <r>
    <n v="130"/>
    <n v="4"/>
    <x v="3"/>
    <s v="33718-00"/>
    <x v="22"/>
  </r>
  <r>
    <n v="125"/>
    <n v="4"/>
    <x v="1"/>
    <s v="33722-00"/>
    <x v="16"/>
  </r>
  <r>
    <n v="113"/>
    <n v="4"/>
    <x v="1"/>
    <s v="33740-00"/>
    <x v="2"/>
  </r>
  <r>
    <n v="240"/>
    <n v="4"/>
    <x v="5"/>
    <s v="33751-00"/>
    <x v="16"/>
  </r>
  <r>
    <n v="240"/>
    <n v="3"/>
    <x v="5"/>
    <s v="33770-00"/>
    <x v="16"/>
  </r>
  <r>
    <n v="125"/>
    <n v="4"/>
    <x v="12"/>
    <s v="33785-00"/>
    <x v="2"/>
  </r>
  <r>
    <n v="72"/>
    <n v="3"/>
    <x v="10"/>
    <s v="33786-00"/>
    <x v="5"/>
  </r>
  <r>
    <n v="122"/>
    <n v="4"/>
    <x v="5"/>
    <s v="33789-00"/>
    <x v="2"/>
  </r>
  <r>
    <n v="200"/>
    <n v="4"/>
    <x v="4"/>
    <s v="33798-00"/>
    <x v="2"/>
  </r>
  <r>
    <n v="40"/>
    <n v="6"/>
    <x v="12"/>
    <s v="33806-00"/>
    <x v="6"/>
  </r>
  <r>
    <n v="240"/>
    <n v="4"/>
    <x v="5"/>
    <s v="6144-00"/>
    <x v="6"/>
  </r>
  <r>
    <n v="120"/>
    <n v="4"/>
    <x v="5"/>
    <s v="33817-00"/>
    <x v="6"/>
  </r>
  <r>
    <n v="240"/>
    <n v="4"/>
    <x v="1"/>
    <s v="33824-00"/>
    <x v="1"/>
  </r>
  <r>
    <n v="240"/>
    <n v="4"/>
    <x v="5"/>
    <s v="35527-00"/>
    <x v="6"/>
  </r>
  <r>
    <n v="200"/>
    <n v="4"/>
    <x v="5"/>
    <s v="20646-00"/>
    <x v="6"/>
  </r>
  <r>
    <n v="160"/>
    <n v="4"/>
    <x v="5"/>
    <s v="33886-00"/>
    <x v="2"/>
  </r>
  <r>
    <n v="285"/>
    <n v="4"/>
    <x v="5"/>
    <s v="16370-00"/>
    <x v="6"/>
  </r>
  <r>
    <n v="120"/>
    <n v="4"/>
    <x v="1"/>
    <s v="33890-00"/>
    <x v="2"/>
  </r>
  <r>
    <n v="240"/>
    <n v="4"/>
    <x v="3"/>
    <s v="11465-00"/>
    <x v="6"/>
  </r>
  <r>
    <n v="120"/>
    <n v="4"/>
    <x v="3"/>
    <s v="11368-00"/>
    <x v="6"/>
  </r>
  <r>
    <n v="121"/>
    <n v="4"/>
    <x v="1"/>
    <s v="33917-00"/>
    <x v="2"/>
  </r>
  <r>
    <n v="120"/>
    <n v="4"/>
    <x v="5"/>
    <s v="10807-00"/>
    <x v="2"/>
  </r>
  <r>
    <n v="120"/>
    <n v="4"/>
    <x v="5"/>
    <s v="10989-00"/>
    <x v="2"/>
  </r>
  <r>
    <n v="120"/>
    <n v="4"/>
    <x v="3"/>
    <s v="33944-00"/>
    <x v="2"/>
  </r>
  <r>
    <n v="120"/>
    <n v="4"/>
    <x v="3"/>
    <s v="33945-00"/>
    <x v="13"/>
  </r>
  <r>
    <n v="122"/>
    <n v="4"/>
    <x v="1"/>
    <s v="33954-00"/>
    <x v="2"/>
  </r>
  <r>
    <n v="110"/>
    <n v="4"/>
    <x v="1"/>
    <s v="33956-00"/>
    <x v="2"/>
  </r>
  <r>
    <n v="120"/>
    <n v="4"/>
    <x v="1"/>
    <s v="33956-00"/>
    <x v="2"/>
  </r>
  <r>
    <n v="149"/>
    <n v="4"/>
    <x v="4"/>
    <s v="33957-00"/>
    <x v="2"/>
  </r>
  <r>
    <n v="91"/>
    <n v="4"/>
    <x v="4"/>
    <s v="45395-00"/>
    <x v="2"/>
  </r>
  <r>
    <n v="119"/>
    <n v="4"/>
    <x v="4"/>
    <s v="33972-00"/>
    <x v="10"/>
  </r>
  <r>
    <n v="120"/>
    <n v="4"/>
    <x v="5"/>
    <s v="34001-00"/>
    <x v="2"/>
  </r>
  <r>
    <n v="0"/>
    <n v="5"/>
    <x v="2"/>
    <s v="34016-00"/>
    <x v="4"/>
  </r>
  <r>
    <n v="56"/>
    <n v="8"/>
    <x v="2"/>
    <s v="34046-00"/>
    <x v="7"/>
  </r>
  <r>
    <n v="25"/>
    <n v="4"/>
    <x v="6"/>
    <s v="34081-00"/>
    <x v="2"/>
  </r>
  <r>
    <n v="90"/>
    <n v="4"/>
    <x v="0"/>
    <s v="34188-00"/>
    <x v="2"/>
  </r>
  <r>
    <n v="0"/>
    <n v="0"/>
    <x v="0"/>
    <s v="34340-00"/>
    <x v="0"/>
  </r>
  <r>
    <n v="40"/>
    <n v="1"/>
    <x v="0"/>
    <s v="GO     8-00"/>
    <x v="9"/>
  </r>
  <r>
    <n v="58"/>
    <n v="4"/>
    <x v="2"/>
    <s v="34430-00"/>
    <x v="5"/>
  </r>
  <r>
    <n v="58"/>
    <n v="4"/>
    <x v="2"/>
    <s v="34431-00"/>
    <x v="5"/>
  </r>
  <r>
    <n v="1"/>
    <n v="4"/>
    <x v="10"/>
    <s v="35016-00"/>
    <x v="18"/>
  </r>
  <r>
    <n v="1"/>
    <n v="4"/>
    <x v="10"/>
    <s v="34451-00"/>
    <x v="18"/>
  </r>
  <r>
    <n v="115"/>
    <n v="4"/>
    <x v="4"/>
    <s v="34510-00"/>
    <x v="10"/>
  </r>
  <r>
    <n v="124"/>
    <n v="3"/>
    <x v="4"/>
    <s v="34527-00"/>
    <x v="5"/>
  </r>
  <r>
    <n v="22"/>
    <n v="4"/>
    <x v="3"/>
    <s v="34528-00"/>
    <x v="2"/>
  </r>
  <r>
    <n v="2"/>
    <n v="5"/>
    <x v="3"/>
    <s v="34531-00"/>
    <x v="9"/>
  </r>
  <r>
    <n v="59"/>
    <n v="1"/>
    <x v="8"/>
    <s v="34532-00"/>
    <x v="2"/>
  </r>
  <r>
    <n v="60"/>
    <n v="1"/>
    <x v="8"/>
    <s v="34533-00"/>
    <x v="2"/>
  </r>
  <r>
    <n v="78"/>
    <n v="4"/>
    <x v="8"/>
    <s v="34534-00"/>
    <x v="2"/>
  </r>
  <r>
    <n v="39"/>
    <n v="4"/>
    <x v="8"/>
    <s v="34922-00"/>
    <x v="2"/>
  </r>
  <r>
    <n v="10"/>
    <n v="1"/>
    <x v="8"/>
    <s v="34923-00"/>
    <x v="2"/>
  </r>
  <r>
    <n v="120"/>
    <n v="4"/>
    <x v="3"/>
    <s v="34571-00"/>
    <x v="2"/>
  </r>
  <r>
    <n v="56"/>
    <n v="3"/>
    <x v="2"/>
    <s v="3104-00"/>
    <x v="5"/>
  </r>
  <r>
    <n v="0"/>
    <n v="0"/>
    <x v="2"/>
    <s v="34658-00"/>
    <x v="0"/>
  </r>
  <r>
    <n v="46"/>
    <n v="1"/>
    <x v="10"/>
    <s v="17872-00"/>
    <x v="18"/>
  </r>
  <r>
    <n v="0"/>
    <n v="1"/>
    <x v="10"/>
    <s v="19497-00"/>
    <x v="7"/>
  </r>
  <r>
    <n v="0"/>
    <n v="1"/>
    <x v="10"/>
    <s v="34669-00"/>
    <x v="7"/>
  </r>
  <r>
    <n v="68"/>
    <n v="1"/>
    <x v="10"/>
    <s v="34688-00"/>
    <x v="18"/>
  </r>
  <r>
    <n v="120"/>
    <n v="4"/>
    <x v="5"/>
    <s v="34706-00"/>
    <x v="2"/>
  </r>
  <r>
    <n v="29"/>
    <n v="6"/>
    <x v="6"/>
    <s v="34746-00"/>
    <x v="18"/>
  </r>
  <r>
    <n v="45"/>
    <n v="6"/>
    <x v="4"/>
    <s v="34745-00"/>
    <x v="18"/>
  </r>
  <r>
    <n v="122"/>
    <n v="4"/>
    <x v="1"/>
    <s v="34757-00"/>
    <x v="3"/>
  </r>
  <r>
    <n v="60"/>
    <n v="6"/>
    <x v="8"/>
    <s v="34809-00"/>
    <x v="2"/>
  </r>
  <r>
    <n v="20"/>
    <n v="1"/>
    <x v="8"/>
    <s v="35720-00"/>
    <x v="2"/>
  </r>
  <r>
    <n v="60"/>
    <n v="1"/>
    <x v="8"/>
    <s v="19111-00"/>
    <x v="2"/>
  </r>
  <r>
    <n v="50"/>
    <n v="4"/>
    <x v="8"/>
    <s v="34808-00"/>
    <x v="2"/>
  </r>
  <r>
    <n v="10"/>
    <n v="4"/>
    <x v="8"/>
    <s v="36310-00"/>
    <x v="2"/>
  </r>
  <r>
    <n v="120"/>
    <n v="4"/>
    <x v="1"/>
    <s v="34839-00"/>
    <x v="6"/>
  </r>
  <r>
    <n v="120"/>
    <n v="4"/>
    <x v="1"/>
    <s v="34840-00"/>
    <x v="6"/>
  </r>
  <r>
    <n v="124"/>
    <n v="4"/>
    <x v="3"/>
    <s v="34857-00"/>
    <x v="2"/>
  </r>
  <r>
    <n v="68"/>
    <n v="4"/>
    <x v="4"/>
    <s v="10493-00"/>
    <x v="2"/>
  </r>
  <r>
    <n v="65"/>
    <n v="4"/>
    <x v="4"/>
    <s v="10493-00"/>
    <x v="2"/>
  </r>
  <r>
    <n v="50"/>
    <n v="4"/>
    <x v="4"/>
    <s v="34858-00"/>
    <x v="10"/>
  </r>
  <r>
    <n v="114"/>
    <n v="4"/>
    <x v="5"/>
    <s v="34909-00"/>
    <x v="2"/>
  </r>
  <r>
    <n v="120"/>
    <n v="4"/>
    <x v="1"/>
    <s v="35233-00"/>
    <x v="3"/>
  </r>
  <r>
    <n v="240"/>
    <n v="4"/>
    <x v="1"/>
    <s v="34935-00"/>
    <x v="3"/>
  </r>
  <r>
    <n v="120"/>
    <n v="4"/>
    <x v="1"/>
    <s v="34937-00"/>
    <x v="2"/>
  </r>
  <r>
    <n v="75"/>
    <n v="4"/>
    <x v="1"/>
    <s v="35012-00"/>
    <x v="10"/>
  </r>
  <r>
    <n v="0"/>
    <n v="1"/>
    <x v="4"/>
    <s v="35137-00"/>
    <x v="0"/>
  </r>
  <r>
    <n v="40"/>
    <n v="4"/>
    <x v="6"/>
    <s v="35189-00"/>
    <x v="34"/>
  </r>
  <r>
    <n v="158"/>
    <n v="4"/>
    <x v="1"/>
    <s v="35254-00"/>
    <x v="27"/>
  </r>
  <r>
    <n v="115"/>
    <n v="6"/>
    <x v="1"/>
    <s v="7282-00"/>
    <x v="34"/>
  </r>
  <r>
    <n v="0"/>
    <n v="1"/>
    <x v="1"/>
    <s v="7282-00"/>
    <x v="0"/>
  </r>
  <r>
    <n v="120"/>
    <n v="4"/>
    <x v="2"/>
    <s v="35290-00"/>
    <x v="10"/>
  </r>
  <r>
    <n v="120"/>
    <n v="4"/>
    <x v="1"/>
    <s v="35327-00"/>
    <x v="6"/>
  </r>
  <r>
    <n v="118"/>
    <n v="4"/>
    <x v="1"/>
    <s v="35326-00"/>
    <x v="7"/>
  </r>
  <r>
    <n v="0"/>
    <n v="0"/>
    <x v="9"/>
    <s v="9824-00"/>
    <x v="0"/>
  </r>
  <r>
    <n v="0"/>
    <n v="0"/>
    <x v="9"/>
    <s v="35338-00"/>
    <x v="0"/>
  </r>
  <r>
    <n v="125"/>
    <n v="4"/>
    <x v="4"/>
    <s v="35399-00"/>
    <x v="10"/>
  </r>
  <r>
    <n v="1"/>
    <n v="4"/>
    <x v="4"/>
    <s v="16330-00"/>
    <x v="0"/>
  </r>
  <r>
    <n v="70"/>
    <n v="4"/>
    <x v="4"/>
    <s v="35510-00"/>
    <x v="1"/>
  </r>
  <r>
    <n v="109"/>
    <n v="4"/>
    <x v="4"/>
    <s v="35584-00"/>
    <x v="1"/>
  </r>
  <r>
    <n v="0"/>
    <n v="0"/>
    <x v="10"/>
    <s v="35532-00"/>
    <x v="0"/>
  </r>
  <r>
    <n v="0"/>
    <n v="0"/>
    <x v="10"/>
    <s v="35532-00"/>
    <x v="0"/>
  </r>
  <r>
    <n v="0"/>
    <n v="0"/>
    <x v="10"/>
    <s v="35532-00"/>
    <x v="0"/>
  </r>
  <r>
    <n v="0"/>
    <n v="0"/>
    <x v="10"/>
    <s v="35532-00"/>
    <x v="0"/>
  </r>
  <r>
    <n v="120"/>
    <n v="4"/>
    <x v="0"/>
    <s v="15959-00"/>
    <x v="3"/>
  </r>
  <r>
    <n v="120"/>
    <n v="4"/>
    <x v="0"/>
    <s v="35555-00"/>
    <x v="3"/>
  </r>
  <r>
    <n v="180"/>
    <n v="4"/>
    <x v="4"/>
    <s v="35557-00"/>
    <x v="0"/>
  </r>
  <r>
    <n v="0"/>
    <n v="0"/>
    <x v="3"/>
    <s v="35565-00"/>
    <x v="0"/>
  </r>
  <r>
    <n v="0"/>
    <n v="0"/>
    <x v="3"/>
    <s v="35565-00"/>
    <x v="0"/>
  </r>
  <r>
    <n v="0"/>
    <n v="0"/>
    <x v="3"/>
    <s v="35565-00"/>
    <x v="0"/>
  </r>
  <r>
    <n v="0"/>
    <n v="0"/>
    <x v="3"/>
    <s v="35565-00"/>
    <x v="0"/>
  </r>
  <r>
    <n v="0"/>
    <n v="0"/>
    <x v="3"/>
    <s v="35566-00"/>
    <x v="0"/>
  </r>
  <r>
    <n v="0"/>
    <n v="0"/>
    <x v="3"/>
    <s v="35566-00"/>
    <x v="0"/>
  </r>
  <r>
    <n v="0"/>
    <n v="0"/>
    <x v="3"/>
    <s v="35566-00"/>
    <x v="0"/>
  </r>
  <r>
    <n v="0"/>
    <n v="0"/>
    <x v="3"/>
    <s v="35566-00"/>
    <x v="0"/>
  </r>
  <r>
    <n v="0"/>
    <n v="0"/>
    <x v="3"/>
    <s v="37788-00"/>
    <x v="0"/>
  </r>
  <r>
    <n v="0"/>
    <n v="0"/>
    <x v="3"/>
    <s v="35565-00"/>
    <x v="0"/>
  </r>
  <r>
    <n v="0"/>
    <n v="0"/>
    <x v="3"/>
    <s v="35566-00"/>
    <x v="0"/>
  </r>
  <r>
    <n v="100"/>
    <n v="4"/>
    <x v="1"/>
    <s v="35613-00"/>
    <x v="10"/>
  </r>
  <r>
    <n v="82"/>
    <n v="3"/>
    <x v="2"/>
    <s v="8636-00"/>
    <x v="7"/>
  </r>
  <r>
    <n v="126"/>
    <n v="4"/>
    <x v="11"/>
    <s v="35620-00"/>
    <x v="4"/>
  </r>
  <r>
    <n v="120"/>
    <n v="4"/>
    <x v="5"/>
    <s v="35639-00"/>
    <x v="2"/>
  </r>
  <r>
    <n v="0"/>
    <n v="0"/>
    <x v="3"/>
    <s v="35643-00"/>
    <x v="0"/>
  </r>
  <r>
    <n v="0"/>
    <n v="0"/>
    <x v="3"/>
    <s v="35643-00"/>
    <x v="0"/>
  </r>
  <r>
    <n v="0"/>
    <n v="0"/>
    <x v="3"/>
    <s v="35643-00"/>
    <x v="0"/>
  </r>
  <r>
    <n v="29"/>
    <n v="1"/>
    <x v="10"/>
    <s v="35646-00"/>
    <x v="5"/>
  </r>
  <r>
    <n v="0"/>
    <n v="0"/>
    <x v="1"/>
    <s v="35671-00"/>
    <x v="0"/>
  </r>
  <r>
    <n v="120"/>
    <n v="4"/>
    <x v="5"/>
    <s v="35678-00"/>
    <x v="16"/>
  </r>
  <r>
    <n v="140"/>
    <n v="4"/>
    <x v="9"/>
    <s v="LG     7-00"/>
    <x v="16"/>
  </r>
  <r>
    <n v="62"/>
    <n v="4"/>
    <x v="6"/>
    <s v="35700-00"/>
    <x v="2"/>
  </r>
  <r>
    <n v="50"/>
    <n v="4"/>
    <x v="4"/>
    <s v="35717-00"/>
    <x v="2"/>
  </r>
  <r>
    <n v="65"/>
    <n v="4"/>
    <x v="4"/>
    <s v="37522-00"/>
    <x v="2"/>
  </r>
  <r>
    <n v="50"/>
    <n v="4"/>
    <x v="4"/>
    <s v="35718-00"/>
    <x v="2"/>
  </r>
  <r>
    <n v="240"/>
    <n v="4"/>
    <x v="3"/>
    <s v="35733-00"/>
    <x v="10"/>
  </r>
  <r>
    <n v="130"/>
    <n v="4"/>
    <x v="4"/>
    <s v="8046-00"/>
    <x v="3"/>
  </r>
  <r>
    <n v="120"/>
    <n v="4"/>
    <x v="4"/>
    <s v="35747-00"/>
    <x v="3"/>
  </r>
  <r>
    <n v="54"/>
    <n v="6"/>
    <x v="10"/>
    <s v="35762-00"/>
    <x v="2"/>
  </r>
  <r>
    <n v="0"/>
    <n v="0"/>
    <x v="10"/>
    <s v="35762-00"/>
    <x v="0"/>
  </r>
  <r>
    <n v="0"/>
    <n v="0"/>
    <x v="10"/>
    <s v="35762-00"/>
    <x v="0"/>
  </r>
  <r>
    <n v="0"/>
    <n v="0"/>
    <x v="10"/>
    <s v="35762-00"/>
    <x v="0"/>
  </r>
  <r>
    <n v="25"/>
    <n v="6"/>
    <x v="10"/>
    <s v="36843-00"/>
    <x v="2"/>
  </r>
  <r>
    <n v="125"/>
    <n v="4"/>
    <x v="1"/>
    <s v="35814-00"/>
    <x v="0"/>
  </r>
  <r>
    <n v="240"/>
    <n v="4"/>
    <x v="1"/>
    <s v="35815-00"/>
    <x v="16"/>
  </r>
  <r>
    <n v="240"/>
    <n v="4"/>
    <x v="5"/>
    <s v="35844-00"/>
    <x v="29"/>
  </r>
  <r>
    <n v="216"/>
    <n v="4"/>
    <x v="5"/>
    <s v="35897-00"/>
    <x v="1"/>
  </r>
  <r>
    <n v="0"/>
    <n v="0"/>
    <x v="3"/>
    <s v="113-00"/>
    <x v="0"/>
  </r>
  <r>
    <n v="0"/>
    <n v="0"/>
    <x v="3"/>
    <s v="113-00"/>
    <x v="0"/>
  </r>
  <r>
    <n v="44"/>
    <n v="4"/>
    <x v="3"/>
    <s v="18016-00"/>
    <x v="2"/>
  </r>
  <r>
    <n v="0"/>
    <n v="0"/>
    <x v="3"/>
    <s v="7837-00"/>
    <x v="0"/>
  </r>
  <r>
    <n v="56"/>
    <n v="4"/>
    <x v="3"/>
    <s v="7837-00"/>
    <x v="2"/>
  </r>
  <r>
    <n v="60"/>
    <n v="4"/>
    <x v="3"/>
    <s v="7837-00"/>
    <x v="2"/>
  </r>
  <r>
    <n v="117"/>
    <n v="6"/>
    <x v="5"/>
    <s v="10906-00"/>
    <x v="3"/>
  </r>
  <r>
    <n v="103"/>
    <n v="6"/>
    <x v="5"/>
    <s v="255-00"/>
    <x v="3"/>
  </r>
  <r>
    <n v="122"/>
    <n v="4"/>
    <x v="1"/>
    <s v="431-00"/>
    <x v="2"/>
  </r>
  <r>
    <n v="325"/>
    <n v="4"/>
    <x v="5"/>
    <s v="571-00"/>
    <x v="2"/>
  </r>
  <r>
    <n v="240"/>
    <n v="4"/>
    <x v="5"/>
    <s v="SH    12-00"/>
    <x v="1"/>
  </r>
  <r>
    <n v="38"/>
    <n v="4"/>
    <x v="2"/>
    <s v="630-00"/>
    <x v="7"/>
  </r>
  <r>
    <n v="108"/>
    <n v="4"/>
    <x v="8"/>
    <s v="666-00"/>
    <x v="2"/>
  </r>
  <r>
    <n v="80"/>
    <n v="6"/>
    <x v="0"/>
    <s v="5741-00"/>
    <x v="2"/>
  </r>
  <r>
    <n v="65"/>
    <n v="4"/>
    <x v="0"/>
    <s v="5741-00"/>
    <x v="18"/>
  </r>
  <r>
    <n v="75"/>
    <n v="1"/>
    <x v="6"/>
    <s v="870-00"/>
    <x v="6"/>
  </r>
  <r>
    <n v="24"/>
    <n v="4"/>
    <x v="3"/>
    <s v="900-00"/>
    <x v="2"/>
  </r>
  <r>
    <n v="0"/>
    <n v="0"/>
    <x v="3"/>
    <s v="900-00"/>
    <x v="0"/>
  </r>
  <r>
    <n v="0"/>
    <n v="0"/>
    <x v="3"/>
    <s v="900-00"/>
    <x v="0"/>
  </r>
  <r>
    <n v="28"/>
    <n v="4"/>
    <x v="5"/>
    <s v="974-A"/>
    <x v="9"/>
  </r>
  <r>
    <n v="92"/>
    <n v="4"/>
    <x v="5"/>
    <s v="974-A"/>
    <x v="9"/>
  </r>
  <r>
    <n v="56"/>
    <n v="4"/>
    <x v="5"/>
    <s v="974-A"/>
    <x v="9"/>
  </r>
  <r>
    <n v="32"/>
    <n v="4"/>
    <x v="5"/>
    <s v="974-A"/>
    <x v="9"/>
  </r>
  <r>
    <n v="32"/>
    <n v="4"/>
    <x v="5"/>
    <s v="974-A"/>
    <x v="9"/>
  </r>
  <r>
    <n v="130"/>
    <n v="4"/>
    <x v="1"/>
    <s v="1136-00"/>
    <x v="5"/>
  </r>
  <r>
    <n v="130"/>
    <n v="4"/>
    <x v="1"/>
    <s v="9144-00"/>
    <x v="2"/>
  </r>
  <r>
    <n v="0"/>
    <n v="5"/>
    <x v="2"/>
    <s v="1162-00"/>
    <x v="10"/>
  </r>
  <r>
    <n v="120"/>
    <n v="6"/>
    <x v="5"/>
    <s v="1217-00"/>
    <x v="2"/>
  </r>
  <r>
    <n v="90"/>
    <n v="4"/>
    <x v="4"/>
    <s v="1390-00"/>
    <x v="5"/>
  </r>
  <r>
    <n v="0"/>
    <n v="0"/>
    <x v="5"/>
    <s v="1416-00"/>
    <x v="0"/>
  </r>
  <r>
    <n v="0"/>
    <n v="0"/>
    <x v="6"/>
    <s v="1469-00"/>
    <x v="0"/>
  </r>
  <r>
    <n v="20"/>
    <n v="4"/>
    <x v="6"/>
    <s v="DC    13-00"/>
    <x v="2"/>
  </r>
  <r>
    <n v="0"/>
    <n v="0"/>
    <x v="6"/>
    <s v="1469-00"/>
    <x v="0"/>
  </r>
  <r>
    <n v="100"/>
    <n v="4"/>
    <x v="6"/>
    <s v="DC    13-00"/>
    <x v="7"/>
  </r>
  <r>
    <n v="0"/>
    <n v="5"/>
    <x v="4"/>
    <s v="1508-00"/>
    <x v="10"/>
  </r>
  <r>
    <n v="25"/>
    <n v="4"/>
    <x v="2"/>
    <s v="1603-00"/>
    <x v="7"/>
  </r>
  <r>
    <n v="85"/>
    <n v="4"/>
    <x v="1"/>
    <s v="1710-00"/>
    <x v="2"/>
  </r>
  <r>
    <n v="119"/>
    <n v="4"/>
    <x v="5"/>
    <s v="1779-00"/>
    <x v="7"/>
  </r>
  <r>
    <n v="35"/>
    <n v="5"/>
    <x v="5"/>
    <s v="1779-00"/>
    <x v="9"/>
  </r>
  <r>
    <n v="55"/>
    <n v="4"/>
    <x v="10"/>
    <s v="1896-00"/>
    <x v="5"/>
  </r>
  <r>
    <n v="0"/>
    <n v="0"/>
    <x v="3"/>
    <s v="1950-00"/>
    <x v="0"/>
  </r>
  <r>
    <n v="0"/>
    <n v="0"/>
    <x v="5"/>
    <s v="2035-00"/>
    <x v="0"/>
  </r>
  <r>
    <n v="120"/>
    <n v="4"/>
    <x v="9"/>
    <s v="2066-00"/>
    <x v="6"/>
  </r>
  <r>
    <n v="110"/>
    <n v="4"/>
    <x v="10"/>
    <s v="2148-00"/>
    <x v="2"/>
  </r>
  <r>
    <n v="0"/>
    <n v="5"/>
    <x v="8"/>
    <s v="19610-00"/>
    <x v="7"/>
  </r>
  <r>
    <n v="72"/>
    <n v="4"/>
    <x v="6"/>
    <s v="2381-00"/>
    <x v="2"/>
  </r>
  <r>
    <n v="10"/>
    <n v="5"/>
    <x v="3"/>
    <s v="2746-00"/>
    <x v="7"/>
  </r>
  <r>
    <n v="35"/>
    <n v="1"/>
    <x v="10"/>
    <s v="2782-00"/>
    <x v="2"/>
  </r>
  <r>
    <n v="80"/>
    <n v="4"/>
    <x v="3"/>
    <s v="2889-00"/>
    <x v="7"/>
  </r>
  <r>
    <n v="150"/>
    <n v="3"/>
    <x v="5"/>
    <s v="2920-00"/>
    <x v="16"/>
  </r>
  <r>
    <n v="80"/>
    <n v="1"/>
    <x v="8"/>
    <s v="2925-00"/>
    <x v="2"/>
  </r>
  <r>
    <n v="48"/>
    <n v="1"/>
    <x v="8"/>
    <s v="18332-00"/>
    <x v="2"/>
  </r>
  <r>
    <n v="112"/>
    <n v="4"/>
    <x v="3"/>
    <s v="3003-00"/>
    <x v="2"/>
  </r>
  <r>
    <n v="16"/>
    <n v="4"/>
    <x v="3"/>
    <s v="3010-00"/>
    <x v="22"/>
  </r>
  <r>
    <n v="120"/>
    <n v="4"/>
    <x v="5"/>
    <s v="3018-00"/>
    <x v="2"/>
  </r>
  <r>
    <n v="0"/>
    <n v="0"/>
    <x v="8"/>
    <s v="3021-00"/>
    <x v="0"/>
  </r>
  <r>
    <n v="320"/>
    <n v="4"/>
    <x v="7"/>
    <s v="3024-00"/>
    <x v="1"/>
  </r>
  <r>
    <n v="10"/>
    <n v="4"/>
    <x v="7"/>
    <s v="36402-00"/>
    <x v="1"/>
  </r>
  <r>
    <n v="125"/>
    <n v="4"/>
    <x v="5"/>
    <s v="3028-00"/>
    <x v="17"/>
  </r>
  <r>
    <n v="0"/>
    <n v="0"/>
    <x v="2"/>
    <s v="3056-00"/>
    <x v="0"/>
  </r>
  <r>
    <n v="68"/>
    <n v="4"/>
    <x v="3"/>
    <s v="3100-00"/>
    <x v="2"/>
  </r>
  <r>
    <n v="89"/>
    <n v="4"/>
    <x v="3"/>
    <s v="9561-00"/>
    <x v="2"/>
  </r>
  <r>
    <n v="103"/>
    <n v="4"/>
    <x v="10"/>
    <s v="3129-00"/>
    <x v="3"/>
  </r>
  <r>
    <n v="120"/>
    <n v="4"/>
    <x v="11"/>
    <s v="3164-00"/>
    <x v="2"/>
  </r>
  <r>
    <n v="120"/>
    <n v="4"/>
    <x v="3"/>
    <s v="CN     8-00"/>
    <x v="10"/>
  </r>
  <r>
    <n v="210"/>
    <n v="4"/>
    <x v="3"/>
    <s v="CN     8-00"/>
    <x v="1"/>
  </r>
  <r>
    <n v="58"/>
    <n v="4"/>
    <x v="3"/>
    <s v="3246-00"/>
    <x v="10"/>
  </r>
  <r>
    <n v="120"/>
    <n v="4"/>
    <x v="11"/>
    <s v="3321-00"/>
    <x v="22"/>
  </r>
  <r>
    <n v="110"/>
    <n v="4"/>
    <x v="5"/>
    <s v="3324-00"/>
    <x v="13"/>
  </r>
  <r>
    <n v="50"/>
    <n v="1"/>
    <x v="8"/>
    <s v="3327-00"/>
    <x v="3"/>
  </r>
  <r>
    <n v="45"/>
    <n v="4"/>
    <x v="6"/>
    <s v="3372-00"/>
    <x v="2"/>
  </r>
  <r>
    <n v="45"/>
    <n v="4"/>
    <x v="6"/>
    <s v="5485-00"/>
    <x v="2"/>
  </r>
  <r>
    <n v="50"/>
    <n v="4"/>
    <x v="6"/>
    <s v="18948-00"/>
    <x v="2"/>
  </r>
  <r>
    <n v="17"/>
    <n v="4"/>
    <x v="6"/>
    <s v="3372-00"/>
    <x v="2"/>
  </r>
  <r>
    <n v="40"/>
    <n v="1"/>
    <x v="8"/>
    <s v="3457-00"/>
    <x v="2"/>
  </r>
  <r>
    <n v="36"/>
    <n v="1"/>
    <x v="8"/>
    <s v="8684-00"/>
    <x v="5"/>
  </r>
  <r>
    <n v="62"/>
    <n v="4"/>
    <x v="5"/>
    <s v="16576-00"/>
    <x v="17"/>
  </r>
  <r>
    <n v="58"/>
    <n v="4"/>
    <x v="5"/>
    <s v="3570-00"/>
    <x v="17"/>
  </r>
  <r>
    <n v="90"/>
    <n v="3"/>
    <x v="2"/>
    <s v="3587-00"/>
    <x v="9"/>
  </r>
  <r>
    <n v="90"/>
    <n v="3"/>
    <x v="2"/>
    <s v="18403-00"/>
    <x v="18"/>
  </r>
  <r>
    <n v="60"/>
    <n v="6"/>
    <x v="10"/>
    <s v="3656-00"/>
    <x v="2"/>
  </r>
  <r>
    <n v="56"/>
    <n v="6"/>
    <x v="10"/>
    <s v="20448-00"/>
    <x v="2"/>
  </r>
  <r>
    <n v="90"/>
    <n v="8"/>
    <x v="2"/>
    <s v="3662-00"/>
    <x v="7"/>
  </r>
  <r>
    <n v="75"/>
    <n v="4"/>
    <x v="2"/>
    <s v="3723-00"/>
    <x v="2"/>
  </r>
  <r>
    <n v="56"/>
    <n v="4"/>
    <x v="4"/>
    <s v="20703-00"/>
    <x v="2"/>
  </r>
  <r>
    <n v="24"/>
    <n v="4"/>
    <x v="4"/>
    <s v="3781-00"/>
    <x v="2"/>
  </r>
  <r>
    <n v="120"/>
    <n v="4"/>
    <x v="5"/>
    <s v="3823-00"/>
    <x v="6"/>
  </r>
  <r>
    <n v="0"/>
    <n v="0"/>
    <x v="5"/>
    <s v="3823-00"/>
    <x v="0"/>
  </r>
  <r>
    <n v="0"/>
    <n v="0"/>
    <x v="5"/>
    <s v="3823-00"/>
    <x v="0"/>
  </r>
  <r>
    <n v="246"/>
    <n v="4"/>
    <x v="3"/>
    <s v="3847-00"/>
    <x v="26"/>
  </r>
  <r>
    <n v="240"/>
    <n v="4"/>
    <x v="5"/>
    <s v="3936-00"/>
    <x v="12"/>
  </r>
  <r>
    <n v="42"/>
    <n v="1"/>
    <x v="5"/>
    <s v="3954-00"/>
    <x v="2"/>
  </r>
  <r>
    <n v="40"/>
    <n v="1"/>
    <x v="5"/>
    <s v="9826-00"/>
    <x v="2"/>
  </r>
  <r>
    <n v="0"/>
    <n v="0"/>
    <x v="10"/>
    <s v="3988-00"/>
    <x v="0"/>
  </r>
  <r>
    <n v="120"/>
    <n v="4"/>
    <x v="6"/>
    <s v="4074-00"/>
    <x v="18"/>
  </r>
  <r>
    <n v="75"/>
    <n v="1"/>
    <x v="14"/>
    <s v="4124-00"/>
    <x v="2"/>
  </r>
  <r>
    <n v="40"/>
    <n v="4"/>
    <x v="6"/>
    <s v="4136-00"/>
    <x v="2"/>
  </r>
  <r>
    <n v="65"/>
    <n v="4"/>
    <x v="6"/>
    <s v="8160-00"/>
    <x v="2"/>
  </r>
  <r>
    <n v="58"/>
    <n v="1"/>
    <x v="6"/>
    <s v="4167-00"/>
    <x v="18"/>
  </r>
  <r>
    <n v="0"/>
    <n v="1"/>
    <x v="6"/>
    <s v="DC     6-00"/>
    <x v="14"/>
  </r>
  <r>
    <n v="0"/>
    <n v="0"/>
    <x v="10"/>
    <s v="4271-00"/>
    <x v="0"/>
  </r>
  <r>
    <n v="36"/>
    <n v="1"/>
    <x v="10"/>
    <s v="4271-00"/>
    <x v="2"/>
  </r>
  <r>
    <n v="60"/>
    <n v="6"/>
    <x v="10"/>
    <s v="4271-00"/>
    <x v="5"/>
  </r>
  <r>
    <n v="110"/>
    <n v="3"/>
    <x v="3"/>
    <s v="4399-00"/>
    <x v="5"/>
  </r>
  <r>
    <n v="122"/>
    <n v="4"/>
    <x v="5"/>
    <s v="4404-00"/>
    <x v="2"/>
  </r>
  <r>
    <n v="115"/>
    <n v="4"/>
    <x v="1"/>
    <s v="4418-00"/>
    <x v="3"/>
  </r>
  <r>
    <n v="109"/>
    <n v="4"/>
    <x v="1"/>
    <s v="20512-00"/>
    <x v="3"/>
  </r>
  <r>
    <n v="38"/>
    <n v="4"/>
    <x v="6"/>
    <s v="8718-00"/>
    <x v="7"/>
  </r>
  <r>
    <n v="97"/>
    <n v="4"/>
    <x v="6"/>
    <s v="8718-00"/>
    <x v="2"/>
  </r>
  <r>
    <n v="51"/>
    <n v="4"/>
    <x v="6"/>
    <s v="4595-00"/>
    <x v="2"/>
  </r>
  <r>
    <n v="204"/>
    <n v="4"/>
    <x v="2"/>
    <s v="4635-00"/>
    <x v="2"/>
  </r>
  <r>
    <n v="245"/>
    <n v="4"/>
    <x v="1"/>
    <s v="4676-00"/>
    <x v="3"/>
  </r>
  <r>
    <n v="122"/>
    <n v="3"/>
    <x v="3"/>
    <s v="15532-00"/>
    <x v="2"/>
  </r>
  <r>
    <n v="240"/>
    <n v="4"/>
    <x v="1"/>
    <s v="15544-D2"/>
    <x v="3"/>
  </r>
  <r>
    <n v="120"/>
    <n v="4"/>
    <x v="1"/>
    <s v="42631-00"/>
    <x v="2"/>
  </r>
  <r>
    <n v="120"/>
    <n v="4"/>
    <x v="1"/>
    <s v="15544-D1"/>
    <x v="2"/>
  </r>
  <r>
    <n v="120"/>
    <n v="4"/>
    <x v="1"/>
    <s v="42630-00"/>
    <x v="2"/>
  </r>
  <r>
    <n v="120"/>
    <n v="4"/>
    <x v="1"/>
    <s v="19183-00"/>
    <x v="2"/>
  </r>
  <r>
    <n v="59"/>
    <n v="4"/>
    <x v="8"/>
    <s v="15546-00"/>
    <x v="6"/>
  </r>
  <r>
    <n v="120"/>
    <n v="4"/>
    <x v="1"/>
    <s v="15555-00"/>
    <x v="2"/>
  </r>
  <r>
    <n v="120"/>
    <n v="4"/>
    <x v="4"/>
    <s v="15573-00"/>
    <x v="2"/>
  </r>
  <r>
    <n v="75"/>
    <n v="4"/>
    <x v="3"/>
    <s v="15601-00"/>
    <x v="10"/>
  </r>
  <r>
    <n v="45"/>
    <n v="4"/>
    <x v="3"/>
    <s v="15601-00"/>
    <x v="10"/>
  </r>
  <r>
    <n v="120"/>
    <n v="4"/>
    <x v="3"/>
    <s v="15623-00"/>
    <x v="5"/>
  </r>
  <r>
    <n v="154"/>
    <n v="4"/>
    <x v="5"/>
    <s v="15624-00"/>
    <x v="2"/>
  </r>
  <r>
    <n v="28"/>
    <n v="4"/>
    <x v="4"/>
    <s v="15630-00"/>
    <x v="9"/>
  </r>
  <r>
    <n v="120"/>
    <n v="4"/>
    <x v="5"/>
    <s v="15634-00"/>
    <x v="2"/>
  </r>
  <r>
    <n v="0"/>
    <n v="0"/>
    <x v="5"/>
    <s v="15703-00"/>
    <x v="0"/>
  </r>
  <r>
    <n v="240"/>
    <n v="4"/>
    <x v="5"/>
    <s v="15635-00"/>
    <x v="2"/>
  </r>
  <r>
    <n v="0"/>
    <n v="0"/>
    <x v="3"/>
    <s v="15640-00"/>
    <x v="0"/>
  </r>
  <r>
    <n v="123"/>
    <n v="3"/>
    <x v="3"/>
    <s v="15640-00"/>
    <x v="5"/>
  </r>
  <r>
    <n v="100"/>
    <n v="4"/>
    <x v="1"/>
    <s v="15642-00"/>
    <x v="2"/>
  </r>
  <r>
    <n v="240"/>
    <n v="4"/>
    <x v="4"/>
    <s v="15644-00"/>
    <x v="6"/>
  </r>
  <r>
    <n v="0"/>
    <n v="0"/>
    <x v="2"/>
    <s v="6931-00"/>
    <x v="0"/>
  </r>
  <r>
    <n v="0"/>
    <n v="0"/>
    <x v="2"/>
    <s v="15646-00"/>
    <x v="0"/>
  </r>
  <r>
    <n v="0"/>
    <n v="6"/>
    <x v="2"/>
    <s v="15646-00"/>
    <x v="7"/>
  </r>
  <r>
    <n v="120"/>
    <n v="3"/>
    <x v="4"/>
    <s v="15670-00"/>
    <x v="32"/>
  </r>
  <r>
    <n v="23"/>
    <n v="4"/>
    <x v="4"/>
    <s v="15678-00"/>
    <x v="7"/>
  </r>
  <r>
    <n v="120"/>
    <n v="4"/>
    <x v="5"/>
    <s v="15697-00"/>
    <x v="6"/>
  </r>
  <r>
    <n v="0"/>
    <n v="0"/>
    <x v="5"/>
    <s v="15697-00"/>
    <x v="0"/>
  </r>
  <r>
    <n v="120"/>
    <n v="4"/>
    <x v="5"/>
    <s v="15704-00"/>
    <x v="2"/>
  </r>
  <r>
    <n v="90"/>
    <n v="4"/>
    <x v="4"/>
    <s v="15718-00"/>
    <x v="2"/>
  </r>
  <r>
    <n v="120"/>
    <n v="4"/>
    <x v="12"/>
    <s v="15725-00"/>
    <x v="2"/>
  </r>
  <r>
    <n v="120"/>
    <n v="3"/>
    <x v="5"/>
    <s v="11112-D1"/>
    <x v="2"/>
  </r>
  <r>
    <n v="110"/>
    <n v="4"/>
    <x v="5"/>
    <s v="15738-D1"/>
    <x v="2"/>
  </r>
  <r>
    <n v="170"/>
    <n v="4"/>
    <x v="5"/>
    <s v="15738-D1"/>
    <x v="2"/>
  </r>
  <r>
    <n v="190"/>
    <n v="3"/>
    <x v="5"/>
    <s v="11112-D1"/>
    <x v="2"/>
  </r>
  <r>
    <n v="120"/>
    <n v="4"/>
    <x v="3"/>
    <s v="15757-00"/>
    <x v="13"/>
  </r>
  <r>
    <n v="120"/>
    <n v="4"/>
    <x v="3"/>
    <s v="15757-00"/>
    <x v="4"/>
  </r>
  <r>
    <n v="120"/>
    <n v="4"/>
    <x v="1"/>
    <s v="15758-00"/>
    <x v="2"/>
  </r>
  <r>
    <n v="110"/>
    <n v="3"/>
    <x v="1"/>
    <s v="15759-00"/>
    <x v="3"/>
  </r>
  <r>
    <n v="36"/>
    <n v="3"/>
    <x v="1"/>
    <s v="15759-00"/>
    <x v="3"/>
  </r>
  <r>
    <n v="28"/>
    <n v="3"/>
    <x v="1"/>
    <s v="15759-00"/>
    <x v="3"/>
  </r>
  <r>
    <n v="44"/>
    <n v="3"/>
    <x v="1"/>
    <s v="15759-00"/>
    <x v="3"/>
  </r>
  <r>
    <n v="0"/>
    <n v="0"/>
    <x v="1"/>
    <s v="15759-00"/>
    <x v="0"/>
  </r>
  <r>
    <n v="47"/>
    <n v="4"/>
    <x v="4"/>
    <s v="15785-00"/>
    <x v="3"/>
  </r>
  <r>
    <n v="156"/>
    <n v="4"/>
    <x v="3"/>
    <s v="10625-00"/>
    <x v="2"/>
  </r>
  <r>
    <n v="126"/>
    <n v="4"/>
    <x v="3"/>
    <s v="15794-00"/>
    <x v="5"/>
  </r>
  <r>
    <n v="124"/>
    <n v="4"/>
    <x v="3"/>
    <s v="19056-00"/>
    <x v="2"/>
  </r>
  <r>
    <n v="120"/>
    <n v="4"/>
    <x v="5"/>
    <s v="15797-00"/>
    <x v="2"/>
  </r>
  <r>
    <n v="120"/>
    <n v="4"/>
    <x v="5"/>
    <s v="15821-00"/>
    <x v="2"/>
  </r>
  <r>
    <n v="0"/>
    <n v="4"/>
    <x v="1"/>
    <s v="15827-00"/>
    <x v="0"/>
  </r>
  <r>
    <n v="98"/>
    <n v="4"/>
    <x v="1"/>
    <s v="15828-00"/>
    <x v="3"/>
  </r>
  <r>
    <n v="0"/>
    <n v="0"/>
    <x v="5"/>
    <s v="9335-00"/>
    <x v="0"/>
  </r>
  <r>
    <n v="0"/>
    <n v="0"/>
    <x v="5"/>
    <s v="15834-00"/>
    <x v="0"/>
  </r>
  <r>
    <n v="122"/>
    <n v="4"/>
    <x v="3"/>
    <s v="15844-00"/>
    <x v="2"/>
  </r>
  <r>
    <n v="91"/>
    <n v="4"/>
    <x v="8"/>
    <s v="15846-00"/>
    <x v="2"/>
  </r>
  <r>
    <n v="101"/>
    <n v="4"/>
    <x v="8"/>
    <s v="20607-00"/>
    <x v="2"/>
  </r>
  <r>
    <n v="0"/>
    <n v="0"/>
    <x v="3"/>
    <s v="CN    10-00"/>
    <x v="0"/>
  </r>
  <r>
    <n v="122"/>
    <n v="4"/>
    <x v="3"/>
    <s v="15852-00"/>
    <x v="2"/>
  </r>
  <r>
    <n v="122"/>
    <n v="4"/>
    <x v="3"/>
    <s v="15852-00"/>
    <x v="2"/>
  </r>
  <r>
    <n v="240"/>
    <n v="4"/>
    <x v="5"/>
    <s v="15857-00"/>
    <x v="37"/>
  </r>
  <r>
    <n v="120"/>
    <n v="4"/>
    <x v="1"/>
    <s v="15875-00"/>
    <x v="2"/>
  </r>
  <r>
    <n v="240"/>
    <n v="4"/>
    <x v="5"/>
    <s v="15881-00"/>
    <x v="2"/>
  </r>
  <r>
    <n v="120"/>
    <n v="4"/>
    <x v="5"/>
    <s v="15885-00"/>
    <x v="13"/>
  </r>
  <r>
    <n v="117"/>
    <n v="4"/>
    <x v="5"/>
    <s v="15886-00"/>
    <x v="2"/>
  </r>
  <r>
    <n v="54"/>
    <n v="4"/>
    <x v="4"/>
    <s v="15890-00"/>
    <x v="7"/>
  </r>
  <r>
    <n v="240"/>
    <n v="4"/>
    <x v="4"/>
    <s v="15891-00"/>
    <x v="3"/>
  </r>
  <r>
    <n v="120"/>
    <n v="4"/>
    <x v="5"/>
    <s v="15893-00"/>
    <x v="2"/>
  </r>
  <r>
    <n v="120"/>
    <n v="4"/>
    <x v="5"/>
    <s v="15893-00"/>
    <x v="2"/>
  </r>
  <r>
    <n v="120"/>
    <n v="4"/>
    <x v="5"/>
    <s v="15894-00"/>
    <x v="2"/>
  </r>
  <r>
    <n v="120"/>
    <n v="4"/>
    <x v="5"/>
    <s v="15894-00"/>
    <x v="2"/>
  </r>
  <r>
    <n v="120"/>
    <n v="4"/>
    <x v="5"/>
    <s v="15895-00"/>
    <x v="2"/>
  </r>
  <r>
    <n v="120"/>
    <n v="4"/>
    <x v="5"/>
    <s v="15895-00"/>
    <x v="16"/>
  </r>
  <r>
    <n v="0"/>
    <n v="3"/>
    <x v="1"/>
    <s v="15900-00"/>
    <x v="7"/>
  </r>
  <r>
    <n v="240"/>
    <n v="4"/>
    <x v="1"/>
    <s v="15904-00"/>
    <x v="25"/>
  </r>
  <r>
    <n v="110"/>
    <n v="4"/>
    <x v="4"/>
    <s v="15917-00"/>
    <x v="2"/>
  </r>
  <r>
    <n v="90"/>
    <n v="4"/>
    <x v="1"/>
    <s v="15928-00"/>
    <x v="2"/>
  </r>
  <r>
    <n v="120"/>
    <n v="4"/>
    <x v="1"/>
    <s v="15929-00"/>
    <x v="2"/>
  </r>
  <r>
    <n v="120"/>
    <n v="4"/>
    <x v="1"/>
    <s v="15930-00"/>
    <x v="1"/>
  </r>
  <r>
    <n v="0"/>
    <n v="0"/>
    <x v="7"/>
    <s v="15932-00"/>
    <x v="0"/>
  </r>
  <r>
    <n v="0"/>
    <n v="0"/>
    <x v="7"/>
    <s v="15932-00"/>
    <x v="0"/>
  </r>
  <r>
    <n v="120"/>
    <n v="4"/>
    <x v="4"/>
    <s v="15933-00"/>
    <x v="3"/>
  </r>
  <r>
    <n v="85"/>
    <n v="4"/>
    <x v="5"/>
    <s v="15951-00"/>
    <x v="2"/>
  </r>
  <r>
    <n v="120"/>
    <n v="4"/>
    <x v="5"/>
    <s v="15953-00"/>
    <x v="2"/>
  </r>
  <r>
    <n v="112"/>
    <n v="4"/>
    <x v="1"/>
    <s v="15963-00"/>
    <x v="2"/>
  </r>
  <r>
    <n v="117"/>
    <n v="4"/>
    <x v="1"/>
    <s v="15963-00"/>
    <x v="2"/>
  </r>
  <r>
    <n v="90"/>
    <n v="4"/>
    <x v="1"/>
    <s v="15965-00"/>
    <x v="2"/>
  </r>
  <r>
    <n v="112"/>
    <n v="4"/>
    <x v="11"/>
    <s v="15986-00"/>
    <x v="2"/>
  </r>
  <r>
    <n v="0"/>
    <n v="0"/>
    <x v="5"/>
    <s v="15991-00"/>
    <x v="0"/>
  </r>
  <r>
    <n v="240"/>
    <n v="4"/>
    <x v="5"/>
    <s v="16000-00"/>
    <x v="2"/>
  </r>
  <r>
    <n v="50"/>
    <n v="1"/>
    <x v="8"/>
    <s v="16009-00"/>
    <x v="2"/>
  </r>
  <r>
    <n v="190"/>
    <n v="4"/>
    <x v="5"/>
    <s v="16019-00"/>
    <x v="2"/>
  </r>
  <r>
    <n v="75"/>
    <n v="3"/>
    <x v="6"/>
    <s v="16023-00"/>
    <x v="2"/>
  </r>
  <r>
    <n v="240"/>
    <n v="4"/>
    <x v="5"/>
    <s v="16033-00"/>
    <x v="16"/>
  </r>
  <r>
    <n v="61"/>
    <n v="4"/>
    <x v="2"/>
    <s v="16052-00"/>
    <x v="2"/>
  </r>
  <r>
    <n v="61"/>
    <n v="4"/>
    <x v="2"/>
    <s v="20805-00"/>
    <x v="2"/>
  </r>
  <r>
    <n v="240"/>
    <n v="4"/>
    <x v="5"/>
    <s v="16072-00"/>
    <x v="12"/>
  </r>
  <r>
    <n v="345"/>
    <n v="4"/>
    <x v="5"/>
    <s v="10990-00"/>
    <x v="15"/>
  </r>
  <r>
    <n v="118"/>
    <n v="4"/>
    <x v="5"/>
    <s v="16094-00"/>
    <x v="7"/>
  </r>
  <r>
    <n v="120"/>
    <n v="4"/>
    <x v="4"/>
    <s v="16095-00"/>
    <x v="18"/>
  </r>
  <r>
    <n v="120"/>
    <n v="4"/>
    <x v="5"/>
    <s v="16098-00"/>
    <x v="2"/>
  </r>
  <r>
    <n v="120"/>
    <n v="4"/>
    <x v="5"/>
    <s v="16098-00"/>
    <x v="1"/>
  </r>
  <r>
    <n v="180"/>
    <n v="6"/>
    <x v="1"/>
    <s v="16118-00"/>
    <x v="25"/>
  </r>
  <r>
    <n v="240"/>
    <n v="4"/>
    <x v="5"/>
    <s v="16126-00"/>
    <x v="1"/>
  </r>
  <r>
    <n v="360"/>
    <n v="4"/>
    <x v="5"/>
    <s v="16126-00"/>
    <x v="1"/>
  </r>
  <r>
    <n v="120"/>
    <n v="3"/>
    <x v="5"/>
    <s v="16131-00"/>
    <x v="2"/>
  </r>
  <r>
    <n v="121"/>
    <n v="4"/>
    <x v="3"/>
    <s v="16132-00"/>
    <x v="5"/>
  </r>
  <r>
    <n v="107"/>
    <n v="4"/>
    <x v="3"/>
    <s v="16132-A"/>
    <x v="2"/>
  </r>
  <r>
    <n v="121"/>
    <n v="4"/>
    <x v="3"/>
    <s v="18400-00"/>
    <x v="13"/>
  </r>
  <r>
    <n v="100"/>
    <n v="4"/>
    <x v="4"/>
    <s v="16133-00"/>
    <x v="2"/>
  </r>
  <r>
    <n v="120"/>
    <n v="4"/>
    <x v="4"/>
    <s v="16709-00"/>
    <x v="3"/>
  </r>
  <r>
    <n v="120"/>
    <n v="4"/>
    <x v="4"/>
    <s v="16135-00"/>
    <x v="2"/>
  </r>
  <r>
    <n v="0"/>
    <n v="0"/>
    <x v="0"/>
    <s v="16181-00"/>
    <x v="0"/>
  </r>
  <r>
    <n v="120"/>
    <n v="4"/>
    <x v="0"/>
    <s v="16181-00"/>
    <x v="2"/>
  </r>
  <r>
    <n v="100"/>
    <n v="0"/>
    <x v="5"/>
    <s v="16183-00"/>
    <x v="2"/>
  </r>
  <r>
    <n v="110"/>
    <n v="0"/>
    <x v="5"/>
    <s v="16183-00"/>
    <x v="13"/>
  </r>
  <r>
    <n v="120"/>
    <n v="4"/>
    <x v="1"/>
    <s v="16207-00"/>
    <x v="2"/>
  </r>
  <r>
    <n v="240"/>
    <n v="4"/>
    <x v="5"/>
    <s v="16221-00"/>
    <x v="16"/>
  </r>
  <r>
    <n v="350"/>
    <n v="4"/>
    <x v="5"/>
    <s v="16221-00"/>
    <x v="16"/>
  </r>
  <r>
    <n v="125"/>
    <n v="4"/>
    <x v="1"/>
    <s v="16229-00"/>
    <x v="33"/>
  </r>
  <r>
    <n v="125"/>
    <n v="3"/>
    <x v="4"/>
    <s v="16230-00"/>
    <x v="2"/>
  </r>
  <r>
    <n v="0"/>
    <n v="6"/>
    <x v="11"/>
    <s v="16255-00"/>
    <x v="0"/>
  </r>
  <r>
    <n v="118"/>
    <n v="4"/>
    <x v="5"/>
    <s v="16264-00"/>
    <x v="2"/>
  </r>
  <r>
    <n v="240"/>
    <n v="4"/>
    <x v="5"/>
    <s v="16266-00"/>
    <x v="6"/>
  </r>
  <r>
    <n v="120"/>
    <n v="4"/>
    <x v="5"/>
    <s v="16278-00"/>
    <x v="2"/>
  </r>
  <r>
    <n v="120"/>
    <n v="4"/>
    <x v="5"/>
    <s v="16298-00"/>
    <x v="2"/>
  </r>
  <r>
    <n v="273"/>
    <n v="4"/>
    <x v="5"/>
    <s v="16298-00"/>
    <x v="1"/>
  </r>
  <r>
    <n v="95"/>
    <n v="4"/>
    <x v="5"/>
    <s v="18849-00"/>
    <x v="12"/>
  </r>
  <r>
    <n v="125"/>
    <n v="4"/>
    <x v="1"/>
    <s v="16304-00"/>
    <x v="2"/>
  </r>
  <r>
    <n v="187"/>
    <n v="4"/>
    <x v="1"/>
    <s v="20327-00"/>
    <x v="1"/>
  </r>
  <r>
    <n v="187"/>
    <n v="4"/>
    <x v="1"/>
    <s v="16304-00"/>
    <x v="1"/>
  </r>
  <r>
    <n v="82"/>
    <n v="8"/>
    <x v="6"/>
    <s v="16305-00"/>
    <x v="6"/>
  </r>
  <r>
    <n v="121"/>
    <n v="4"/>
    <x v="3"/>
    <s v="7403-00"/>
    <x v="5"/>
  </r>
  <r>
    <n v="72"/>
    <n v="4"/>
    <x v="3"/>
    <s v="16313-00"/>
    <x v="2"/>
  </r>
  <r>
    <n v="46"/>
    <n v="4"/>
    <x v="3"/>
    <s v="16313-00"/>
    <x v="2"/>
  </r>
  <r>
    <n v="120"/>
    <n v="4"/>
    <x v="1"/>
    <s v="16315-00"/>
    <x v="2"/>
  </r>
  <r>
    <n v="130"/>
    <n v="4"/>
    <x v="3"/>
    <s v="16322-00"/>
    <x v="2"/>
  </r>
  <r>
    <n v="0"/>
    <n v="0"/>
    <x v="5"/>
    <s v="16333-00"/>
    <x v="0"/>
  </r>
  <r>
    <n v="103"/>
    <n v="4"/>
    <x v="5"/>
    <s v="16342-00"/>
    <x v="2"/>
  </r>
  <r>
    <n v="123"/>
    <n v="4"/>
    <x v="4"/>
    <s v="16344-00"/>
    <x v="2"/>
  </r>
  <r>
    <n v="120"/>
    <n v="4"/>
    <x v="5"/>
    <s v="16372-00"/>
    <x v="10"/>
  </r>
  <r>
    <n v="240"/>
    <n v="4"/>
    <x v="5"/>
    <s v="16374-00"/>
    <x v="1"/>
  </r>
  <r>
    <n v="122"/>
    <n v="4"/>
    <x v="1"/>
    <s v="16382-00"/>
    <x v="5"/>
  </r>
  <r>
    <n v="120"/>
    <n v="4"/>
    <x v="5"/>
    <s v="16391-00"/>
    <x v="2"/>
  </r>
  <r>
    <n v="90"/>
    <n v="4"/>
    <x v="5"/>
    <s v="16393-00"/>
    <x v="13"/>
  </r>
  <r>
    <n v="0"/>
    <n v="0"/>
    <x v="5"/>
    <s v="16395-00"/>
    <x v="0"/>
  </r>
  <r>
    <n v="0"/>
    <n v="0"/>
    <x v="5"/>
    <s v="16394-00"/>
    <x v="0"/>
  </r>
  <r>
    <n v="100"/>
    <n v="0"/>
    <x v="5"/>
    <s v="10361-00"/>
    <x v="2"/>
  </r>
  <r>
    <n v="150"/>
    <n v="4"/>
    <x v="5"/>
    <s v="16397-00"/>
    <x v="1"/>
  </r>
  <r>
    <n v="69"/>
    <n v="4"/>
    <x v="6"/>
    <s v="6876-00"/>
    <x v="2"/>
  </r>
  <r>
    <n v="36"/>
    <n v="4"/>
    <x v="6"/>
    <s v="16423-00"/>
    <x v="2"/>
  </r>
  <r>
    <n v="147"/>
    <n v="4"/>
    <x v="1"/>
    <s v="16426-00"/>
    <x v="2"/>
  </r>
  <r>
    <n v="70"/>
    <n v="4"/>
    <x v="3"/>
    <s v="16447-00"/>
    <x v="27"/>
  </r>
  <r>
    <n v="187"/>
    <n v="4"/>
    <x v="1"/>
    <s v="16448-00"/>
    <x v="1"/>
  </r>
  <r>
    <n v="97"/>
    <n v="4"/>
    <x v="6"/>
    <s v="35916-00"/>
    <x v="2"/>
  </r>
  <r>
    <n v="0"/>
    <n v="1"/>
    <x v="6"/>
    <s v="35928-00"/>
    <x v="7"/>
  </r>
  <r>
    <n v="110"/>
    <n v="4"/>
    <x v="6"/>
    <s v="35955-00"/>
    <x v="6"/>
  </r>
  <r>
    <n v="136"/>
    <n v="3"/>
    <x v="13"/>
    <s v="35968-00"/>
    <x v="7"/>
  </r>
  <r>
    <n v="246"/>
    <n v="4"/>
    <x v="4"/>
    <s v="35977-00"/>
    <x v="2"/>
  </r>
  <r>
    <n v="0"/>
    <n v="0"/>
    <x v="5"/>
    <s v="5762-00"/>
    <x v="0"/>
  </r>
  <r>
    <n v="69"/>
    <n v="3"/>
    <x v="5"/>
    <s v="36000-00"/>
    <x v="23"/>
  </r>
  <r>
    <n v="24"/>
    <n v="4"/>
    <x v="0"/>
    <s v="11694-00"/>
    <x v="9"/>
  </r>
  <r>
    <n v="28"/>
    <n v="4"/>
    <x v="0"/>
    <s v="36007-00"/>
    <x v="9"/>
  </r>
  <r>
    <n v="120"/>
    <n v="4"/>
    <x v="1"/>
    <s v="36035-00"/>
    <x v="2"/>
  </r>
  <r>
    <n v="120"/>
    <n v="3"/>
    <x v="4"/>
    <s v="36040-00"/>
    <x v="2"/>
  </r>
  <r>
    <n v="18"/>
    <n v="4"/>
    <x v="8"/>
    <s v="36085-00"/>
    <x v="5"/>
  </r>
  <r>
    <n v="42"/>
    <n v="4"/>
    <x v="8"/>
    <s v="NT    21-00"/>
    <x v="5"/>
  </r>
  <r>
    <n v="120"/>
    <n v="3"/>
    <x v="4"/>
    <s v="36110-00"/>
    <x v="2"/>
  </r>
  <r>
    <n v="33"/>
    <n v="4"/>
    <x v="3"/>
    <s v="10826-00"/>
    <x v="2"/>
  </r>
  <r>
    <n v="51"/>
    <n v="4"/>
    <x v="2"/>
    <s v="36170-00"/>
    <x v="7"/>
  </r>
  <r>
    <n v="45"/>
    <n v="4"/>
    <x v="2"/>
    <s v="36171-00"/>
    <x v="2"/>
  </r>
  <r>
    <n v="58"/>
    <n v="3"/>
    <x v="3"/>
    <s v="36172-00"/>
    <x v="10"/>
  </r>
  <r>
    <n v="58"/>
    <n v="3"/>
    <x v="3"/>
    <s v="36397-00"/>
    <x v="10"/>
  </r>
  <r>
    <n v="125"/>
    <n v="3"/>
    <x v="1"/>
    <s v="36224-00"/>
    <x v="0"/>
  </r>
  <r>
    <n v="125"/>
    <n v="4"/>
    <x v="4"/>
    <s v="36227-00"/>
    <x v="2"/>
  </r>
  <r>
    <n v="0"/>
    <n v="0"/>
    <x v="10"/>
    <s v="36249-00"/>
    <x v="2"/>
  </r>
  <r>
    <n v="0"/>
    <n v="0"/>
    <x v="10"/>
    <s v="36250-00"/>
    <x v="0"/>
  </r>
  <r>
    <n v="250"/>
    <n v="4"/>
    <x v="2"/>
    <s v="16461-00"/>
    <x v="8"/>
  </r>
  <r>
    <n v="11"/>
    <n v="4"/>
    <x v="10"/>
    <s v="36417-00"/>
    <x v="7"/>
  </r>
  <r>
    <n v="0"/>
    <n v="0"/>
    <x v="5"/>
    <s v="36500-00"/>
    <x v="0"/>
  </r>
  <r>
    <n v="6"/>
    <n v="7"/>
    <x v="3"/>
    <s v="36518-00"/>
    <x v="35"/>
  </r>
  <r>
    <n v="0"/>
    <n v="0"/>
    <x v="3"/>
    <s v="1173-D2"/>
    <x v="0"/>
  </r>
  <r>
    <n v="0"/>
    <n v="1"/>
    <x v="10"/>
    <s v="36663-00"/>
    <x v="7"/>
  </r>
  <r>
    <n v="99"/>
    <n v="4"/>
    <x v="1"/>
    <s v="36672-00"/>
    <x v="4"/>
  </r>
  <r>
    <n v="0"/>
    <n v="0"/>
    <x v="8"/>
    <s v="19152-00"/>
    <x v="2"/>
  </r>
  <r>
    <n v="0"/>
    <n v="0"/>
    <x v="8"/>
    <s v="36692-00"/>
    <x v="2"/>
  </r>
  <r>
    <n v="120"/>
    <n v="4"/>
    <x v="1"/>
    <s v="36737-00"/>
    <x v="3"/>
  </r>
  <r>
    <n v="60"/>
    <n v="4"/>
    <x v="10"/>
    <s v="37170-00"/>
    <x v="2"/>
  </r>
  <r>
    <n v="15"/>
    <n v="4"/>
    <x v="10"/>
    <s v="20824-00"/>
    <x v="2"/>
  </r>
  <r>
    <n v="10"/>
    <n v="4"/>
    <x v="10"/>
    <s v="36740-00"/>
    <x v="2"/>
  </r>
  <r>
    <n v="20"/>
    <n v="4"/>
    <x v="10"/>
    <s v="20824-00"/>
    <x v="2"/>
  </r>
  <r>
    <n v="120"/>
    <n v="4"/>
    <x v="1"/>
    <s v="36847-00"/>
    <x v="5"/>
  </r>
  <r>
    <n v="118"/>
    <n v="4"/>
    <x v="1"/>
    <s v="36887-00"/>
    <x v="2"/>
  </r>
  <r>
    <n v="118"/>
    <n v="3"/>
    <x v="1"/>
    <s v="36967-00"/>
    <x v="2"/>
  </r>
  <r>
    <n v="115"/>
    <n v="4"/>
    <x v="1"/>
    <s v="36969-00"/>
    <x v="2"/>
  </r>
  <r>
    <n v="48"/>
    <n v="4"/>
    <x v="11"/>
    <s v="10758-00"/>
    <x v="5"/>
  </r>
  <r>
    <n v="40"/>
    <n v="4"/>
    <x v="11"/>
    <s v="36973-00"/>
    <x v="5"/>
  </r>
  <r>
    <n v="124"/>
    <n v="4"/>
    <x v="1"/>
    <s v="36997-00"/>
    <x v="2"/>
  </r>
  <r>
    <n v="212"/>
    <n v="4"/>
    <x v="4"/>
    <s v="18796-00"/>
    <x v="2"/>
  </r>
  <r>
    <n v="120"/>
    <n v="4"/>
    <x v="1"/>
    <s v="37132-00"/>
    <x v="2"/>
  </r>
  <r>
    <n v="27"/>
    <n v="2"/>
    <x v="10"/>
    <s v="37181-00"/>
    <x v="2"/>
  </r>
  <r>
    <n v="35"/>
    <n v="2"/>
    <x v="10"/>
    <s v="37182-00"/>
    <x v="2"/>
  </r>
  <r>
    <n v="0"/>
    <n v="0"/>
    <x v="4"/>
    <s v="37410-00"/>
    <x v="0"/>
  </r>
  <r>
    <n v="120"/>
    <n v="4"/>
    <x v="1"/>
    <s v="37588-00"/>
    <x v="2"/>
  </r>
  <r>
    <n v="230"/>
    <n v="4"/>
    <x v="4"/>
    <s v="37665-00"/>
    <x v="3"/>
  </r>
  <r>
    <n v="96"/>
    <n v="4"/>
    <x v="4"/>
    <s v="6047-00"/>
    <x v="16"/>
  </r>
  <r>
    <n v="20"/>
    <n v="1"/>
    <x v="6"/>
    <s v="16738-00"/>
    <x v="2"/>
  </r>
  <r>
    <n v="20"/>
    <n v="1"/>
    <x v="6"/>
    <s v="37887-00"/>
    <x v="2"/>
  </r>
  <r>
    <n v="0"/>
    <n v="8"/>
    <x v="9"/>
    <s v="38167-00"/>
    <x v="9"/>
  </r>
  <r>
    <n v="0"/>
    <n v="0"/>
    <x v="9"/>
    <s v="38167-00"/>
    <x v="0"/>
  </r>
  <r>
    <n v="125"/>
    <n v="3"/>
    <x v="4"/>
    <s v="38391-00"/>
    <x v="2"/>
  </r>
  <r>
    <n v="0"/>
    <n v="0"/>
    <x v="4"/>
    <s v="38425-00"/>
    <x v="0"/>
  </r>
  <r>
    <n v="94"/>
    <n v="3"/>
    <x v="4"/>
    <s v="38425-00"/>
    <x v="6"/>
  </r>
  <r>
    <n v="120"/>
    <n v="4"/>
    <x v="4"/>
    <s v="17168-00"/>
    <x v="3"/>
  </r>
  <r>
    <n v="0"/>
    <n v="0"/>
    <x v="11"/>
    <s v="38463-00"/>
    <x v="0"/>
  </r>
  <r>
    <n v="125"/>
    <n v="4"/>
    <x v="11"/>
    <s v="38463-00"/>
    <x v="2"/>
  </r>
  <r>
    <n v="0"/>
    <n v="0"/>
    <x v="11"/>
    <s v="38463-00"/>
    <x v="0"/>
  </r>
  <r>
    <n v="0"/>
    <n v="0"/>
    <x v="3"/>
    <s v="38471-00"/>
    <x v="0"/>
  </r>
  <r>
    <n v="0"/>
    <n v="0"/>
    <x v="3"/>
    <s v="38471-00"/>
    <x v="0"/>
  </r>
  <r>
    <n v="18"/>
    <n v="4"/>
    <x v="3"/>
    <s v="38471-00"/>
    <x v="2"/>
  </r>
  <r>
    <n v="0"/>
    <n v="0"/>
    <x v="0"/>
    <s v="38572-00"/>
    <x v="0"/>
  </r>
  <r>
    <n v="0"/>
    <n v="0"/>
    <x v="0"/>
    <s v="38574-00"/>
    <x v="0"/>
  </r>
  <r>
    <n v="0"/>
    <n v="7"/>
    <x v="0"/>
    <s v="38573-00"/>
    <x v="2"/>
  </r>
  <r>
    <n v="0"/>
    <n v="0"/>
    <x v="0"/>
    <s v="38573-00"/>
    <x v="0"/>
  </r>
  <r>
    <n v="0"/>
    <n v="0"/>
    <x v="0"/>
    <s v="38573-00"/>
    <x v="0"/>
  </r>
  <r>
    <n v="120"/>
    <n v="4"/>
    <x v="2"/>
    <s v="38725-00"/>
    <x v="2"/>
  </r>
  <r>
    <n v="120"/>
    <n v="4"/>
    <x v="5"/>
    <s v="38782-00"/>
    <x v="6"/>
  </r>
  <r>
    <n v="87"/>
    <n v="3"/>
    <x v="1"/>
    <s v="11719-00"/>
    <x v="10"/>
  </r>
  <r>
    <n v="153"/>
    <n v="3"/>
    <x v="1"/>
    <s v="38846-00"/>
    <x v="10"/>
  </r>
  <r>
    <n v="239"/>
    <n v="3"/>
    <x v="4"/>
    <s v="38927-00"/>
    <x v="5"/>
  </r>
  <r>
    <n v="113"/>
    <n v="3"/>
    <x v="4"/>
    <s v="39017-00"/>
    <x v="2"/>
  </r>
  <r>
    <n v="123"/>
    <n v="4"/>
    <x v="4"/>
    <s v="7188-00"/>
    <x v="2"/>
  </r>
  <r>
    <n v="123"/>
    <n v="4"/>
    <x v="4"/>
    <s v="39035-00"/>
    <x v="5"/>
  </r>
  <r>
    <n v="58"/>
    <n v="1"/>
    <x v="13"/>
    <s v="39069-00"/>
    <x v="2"/>
  </r>
  <r>
    <n v="120"/>
    <n v="4"/>
    <x v="4"/>
    <s v="17802-00"/>
    <x v="5"/>
  </r>
  <r>
    <n v="120"/>
    <n v="4"/>
    <x v="4"/>
    <s v="19336-00"/>
    <x v="5"/>
  </r>
  <r>
    <n v="97"/>
    <n v="4"/>
    <x v="4"/>
    <s v="39258-00"/>
    <x v="3"/>
  </r>
  <r>
    <n v="120"/>
    <n v="4"/>
    <x v="12"/>
    <s v="39261-00"/>
    <x v="2"/>
  </r>
  <r>
    <n v="120"/>
    <n v="4"/>
    <x v="4"/>
    <s v="39272-00"/>
    <x v="6"/>
  </r>
  <r>
    <n v="240"/>
    <n v="4"/>
    <x v="4"/>
    <s v="39282-00"/>
    <x v="28"/>
  </r>
  <r>
    <n v="123"/>
    <n v="4"/>
    <x v="1"/>
    <s v="39295-00"/>
    <x v="2"/>
  </r>
  <r>
    <n v="120"/>
    <n v="4"/>
    <x v="1"/>
    <s v="39296-00"/>
    <x v="2"/>
  </r>
  <r>
    <n v="124"/>
    <n v="4"/>
    <x v="1"/>
    <s v="39347-00"/>
    <x v="2"/>
  </r>
  <r>
    <n v="15"/>
    <n v="4"/>
    <x v="6"/>
    <s v="39402-00"/>
    <x v="2"/>
  </r>
  <r>
    <n v="106"/>
    <n v="4"/>
    <x v="6"/>
    <s v="39403-00"/>
    <x v="2"/>
  </r>
  <r>
    <n v="140"/>
    <n v="1"/>
    <x v="6"/>
    <s v="39404-00"/>
    <x v="13"/>
  </r>
  <r>
    <n v="155"/>
    <n v="4"/>
    <x v="6"/>
    <s v="39405-00"/>
    <x v="2"/>
  </r>
  <r>
    <n v="24"/>
    <n v="1"/>
    <x v="6"/>
    <s v="39407-00"/>
    <x v="13"/>
  </r>
  <r>
    <n v="0"/>
    <n v="0"/>
    <x v="6"/>
    <s v="39406-00"/>
    <x v="0"/>
  </r>
  <r>
    <n v="120"/>
    <n v="4"/>
    <x v="4"/>
    <s v="39566-00"/>
    <x v="2"/>
  </r>
  <r>
    <n v="0"/>
    <n v="1"/>
    <x v="5"/>
    <s v="39624-00"/>
    <x v="9"/>
  </r>
  <r>
    <n v="120"/>
    <n v="3"/>
    <x v="1"/>
    <s v="39740-00"/>
    <x v="2"/>
  </r>
  <r>
    <n v="120"/>
    <n v="4"/>
    <x v="4"/>
    <s v="39759-00"/>
    <x v="2"/>
  </r>
  <r>
    <n v="156"/>
    <n v="3"/>
    <x v="3"/>
    <s v="39796-00"/>
    <x v="15"/>
  </r>
  <r>
    <n v="215"/>
    <n v="8"/>
    <x v="11"/>
    <s v="39828-00"/>
    <x v="2"/>
  </r>
  <r>
    <n v="121"/>
    <n v="3"/>
    <x v="4"/>
    <s v="39832-00"/>
    <x v="4"/>
  </r>
  <r>
    <n v="103"/>
    <n v="4"/>
    <x v="4"/>
    <s v="39839-00"/>
    <x v="2"/>
  </r>
  <r>
    <n v="120"/>
    <n v="4"/>
    <x v="4"/>
    <s v="39846-00"/>
    <x v="2"/>
  </r>
  <r>
    <n v="0"/>
    <n v="0"/>
    <x v="3"/>
    <s v="8470-00"/>
    <x v="0"/>
  </r>
  <r>
    <n v="0"/>
    <n v="0"/>
    <x v="3"/>
    <s v="39919-00"/>
    <x v="0"/>
  </r>
  <r>
    <n v="22"/>
    <n v="4"/>
    <x v="1"/>
    <s v="40077-00"/>
    <x v="23"/>
  </r>
  <r>
    <n v="135"/>
    <n v="4"/>
    <x v="3"/>
    <s v="40089-00"/>
    <x v="18"/>
  </r>
  <r>
    <n v="0"/>
    <n v="0"/>
    <x v="3"/>
    <s v="11909-00"/>
    <x v="0"/>
  </r>
  <r>
    <n v="35"/>
    <n v="4"/>
    <x v="3"/>
    <s v="11909-00"/>
    <x v="18"/>
  </r>
  <r>
    <n v="0"/>
    <n v="0"/>
    <x v="3"/>
    <s v="11909-00"/>
    <x v="0"/>
  </r>
  <r>
    <n v="0"/>
    <n v="0"/>
    <x v="0"/>
    <s v="40207-00"/>
    <x v="0"/>
  </r>
  <r>
    <n v="0"/>
    <n v="0"/>
    <x v="14"/>
    <s v="40375-00"/>
    <x v="0"/>
  </r>
  <r>
    <n v="120"/>
    <n v="3"/>
    <x v="12"/>
    <s v="41016-00"/>
    <x v="2"/>
  </r>
  <r>
    <n v="126"/>
    <n v="4"/>
    <x v="3"/>
    <s v="41293-00"/>
    <x v="16"/>
  </r>
  <r>
    <n v="118"/>
    <n v="4"/>
    <x v="6"/>
    <s v="7853-00"/>
    <x v="2"/>
  </r>
  <r>
    <n v="120"/>
    <n v="4"/>
    <x v="1"/>
    <s v="41416-00"/>
    <x v="10"/>
  </r>
  <r>
    <n v="131"/>
    <n v="4"/>
    <x v="8"/>
    <s v="41486-00"/>
    <x v="3"/>
  </r>
  <r>
    <n v="0"/>
    <n v="0"/>
    <x v="8"/>
    <s v="41486-00"/>
    <x v="0"/>
  </r>
  <r>
    <n v="0"/>
    <n v="0"/>
    <x v="8"/>
    <s v="41486-00"/>
    <x v="0"/>
  </r>
  <r>
    <n v="0"/>
    <n v="0"/>
    <x v="8"/>
    <s v="41486-00"/>
    <x v="0"/>
  </r>
  <r>
    <n v="0"/>
    <n v="0"/>
    <x v="8"/>
    <s v="41486-00"/>
    <x v="0"/>
  </r>
  <r>
    <n v="120"/>
    <n v="4"/>
    <x v="4"/>
    <s v="18769-00"/>
    <x v="2"/>
  </r>
  <r>
    <n v="0"/>
    <n v="0"/>
    <x v="2"/>
    <s v="41604-00"/>
    <x v="0"/>
  </r>
  <r>
    <n v="165"/>
    <n v="6"/>
    <x v="4"/>
    <s v="7741-00"/>
    <x v="6"/>
  </r>
  <r>
    <n v="45"/>
    <n v="4"/>
    <x v="4"/>
    <s v="41739-00"/>
    <x v="2"/>
  </r>
  <r>
    <n v="215"/>
    <n v="4"/>
    <x v="1"/>
    <s v="6178-00"/>
    <x v="22"/>
  </r>
  <r>
    <n v="121"/>
    <n v="4"/>
    <x v="9"/>
    <s v="41802-00"/>
    <x v="5"/>
  </r>
  <r>
    <n v="240"/>
    <n v="4"/>
    <x v="4"/>
    <s v="41851-00"/>
    <x v="32"/>
  </r>
  <r>
    <n v="0"/>
    <n v="0"/>
    <x v="4"/>
    <s v="41851-00"/>
    <x v="0"/>
  </r>
  <r>
    <n v="0"/>
    <n v="0"/>
    <x v="4"/>
    <s v="41851-00"/>
    <x v="0"/>
  </r>
  <r>
    <n v="0"/>
    <n v="0"/>
    <x v="4"/>
    <s v="41851-00"/>
    <x v="0"/>
  </r>
  <r>
    <n v="30"/>
    <n v="4"/>
    <x v="8"/>
    <s v="41982-00"/>
    <x v="2"/>
  </r>
  <r>
    <n v="0"/>
    <n v="0"/>
    <x v="8"/>
    <s v="41982-00"/>
    <x v="0"/>
  </r>
  <r>
    <n v="0"/>
    <n v="0"/>
    <x v="8"/>
    <s v="41982-00"/>
    <x v="0"/>
  </r>
  <r>
    <n v="0"/>
    <n v="0"/>
    <x v="8"/>
    <s v="41982-00"/>
    <x v="0"/>
  </r>
  <r>
    <n v="0"/>
    <n v="0"/>
    <x v="8"/>
    <s v="41962-00"/>
    <x v="0"/>
  </r>
  <r>
    <n v="30"/>
    <n v="4"/>
    <x v="8"/>
    <s v="41962-00"/>
    <x v="2"/>
  </r>
  <r>
    <n v="30"/>
    <n v="4"/>
    <x v="8"/>
    <s v="41962-00"/>
    <x v="2"/>
  </r>
  <r>
    <n v="30"/>
    <n v="4"/>
    <x v="8"/>
    <s v="41962-00"/>
    <x v="2"/>
  </r>
  <r>
    <n v="0"/>
    <n v="0"/>
    <x v="8"/>
    <s v="41870-00"/>
    <x v="0"/>
  </r>
  <r>
    <n v="30"/>
    <n v="4"/>
    <x v="8"/>
    <s v="44486-00"/>
    <x v="2"/>
  </r>
  <r>
    <n v="50"/>
    <n v="4"/>
    <x v="8"/>
    <s v="41870-00"/>
    <x v="2"/>
  </r>
  <r>
    <n v="50"/>
    <n v="4"/>
    <x v="8"/>
    <s v="41870-00"/>
    <x v="2"/>
  </r>
  <r>
    <n v="30"/>
    <n v="4"/>
    <x v="8"/>
    <s v="45180-00"/>
    <x v="2"/>
  </r>
  <r>
    <n v="0"/>
    <n v="0"/>
    <x v="8"/>
    <s v="44486-00"/>
    <x v="0"/>
  </r>
  <r>
    <n v="0"/>
    <n v="0"/>
    <x v="8"/>
    <s v="44486-00"/>
    <x v="0"/>
  </r>
  <r>
    <n v="0"/>
    <n v="0"/>
    <x v="8"/>
    <s v="44486-00"/>
    <x v="0"/>
  </r>
  <r>
    <n v="0"/>
    <n v="0"/>
    <x v="8"/>
    <s v="44486-00"/>
    <x v="0"/>
  </r>
  <r>
    <n v="30"/>
    <n v="4"/>
    <x v="8"/>
    <s v="44058-00"/>
    <x v="2"/>
  </r>
  <r>
    <n v="30"/>
    <n v="4"/>
    <x v="8"/>
    <s v="41892-00"/>
    <x v="2"/>
  </r>
  <r>
    <n v="30"/>
    <n v="4"/>
    <x v="8"/>
    <s v="41981-00"/>
    <x v="2"/>
  </r>
  <r>
    <n v="0"/>
    <n v="0"/>
    <x v="8"/>
    <s v="41889-00"/>
    <x v="0"/>
  </r>
  <r>
    <n v="0"/>
    <n v="0"/>
    <x v="8"/>
    <s v="41889-00"/>
    <x v="0"/>
  </r>
  <r>
    <n v="0"/>
    <n v="0"/>
    <x v="8"/>
    <s v="41889-00"/>
    <x v="0"/>
  </r>
  <r>
    <n v="150"/>
    <n v="4"/>
    <x v="8"/>
    <s v="41890-00"/>
    <x v="2"/>
  </r>
  <r>
    <n v="0"/>
    <n v="0"/>
    <x v="8"/>
    <s v="41890-00"/>
    <x v="0"/>
  </r>
  <r>
    <n v="0"/>
    <n v="0"/>
    <x v="8"/>
    <s v="41890-00"/>
    <x v="0"/>
  </r>
  <r>
    <n v="0"/>
    <n v="0"/>
    <x v="8"/>
    <s v="41890-00"/>
    <x v="0"/>
  </r>
  <r>
    <n v="0"/>
    <n v="0"/>
    <x v="8"/>
    <s v="41871-00"/>
    <x v="0"/>
  </r>
  <r>
    <n v="0"/>
    <n v="0"/>
    <x v="8"/>
    <s v="41871-00"/>
    <x v="0"/>
  </r>
  <r>
    <n v="0"/>
    <n v="0"/>
    <x v="8"/>
    <s v="41871-00"/>
    <x v="0"/>
  </r>
  <r>
    <n v="200"/>
    <n v="4"/>
    <x v="8"/>
    <s v="41871-00"/>
    <x v="2"/>
  </r>
  <r>
    <n v="0"/>
    <n v="0"/>
    <x v="8"/>
    <s v="41889-00"/>
    <x v="0"/>
  </r>
  <r>
    <n v="0"/>
    <n v="0"/>
    <x v="8"/>
    <s v="41889-00"/>
    <x v="0"/>
  </r>
  <r>
    <n v="100"/>
    <n v="4"/>
    <x v="8"/>
    <s v="41920-00"/>
    <x v="2"/>
  </r>
  <r>
    <n v="70"/>
    <n v="4"/>
    <x v="4"/>
    <s v="4690-00"/>
    <x v="2"/>
  </r>
  <r>
    <n v="0"/>
    <n v="0"/>
    <x v="5"/>
    <s v="4715-00"/>
    <x v="0"/>
  </r>
  <r>
    <n v="120"/>
    <n v="4"/>
    <x v="3"/>
    <s v="4726-00"/>
    <x v="2"/>
  </r>
  <r>
    <n v="120"/>
    <n v="4"/>
    <x v="3"/>
    <s v="18532-00"/>
    <x v="2"/>
  </r>
  <r>
    <n v="190"/>
    <n v="4"/>
    <x v="5"/>
    <s v="4748-00"/>
    <x v="16"/>
  </r>
  <r>
    <n v="120"/>
    <n v="4"/>
    <x v="5"/>
    <s v="4767-00"/>
    <x v="2"/>
  </r>
  <r>
    <n v="120"/>
    <n v="4"/>
    <x v="5"/>
    <s v="4769-00"/>
    <x v="2"/>
  </r>
  <r>
    <n v="120"/>
    <n v="4"/>
    <x v="5"/>
    <s v="20586-00"/>
    <x v="5"/>
  </r>
  <r>
    <n v="139"/>
    <n v="4"/>
    <x v="4"/>
    <s v="4816-00"/>
    <x v="7"/>
  </r>
  <r>
    <n v="0"/>
    <n v="0"/>
    <x v="4"/>
    <s v="8180-00"/>
    <x v="0"/>
  </r>
  <r>
    <n v="55"/>
    <n v="4"/>
    <x v="2"/>
    <s v="4824-00"/>
    <x v="3"/>
  </r>
  <r>
    <n v="120"/>
    <n v="4"/>
    <x v="5"/>
    <s v="4907-00"/>
    <x v="2"/>
  </r>
  <r>
    <n v="120"/>
    <n v="4"/>
    <x v="5"/>
    <s v="4959-00"/>
    <x v="2"/>
  </r>
  <r>
    <n v="78"/>
    <n v="4"/>
    <x v="1"/>
    <s v="4970-00"/>
    <x v="3"/>
  </r>
  <r>
    <n v="238"/>
    <n v="4"/>
    <x v="5"/>
    <s v="5032-00"/>
    <x v="2"/>
  </r>
  <r>
    <n v="115"/>
    <n v="4"/>
    <x v="1"/>
    <s v="5044-00"/>
    <x v="3"/>
  </r>
  <r>
    <n v="125"/>
    <n v="4"/>
    <x v="5"/>
    <s v="8120-00"/>
    <x v="2"/>
  </r>
  <r>
    <n v="125"/>
    <n v="4"/>
    <x v="5"/>
    <s v="5060-00"/>
    <x v="2"/>
  </r>
  <r>
    <n v="125"/>
    <n v="3"/>
    <x v="5"/>
    <s v="19994-00"/>
    <x v="5"/>
  </r>
  <r>
    <n v="240"/>
    <n v="3"/>
    <x v="5"/>
    <s v="5070-00"/>
    <x v="2"/>
  </r>
  <r>
    <n v="100"/>
    <n v="3"/>
    <x v="5"/>
    <s v="5090-00"/>
    <x v="7"/>
  </r>
  <r>
    <n v="0"/>
    <n v="4"/>
    <x v="5"/>
    <s v="5914-00"/>
    <x v="7"/>
  </r>
  <r>
    <n v="78"/>
    <n v="4"/>
    <x v="4"/>
    <s v="5091-00"/>
    <x v="6"/>
  </r>
  <r>
    <n v="40"/>
    <n v="1"/>
    <x v="8"/>
    <s v="5104-00"/>
    <x v="2"/>
  </r>
  <r>
    <n v="121"/>
    <n v="4"/>
    <x v="4"/>
    <s v="5115-00"/>
    <x v="2"/>
  </r>
  <r>
    <n v="250"/>
    <n v="4"/>
    <x v="4"/>
    <s v="8496-00"/>
    <x v="10"/>
  </r>
  <r>
    <n v="0"/>
    <n v="0"/>
    <x v="1"/>
    <s v="18810-00"/>
    <x v="0"/>
  </r>
  <r>
    <n v="121"/>
    <n v="4"/>
    <x v="1"/>
    <s v="5163-00"/>
    <x v="2"/>
  </r>
  <r>
    <n v="122"/>
    <n v="4"/>
    <x v="1"/>
    <s v="5163-00"/>
    <x v="2"/>
  </r>
  <r>
    <n v="120"/>
    <n v="4"/>
    <x v="3"/>
    <s v="5193-00"/>
    <x v="2"/>
  </r>
  <r>
    <n v="120"/>
    <n v="4"/>
    <x v="5"/>
    <s v="5202-00"/>
    <x v="2"/>
  </r>
  <r>
    <n v="82"/>
    <n v="4"/>
    <x v="3"/>
    <s v="5204-00"/>
    <x v="16"/>
  </r>
  <r>
    <n v="38"/>
    <n v="4"/>
    <x v="3"/>
    <s v="5204-00"/>
    <x v="16"/>
  </r>
  <r>
    <n v="116"/>
    <n v="4"/>
    <x v="3"/>
    <s v="5221-00"/>
    <x v="6"/>
  </r>
  <r>
    <n v="102"/>
    <n v="4"/>
    <x v="4"/>
    <s v="5251-00"/>
    <x v="3"/>
  </r>
  <r>
    <n v="123"/>
    <n v="4"/>
    <x v="4"/>
    <s v="17515-00"/>
    <x v="3"/>
  </r>
  <r>
    <n v="120"/>
    <n v="3"/>
    <x v="4"/>
    <s v="5253-00"/>
    <x v="3"/>
  </r>
  <r>
    <n v="115"/>
    <n v="4"/>
    <x v="8"/>
    <s v="5297-00"/>
    <x v="5"/>
  </r>
  <r>
    <n v="39"/>
    <n v="3"/>
    <x v="4"/>
    <s v="5299-00"/>
    <x v="22"/>
  </r>
  <r>
    <n v="120"/>
    <n v="4"/>
    <x v="1"/>
    <s v="5302-00"/>
    <x v="2"/>
  </r>
  <r>
    <n v="0"/>
    <n v="5"/>
    <x v="4"/>
    <s v="SD     6-00"/>
    <x v="0"/>
  </r>
  <r>
    <n v="0"/>
    <n v="5"/>
    <x v="4"/>
    <s v="8573-00"/>
    <x v="0"/>
  </r>
  <r>
    <n v="44"/>
    <n v="4"/>
    <x v="4"/>
    <s v="18622-00"/>
    <x v="7"/>
  </r>
  <r>
    <n v="118"/>
    <n v="4"/>
    <x v="1"/>
    <s v="5362-00"/>
    <x v="2"/>
  </r>
  <r>
    <n v="29"/>
    <n v="4"/>
    <x v="0"/>
    <s v="5374-00"/>
    <x v="3"/>
  </r>
  <r>
    <n v="91"/>
    <n v="4"/>
    <x v="0"/>
    <s v="20790-00"/>
    <x v="3"/>
  </r>
  <r>
    <n v="50"/>
    <n v="4"/>
    <x v="0"/>
    <s v="20790-00"/>
    <x v="3"/>
  </r>
  <r>
    <n v="70"/>
    <n v="4"/>
    <x v="0"/>
    <s v="20790-00"/>
    <x v="3"/>
  </r>
  <r>
    <n v="15"/>
    <n v="5"/>
    <x v="4"/>
    <s v="10334-00"/>
    <x v="7"/>
  </r>
  <r>
    <n v="0"/>
    <n v="0"/>
    <x v="1"/>
    <s v="5397-00"/>
    <x v="0"/>
  </r>
  <r>
    <n v="38"/>
    <n v="4"/>
    <x v="5"/>
    <s v="5408-00"/>
    <x v="2"/>
  </r>
  <r>
    <n v="42"/>
    <n v="4"/>
    <x v="5"/>
    <s v="5408-00"/>
    <x v="2"/>
  </r>
  <r>
    <n v="125"/>
    <n v="8"/>
    <x v="6"/>
    <s v="DC     8-00"/>
    <x v="18"/>
  </r>
  <r>
    <n v="0"/>
    <n v="0"/>
    <x v="11"/>
    <s v="5538-00"/>
    <x v="0"/>
  </r>
  <r>
    <n v="104"/>
    <n v="4"/>
    <x v="5"/>
    <s v="5580-00"/>
    <x v="2"/>
  </r>
  <r>
    <n v="120"/>
    <n v="4"/>
    <x v="1"/>
    <s v="16743-00"/>
    <x v="2"/>
  </r>
  <r>
    <n v="220"/>
    <n v="4"/>
    <x v="1"/>
    <s v="5585-A"/>
    <x v="3"/>
  </r>
  <r>
    <n v="220"/>
    <n v="4"/>
    <x v="1"/>
    <s v="16743-00"/>
    <x v="3"/>
  </r>
  <r>
    <n v="90"/>
    <n v="4"/>
    <x v="5"/>
    <s v="5605-00"/>
    <x v="9"/>
  </r>
  <r>
    <n v="120"/>
    <n v="3"/>
    <x v="5"/>
    <s v="5605-00"/>
    <x v="2"/>
  </r>
  <r>
    <n v="57"/>
    <n v="4"/>
    <x v="6"/>
    <s v="5621-00"/>
    <x v="2"/>
  </r>
  <r>
    <n v="28"/>
    <n v="4"/>
    <x v="6"/>
    <s v="17213-00"/>
    <x v="2"/>
  </r>
  <r>
    <n v="80"/>
    <n v="4"/>
    <x v="14"/>
    <s v="5654-00"/>
    <x v="2"/>
  </r>
  <r>
    <n v="95"/>
    <n v="4"/>
    <x v="6"/>
    <s v="5683-00"/>
    <x v="18"/>
  </r>
  <r>
    <n v="170"/>
    <n v="3"/>
    <x v="10"/>
    <s v="5710-00"/>
    <x v="2"/>
  </r>
  <r>
    <n v="0"/>
    <n v="0"/>
    <x v="10"/>
    <s v="5710-00"/>
    <x v="0"/>
  </r>
  <r>
    <n v="65"/>
    <n v="4"/>
    <x v="2"/>
    <s v="5732-00"/>
    <x v="7"/>
  </r>
  <r>
    <n v="0"/>
    <n v="0"/>
    <x v="4"/>
    <s v="5747-00"/>
    <x v="0"/>
  </r>
  <r>
    <n v="80"/>
    <n v="4"/>
    <x v="4"/>
    <s v="5747-00"/>
    <x v="6"/>
  </r>
  <r>
    <n v="59"/>
    <n v="1"/>
    <x v="10"/>
    <s v="5771-00"/>
    <x v="3"/>
  </r>
  <r>
    <n v="107"/>
    <n v="4"/>
    <x v="4"/>
    <s v="5774-00"/>
    <x v="2"/>
  </r>
  <r>
    <n v="80"/>
    <n v="6"/>
    <x v="3"/>
    <s v="5810-00"/>
    <x v="0"/>
  </r>
  <r>
    <n v="93"/>
    <n v="4"/>
    <x v="12"/>
    <s v="5882-00"/>
    <x v="5"/>
  </r>
  <r>
    <n v="220"/>
    <n v="4"/>
    <x v="4"/>
    <s v="5912-00"/>
    <x v="6"/>
  </r>
  <r>
    <n v="160"/>
    <n v="4"/>
    <x v="4"/>
    <s v="10243-00"/>
    <x v="6"/>
  </r>
  <r>
    <n v="92"/>
    <n v="4"/>
    <x v="13"/>
    <s v="5930-00"/>
    <x v="20"/>
  </r>
  <r>
    <n v="33"/>
    <n v="5"/>
    <x v="6"/>
    <s v="5946-00"/>
    <x v="2"/>
  </r>
  <r>
    <n v="10"/>
    <n v="1"/>
    <x v="12"/>
    <s v="5991-00"/>
    <x v="10"/>
  </r>
  <r>
    <n v="0"/>
    <n v="0"/>
    <x v="4"/>
    <s v="6043-00"/>
    <x v="0"/>
  </r>
  <r>
    <n v="0"/>
    <n v="0"/>
    <x v="4"/>
    <s v="6043-00"/>
    <x v="0"/>
  </r>
  <r>
    <n v="120"/>
    <n v="2"/>
    <x v="5"/>
    <s v="6109-B"/>
    <x v="2"/>
  </r>
  <r>
    <n v="140"/>
    <n v="3"/>
    <x v="13"/>
    <s v="6126-00"/>
    <x v="2"/>
  </r>
  <r>
    <n v="240"/>
    <n v="4"/>
    <x v="5"/>
    <s v="6140-00"/>
    <x v="1"/>
  </r>
  <r>
    <n v="162"/>
    <n v="4"/>
    <x v="4"/>
    <s v="18096-00"/>
    <x v="2"/>
  </r>
  <r>
    <n v="148"/>
    <n v="4"/>
    <x v="4"/>
    <s v="6143-00"/>
    <x v="2"/>
  </r>
  <r>
    <n v="0"/>
    <n v="0"/>
    <x v="2"/>
    <s v="6162-00"/>
    <x v="0"/>
  </r>
  <r>
    <n v="3"/>
    <n v="1"/>
    <x v="10"/>
    <s v="6210-00"/>
    <x v="2"/>
  </r>
  <r>
    <n v="0"/>
    <n v="0"/>
    <x v="5"/>
    <s v="11504-00"/>
    <x v="0"/>
  </r>
  <r>
    <n v="120"/>
    <n v="4"/>
    <x v="5"/>
    <s v="6236-00"/>
    <x v="16"/>
  </r>
  <r>
    <n v="120"/>
    <n v="4"/>
    <x v="5"/>
    <s v="6236-00"/>
    <x v="16"/>
  </r>
  <r>
    <n v="0"/>
    <n v="0"/>
    <x v="5"/>
    <s v="6246-00"/>
    <x v="0"/>
  </r>
  <r>
    <n v="91"/>
    <n v="4"/>
    <x v="4"/>
    <s v="19900-00"/>
    <x v="3"/>
  </r>
  <r>
    <n v="127"/>
    <n v="4"/>
    <x v="4"/>
    <s v="6274-00"/>
    <x v="3"/>
  </r>
  <r>
    <n v="210"/>
    <n v="4"/>
    <x v="1"/>
    <s v="6290-00"/>
    <x v="6"/>
  </r>
  <r>
    <n v="151"/>
    <n v="4"/>
    <x v="3"/>
    <s v="6310-00"/>
    <x v="15"/>
  </r>
  <r>
    <n v="7"/>
    <n v="1"/>
    <x v="6"/>
    <s v="6341-00"/>
    <x v="19"/>
  </r>
  <r>
    <n v="45"/>
    <n v="4"/>
    <x v="6"/>
    <s v="6342-00"/>
    <x v="5"/>
  </r>
  <r>
    <n v="240"/>
    <n v="4"/>
    <x v="1"/>
    <s v="6346-00"/>
    <x v="16"/>
  </r>
  <r>
    <n v="240"/>
    <n v="4"/>
    <x v="1"/>
    <s v="6367-00"/>
    <x v="16"/>
  </r>
  <r>
    <n v="86"/>
    <n v="4"/>
    <x v="6"/>
    <s v="6373-00"/>
    <x v="2"/>
  </r>
  <r>
    <n v="0"/>
    <n v="6"/>
    <x v="2"/>
    <s v="6374-00"/>
    <x v="7"/>
  </r>
  <r>
    <n v="0"/>
    <n v="0"/>
    <x v="2"/>
    <s v="6375-00"/>
    <x v="0"/>
  </r>
  <r>
    <n v="120"/>
    <n v="4"/>
    <x v="1"/>
    <s v="6376-00"/>
    <x v="5"/>
  </r>
  <r>
    <n v="0"/>
    <n v="5"/>
    <x v="6"/>
    <s v="6379-00"/>
    <x v="10"/>
  </r>
  <r>
    <n v="95"/>
    <n v="5"/>
    <x v="2"/>
    <s v="6383-00"/>
    <x v="7"/>
  </r>
  <r>
    <n v="61"/>
    <n v="4"/>
    <x v="4"/>
    <s v="6385-00"/>
    <x v="2"/>
  </r>
  <r>
    <n v="59"/>
    <n v="4"/>
    <x v="4"/>
    <s v="6385-00"/>
    <x v="2"/>
  </r>
  <r>
    <n v="140"/>
    <n v="4"/>
    <x v="2"/>
    <s v="6388-00"/>
    <x v="7"/>
  </r>
  <r>
    <n v="0"/>
    <n v="0"/>
    <x v="2"/>
    <s v="6388-00"/>
    <x v="0"/>
  </r>
  <r>
    <n v="0"/>
    <n v="0"/>
    <x v="2"/>
    <s v="6388-00"/>
    <x v="0"/>
  </r>
  <r>
    <n v="0"/>
    <n v="0"/>
    <x v="2"/>
    <s v="6388-00"/>
    <x v="0"/>
  </r>
  <r>
    <n v="0"/>
    <n v="1"/>
    <x v="1"/>
    <s v="6424-00"/>
    <x v="0"/>
  </r>
  <r>
    <n v="0"/>
    <n v="1"/>
    <x v="1"/>
    <s v="6429-00"/>
    <x v="10"/>
  </r>
  <r>
    <n v="13"/>
    <n v="1"/>
    <x v="8"/>
    <s v="6461-00"/>
    <x v="5"/>
  </r>
  <r>
    <n v="0"/>
    <n v="1"/>
    <x v="6"/>
    <s v="6474-A"/>
    <x v="13"/>
  </r>
  <r>
    <n v="160"/>
    <n v="1"/>
    <x v="2"/>
    <s v="6556-00"/>
    <x v="2"/>
  </r>
  <r>
    <n v="93"/>
    <n v="4"/>
    <x v="2"/>
    <s v="6564-00"/>
    <x v="6"/>
  </r>
  <r>
    <n v="0"/>
    <n v="0"/>
    <x v="4"/>
    <s v="6790-00"/>
    <x v="0"/>
  </r>
  <r>
    <n v="51"/>
    <n v="4"/>
    <x v="4"/>
    <s v="6567-00"/>
    <x v="4"/>
  </r>
  <r>
    <n v="120"/>
    <n v="4"/>
    <x v="3"/>
    <s v="6568-00"/>
    <x v="7"/>
  </r>
  <r>
    <n v="0"/>
    <n v="4"/>
    <x v="3"/>
    <s v="6569-00"/>
    <x v="7"/>
  </r>
  <r>
    <n v="125"/>
    <n v="4"/>
    <x v="1"/>
    <s v="6572-00"/>
    <x v="22"/>
  </r>
  <r>
    <n v="68"/>
    <n v="4"/>
    <x v="4"/>
    <s v="6642-00"/>
    <x v="2"/>
  </r>
  <r>
    <n v="82"/>
    <n v="4"/>
    <x v="1"/>
    <s v="6643-00"/>
    <x v="25"/>
  </r>
  <r>
    <n v="238"/>
    <n v="4"/>
    <x v="1"/>
    <s v="18271-00"/>
    <x v="25"/>
  </r>
  <r>
    <n v="5"/>
    <n v="1"/>
    <x v="6"/>
    <s v="6652-00"/>
    <x v="7"/>
  </r>
  <r>
    <n v="0"/>
    <n v="0"/>
    <x v="5"/>
    <s v="6684-00"/>
    <x v="0"/>
  </r>
  <r>
    <n v="80"/>
    <n v="4"/>
    <x v="8"/>
    <s v="6714-00"/>
    <x v="5"/>
  </r>
  <r>
    <n v="120"/>
    <n v="4"/>
    <x v="3"/>
    <s v="9885-00"/>
    <x v="2"/>
  </r>
  <r>
    <n v="130"/>
    <n v="4"/>
    <x v="3"/>
    <s v="6733-00"/>
    <x v="2"/>
  </r>
  <r>
    <n v="0"/>
    <n v="0"/>
    <x v="3"/>
    <s v="6740-00"/>
    <x v="0"/>
  </r>
  <r>
    <n v="0"/>
    <n v="0"/>
    <x v="3"/>
    <s v="9132-00"/>
    <x v="0"/>
  </r>
  <r>
    <n v="120"/>
    <n v="4"/>
    <x v="1"/>
    <s v="6742-00"/>
    <x v="6"/>
  </r>
  <r>
    <n v="85"/>
    <n v="4"/>
    <x v="3"/>
    <s v="6783-00"/>
    <x v="2"/>
  </r>
  <r>
    <n v="108"/>
    <n v="3"/>
    <x v="1"/>
    <s v="6797-00"/>
    <x v="2"/>
  </r>
  <r>
    <n v="131"/>
    <n v="4"/>
    <x v="3"/>
    <s v="6813-00"/>
    <x v="6"/>
  </r>
  <r>
    <n v="109"/>
    <n v="4"/>
    <x v="3"/>
    <s v="9031-00"/>
    <x v="6"/>
  </r>
  <r>
    <n v="0"/>
    <n v="0"/>
    <x v="1"/>
    <s v="TH     8-00"/>
    <x v="0"/>
  </r>
  <r>
    <n v="0"/>
    <n v="5"/>
    <x v="3"/>
    <s v="6904-00"/>
    <x v="6"/>
  </r>
  <r>
    <n v="115"/>
    <n v="4"/>
    <x v="3"/>
    <s v="6904-00"/>
    <x v="7"/>
  </r>
  <r>
    <n v="121"/>
    <n v="4"/>
    <x v="5"/>
    <s v="6915-D2"/>
    <x v="2"/>
  </r>
  <r>
    <n v="484"/>
    <n v="4"/>
    <x v="5"/>
    <s v="6915-D2"/>
    <x v="2"/>
  </r>
  <r>
    <n v="270"/>
    <n v="4"/>
    <x v="5"/>
    <s v="6915-D1"/>
    <x v="14"/>
  </r>
  <r>
    <n v="124"/>
    <n v="4"/>
    <x v="1"/>
    <s v="6920-00"/>
    <x v="2"/>
  </r>
  <r>
    <n v="0"/>
    <n v="1"/>
    <x v="8"/>
    <s v="6952-00"/>
    <x v="5"/>
  </r>
  <r>
    <n v="210"/>
    <n v="4"/>
    <x v="3"/>
    <s v="16449-00"/>
    <x v="3"/>
  </r>
  <r>
    <n v="119"/>
    <n v="4"/>
    <x v="0"/>
    <s v="16459-00"/>
    <x v="4"/>
  </r>
  <r>
    <n v="118"/>
    <n v="4"/>
    <x v="1"/>
    <s v="16470-00"/>
    <x v="2"/>
  </r>
  <r>
    <n v="90"/>
    <n v="4"/>
    <x v="0"/>
    <s v="16471-00"/>
    <x v="2"/>
  </r>
  <r>
    <n v="120"/>
    <n v="4"/>
    <x v="5"/>
    <s v="16472-00"/>
    <x v="10"/>
  </r>
  <r>
    <n v="90"/>
    <n v="4"/>
    <x v="4"/>
    <s v="16480-00"/>
    <x v="6"/>
  </r>
  <r>
    <n v="118"/>
    <n v="4"/>
    <x v="5"/>
    <s v="16487-00"/>
    <x v="2"/>
  </r>
  <r>
    <n v="118"/>
    <n v="4"/>
    <x v="5"/>
    <s v="16487-00"/>
    <x v="2"/>
  </r>
  <r>
    <n v="246"/>
    <n v="4"/>
    <x v="1"/>
    <s v="16499-00"/>
    <x v="5"/>
  </r>
  <r>
    <n v="0"/>
    <n v="0"/>
    <x v="10"/>
    <s v="16500-00"/>
    <x v="0"/>
  </r>
  <r>
    <n v="123"/>
    <n v="4"/>
    <x v="4"/>
    <s v="16503-00"/>
    <x v="5"/>
  </r>
  <r>
    <n v="240"/>
    <n v="4"/>
    <x v="5"/>
    <s v="16516-00"/>
    <x v="16"/>
  </r>
  <r>
    <n v="122"/>
    <n v="4"/>
    <x v="5"/>
    <s v="16521-00"/>
    <x v="5"/>
  </r>
  <r>
    <n v="150"/>
    <n v="6"/>
    <x v="5"/>
    <s v="16534-00"/>
    <x v="6"/>
  </r>
  <r>
    <n v="126"/>
    <n v="4"/>
    <x v="0"/>
    <s v="16538-00"/>
    <x v="2"/>
  </r>
  <r>
    <n v="100"/>
    <n v="8"/>
    <x v="2"/>
    <s v="16541-00"/>
    <x v="7"/>
  </r>
  <r>
    <n v="238"/>
    <n v="4"/>
    <x v="4"/>
    <s v="16546-00"/>
    <x v="5"/>
  </r>
  <r>
    <n v="120"/>
    <n v="4"/>
    <x v="4"/>
    <s v="16552-00"/>
    <x v="13"/>
  </r>
  <r>
    <n v="70"/>
    <n v="4"/>
    <x v="3"/>
    <s v="16559-00"/>
    <x v="2"/>
  </r>
  <r>
    <n v="0"/>
    <n v="1"/>
    <x v="0"/>
    <s v="16581-00"/>
    <x v="4"/>
  </r>
  <r>
    <n v="0"/>
    <n v="0"/>
    <x v="0"/>
    <s v="16581-00"/>
    <x v="0"/>
  </r>
  <r>
    <n v="0"/>
    <n v="0"/>
    <x v="0"/>
    <s v="16581-00"/>
    <x v="0"/>
  </r>
  <r>
    <n v="222"/>
    <n v="4"/>
    <x v="4"/>
    <s v="16582-00"/>
    <x v="2"/>
  </r>
  <r>
    <n v="2"/>
    <n v="1"/>
    <x v="10"/>
    <s v="16591-00"/>
    <x v="2"/>
  </r>
  <r>
    <n v="195"/>
    <n v="4"/>
    <x v="5"/>
    <s v="16595-00"/>
    <x v="6"/>
  </r>
  <r>
    <n v="120"/>
    <n v="3"/>
    <x v="4"/>
    <s v="16630-00"/>
    <x v="6"/>
  </r>
  <r>
    <n v="120"/>
    <n v="0"/>
    <x v="4"/>
    <s v="16631-00"/>
    <x v="0"/>
  </r>
  <r>
    <n v="120"/>
    <n v="4"/>
    <x v="3"/>
    <s v="19967-00"/>
    <x v="13"/>
  </r>
  <r>
    <n v="120"/>
    <n v="4"/>
    <x v="3"/>
    <s v="16635-00"/>
    <x v="2"/>
  </r>
  <r>
    <n v="113"/>
    <n v="4"/>
    <x v="4"/>
    <s v="16657-00"/>
    <x v="2"/>
  </r>
  <r>
    <n v="123"/>
    <n v="4"/>
    <x v="3"/>
    <s v="16662-00"/>
    <x v="2"/>
  </r>
  <r>
    <n v="207"/>
    <n v="4"/>
    <x v="5"/>
    <s v="9232-00"/>
    <x v="1"/>
  </r>
  <r>
    <n v="273"/>
    <n v="4"/>
    <x v="5"/>
    <s v="9232-00"/>
    <x v="1"/>
  </r>
  <r>
    <n v="64"/>
    <n v="4"/>
    <x v="5"/>
    <s v="16663-00"/>
    <x v="1"/>
  </r>
  <r>
    <n v="56"/>
    <n v="4"/>
    <x v="5"/>
    <s v="16663-00"/>
    <x v="1"/>
  </r>
  <r>
    <n v="124"/>
    <n v="4"/>
    <x v="4"/>
    <s v="16670-00"/>
    <x v="2"/>
  </r>
  <r>
    <n v="110"/>
    <n v="4"/>
    <x v="4"/>
    <s v="21206-00"/>
    <x v="2"/>
  </r>
  <r>
    <n v="60"/>
    <n v="1"/>
    <x v="8"/>
    <s v="16679-00"/>
    <x v="2"/>
  </r>
  <r>
    <n v="120"/>
    <n v="3"/>
    <x v="5"/>
    <s v="16685-00"/>
    <x v="2"/>
  </r>
  <r>
    <n v="123"/>
    <n v="4"/>
    <x v="5"/>
    <s v="16701-00"/>
    <x v="2"/>
  </r>
  <r>
    <n v="120"/>
    <n v="4"/>
    <x v="9"/>
    <s v="16703-00"/>
    <x v="6"/>
  </r>
  <r>
    <n v="120"/>
    <n v="4"/>
    <x v="9"/>
    <s v="16703-00"/>
    <x v="6"/>
  </r>
  <r>
    <n v="120"/>
    <n v="4"/>
    <x v="9"/>
    <s v="21004-00"/>
    <x v="6"/>
  </r>
  <r>
    <n v="75"/>
    <n v="4"/>
    <x v="2"/>
    <s v="16717-00"/>
    <x v="30"/>
  </r>
  <r>
    <n v="120"/>
    <n v="4"/>
    <x v="4"/>
    <s v="16720-00"/>
    <x v="3"/>
  </r>
  <r>
    <n v="120"/>
    <n v="4"/>
    <x v="4"/>
    <s v="17978-00"/>
    <x v="3"/>
  </r>
  <r>
    <n v="80"/>
    <n v="6"/>
    <x v="4"/>
    <s v="16730-00"/>
    <x v="2"/>
  </r>
  <r>
    <n v="50"/>
    <n v="6"/>
    <x v="3"/>
    <s v="16736-00"/>
    <x v="7"/>
  </r>
  <r>
    <n v="210"/>
    <n v="4"/>
    <x v="1"/>
    <s v="16741-00"/>
    <x v="1"/>
  </r>
  <r>
    <n v="60"/>
    <n v="4"/>
    <x v="4"/>
    <s v="16749-00"/>
    <x v="2"/>
  </r>
  <r>
    <n v="116"/>
    <n v="4"/>
    <x v="0"/>
    <s v="16755-00"/>
    <x v="3"/>
  </r>
  <r>
    <n v="301"/>
    <n v="3"/>
    <x v="5"/>
    <s v="16758-00"/>
    <x v="2"/>
  </r>
  <r>
    <n v="29"/>
    <n v="3"/>
    <x v="5"/>
    <s v="18127-00"/>
    <x v="2"/>
  </r>
  <r>
    <n v="120"/>
    <n v="4"/>
    <x v="5"/>
    <s v="16763-00"/>
    <x v="2"/>
  </r>
  <r>
    <n v="120"/>
    <n v="4"/>
    <x v="5"/>
    <s v="16768-00"/>
    <x v="2"/>
  </r>
  <r>
    <n v="25"/>
    <n v="1"/>
    <x v="9"/>
    <s v="16769-00"/>
    <x v="23"/>
  </r>
  <r>
    <n v="25"/>
    <n v="1"/>
    <x v="9"/>
    <s v="16769-00"/>
    <x v="23"/>
  </r>
  <r>
    <n v="240"/>
    <n v="4"/>
    <x v="5"/>
    <s v="16772-00"/>
    <x v="4"/>
  </r>
  <r>
    <n v="240"/>
    <n v="4"/>
    <x v="5"/>
    <s v="16772-00"/>
    <x v="13"/>
  </r>
  <r>
    <n v="23"/>
    <n v="1"/>
    <x v="6"/>
    <s v="16796-00"/>
    <x v="2"/>
  </r>
  <r>
    <n v="120"/>
    <n v="4"/>
    <x v="3"/>
    <s v="16809-00"/>
    <x v="2"/>
  </r>
  <r>
    <n v="166"/>
    <n v="4"/>
    <x v="0"/>
    <s v="16814-00"/>
    <x v="2"/>
  </r>
  <r>
    <n v="0"/>
    <n v="5"/>
    <x v="4"/>
    <s v="16819-00"/>
    <x v="0"/>
  </r>
  <r>
    <n v="123"/>
    <n v="4"/>
    <x v="2"/>
    <s v="16827-00"/>
    <x v="2"/>
  </r>
  <r>
    <n v="120"/>
    <n v="4"/>
    <x v="5"/>
    <s v="16828-00"/>
    <x v="16"/>
  </r>
  <r>
    <n v="70"/>
    <n v="4"/>
    <x v="6"/>
    <s v="16840-00"/>
    <x v="2"/>
  </r>
  <r>
    <n v="60"/>
    <n v="4"/>
    <x v="6"/>
    <s v="16841-00"/>
    <x v="10"/>
  </r>
  <r>
    <n v="0"/>
    <n v="1"/>
    <x v="6"/>
    <s v="7404-00"/>
    <x v="10"/>
  </r>
  <r>
    <n v="0"/>
    <n v="0"/>
    <x v="6"/>
    <s v="16854-00"/>
    <x v="0"/>
  </r>
  <r>
    <n v="0"/>
    <n v="0"/>
    <x v="5"/>
    <s v="16859-00"/>
    <x v="0"/>
  </r>
  <r>
    <n v="0"/>
    <n v="0"/>
    <x v="5"/>
    <s v="19746-00"/>
    <x v="0"/>
  </r>
  <r>
    <n v="0"/>
    <n v="0"/>
    <x v="4"/>
    <s v="16865-00"/>
    <x v="0"/>
  </r>
  <r>
    <n v="210"/>
    <n v="4"/>
    <x v="4"/>
    <s v="16865-00"/>
    <x v="2"/>
  </r>
  <r>
    <n v="200"/>
    <n v="4"/>
    <x v="4"/>
    <s v="16874-00"/>
    <x v="2"/>
  </r>
  <r>
    <n v="117"/>
    <n v="0"/>
    <x v="0"/>
    <s v="16898-00"/>
    <x v="0"/>
  </r>
  <r>
    <n v="120"/>
    <n v="4"/>
    <x v="5"/>
    <s v="16901-00"/>
    <x v="2"/>
  </r>
  <r>
    <n v="124"/>
    <n v="4"/>
    <x v="4"/>
    <s v="16903-00"/>
    <x v="3"/>
  </r>
  <r>
    <n v="121"/>
    <n v="4"/>
    <x v="4"/>
    <s v="20612-00"/>
    <x v="2"/>
  </r>
  <r>
    <n v="120"/>
    <n v="4"/>
    <x v="4"/>
    <s v="16904-00"/>
    <x v="3"/>
  </r>
  <r>
    <n v="120"/>
    <n v="4"/>
    <x v="4"/>
    <s v="18865-00"/>
    <x v="3"/>
  </r>
  <r>
    <n v="96"/>
    <n v="4"/>
    <x v="3"/>
    <s v="16919-00"/>
    <x v="6"/>
  </r>
  <r>
    <n v="125"/>
    <n v="3"/>
    <x v="4"/>
    <s v="16920-00"/>
    <x v="5"/>
  </r>
  <r>
    <n v="235"/>
    <n v="4"/>
    <x v="4"/>
    <s v="16930-00"/>
    <x v="2"/>
  </r>
  <r>
    <n v="120"/>
    <n v="4"/>
    <x v="1"/>
    <s v="11471-00"/>
    <x v="2"/>
  </r>
  <r>
    <n v="120"/>
    <n v="4"/>
    <x v="5"/>
    <s v="16987-00"/>
    <x v="2"/>
  </r>
  <r>
    <n v="160"/>
    <n v="4"/>
    <x v="1"/>
    <s v="16990-00"/>
    <x v="0"/>
  </r>
  <r>
    <n v="160"/>
    <n v="4"/>
    <x v="1"/>
    <s v="16990-00"/>
    <x v="0"/>
  </r>
  <r>
    <n v="160"/>
    <n v="4"/>
    <x v="4"/>
    <s v="16991-00"/>
    <x v="3"/>
  </r>
  <r>
    <n v="115"/>
    <n v="4"/>
    <x v="2"/>
    <s v="17009-00"/>
    <x v="0"/>
  </r>
  <r>
    <n v="200"/>
    <n v="4"/>
    <x v="1"/>
    <s v="17010-00"/>
    <x v="3"/>
  </r>
  <r>
    <n v="114"/>
    <n v="4"/>
    <x v="2"/>
    <s v="17019-00"/>
    <x v="0"/>
  </r>
  <r>
    <n v="87"/>
    <n v="4"/>
    <x v="2"/>
    <s v="19774-00"/>
    <x v="0"/>
  </r>
  <r>
    <n v="60"/>
    <n v="4"/>
    <x v="4"/>
    <s v="17023-00"/>
    <x v="10"/>
  </r>
  <r>
    <n v="122"/>
    <n v="4"/>
    <x v="1"/>
    <s v="17028-00"/>
    <x v="5"/>
  </r>
  <r>
    <n v="160"/>
    <n v="4"/>
    <x v="5"/>
    <s v="17031-00"/>
    <x v="2"/>
  </r>
  <r>
    <n v="122"/>
    <n v="6"/>
    <x v="4"/>
    <s v="17068-00"/>
    <x v="3"/>
  </r>
  <r>
    <n v="125"/>
    <n v="4"/>
    <x v="4"/>
    <s v="17094-00"/>
    <x v="2"/>
  </r>
  <r>
    <n v="98"/>
    <n v="4"/>
    <x v="9"/>
    <s v="17107-00"/>
    <x v="2"/>
  </r>
  <r>
    <n v="120"/>
    <n v="4"/>
    <x v="5"/>
    <s v="17108-00"/>
    <x v="2"/>
  </r>
  <r>
    <n v="120"/>
    <n v="4"/>
    <x v="5"/>
    <s v="17108-00"/>
    <x v="2"/>
  </r>
  <r>
    <n v="120"/>
    <n v="4"/>
    <x v="5"/>
    <s v="17108-00"/>
    <x v="2"/>
  </r>
  <r>
    <n v="83"/>
    <n v="6"/>
    <x v="4"/>
    <s v="17130-00"/>
    <x v="2"/>
  </r>
  <r>
    <n v="0"/>
    <n v="8"/>
    <x v="2"/>
    <s v="17163-00"/>
    <x v="7"/>
  </r>
  <r>
    <n v="0"/>
    <n v="4"/>
    <x v="5"/>
    <s v="17170-00"/>
    <x v="10"/>
  </r>
  <r>
    <n v="120"/>
    <n v="4"/>
    <x v="5"/>
    <s v="17174-00"/>
    <x v="2"/>
  </r>
  <r>
    <n v="40"/>
    <n v="5"/>
    <x v="1"/>
    <s v="17175-00"/>
    <x v="19"/>
  </r>
  <r>
    <n v="0"/>
    <n v="3"/>
    <x v="6"/>
    <s v="17184-00"/>
    <x v="0"/>
  </r>
  <r>
    <n v="122"/>
    <n v="4"/>
    <x v="3"/>
    <s v="17196-00"/>
    <x v="2"/>
  </r>
  <r>
    <n v="121"/>
    <n v="4"/>
    <x v="4"/>
    <s v="17204-00"/>
    <x v="2"/>
  </r>
  <r>
    <n v="260"/>
    <n v="4"/>
    <x v="5"/>
    <s v="17211-00"/>
    <x v="6"/>
  </r>
  <r>
    <n v="41"/>
    <n v="4"/>
    <x v="12"/>
    <s v="7957-00"/>
    <x v="2"/>
  </r>
  <r>
    <n v="48"/>
    <n v="4"/>
    <x v="12"/>
    <s v="TR     3-00"/>
    <x v="2"/>
  </r>
  <r>
    <n v="48"/>
    <n v="4"/>
    <x v="12"/>
    <s v="7957-00"/>
    <x v="2"/>
  </r>
  <r>
    <n v="0"/>
    <n v="0"/>
    <x v="4"/>
    <s v="17237-00"/>
    <x v="0"/>
  </r>
  <r>
    <n v="190"/>
    <n v="3"/>
    <x v="5"/>
    <s v="17241-00"/>
    <x v="1"/>
  </r>
  <r>
    <n v="25"/>
    <n v="1"/>
    <x v="4"/>
    <s v="17253-00"/>
    <x v="4"/>
  </r>
  <r>
    <n v="100"/>
    <n v="4"/>
    <x v="3"/>
    <s v="17271-00"/>
    <x v="2"/>
  </r>
  <r>
    <n v="260"/>
    <n v="4"/>
    <x v="1"/>
    <s v="17282-00"/>
    <x v="1"/>
  </r>
  <r>
    <n v="260"/>
    <n v="4"/>
    <x v="1"/>
    <s v="17282-00"/>
    <x v="1"/>
  </r>
  <r>
    <n v="270"/>
    <n v="4"/>
    <x v="5"/>
    <s v="10382-00"/>
    <x v="2"/>
  </r>
  <r>
    <n v="240"/>
    <n v="4"/>
    <x v="5"/>
    <s v="17297-00"/>
    <x v="6"/>
  </r>
  <r>
    <n v="122"/>
    <n v="4"/>
    <x v="3"/>
    <s v="17316-00"/>
    <x v="17"/>
  </r>
  <r>
    <n v="124"/>
    <n v="4"/>
    <x v="4"/>
    <s v="17346-00"/>
    <x v="2"/>
  </r>
  <r>
    <n v="118"/>
    <n v="3"/>
    <x v="4"/>
    <s v="17350-00"/>
    <x v="2"/>
  </r>
  <r>
    <n v="175"/>
    <n v="4"/>
    <x v="4"/>
    <s v="9981-00"/>
    <x v="2"/>
  </r>
  <r>
    <n v="153"/>
    <n v="6"/>
    <x v="0"/>
    <s v="17362-00"/>
    <x v="2"/>
  </r>
  <r>
    <n v="147"/>
    <n v="4"/>
    <x v="0"/>
    <s v="20030-00"/>
    <x v="2"/>
  </r>
  <r>
    <n v="0"/>
    <n v="0"/>
    <x v="12"/>
    <s v="42636-00"/>
    <x v="0"/>
  </r>
  <r>
    <n v="131"/>
    <n v="4"/>
    <x v="12"/>
    <s v="17379-00"/>
    <x v="5"/>
  </r>
  <r>
    <n v="0"/>
    <n v="5"/>
    <x v="4"/>
    <s v="17382-00"/>
    <x v="7"/>
  </r>
  <r>
    <n v="169"/>
    <n v="4"/>
    <x v="4"/>
    <s v="17403-00"/>
    <x v="3"/>
  </r>
  <r>
    <n v="115"/>
    <n v="4"/>
    <x v="1"/>
    <s v="17412-00"/>
    <x v="2"/>
  </r>
  <r>
    <n v="70"/>
    <n v="4"/>
    <x v="2"/>
    <s v="17423-00"/>
    <x v="2"/>
  </r>
  <r>
    <n v="61"/>
    <n v="4"/>
    <x v="3"/>
    <s v="17424-00"/>
    <x v="2"/>
  </r>
  <r>
    <n v="0"/>
    <n v="4"/>
    <x v="2"/>
    <s v="17434-00"/>
    <x v="10"/>
  </r>
  <r>
    <n v="150"/>
    <n v="3"/>
    <x v="1"/>
    <s v="17435-00"/>
    <x v="25"/>
  </r>
  <r>
    <n v="75"/>
    <n v="3"/>
    <x v="1"/>
    <s v="17435-00"/>
    <x v="25"/>
  </r>
  <r>
    <n v="108"/>
    <n v="3"/>
    <x v="1"/>
    <s v="17435-00"/>
    <x v="3"/>
  </r>
  <r>
    <n v="52"/>
    <n v="4"/>
    <x v="9"/>
    <s v="17462-00"/>
    <x v="13"/>
  </r>
  <r>
    <n v="75"/>
    <n v="4"/>
    <x v="9"/>
    <s v="17463-00"/>
    <x v="13"/>
  </r>
  <r>
    <n v="116"/>
    <n v="4"/>
    <x v="6"/>
    <s v="17470-00"/>
    <x v="2"/>
  </r>
  <r>
    <n v="120"/>
    <n v="4"/>
    <x v="5"/>
    <s v="17499-00"/>
    <x v="2"/>
  </r>
  <r>
    <n v="0"/>
    <n v="4"/>
    <x v="5"/>
    <s v="17532-00"/>
    <x v="7"/>
  </r>
  <r>
    <n v="130"/>
    <n v="4"/>
    <x v="4"/>
    <s v="17548-00"/>
    <x v="12"/>
  </r>
  <r>
    <n v="160"/>
    <n v="6"/>
    <x v="4"/>
    <s v="17555-00"/>
    <x v="2"/>
  </r>
  <r>
    <n v="120"/>
    <n v="3"/>
    <x v="8"/>
    <s v="42038-00"/>
    <x v="2"/>
  </r>
  <r>
    <n v="132"/>
    <n v="4"/>
    <x v="8"/>
    <s v="42152-00"/>
    <x v="1"/>
  </r>
  <r>
    <n v="120"/>
    <n v="4"/>
    <x v="11"/>
    <s v="42233-00"/>
    <x v="2"/>
  </r>
  <r>
    <n v="120"/>
    <n v="4"/>
    <x v="1"/>
    <s v="42308-00"/>
    <x v="2"/>
  </r>
  <r>
    <n v="120"/>
    <n v="4"/>
    <x v="1"/>
    <s v="42308-00"/>
    <x v="2"/>
  </r>
  <r>
    <n v="0"/>
    <n v="0"/>
    <x v="1"/>
    <s v="42308-00"/>
    <x v="0"/>
  </r>
  <r>
    <n v="93"/>
    <n v="4"/>
    <x v="3"/>
    <s v="CN     5-00"/>
    <x v="2"/>
  </r>
  <r>
    <n v="77"/>
    <n v="4"/>
    <x v="3"/>
    <s v="20528-00"/>
    <x v="7"/>
  </r>
  <r>
    <n v="0"/>
    <n v="0"/>
    <x v="3"/>
    <s v="11248-00"/>
    <x v="0"/>
  </r>
  <r>
    <n v="76"/>
    <n v="4"/>
    <x v="3"/>
    <s v="11248-00"/>
    <x v="2"/>
  </r>
  <r>
    <n v="76"/>
    <n v="4"/>
    <x v="3"/>
    <s v="11248-00"/>
    <x v="7"/>
  </r>
  <r>
    <n v="70"/>
    <n v="4"/>
    <x v="3"/>
    <s v="CN    11-00"/>
    <x v="2"/>
  </r>
  <r>
    <n v="0"/>
    <n v="0"/>
    <x v="3"/>
    <s v="CN    11-00"/>
    <x v="0"/>
  </r>
  <r>
    <n v="0"/>
    <n v="0"/>
    <x v="3"/>
    <s v="CN    11-00"/>
    <x v="0"/>
  </r>
  <r>
    <n v="0"/>
    <n v="0"/>
    <x v="3"/>
    <s v="CN    11-00"/>
    <x v="0"/>
  </r>
  <r>
    <n v="0"/>
    <n v="0"/>
    <x v="3"/>
    <s v="11248-00"/>
    <x v="0"/>
  </r>
  <r>
    <n v="0"/>
    <n v="0"/>
    <x v="3"/>
    <s v="11248-00"/>
    <x v="0"/>
  </r>
  <r>
    <n v="76"/>
    <n v="4"/>
    <x v="3"/>
    <s v="17736-00"/>
    <x v="2"/>
  </r>
  <r>
    <n v="0"/>
    <n v="0"/>
    <x v="3"/>
    <s v="17736-00"/>
    <x v="0"/>
  </r>
  <r>
    <n v="0"/>
    <n v="0"/>
    <x v="3"/>
    <s v="17736-00"/>
    <x v="0"/>
  </r>
  <r>
    <n v="0"/>
    <n v="0"/>
    <x v="3"/>
    <s v="17736-00"/>
    <x v="0"/>
  </r>
  <r>
    <n v="120"/>
    <n v="4"/>
    <x v="6"/>
    <s v="DC     4-00"/>
    <x v="2"/>
  </r>
  <r>
    <n v="37"/>
    <n v="3"/>
    <x v="6"/>
    <s v="DC     5-00"/>
    <x v="2"/>
  </r>
  <r>
    <n v="56"/>
    <n v="4"/>
    <x v="6"/>
    <s v="DC     7-00"/>
    <x v="2"/>
  </r>
  <r>
    <n v="43"/>
    <n v="5"/>
    <x v="6"/>
    <s v="DC    19-00"/>
    <x v="7"/>
  </r>
  <r>
    <n v="0"/>
    <n v="5"/>
    <x v="8"/>
    <s v="NT    25-00"/>
    <x v="0"/>
  </r>
  <r>
    <n v="0"/>
    <n v="0"/>
    <x v="4"/>
    <s v="SD     8-00"/>
    <x v="0"/>
  </r>
  <r>
    <n v="13"/>
    <n v="1"/>
    <x v="5"/>
    <s v="SH     3-00"/>
    <x v="2"/>
  </r>
  <r>
    <n v="120"/>
    <n v="4"/>
    <x v="5"/>
    <s v="SH    11-00"/>
    <x v="2"/>
  </r>
  <r>
    <n v="125"/>
    <n v="4"/>
    <x v="1"/>
    <s v="TH     9-00"/>
    <x v="0"/>
  </r>
  <r>
    <n v="40"/>
    <n v="4"/>
    <x v="12"/>
    <s v="10859-00"/>
    <x v="2"/>
  </r>
  <r>
    <n v="44"/>
    <n v="0"/>
    <x v="12"/>
    <s v="TR     4-00"/>
    <x v="6"/>
  </r>
  <r>
    <n v="28"/>
    <n v="4"/>
    <x v="12"/>
    <s v="TR     4-00"/>
    <x v="4"/>
  </r>
  <r>
    <n v="85"/>
    <n v="4"/>
    <x v="4"/>
    <s v="42607-00"/>
    <x v="2"/>
  </r>
  <r>
    <n v="110"/>
    <n v="4"/>
    <x v="4"/>
    <s v="42623-00"/>
    <x v="2"/>
  </r>
  <r>
    <n v="122"/>
    <n v="4"/>
    <x v="4"/>
    <s v="42714-00"/>
    <x v="6"/>
  </r>
  <r>
    <n v="44"/>
    <n v="4"/>
    <x v="6"/>
    <s v="42720-00"/>
    <x v="2"/>
  </r>
  <r>
    <n v="84"/>
    <n v="4"/>
    <x v="6"/>
    <s v="42720-00"/>
    <x v="2"/>
  </r>
  <r>
    <n v="0"/>
    <n v="0"/>
    <x v="6"/>
    <s v="42720-00"/>
    <x v="0"/>
  </r>
  <r>
    <n v="120"/>
    <n v="4"/>
    <x v="2"/>
    <s v="42739-00"/>
    <x v="2"/>
  </r>
  <r>
    <n v="0"/>
    <n v="0"/>
    <x v="5"/>
    <s v="12229-D1"/>
    <x v="0"/>
  </r>
  <r>
    <n v="120"/>
    <n v="4"/>
    <x v="12"/>
    <s v="42783-00"/>
    <x v="2"/>
  </r>
  <r>
    <n v="85"/>
    <n v="4"/>
    <x v="3"/>
    <s v="CN     3-D1"/>
    <x v="10"/>
  </r>
  <r>
    <n v="85"/>
    <n v="4"/>
    <x v="3"/>
    <s v="CN     3-D2"/>
    <x v="2"/>
  </r>
  <r>
    <n v="75"/>
    <n v="4"/>
    <x v="1"/>
    <s v="42802-00"/>
    <x v="2"/>
  </r>
  <r>
    <n v="45"/>
    <n v="4"/>
    <x v="1"/>
    <s v="42802-00"/>
    <x v="2"/>
  </r>
  <r>
    <n v="0"/>
    <n v="0"/>
    <x v="1"/>
    <s v="42802-00"/>
    <x v="0"/>
  </r>
  <r>
    <n v="114"/>
    <n v="4"/>
    <x v="13"/>
    <s v="42820-00"/>
    <x v="2"/>
  </r>
  <r>
    <n v="53"/>
    <n v="4"/>
    <x v="5"/>
    <s v="9092-D1"/>
    <x v="6"/>
  </r>
  <r>
    <n v="61"/>
    <n v="4"/>
    <x v="5"/>
    <s v="9092-D1"/>
    <x v="6"/>
  </r>
  <r>
    <n v="110"/>
    <n v="4"/>
    <x v="5"/>
    <s v="9092-D2"/>
    <x v="6"/>
  </r>
  <r>
    <n v="5"/>
    <n v="4"/>
    <x v="5"/>
    <s v="9092-D3"/>
    <x v="6"/>
  </r>
  <r>
    <n v="113"/>
    <n v="4"/>
    <x v="5"/>
    <s v="9092-D3"/>
    <x v="6"/>
  </r>
  <r>
    <n v="118"/>
    <n v="4"/>
    <x v="5"/>
    <s v="9092-D3"/>
    <x v="6"/>
  </r>
  <r>
    <n v="111"/>
    <n v="4"/>
    <x v="5"/>
    <s v="20913-00"/>
    <x v="6"/>
  </r>
  <r>
    <n v="117"/>
    <n v="4"/>
    <x v="5"/>
    <s v="20913-00"/>
    <x v="6"/>
  </r>
  <r>
    <n v="120"/>
    <n v="4"/>
    <x v="5"/>
    <s v="9092-D4"/>
    <x v="6"/>
  </r>
  <r>
    <n v="109"/>
    <n v="4"/>
    <x v="11"/>
    <s v="42949-00"/>
    <x v="2"/>
  </r>
  <r>
    <n v="0"/>
    <n v="0"/>
    <x v="11"/>
    <s v="42949-00"/>
    <x v="0"/>
  </r>
  <r>
    <n v="0"/>
    <n v="0"/>
    <x v="11"/>
    <s v="42949-00"/>
    <x v="0"/>
  </r>
  <r>
    <n v="0"/>
    <n v="0"/>
    <x v="11"/>
    <s v="42949-00"/>
    <x v="0"/>
  </r>
  <r>
    <n v="11"/>
    <n v="4"/>
    <x v="11"/>
    <s v="45987-00"/>
    <x v="2"/>
  </r>
  <r>
    <n v="0"/>
    <n v="0"/>
    <x v="11"/>
    <s v="42950-00"/>
    <x v="0"/>
  </r>
  <r>
    <n v="59"/>
    <n v="4"/>
    <x v="11"/>
    <s v="42950-00"/>
    <x v="2"/>
  </r>
  <r>
    <n v="61"/>
    <n v="4"/>
    <x v="11"/>
    <s v="42950-00"/>
    <x v="2"/>
  </r>
  <r>
    <n v="40"/>
    <n v="4"/>
    <x v="10"/>
    <s v="43036-00"/>
    <x v="5"/>
  </r>
  <r>
    <n v="0"/>
    <n v="0"/>
    <x v="10"/>
    <s v="43036-00"/>
    <x v="0"/>
  </r>
  <r>
    <n v="0"/>
    <n v="0"/>
    <x v="10"/>
    <s v="43036-00"/>
    <x v="0"/>
  </r>
  <r>
    <n v="0"/>
    <n v="0"/>
    <x v="10"/>
    <s v="45062-00"/>
    <x v="0"/>
  </r>
  <r>
    <n v="385"/>
    <n v="4"/>
    <x v="10"/>
    <s v="44714-00"/>
    <x v="6"/>
  </r>
  <r>
    <n v="0"/>
    <n v="0"/>
    <x v="10"/>
    <s v="44714-00"/>
    <x v="0"/>
  </r>
  <r>
    <n v="0"/>
    <n v="0"/>
    <x v="10"/>
    <s v="44714-00"/>
    <x v="0"/>
  </r>
  <r>
    <n v="0"/>
    <n v="0"/>
    <x v="10"/>
    <s v="44714-00"/>
    <x v="0"/>
  </r>
  <r>
    <n v="0"/>
    <n v="0"/>
    <x v="10"/>
    <s v="44714-00"/>
    <x v="0"/>
  </r>
  <r>
    <n v="0"/>
    <n v="0"/>
    <x v="10"/>
    <s v="45062-00"/>
    <x v="0"/>
  </r>
  <r>
    <n v="0"/>
    <n v="0"/>
    <x v="10"/>
    <s v="45062-00"/>
    <x v="0"/>
  </r>
  <r>
    <n v="0"/>
    <n v="0"/>
    <x v="10"/>
    <s v="45062-00"/>
    <x v="0"/>
  </r>
  <r>
    <n v="0"/>
    <n v="0"/>
    <x v="6"/>
    <s v="43087-00"/>
    <x v="7"/>
  </r>
  <r>
    <n v="0"/>
    <n v="0"/>
    <x v="4"/>
    <s v="43134-00"/>
    <x v="0"/>
  </r>
  <r>
    <n v="52"/>
    <n v="4"/>
    <x v="4"/>
    <s v="43134-00"/>
    <x v="2"/>
  </r>
  <r>
    <n v="108"/>
    <n v="4"/>
    <x v="4"/>
    <s v="43134-00"/>
    <x v="2"/>
  </r>
  <r>
    <n v="0"/>
    <n v="0"/>
    <x v="4"/>
    <s v="43134-00"/>
    <x v="0"/>
  </r>
  <r>
    <n v="57"/>
    <n v="4"/>
    <x v="10"/>
    <s v="9405-00"/>
    <x v="2"/>
  </r>
  <r>
    <n v="0"/>
    <n v="0"/>
    <x v="10"/>
    <s v="43248-00"/>
    <x v="0"/>
  </r>
  <r>
    <n v="120"/>
    <n v="4"/>
    <x v="8"/>
    <s v="43260-00"/>
    <x v="22"/>
  </r>
  <r>
    <n v="0"/>
    <n v="0"/>
    <x v="8"/>
    <s v="43260-00"/>
    <x v="0"/>
  </r>
  <r>
    <n v="0"/>
    <n v="0"/>
    <x v="8"/>
    <s v="43260-00"/>
    <x v="0"/>
  </r>
  <r>
    <n v="0"/>
    <n v="0"/>
    <x v="8"/>
    <s v="43260-00"/>
    <x v="0"/>
  </r>
  <r>
    <n v="220"/>
    <n v="4"/>
    <x v="0"/>
    <s v="18585-00"/>
    <x v="2"/>
  </r>
  <r>
    <n v="17"/>
    <n v="5"/>
    <x v="1"/>
    <s v="43338-00"/>
    <x v="22"/>
  </r>
  <r>
    <n v="112"/>
    <n v="4"/>
    <x v="1"/>
    <s v="43340-00"/>
    <x v="2"/>
  </r>
  <r>
    <n v="0"/>
    <n v="0"/>
    <x v="1"/>
    <s v="43340-00"/>
    <x v="0"/>
  </r>
  <r>
    <n v="0"/>
    <n v="0"/>
    <x v="1"/>
    <s v="43340-00"/>
    <x v="0"/>
  </r>
  <r>
    <n v="105"/>
    <n v="4"/>
    <x v="8"/>
    <s v="43507-00"/>
    <x v="2"/>
  </r>
  <r>
    <n v="0"/>
    <n v="0"/>
    <x v="8"/>
    <s v="43507-00"/>
    <x v="0"/>
  </r>
  <r>
    <n v="0"/>
    <n v="0"/>
    <x v="8"/>
    <s v="43507-00"/>
    <x v="0"/>
  </r>
  <r>
    <n v="0"/>
    <n v="0"/>
    <x v="8"/>
    <s v="45041-00"/>
    <x v="0"/>
  </r>
  <r>
    <n v="0"/>
    <n v="0"/>
    <x v="8"/>
    <s v="45041-00"/>
    <x v="0"/>
  </r>
  <r>
    <n v="0"/>
    <n v="0"/>
    <x v="8"/>
    <s v="45041-00"/>
    <x v="0"/>
  </r>
  <r>
    <n v="120"/>
    <n v="4"/>
    <x v="8"/>
    <s v="45041-00"/>
    <x v="10"/>
  </r>
  <r>
    <n v="0"/>
    <n v="5"/>
    <x v="9"/>
    <s v="43644-00"/>
    <x v="9"/>
  </r>
  <r>
    <n v="0"/>
    <n v="0"/>
    <x v="0"/>
    <s v="43645-00"/>
    <x v="0"/>
  </r>
  <r>
    <n v="0"/>
    <n v="0"/>
    <x v="0"/>
    <s v="43645-00"/>
    <x v="0"/>
  </r>
  <r>
    <n v="0"/>
    <n v="0"/>
    <x v="0"/>
    <s v="44094-00"/>
    <x v="0"/>
  </r>
  <r>
    <n v="0"/>
    <n v="0"/>
    <x v="0"/>
    <s v="44094-00"/>
    <x v="0"/>
  </r>
  <r>
    <n v="8"/>
    <n v="4"/>
    <x v="0"/>
    <s v="44094-00"/>
    <x v="7"/>
  </r>
  <r>
    <n v="0"/>
    <n v="0"/>
    <x v="0"/>
    <s v="43645-00"/>
    <x v="0"/>
  </r>
  <r>
    <n v="14"/>
    <n v="4"/>
    <x v="0"/>
    <s v="43645-00"/>
    <x v="7"/>
  </r>
  <r>
    <n v="120"/>
    <n v="4"/>
    <x v="1"/>
    <s v="12577-D1"/>
    <x v="2"/>
  </r>
  <r>
    <n v="121"/>
    <n v="4"/>
    <x v="4"/>
    <s v="43744-00"/>
    <x v="3"/>
  </r>
  <r>
    <n v="0"/>
    <n v="0"/>
    <x v="4"/>
    <s v="43744-00"/>
    <x v="0"/>
  </r>
  <r>
    <n v="0"/>
    <n v="0"/>
    <x v="4"/>
    <s v="43744-00"/>
    <x v="0"/>
  </r>
  <r>
    <n v="0"/>
    <n v="0"/>
    <x v="4"/>
    <s v="43744-00"/>
    <x v="0"/>
  </r>
  <r>
    <n v="141"/>
    <n v="4"/>
    <x v="4"/>
    <s v="43772-00"/>
    <x v="6"/>
  </r>
  <r>
    <n v="0"/>
    <n v="0"/>
    <x v="4"/>
    <s v="43772-00"/>
    <x v="0"/>
  </r>
  <r>
    <n v="0"/>
    <n v="0"/>
    <x v="4"/>
    <s v="43772-00"/>
    <x v="0"/>
  </r>
  <r>
    <n v="0"/>
    <n v="0"/>
    <x v="4"/>
    <s v="43861-00"/>
    <x v="0"/>
  </r>
  <r>
    <n v="117"/>
    <n v="4"/>
    <x v="5"/>
    <s v="43911-00"/>
    <x v="6"/>
  </r>
  <r>
    <n v="105"/>
    <n v="4"/>
    <x v="4"/>
    <s v="43953-00"/>
    <x v="9"/>
  </r>
  <r>
    <n v="0"/>
    <n v="0"/>
    <x v="12"/>
    <s v="43972-00"/>
    <x v="0"/>
  </r>
  <r>
    <n v="0"/>
    <n v="0"/>
    <x v="12"/>
    <s v="43972-00"/>
    <x v="0"/>
  </r>
  <r>
    <n v="0"/>
    <n v="0"/>
    <x v="12"/>
    <s v="43972-00"/>
    <x v="0"/>
  </r>
  <r>
    <n v="0"/>
    <n v="0"/>
    <x v="12"/>
    <s v="43972-00"/>
    <x v="0"/>
  </r>
  <r>
    <n v="130"/>
    <n v="4"/>
    <x v="2"/>
    <s v="44001-00"/>
    <x v="4"/>
  </r>
  <r>
    <n v="0"/>
    <n v="0"/>
    <x v="2"/>
    <s v="6955-00"/>
    <x v="0"/>
  </r>
  <r>
    <n v="101"/>
    <n v="4"/>
    <x v="1"/>
    <s v="6964-00"/>
    <x v="2"/>
  </r>
  <r>
    <n v="123"/>
    <n v="6"/>
    <x v="1"/>
    <s v="6975-00"/>
    <x v="6"/>
  </r>
  <r>
    <n v="110"/>
    <n v="4"/>
    <x v="5"/>
    <s v="7056-00"/>
    <x v="13"/>
  </r>
  <r>
    <n v="75"/>
    <n v="4"/>
    <x v="3"/>
    <s v="10048-00"/>
    <x v="6"/>
  </r>
  <r>
    <n v="43"/>
    <n v="4"/>
    <x v="3"/>
    <s v="7058-00"/>
    <x v="7"/>
  </r>
  <r>
    <n v="47"/>
    <n v="4"/>
    <x v="3"/>
    <s v="8324-00"/>
    <x v="7"/>
  </r>
  <r>
    <n v="120"/>
    <n v="3"/>
    <x v="5"/>
    <s v="7104-00"/>
    <x v="2"/>
  </r>
  <r>
    <n v="122"/>
    <n v="4"/>
    <x v="1"/>
    <s v="7116-00"/>
    <x v="6"/>
  </r>
  <r>
    <n v="74"/>
    <n v="6"/>
    <x v="6"/>
    <s v="7145-00"/>
    <x v="6"/>
  </r>
  <r>
    <n v="45"/>
    <n v="5"/>
    <x v="6"/>
    <s v="7155-00"/>
    <x v="7"/>
  </r>
  <r>
    <n v="46"/>
    <n v="5"/>
    <x v="6"/>
    <s v="19148-00"/>
    <x v="7"/>
  </r>
  <r>
    <n v="99"/>
    <n v="1"/>
    <x v="3"/>
    <s v="7176-00"/>
    <x v="2"/>
  </r>
  <r>
    <n v="94"/>
    <n v="4"/>
    <x v="3"/>
    <s v="7212-00"/>
    <x v="14"/>
  </r>
  <r>
    <n v="0"/>
    <n v="0"/>
    <x v="5"/>
    <s v="7231-00"/>
    <x v="0"/>
  </r>
  <r>
    <n v="0"/>
    <n v="0"/>
    <x v="9"/>
    <s v="7252-00"/>
    <x v="0"/>
  </r>
  <r>
    <n v="121"/>
    <n v="4"/>
    <x v="5"/>
    <s v="7253-00"/>
    <x v="2"/>
  </r>
  <r>
    <n v="120"/>
    <n v="4"/>
    <x v="4"/>
    <s v="7278-00"/>
    <x v="2"/>
  </r>
  <r>
    <n v="0"/>
    <n v="0"/>
    <x v="2"/>
    <s v="7343-00"/>
    <x v="7"/>
  </r>
  <r>
    <n v="45"/>
    <n v="4"/>
    <x v="4"/>
    <s v="7345-00"/>
    <x v="7"/>
  </r>
  <r>
    <n v="110"/>
    <n v="4"/>
    <x v="3"/>
    <s v="7380-00"/>
    <x v="2"/>
  </r>
  <r>
    <n v="75"/>
    <n v="6"/>
    <x v="3"/>
    <s v="7402-00"/>
    <x v="2"/>
  </r>
  <r>
    <n v="120"/>
    <n v="1"/>
    <x v="3"/>
    <s v="7402-00"/>
    <x v="2"/>
  </r>
  <r>
    <n v="33"/>
    <n v="1"/>
    <x v="6"/>
    <s v="7451-00"/>
    <x v="2"/>
  </r>
  <r>
    <n v="15"/>
    <n v="1"/>
    <x v="8"/>
    <s v="7502-00"/>
    <x v="5"/>
  </r>
  <r>
    <n v="100"/>
    <n v="4"/>
    <x v="8"/>
    <s v="19991-00"/>
    <x v="5"/>
  </r>
  <r>
    <n v="100"/>
    <n v="4"/>
    <x v="4"/>
    <s v="7526-00"/>
    <x v="3"/>
  </r>
  <r>
    <n v="123"/>
    <n v="4"/>
    <x v="4"/>
    <s v="7606-00"/>
    <x v="2"/>
  </r>
  <r>
    <n v="107"/>
    <n v="4"/>
    <x v="4"/>
    <s v="7623-00"/>
    <x v="2"/>
  </r>
  <r>
    <n v="120"/>
    <n v="4"/>
    <x v="4"/>
    <s v="17714-00"/>
    <x v="10"/>
  </r>
  <r>
    <n v="13"/>
    <n v="3"/>
    <x v="4"/>
    <s v="7636-00"/>
    <x v="2"/>
  </r>
  <r>
    <n v="0"/>
    <n v="0"/>
    <x v="4"/>
    <s v="7636-00"/>
    <x v="0"/>
  </r>
  <r>
    <n v="0"/>
    <n v="0"/>
    <x v="4"/>
    <s v="7636-00"/>
    <x v="0"/>
  </r>
  <r>
    <n v="125"/>
    <n v="4"/>
    <x v="3"/>
    <s v="7658-00"/>
    <x v="10"/>
  </r>
  <r>
    <n v="130"/>
    <n v="4"/>
    <x v="3"/>
    <s v="18357-00"/>
    <x v="14"/>
  </r>
  <r>
    <n v="120"/>
    <n v="4"/>
    <x v="5"/>
    <s v="7691-00"/>
    <x v="2"/>
  </r>
  <r>
    <n v="120"/>
    <n v="4"/>
    <x v="5"/>
    <s v="7691-00"/>
    <x v="2"/>
  </r>
  <r>
    <n v="120"/>
    <n v="3"/>
    <x v="4"/>
    <s v="7699-00"/>
    <x v="2"/>
  </r>
  <r>
    <n v="125"/>
    <n v="3"/>
    <x v="5"/>
    <s v="7711-00"/>
    <x v="10"/>
  </r>
  <r>
    <n v="231"/>
    <n v="4"/>
    <x v="5"/>
    <s v="7750-00"/>
    <x v="2"/>
  </r>
  <r>
    <n v="0"/>
    <n v="0"/>
    <x v="5"/>
    <s v="7750-00"/>
    <x v="0"/>
  </r>
  <r>
    <n v="120"/>
    <n v="4"/>
    <x v="5"/>
    <s v="7750-00"/>
    <x v="2"/>
  </r>
  <r>
    <n v="120"/>
    <n v="4"/>
    <x v="4"/>
    <s v="7757-00"/>
    <x v="2"/>
  </r>
  <r>
    <n v="88"/>
    <n v="4"/>
    <x v="4"/>
    <s v="7778-00"/>
    <x v="2"/>
  </r>
  <r>
    <n v="50"/>
    <n v="4"/>
    <x v="2"/>
    <s v="7784-00"/>
    <x v="7"/>
  </r>
  <r>
    <n v="50"/>
    <n v="4"/>
    <x v="2"/>
    <s v="7785-00"/>
    <x v="7"/>
  </r>
  <r>
    <n v="0"/>
    <n v="1"/>
    <x v="6"/>
    <s v="7810-00"/>
    <x v="36"/>
  </r>
  <r>
    <n v="190"/>
    <n v="4"/>
    <x v="0"/>
    <s v="7842-00"/>
    <x v="2"/>
  </r>
  <r>
    <n v="120"/>
    <n v="4"/>
    <x v="7"/>
    <s v="7850-00"/>
    <x v="9"/>
  </r>
  <r>
    <n v="0"/>
    <n v="0"/>
    <x v="3"/>
    <s v="7872-00"/>
    <x v="0"/>
  </r>
  <r>
    <n v="0"/>
    <n v="0"/>
    <x v="0"/>
    <s v="7900-00"/>
    <x v="0"/>
  </r>
  <r>
    <n v="0"/>
    <n v="0"/>
    <x v="5"/>
    <s v="7976-00"/>
    <x v="10"/>
  </r>
  <r>
    <n v="123"/>
    <n v="3"/>
    <x v="11"/>
    <s v="8024-00"/>
    <x v="2"/>
  </r>
  <r>
    <n v="128"/>
    <n v="4"/>
    <x v="5"/>
    <s v="8071-00"/>
    <x v="2"/>
  </r>
  <r>
    <n v="120"/>
    <n v="4"/>
    <x v="5"/>
    <s v="18763-00"/>
    <x v="13"/>
  </r>
  <r>
    <n v="120"/>
    <n v="4"/>
    <x v="4"/>
    <s v="8088-00"/>
    <x v="2"/>
  </r>
  <r>
    <n v="173"/>
    <n v="3"/>
    <x v="1"/>
    <s v="8102-00"/>
    <x v="25"/>
  </r>
  <r>
    <n v="122"/>
    <n v="4"/>
    <x v="1"/>
    <s v="8121-00"/>
    <x v="6"/>
  </r>
  <r>
    <n v="122"/>
    <n v="4"/>
    <x v="1"/>
    <s v="10773-00"/>
    <x v="6"/>
  </r>
  <r>
    <n v="121"/>
    <n v="3"/>
    <x v="5"/>
    <s v="8128-00"/>
    <x v="2"/>
  </r>
  <r>
    <n v="0"/>
    <n v="0"/>
    <x v="6"/>
    <s v="8135-00"/>
    <x v="0"/>
  </r>
  <r>
    <n v="100"/>
    <n v="4"/>
    <x v="4"/>
    <s v="8151-00"/>
    <x v="2"/>
  </r>
  <r>
    <n v="200"/>
    <n v="4"/>
    <x v="4"/>
    <s v="8188-00"/>
    <x v="2"/>
  </r>
  <r>
    <n v="95"/>
    <n v="4"/>
    <x v="0"/>
    <s v="8192-00"/>
    <x v="8"/>
  </r>
  <r>
    <n v="0"/>
    <n v="5"/>
    <x v="2"/>
    <s v="8204-00"/>
    <x v="7"/>
  </r>
  <r>
    <n v="0"/>
    <n v="5"/>
    <x v="2"/>
    <s v="8204-00"/>
    <x v="7"/>
  </r>
  <r>
    <n v="83"/>
    <n v="1"/>
    <x v="8"/>
    <s v="8247-00"/>
    <x v="18"/>
  </r>
  <r>
    <n v="90"/>
    <n v="8"/>
    <x v="3"/>
    <s v="8248-00"/>
    <x v="2"/>
  </r>
  <r>
    <n v="120"/>
    <n v="4"/>
    <x v="4"/>
    <s v="8249-00"/>
    <x v="5"/>
  </r>
  <r>
    <n v="0"/>
    <n v="0"/>
    <x v="3"/>
    <s v="8342-00"/>
    <x v="0"/>
  </r>
  <r>
    <n v="120"/>
    <n v="4"/>
    <x v="3"/>
    <s v="9628-00"/>
    <x v="2"/>
  </r>
  <r>
    <n v="120"/>
    <n v="4"/>
    <x v="3"/>
    <s v="18791-00"/>
    <x v="2"/>
  </r>
  <r>
    <n v="40"/>
    <n v="4"/>
    <x v="8"/>
    <s v="8374-00"/>
    <x v="2"/>
  </r>
  <r>
    <n v="67"/>
    <n v="4"/>
    <x v="8"/>
    <s v="8374-00"/>
    <x v="6"/>
  </r>
  <r>
    <n v="89"/>
    <n v="4"/>
    <x v="6"/>
    <s v="8391-00"/>
    <x v="2"/>
  </r>
  <r>
    <n v="75"/>
    <n v="4"/>
    <x v="6"/>
    <s v="8391-00"/>
    <x v="2"/>
  </r>
  <r>
    <n v="0"/>
    <n v="0"/>
    <x v="6"/>
    <s v="8422-00"/>
    <x v="0"/>
  </r>
  <r>
    <n v="62"/>
    <n v="4"/>
    <x v="6"/>
    <s v="8422-00"/>
    <x v="7"/>
  </r>
  <r>
    <n v="75"/>
    <n v="4"/>
    <x v="6"/>
    <s v="8468-00"/>
    <x v="2"/>
  </r>
  <r>
    <n v="92"/>
    <n v="3"/>
    <x v="6"/>
    <s v="8479-00"/>
    <x v="5"/>
  </r>
  <r>
    <n v="81"/>
    <n v="6"/>
    <x v="11"/>
    <s v="8484-00"/>
    <x v="4"/>
  </r>
  <r>
    <n v="0"/>
    <n v="0"/>
    <x v="1"/>
    <s v="8488-00"/>
    <x v="0"/>
  </r>
  <r>
    <n v="65"/>
    <n v="4"/>
    <x v="6"/>
    <s v="8533-00"/>
    <x v="7"/>
  </r>
  <r>
    <n v="0"/>
    <n v="0"/>
    <x v="6"/>
    <s v="8533-00"/>
    <x v="0"/>
  </r>
  <r>
    <n v="246"/>
    <n v="4"/>
    <x v="5"/>
    <s v="8545-00"/>
    <x v="6"/>
  </r>
  <r>
    <n v="70"/>
    <n v="4"/>
    <x v="6"/>
    <s v="8583-00"/>
    <x v="6"/>
  </r>
  <r>
    <n v="0"/>
    <n v="0"/>
    <x v="6"/>
    <s v="8583-00"/>
    <x v="0"/>
  </r>
  <r>
    <n v="0"/>
    <n v="0"/>
    <x v="6"/>
    <s v="8583-00"/>
    <x v="0"/>
  </r>
  <r>
    <n v="0"/>
    <n v="0"/>
    <x v="1"/>
    <s v="8596-00"/>
    <x v="0"/>
  </r>
  <r>
    <n v="240"/>
    <n v="4"/>
    <x v="1"/>
    <s v="8596-00"/>
    <x v="2"/>
  </r>
  <r>
    <n v="122"/>
    <n v="4"/>
    <x v="3"/>
    <s v="8608-00"/>
    <x v="2"/>
  </r>
  <r>
    <n v="78"/>
    <n v="4"/>
    <x v="3"/>
    <s v="17559-00"/>
    <x v="0"/>
  </r>
  <r>
    <n v="46"/>
    <n v="4"/>
    <x v="3"/>
    <s v="17559-00"/>
    <x v="0"/>
  </r>
  <r>
    <n v="75"/>
    <n v="4"/>
    <x v="6"/>
    <s v="17611-00"/>
    <x v="7"/>
  </r>
  <r>
    <n v="240"/>
    <n v="4"/>
    <x v="5"/>
    <s v="17632-00"/>
    <x v="2"/>
  </r>
  <r>
    <n v="150"/>
    <n v="5"/>
    <x v="1"/>
    <s v="17650-00"/>
    <x v="2"/>
  </r>
  <r>
    <n v="65"/>
    <n v="6"/>
    <x v="8"/>
    <s v="17657-00"/>
    <x v="3"/>
  </r>
  <r>
    <n v="10"/>
    <n v="6"/>
    <x v="8"/>
    <s v="20016-00"/>
    <x v="3"/>
  </r>
  <r>
    <n v="0"/>
    <n v="0"/>
    <x v="8"/>
    <s v="20712-00"/>
    <x v="0"/>
  </r>
  <r>
    <n v="41"/>
    <n v="6"/>
    <x v="8"/>
    <s v="20016-00"/>
    <x v="3"/>
  </r>
  <r>
    <n v="360"/>
    <n v="4"/>
    <x v="4"/>
    <s v="17658-00"/>
    <x v="32"/>
  </r>
  <r>
    <n v="122"/>
    <n v="4"/>
    <x v="3"/>
    <s v="17659-00"/>
    <x v="12"/>
  </r>
  <r>
    <n v="115"/>
    <n v="4"/>
    <x v="4"/>
    <s v="17679-00"/>
    <x v="6"/>
  </r>
  <r>
    <n v="95"/>
    <n v="3"/>
    <x v="5"/>
    <s v="17684-00"/>
    <x v="2"/>
  </r>
  <r>
    <n v="124"/>
    <n v="4"/>
    <x v="4"/>
    <s v="17698-00"/>
    <x v="5"/>
  </r>
  <r>
    <n v="58"/>
    <n v="4"/>
    <x v="12"/>
    <s v="17708-00"/>
    <x v="10"/>
  </r>
  <r>
    <n v="125"/>
    <n v="3"/>
    <x v="11"/>
    <s v="17709-00"/>
    <x v="2"/>
  </r>
  <r>
    <n v="236"/>
    <n v="4"/>
    <x v="3"/>
    <s v="17724-00"/>
    <x v="1"/>
  </r>
  <r>
    <n v="120"/>
    <n v="4"/>
    <x v="4"/>
    <s v="17740-00"/>
    <x v="2"/>
  </r>
  <r>
    <n v="130"/>
    <n v="3"/>
    <x v="1"/>
    <s v="17741-00"/>
    <x v="5"/>
  </r>
  <r>
    <n v="122"/>
    <n v="4"/>
    <x v="5"/>
    <s v="17749-00"/>
    <x v="10"/>
  </r>
  <r>
    <n v="130"/>
    <n v="6"/>
    <x v="4"/>
    <s v="17750-00"/>
    <x v="32"/>
  </r>
  <r>
    <n v="220"/>
    <n v="4"/>
    <x v="5"/>
    <s v="9245-00"/>
    <x v="13"/>
  </r>
  <r>
    <n v="130"/>
    <n v="4"/>
    <x v="5"/>
    <s v="9760-00"/>
    <x v="2"/>
  </r>
  <r>
    <n v="260"/>
    <n v="4"/>
    <x v="5"/>
    <s v="9760-00"/>
    <x v="2"/>
  </r>
  <r>
    <n v="125"/>
    <n v="4"/>
    <x v="5"/>
    <s v="17757-00"/>
    <x v="2"/>
  </r>
  <r>
    <n v="105"/>
    <n v="4"/>
    <x v="3"/>
    <s v="17758-00"/>
    <x v="2"/>
  </r>
  <r>
    <n v="128"/>
    <n v="4"/>
    <x v="4"/>
    <s v="17759-00"/>
    <x v="2"/>
  </r>
  <r>
    <n v="203"/>
    <n v="4"/>
    <x v="4"/>
    <s v="17762-00"/>
    <x v="5"/>
  </r>
  <r>
    <n v="120"/>
    <n v="4"/>
    <x v="5"/>
    <s v="9264-00"/>
    <x v="2"/>
  </r>
  <r>
    <n v="120"/>
    <n v="4"/>
    <x v="5"/>
    <s v="9264-00"/>
    <x v="1"/>
  </r>
  <r>
    <n v="120"/>
    <n v="4"/>
    <x v="5"/>
    <s v="17783-00"/>
    <x v="2"/>
  </r>
  <r>
    <n v="120"/>
    <n v="4"/>
    <x v="5"/>
    <s v="8657-00"/>
    <x v="1"/>
  </r>
  <r>
    <n v="120"/>
    <n v="4"/>
    <x v="5"/>
    <s v="9264-00"/>
    <x v="1"/>
  </r>
  <r>
    <n v="0"/>
    <n v="0"/>
    <x v="5"/>
    <s v="9264-00"/>
    <x v="0"/>
  </r>
  <r>
    <n v="0"/>
    <n v="0"/>
    <x v="5"/>
    <s v="9264-00"/>
    <x v="0"/>
  </r>
  <r>
    <n v="0"/>
    <n v="0"/>
    <x v="5"/>
    <s v="9264-00"/>
    <x v="0"/>
  </r>
  <r>
    <n v="240"/>
    <n v="4"/>
    <x v="5"/>
    <s v="9264-00"/>
    <x v="1"/>
  </r>
  <r>
    <n v="244"/>
    <n v="4"/>
    <x v="5"/>
    <s v="17784-00"/>
    <x v="6"/>
  </r>
  <r>
    <n v="120"/>
    <n v="4"/>
    <x v="2"/>
    <s v="17787-00"/>
    <x v="2"/>
  </r>
  <r>
    <n v="120"/>
    <n v="4"/>
    <x v="4"/>
    <s v="17795-00"/>
    <x v="2"/>
  </r>
  <r>
    <n v="120"/>
    <n v="4"/>
    <x v="4"/>
    <s v="17812-00"/>
    <x v="2"/>
  </r>
  <r>
    <n v="120"/>
    <n v="4"/>
    <x v="4"/>
    <s v="17811-00"/>
    <x v="2"/>
  </r>
  <r>
    <n v="358"/>
    <n v="4"/>
    <x v="1"/>
    <s v="17814-00"/>
    <x v="3"/>
  </r>
  <r>
    <n v="58"/>
    <n v="4"/>
    <x v="1"/>
    <s v="17824-00"/>
    <x v="1"/>
  </r>
  <r>
    <n v="58"/>
    <n v="4"/>
    <x v="1"/>
    <s v="17824-00"/>
    <x v="1"/>
  </r>
  <r>
    <n v="260"/>
    <n v="4"/>
    <x v="1"/>
    <s v="17840-00"/>
    <x v="6"/>
  </r>
  <r>
    <n v="128"/>
    <n v="6"/>
    <x v="4"/>
    <s v="17851-00"/>
    <x v="3"/>
  </r>
  <r>
    <n v="123"/>
    <n v="4"/>
    <x v="4"/>
    <s v="17859-00"/>
    <x v="2"/>
  </r>
  <r>
    <n v="110"/>
    <n v="4"/>
    <x v="5"/>
    <s v="17865-00"/>
    <x v="2"/>
  </r>
  <r>
    <n v="126"/>
    <n v="3"/>
    <x v="10"/>
    <s v="19478-00"/>
    <x v="2"/>
  </r>
  <r>
    <n v="125"/>
    <n v="3"/>
    <x v="10"/>
    <s v="17871-00"/>
    <x v="2"/>
  </r>
  <r>
    <n v="125"/>
    <n v="3"/>
    <x v="1"/>
    <s v="17873-00"/>
    <x v="6"/>
  </r>
  <r>
    <n v="180"/>
    <n v="4"/>
    <x v="0"/>
    <s v="17881-00"/>
    <x v="2"/>
  </r>
  <r>
    <n v="23"/>
    <n v="6"/>
    <x v="6"/>
    <s v="17893-00"/>
    <x v="2"/>
  </r>
  <r>
    <n v="37"/>
    <n v="6"/>
    <x v="6"/>
    <s v="17893-00"/>
    <x v="2"/>
  </r>
  <r>
    <n v="120"/>
    <n v="4"/>
    <x v="5"/>
    <s v="17919-00"/>
    <x v="2"/>
  </r>
  <r>
    <n v="0"/>
    <n v="0"/>
    <x v="5"/>
    <s v="11093-00"/>
    <x v="0"/>
  </r>
  <r>
    <n v="120"/>
    <n v="4"/>
    <x v="5"/>
    <s v="17931-00"/>
    <x v="5"/>
  </r>
  <r>
    <n v="124"/>
    <n v="4"/>
    <x v="5"/>
    <s v="17931-00"/>
    <x v="2"/>
  </r>
  <r>
    <n v="121"/>
    <n v="4"/>
    <x v="3"/>
    <s v="17953-00"/>
    <x v="2"/>
  </r>
  <r>
    <n v="0"/>
    <n v="0"/>
    <x v="3"/>
    <s v="17961-00"/>
    <x v="0"/>
  </r>
  <r>
    <n v="0"/>
    <n v="0"/>
    <x v="6"/>
    <s v="17973-00"/>
    <x v="7"/>
  </r>
  <r>
    <n v="112"/>
    <n v="4"/>
    <x v="4"/>
    <s v="17980-00"/>
    <x v="2"/>
  </r>
  <r>
    <n v="225"/>
    <n v="4"/>
    <x v="4"/>
    <s v="17981-00"/>
    <x v="2"/>
  </r>
  <r>
    <n v="0"/>
    <n v="1"/>
    <x v="0"/>
    <s v="17990-00"/>
    <x v="10"/>
  </r>
  <r>
    <n v="103"/>
    <n v="4"/>
    <x v="0"/>
    <s v="17995-00"/>
    <x v="6"/>
  </r>
  <r>
    <n v="100"/>
    <n v="4"/>
    <x v="5"/>
    <s v="18008-00"/>
    <x v="2"/>
  </r>
  <r>
    <n v="0"/>
    <n v="1"/>
    <x v="6"/>
    <s v="18015-00"/>
    <x v="2"/>
  </r>
  <r>
    <n v="0"/>
    <n v="0"/>
    <x v="3"/>
    <s v="18017-00"/>
    <x v="0"/>
  </r>
  <r>
    <n v="55"/>
    <n v="1"/>
    <x v="8"/>
    <s v="18019-00"/>
    <x v="0"/>
  </r>
  <r>
    <n v="180"/>
    <n v="6"/>
    <x v="1"/>
    <s v="18030-00"/>
    <x v="6"/>
  </r>
  <r>
    <n v="120"/>
    <n v="4"/>
    <x v="4"/>
    <s v="18078-00"/>
    <x v="2"/>
  </r>
  <r>
    <n v="120"/>
    <n v="4"/>
    <x v="4"/>
    <s v="18095-00"/>
    <x v="2"/>
  </r>
  <r>
    <n v="0"/>
    <n v="0"/>
    <x v="9"/>
    <s v="18121-00"/>
    <x v="0"/>
  </r>
  <r>
    <n v="0"/>
    <n v="0"/>
    <x v="9"/>
    <s v="18121-00"/>
    <x v="0"/>
  </r>
  <r>
    <n v="83"/>
    <n v="3"/>
    <x v="6"/>
    <s v="18143-00"/>
    <x v="2"/>
  </r>
  <r>
    <n v="13"/>
    <n v="5"/>
    <x v="6"/>
    <s v="18146-00"/>
    <x v="19"/>
  </r>
  <r>
    <n v="115"/>
    <n v="4"/>
    <x v="5"/>
    <s v="18157-00"/>
    <x v="2"/>
  </r>
  <r>
    <n v="0"/>
    <n v="0"/>
    <x v="1"/>
    <s v="18164-00"/>
    <x v="0"/>
  </r>
  <r>
    <n v="70"/>
    <n v="3"/>
    <x v="11"/>
    <s v="18170-00"/>
    <x v="2"/>
  </r>
  <r>
    <n v="240"/>
    <n v="4"/>
    <x v="4"/>
    <s v="18208-00"/>
    <x v="6"/>
  </r>
  <r>
    <n v="240"/>
    <n v="4"/>
    <x v="5"/>
    <s v="18219-00"/>
    <x v="1"/>
  </r>
  <r>
    <n v="88"/>
    <n v="4"/>
    <x v="4"/>
    <s v="18238-00"/>
    <x v="14"/>
  </r>
  <r>
    <n v="120"/>
    <n v="4"/>
    <x v="1"/>
    <s v="18240-00"/>
    <x v="2"/>
  </r>
  <r>
    <n v="120"/>
    <n v="4"/>
    <x v="5"/>
    <s v="18243-00"/>
    <x v="2"/>
  </r>
  <r>
    <n v="0"/>
    <n v="0"/>
    <x v="0"/>
    <s v="18272-00"/>
    <x v="0"/>
  </r>
  <r>
    <n v="60"/>
    <n v="4"/>
    <x v="5"/>
    <s v="18276-00"/>
    <x v="7"/>
  </r>
  <r>
    <n v="117"/>
    <n v="4"/>
    <x v="5"/>
    <s v="18276-00"/>
    <x v="6"/>
  </r>
  <r>
    <n v="115"/>
    <n v="4"/>
    <x v="5"/>
    <s v="18277-00"/>
    <x v="2"/>
  </r>
  <r>
    <n v="40"/>
    <n v="4"/>
    <x v="4"/>
    <s v="18326-00"/>
    <x v="2"/>
  </r>
  <r>
    <n v="120"/>
    <n v="4"/>
    <x v="3"/>
    <s v="18337-00"/>
    <x v="2"/>
  </r>
  <r>
    <n v="31"/>
    <n v="1"/>
    <x v="8"/>
    <s v="18354-00"/>
    <x v="6"/>
  </r>
  <r>
    <n v="123"/>
    <n v="4"/>
    <x v="1"/>
    <s v="18371-00"/>
    <x v="2"/>
  </r>
  <r>
    <n v="110"/>
    <n v="4"/>
    <x v="0"/>
    <s v="11560-00"/>
    <x v="2"/>
  </r>
  <r>
    <n v="120"/>
    <n v="4"/>
    <x v="2"/>
    <s v="10878-00"/>
    <x v="5"/>
  </r>
  <r>
    <n v="126"/>
    <n v="4"/>
    <x v="2"/>
    <s v="18377-00"/>
    <x v="5"/>
  </r>
  <r>
    <n v="120"/>
    <n v="4"/>
    <x v="3"/>
    <s v="18385-00"/>
    <x v="2"/>
  </r>
  <r>
    <n v="204"/>
    <n v="4"/>
    <x v="0"/>
    <s v="18404-00"/>
    <x v="3"/>
  </r>
  <r>
    <n v="120"/>
    <n v="4"/>
    <x v="5"/>
    <s v="18405-00"/>
    <x v="2"/>
  </r>
  <r>
    <n v="130"/>
    <n v="4"/>
    <x v="1"/>
    <s v="18455-00"/>
    <x v="2"/>
  </r>
  <r>
    <n v="27"/>
    <n v="4"/>
    <x v="8"/>
    <s v="10608-00"/>
    <x v="6"/>
  </r>
  <r>
    <n v="89"/>
    <n v="4"/>
    <x v="8"/>
    <s v="10608-00"/>
    <x v="6"/>
  </r>
  <r>
    <n v="0"/>
    <n v="0"/>
    <x v="8"/>
    <s v="10608-00"/>
    <x v="0"/>
  </r>
  <r>
    <n v="0"/>
    <n v="0"/>
    <x v="8"/>
    <s v="10608-00"/>
    <x v="0"/>
  </r>
  <r>
    <n v="120"/>
    <n v="4"/>
    <x v="4"/>
    <s v="18468-00"/>
    <x v="18"/>
  </r>
  <r>
    <n v="0"/>
    <n v="5"/>
    <x v="8"/>
    <s v="18506-00"/>
    <x v="7"/>
  </r>
  <r>
    <n v="120"/>
    <n v="4"/>
    <x v="5"/>
    <s v="18510-00"/>
    <x v="10"/>
  </r>
  <r>
    <n v="6"/>
    <n v="4"/>
    <x v="0"/>
    <s v="18529-00"/>
    <x v="2"/>
  </r>
  <r>
    <n v="87"/>
    <n v="4"/>
    <x v="0"/>
    <s v="18529-00"/>
    <x v="2"/>
  </r>
  <r>
    <n v="33"/>
    <n v="4"/>
    <x v="0"/>
    <s v="18529-00"/>
    <x v="2"/>
  </r>
  <r>
    <n v="130"/>
    <n v="4"/>
    <x v="3"/>
    <s v="18532-A"/>
    <x v="2"/>
  </r>
  <r>
    <n v="43"/>
    <n v="4"/>
    <x v="5"/>
    <s v="18556-00"/>
    <x v="10"/>
  </r>
  <r>
    <n v="49"/>
    <n v="4"/>
    <x v="5"/>
    <s v="18556-00"/>
    <x v="10"/>
  </r>
  <r>
    <n v="167"/>
    <n v="4"/>
    <x v="5"/>
    <s v="18556-00"/>
    <x v="2"/>
  </r>
  <r>
    <n v="54"/>
    <n v="1"/>
    <x v="9"/>
    <s v="11346-00"/>
    <x v="2"/>
  </r>
  <r>
    <n v="19"/>
    <n v="1"/>
    <x v="9"/>
    <s v="11346-00"/>
    <x v="2"/>
  </r>
  <r>
    <n v="122"/>
    <n v="3"/>
    <x v="1"/>
    <s v="18572-00"/>
    <x v="2"/>
  </r>
  <r>
    <n v="124"/>
    <n v="4"/>
    <x v="1"/>
    <s v="18575-00"/>
    <x v="2"/>
  </r>
  <r>
    <n v="50"/>
    <n v="5"/>
    <x v="2"/>
    <s v="11564-00"/>
    <x v="14"/>
  </r>
  <r>
    <n v="84"/>
    <n v="3"/>
    <x v="2"/>
    <s v="18579-00"/>
    <x v="22"/>
  </r>
  <r>
    <n v="91"/>
    <n v="4"/>
    <x v="8"/>
    <s v="18591-00"/>
    <x v="2"/>
  </r>
  <r>
    <n v="130"/>
    <n v="4"/>
    <x v="3"/>
    <s v="18612-00"/>
    <x v="2"/>
  </r>
  <r>
    <n v="120"/>
    <n v="4"/>
    <x v="5"/>
    <s v="18624-00"/>
    <x v="5"/>
  </r>
  <r>
    <n v="124"/>
    <n v="4"/>
    <x v="1"/>
    <s v="18633-00"/>
    <x v="2"/>
  </r>
  <r>
    <n v="50"/>
    <n v="4"/>
    <x v="4"/>
    <s v="18635-00"/>
    <x v="5"/>
  </r>
  <r>
    <n v="113"/>
    <n v="2"/>
    <x v="3"/>
    <s v="18643-00"/>
    <x v="22"/>
  </r>
  <r>
    <n v="124"/>
    <n v="4"/>
    <x v="1"/>
    <s v="18644-00"/>
    <x v="2"/>
  </r>
  <r>
    <n v="88"/>
    <n v="4"/>
    <x v="3"/>
    <s v="18665-00"/>
    <x v="22"/>
  </r>
  <r>
    <n v="0"/>
    <n v="0"/>
    <x v="1"/>
    <s v="18676-00"/>
    <x v="0"/>
  </r>
  <r>
    <n v="220"/>
    <n v="4"/>
    <x v="1"/>
    <s v="18676-00"/>
    <x v="2"/>
  </r>
  <r>
    <n v="120"/>
    <n v="4"/>
    <x v="1"/>
    <s v="18679-00"/>
    <x v="16"/>
  </r>
  <r>
    <n v="125"/>
    <n v="4"/>
    <x v="1"/>
    <s v="18679-00"/>
    <x v="16"/>
  </r>
  <r>
    <n v="0"/>
    <n v="0"/>
    <x v="0"/>
    <s v="18687-00"/>
    <x v="0"/>
  </r>
  <r>
    <n v="90"/>
    <n v="3"/>
    <x v="0"/>
    <s v="18688-00"/>
    <x v="2"/>
  </r>
  <r>
    <n v="80"/>
    <n v="4"/>
    <x v="6"/>
    <s v="11186-00"/>
    <x v="2"/>
  </r>
  <r>
    <n v="78"/>
    <n v="4"/>
    <x v="6"/>
    <s v="18691-00"/>
    <x v="2"/>
  </r>
  <r>
    <n v="130"/>
    <n v="7"/>
    <x v="0"/>
    <s v="18692-00"/>
    <x v="5"/>
  </r>
  <r>
    <n v="120"/>
    <n v="4"/>
    <x v="4"/>
    <s v="18712-00"/>
    <x v="3"/>
  </r>
  <r>
    <n v="120"/>
    <n v="4"/>
    <x v="4"/>
    <s v="18713-00"/>
    <x v="2"/>
  </r>
  <r>
    <n v="120"/>
    <n v="4"/>
    <x v="4"/>
    <s v="20298-00"/>
    <x v="6"/>
  </r>
  <r>
    <n v="120"/>
    <n v="4"/>
    <x v="1"/>
    <s v="18723-00"/>
    <x v="5"/>
  </r>
  <r>
    <n v="120"/>
    <n v="4"/>
    <x v="1"/>
    <s v="18724-00"/>
    <x v="2"/>
  </r>
  <r>
    <n v="120"/>
    <n v="4"/>
    <x v="1"/>
    <s v="18725-00"/>
    <x v="2"/>
  </r>
  <r>
    <n v="125"/>
    <n v="4"/>
    <x v="1"/>
    <s v="18726-00"/>
    <x v="16"/>
  </r>
  <r>
    <n v="125"/>
    <n v="4"/>
    <x v="1"/>
    <s v="18727-00"/>
    <x v="16"/>
  </r>
  <r>
    <n v="120"/>
    <n v="4"/>
    <x v="5"/>
    <s v="18762-00"/>
    <x v="2"/>
  </r>
  <r>
    <n v="120"/>
    <n v="3"/>
    <x v="1"/>
    <s v="18782-00"/>
    <x v="8"/>
  </r>
  <r>
    <n v="0"/>
    <n v="0"/>
    <x v="1"/>
    <s v="18782-00"/>
    <x v="0"/>
  </r>
  <r>
    <n v="120"/>
    <n v="4"/>
    <x v="9"/>
    <s v="18788-00"/>
    <x v="6"/>
  </r>
  <r>
    <n v="114"/>
    <n v="6"/>
    <x v="0"/>
    <s v="18797-00"/>
    <x v="1"/>
  </r>
  <r>
    <n v="122"/>
    <n v="4"/>
    <x v="1"/>
    <s v="8971-00"/>
    <x v="2"/>
  </r>
  <r>
    <n v="0"/>
    <n v="0"/>
    <x v="8"/>
    <s v="44084-00"/>
    <x v="0"/>
  </r>
  <r>
    <n v="73"/>
    <n v="3"/>
    <x v="8"/>
    <s v="44084-00"/>
    <x v="3"/>
  </r>
  <r>
    <n v="52"/>
    <n v="3"/>
    <x v="8"/>
    <s v="44084-00"/>
    <x v="3"/>
  </r>
  <r>
    <n v="0"/>
    <n v="0"/>
    <x v="8"/>
    <s v="44146-00"/>
    <x v="0"/>
  </r>
  <r>
    <n v="24"/>
    <n v="4"/>
    <x v="8"/>
    <s v="44146-00"/>
    <x v="5"/>
  </r>
  <r>
    <n v="93"/>
    <n v="4"/>
    <x v="8"/>
    <s v="44146-00"/>
    <x v="5"/>
  </r>
  <r>
    <n v="100"/>
    <n v="4"/>
    <x v="10"/>
    <s v="44158-00"/>
    <x v="10"/>
  </r>
  <r>
    <n v="115"/>
    <n v="4"/>
    <x v="10"/>
    <s v="44159-00"/>
    <x v="10"/>
  </r>
  <r>
    <n v="0"/>
    <n v="0"/>
    <x v="10"/>
    <s v="44158-00"/>
    <x v="0"/>
  </r>
  <r>
    <n v="0"/>
    <n v="0"/>
    <x v="10"/>
    <s v="44158-00"/>
    <x v="0"/>
  </r>
  <r>
    <n v="0"/>
    <n v="0"/>
    <x v="10"/>
    <s v="44158-00"/>
    <x v="0"/>
  </r>
  <r>
    <n v="0"/>
    <n v="0"/>
    <x v="10"/>
    <s v="44158-00"/>
    <x v="0"/>
  </r>
  <r>
    <n v="0"/>
    <n v="0"/>
    <x v="10"/>
    <s v="44159-00"/>
    <x v="0"/>
  </r>
  <r>
    <n v="0"/>
    <n v="0"/>
    <x v="10"/>
    <s v="44159-00"/>
    <x v="0"/>
  </r>
  <r>
    <n v="0"/>
    <n v="0"/>
    <x v="10"/>
    <s v="44159-00"/>
    <x v="0"/>
  </r>
  <r>
    <n v="0"/>
    <n v="0"/>
    <x v="10"/>
    <s v="44159-00"/>
    <x v="0"/>
  </r>
  <r>
    <n v="160"/>
    <n v="4"/>
    <x v="10"/>
    <s v="44264-00"/>
    <x v="3"/>
  </r>
  <r>
    <n v="0"/>
    <n v="0"/>
    <x v="10"/>
    <s v="44264-00"/>
    <x v="0"/>
  </r>
  <r>
    <n v="0"/>
    <n v="0"/>
    <x v="10"/>
    <s v="44264-00"/>
    <x v="0"/>
  </r>
  <r>
    <n v="0"/>
    <n v="0"/>
    <x v="10"/>
    <s v="44264-00"/>
    <x v="0"/>
  </r>
  <r>
    <n v="0"/>
    <n v="0"/>
    <x v="10"/>
    <s v="44264-00"/>
    <x v="0"/>
  </r>
  <r>
    <n v="125"/>
    <n v="4"/>
    <x v="8"/>
    <s v="44279-00"/>
    <x v="18"/>
  </r>
  <r>
    <n v="120"/>
    <n v="3"/>
    <x v="4"/>
    <s v="44316-00"/>
    <x v="6"/>
  </r>
  <r>
    <n v="14"/>
    <n v="4"/>
    <x v="8"/>
    <s v="45808-00"/>
    <x v="32"/>
  </r>
  <r>
    <n v="0"/>
    <n v="0"/>
    <x v="8"/>
    <s v="44361-00"/>
    <x v="0"/>
  </r>
  <r>
    <n v="0"/>
    <n v="0"/>
    <x v="8"/>
    <s v="44361-00"/>
    <x v="0"/>
  </r>
  <r>
    <n v="0"/>
    <n v="0"/>
    <x v="8"/>
    <s v="44361-00"/>
    <x v="0"/>
  </r>
  <r>
    <n v="0"/>
    <n v="0"/>
    <x v="8"/>
    <s v="44361-00"/>
    <x v="0"/>
  </r>
  <r>
    <n v="0"/>
    <n v="0"/>
    <x v="8"/>
    <s v="44361-00"/>
    <x v="0"/>
  </r>
  <r>
    <n v="0"/>
    <n v="0"/>
    <x v="8"/>
    <s v="45808-00"/>
    <x v="0"/>
  </r>
  <r>
    <n v="0"/>
    <n v="0"/>
    <x v="8"/>
    <s v="45808-00"/>
    <x v="0"/>
  </r>
  <r>
    <n v="0"/>
    <n v="0"/>
    <x v="8"/>
    <s v="45808-00"/>
    <x v="0"/>
  </r>
  <r>
    <n v="0"/>
    <n v="0"/>
    <x v="8"/>
    <s v="45808-00"/>
    <x v="0"/>
  </r>
  <r>
    <n v="0"/>
    <n v="0"/>
    <x v="8"/>
    <s v="45809-00"/>
    <x v="0"/>
  </r>
  <r>
    <n v="0"/>
    <n v="0"/>
    <x v="8"/>
    <s v="45809-00"/>
    <x v="0"/>
  </r>
  <r>
    <n v="41"/>
    <n v="4"/>
    <x v="8"/>
    <s v="45809-00"/>
    <x v="32"/>
  </r>
  <r>
    <n v="0"/>
    <n v="0"/>
    <x v="8"/>
    <s v="45809-00"/>
    <x v="0"/>
  </r>
  <r>
    <n v="0"/>
    <n v="0"/>
    <x v="8"/>
    <s v="45809-00"/>
    <x v="0"/>
  </r>
  <r>
    <n v="20"/>
    <n v="4"/>
    <x v="8"/>
    <s v="45807-00"/>
    <x v="32"/>
  </r>
  <r>
    <n v="0"/>
    <n v="0"/>
    <x v="8"/>
    <s v="45807-00"/>
    <x v="0"/>
  </r>
  <r>
    <n v="0"/>
    <n v="0"/>
    <x v="8"/>
    <s v="45807-00"/>
    <x v="0"/>
  </r>
  <r>
    <n v="0"/>
    <n v="0"/>
    <x v="8"/>
    <s v="45807-00"/>
    <x v="0"/>
  </r>
  <r>
    <n v="0"/>
    <n v="0"/>
    <x v="8"/>
    <s v="45807-00"/>
    <x v="0"/>
  </r>
  <r>
    <n v="8"/>
    <n v="4"/>
    <x v="8"/>
    <s v="47065-00"/>
    <x v="32"/>
  </r>
  <r>
    <n v="0"/>
    <n v="0"/>
    <x v="8"/>
    <s v="47065-00"/>
    <x v="0"/>
  </r>
  <r>
    <n v="0"/>
    <n v="0"/>
    <x v="8"/>
    <s v="47065-00"/>
    <x v="0"/>
  </r>
  <r>
    <n v="37"/>
    <n v="4"/>
    <x v="8"/>
    <s v="45810-00"/>
    <x v="32"/>
  </r>
  <r>
    <n v="0"/>
    <n v="0"/>
    <x v="8"/>
    <s v="45810-00"/>
    <x v="0"/>
  </r>
  <r>
    <n v="0"/>
    <n v="0"/>
    <x v="8"/>
    <s v="45810-00"/>
    <x v="0"/>
  </r>
  <r>
    <n v="0"/>
    <n v="0"/>
    <x v="8"/>
    <s v="45810-00"/>
    <x v="0"/>
  </r>
  <r>
    <n v="120"/>
    <n v="3"/>
    <x v="8"/>
    <s v="44415-00"/>
    <x v="2"/>
  </r>
  <r>
    <n v="0"/>
    <n v="3"/>
    <x v="8"/>
    <s v="44415-00"/>
    <x v="34"/>
  </r>
  <r>
    <n v="120"/>
    <n v="3"/>
    <x v="8"/>
    <s v="44415-00"/>
    <x v="34"/>
  </r>
  <r>
    <n v="0"/>
    <n v="0"/>
    <x v="8"/>
    <s v="44415-00"/>
    <x v="0"/>
  </r>
  <r>
    <n v="0"/>
    <n v="3"/>
    <x v="8"/>
    <s v="44415-00"/>
    <x v="2"/>
  </r>
  <r>
    <n v="116"/>
    <n v="4"/>
    <x v="0"/>
    <s v="44420-00"/>
    <x v="3"/>
  </r>
  <r>
    <n v="0"/>
    <n v="0"/>
    <x v="0"/>
    <s v="44420-00"/>
    <x v="0"/>
  </r>
  <r>
    <n v="0"/>
    <n v="0"/>
    <x v="0"/>
    <s v="44420-00"/>
    <x v="0"/>
  </r>
  <r>
    <n v="0"/>
    <n v="0"/>
    <x v="0"/>
    <s v="44420-00"/>
    <x v="0"/>
  </r>
  <r>
    <n v="0"/>
    <n v="0"/>
    <x v="12"/>
    <s v="44422-00"/>
    <x v="0"/>
  </r>
  <r>
    <n v="0"/>
    <n v="0"/>
    <x v="12"/>
    <s v="44422-00"/>
    <x v="0"/>
  </r>
  <r>
    <n v="84"/>
    <n v="4"/>
    <x v="12"/>
    <s v="44422-00"/>
    <x v="34"/>
  </r>
  <r>
    <n v="7"/>
    <n v="5"/>
    <x v="4"/>
    <s v="44441-00"/>
    <x v="19"/>
  </r>
  <r>
    <n v="124"/>
    <n v="4"/>
    <x v="8"/>
    <s v="44444-00"/>
    <x v="5"/>
  </r>
  <r>
    <n v="8"/>
    <n v="3"/>
    <x v="12"/>
    <s v="44445-00"/>
    <x v="9"/>
  </r>
  <r>
    <n v="138"/>
    <n v="4"/>
    <x v="4"/>
    <s v="44489-00"/>
    <x v="2"/>
  </r>
  <r>
    <n v="87"/>
    <n v="4"/>
    <x v="2"/>
    <s v="44503-00"/>
    <x v="6"/>
  </r>
  <r>
    <n v="0"/>
    <n v="0"/>
    <x v="2"/>
    <s v="44503-00"/>
    <x v="0"/>
  </r>
  <r>
    <n v="156"/>
    <n v="4"/>
    <x v="2"/>
    <s v="44503-00"/>
    <x v="6"/>
  </r>
  <r>
    <n v="10"/>
    <n v="5"/>
    <x v="4"/>
    <s v="44508-00"/>
    <x v="19"/>
  </r>
  <r>
    <n v="0"/>
    <n v="4"/>
    <x v="1"/>
    <s v="44511-00"/>
    <x v="10"/>
  </r>
  <r>
    <n v="111"/>
    <n v="4"/>
    <x v="2"/>
    <s v="44520-00"/>
    <x v="6"/>
  </r>
  <r>
    <n v="0"/>
    <n v="0"/>
    <x v="2"/>
    <s v="44520-00"/>
    <x v="0"/>
  </r>
  <r>
    <n v="132"/>
    <n v="4"/>
    <x v="2"/>
    <s v="44520-00"/>
    <x v="6"/>
  </r>
  <r>
    <n v="14"/>
    <n v="2"/>
    <x v="1"/>
    <s v="44590-00"/>
    <x v="22"/>
  </r>
  <r>
    <n v="0"/>
    <n v="0"/>
    <x v="8"/>
    <s v="44629-00"/>
    <x v="0"/>
  </r>
  <r>
    <n v="73"/>
    <n v="4"/>
    <x v="8"/>
    <s v="44629-00"/>
    <x v="2"/>
  </r>
  <r>
    <n v="51"/>
    <n v="4"/>
    <x v="8"/>
    <s v="44629-00"/>
    <x v="2"/>
  </r>
  <r>
    <n v="0"/>
    <n v="0"/>
    <x v="3"/>
    <s v="44668-00"/>
    <x v="0"/>
  </r>
  <r>
    <n v="124"/>
    <n v="4"/>
    <x v="8"/>
    <s v="44669-00"/>
    <x v="2"/>
  </r>
  <r>
    <n v="0"/>
    <n v="0"/>
    <x v="8"/>
    <s v="44669-00"/>
    <x v="0"/>
  </r>
  <r>
    <n v="0"/>
    <n v="0"/>
    <x v="8"/>
    <s v="44669-00"/>
    <x v="0"/>
  </r>
  <r>
    <n v="360"/>
    <n v="4"/>
    <x v="5"/>
    <s v="9039-D1"/>
    <x v="2"/>
  </r>
  <r>
    <n v="125"/>
    <n v="4"/>
    <x v="4"/>
    <s v="45060-00"/>
    <x v="2"/>
  </r>
  <r>
    <n v="0"/>
    <n v="0"/>
    <x v="4"/>
    <s v="45060-00"/>
    <x v="0"/>
  </r>
  <r>
    <n v="0"/>
    <n v="0"/>
    <x v="4"/>
    <s v="45060-00"/>
    <x v="0"/>
  </r>
  <r>
    <n v="0"/>
    <n v="0"/>
    <x v="4"/>
    <s v="45060-00"/>
    <x v="0"/>
  </r>
  <r>
    <n v="3"/>
    <n v="4"/>
    <x v="1"/>
    <s v="45166-00"/>
    <x v="9"/>
  </r>
  <r>
    <n v="0"/>
    <n v="5"/>
    <x v="4"/>
    <s v="45184-00"/>
    <x v="0"/>
  </r>
  <r>
    <n v="7"/>
    <n v="8"/>
    <x v="1"/>
    <s v="45193-00"/>
    <x v="9"/>
  </r>
  <r>
    <n v="0"/>
    <n v="0"/>
    <x v="0"/>
    <s v="45194-00"/>
    <x v="0"/>
  </r>
  <r>
    <n v="95"/>
    <n v="6"/>
    <x v="0"/>
    <s v="45194-00"/>
    <x v="1"/>
  </r>
  <r>
    <n v="0"/>
    <n v="0"/>
    <x v="0"/>
    <s v="45194-00"/>
    <x v="0"/>
  </r>
  <r>
    <n v="0"/>
    <n v="0"/>
    <x v="11"/>
    <s v="45278-00"/>
    <x v="0"/>
  </r>
  <r>
    <n v="0"/>
    <n v="0"/>
    <x v="11"/>
    <s v="45278-00"/>
    <x v="0"/>
  </r>
  <r>
    <n v="140"/>
    <n v="4"/>
    <x v="11"/>
    <s v="45278-00"/>
    <x v="2"/>
  </r>
  <r>
    <n v="0"/>
    <n v="0"/>
    <x v="11"/>
    <s v="45278-00"/>
    <x v="0"/>
  </r>
  <r>
    <n v="0"/>
    <n v="0"/>
    <x v="8"/>
    <s v="45323-00"/>
    <x v="0"/>
  </r>
  <r>
    <n v="0"/>
    <n v="0"/>
    <x v="8"/>
    <s v="45323-00"/>
    <x v="0"/>
  </r>
  <r>
    <n v="0"/>
    <n v="0"/>
    <x v="8"/>
    <s v="45323-00"/>
    <x v="0"/>
  </r>
  <r>
    <n v="0"/>
    <n v="0"/>
    <x v="8"/>
    <s v="45323-00"/>
    <x v="0"/>
  </r>
  <r>
    <n v="80"/>
    <n v="4"/>
    <x v="8"/>
    <s v="45323-00"/>
    <x v="7"/>
  </r>
  <r>
    <n v="10"/>
    <n v="3"/>
    <x v="0"/>
    <s v="45479-00"/>
    <x v="10"/>
  </r>
  <r>
    <n v="0"/>
    <n v="5"/>
    <x v="3"/>
    <s v="45483-00"/>
    <x v="7"/>
  </r>
  <r>
    <n v="70"/>
    <n v="3"/>
    <x v="4"/>
    <s v="45497-00"/>
    <x v="2"/>
  </r>
  <r>
    <n v="54"/>
    <n v="5"/>
    <x v="3"/>
    <s v="1173-D1"/>
    <x v="19"/>
  </r>
  <r>
    <n v="110"/>
    <n v="4"/>
    <x v="5"/>
    <s v="6476-D1"/>
    <x v="13"/>
  </r>
  <r>
    <n v="43"/>
    <n v="4"/>
    <x v="5"/>
    <s v="9136-00"/>
    <x v="2"/>
  </r>
  <r>
    <n v="80"/>
    <n v="4"/>
    <x v="5"/>
    <s v="9136-00"/>
    <x v="2"/>
  </r>
  <r>
    <n v="0"/>
    <n v="5"/>
    <x v="4"/>
    <s v="45587-00"/>
    <x v="9"/>
  </r>
  <r>
    <n v="115"/>
    <n v="3"/>
    <x v="11"/>
    <s v="45633-00"/>
    <x v="2"/>
  </r>
  <r>
    <n v="0"/>
    <n v="0"/>
    <x v="11"/>
    <s v="45633-00"/>
    <x v="0"/>
  </r>
  <r>
    <n v="0"/>
    <n v="0"/>
    <x v="11"/>
    <s v="45633-00"/>
    <x v="0"/>
  </r>
  <r>
    <n v="57"/>
    <n v="4"/>
    <x v="4"/>
    <s v="45675-00"/>
    <x v="2"/>
  </r>
  <r>
    <n v="8"/>
    <n v="5"/>
    <x v="12"/>
    <s v="45693-00"/>
    <x v="9"/>
  </r>
  <r>
    <n v="0"/>
    <n v="0"/>
    <x v="12"/>
    <s v="45693-00"/>
    <x v="0"/>
  </r>
  <r>
    <n v="0"/>
    <n v="0"/>
    <x v="12"/>
    <s v="45693-00"/>
    <x v="0"/>
  </r>
  <r>
    <n v="0"/>
    <n v="0"/>
    <x v="12"/>
    <s v="45693-00"/>
    <x v="0"/>
  </r>
  <r>
    <n v="0"/>
    <n v="0"/>
    <x v="12"/>
    <s v="45693-00"/>
    <x v="0"/>
  </r>
  <r>
    <n v="65"/>
    <n v="4"/>
    <x v="3"/>
    <s v="9802-D1"/>
    <x v="2"/>
  </r>
  <r>
    <n v="122"/>
    <n v="4"/>
    <x v="3"/>
    <s v="9802-D2"/>
    <x v="2"/>
  </r>
  <r>
    <n v="31"/>
    <n v="4"/>
    <x v="3"/>
    <s v="45915-00"/>
    <x v="7"/>
  </r>
  <r>
    <n v="120"/>
    <n v="4"/>
    <x v="2"/>
    <s v="19655-D1"/>
    <x v="2"/>
  </r>
  <r>
    <n v="69"/>
    <n v="4"/>
    <x v="3"/>
    <s v="19655-D2"/>
    <x v="0"/>
  </r>
  <r>
    <n v="78"/>
    <n v="4"/>
    <x v="3"/>
    <s v="19655-D2"/>
    <x v="0"/>
  </r>
  <r>
    <n v="96"/>
    <n v="4"/>
    <x v="3"/>
    <s v="19655-D2"/>
    <x v="0"/>
  </r>
  <r>
    <n v="101"/>
    <n v="3"/>
    <x v="11"/>
    <s v="46086-00"/>
    <x v="2"/>
  </r>
  <r>
    <n v="61"/>
    <n v="4"/>
    <x v="11"/>
    <s v="46087-00"/>
    <x v="2"/>
  </r>
  <r>
    <n v="0"/>
    <n v="0"/>
    <x v="11"/>
    <s v="46085-00"/>
    <x v="0"/>
  </r>
  <r>
    <n v="0"/>
    <n v="0"/>
    <x v="11"/>
    <s v="46085-00"/>
    <x v="0"/>
  </r>
  <r>
    <n v="49"/>
    <n v="3"/>
    <x v="11"/>
    <s v="46086-00"/>
    <x v="2"/>
  </r>
  <r>
    <n v="0"/>
    <n v="0"/>
    <x v="11"/>
    <s v="46086-00"/>
    <x v="0"/>
  </r>
  <r>
    <n v="0"/>
    <n v="0"/>
    <x v="11"/>
    <s v="46086-00"/>
    <x v="0"/>
  </r>
  <r>
    <n v="69"/>
    <n v="4"/>
    <x v="11"/>
    <s v="46087-00"/>
    <x v="2"/>
  </r>
  <r>
    <n v="0"/>
    <n v="0"/>
    <x v="11"/>
    <s v="46087-00"/>
    <x v="0"/>
  </r>
  <r>
    <n v="0"/>
    <n v="0"/>
    <x v="11"/>
    <s v="46087-00"/>
    <x v="0"/>
  </r>
  <r>
    <n v="0"/>
    <n v="0"/>
    <x v="11"/>
    <s v="46087-00"/>
    <x v="0"/>
  </r>
  <r>
    <n v="0"/>
    <n v="0"/>
    <x v="11"/>
    <s v="46085-00"/>
    <x v="0"/>
  </r>
  <r>
    <n v="85"/>
    <n v="3"/>
    <x v="11"/>
    <s v="46085-00"/>
    <x v="2"/>
  </r>
  <r>
    <n v="10"/>
    <n v="1"/>
    <x v="1"/>
    <s v="46083-00"/>
    <x v="2"/>
  </r>
  <r>
    <n v="3"/>
    <n v="7"/>
    <x v="9"/>
    <s v="46224-00"/>
    <x v="9"/>
  </r>
  <r>
    <n v="120"/>
    <n v="4"/>
    <x v="4"/>
    <s v="16725-D1"/>
    <x v="2"/>
  </r>
  <r>
    <n v="0"/>
    <n v="0"/>
    <x v="5"/>
    <s v="46432-00"/>
    <x v="0"/>
  </r>
  <r>
    <n v="70"/>
    <n v="4"/>
    <x v="4"/>
    <s v="9979-D2"/>
    <x v="2"/>
  </r>
  <r>
    <n v="10"/>
    <n v="5"/>
    <x v="8"/>
    <s v="46526-00"/>
    <x v="19"/>
  </r>
  <r>
    <n v="0"/>
    <n v="0"/>
    <x v="11"/>
    <s v="46573-00"/>
    <x v="0"/>
  </r>
  <r>
    <n v="0"/>
    <n v="0"/>
    <x v="11"/>
    <s v="46573-00"/>
    <x v="0"/>
  </r>
  <r>
    <n v="0"/>
    <n v="0"/>
    <x v="11"/>
    <s v="46573-00"/>
    <x v="0"/>
  </r>
  <r>
    <n v="72"/>
    <n v="4"/>
    <x v="5"/>
    <s v="31694-D1"/>
    <x v="2"/>
  </r>
  <r>
    <n v="48"/>
    <n v="4"/>
    <x v="5"/>
    <s v="31694-D1"/>
    <x v="2"/>
  </r>
  <r>
    <n v="100"/>
    <n v="4"/>
    <x v="5"/>
    <s v="31694-D2"/>
    <x v="7"/>
  </r>
  <r>
    <n v="0"/>
    <n v="0"/>
    <x v="15"/>
    <s v="46653-00"/>
    <x v="0"/>
  </r>
  <r>
    <n v="0"/>
    <n v="0"/>
    <x v="15"/>
    <s v="46653-00"/>
    <x v="0"/>
  </r>
  <r>
    <n v="0"/>
    <n v="0"/>
    <x v="15"/>
    <s v="46653-00"/>
    <x v="0"/>
  </r>
  <r>
    <n v="0"/>
    <n v="0"/>
    <x v="15"/>
    <s v="46653-00"/>
    <x v="0"/>
  </r>
  <r>
    <n v="0"/>
    <n v="0"/>
    <x v="15"/>
    <s v="46590-00"/>
    <x v="0"/>
  </r>
  <r>
    <n v="0"/>
    <n v="0"/>
    <x v="15"/>
    <s v="46652-00"/>
    <x v="0"/>
  </r>
  <r>
    <n v="0"/>
    <n v="0"/>
    <x v="15"/>
    <s v="46652-00"/>
    <x v="0"/>
  </r>
  <r>
    <n v="0"/>
    <n v="0"/>
    <x v="15"/>
    <s v="46652-00"/>
    <x v="0"/>
  </r>
  <r>
    <n v="0"/>
    <n v="0"/>
    <x v="15"/>
    <s v="46652-00"/>
    <x v="0"/>
  </r>
  <r>
    <n v="0"/>
    <n v="0"/>
    <x v="4"/>
    <s v="46614-00"/>
    <x v="0"/>
  </r>
  <r>
    <n v="0"/>
    <n v="0"/>
    <x v="4"/>
    <s v="46614-00"/>
    <x v="0"/>
  </r>
  <r>
    <n v="0"/>
    <n v="0"/>
    <x v="4"/>
    <s v="46614-00"/>
    <x v="0"/>
  </r>
  <r>
    <n v="25"/>
    <n v="5"/>
    <x v="6"/>
    <s v="8611-00"/>
    <x v="7"/>
  </r>
  <r>
    <n v="174"/>
    <n v="4"/>
    <x v="11"/>
    <s v="8612-00"/>
    <x v="2"/>
  </r>
  <r>
    <n v="0"/>
    <n v="0"/>
    <x v="6"/>
    <s v="8623-00"/>
    <x v="0"/>
  </r>
  <r>
    <n v="0"/>
    <n v="5"/>
    <x v="2"/>
    <s v="8658-00"/>
    <x v="7"/>
  </r>
  <r>
    <n v="100"/>
    <n v="4"/>
    <x v="1"/>
    <s v="8668-00"/>
    <x v="6"/>
  </r>
  <r>
    <n v="120"/>
    <n v="4"/>
    <x v="1"/>
    <s v="8668-00"/>
    <x v="6"/>
  </r>
  <r>
    <n v="0"/>
    <n v="1"/>
    <x v="10"/>
    <s v="8669-00"/>
    <x v="3"/>
  </r>
  <r>
    <n v="29"/>
    <n v="1"/>
    <x v="10"/>
    <s v="19834-00"/>
    <x v="3"/>
  </r>
  <r>
    <n v="80"/>
    <n v="4"/>
    <x v="3"/>
    <s v="8691-00"/>
    <x v="6"/>
  </r>
  <r>
    <n v="40"/>
    <n v="4"/>
    <x v="3"/>
    <s v="8691-00"/>
    <x v="6"/>
  </r>
  <r>
    <n v="118"/>
    <n v="4"/>
    <x v="5"/>
    <s v="8696-00"/>
    <x v="2"/>
  </r>
  <r>
    <n v="98"/>
    <n v="4"/>
    <x v="5"/>
    <s v="8696-A"/>
    <x v="2"/>
  </r>
  <r>
    <n v="0"/>
    <n v="1"/>
    <x v="6"/>
    <s v="8703-00"/>
    <x v="0"/>
  </r>
  <r>
    <n v="122"/>
    <n v="4"/>
    <x v="5"/>
    <s v="8706-00"/>
    <x v="2"/>
  </r>
  <r>
    <n v="120"/>
    <n v="4"/>
    <x v="5"/>
    <s v="8713-00"/>
    <x v="2"/>
  </r>
  <r>
    <n v="55"/>
    <n v="3"/>
    <x v="6"/>
    <s v="8720-00"/>
    <x v="13"/>
  </r>
  <r>
    <n v="122"/>
    <n v="4"/>
    <x v="4"/>
    <s v="8725-00"/>
    <x v="3"/>
  </r>
  <r>
    <n v="0"/>
    <n v="0"/>
    <x v="6"/>
    <s v="8736-00"/>
    <x v="0"/>
  </r>
  <r>
    <n v="34"/>
    <n v="1"/>
    <x v="6"/>
    <s v="8736-00"/>
    <x v="2"/>
  </r>
  <r>
    <n v="0"/>
    <n v="0"/>
    <x v="9"/>
    <s v="8771-00"/>
    <x v="0"/>
  </r>
  <r>
    <n v="120"/>
    <n v="4"/>
    <x v="4"/>
    <s v="8800-00"/>
    <x v="38"/>
  </r>
  <r>
    <n v="120"/>
    <n v="4"/>
    <x v="5"/>
    <s v="8848-00"/>
    <x v="2"/>
  </r>
  <r>
    <n v="115"/>
    <n v="4"/>
    <x v="4"/>
    <s v="8859-00"/>
    <x v="2"/>
  </r>
  <r>
    <n v="118"/>
    <n v="4"/>
    <x v="4"/>
    <s v="8886-00"/>
    <x v="12"/>
  </r>
  <r>
    <n v="240"/>
    <n v="6"/>
    <x v="3"/>
    <s v="8901-00"/>
    <x v="6"/>
  </r>
  <r>
    <n v="140"/>
    <n v="6"/>
    <x v="3"/>
    <s v="20825-00"/>
    <x v="6"/>
  </r>
  <r>
    <n v="0"/>
    <n v="5"/>
    <x v="0"/>
    <s v="8902-00"/>
    <x v="7"/>
  </r>
  <r>
    <n v="37"/>
    <n v="1"/>
    <x v="8"/>
    <s v="8923-00"/>
    <x v="2"/>
  </r>
  <r>
    <n v="120"/>
    <n v="6"/>
    <x v="1"/>
    <s v="8928-00"/>
    <x v="16"/>
  </r>
  <r>
    <n v="120"/>
    <n v="4"/>
    <x v="6"/>
    <s v="8947-00"/>
    <x v="13"/>
  </r>
  <r>
    <n v="42"/>
    <n v="4"/>
    <x v="6"/>
    <s v="8985-00"/>
    <x v="2"/>
  </r>
  <r>
    <n v="0"/>
    <n v="0"/>
    <x v="3"/>
    <s v="8992-00"/>
    <x v="0"/>
  </r>
  <r>
    <n v="0"/>
    <n v="0"/>
    <x v="5"/>
    <s v="9010-00"/>
    <x v="0"/>
  </r>
  <r>
    <n v="236"/>
    <n v="4"/>
    <x v="5"/>
    <s v="9012-00"/>
    <x v="1"/>
  </r>
  <r>
    <n v="118"/>
    <n v="4"/>
    <x v="4"/>
    <s v="9015-00"/>
    <x v="2"/>
  </r>
  <r>
    <n v="122"/>
    <n v="3"/>
    <x v="3"/>
    <s v="9017-00"/>
    <x v="2"/>
  </r>
  <r>
    <n v="120"/>
    <n v="4"/>
    <x v="5"/>
    <s v="9023-00"/>
    <x v="2"/>
  </r>
  <r>
    <n v="110"/>
    <n v="4"/>
    <x v="5"/>
    <s v="9023-00"/>
    <x v="2"/>
  </r>
  <r>
    <n v="0"/>
    <n v="4"/>
    <x v="2"/>
    <s v="9024-00"/>
    <x v="10"/>
  </r>
  <r>
    <n v="33"/>
    <n v="1"/>
    <x v="8"/>
    <s v="9025-00"/>
    <x v="2"/>
  </r>
  <r>
    <n v="110"/>
    <n v="4"/>
    <x v="5"/>
    <s v="9029-00"/>
    <x v="1"/>
  </r>
  <r>
    <n v="210"/>
    <n v="4"/>
    <x v="5"/>
    <s v="9029-00"/>
    <x v="2"/>
  </r>
  <r>
    <n v="120"/>
    <n v="3"/>
    <x v="3"/>
    <s v="9060-00"/>
    <x v="2"/>
  </r>
  <r>
    <n v="100"/>
    <n v="4"/>
    <x v="5"/>
    <s v="9070-00"/>
    <x v="2"/>
  </r>
  <r>
    <n v="240"/>
    <n v="4"/>
    <x v="5"/>
    <s v="9079-00"/>
    <x v="6"/>
  </r>
  <r>
    <n v="107"/>
    <n v="4"/>
    <x v="2"/>
    <s v="9080-00"/>
    <x v="2"/>
  </r>
  <r>
    <n v="120"/>
    <n v="4"/>
    <x v="5"/>
    <s v="9133-00"/>
    <x v="6"/>
  </r>
  <r>
    <n v="225"/>
    <n v="4"/>
    <x v="3"/>
    <s v="9139-00"/>
    <x v="2"/>
  </r>
  <r>
    <n v="52"/>
    <n v="4"/>
    <x v="5"/>
    <s v="9154-00"/>
    <x v="6"/>
  </r>
  <r>
    <n v="95"/>
    <n v="4"/>
    <x v="5"/>
    <s v="9154-00"/>
    <x v="2"/>
  </r>
  <r>
    <n v="81"/>
    <n v="4"/>
    <x v="5"/>
    <s v="9154-00"/>
    <x v="6"/>
  </r>
  <r>
    <n v="120"/>
    <n v="4"/>
    <x v="5"/>
    <s v="9163-00"/>
    <x v="17"/>
  </r>
  <r>
    <n v="0"/>
    <n v="0"/>
    <x v="5"/>
    <s v="9163-00"/>
    <x v="0"/>
  </r>
  <r>
    <n v="20"/>
    <n v="4"/>
    <x v="3"/>
    <s v="9175-00"/>
    <x v="23"/>
  </r>
  <r>
    <n v="120"/>
    <n v="4"/>
    <x v="5"/>
    <s v="9182-00"/>
    <x v="10"/>
  </r>
  <r>
    <n v="120"/>
    <n v="4"/>
    <x v="5"/>
    <s v="10605-00"/>
    <x v="2"/>
  </r>
  <r>
    <n v="105"/>
    <n v="4"/>
    <x v="5"/>
    <s v="9199-00"/>
    <x v="13"/>
  </r>
  <r>
    <n v="35"/>
    <n v="4"/>
    <x v="0"/>
    <s v="9227-00"/>
    <x v="2"/>
  </r>
  <r>
    <n v="100"/>
    <n v="4"/>
    <x v="0"/>
    <s v="9227-00"/>
    <x v="2"/>
  </r>
  <r>
    <n v="0"/>
    <n v="0"/>
    <x v="0"/>
    <s v="9227-00"/>
    <x v="0"/>
  </r>
  <r>
    <n v="0"/>
    <n v="0"/>
    <x v="4"/>
    <s v="9230-00"/>
    <x v="0"/>
  </r>
  <r>
    <n v="80"/>
    <n v="4"/>
    <x v="5"/>
    <s v="9231-00"/>
    <x v="2"/>
  </r>
  <r>
    <n v="120"/>
    <n v="4"/>
    <x v="5"/>
    <s v="20328-00"/>
    <x v="16"/>
  </r>
  <r>
    <n v="48"/>
    <n v="4"/>
    <x v="5"/>
    <s v="9238-00"/>
    <x v="2"/>
  </r>
  <r>
    <n v="72"/>
    <n v="4"/>
    <x v="5"/>
    <s v="9238-00"/>
    <x v="2"/>
  </r>
  <r>
    <n v="115"/>
    <n v="4"/>
    <x v="5"/>
    <s v="9239-00"/>
    <x v="2"/>
  </r>
  <r>
    <n v="244"/>
    <n v="4"/>
    <x v="5"/>
    <s v="9241-D2"/>
    <x v="6"/>
  </r>
  <r>
    <n v="90"/>
    <n v="4"/>
    <x v="6"/>
    <s v="9250-00"/>
    <x v="3"/>
  </r>
  <r>
    <n v="0"/>
    <n v="0"/>
    <x v="3"/>
    <s v="9270-00"/>
    <x v="0"/>
  </r>
  <r>
    <n v="240"/>
    <n v="4"/>
    <x v="5"/>
    <s v="9284-00"/>
    <x v="2"/>
  </r>
  <r>
    <n v="240"/>
    <n v="4"/>
    <x v="5"/>
    <s v="9287-00"/>
    <x v="16"/>
  </r>
  <r>
    <n v="100"/>
    <n v="4"/>
    <x v="5"/>
    <s v="9318-00"/>
    <x v="6"/>
  </r>
  <r>
    <n v="90"/>
    <n v="4"/>
    <x v="3"/>
    <s v="9323-00"/>
    <x v="9"/>
  </r>
  <r>
    <n v="115"/>
    <n v="4"/>
    <x v="1"/>
    <s v="9330-00"/>
    <x v="8"/>
  </r>
  <r>
    <n v="180"/>
    <n v="4"/>
    <x v="1"/>
    <s v="9330-00"/>
    <x v="3"/>
  </r>
  <r>
    <n v="180"/>
    <n v="4"/>
    <x v="1"/>
    <s v="20784-00"/>
    <x v="3"/>
  </r>
  <r>
    <n v="180"/>
    <n v="4"/>
    <x v="1"/>
    <s v="20784-00"/>
    <x v="3"/>
  </r>
  <r>
    <n v="120"/>
    <n v="4"/>
    <x v="5"/>
    <s v="9332-00"/>
    <x v="13"/>
  </r>
  <r>
    <n v="125"/>
    <n v="3"/>
    <x v="4"/>
    <s v="9333-00"/>
    <x v="2"/>
  </r>
  <r>
    <n v="100"/>
    <n v="4"/>
    <x v="5"/>
    <s v="9365-00"/>
    <x v="2"/>
  </r>
  <r>
    <n v="124"/>
    <n v="4"/>
    <x v="3"/>
    <s v="9390-00"/>
    <x v="2"/>
  </r>
  <r>
    <n v="248"/>
    <n v="4"/>
    <x v="1"/>
    <s v="9402-00"/>
    <x v="1"/>
  </r>
  <r>
    <n v="120"/>
    <n v="4"/>
    <x v="5"/>
    <s v="9430-00"/>
    <x v="2"/>
  </r>
  <r>
    <n v="0"/>
    <n v="0"/>
    <x v="3"/>
    <s v="9448-00"/>
    <x v="0"/>
  </r>
  <r>
    <n v="50"/>
    <n v="4"/>
    <x v="2"/>
    <s v="9453-00"/>
    <x v="2"/>
  </r>
  <r>
    <n v="117"/>
    <n v="4"/>
    <x v="3"/>
    <s v="9467-00"/>
    <x v="2"/>
  </r>
  <r>
    <n v="180"/>
    <n v="4"/>
    <x v="4"/>
    <s v="9484-00"/>
    <x v="2"/>
  </r>
  <r>
    <n v="120"/>
    <n v="4"/>
    <x v="4"/>
    <s v="9514-00"/>
    <x v="2"/>
  </r>
  <r>
    <n v="122"/>
    <n v="4"/>
    <x v="1"/>
    <s v="9522-00"/>
    <x v="2"/>
  </r>
  <r>
    <n v="122"/>
    <n v="4"/>
    <x v="5"/>
    <s v="9535-00"/>
    <x v="2"/>
  </r>
  <r>
    <n v="120"/>
    <n v="4"/>
    <x v="5"/>
    <s v="9536-00"/>
    <x v="2"/>
  </r>
  <r>
    <n v="242"/>
    <n v="4"/>
    <x v="5"/>
    <s v="9540-00"/>
    <x v="16"/>
  </r>
  <r>
    <n v="118"/>
    <n v="4"/>
    <x v="3"/>
    <s v="9560-00"/>
    <x v="2"/>
  </r>
  <r>
    <n v="122"/>
    <n v="4"/>
    <x v="3"/>
    <s v="20286-00"/>
    <x v="2"/>
  </r>
  <r>
    <n v="0"/>
    <n v="0"/>
    <x v="4"/>
    <s v="9616-00"/>
    <x v="0"/>
  </r>
  <r>
    <n v="0"/>
    <n v="0"/>
    <x v="4"/>
    <s v="9616-00"/>
    <x v="0"/>
  </r>
  <r>
    <n v="118"/>
    <n v="3"/>
    <x v="4"/>
    <s v="9623-00"/>
    <x v="2"/>
  </r>
  <r>
    <n v="135"/>
    <n v="4"/>
    <x v="3"/>
    <s v="9727-00"/>
    <x v="10"/>
  </r>
  <r>
    <n v="121"/>
    <n v="3"/>
    <x v="3"/>
    <s v="9729-00"/>
    <x v="2"/>
  </r>
  <r>
    <n v="122"/>
    <n v="4"/>
    <x v="3"/>
    <s v="9740-00"/>
    <x v="2"/>
  </r>
  <r>
    <n v="233"/>
    <n v="4"/>
    <x v="4"/>
    <s v="9750-00"/>
    <x v="14"/>
  </r>
  <r>
    <n v="130"/>
    <n v="4"/>
    <x v="5"/>
    <s v="9832-00"/>
    <x v="2"/>
  </r>
  <r>
    <n v="125"/>
    <n v="3"/>
    <x v="5"/>
    <s v="9848-00"/>
    <x v="2"/>
  </r>
  <r>
    <n v="240"/>
    <n v="4"/>
    <x v="5"/>
    <s v="9862-00"/>
    <x v="16"/>
  </r>
  <r>
    <n v="230"/>
    <n v="0"/>
    <x v="3"/>
    <s v="9906-00"/>
    <x v="12"/>
  </r>
  <r>
    <n v="240"/>
    <n v="4"/>
    <x v="5"/>
    <s v="9909-00"/>
    <x v="1"/>
  </r>
  <r>
    <n v="120"/>
    <n v="4"/>
    <x v="1"/>
    <s v="9957-00"/>
    <x v="8"/>
  </r>
  <r>
    <n v="8"/>
    <n v="4"/>
    <x v="3"/>
    <s v="18829-00"/>
    <x v="2"/>
  </r>
  <r>
    <n v="60"/>
    <n v="4"/>
    <x v="3"/>
    <s v="18829-00"/>
    <x v="2"/>
  </r>
  <r>
    <n v="90"/>
    <n v="4"/>
    <x v="3"/>
    <s v="18829-00"/>
    <x v="2"/>
  </r>
  <r>
    <n v="120"/>
    <n v="4"/>
    <x v="3"/>
    <s v="18832-00"/>
    <x v="2"/>
  </r>
  <r>
    <n v="112"/>
    <n v="4"/>
    <x v="4"/>
    <s v="18838-00"/>
    <x v="2"/>
  </r>
  <r>
    <n v="122"/>
    <n v="4"/>
    <x v="4"/>
    <s v="18839-00"/>
    <x v="2"/>
  </r>
  <r>
    <n v="0"/>
    <n v="0"/>
    <x v="5"/>
    <s v="18847-00"/>
    <x v="0"/>
  </r>
  <r>
    <n v="246"/>
    <n v="4"/>
    <x v="4"/>
    <s v="18864-00"/>
    <x v="2"/>
  </r>
  <r>
    <n v="29"/>
    <n v="4"/>
    <x v="8"/>
    <s v="18939-00"/>
    <x v="22"/>
  </r>
  <r>
    <n v="75"/>
    <n v="1"/>
    <x v="8"/>
    <s v="18949-00"/>
    <x v="5"/>
  </r>
  <r>
    <n v="47"/>
    <n v="4"/>
    <x v="1"/>
    <s v="18958-00"/>
    <x v="6"/>
  </r>
  <r>
    <n v="68"/>
    <n v="4"/>
    <x v="1"/>
    <s v="18958-00"/>
    <x v="6"/>
  </r>
  <r>
    <n v="0"/>
    <n v="0"/>
    <x v="2"/>
    <s v="18964-00"/>
    <x v="0"/>
  </r>
  <r>
    <n v="0"/>
    <n v="1"/>
    <x v="6"/>
    <s v="19002-00"/>
    <x v="0"/>
  </r>
  <r>
    <n v="123"/>
    <n v="4"/>
    <x v="5"/>
    <s v="19021-00"/>
    <x v="2"/>
  </r>
  <r>
    <n v="123"/>
    <n v="4"/>
    <x v="5"/>
    <s v="19021-00"/>
    <x v="2"/>
  </r>
  <r>
    <n v="67"/>
    <n v="1"/>
    <x v="8"/>
    <s v="19037-00"/>
    <x v="5"/>
  </r>
  <r>
    <n v="110"/>
    <n v="4"/>
    <x v="4"/>
    <s v="19049-00"/>
    <x v="3"/>
  </r>
  <r>
    <n v="320"/>
    <n v="6"/>
    <x v="4"/>
    <s v="19050-00"/>
    <x v="3"/>
  </r>
  <r>
    <n v="128"/>
    <n v="4"/>
    <x v="4"/>
    <s v="20737-00"/>
    <x v="2"/>
  </r>
  <r>
    <n v="21"/>
    <n v="3"/>
    <x v="3"/>
    <s v="10838-00"/>
    <x v="7"/>
  </r>
  <r>
    <n v="21"/>
    <n v="3"/>
    <x v="3"/>
    <s v="19058-00"/>
    <x v="7"/>
  </r>
  <r>
    <n v="176"/>
    <n v="4"/>
    <x v="4"/>
    <s v="19068-00"/>
    <x v="5"/>
  </r>
  <r>
    <n v="121"/>
    <n v="4"/>
    <x v="4"/>
    <s v="19074-00"/>
    <x v="2"/>
  </r>
  <r>
    <n v="120"/>
    <n v="4"/>
    <x v="4"/>
    <s v="19085-00"/>
    <x v="6"/>
  </r>
  <r>
    <n v="120"/>
    <n v="4"/>
    <x v="4"/>
    <s v="20653-00"/>
    <x v="6"/>
  </r>
  <r>
    <n v="196"/>
    <n v="4"/>
    <x v="11"/>
    <s v="19090-00"/>
    <x v="2"/>
  </r>
  <r>
    <n v="40"/>
    <n v="3"/>
    <x v="11"/>
    <s v="19100-00"/>
    <x v="2"/>
  </r>
  <r>
    <n v="180"/>
    <n v="4"/>
    <x v="1"/>
    <s v="19138-00"/>
    <x v="16"/>
  </r>
  <r>
    <n v="120"/>
    <n v="4"/>
    <x v="5"/>
    <s v="19145-00"/>
    <x v="2"/>
  </r>
  <r>
    <n v="120"/>
    <n v="4"/>
    <x v="5"/>
    <s v="19146-00"/>
    <x v="2"/>
  </r>
  <r>
    <n v="240"/>
    <n v="4"/>
    <x v="5"/>
    <s v="19147-00"/>
    <x v="2"/>
  </r>
  <r>
    <n v="125"/>
    <n v="4"/>
    <x v="1"/>
    <s v="19182-00"/>
    <x v="13"/>
  </r>
  <r>
    <n v="120"/>
    <n v="4"/>
    <x v="1"/>
    <s v="19182-00"/>
    <x v="2"/>
  </r>
  <r>
    <n v="40"/>
    <n v="1"/>
    <x v="8"/>
    <s v="19184-00"/>
    <x v="2"/>
  </r>
  <r>
    <n v="185"/>
    <n v="6"/>
    <x v="1"/>
    <s v="19186-00"/>
    <x v="0"/>
  </r>
  <r>
    <n v="0"/>
    <n v="0"/>
    <x v="2"/>
    <s v="19189-00"/>
    <x v="0"/>
  </r>
  <r>
    <n v="96"/>
    <n v="4"/>
    <x v="2"/>
    <s v="19189-00"/>
    <x v="2"/>
  </r>
  <r>
    <n v="88"/>
    <n v="4"/>
    <x v="2"/>
    <s v="19189-00"/>
    <x v="2"/>
  </r>
  <r>
    <n v="120"/>
    <n v="4"/>
    <x v="4"/>
    <s v="19198-00"/>
    <x v="6"/>
  </r>
  <r>
    <n v="120"/>
    <n v="4"/>
    <x v="4"/>
    <s v="20297-00"/>
    <x v="6"/>
  </r>
  <r>
    <n v="240"/>
    <n v="4"/>
    <x v="11"/>
    <s v="19200-00"/>
    <x v="20"/>
  </r>
  <r>
    <n v="120"/>
    <n v="6"/>
    <x v="4"/>
    <s v="19207-00"/>
    <x v="2"/>
  </r>
  <r>
    <n v="120"/>
    <n v="6"/>
    <x v="4"/>
    <s v="19207-00"/>
    <x v="2"/>
  </r>
  <r>
    <n v="125"/>
    <n v="4"/>
    <x v="4"/>
    <s v="19222-00"/>
    <x v="6"/>
  </r>
  <r>
    <n v="0"/>
    <n v="0"/>
    <x v="8"/>
    <s v="19223-00"/>
    <x v="0"/>
  </r>
  <r>
    <n v="83"/>
    <n v="6"/>
    <x v="11"/>
    <s v="19225-00"/>
    <x v="39"/>
  </r>
  <r>
    <n v="28"/>
    <n v="4"/>
    <x v="6"/>
    <s v="19232-00"/>
    <x v="7"/>
  </r>
  <r>
    <n v="75"/>
    <n v="4"/>
    <x v="2"/>
    <s v="19247-00"/>
    <x v="7"/>
  </r>
  <r>
    <n v="182"/>
    <n v="4"/>
    <x v="4"/>
    <s v="19254-00"/>
    <x v="2"/>
  </r>
  <r>
    <n v="121"/>
    <n v="3"/>
    <x v="3"/>
    <s v="19261-00"/>
    <x v="16"/>
  </r>
  <r>
    <n v="121"/>
    <n v="3"/>
    <x v="3"/>
    <s v="10056-00"/>
    <x v="16"/>
  </r>
  <r>
    <n v="120"/>
    <n v="4"/>
    <x v="1"/>
    <s v="19281-00"/>
    <x v="2"/>
  </r>
  <r>
    <n v="120"/>
    <n v="4"/>
    <x v="1"/>
    <s v="19282-00"/>
    <x v="2"/>
  </r>
  <r>
    <n v="120"/>
    <n v="4"/>
    <x v="1"/>
    <s v="19283-00"/>
    <x v="2"/>
  </r>
  <r>
    <n v="20"/>
    <n v="4"/>
    <x v="4"/>
    <s v="11293-00"/>
    <x v="1"/>
  </r>
  <r>
    <n v="64"/>
    <n v="4"/>
    <x v="4"/>
    <s v="19296-00"/>
    <x v="1"/>
  </r>
  <r>
    <n v="35"/>
    <n v="4"/>
    <x v="4"/>
    <s v="19321-00"/>
    <x v="2"/>
  </r>
  <r>
    <n v="117"/>
    <n v="3"/>
    <x v="11"/>
    <s v="19325-00"/>
    <x v="5"/>
  </r>
  <r>
    <n v="120"/>
    <n v="4"/>
    <x v="3"/>
    <s v="19361-00"/>
    <x v="8"/>
  </r>
  <r>
    <n v="110"/>
    <n v="4"/>
    <x v="5"/>
    <s v="10610-00"/>
    <x v="2"/>
  </r>
  <r>
    <n v="110"/>
    <n v="4"/>
    <x v="5"/>
    <s v="19389-00"/>
    <x v="5"/>
  </r>
  <r>
    <n v="0"/>
    <n v="4"/>
    <x v="2"/>
    <s v="19391-00"/>
    <x v="0"/>
  </r>
  <r>
    <n v="122"/>
    <n v="4"/>
    <x v="2"/>
    <s v="19970-00"/>
    <x v="3"/>
  </r>
  <r>
    <n v="155"/>
    <n v="4"/>
    <x v="3"/>
    <s v="19413-00"/>
    <x v="9"/>
  </r>
  <r>
    <n v="91"/>
    <n v="6"/>
    <x v="4"/>
    <s v="19432-00"/>
    <x v="3"/>
  </r>
  <r>
    <n v="25"/>
    <n v="1"/>
    <x v="10"/>
    <s v="19477-00"/>
    <x v="2"/>
  </r>
  <r>
    <n v="0"/>
    <n v="4"/>
    <x v="1"/>
    <s v="19480-00"/>
    <x v="2"/>
  </r>
  <r>
    <n v="75"/>
    <n v="1"/>
    <x v="5"/>
    <s v="19481-00"/>
    <x v="2"/>
  </r>
  <r>
    <n v="345"/>
    <n v="4"/>
    <x v="4"/>
    <s v="19490-00"/>
    <x v="6"/>
  </r>
  <r>
    <n v="96"/>
    <n v="4"/>
    <x v="0"/>
    <s v="19502-00"/>
    <x v="2"/>
  </r>
  <r>
    <n v="65"/>
    <n v="1"/>
    <x v="8"/>
    <s v="19509-00"/>
    <x v="6"/>
  </r>
  <r>
    <n v="0"/>
    <n v="0"/>
    <x v="8"/>
    <s v="19527-00"/>
    <x v="0"/>
  </r>
  <r>
    <n v="118"/>
    <n v="4"/>
    <x v="1"/>
    <s v="19537-00"/>
    <x v="2"/>
  </r>
  <r>
    <n v="124"/>
    <n v="4"/>
    <x v="1"/>
    <s v="19538-00"/>
    <x v="2"/>
  </r>
  <r>
    <n v="123"/>
    <n v="4"/>
    <x v="1"/>
    <s v="19546-00"/>
    <x v="2"/>
  </r>
  <r>
    <n v="47"/>
    <n v="4"/>
    <x v="0"/>
    <s v="19553-00"/>
    <x v="2"/>
  </r>
  <r>
    <n v="73"/>
    <n v="4"/>
    <x v="0"/>
    <s v="19553-00"/>
    <x v="2"/>
  </r>
  <r>
    <n v="19"/>
    <n v="1"/>
    <x v="8"/>
    <s v="19567-00"/>
    <x v="2"/>
  </r>
  <r>
    <n v="0"/>
    <n v="8"/>
    <x v="9"/>
    <s v="19579-00"/>
    <x v="10"/>
  </r>
  <r>
    <n v="0"/>
    <n v="0"/>
    <x v="9"/>
    <s v="19579-00"/>
    <x v="0"/>
  </r>
  <r>
    <n v="0"/>
    <n v="8"/>
    <x v="9"/>
    <s v="19579-00"/>
    <x v="10"/>
  </r>
  <r>
    <n v="0"/>
    <n v="0"/>
    <x v="9"/>
    <s v="19579-00"/>
    <x v="0"/>
  </r>
  <r>
    <n v="0"/>
    <n v="0"/>
    <x v="3"/>
    <s v="19589-00"/>
    <x v="0"/>
  </r>
  <r>
    <n v="0"/>
    <n v="0"/>
    <x v="3"/>
    <s v="19589-00"/>
    <x v="0"/>
  </r>
  <r>
    <n v="0"/>
    <n v="0"/>
    <x v="3"/>
    <s v="19589-00"/>
    <x v="0"/>
  </r>
  <r>
    <n v="120"/>
    <n v="4"/>
    <x v="4"/>
    <s v="19598-00"/>
    <x v="8"/>
  </r>
  <r>
    <n v="120"/>
    <n v="4"/>
    <x v="5"/>
    <s v="19619-00"/>
    <x v="1"/>
  </r>
  <r>
    <n v="120"/>
    <n v="4"/>
    <x v="5"/>
    <s v="19619-00"/>
    <x v="1"/>
  </r>
  <r>
    <n v="0"/>
    <n v="4"/>
    <x v="4"/>
    <s v="19627-00"/>
    <x v="2"/>
  </r>
  <r>
    <n v="0"/>
    <n v="3"/>
    <x v="5"/>
    <s v="19631-00"/>
    <x v="0"/>
  </r>
  <r>
    <n v="120"/>
    <n v="4"/>
    <x v="1"/>
    <s v="19643-00"/>
    <x v="2"/>
  </r>
  <r>
    <n v="120"/>
    <n v="4"/>
    <x v="5"/>
    <s v="19665-00"/>
    <x v="2"/>
  </r>
  <r>
    <n v="0"/>
    <n v="0"/>
    <x v="1"/>
    <s v="19675-00"/>
    <x v="0"/>
  </r>
  <r>
    <n v="0"/>
    <n v="0"/>
    <x v="6"/>
    <s v="19686-00"/>
    <x v="0"/>
  </r>
  <r>
    <n v="124"/>
    <n v="4"/>
    <x v="4"/>
    <s v="19687-00"/>
    <x v="3"/>
  </r>
  <r>
    <n v="122"/>
    <n v="4"/>
    <x v="5"/>
    <s v="19688-00"/>
    <x v="18"/>
  </r>
  <r>
    <n v="116"/>
    <n v="4"/>
    <x v="1"/>
    <s v="19689-D2"/>
    <x v="2"/>
  </r>
  <r>
    <n v="101"/>
    <n v="4"/>
    <x v="1"/>
    <s v="19689-D1"/>
    <x v="5"/>
  </r>
  <r>
    <n v="120"/>
    <n v="4"/>
    <x v="1"/>
    <s v="19700-00"/>
    <x v="2"/>
  </r>
  <r>
    <n v="66"/>
    <n v="4"/>
    <x v="2"/>
    <s v="19705-00"/>
    <x v="2"/>
  </r>
  <r>
    <n v="107"/>
    <n v="4"/>
    <x v="4"/>
    <s v="19716-00"/>
    <x v="2"/>
  </r>
  <r>
    <n v="55"/>
    <n v="5"/>
    <x v="2"/>
    <s v="19748-00"/>
    <x v="7"/>
  </r>
  <r>
    <n v="120"/>
    <n v="4"/>
    <x v="4"/>
    <s v="19770-00"/>
    <x v="2"/>
  </r>
  <r>
    <n v="37"/>
    <n v="5"/>
    <x v="2"/>
    <s v="19771-00"/>
    <x v="7"/>
  </r>
  <r>
    <n v="107"/>
    <n v="4"/>
    <x v="5"/>
    <s v="19772-00"/>
    <x v="2"/>
  </r>
  <r>
    <n v="63"/>
    <n v="4"/>
    <x v="6"/>
    <s v="19798-00"/>
    <x v="7"/>
  </r>
  <r>
    <n v="98"/>
    <n v="4"/>
    <x v="1"/>
    <s v="19813-00"/>
    <x v="1"/>
  </r>
  <r>
    <n v="0"/>
    <n v="0"/>
    <x v="11"/>
    <s v="19822-00"/>
    <x v="0"/>
  </r>
  <r>
    <n v="122"/>
    <n v="4"/>
    <x v="3"/>
    <s v="19823-00"/>
    <x v="6"/>
  </r>
  <r>
    <n v="120"/>
    <n v="0"/>
    <x v="11"/>
    <s v="19837-00"/>
    <x v="0"/>
  </r>
  <r>
    <n v="88"/>
    <n v="4"/>
    <x v="9"/>
    <s v="19842-00"/>
    <x v="2"/>
  </r>
  <r>
    <n v="145"/>
    <n v="4"/>
    <x v="9"/>
    <s v="19842-00"/>
    <x v="2"/>
  </r>
  <r>
    <n v="120"/>
    <n v="4"/>
    <x v="1"/>
    <s v="19843-00"/>
    <x v="2"/>
  </r>
  <r>
    <n v="230"/>
    <n v="4"/>
    <x v="1"/>
    <s v="19844-00"/>
    <x v="28"/>
  </r>
  <r>
    <n v="15"/>
    <n v="5"/>
    <x v="8"/>
    <s v="19856-00"/>
    <x v="7"/>
  </r>
  <r>
    <n v="120"/>
    <n v="4"/>
    <x v="2"/>
    <s v="19859-00"/>
    <x v="2"/>
  </r>
  <r>
    <n v="74"/>
    <n v="1"/>
    <x v="8"/>
    <s v="19872-00"/>
    <x v="3"/>
  </r>
  <r>
    <n v="69"/>
    <n v="1"/>
    <x v="8"/>
    <s v="19871-00"/>
    <x v="5"/>
  </r>
  <r>
    <n v="61"/>
    <n v="4"/>
    <x v="1"/>
    <s v="19881-00"/>
    <x v="3"/>
  </r>
  <r>
    <n v="59"/>
    <n v="4"/>
    <x v="1"/>
    <s v="19881-00"/>
    <x v="3"/>
  </r>
  <r>
    <n v="120"/>
    <n v="4"/>
    <x v="1"/>
    <s v="19885-00"/>
    <x v="16"/>
  </r>
  <r>
    <n v="83"/>
    <n v="4"/>
    <x v="9"/>
    <s v="19887-00"/>
    <x v="2"/>
  </r>
  <r>
    <n v="39"/>
    <n v="4"/>
    <x v="9"/>
    <s v="19887-00"/>
    <x v="2"/>
  </r>
  <r>
    <n v="150"/>
    <n v="4"/>
    <x v="4"/>
    <s v="19892-00"/>
    <x v="2"/>
  </r>
  <r>
    <n v="150"/>
    <n v="4"/>
    <x v="4"/>
    <s v="19892-00"/>
    <x v="2"/>
  </r>
  <r>
    <n v="0"/>
    <n v="4"/>
    <x v="5"/>
    <s v="9170-D1"/>
    <x v="10"/>
  </r>
  <r>
    <n v="0"/>
    <n v="4"/>
    <x v="5"/>
    <s v="9170-D1"/>
    <x v="10"/>
  </r>
  <r>
    <n v="0"/>
    <n v="4"/>
    <x v="5"/>
    <s v="9170-D1"/>
    <x v="10"/>
  </r>
  <r>
    <n v="0"/>
    <n v="0"/>
    <x v="5"/>
    <s v="9170-D2"/>
    <x v="0"/>
  </r>
  <r>
    <n v="0"/>
    <n v="5"/>
    <x v="15"/>
    <s v="46667-00"/>
    <x v="19"/>
  </r>
  <r>
    <n v="44"/>
    <n v="4"/>
    <x v="12"/>
    <s v="46760-00"/>
    <x v="2"/>
  </r>
  <r>
    <n v="0"/>
    <n v="0"/>
    <x v="12"/>
    <s v="46760-00"/>
    <x v="0"/>
  </r>
  <r>
    <n v="0"/>
    <n v="0"/>
    <x v="12"/>
    <s v="46760-00"/>
    <x v="0"/>
  </r>
  <r>
    <n v="120"/>
    <n v="4"/>
    <x v="4"/>
    <s v="46844-00"/>
    <x v="2"/>
  </r>
  <r>
    <n v="120"/>
    <n v="3"/>
    <x v="4"/>
    <s v="46853-00"/>
    <x v="6"/>
  </r>
  <r>
    <n v="0"/>
    <n v="0"/>
    <x v="4"/>
    <s v="46853-00"/>
    <x v="0"/>
  </r>
  <r>
    <n v="0"/>
    <n v="0"/>
    <x v="4"/>
    <s v="46853-00"/>
    <x v="0"/>
  </r>
  <r>
    <n v="0"/>
    <n v="0"/>
    <x v="4"/>
    <s v="46853-00"/>
    <x v="0"/>
  </r>
  <r>
    <n v="0"/>
    <n v="0"/>
    <x v="4"/>
    <s v="46853-00"/>
    <x v="0"/>
  </r>
  <r>
    <n v="0"/>
    <n v="0"/>
    <x v="11"/>
    <s v="23433-D1"/>
    <x v="0"/>
  </r>
  <r>
    <n v="0"/>
    <n v="0"/>
    <x v="11"/>
    <s v="23433-D1"/>
    <x v="0"/>
  </r>
  <r>
    <n v="0"/>
    <n v="0"/>
    <x v="11"/>
    <s v="31210-D1"/>
    <x v="0"/>
  </r>
  <r>
    <n v="94"/>
    <n v="4"/>
    <x v="11"/>
    <s v="23433-D2"/>
    <x v="3"/>
  </r>
  <r>
    <n v="26"/>
    <n v="4"/>
    <x v="11"/>
    <s v="31210-D2"/>
    <x v="3"/>
  </r>
  <r>
    <n v="5"/>
    <n v="4"/>
    <x v="10"/>
    <s v="47239-00"/>
    <x v="9"/>
  </r>
  <r>
    <n v="120"/>
    <n v="4"/>
    <x v="5"/>
    <s v="9993-00"/>
    <x v="1"/>
  </r>
  <r>
    <n v="0"/>
    <n v="1"/>
    <x v="3"/>
    <s v="9998-00"/>
    <x v="0"/>
  </r>
  <r>
    <n v="75"/>
    <n v="3"/>
    <x v="4"/>
    <s v="10004-00"/>
    <x v="2"/>
  </r>
  <r>
    <n v="118"/>
    <n v="4"/>
    <x v="5"/>
    <s v="10020-00"/>
    <x v="2"/>
  </r>
  <r>
    <n v="68"/>
    <n v="4"/>
    <x v="6"/>
    <s v="10047-00"/>
    <x v="5"/>
  </r>
  <r>
    <n v="122"/>
    <n v="4"/>
    <x v="3"/>
    <s v="10072-00"/>
    <x v="2"/>
  </r>
  <r>
    <n v="0"/>
    <n v="0"/>
    <x v="10"/>
    <s v="10098-00"/>
    <x v="0"/>
  </r>
  <r>
    <n v="122"/>
    <n v="4"/>
    <x v="3"/>
    <s v="10105-00"/>
    <x v="5"/>
  </r>
  <r>
    <n v="115"/>
    <n v="4"/>
    <x v="4"/>
    <s v="10110-00"/>
    <x v="7"/>
  </r>
  <r>
    <n v="46"/>
    <n v="3"/>
    <x v="6"/>
    <s v="10117-00"/>
    <x v="2"/>
  </r>
  <r>
    <n v="98"/>
    <n v="6"/>
    <x v="12"/>
    <s v="10119-00"/>
    <x v="6"/>
  </r>
  <r>
    <n v="153"/>
    <n v="4"/>
    <x v="6"/>
    <s v="10128-00"/>
    <x v="9"/>
  </r>
  <r>
    <n v="65"/>
    <n v="4"/>
    <x v="6"/>
    <s v="20458-00"/>
    <x v="7"/>
  </r>
  <r>
    <n v="27"/>
    <n v="1"/>
    <x v="7"/>
    <s v="10155-00"/>
    <x v="2"/>
  </r>
  <r>
    <n v="100"/>
    <n v="6"/>
    <x v="6"/>
    <s v="10156-00"/>
    <x v="2"/>
  </r>
  <r>
    <n v="150"/>
    <n v="4"/>
    <x v="4"/>
    <s v="10169-00"/>
    <x v="6"/>
  </r>
  <r>
    <n v="0"/>
    <n v="0"/>
    <x v="5"/>
    <s v="10200-00"/>
    <x v="0"/>
  </r>
  <r>
    <n v="0"/>
    <n v="4"/>
    <x v="5"/>
    <s v="10201-00"/>
    <x v="13"/>
  </r>
  <r>
    <n v="60"/>
    <n v="4"/>
    <x v="4"/>
    <s v="10222-00"/>
    <x v="2"/>
  </r>
  <r>
    <n v="60"/>
    <n v="4"/>
    <x v="4"/>
    <s v="10222-00"/>
    <x v="2"/>
  </r>
  <r>
    <n v="45"/>
    <n v="5"/>
    <x v="2"/>
    <s v="10232-00"/>
    <x v="9"/>
  </r>
  <r>
    <n v="205"/>
    <n v="4"/>
    <x v="4"/>
    <s v="10248-D2"/>
    <x v="1"/>
  </r>
  <r>
    <n v="0"/>
    <n v="0"/>
    <x v="9"/>
    <s v="10265-00"/>
    <x v="0"/>
  </r>
  <r>
    <n v="243"/>
    <n v="4"/>
    <x v="5"/>
    <s v="20450-00"/>
    <x v="16"/>
  </r>
  <r>
    <n v="220"/>
    <n v="4"/>
    <x v="5"/>
    <s v="10286-00"/>
    <x v="16"/>
  </r>
  <r>
    <n v="364"/>
    <n v="4"/>
    <x v="5"/>
    <s v="10286-00"/>
    <x v="16"/>
  </r>
  <r>
    <n v="96"/>
    <n v="4"/>
    <x v="5"/>
    <s v="10300-00"/>
    <x v="10"/>
  </r>
  <r>
    <n v="244"/>
    <n v="4"/>
    <x v="1"/>
    <s v="10310-00"/>
    <x v="2"/>
  </r>
  <r>
    <n v="120"/>
    <n v="4"/>
    <x v="1"/>
    <s v="10311-00"/>
    <x v="2"/>
  </r>
  <r>
    <n v="120"/>
    <n v="4"/>
    <x v="1"/>
    <s v="10314-00"/>
    <x v="2"/>
  </r>
  <r>
    <n v="58"/>
    <n v="4"/>
    <x v="1"/>
    <s v="10314-00"/>
    <x v="6"/>
  </r>
  <r>
    <n v="62"/>
    <n v="4"/>
    <x v="1"/>
    <s v="10314-00"/>
    <x v="6"/>
  </r>
  <r>
    <n v="108"/>
    <n v="4"/>
    <x v="5"/>
    <s v="10355-00"/>
    <x v="1"/>
  </r>
  <r>
    <n v="110"/>
    <n v="4"/>
    <x v="5"/>
    <s v="10358-00"/>
    <x v="6"/>
  </r>
  <r>
    <n v="187"/>
    <n v="4"/>
    <x v="5"/>
    <s v="10365-00"/>
    <x v="1"/>
  </r>
  <r>
    <n v="120"/>
    <n v="4"/>
    <x v="5"/>
    <s v="10379-00"/>
    <x v="7"/>
  </r>
  <r>
    <n v="85"/>
    <n v="4"/>
    <x v="5"/>
    <s v="10380-00"/>
    <x v="6"/>
  </r>
  <r>
    <n v="120"/>
    <n v="4"/>
    <x v="5"/>
    <s v="10381-00"/>
    <x v="2"/>
  </r>
  <r>
    <n v="240"/>
    <n v="4"/>
    <x v="1"/>
    <s v="10385-00"/>
    <x v="3"/>
  </r>
  <r>
    <n v="0"/>
    <n v="0"/>
    <x v="1"/>
    <s v="10385-00"/>
    <x v="0"/>
  </r>
  <r>
    <n v="121"/>
    <n v="4"/>
    <x v="3"/>
    <s v="10388-00"/>
    <x v="1"/>
  </r>
  <r>
    <n v="81"/>
    <n v="4"/>
    <x v="2"/>
    <s v="10413-00"/>
    <x v="2"/>
  </r>
  <r>
    <n v="120"/>
    <n v="3"/>
    <x v="5"/>
    <s v="10432-00"/>
    <x v="2"/>
  </r>
  <r>
    <n v="120"/>
    <n v="3"/>
    <x v="5"/>
    <s v="10432-00"/>
    <x v="2"/>
  </r>
  <r>
    <n v="120"/>
    <n v="4"/>
    <x v="5"/>
    <s v="10453-00"/>
    <x v="2"/>
  </r>
  <r>
    <n v="82"/>
    <n v="4"/>
    <x v="9"/>
    <s v="10456-00"/>
    <x v="4"/>
  </r>
  <r>
    <n v="120"/>
    <n v="4"/>
    <x v="3"/>
    <s v="10462-00"/>
    <x v="2"/>
  </r>
  <r>
    <n v="0"/>
    <n v="0"/>
    <x v="5"/>
    <s v="10465-00"/>
    <x v="0"/>
  </r>
  <r>
    <n v="0"/>
    <n v="4"/>
    <x v="1"/>
    <s v="10471-D2"/>
    <x v="0"/>
  </r>
  <r>
    <n v="120"/>
    <n v="4"/>
    <x v="1"/>
    <s v="10471-D1"/>
    <x v="6"/>
  </r>
  <r>
    <n v="70"/>
    <n v="4"/>
    <x v="3"/>
    <s v="10477-00"/>
    <x v="22"/>
  </r>
  <r>
    <n v="0"/>
    <n v="0"/>
    <x v="3"/>
    <s v="10477-00"/>
    <x v="0"/>
  </r>
  <r>
    <n v="120"/>
    <n v="4"/>
    <x v="4"/>
    <s v="10497-00"/>
    <x v="2"/>
  </r>
  <r>
    <n v="120"/>
    <n v="4"/>
    <x v="4"/>
    <s v="20973-00"/>
    <x v="2"/>
  </r>
  <r>
    <n v="115"/>
    <n v="4"/>
    <x v="1"/>
    <s v="10498-00"/>
    <x v="2"/>
  </r>
  <r>
    <n v="115"/>
    <n v="4"/>
    <x v="1"/>
    <s v="20455-00"/>
    <x v="2"/>
  </r>
  <r>
    <n v="121"/>
    <n v="4"/>
    <x v="9"/>
    <s v="10522-00"/>
    <x v="2"/>
  </r>
  <r>
    <n v="0"/>
    <n v="0"/>
    <x v="5"/>
    <s v="10523-00"/>
    <x v="0"/>
  </r>
  <r>
    <n v="115"/>
    <n v="4"/>
    <x v="5"/>
    <s v="10529-00"/>
    <x v="7"/>
  </r>
  <r>
    <n v="76"/>
    <n v="4"/>
    <x v="4"/>
    <s v="10534-00"/>
    <x v="39"/>
  </r>
  <r>
    <n v="120"/>
    <n v="4"/>
    <x v="5"/>
    <s v="10536-00"/>
    <x v="2"/>
  </r>
  <r>
    <n v="120"/>
    <n v="4"/>
    <x v="5"/>
    <s v="10537-00"/>
    <x v="16"/>
  </r>
  <r>
    <n v="108"/>
    <n v="3"/>
    <x v="3"/>
    <s v="10543-00"/>
    <x v="16"/>
  </r>
  <r>
    <n v="40"/>
    <n v="3"/>
    <x v="3"/>
    <s v="10543-00"/>
    <x v="16"/>
  </r>
  <r>
    <n v="0"/>
    <n v="5"/>
    <x v="3"/>
    <s v="10544-00"/>
    <x v="0"/>
  </r>
  <r>
    <n v="240"/>
    <n v="4"/>
    <x v="5"/>
    <s v="10549-00"/>
    <x v="6"/>
  </r>
  <r>
    <n v="90"/>
    <n v="4"/>
    <x v="1"/>
    <s v="10551-00"/>
    <x v="2"/>
  </r>
  <r>
    <n v="165"/>
    <n v="4"/>
    <x v="4"/>
    <s v="10558-00"/>
    <x v="2"/>
  </r>
  <r>
    <n v="108"/>
    <n v="4"/>
    <x v="1"/>
    <s v="10568-00"/>
    <x v="2"/>
  </r>
  <r>
    <n v="120"/>
    <n v="4"/>
    <x v="5"/>
    <s v="10572-00"/>
    <x v="2"/>
  </r>
  <r>
    <n v="120"/>
    <n v="4"/>
    <x v="5"/>
    <s v="10573-00"/>
    <x v="12"/>
  </r>
  <r>
    <n v="240"/>
    <n v="4"/>
    <x v="1"/>
    <s v="10604-00"/>
    <x v="2"/>
  </r>
  <r>
    <n v="120"/>
    <n v="4"/>
    <x v="4"/>
    <s v="10612-00"/>
    <x v="3"/>
  </r>
  <r>
    <n v="120"/>
    <n v="4"/>
    <x v="5"/>
    <s v="10614-00"/>
    <x v="6"/>
  </r>
  <r>
    <n v="90"/>
    <n v="3"/>
    <x v="6"/>
    <s v="10616-00"/>
    <x v="5"/>
  </r>
  <r>
    <n v="120"/>
    <n v="4"/>
    <x v="5"/>
    <s v="10617-00"/>
    <x v="9"/>
  </r>
  <r>
    <n v="120"/>
    <n v="4"/>
    <x v="1"/>
    <s v="10624-00"/>
    <x v="2"/>
  </r>
  <r>
    <n v="120"/>
    <n v="4"/>
    <x v="1"/>
    <s v="10624-00"/>
    <x v="2"/>
  </r>
  <r>
    <n v="200"/>
    <n v="4"/>
    <x v="4"/>
    <s v="10631-00"/>
    <x v="2"/>
  </r>
  <r>
    <n v="106"/>
    <n v="4"/>
    <x v="1"/>
    <s v="10637-00"/>
    <x v="12"/>
  </r>
  <r>
    <n v="0"/>
    <n v="5"/>
    <x v="2"/>
    <s v="10640-00"/>
    <x v="10"/>
  </r>
  <r>
    <n v="206"/>
    <n v="4"/>
    <x v="1"/>
    <s v="10641-00"/>
    <x v="2"/>
  </r>
  <r>
    <n v="120"/>
    <n v="4"/>
    <x v="5"/>
    <s v="10647-00"/>
    <x v="1"/>
  </r>
  <r>
    <n v="0"/>
    <n v="0"/>
    <x v="1"/>
    <s v="10648-00"/>
    <x v="0"/>
  </r>
  <r>
    <n v="124"/>
    <n v="4"/>
    <x v="5"/>
    <s v="10649-D2"/>
    <x v="2"/>
  </r>
  <r>
    <n v="0"/>
    <n v="0"/>
    <x v="5"/>
    <s v="10649-D1"/>
    <x v="0"/>
  </r>
  <r>
    <n v="50"/>
    <n v="3"/>
    <x v="11"/>
    <s v="10681-00"/>
    <x v="2"/>
  </r>
  <r>
    <n v="56"/>
    <n v="3"/>
    <x v="11"/>
    <s v="10681-00"/>
    <x v="2"/>
  </r>
  <r>
    <n v="120"/>
    <n v="4"/>
    <x v="5"/>
    <s v="10683-00"/>
    <x v="2"/>
  </r>
  <r>
    <n v="240"/>
    <n v="4"/>
    <x v="5"/>
    <s v="10684-00"/>
    <x v="1"/>
  </r>
  <r>
    <n v="0"/>
    <n v="0"/>
    <x v="6"/>
    <s v="10694-00"/>
    <x v="0"/>
  </r>
  <r>
    <n v="17"/>
    <n v="4"/>
    <x v="6"/>
    <s v="10694-00"/>
    <x v="2"/>
  </r>
  <r>
    <n v="120"/>
    <n v="4"/>
    <x v="1"/>
    <s v="10706-00"/>
    <x v="2"/>
  </r>
  <r>
    <n v="120"/>
    <n v="4"/>
    <x v="2"/>
    <s v="10708-00"/>
    <x v="2"/>
  </r>
  <r>
    <n v="100"/>
    <n v="3"/>
    <x v="1"/>
    <s v="10714-00"/>
    <x v="8"/>
  </r>
  <r>
    <n v="122"/>
    <n v="3"/>
    <x v="1"/>
    <s v="10714-00"/>
    <x v="3"/>
  </r>
  <r>
    <n v="0"/>
    <n v="0"/>
    <x v="5"/>
    <s v="10715-00"/>
    <x v="0"/>
  </r>
  <r>
    <n v="124"/>
    <n v="4"/>
    <x v="5"/>
    <s v="10717-00"/>
    <x v="29"/>
  </r>
  <r>
    <n v="124"/>
    <n v="4"/>
    <x v="4"/>
    <s v="10720-00"/>
    <x v="2"/>
  </r>
  <r>
    <n v="125"/>
    <n v="4"/>
    <x v="1"/>
    <s v="10721-D2"/>
    <x v="16"/>
  </r>
  <r>
    <n v="122"/>
    <n v="4"/>
    <x v="1"/>
    <s v="10721-D1"/>
    <x v="6"/>
  </r>
  <r>
    <n v="0"/>
    <n v="0"/>
    <x v="0"/>
    <s v="10729-00"/>
    <x v="0"/>
  </r>
  <r>
    <n v="60"/>
    <n v="4"/>
    <x v="0"/>
    <s v="10729-00"/>
    <x v="10"/>
  </r>
  <r>
    <n v="215"/>
    <n v="4"/>
    <x v="1"/>
    <s v="10753-00"/>
    <x v="3"/>
  </r>
  <r>
    <n v="240"/>
    <n v="4"/>
    <x v="5"/>
    <s v="10756-00"/>
    <x v="6"/>
  </r>
  <r>
    <n v="120"/>
    <n v="4"/>
    <x v="1"/>
    <s v="10775-00"/>
    <x v="2"/>
  </r>
  <r>
    <n v="9"/>
    <n v="1"/>
    <x v="8"/>
    <s v="10792-00"/>
    <x v="7"/>
  </r>
  <r>
    <n v="33"/>
    <n v="4"/>
    <x v="6"/>
    <s v="10794-00"/>
    <x v="18"/>
  </r>
  <r>
    <n v="82"/>
    <n v="4"/>
    <x v="6"/>
    <s v="10794-00"/>
    <x v="18"/>
  </r>
  <r>
    <n v="14"/>
    <n v="4"/>
    <x v="6"/>
    <s v="10794-00"/>
    <x v="18"/>
  </r>
  <r>
    <n v="26"/>
    <n v="4"/>
    <x v="6"/>
    <s v="10794-00"/>
    <x v="18"/>
  </r>
  <r>
    <n v="26"/>
    <n v="4"/>
    <x v="6"/>
    <s v="10794-00"/>
    <x v="18"/>
  </r>
  <r>
    <n v="0"/>
    <n v="0"/>
    <x v="6"/>
    <s v="10794-00"/>
    <x v="0"/>
  </r>
  <r>
    <n v="72"/>
    <n v="4"/>
    <x v="2"/>
    <s v="10804-00"/>
    <x v="22"/>
  </r>
  <r>
    <n v="107"/>
    <n v="4"/>
    <x v="5"/>
    <s v="10829-00"/>
    <x v="27"/>
  </r>
  <r>
    <n v="94"/>
    <n v="4"/>
    <x v="4"/>
    <s v="19914-00"/>
    <x v="12"/>
  </r>
  <r>
    <n v="120"/>
    <n v="4"/>
    <x v="4"/>
    <s v="19915-00"/>
    <x v="2"/>
  </r>
  <r>
    <n v="248"/>
    <n v="4"/>
    <x v="1"/>
    <s v="19918-00"/>
    <x v="2"/>
  </r>
  <r>
    <n v="210"/>
    <n v="4"/>
    <x v="5"/>
    <s v="19932-00"/>
    <x v="5"/>
  </r>
  <r>
    <n v="140"/>
    <n v="4"/>
    <x v="4"/>
    <s v="20012-00"/>
    <x v="10"/>
  </r>
  <r>
    <n v="85"/>
    <n v="4"/>
    <x v="5"/>
    <s v="20022-00"/>
    <x v="2"/>
  </r>
  <r>
    <n v="120"/>
    <n v="4"/>
    <x v="4"/>
    <s v="20023-00"/>
    <x v="2"/>
  </r>
  <r>
    <n v="121"/>
    <n v="4"/>
    <x v="4"/>
    <s v="20031-00"/>
    <x v="5"/>
  </r>
  <r>
    <n v="121"/>
    <n v="4"/>
    <x v="4"/>
    <s v="20032-00"/>
    <x v="2"/>
  </r>
  <r>
    <n v="244"/>
    <n v="4"/>
    <x v="1"/>
    <s v="20034-00"/>
    <x v="3"/>
  </r>
  <r>
    <n v="115"/>
    <n v="4"/>
    <x v="4"/>
    <s v="20077-00"/>
    <x v="3"/>
  </r>
  <r>
    <n v="116"/>
    <n v="4"/>
    <x v="4"/>
    <s v="20096-00"/>
    <x v="5"/>
  </r>
  <r>
    <n v="245"/>
    <n v="4"/>
    <x v="1"/>
    <s v="20108-00"/>
    <x v="5"/>
  </r>
  <r>
    <n v="122"/>
    <n v="4"/>
    <x v="5"/>
    <s v="20118-00"/>
    <x v="2"/>
  </r>
  <r>
    <n v="122"/>
    <n v="4"/>
    <x v="5"/>
    <s v="11858-00"/>
    <x v="2"/>
  </r>
  <r>
    <n v="122"/>
    <n v="4"/>
    <x v="5"/>
    <s v="11858-00"/>
    <x v="2"/>
  </r>
  <r>
    <n v="123"/>
    <n v="4"/>
    <x v="1"/>
    <s v="20120-00"/>
    <x v="2"/>
  </r>
  <r>
    <n v="140"/>
    <n v="8"/>
    <x v="4"/>
    <s v="20132-00"/>
    <x v="6"/>
  </r>
  <r>
    <n v="140"/>
    <n v="4"/>
    <x v="4"/>
    <s v="20148-00"/>
    <x v="2"/>
  </r>
  <r>
    <n v="90"/>
    <n v="4"/>
    <x v="6"/>
    <s v="20150-00"/>
    <x v="2"/>
  </r>
  <r>
    <n v="124"/>
    <n v="4"/>
    <x v="5"/>
    <s v="20155-00"/>
    <x v="2"/>
  </r>
  <r>
    <n v="120"/>
    <n v="4"/>
    <x v="9"/>
    <s v="20174-00"/>
    <x v="16"/>
  </r>
  <r>
    <n v="105"/>
    <n v="4"/>
    <x v="1"/>
    <s v="20175-00"/>
    <x v="2"/>
  </r>
  <r>
    <n v="70"/>
    <n v="4"/>
    <x v="4"/>
    <s v="20178-00"/>
    <x v="5"/>
  </r>
  <r>
    <n v="122"/>
    <n v="4"/>
    <x v="4"/>
    <s v="20179-00"/>
    <x v="2"/>
  </r>
  <r>
    <n v="122"/>
    <n v="4"/>
    <x v="5"/>
    <s v="20183-00"/>
    <x v="5"/>
  </r>
  <r>
    <n v="122"/>
    <n v="4"/>
    <x v="5"/>
    <s v="20203-00"/>
    <x v="2"/>
  </r>
  <r>
    <n v="120"/>
    <n v="3"/>
    <x v="1"/>
    <s v="20249-00"/>
    <x v="5"/>
  </r>
  <r>
    <n v="125"/>
    <n v="4"/>
    <x v="1"/>
    <s v="20255-00"/>
    <x v="2"/>
  </r>
  <r>
    <n v="240"/>
    <n v="4"/>
    <x v="5"/>
    <s v="20270-00"/>
    <x v="2"/>
  </r>
  <r>
    <n v="120"/>
    <n v="4"/>
    <x v="5"/>
    <s v="20271-00"/>
    <x v="2"/>
  </r>
  <r>
    <n v="120"/>
    <n v="4"/>
    <x v="5"/>
    <s v="20325-00"/>
    <x v="7"/>
  </r>
  <r>
    <n v="103"/>
    <n v="4"/>
    <x v="3"/>
    <s v="20342-00"/>
    <x v="2"/>
  </r>
  <r>
    <n v="180"/>
    <n v="4"/>
    <x v="4"/>
    <s v="20344-00"/>
    <x v="10"/>
  </r>
  <r>
    <n v="253"/>
    <n v="4"/>
    <x v="11"/>
    <s v="20353-00"/>
    <x v="7"/>
  </r>
  <r>
    <n v="130"/>
    <n v="3"/>
    <x v="1"/>
    <s v="20364-00"/>
    <x v="2"/>
  </r>
  <r>
    <n v="120"/>
    <n v="4"/>
    <x v="4"/>
    <s v="20400-00"/>
    <x v="2"/>
  </r>
  <r>
    <n v="112"/>
    <n v="3"/>
    <x v="3"/>
    <s v="20413-00"/>
    <x v="7"/>
  </r>
  <r>
    <n v="130"/>
    <n v="3"/>
    <x v="4"/>
    <s v="20417-00"/>
    <x v="5"/>
  </r>
  <r>
    <n v="120"/>
    <n v="4"/>
    <x v="4"/>
    <s v="20421-00"/>
    <x v="2"/>
  </r>
  <r>
    <n v="118"/>
    <n v="4"/>
    <x v="1"/>
    <s v="20431-00"/>
    <x v="2"/>
  </r>
  <r>
    <n v="118"/>
    <n v="4"/>
    <x v="1"/>
    <s v="20999-00"/>
    <x v="5"/>
  </r>
  <r>
    <n v="118"/>
    <n v="4"/>
    <x v="1"/>
    <s v="21000-00"/>
    <x v="10"/>
  </r>
  <r>
    <n v="240"/>
    <n v="4"/>
    <x v="1"/>
    <s v="20440-00"/>
    <x v="3"/>
  </r>
  <r>
    <n v="224"/>
    <n v="4"/>
    <x v="5"/>
    <s v="20449-00"/>
    <x v="1"/>
  </r>
  <r>
    <n v="120"/>
    <n v="4"/>
    <x v="1"/>
    <s v="20453-00"/>
    <x v="5"/>
  </r>
  <r>
    <n v="48"/>
    <n v="4"/>
    <x v="1"/>
    <s v="20454-D2"/>
    <x v="2"/>
  </r>
  <r>
    <n v="76"/>
    <n v="4"/>
    <x v="1"/>
    <s v="20454-D2"/>
    <x v="2"/>
  </r>
  <r>
    <n v="52"/>
    <n v="2"/>
    <x v="1"/>
    <s v="20454-D1"/>
    <x v="2"/>
  </r>
  <r>
    <n v="120"/>
    <n v="4"/>
    <x v="3"/>
    <s v="20461-00"/>
    <x v="17"/>
  </r>
  <r>
    <n v="240"/>
    <n v="4"/>
    <x v="3"/>
    <s v="20462-00"/>
    <x v="12"/>
  </r>
  <r>
    <n v="109"/>
    <n v="3"/>
    <x v="1"/>
    <s v="20466-00"/>
    <x v="2"/>
  </r>
  <r>
    <n v="120"/>
    <n v="4"/>
    <x v="5"/>
    <s v="20479-00"/>
    <x v="2"/>
  </r>
  <r>
    <n v="120"/>
    <n v="4"/>
    <x v="5"/>
    <s v="20479-00"/>
    <x v="2"/>
  </r>
  <r>
    <n v="240"/>
    <n v="4"/>
    <x v="4"/>
    <s v="20480-00"/>
    <x v="2"/>
  </r>
  <r>
    <n v="120"/>
    <n v="4"/>
    <x v="4"/>
    <s v="20535-00"/>
    <x v="2"/>
  </r>
  <r>
    <n v="63"/>
    <n v="1"/>
    <x v="8"/>
    <s v="20587-00"/>
    <x v="2"/>
  </r>
  <r>
    <n v="46"/>
    <n v="1"/>
    <x v="5"/>
    <s v="20614-00"/>
    <x v="2"/>
  </r>
  <r>
    <n v="242"/>
    <n v="0"/>
    <x v="3"/>
    <s v="20643-00"/>
    <x v="2"/>
  </r>
  <r>
    <n v="125"/>
    <n v="4"/>
    <x v="2"/>
    <s v="20680-00"/>
    <x v="6"/>
  </r>
  <r>
    <n v="120"/>
    <n v="4"/>
    <x v="5"/>
    <s v="20700-00"/>
    <x v="2"/>
  </r>
  <r>
    <n v="67"/>
    <n v="6"/>
    <x v="0"/>
    <s v="20701-00"/>
    <x v="2"/>
  </r>
  <r>
    <n v="71"/>
    <n v="6"/>
    <x v="0"/>
    <s v="20701-00"/>
    <x v="2"/>
  </r>
  <r>
    <n v="193"/>
    <n v="4"/>
    <x v="4"/>
    <s v="20722-00"/>
    <x v="3"/>
  </r>
  <r>
    <n v="118"/>
    <n v="4"/>
    <x v="11"/>
    <s v="20747-00"/>
    <x v="5"/>
  </r>
  <r>
    <n v="128"/>
    <n v="6"/>
    <x v="4"/>
    <s v="20785-00"/>
    <x v="2"/>
  </r>
  <r>
    <n v="75"/>
    <n v="4"/>
    <x v="9"/>
    <s v="20797-00"/>
    <x v="31"/>
  </r>
  <r>
    <n v="145"/>
    <n v="4"/>
    <x v="9"/>
    <s v="20797-00"/>
    <x v="31"/>
  </r>
  <r>
    <n v="135"/>
    <n v="4"/>
    <x v="3"/>
    <s v="20830-00"/>
    <x v="5"/>
  </r>
  <r>
    <n v="97"/>
    <n v="3"/>
    <x v="1"/>
    <s v="20831-00"/>
    <x v="8"/>
  </r>
  <r>
    <n v="67"/>
    <n v="3"/>
    <x v="1"/>
    <s v="20831-00"/>
    <x v="8"/>
  </r>
  <r>
    <n v="116"/>
    <n v="4"/>
    <x v="1"/>
    <s v="20856-00"/>
    <x v="13"/>
  </r>
  <r>
    <n v="39"/>
    <n v="8"/>
    <x v="2"/>
    <s v="20866-00"/>
    <x v="6"/>
  </r>
  <r>
    <n v="0"/>
    <n v="0"/>
    <x v="2"/>
    <s v="20868-00"/>
    <x v="0"/>
  </r>
  <r>
    <n v="120"/>
    <n v="4"/>
    <x v="5"/>
    <s v="20906-00"/>
    <x v="2"/>
  </r>
  <r>
    <n v="0"/>
    <n v="0"/>
    <x v="4"/>
    <s v="20961-00"/>
    <x v="0"/>
  </r>
  <r>
    <n v="130"/>
    <n v="4"/>
    <x v="3"/>
    <s v="20972-00"/>
    <x v="2"/>
  </r>
  <r>
    <n v="121"/>
    <n v="4"/>
    <x v="1"/>
    <s v="20998-00"/>
    <x v="13"/>
  </r>
  <r>
    <n v="120"/>
    <n v="4"/>
    <x v="1"/>
    <s v="21001-00"/>
    <x v="1"/>
  </r>
  <r>
    <n v="120"/>
    <n v="4"/>
    <x v="1"/>
    <s v="21002-00"/>
    <x v="2"/>
  </r>
  <r>
    <n v="116"/>
    <n v="4"/>
    <x v="1"/>
    <s v="21003-00"/>
    <x v="6"/>
  </r>
  <r>
    <n v="120"/>
    <n v="1"/>
    <x v="4"/>
    <s v="21007-00"/>
    <x v="6"/>
  </r>
  <r>
    <n v="120"/>
    <n v="4"/>
    <x v="4"/>
    <s v="21019-00"/>
    <x v="2"/>
  </r>
  <r>
    <n v="118"/>
    <n v="4"/>
    <x v="4"/>
    <s v="21019-00"/>
    <x v="2"/>
  </r>
  <r>
    <n v="10"/>
    <n v="4"/>
    <x v="11"/>
    <s v="21041-00"/>
    <x v="4"/>
  </r>
  <r>
    <n v="125"/>
    <n v="4"/>
    <x v="4"/>
    <s v="21057-00"/>
    <x v="2"/>
  </r>
  <r>
    <n v="120"/>
    <n v="4"/>
    <x v="3"/>
    <s v="21063-00"/>
    <x v="17"/>
  </r>
  <r>
    <n v="120"/>
    <n v="4"/>
    <x v="1"/>
    <s v="21068-00"/>
    <x v="1"/>
  </r>
  <r>
    <n v="242"/>
    <n v="0"/>
    <x v="1"/>
    <s v="21069-00"/>
    <x v="0"/>
  </r>
  <r>
    <n v="124"/>
    <n v="4"/>
    <x v="1"/>
    <s v="21133-00"/>
    <x v="2"/>
  </r>
  <r>
    <n v="125"/>
    <n v="4"/>
    <x v="4"/>
    <s v="21144-00"/>
    <x v="2"/>
  </r>
  <r>
    <n v="120"/>
    <n v="4"/>
    <x v="4"/>
    <s v="21174-00"/>
    <x v="3"/>
  </r>
  <r>
    <n v="120"/>
    <n v="4"/>
    <x v="1"/>
    <s v="21175-00"/>
    <x v="2"/>
  </r>
  <r>
    <n v="124"/>
    <n v="4"/>
    <x v="4"/>
    <s v="21207-00"/>
    <x v="3"/>
  </r>
  <r>
    <n v="103"/>
    <n v="4"/>
    <x v="4"/>
    <s v="21212-00"/>
    <x v="2"/>
  </r>
  <r>
    <n v="110"/>
    <n v="4"/>
    <x v="5"/>
    <s v="10837-00"/>
    <x v="2"/>
  </r>
  <r>
    <n v="117"/>
    <n v="4"/>
    <x v="5"/>
    <s v="10882-00"/>
    <x v="6"/>
  </r>
  <r>
    <n v="120"/>
    <n v="4"/>
    <x v="5"/>
    <s v="10883-00"/>
    <x v="2"/>
  </r>
  <r>
    <n v="120"/>
    <n v="4"/>
    <x v="5"/>
    <s v="10884-00"/>
    <x v="2"/>
  </r>
  <r>
    <n v="121"/>
    <n v="4"/>
    <x v="1"/>
    <s v="10900-00"/>
    <x v="16"/>
  </r>
  <r>
    <n v="119"/>
    <n v="4"/>
    <x v="1"/>
    <s v="10900-00"/>
    <x v="16"/>
  </r>
  <r>
    <n v="124"/>
    <n v="4"/>
    <x v="4"/>
    <s v="10916-00"/>
    <x v="3"/>
  </r>
  <r>
    <n v="120"/>
    <n v="4"/>
    <x v="4"/>
    <s v="10917-00"/>
    <x v="2"/>
  </r>
  <r>
    <n v="0"/>
    <n v="1"/>
    <x v="8"/>
    <s v="10919-00"/>
    <x v="6"/>
  </r>
  <r>
    <n v="42"/>
    <n v="1"/>
    <x v="8"/>
    <s v="10937-00"/>
    <x v="2"/>
  </r>
  <r>
    <n v="125"/>
    <n v="4"/>
    <x v="5"/>
    <s v="10953-00"/>
    <x v="2"/>
  </r>
  <r>
    <n v="47"/>
    <n v="4"/>
    <x v="1"/>
    <s v="10987-00"/>
    <x v="2"/>
  </r>
  <r>
    <n v="60"/>
    <n v="4"/>
    <x v="0"/>
    <s v="10993-00"/>
    <x v="2"/>
  </r>
  <r>
    <n v="72"/>
    <n v="4"/>
    <x v="0"/>
    <s v="10993-00"/>
    <x v="2"/>
  </r>
  <r>
    <n v="116"/>
    <n v="4"/>
    <x v="4"/>
    <s v="11024-00"/>
    <x v="2"/>
  </r>
  <r>
    <n v="153"/>
    <n v="6"/>
    <x v="4"/>
    <s v="11032-00"/>
    <x v="2"/>
  </r>
  <r>
    <n v="20"/>
    <n v="1"/>
    <x v="1"/>
    <s v="11036-00"/>
    <x v="2"/>
  </r>
  <r>
    <n v="42"/>
    <n v="1"/>
    <x v="8"/>
    <s v="11042-00"/>
    <x v="2"/>
  </r>
  <r>
    <n v="40"/>
    <n v="4"/>
    <x v="11"/>
    <s v="11049-00"/>
    <x v="10"/>
  </r>
  <r>
    <n v="40"/>
    <n v="4"/>
    <x v="11"/>
    <s v="11049-00"/>
    <x v="10"/>
  </r>
  <r>
    <n v="103"/>
    <n v="4"/>
    <x v="4"/>
    <s v="11060-00"/>
    <x v="2"/>
  </r>
  <r>
    <n v="122"/>
    <n v="4"/>
    <x v="3"/>
    <s v="11069-00"/>
    <x v="2"/>
  </r>
  <r>
    <n v="220"/>
    <n v="4"/>
    <x v="1"/>
    <s v="11080-00"/>
    <x v="0"/>
  </r>
  <r>
    <n v="0"/>
    <n v="0"/>
    <x v="3"/>
    <s v="11102-00"/>
    <x v="0"/>
  </r>
  <r>
    <n v="68"/>
    <n v="6"/>
    <x v="3"/>
    <s v="11102-00"/>
    <x v="7"/>
  </r>
  <r>
    <n v="121"/>
    <n v="4"/>
    <x v="9"/>
    <s v="11113-00"/>
    <x v="32"/>
  </r>
  <r>
    <n v="122"/>
    <n v="4"/>
    <x v="11"/>
    <s v="11118-D2"/>
    <x v="2"/>
  </r>
  <r>
    <n v="110"/>
    <n v="4"/>
    <x v="11"/>
    <s v="11118-D1"/>
    <x v="5"/>
  </r>
  <r>
    <n v="0"/>
    <n v="4"/>
    <x v="1"/>
    <s v="11128-00"/>
    <x v="1"/>
  </r>
  <r>
    <n v="122"/>
    <n v="4"/>
    <x v="6"/>
    <s v="11135-00"/>
    <x v="2"/>
  </r>
  <r>
    <n v="75"/>
    <n v="8"/>
    <x v="6"/>
    <s v="11142-00"/>
    <x v="2"/>
  </r>
  <r>
    <n v="120"/>
    <n v="4"/>
    <x v="5"/>
    <s v="11151-00"/>
    <x v="10"/>
  </r>
  <r>
    <n v="30"/>
    <n v="4"/>
    <x v="3"/>
    <s v="11162-00"/>
    <x v="9"/>
  </r>
  <r>
    <n v="121"/>
    <n v="4"/>
    <x v="5"/>
    <s v="11168-00"/>
    <x v="2"/>
  </r>
  <r>
    <n v="125"/>
    <n v="4"/>
    <x v="5"/>
    <s v="11168-00"/>
    <x v="2"/>
  </r>
  <r>
    <n v="94"/>
    <n v="3"/>
    <x v="5"/>
    <s v="11173-00"/>
    <x v="2"/>
  </r>
  <r>
    <n v="230"/>
    <n v="4"/>
    <x v="1"/>
    <s v="11175-00"/>
    <x v="1"/>
  </r>
  <r>
    <n v="0"/>
    <n v="1"/>
    <x v="5"/>
    <s v="11182-00"/>
    <x v="6"/>
  </r>
  <r>
    <n v="0"/>
    <n v="0"/>
    <x v="9"/>
    <s v="11187-00"/>
    <x v="0"/>
  </r>
  <r>
    <n v="118"/>
    <n v="4"/>
    <x v="1"/>
    <s v="11191-00"/>
    <x v="16"/>
  </r>
  <r>
    <n v="86"/>
    <n v="1"/>
    <x v="4"/>
    <s v="11194-00"/>
    <x v="2"/>
  </r>
  <r>
    <n v="120"/>
    <n v="4"/>
    <x v="4"/>
    <s v="11196-00"/>
    <x v="1"/>
  </r>
  <r>
    <n v="120"/>
    <n v="4"/>
    <x v="3"/>
    <s v="11200-00"/>
    <x v="10"/>
  </r>
  <r>
    <n v="120"/>
    <n v="4"/>
    <x v="3"/>
    <s v="11201-00"/>
    <x v="2"/>
  </r>
  <r>
    <n v="87"/>
    <n v="4"/>
    <x v="4"/>
    <s v="11223-00"/>
    <x v="36"/>
  </r>
  <r>
    <n v="109"/>
    <n v="4"/>
    <x v="5"/>
    <s v="11224-00"/>
    <x v="7"/>
  </r>
  <r>
    <n v="135"/>
    <n v="6"/>
    <x v="4"/>
    <s v="11226-00"/>
    <x v="2"/>
  </r>
  <r>
    <n v="41"/>
    <n v="1"/>
    <x v="8"/>
    <s v="11230-00"/>
    <x v="6"/>
  </r>
  <r>
    <n v="49"/>
    <n v="1"/>
    <x v="8"/>
    <s v="11230-00"/>
    <x v="6"/>
  </r>
  <r>
    <n v="120"/>
    <n v="4"/>
    <x v="1"/>
    <s v="11234-00"/>
    <x v="2"/>
  </r>
  <r>
    <n v="200"/>
    <n v="4"/>
    <x v="7"/>
    <s v="11281-00"/>
    <x v="16"/>
  </r>
  <r>
    <n v="120"/>
    <n v="4"/>
    <x v="5"/>
    <s v="11307-00"/>
    <x v="2"/>
  </r>
  <r>
    <n v="120"/>
    <n v="4"/>
    <x v="5"/>
    <s v="11309-00"/>
    <x v="2"/>
  </r>
  <r>
    <n v="120"/>
    <n v="4"/>
    <x v="5"/>
    <s v="11308-00"/>
    <x v="2"/>
  </r>
  <r>
    <n v="240"/>
    <n v="4"/>
    <x v="5"/>
    <s v="11319-00"/>
    <x v="16"/>
  </r>
  <r>
    <n v="0"/>
    <n v="4"/>
    <x v="3"/>
    <s v="11327-00"/>
    <x v="9"/>
  </r>
  <r>
    <n v="240"/>
    <n v="6"/>
    <x v="1"/>
    <s v="11347-00"/>
    <x v="2"/>
  </r>
  <r>
    <n v="122"/>
    <n v="4"/>
    <x v="3"/>
    <s v="11376-00"/>
    <x v="2"/>
  </r>
  <r>
    <n v="120"/>
    <n v="4"/>
    <x v="5"/>
    <s v="11378-00"/>
    <x v="13"/>
  </r>
  <r>
    <n v="120"/>
    <n v="4"/>
    <x v="5"/>
    <s v="11379-00"/>
    <x v="2"/>
  </r>
  <r>
    <n v="0"/>
    <n v="0"/>
    <x v="4"/>
    <s v="11391-00"/>
    <x v="0"/>
  </r>
  <r>
    <n v="120"/>
    <n v="4"/>
    <x v="5"/>
    <s v="11417-00"/>
    <x v="2"/>
  </r>
  <r>
    <n v="120"/>
    <n v="4"/>
    <x v="4"/>
    <s v="11423-00"/>
    <x v="2"/>
  </r>
  <r>
    <n v="70"/>
    <n v="1"/>
    <x v="10"/>
    <s v="11424-00"/>
    <x v="2"/>
  </r>
  <r>
    <n v="279"/>
    <n v="4"/>
    <x v="1"/>
    <s v="11427-00"/>
    <x v="3"/>
  </r>
  <r>
    <n v="120"/>
    <n v="4"/>
    <x v="1"/>
    <s v="11459-00"/>
    <x v="2"/>
  </r>
  <r>
    <n v="120"/>
    <n v="4"/>
    <x v="1"/>
    <s v="11460-00"/>
    <x v="4"/>
  </r>
  <r>
    <n v="90"/>
    <n v="3"/>
    <x v="4"/>
    <s v="11509-00"/>
    <x v="2"/>
  </r>
  <r>
    <n v="124"/>
    <n v="4"/>
    <x v="9"/>
    <s v="11561-00"/>
    <x v="2"/>
  </r>
  <r>
    <n v="80"/>
    <n v="4"/>
    <x v="1"/>
    <s v="11575-00"/>
    <x v="8"/>
  </r>
  <r>
    <n v="70"/>
    <n v="5"/>
    <x v="5"/>
    <s v="11597-00"/>
    <x v="7"/>
  </r>
  <r>
    <n v="0"/>
    <n v="0"/>
    <x v="4"/>
    <s v="11638-00"/>
    <x v="0"/>
  </r>
  <r>
    <n v="120"/>
    <n v="4"/>
    <x v="2"/>
    <s v="11663-00"/>
    <x v="2"/>
  </r>
  <r>
    <n v="0"/>
    <n v="0"/>
    <x v="5"/>
    <s v="11682-00"/>
    <x v="0"/>
  </r>
  <r>
    <n v="100"/>
    <n v="3"/>
    <x v="1"/>
    <s v="11691-00"/>
    <x v="3"/>
  </r>
  <r>
    <n v="118"/>
    <n v="4"/>
    <x v="4"/>
    <s v="11697-00"/>
    <x v="2"/>
  </r>
  <r>
    <n v="0"/>
    <n v="0"/>
    <x v="7"/>
    <s v="11705-00"/>
    <x v="0"/>
  </r>
  <r>
    <n v="137"/>
    <n v="4"/>
    <x v="0"/>
    <s v="11740-00"/>
    <x v="16"/>
  </r>
  <r>
    <n v="88"/>
    <n v="1"/>
    <x v="8"/>
    <s v="11749-00"/>
    <x v="6"/>
  </r>
  <r>
    <n v="121"/>
    <n v="4"/>
    <x v="1"/>
    <s v="11776-00"/>
    <x v="10"/>
  </r>
  <r>
    <n v="240"/>
    <n v="4"/>
    <x v="1"/>
    <s v="11784-00"/>
    <x v="3"/>
  </r>
  <r>
    <n v="76"/>
    <n v="4"/>
    <x v="0"/>
    <s v="11825-00"/>
    <x v="2"/>
  </r>
  <r>
    <n v="0"/>
    <n v="0"/>
    <x v="3"/>
    <s v="11842-00"/>
    <x v="0"/>
  </r>
  <r>
    <n v="0"/>
    <n v="0"/>
    <x v="3"/>
    <s v="11842-00"/>
    <x v="0"/>
  </r>
  <r>
    <n v="0"/>
    <n v="0"/>
    <x v="3"/>
    <s v="11842-00"/>
    <x v="0"/>
  </r>
  <r>
    <n v="0"/>
    <n v="0"/>
    <x v="3"/>
    <s v="11842-00"/>
    <x v="0"/>
  </r>
  <r>
    <n v="0"/>
    <n v="0"/>
    <x v="3"/>
    <s v="11842-00"/>
    <x v="0"/>
  </r>
  <r>
    <n v="0"/>
    <n v="0"/>
    <x v="3"/>
    <s v="11842-00"/>
    <x v="0"/>
  </r>
  <r>
    <n v="0"/>
    <n v="0"/>
    <x v="3"/>
    <s v="11842-00"/>
    <x v="0"/>
  </r>
  <r>
    <n v="0"/>
    <n v="0"/>
    <x v="3"/>
    <s v="11842-00"/>
    <x v="0"/>
  </r>
  <r>
    <n v="25"/>
    <n v="4"/>
    <x v="0"/>
    <s v="11870-00"/>
    <x v="6"/>
  </r>
  <r>
    <n v="0"/>
    <n v="0"/>
    <x v="0"/>
    <s v="11870-00"/>
    <x v="0"/>
  </r>
  <r>
    <n v="0"/>
    <n v="0"/>
    <x v="0"/>
    <s v="11870-00"/>
    <x v="0"/>
  </r>
  <r>
    <n v="33"/>
    <n v="4"/>
    <x v="0"/>
    <s v="11870-00"/>
    <x v="6"/>
  </r>
  <r>
    <n v="0"/>
    <n v="0"/>
    <x v="0"/>
    <s v="11870-00"/>
    <x v="0"/>
  </r>
  <r>
    <n v="0"/>
    <n v="0"/>
    <x v="0"/>
    <s v="11870-00"/>
    <x v="0"/>
  </r>
  <r>
    <n v="33"/>
    <n v="4"/>
    <x v="0"/>
    <s v="11870-00"/>
    <x v="6"/>
  </r>
  <r>
    <n v="217"/>
    <n v="4"/>
    <x v="5"/>
    <s v="11875-00"/>
    <x v="1"/>
  </r>
  <r>
    <n v="120"/>
    <n v="4"/>
    <x v="5"/>
    <s v="11880-00"/>
    <x v="38"/>
  </r>
  <r>
    <n v="120"/>
    <n v="4"/>
    <x v="3"/>
    <s v="11882-00"/>
    <x v="2"/>
  </r>
  <r>
    <n v="0"/>
    <n v="0"/>
    <x v="3"/>
    <s v="11882-00"/>
    <x v="0"/>
  </r>
  <r>
    <n v="0"/>
    <n v="8"/>
    <x v="3"/>
    <s v="11884-00"/>
    <x v="10"/>
  </r>
  <r>
    <n v="0"/>
    <n v="0"/>
    <x v="4"/>
    <s v="11902-00"/>
    <x v="0"/>
  </r>
  <r>
    <n v="0"/>
    <n v="0"/>
    <x v="4"/>
    <s v="11943-00"/>
    <x v="0"/>
  </r>
  <r>
    <n v="0"/>
    <n v="3"/>
    <x v="3"/>
    <s v="11966-00"/>
    <x v="9"/>
  </r>
  <r>
    <n v="100"/>
    <n v="1"/>
    <x v="5"/>
    <s v="11993-00"/>
    <x v="6"/>
  </r>
  <r>
    <n v="0"/>
    <n v="0"/>
    <x v="0"/>
    <s v="11999-00"/>
    <x v="0"/>
  </r>
  <r>
    <n v="135"/>
    <n v="0"/>
    <x v="14"/>
    <m/>
    <x v="0"/>
  </r>
  <r>
    <n v="100"/>
    <n v="0"/>
    <x v="14"/>
    <m/>
    <x v="0"/>
  </r>
</pivotCacheRecords>
</file>

<file path=xl/pivotCache/pivotCacheRecords5.xml><?xml version="1.0" encoding="utf-8"?>
<pivotCacheRecords xmlns="http://schemas.openxmlformats.org/spreadsheetml/2006/main" xmlns:r="http://schemas.openxmlformats.org/officeDocument/2006/relationships" count="4368">
  <r>
    <n v="134.565798478445"/>
    <n v="120"/>
    <n v="-100.28019999999999"/>
    <n v="39.098480000000002"/>
    <n v="4"/>
    <x v="0"/>
    <n v="4"/>
    <s v="   16471-00"/>
    <s v="M"/>
    <x v="0"/>
  </r>
  <r>
    <n v="124"/>
    <n v="120"/>
    <n v="-101.79015"/>
    <n v="39.401789999999998"/>
    <n v="4"/>
    <x v="1"/>
    <n v="4"/>
    <s v="   16472-00"/>
    <s v="A"/>
    <x v="1"/>
  </r>
  <r>
    <n v="69"/>
    <n v="90"/>
    <n v="-100.59428"/>
    <n v="39.194360000000003"/>
    <n v="4"/>
    <x v="2"/>
    <n v="4"/>
    <s v="   16480-00"/>
    <s v="A"/>
    <x v="2"/>
  </r>
  <r>
    <n v="173"/>
    <n v="118"/>
    <n v="-101.81483"/>
    <n v="39.316310000000001"/>
    <n v="4"/>
    <x v="1"/>
    <n v="4"/>
    <s v="   16487-00"/>
    <s v="A"/>
    <x v="0"/>
  </r>
  <r>
    <n v="149"/>
    <n v="118"/>
    <n v="-101.81444999999999"/>
    <n v="39.31118"/>
    <n v="4"/>
    <x v="1"/>
    <n v="4"/>
    <s v="   16487-00"/>
    <s v="A"/>
    <x v="0"/>
  </r>
  <r>
    <n v="99"/>
    <n v="120"/>
    <n v="-101.85168"/>
    <n v="39.227559999999997"/>
    <n v="4"/>
    <x v="1"/>
    <n v="4"/>
    <s v="   16488-00"/>
    <s v="A"/>
    <x v="3"/>
  </r>
  <r>
    <n v="25"/>
    <n v="54"/>
    <n v="-101.84729"/>
    <n v="39.226480000000002"/>
    <n v="4"/>
    <x v="1"/>
    <n v="4"/>
    <s v="   19320-00"/>
    <s v="A"/>
    <x v="4"/>
  </r>
  <r>
    <n v="31"/>
    <n v="66"/>
    <n v="-101.8563"/>
    <n v="39.226840000000003"/>
    <n v="4"/>
    <x v="1"/>
    <n v="4"/>
    <s v="   23048-00"/>
    <s v="A"/>
    <x v="4"/>
  </r>
  <r>
    <n v="107.432231295899"/>
    <n v="246"/>
    <n v="-100.74409"/>
    <n v="39.37039"/>
    <n v="4"/>
    <x v="3"/>
    <n v="4"/>
    <s v="   16499-00"/>
    <s v="M"/>
    <x v="2"/>
  </r>
  <r>
    <n v="0"/>
    <n v="0"/>
    <n v="-99.520808090000003"/>
    <n v="39.945871279999999"/>
    <m/>
    <x v="4"/>
    <m/>
    <s v="   16500-00"/>
    <s v="H"/>
    <x v="5"/>
  </r>
  <r>
    <n v="148"/>
    <n v="123"/>
    <n v="-100.63445"/>
    <n v="39.426609999999997"/>
    <n v="4"/>
    <x v="2"/>
    <n v="4"/>
    <s v="   16503-00"/>
    <s v="A"/>
    <x v="0"/>
  </r>
  <r>
    <n v="273"/>
    <n v="240"/>
    <n v="-101.60015"/>
    <n v="39.402230000000003"/>
    <n v="4"/>
    <x v="1"/>
    <n v="4"/>
    <s v="   16516-00"/>
    <s v="A"/>
    <x v="0"/>
  </r>
  <r>
    <n v="150"/>
    <n v="120"/>
    <n v="-101.80382"/>
    <n v="39.535879999999999"/>
    <n v="3"/>
    <x v="1"/>
    <n v="4"/>
    <s v="   16521-00"/>
    <s v="A"/>
    <x v="0"/>
  </r>
  <r>
    <n v="152"/>
    <n v="150"/>
    <n v="-102.01434"/>
    <n v="39.386899999999997"/>
    <n v="6"/>
    <x v="1"/>
    <n v="4"/>
    <s v="   16534-00"/>
    <s v="A"/>
    <x v="2"/>
  </r>
  <r>
    <n v="111"/>
    <n v="126"/>
    <n v="-100.28722"/>
    <n v="39.049430000000001"/>
    <n v="4"/>
    <x v="0"/>
    <n v="4"/>
    <s v="   16538-00"/>
    <s v="A"/>
    <x v="6"/>
  </r>
  <r>
    <n v="156"/>
    <n v="100"/>
    <n v="-100.99588799999999"/>
    <n v="39.838141999999998"/>
    <n v="4"/>
    <x v="5"/>
    <m/>
    <s v="   16541-00"/>
    <s v="A"/>
    <x v="7"/>
  </r>
  <r>
    <n v="80.145833525138698"/>
    <n v="238"/>
    <n v="-100.46482"/>
    <n v="39.356270000000002"/>
    <n v="4"/>
    <x v="2"/>
    <n v="4"/>
    <s v="   16546-00"/>
    <s v="M"/>
    <x v="0"/>
  </r>
  <r>
    <n v="0"/>
    <n v="0"/>
    <n v="-100.910539"/>
    <n v="39.865333999999997"/>
    <m/>
    <x v="5"/>
    <m/>
    <s v="   16548-00"/>
    <s v="W"/>
    <x v="1"/>
  </r>
  <r>
    <n v="0"/>
    <n v="0"/>
    <n v="-100.90822199999999"/>
    <n v="39.868738"/>
    <m/>
    <x v="5"/>
    <m/>
    <s v="   29501-00"/>
    <s v="K"/>
    <x v="1"/>
  </r>
  <r>
    <n v="111.80877149371899"/>
    <n v="120"/>
    <n v="-100.562904"/>
    <n v="39.191260999999997"/>
    <n v="4"/>
    <x v="2"/>
    <n v="4"/>
    <s v="   16552-00"/>
    <s v="M"/>
    <x v="8"/>
  </r>
  <r>
    <n v="80"/>
    <n v="120"/>
    <n v="-102.04101900000001"/>
    <n v="39.572149000000003"/>
    <n v="4"/>
    <x v="6"/>
    <n v="4"/>
    <s v="   16559-00"/>
    <s v="A"/>
    <x v="8"/>
  </r>
  <r>
    <n v="122"/>
    <n v="105"/>
    <n v="-100.49715"/>
    <n v="39.387120000000003"/>
    <n v="4"/>
    <x v="2"/>
    <n v="4"/>
    <s v="   24344-00"/>
    <s v="A"/>
    <x v="9"/>
  </r>
  <r>
    <n v="143"/>
    <n v="130"/>
    <n v="-100.506332"/>
    <n v="39.386746000000002"/>
    <n v="4"/>
    <x v="2"/>
    <n v="4"/>
    <s v="    4481-00"/>
    <s v="A"/>
    <x v="10"/>
  </r>
  <r>
    <n v="38"/>
    <n v="120"/>
    <n v="-102.03167999999999"/>
    <n v="39.379539999999999"/>
    <n v="4"/>
    <x v="1"/>
    <n v="4"/>
    <s v="   16576-00"/>
    <s v="A"/>
    <x v="0"/>
  </r>
  <r>
    <n v="32"/>
    <n v="120"/>
    <n v="-102.02837"/>
    <n v="39.367959999999997"/>
    <n v="4"/>
    <x v="1"/>
    <n v="4"/>
    <s v="    3570-00"/>
    <s v="A"/>
    <x v="5"/>
  </r>
  <r>
    <n v="0"/>
    <n v="0"/>
    <n v="-100.29275"/>
    <n v="39.045969999999997"/>
    <m/>
    <x v="0"/>
    <n v="4"/>
    <s v="   16581-00"/>
    <m/>
    <x v="1"/>
  </r>
  <r>
    <n v="64"/>
    <n v="72"/>
    <n v="-100.29275"/>
    <n v="39.045969999999997"/>
    <n v="1"/>
    <x v="0"/>
    <n v="4"/>
    <s v="   16581-00"/>
    <s v="A"/>
    <x v="0"/>
  </r>
  <r>
    <n v="147.63434821436701"/>
    <n v="222"/>
    <n v="-100.36266114"/>
    <n v="39.426240929999999"/>
    <n v="4"/>
    <x v="2"/>
    <n v="4"/>
    <s v="   16582-00"/>
    <s v="M"/>
    <x v="0"/>
  </r>
  <r>
    <n v="1.8333333333333333"/>
    <n v="2"/>
    <n v="-99.530349079999993"/>
    <n v="39.945654410000003"/>
    <n v="1"/>
    <x v="4"/>
    <m/>
    <s v="   16591-00"/>
    <s v="A"/>
    <x v="0"/>
  </r>
  <r>
    <n v="150.69771153073"/>
    <n v="155"/>
    <n v="-100.41499"/>
    <n v="39.434240000000003"/>
    <n v="3"/>
    <x v="2"/>
    <n v="4"/>
    <s v="   10488-00"/>
    <s v="M"/>
    <x v="10"/>
  </r>
  <r>
    <n v="116.347962719156"/>
    <n v="120"/>
    <n v="-100.41776"/>
    <n v="39.433239999999998"/>
    <n v="4"/>
    <x v="2"/>
    <n v="4"/>
    <s v="   38861-00"/>
    <s v="M"/>
    <x v="10"/>
  </r>
  <r>
    <n v="186"/>
    <n v="192"/>
    <n v="-100.41726731999999"/>
    <n v="39.422998579999998"/>
    <n v="4"/>
    <x v="2"/>
    <n v="4"/>
    <s v="   16592-00"/>
    <s v="A"/>
    <x v="10"/>
  </r>
  <r>
    <n v="55"/>
    <n v="57"/>
    <n v="-100.42064999999999"/>
    <n v="39.430079999999997"/>
    <n v="4"/>
    <x v="2"/>
    <n v="4"/>
    <s v="   14363-00"/>
    <s v="A"/>
    <x v="10"/>
  </r>
  <r>
    <n v="166"/>
    <n v="195"/>
    <n v="-101.88676"/>
    <n v="39.527850000000001"/>
    <n v="4"/>
    <x v="1"/>
    <n v="4"/>
    <s v="   16595-00"/>
    <s v="A"/>
    <x v="2"/>
  </r>
  <r>
    <n v="0"/>
    <n v="210"/>
    <n v="-100.6028117"/>
    <n v="39.375613129999998"/>
    <n v="4"/>
    <x v="2"/>
    <n v="4"/>
    <s v="   16602-00"/>
    <n v="5"/>
    <x v="11"/>
  </r>
  <r>
    <n v="0"/>
    <n v="102"/>
    <n v="-100.59529544999999"/>
    <n v="39.375544499999997"/>
    <n v="4"/>
    <x v="2"/>
    <n v="4"/>
    <s v="   30630-00"/>
    <n v="5"/>
    <x v="0"/>
  </r>
  <r>
    <n v="76"/>
    <n v="120"/>
    <n v="-100.70791"/>
    <n v="39.390286000000003"/>
    <n v="3"/>
    <x v="2"/>
    <n v="4"/>
    <s v="   16630-00"/>
    <s v="A"/>
    <x v="9"/>
  </r>
  <r>
    <n v="109"/>
    <n v="120"/>
    <n v="-100.69571387000001"/>
    <n v="39.386926129999999"/>
    <n v="3"/>
    <x v="2"/>
    <n v="4"/>
    <s v="   16631-00"/>
    <s v="A"/>
    <x v="0"/>
  </r>
  <r>
    <n v="49"/>
    <n v="120"/>
    <n v="-101.820424"/>
    <n v="39.600929000000001"/>
    <n v="4"/>
    <x v="6"/>
    <n v="4"/>
    <s v="   19967-00"/>
    <s v="A"/>
    <x v="2"/>
  </r>
  <r>
    <n v="123"/>
    <n v="120"/>
    <n v="-101.82044999999999"/>
    <n v="39.597000000000001"/>
    <n v="4"/>
    <x v="6"/>
    <n v="4"/>
    <s v="   16635-00"/>
    <s v="A"/>
    <x v="2"/>
  </r>
  <r>
    <n v="139"/>
    <n v="180"/>
    <n v="-100.92039"/>
    <n v="39.408619999999999"/>
    <n v="4"/>
    <x v="3"/>
    <n v="4"/>
    <s v="   16650-00"/>
    <s v="A"/>
    <x v="10"/>
  </r>
  <r>
    <n v="218"/>
    <n v="240"/>
    <n v="-100.90612"/>
    <n v="39.405180000000001"/>
    <n v="4"/>
    <x v="3"/>
    <n v="4"/>
    <s v="   27611-00"/>
    <s v="A"/>
    <x v="0"/>
  </r>
  <r>
    <n v="272"/>
    <n v="240"/>
    <n v="-100.92052"/>
    <n v="39.394019999999998"/>
    <n v="4"/>
    <x v="3"/>
    <n v="4"/>
    <s v="   16002-00"/>
    <s v="A"/>
    <x v="0"/>
  </r>
  <r>
    <n v="96.070289795028998"/>
    <n v="113"/>
    <n v="-100.38644094"/>
    <n v="39.234186370000003"/>
    <n v="4"/>
    <x v="2"/>
    <n v="4"/>
    <s v="   16657-00"/>
    <s v="M"/>
    <x v="0"/>
  </r>
  <r>
    <n v="166"/>
    <n v="122"/>
    <n v="-101.75960000000001"/>
    <n v="39.614710000000002"/>
    <n v="4"/>
    <x v="6"/>
    <n v="4"/>
    <s v="   16662-00"/>
    <s v="A"/>
    <x v="0"/>
  </r>
  <r>
    <n v="98"/>
    <n v="229"/>
    <n v="-101.96281404"/>
    <n v="39.270778450000002"/>
    <n v="4"/>
    <x v="1"/>
    <n v="4"/>
    <s v="    9232-00"/>
    <s v="A"/>
    <x v="4"/>
  </r>
  <r>
    <n v="22.916666666666664"/>
    <n v="25"/>
    <n v="-101.95827"/>
    <n v="39.271070000000002"/>
    <n v="4"/>
    <x v="1"/>
    <n v="4"/>
    <s v="    9232-00"/>
    <s v="A"/>
    <x v="4"/>
  </r>
  <r>
    <n v="52"/>
    <n v="64"/>
    <n v="-101.95348"/>
    <n v="39.274729999999998"/>
    <n v="4"/>
    <x v="1"/>
    <n v="4"/>
    <s v="   16663-00"/>
    <s v="A"/>
    <x v="4"/>
  </r>
  <r>
    <n v="45"/>
    <n v="56"/>
    <n v="-101.96272999999999"/>
    <n v="39.274729999999998"/>
    <n v="4"/>
    <x v="1"/>
    <n v="4"/>
    <s v="   16663-00"/>
    <s v="A"/>
    <x v="4"/>
  </r>
  <r>
    <n v="148.14838683938299"/>
    <n v="124"/>
    <n v="-100.61707"/>
    <n v="39.549639999999997"/>
    <n v="4"/>
    <x v="2"/>
    <n v="4"/>
    <s v="   16670-00"/>
    <s v="M"/>
    <x v="0"/>
  </r>
  <r>
    <n v="156.41811748314399"/>
    <n v="110"/>
    <n v="-100.61192"/>
    <n v="39.552709999999998"/>
    <n v="4"/>
    <x v="2"/>
    <n v="4"/>
    <s v="   21206-00"/>
    <s v="M"/>
    <x v="0"/>
  </r>
  <r>
    <n v="43"/>
    <n v="60"/>
    <n v="-99.752685069999998"/>
    <n v="39.850295209999999"/>
    <n v="1"/>
    <x v="7"/>
    <m/>
    <s v="   16679-00"/>
    <s v="A"/>
    <x v="0"/>
  </r>
  <r>
    <n v="0"/>
    <n v="120"/>
    <n v="-101.69311999999999"/>
    <n v="39.405619999999999"/>
    <n v="3"/>
    <x v="1"/>
    <n v="4"/>
    <s v="   16685-00"/>
    <n v="5"/>
    <x v="0"/>
  </r>
  <r>
    <n v="2"/>
    <n v="2"/>
    <n v="-101.46628"/>
    <n v="39.745139999999999"/>
    <n v="4"/>
    <x v="6"/>
    <n v="4"/>
    <s v="   16694-00"/>
    <s v="A"/>
    <x v="9"/>
  </r>
  <r>
    <n v="96"/>
    <n v="120"/>
    <n v="-101.46623"/>
    <n v="39.747019999999999"/>
    <n v="4"/>
    <x v="6"/>
    <n v="4"/>
    <s v="   19304-00"/>
    <s v="A"/>
    <x v="9"/>
  </r>
  <r>
    <n v="144"/>
    <n v="122"/>
    <n v="-101.45238999999999"/>
    <n v="39.746029999999998"/>
    <n v="4"/>
    <x v="6"/>
    <n v="4"/>
    <s v="   32302-00"/>
    <s v="A"/>
    <x v="0"/>
  </r>
  <r>
    <n v="222"/>
    <n v="123"/>
    <n v="-101.47083000000001"/>
    <n v="39.533209999999997"/>
    <n v="3"/>
    <x v="1"/>
    <n v="4"/>
    <s v="   16701-00"/>
    <s v="A"/>
    <x v="0"/>
  </r>
  <r>
    <n v="61"/>
    <n v="120"/>
    <n v="-101.14919999999999"/>
    <n v="39.113840000000003"/>
    <n v="4"/>
    <x v="8"/>
    <n v="4"/>
    <s v="   16703-00"/>
    <s v="A"/>
    <x v="12"/>
  </r>
  <r>
    <n v="51"/>
    <n v="120"/>
    <n v="-101.15424"/>
    <n v="39.116720000000001"/>
    <n v="4"/>
    <x v="8"/>
    <n v="4"/>
    <s v="   16703-00"/>
    <s v="A"/>
    <x v="12"/>
  </r>
  <r>
    <n v="79"/>
    <n v="120"/>
    <n v="-101.14993"/>
    <n v="39.118079999999999"/>
    <n v="4"/>
    <x v="8"/>
    <n v="4"/>
    <s v="   21004-00"/>
    <s v="A"/>
    <x v="12"/>
  </r>
  <r>
    <n v="147"/>
    <n v="120"/>
    <n v="-101.73544"/>
    <n v="39.60915"/>
    <n v="4"/>
    <x v="6"/>
    <n v="4"/>
    <s v="    9098-00"/>
    <s v="A"/>
    <x v="0"/>
  </r>
  <r>
    <n v="176"/>
    <n v="120"/>
    <n v="-101.749245"/>
    <n v="39.600056000000002"/>
    <n v="4"/>
    <x v="6"/>
    <n v="4"/>
    <s v="    9098-00"/>
    <s v="A"/>
    <x v="0"/>
  </r>
  <r>
    <n v="161"/>
    <n v="120"/>
    <n v="-101.73669"/>
    <n v="39.601379999999999"/>
    <n v="4"/>
    <x v="6"/>
    <n v="4"/>
    <s v="    9098-00"/>
    <s v="A"/>
    <x v="0"/>
  </r>
  <r>
    <n v="156"/>
    <n v="120"/>
    <n v="-101.72815"/>
    <n v="39.595379999999999"/>
    <n v="4"/>
    <x v="6"/>
    <n v="4"/>
    <s v="    9098-00"/>
    <s v="A"/>
    <x v="0"/>
  </r>
  <r>
    <n v="145"/>
    <n v="120"/>
    <n v="-101.74691"/>
    <n v="39.594639000000001"/>
    <n v="4"/>
    <x v="6"/>
    <n v="4"/>
    <s v="    9098-00"/>
    <s v="A"/>
    <x v="0"/>
  </r>
  <r>
    <n v="104"/>
    <n v="100"/>
    <n v="-100.57277999999999"/>
    <n v="39.191450000000003"/>
    <n v="4"/>
    <x v="2"/>
    <n v="4"/>
    <s v="   16133-00"/>
    <s v="A"/>
    <x v="0"/>
  </r>
  <r>
    <n v="64"/>
    <n v="120"/>
    <n v="-100.58159999999999"/>
    <n v="39.200279999999999"/>
    <n v="4"/>
    <x v="2"/>
    <n v="4"/>
    <s v="   16709-00"/>
    <s v="A"/>
    <x v="4"/>
  </r>
  <r>
    <n v="70"/>
    <n v="99"/>
    <n v="-100.85674"/>
    <n v="39.882449999999999"/>
    <n v="8"/>
    <x v="5"/>
    <m/>
    <s v="   16717-00"/>
    <s v="A"/>
    <x v="12"/>
  </r>
  <r>
    <n v="0"/>
    <n v="120"/>
    <n v="-100.58206"/>
    <n v="39.297939999999997"/>
    <n v="4"/>
    <x v="2"/>
    <n v="4"/>
    <s v="   16720-00"/>
    <n v="5"/>
    <x v="10"/>
  </r>
  <r>
    <n v="0"/>
    <n v="120"/>
    <n v="-100.58955"/>
    <n v="39.297800000000002"/>
    <n v="4"/>
    <x v="2"/>
    <n v="4"/>
    <s v="   17978-00"/>
    <n v="5"/>
    <x v="10"/>
  </r>
  <r>
    <n v="7.2425740599230896E-4"/>
    <n v="127"/>
    <n v="-99.631304999999998"/>
    <n v="39.918939000000002"/>
    <n v="4"/>
    <x v="7"/>
    <m/>
    <s v="   16721-00"/>
    <s v="M"/>
    <x v="10"/>
  </r>
  <r>
    <n v="57"/>
    <n v="127"/>
    <n v="-99.633809999999997"/>
    <n v="39.917990000000003"/>
    <n v="4"/>
    <x v="7"/>
    <m/>
    <s v="   22618-00"/>
    <s v="A"/>
    <x v="10"/>
  </r>
  <r>
    <n v="16"/>
    <n v="120"/>
    <n v="-102.01906"/>
    <n v="39.234870000000001"/>
    <n v="4"/>
    <x v="1"/>
    <n v="4"/>
    <s v="   16726-00"/>
    <s v="A"/>
    <x v="0"/>
  </r>
  <r>
    <n v="161"/>
    <n v="120"/>
    <n v="-102.02152"/>
    <n v="39.241990000000001"/>
    <n v="4"/>
    <x v="1"/>
    <n v="4"/>
    <s v="   26468-00"/>
    <s v="A"/>
    <x v="0"/>
  </r>
  <r>
    <n v="113"/>
    <n v="80"/>
    <n v="-100.51093"/>
    <n v="39.368609999999997"/>
    <n v="6"/>
    <x v="2"/>
    <n v="4"/>
    <s v="   16730-00"/>
    <s v="A"/>
    <x v="10"/>
  </r>
  <r>
    <n v="35"/>
    <n v="50"/>
    <n v="-102.03761"/>
    <n v="39.667529999999999"/>
    <n v="6"/>
    <x v="6"/>
    <n v="4"/>
    <s v="   16736-00"/>
    <s v="A"/>
    <x v="7"/>
  </r>
  <r>
    <n v="0"/>
    <n v="0"/>
    <n v="-100.6844"/>
    <n v="39.613439999999997"/>
    <n v="1"/>
    <x v="9"/>
    <n v="4"/>
    <s v="   16738-00"/>
    <n v="3"/>
    <x v="0"/>
  </r>
  <r>
    <n v="0"/>
    <n v="0"/>
    <n v="-100.67514"/>
    <n v="39.617260000000002"/>
    <n v="1"/>
    <x v="9"/>
    <n v="4"/>
    <s v="   37887-00"/>
    <n v="3"/>
    <x v="0"/>
  </r>
  <r>
    <n v="136"/>
    <n v="210"/>
    <n v="-100.73145"/>
    <n v="39.362259999999999"/>
    <n v="4"/>
    <x v="3"/>
    <n v="4"/>
    <s v="   16741-00"/>
    <s v="A"/>
    <x v="4"/>
  </r>
  <r>
    <n v="55"/>
    <n v="300"/>
    <n v="-100.78969600000001"/>
    <n v="39.357188999999998"/>
    <n v="4"/>
    <x v="3"/>
    <n v="4"/>
    <s v="   16742-00"/>
    <s v="A"/>
    <x v="0"/>
  </r>
  <r>
    <n v="239"/>
    <n v="300"/>
    <n v="-100.78236"/>
    <n v="39.3523"/>
    <n v="4"/>
    <x v="3"/>
    <n v="4"/>
    <s v="   31525-00"/>
    <s v="A"/>
    <x v="9"/>
  </r>
  <r>
    <n v="155.618058560507"/>
    <n v="120"/>
    <n v="-100.81415800000001"/>
    <n v="39.336683999999998"/>
    <n v="4"/>
    <x v="3"/>
    <n v="4"/>
    <s v="   16743-00"/>
    <s v="M"/>
    <x v="0"/>
  </r>
  <r>
    <n v="160"/>
    <n v="221"/>
    <n v="-100.81404999999999"/>
    <n v="39.34816"/>
    <n v="4"/>
    <x v="3"/>
    <n v="4"/>
    <s v="    5585-A "/>
    <s v="A"/>
    <x v="10"/>
  </r>
  <r>
    <n v="159"/>
    <n v="219"/>
    <n v="-100.804711"/>
    <n v="39.337887000000002"/>
    <n v="4"/>
    <x v="3"/>
    <n v="4"/>
    <s v="   16743-00"/>
    <s v="A"/>
    <x v="10"/>
  </r>
  <r>
    <n v="29"/>
    <n v="67"/>
    <n v="-102.04824000000001"/>
    <n v="39.374789999999997"/>
    <n v="4"/>
    <x v="1"/>
    <n v="4"/>
    <s v="   16748-00"/>
    <s v="A"/>
    <x v="13"/>
  </r>
  <r>
    <n v="40"/>
    <n v="67"/>
    <n v="-102.048339"/>
    <n v="39.368316999999998"/>
    <n v="4"/>
    <x v="1"/>
    <n v="4"/>
    <s v="   21288-00"/>
    <s v="A"/>
    <x v="0"/>
  </r>
  <r>
    <n v="56"/>
    <n v="60"/>
    <n v="-100.39022"/>
    <n v="39.23442"/>
    <n v="4"/>
    <x v="2"/>
    <n v="4"/>
    <s v="   16749-00"/>
    <s v="A"/>
    <x v="1"/>
  </r>
  <r>
    <n v="0"/>
    <n v="120"/>
    <n v="-101.31262"/>
    <n v="39.793210000000002"/>
    <n v="4"/>
    <x v="5"/>
    <n v="4"/>
    <s v="   23988-00"/>
    <n v="5"/>
    <x v="9"/>
  </r>
  <r>
    <n v="0"/>
    <n v="120"/>
    <n v="-101.32495"/>
    <n v="39.787590000000002"/>
    <n v="4"/>
    <x v="5"/>
    <n v="4"/>
    <s v="   16751-00"/>
    <n v="5"/>
    <x v="0"/>
  </r>
  <r>
    <n v="0"/>
    <n v="115"/>
    <n v="-101.32505"/>
    <n v="39.778570000000002"/>
    <n v="4"/>
    <x v="5"/>
    <n v="4"/>
    <s v="   12843-00"/>
    <n v="5"/>
    <x v="0"/>
  </r>
  <r>
    <n v="182"/>
    <n v="116"/>
    <n v="-100.40564000000001"/>
    <n v="39.068309999999997"/>
    <n v="4"/>
    <x v="0"/>
    <n v="4"/>
    <s v="   16755-00"/>
    <s v="A"/>
    <x v="10"/>
  </r>
  <r>
    <n v="0"/>
    <n v="0"/>
    <n v="-101.73224999999999"/>
    <n v="39.24953"/>
    <n v="3"/>
    <x v="1"/>
    <n v="4"/>
    <s v="   16758-00"/>
    <n v="5"/>
    <x v="4"/>
  </r>
  <r>
    <n v="0"/>
    <n v="0"/>
    <n v="-101.72871000000001"/>
    <n v="39.24812"/>
    <n v="3"/>
    <x v="1"/>
    <n v="4"/>
    <s v="   18127-00"/>
    <n v="5"/>
    <x v="4"/>
  </r>
  <r>
    <n v="172"/>
    <n v="120"/>
    <n v="-101.87832"/>
    <n v="39.34742"/>
    <n v="4"/>
    <x v="1"/>
    <n v="4"/>
    <s v="   16763-00"/>
    <s v="A"/>
    <x v="0"/>
  </r>
  <r>
    <n v="147"/>
    <n v="120"/>
    <n v="-101.97230999999999"/>
    <n v="39.253120000000003"/>
    <n v="4"/>
    <x v="1"/>
    <n v="4"/>
    <s v="   16768-00"/>
    <s v="A"/>
    <x v="0"/>
  </r>
  <r>
    <n v="11"/>
    <n v="25"/>
    <n v="-100.87485"/>
    <n v="39.017789999999998"/>
    <n v="1"/>
    <x v="8"/>
    <m/>
    <s v="   16769-00"/>
    <s v="A"/>
    <x v="14"/>
  </r>
  <r>
    <n v="54"/>
    <n v="25"/>
    <n v="-100.87461999999999"/>
    <n v="39.013939999999998"/>
    <n v="1"/>
    <x v="8"/>
    <m/>
    <s v="   16769-00"/>
    <s v="A"/>
    <x v="14"/>
  </r>
  <r>
    <n v="205"/>
    <n v="240"/>
    <n v="-101.88873"/>
    <n v="39.253810000000001"/>
    <n v="4"/>
    <x v="1"/>
    <n v="4"/>
    <s v="   16772-00"/>
    <s v="A"/>
    <x v="8"/>
  </r>
  <r>
    <n v="135"/>
    <n v="240"/>
    <n v="-101.87985999999999"/>
    <n v="39.253729999999997"/>
    <n v="4"/>
    <x v="1"/>
    <n v="4"/>
    <s v="   16772-00"/>
    <s v="A"/>
    <x v="0"/>
  </r>
  <r>
    <n v="113"/>
    <n v="92"/>
    <n v="-101.64712"/>
    <n v="39.329030000000003"/>
    <n v="4"/>
    <x v="1"/>
    <n v="4"/>
    <s v="   16792-00"/>
    <s v="A"/>
    <x v="0"/>
  </r>
  <r>
    <n v="86"/>
    <n v="70"/>
    <n v="-101.63782"/>
    <n v="39.325769999999999"/>
    <n v="4"/>
    <x v="1"/>
    <n v="4"/>
    <s v="   16792-00"/>
    <s v="A"/>
    <x v="0"/>
  </r>
  <r>
    <n v="65"/>
    <n v="53"/>
    <n v="-101.63773"/>
    <n v="39.323230000000002"/>
    <n v="4"/>
    <x v="1"/>
    <n v="4"/>
    <s v="   25545-00"/>
    <s v="A"/>
    <x v="0"/>
  </r>
  <r>
    <n v="0"/>
    <n v="0"/>
    <n v="-100.701233"/>
    <n v="39.912452999999999"/>
    <n v="1"/>
    <x v="9"/>
    <m/>
    <s v="   16796-00"/>
    <s v="H"/>
    <x v="5"/>
  </r>
  <r>
    <n v="175"/>
    <n v="120"/>
    <n v="-101.72572"/>
    <n v="39.694769999999998"/>
    <n v="4"/>
    <x v="6"/>
    <n v="4"/>
    <s v="   16809-00"/>
    <s v="A"/>
    <x v="0"/>
  </r>
  <r>
    <n v="203"/>
    <n v="166"/>
    <n v="-100.42591"/>
    <n v="39.075569999999999"/>
    <n v="4"/>
    <x v="0"/>
    <n v="4"/>
    <s v="   16814-00"/>
    <s v="A"/>
    <x v="0"/>
  </r>
  <r>
    <n v="0"/>
    <n v="0"/>
    <n v="-100.64454000000001"/>
    <n v="39.556469999999997"/>
    <n v="5"/>
    <x v="2"/>
    <n v="4"/>
    <s v="   16819-00"/>
    <s v="E"/>
    <x v="0"/>
  </r>
  <r>
    <n v="95"/>
    <n v="123"/>
    <n v="-101.17485000000001"/>
    <n v="39.589919999999999"/>
    <n v="4"/>
    <x v="5"/>
    <n v="4"/>
    <s v="   16827-00"/>
    <s v="A"/>
    <x v="9"/>
  </r>
  <r>
    <n v="193"/>
    <n v="120"/>
    <n v="-101.65054000000001"/>
    <n v="39.488930000000003"/>
    <n v="4"/>
    <x v="1"/>
    <n v="4"/>
    <s v="   16828-00"/>
    <s v="A"/>
    <x v="0"/>
  </r>
  <r>
    <n v="37"/>
    <n v="70"/>
    <n v="-100.632561"/>
    <n v="39.930546"/>
    <n v="4"/>
    <x v="9"/>
    <m/>
    <s v="   16840-00"/>
    <s v="A"/>
    <x v="0"/>
  </r>
  <r>
    <n v="42"/>
    <n v="60"/>
    <n v="-100.672882"/>
    <n v="39.916041999999997"/>
    <n v="4"/>
    <x v="9"/>
    <m/>
    <s v="   16841-00"/>
    <s v="A"/>
    <x v="0"/>
  </r>
  <r>
    <n v="0"/>
    <n v="0"/>
    <n v="-100.66497604"/>
    <n v="39.915379340000001"/>
    <n v="1"/>
    <x v="9"/>
    <m/>
    <s v="    7404-00"/>
    <s v="E"/>
    <x v="0"/>
  </r>
  <r>
    <n v="0"/>
    <n v="0"/>
    <n v="-100.56708999999999"/>
    <n v="39.600020000000001"/>
    <m/>
    <x v="9"/>
    <n v="4"/>
    <s v="   16854-00"/>
    <s v="W"/>
    <x v="1"/>
  </r>
  <r>
    <n v="0"/>
    <n v="0"/>
    <n v="-102.035363"/>
    <n v="39.458922999999999"/>
    <m/>
    <x v="1"/>
    <n v="4"/>
    <s v="   16859-00"/>
    <s v="E"/>
    <x v="1"/>
  </r>
  <r>
    <n v="0"/>
    <n v="0"/>
    <n v="-102.036957"/>
    <n v="39.458924000000003"/>
    <m/>
    <x v="1"/>
    <n v="4"/>
    <s v="   19746-00"/>
    <s v="E"/>
    <x v="1"/>
  </r>
  <r>
    <n v="0"/>
    <n v="0"/>
    <n v="-100.5886"/>
    <n v="39.422759999999997"/>
    <m/>
    <x v="2"/>
    <n v="4"/>
    <s v="   16865-00"/>
    <m/>
    <x v="1"/>
  </r>
  <r>
    <n v="123.75441536162199"/>
    <n v="220"/>
    <n v="-100.5886"/>
    <n v="39.422759999999997"/>
    <n v="4"/>
    <x v="2"/>
    <n v="4"/>
    <s v="   16865-00"/>
    <s v="M"/>
    <x v="0"/>
  </r>
  <r>
    <n v="223"/>
    <n v="200"/>
    <n v="-100.46088"/>
    <n v="39.228700000000003"/>
    <n v="4"/>
    <x v="2"/>
    <n v="4"/>
    <s v="   16874-00"/>
    <s v="A"/>
    <x v="0"/>
  </r>
  <r>
    <n v="130"/>
    <n v="122"/>
    <n v="-100.7319"/>
    <n v="39.068570000000001"/>
    <n v="4"/>
    <x v="0"/>
    <n v="4"/>
    <s v="   16898-00"/>
    <s v="A"/>
    <x v="2"/>
  </r>
  <r>
    <n v="156"/>
    <n v="110"/>
    <n v="-101.54284"/>
    <n v="39.565060000000003"/>
    <n v="4"/>
    <x v="1"/>
    <n v="4"/>
    <s v="   16901-00"/>
    <s v="A"/>
    <x v="0"/>
  </r>
  <r>
    <n v="81"/>
    <n v="124"/>
    <n v="-100.66979000000001"/>
    <n v="39.383029999999998"/>
    <n v="4"/>
    <x v="2"/>
    <n v="4"/>
    <s v="   16903-00"/>
    <s v="A"/>
    <x v="10"/>
  </r>
  <r>
    <n v="158"/>
    <n v="121"/>
    <n v="-100.67"/>
    <n v="39.389589999999998"/>
    <n v="4"/>
    <x v="2"/>
    <n v="4"/>
    <s v="   20612-00"/>
    <s v="A"/>
    <x v="0"/>
  </r>
  <r>
    <n v="0"/>
    <n v="0"/>
    <n v="-100.6698844"/>
    <n v="39.38245998"/>
    <m/>
    <x v="2"/>
    <n v="4"/>
    <s v="20109070-00"/>
    <s v="N"/>
    <x v="1"/>
  </r>
  <r>
    <n v="130"/>
    <n v="121"/>
    <n v="-100.67856999999999"/>
    <n v="39.386839999999999"/>
    <n v="4"/>
    <x v="2"/>
    <n v="4"/>
    <s v="   16904-00"/>
    <s v="A"/>
    <x v="10"/>
  </r>
  <r>
    <n v="81"/>
    <n v="121"/>
    <n v="-100.67632"/>
    <n v="39.381630000000001"/>
    <n v="4"/>
    <x v="2"/>
    <n v="4"/>
    <s v="   18865-00"/>
    <s v="A"/>
    <x v="10"/>
  </r>
  <r>
    <n v="134"/>
    <n v="125"/>
    <n v="-100.51076999999999"/>
    <n v="39.419910000000002"/>
    <n v="3"/>
    <x v="2"/>
    <n v="4"/>
    <s v="   16920-00"/>
    <s v="A"/>
    <x v="0"/>
  </r>
  <r>
    <n v="139"/>
    <n v="160"/>
    <n v="-101.41785"/>
    <n v="39.17841"/>
    <n v="4"/>
    <x v="1"/>
    <n v="4"/>
    <s v="   12865-00"/>
    <s v="A"/>
    <x v="0"/>
  </r>
  <r>
    <n v="163"/>
    <n v="120"/>
    <n v="-101.42596"/>
    <n v="39.172559999999997"/>
    <n v="4"/>
    <x v="1"/>
    <n v="4"/>
    <s v="   23322-00"/>
    <s v="A"/>
    <x v="0"/>
  </r>
  <r>
    <n v="251"/>
    <n v="190"/>
    <n v="-101.42218"/>
    <n v="39.164119999999997"/>
    <n v="4"/>
    <x v="1"/>
    <n v="4"/>
    <s v="   16924-00"/>
    <s v="A"/>
    <x v="0"/>
  </r>
  <r>
    <n v="227.05162789127499"/>
    <n v="235"/>
    <n v="-100.37935"/>
    <n v="39.480530000000002"/>
    <n v="4"/>
    <x v="2"/>
    <n v="4"/>
    <s v="   16930-00"/>
    <s v="M"/>
    <x v="15"/>
  </r>
  <r>
    <n v="95"/>
    <n v="120"/>
    <n v="-100.98009"/>
    <n v="39.37621"/>
    <n v="4"/>
    <x v="3"/>
    <n v="4"/>
    <s v="   11471-00"/>
    <s v="A"/>
    <x v="4"/>
  </r>
  <r>
    <n v="41.836299412921797"/>
    <n v="51"/>
    <n v="-100.23417000000001"/>
    <n v="39.121789999999997"/>
    <n v="4"/>
    <x v="0"/>
    <n v="4"/>
    <s v="   16980-00"/>
    <s v="M"/>
    <x v="0"/>
  </r>
  <r>
    <n v="44"/>
    <n v="48"/>
    <n v="-100.23008"/>
    <n v="39.118259999999999"/>
    <n v="4"/>
    <x v="0"/>
    <n v="4"/>
    <s v="   22946-00"/>
    <s v="A"/>
    <x v="0"/>
  </r>
  <r>
    <n v="0"/>
    <n v="120"/>
    <n v="-101.83315"/>
    <n v="39.22392"/>
    <n v="4"/>
    <x v="1"/>
    <n v="4"/>
    <s v="   16987-00"/>
    <n v="5"/>
    <x v="0"/>
  </r>
  <r>
    <n v="146"/>
    <n v="160"/>
    <n v="-100.96128"/>
    <n v="39.401620000000001"/>
    <n v="4"/>
    <x v="3"/>
    <n v="4"/>
    <s v="   16990-00"/>
    <s v="A"/>
    <x v="0"/>
  </r>
  <r>
    <n v="62"/>
    <n v="160"/>
    <n v="-100.96561"/>
    <n v="39.39846"/>
    <n v="4"/>
    <x v="3"/>
    <n v="4"/>
    <s v="   16990-00"/>
    <s v="A"/>
    <x v="0"/>
  </r>
  <r>
    <n v="208"/>
    <n v="160"/>
    <n v="-100.26978"/>
    <n v="39.414670000000001"/>
    <n v="4"/>
    <x v="2"/>
    <n v="4"/>
    <s v="   16991-00"/>
    <s v="A"/>
    <x v="10"/>
  </r>
  <r>
    <n v="105"/>
    <n v="115"/>
    <n v="-101.14553100000001"/>
    <n v="39.742553999999998"/>
    <n v="4"/>
    <x v="5"/>
    <m/>
    <s v="   17009-00"/>
    <s v="A"/>
    <x v="0"/>
  </r>
  <r>
    <n v="218"/>
    <n v="200"/>
    <n v="-100.75393"/>
    <n v="39.37567"/>
    <n v="4"/>
    <x v="3"/>
    <n v="4"/>
    <s v="   17010-00"/>
    <s v="A"/>
    <x v="10"/>
  </r>
  <r>
    <n v="86"/>
    <n v="112"/>
    <n v="-101.09480000000001"/>
    <n v="39.571910000000003"/>
    <n v="4"/>
    <x v="5"/>
    <n v="4"/>
    <s v="   17019-00"/>
    <s v="A"/>
    <x v="1"/>
  </r>
  <r>
    <n v="68"/>
    <n v="89"/>
    <n v="-101.08553000000001"/>
    <n v="39.571390000000001"/>
    <n v="4"/>
    <x v="5"/>
    <n v="4"/>
    <s v="   19774-00"/>
    <s v="A"/>
    <x v="1"/>
  </r>
  <r>
    <n v="69"/>
    <n v="60"/>
    <n v="-100.55135"/>
    <n v="39.198270000000001"/>
    <n v="4"/>
    <x v="2"/>
    <n v="4"/>
    <s v="   17023-00"/>
    <s v="A"/>
    <x v="0"/>
  </r>
  <r>
    <n v="123"/>
    <n v="122"/>
    <n v="-101.2166"/>
    <n v="39.551209999999998"/>
    <n v="4"/>
    <x v="3"/>
    <n v="4"/>
    <s v="   17028-00"/>
    <s v="A"/>
    <x v="0"/>
  </r>
  <r>
    <n v="189"/>
    <n v="160"/>
    <n v="-101.99319"/>
    <n v="39.44717"/>
    <n v="4"/>
    <x v="1"/>
    <n v="4"/>
    <s v="   17031-00"/>
    <s v="A"/>
    <x v="0"/>
  </r>
  <r>
    <n v="99"/>
    <n v="122"/>
    <n v="-100.43673"/>
    <n v="39.441299999999998"/>
    <n v="6"/>
    <x v="2"/>
    <n v="4"/>
    <s v="   17068-00"/>
    <s v="A"/>
    <x v="10"/>
  </r>
  <r>
    <n v="109"/>
    <n v="121"/>
    <n v="-101.46584"/>
    <n v="39.802669999999999"/>
    <n v="4"/>
    <x v="6"/>
    <n v="4"/>
    <s v="   17080-00"/>
    <s v="A"/>
    <x v="0"/>
  </r>
  <r>
    <n v="28"/>
    <n v="20"/>
    <n v="-101.45811"/>
    <n v="39.80059"/>
    <n v="1"/>
    <x v="6"/>
    <n v="4"/>
    <s v="   26418-00"/>
    <s v="A"/>
    <x v="0"/>
  </r>
  <r>
    <n v="98"/>
    <n v="81"/>
    <n v="-101.06106"/>
    <n v="39.66216"/>
    <n v="4"/>
    <x v="5"/>
    <n v="4"/>
    <s v="   17087-00"/>
    <s v="A"/>
    <x v="0"/>
  </r>
  <r>
    <n v="48.310117200806502"/>
    <n v="40"/>
    <n v="-101.065738"/>
    <n v="39.669201000000001"/>
    <n v="4"/>
    <x v="5"/>
    <n v="4"/>
    <s v="   30890-00"/>
    <s v="M"/>
    <x v="0"/>
  </r>
  <r>
    <n v="127.443217912481"/>
    <n v="125"/>
    <n v="-100.46912"/>
    <n v="39.45187"/>
    <n v="4"/>
    <x v="2"/>
    <n v="4"/>
    <s v="   17094-00"/>
    <s v="M"/>
    <x v="9"/>
  </r>
  <r>
    <n v="152.291384712644"/>
    <n v="98"/>
    <n v="-101.27242"/>
    <n v="39.133960000000002"/>
    <n v="4"/>
    <x v="8"/>
    <n v="4"/>
    <s v="   17107-00"/>
    <s v="M"/>
    <x v="0"/>
  </r>
  <r>
    <n v="203"/>
    <n v="120"/>
    <n v="-101.850605"/>
    <n v="39.369052000000003"/>
    <n v="4"/>
    <x v="1"/>
    <n v="4"/>
    <s v="   17108-00"/>
    <s v="A"/>
    <x v="0"/>
  </r>
  <r>
    <n v="200"/>
    <n v="120"/>
    <n v="-101.84125"/>
    <n v="39.368949999999998"/>
    <n v="4"/>
    <x v="1"/>
    <n v="4"/>
    <s v="   17108-00"/>
    <s v="A"/>
    <x v="0"/>
  </r>
  <r>
    <n v="196"/>
    <n v="120"/>
    <n v="-101.84142799999999"/>
    <n v="39.361719000000001"/>
    <n v="4"/>
    <x v="1"/>
    <n v="4"/>
    <s v="   17108-00"/>
    <s v="A"/>
    <x v="0"/>
  </r>
  <r>
    <n v="61.434213797103503"/>
    <n v="42"/>
    <n v="-99.694563009999996"/>
    <n v="39.887389120000002"/>
    <n v="1"/>
    <x v="7"/>
    <m/>
    <s v="   11233-00"/>
    <s v="M"/>
    <x v="0"/>
  </r>
  <r>
    <n v="36.999733006803702"/>
    <n v="29"/>
    <n v="-99.689453999999998"/>
    <n v="39.888598000000002"/>
    <n v="1"/>
    <x v="7"/>
    <m/>
    <s v="   17126-00"/>
    <s v="M"/>
    <x v="0"/>
  </r>
  <r>
    <n v="26"/>
    <n v="21"/>
    <n v="-99.684995000000001"/>
    <n v="39.892091000000001"/>
    <n v="1"/>
    <x v="7"/>
    <m/>
    <s v="   29323-00"/>
    <s v="A"/>
    <x v="0"/>
  </r>
  <r>
    <n v="111"/>
    <n v="83"/>
    <n v="-100.217865"/>
    <n v="39.254432999999999"/>
    <n v="6"/>
    <x v="2"/>
    <n v="4"/>
    <s v="   17130-00"/>
    <s v="A"/>
    <x v="0"/>
  </r>
  <r>
    <n v="170"/>
    <n v="122"/>
    <n v="-100.04980999999999"/>
    <n v="39.484949999999998"/>
    <n v="4"/>
    <x v="10"/>
    <n v="4"/>
    <s v="   17148-00"/>
    <s v="A"/>
    <x v="9"/>
  </r>
  <r>
    <n v="169"/>
    <n v="120"/>
    <n v="-100.04356"/>
    <n v="39.484470000000002"/>
    <n v="6"/>
    <x v="10"/>
    <n v="4"/>
    <s v="   28189-00"/>
    <s v="A"/>
    <x v="10"/>
  </r>
  <r>
    <n v="139.13353035589799"/>
    <n v="120"/>
    <n v="-100.18232"/>
    <n v="39.479889999999997"/>
    <n v="4"/>
    <x v="2"/>
    <n v="4"/>
    <s v="   17168-00"/>
    <s v="M"/>
    <x v="10"/>
  </r>
  <r>
    <n v="0"/>
    <n v="0"/>
    <n v="-101.65553"/>
    <n v="39.362400000000001"/>
    <n v="4"/>
    <x v="1"/>
    <n v="4"/>
    <s v="   17170-00"/>
    <s v="H"/>
    <x v="5"/>
  </r>
  <r>
    <n v="198"/>
    <n v="120"/>
    <n v="-101.46113699999999"/>
    <n v="39.457377999999999"/>
    <n v="4"/>
    <x v="1"/>
    <n v="4"/>
    <s v="   17174-00"/>
    <s v="A"/>
    <x v="0"/>
  </r>
  <r>
    <n v="73"/>
    <n v="40"/>
    <n v="-101.03062"/>
    <n v="39.405859999999997"/>
    <n v="5"/>
    <x v="3"/>
    <n v="4"/>
    <s v="   17175-00"/>
    <s v="A"/>
    <x v="16"/>
  </r>
  <r>
    <n v="152.13395079346"/>
    <n v="68"/>
    <n v="-100.65416"/>
    <n v="39.843795999999998"/>
    <n v="4"/>
    <x v="9"/>
    <m/>
    <s v="   17184-00"/>
    <s v="M"/>
    <x v="0"/>
  </r>
  <r>
    <n v="0"/>
    <n v="0"/>
    <n v="-100.722748"/>
    <n v="39.836494000000002"/>
    <m/>
    <x v="9"/>
    <m/>
    <s v="   17188-00"/>
    <s v="H"/>
    <x v="1"/>
  </r>
  <r>
    <n v="150"/>
    <n v="122"/>
    <n v="-101.839607"/>
    <n v="39.572043999999998"/>
    <n v="4"/>
    <x v="6"/>
    <n v="4"/>
    <s v="   17196-00"/>
    <s v="A"/>
    <x v="0"/>
  </r>
  <r>
    <n v="165"/>
    <n v="121"/>
    <n v="-100.47826000000001"/>
    <n v="39.3994"/>
    <n v="4"/>
    <x v="2"/>
    <n v="4"/>
    <s v="   17204-00"/>
    <s v="A"/>
    <x v="9"/>
  </r>
  <r>
    <n v="261"/>
    <n v="260"/>
    <n v="-101.41309"/>
    <n v="39.413919999999997"/>
    <n v="4"/>
    <x v="1"/>
    <n v="4"/>
    <s v="   17211-00"/>
    <s v="A"/>
    <x v="4"/>
  </r>
  <r>
    <n v="0"/>
    <n v="57"/>
    <n v="-100.27091987999999"/>
    <n v="39.697744360000002"/>
    <n v="4"/>
    <x v="9"/>
    <m/>
    <s v="    5621-00"/>
    <s v="A"/>
    <x v="0"/>
  </r>
  <r>
    <n v="25"/>
    <n v="28"/>
    <n v="-100.2608"/>
    <n v="39.700659999999999"/>
    <n v="4"/>
    <x v="9"/>
    <m/>
    <s v="   17213-00"/>
    <s v="A"/>
    <x v="0"/>
  </r>
  <r>
    <n v="72"/>
    <n v="41"/>
    <n v="-99.884410000000003"/>
    <n v="38.975360000000002"/>
    <n v="4"/>
    <x v="11"/>
    <m/>
    <s v="    7957-00"/>
    <s v="A"/>
    <x v="9"/>
  </r>
  <r>
    <n v="72"/>
    <n v="48"/>
    <n v="-99.88503"/>
    <n v="38.977400000000003"/>
    <n v="4"/>
    <x v="11"/>
    <m/>
    <s v="TR     3-00"/>
    <s v="A"/>
    <x v="9"/>
  </r>
  <r>
    <n v="54"/>
    <n v="48"/>
    <n v="-99.889489999999995"/>
    <n v="38.978920000000002"/>
    <n v="4"/>
    <x v="11"/>
    <m/>
    <s v="    7957-00"/>
    <s v="A"/>
    <x v="9"/>
  </r>
  <r>
    <n v="0"/>
    <n v="0"/>
    <n v="-100.46097"/>
    <n v="39.205440000000003"/>
    <n v="4"/>
    <x v="2"/>
    <n v="4"/>
    <s v="   17237-00"/>
    <n v="5"/>
    <x v="1"/>
  </r>
  <r>
    <n v="127"/>
    <n v="190"/>
    <n v="-101.89507999999999"/>
    <n v="39.25262"/>
    <n v="3"/>
    <x v="1"/>
    <n v="4"/>
    <s v="   17241-00"/>
    <s v="A"/>
    <x v="4"/>
  </r>
  <r>
    <n v="22"/>
    <n v="24"/>
    <n v="-100.40429"/>
    <n v="39.372120000000002"/>
    <n v="1"/>
    <x v="2"/>
    <n v="4"/>
    <s v="   17253-00"/>
    <s v="A"/>
    <x v="0"/>
  </r>
  <r>
    <n v="185"/>
    <n v="130"/>
    <n v="-101.681605"/>
    <n v="39.906568"/>
    <n v="3"/>
    <x v="6"/>
    <m/>
    <s v="   17270-00"/>
    <s v="A"/>
    <x v="11"/>
  </r>
  <r>
    <n v="0"/>
    <n v="0"/>
    <n v="-101.681787"/>
    <n v="39.908214999999998"/>
    <m/>
    <x v="6"/>
    <m/>
    <s v="   30613-00"/>
    <s v="C"/>
    <x v="1"/>
  </r>
  <r>
    <n v="106"/>
    <n v="100"/>
    <n v="-101.933312"/>
    <n v="39.601402999999998"/>
    <n v="4"/>
    <x v="6"/>
    <n v="4"/>
    <s v="   17271-00"/>
    <s v="A"/>
    <x v="0"/>
  </r>
  <r>
    <n v="194"/>
    <n v="260"/>
    <n v="-101.32406"/>
    <n v="39.525970000000001"/>
    <n v="4"/>
    <x v="3"/>
    <n v="4"/>
    <s v="   17282-00"/>
    <s v="A"/>
    <x v="10"/>
  </r>
  <r>
    <n v="201"/>
    <n v="260"/>
    <n v="-101.32393999999999"/>
    <n v="39.518749999999997"/>
    <n v="4"/>
    <x v="3"/>
    <n v="4"/>
    <s v="   17282-00"/>
    <s v="A"/>
    <x v="10"/>
  </r>
  <r>
    <n v="249"/>
    <n v="270"/>
    <n v="-102.04257"/>
    <n v="39.212829999999997"/>
    <n v="4"/>
    <x v="1"/>
    <n v="4"/>
    <s v="   10382-00"/>
    <s v="A"/>
    <x v="0"/>
  </r>
  <r>
    <n v="53"/>
    <n v="44"/>
    <n v="-101.01443999999999"/>
    <n v="39.56861"/>
    <n v="4"/>
    <x v="5"/>
    <n v="4"/>
    <s v="   17296-00"/>
    <s v="A"/>
    <x v="0"/>
  </r>
  <r>
    <n v="86"/>
    <n v="71"/>
    <n v="-101.01099000000001"/>
    <n v="39.568260000000002"/>
    <n v="4"/>
    <x v="5"/>
    <n v="4"/>
    <s v="   23677-00"/>
    <s v="A"/>
    <x v="0"/>
  </r>
  <r>
    <n v="145"/>
    <n v="240"/>
    <n v="-101.553398"/>
    <n v="39.442172999999997"/>
    <n v="4"/>
    <x v="1"/>
    <n v="4"/>
    <s v="   17297-00"/>
    <s v="A"/>
    <x v="2"/>
  </r>
  <r>
    <n v="2"/>
    <n v="1"/>
    <n v="-100.69355"/>
    <n v="39.217239999999997"/>
    <n v="4"/>
    <x v="2"/>
    <n v="4"/>
    <s v="   31254-00"/>
    <s v="A"/>
    <x v="0"/>
  </r>
  <r>
    <n v="92"/>
    <n v="58"/>
    <n v="-100.69888"/>
    <n v="39.213169999999998"/>
    <n v="4"/>
    <x v="2"/>
    <n v="4"/>
    <s v="    8534-00"/>
    <s v="A"/>
    <x v="0"/>
  </r>
  <r>
    <n v="56"/>
    <n v="35"/>
    <n v="-100.69359"/>
    <n v="39.2134"/>
    <n v="4"/>
    <x v="2"/>
    <n v="4"/>
    <s v="   17304-00"/>
    <s v="A"/>
    <x v="0"/>
  </r>
  <r>
    <n v="150.90332698073601"/>
    <n v="122"/>
    <n v="-101.47512999999999"/>
    <n v="39.830150000000003"/>
    <n v="4"/>
    <x v="6"/>
    <n v="4"/>
    <s v="   17316-00"/>
    <s v="M"/>
    <x v="13"/>
  </r>
  <r>
    <n v="123"/>
    <n v="104"/>
    <n v="-101.22211"/>
    <n v="39.453589999999998"/>
    <n v="4"/>
    <x v="3"/>
    <n v="4"/>
    <s v="    4529-00"/>
    <s v="A"/>
    <x v="0"/>
  </r>
  <r>
    <n v="169"/>
    <n v="143"/>
    <n v="-101.21263999999999"/>
    <n v="39.461779999999997"/>
    <n v="4"/>
    <x v="3"/>
    <n v="4"/>
    <s v="   17330-00"/>
    <s v="A"/>
    <x v="0"/>
  </r>
  <r>
    <n v="97"/>
    <n v="83"/>
    <n v="-101.22165"/>
    <n v="39.46781"/>
    <n v="4"/>
    <x v="3"/>
    <n v="4"/>
    <s v="   20190-00"/>
    <s v="A"/>
    <x v="0"/>
  </r>
  <r>
    <n v="83"/>
    <n v="71"/>
    <n v="-101.21254999999999"/>
    <n v="39.467680000000001"/>
    <n v="4"/>
    <x v="3"/>
    <n v="4"/>
    <s v="   20190-00"/>
    <s v="A"/>
    <x v="0"/>
  </r>
  <r>
    <n v="0"/>
    <n v="0"/>
    <n v="-101.22192"/>
    <n v="39.459949999999999"/>
    <m/>
    <x v="3"/>
    <n v="4"/>
    <s v="   20719-00"/>
    <s v="E"/>
    <x v="1"/>
  </r>
  <r>
    <n v="115"/>
    <n v="98"/>
    <n v="-101.20381"/>
    <n v="39.458030000000001"/>
    <n v="4"/>
    <x v="3"/>
    <n v="4"/>
    <s v="   32020-00"/>
    <s v="A"/>
    <x v="0"/>
  </r>
  <r>
    <n v="2.1712377743201601"/>
    <n v="58"/>
    <n v="-101.81398"/>
    <n v="39.777099999999997"/>
    <n v="4"/>
    <x v="6"/>
    <n v="4"/>
    <s v="    3246-00"/>
    <s v="M"/>
    <x v="5"/>
  </r>
  <r>
    <n v="150"/>
    <n v="124"/>
    <n v="-100.63131300000001"/>
    <n v="39.422939"/>
    <n v="4"/>
    <x v="2"/>
    <n v="4"/>
    <s v="   17346-00"/>
    <s v="A"/>
    <x v="9"/>
  </r>
  <r>
    <n v="206"/>
    <n v="124"/>
    <n v="-100.62636000000001"/>
    <n v="39.426639999999999"/>
    <n v="4"/>
    <x v="2"/>
    <n v="4"/>
    <s v="   10907-00"/>
    <s v="A"/>
    <x v="10"/>
  </r>
  <r>
    <n v="104"/>
    <n v="122"/>
    <n v="-100.62313"/>
    <n v="39.410490000000003"/>
    <n v="4"/>
    <x v="2"/>
    <n v="4"/>
    <s v="    4889-00"/>
    <s v="A"/>
    <x v="0"/>
  </r>
  <r>
    <n v="142"/>
    <n v="124"/>
    <n v="-100.6219"/>
    <n v="39.419269999999997"/>
    <n v="3"/>
    <x v="2"/>
    <n v="4"/>
    <s v="   39275-00"/>
    <s v="A"/>
    <x v="9"/>
  </r>
  <r>
    <n v="161"/>
    <n v="120"/>
    <n v="-100.64158"/>
    <n v="39.415550000000003"/>
    <n v="4"/>
    <x v="2"/>
    <n v="4"/>
    <s v="   17348-00"/>
    <s v="A"/>
    <x v="0"/>
  </r>
  <r>
    <n v="162"/>
    <n v="124"/>
    <n v="-100.64070100000001"/>
    <n v="39.422027999999997"/>
    <n v="4"/>
    <x v="2"/>
    <n v="4"/>
    <s v="   17349-00"/>
    <s v="A"/>
    <x v="10"/>
  </r>
  <r>
    <n v="175"/>
    <n v="120"/>
    <n v="-100.6313"/>
    <n v="39.41563"/>
    <n v="4"/>
    <x v="2"/>
    <n v="4"/>
    <s v="   20464-00"/>
    <s v="A"/>
    <x v="9"/>
  </r>
  <r>
    <n v="187"/>
    <n v="120"/>
    <n v="-100.61741000000001"/>
    <n v="39.394019999999998"/>
    <n v="4"/>
    <x v="2"/>
    <n v="4"/>
    <s v="   25173-00"/>
    <s v="A"/>
    <x v="10"/>
  </r>
  <r>
    <n v="188"/>
    <n v="135"/>
    <n v="-100.61593999999999"/>
    <n v="39.408250000000002"/>
    <n v="4"/>
    <x v="2"/>
    <n v="4"/>
    <s v="   26467-00"/>
    <s v="A"/>
    <x v="9"/>
  </r>
  <r>
    <n v="154"/>
    <n v="118"/>
    <n v="-100.68236"/>
    <n v="39.401009999999999"/>
    <n v="3"/>
    <x v="2"/>
    <n v="4"/>
    <s v="   17350-00"/>
    <s v="A"/>
    <x v="0"/>
  </r>
  <r>
    <n v="174.895887997888"/>
    <n v="175"/>
    <n v="-100.55486000000001"/>
    <n v="39.476120000000002"/>
    <n v="4"/>
    <x v="2"/>
    <n v="4"/>
    <s v="    9981-00"/>
    <s v="M"/>
    <x v="2"/>
  </r>
  <r>
    <n v="53"/>
    <n v="138"/>
    <n v="-100.85075000000001"/>
    <n v="39.59599"/>
    <n v="4"/>
    <x v="5"/>
    <n v="4"/>
    <s v="   17361-00"/>
    <s v="A"/>
    <x v="17"/>
  </r>
  <r>
    <n v="211.540243853785"/>
    <n v="162"/>
    <n v="-100.30076"/>
    <n v="39.116140000000001"/>
    <n v="6"/>
    <x v="0"/>
    <n v="4"/>
    <s v="   17362-00"/>
    <s v="M"/>
    <x v="10"/>
  </r>
  <r>
    <n v="167.117486213023"/>
    <n v="147"/>
    <n v="-100.30605"/>
    <n v="39.11609"/>
    <n v="4"/>
    <x v="0"/>
    <n v="4"/>
    <s v="   20030-00"/>
    <s v="M"/>
    <x v="0"/>
  </r>
  <r>
    <n v="1"/>
    <n v="5"/>
    <n v="-102.04931999999999"/>
    <n v="39.696840000000002"/>
    <n v="1"/>
    <x v="6"/>
    <n v="4"/>
    <s v="   17367-00"/>
    <s v="A"/>
    <x v="5"/>
  </r>
  <r>
    <n v="76"/>
    <n v="59"/>
    <n v="-102.04953"/>
    <n v="39.691099999999999"/>
    <n v="4"/>
    <x v="6"/>
    <n v="4"/>
    <s v="   29586-00"/>
    <s v="A"/>
    <x v="0"/>
  </r>
  <r>
    <n v="155.577242359237"/>
    <n v="131"/>
    <n v="-99.764420000000001"/>
    <n v="39.023890000000002"/>
    <n v="4"/>
    <x v="11"/>
    <m/>
    <s v="   17379-00"/>
    <s v="M"/>
    <x v="17"/>
  </r>
  <r>
    <n v="0"/>
    <n v="0"/>
    <n v="-100.37879"/>
    <n v="39.355559999999997"/>
    <n v="5"/>
    <x v="2"/>
    <n v="4"/>
    <s v="   17382-00"/>
    <s v="E"/>
    <x v="7"/>
  </r>
  <r>
    <n v="139.78167935651501"/>
    <n v="169"/>
    <n v="-100.66589999999999"/>
    <n v="39.51014"/>
    <n v="4"/>
    <x v="2"/>
    <n v="4"/>
    <s v="   17403-00"/>
    <s v="M"/>
    <x v="10"/>
  </r>
  <r>
    <n v="158"/>
    <n v="115"/>
    <n v="-101.38876"/>
    <n v="39.5548"/>
    <n v="4"/>
    <x v="3"/>
    <n v="4"/>
    <s v="   17412-00"/>
    <s v="A"/>
    <x v="0"/>
  </r>
  <r>
    <n v="101"/>
    <n v="70"/>
    <n v="-101.009"/>
    <n v="39.725169999999999"/>
    <n v="4"/>
    <x v="5"/>
    <n v="4"/>
    <s v="   17423-00"/>
    <s v="A"/>
    <x v="0"/>
  </r>
  <r>
    <n v="16"/>
    <n v="61"/>
    <n v="-101.81814"/>
    <n v="39.76399"/>
    <n v="4"/>
    <x v="6"/>
    <n v="4"/>
    <s v="   17424-00"/>
    <s v="A"/>
    <x v="9"/>
  </r>
  <r>
    <n v="61.863551132265897"/>
    <n v="230"/>
    <n v="-100.90604999999999"/>
    <n v="39.597279999999998"/>
    <n v="4"/>
    <x v="5"/>
    <n v="4"/>
    <s v="   17434-00"/>
    <s v="M"/>
    <x v="0"/>
  </r>
  <r>
    <n v="90"/>
    <n v="224"/>
    <n v="-101.04383"/>
    <n v="39.554160000000003"/>
    <n v="3"/>
    <x v="3"/>
    <n v="4"/>
    <s v="   17435-00"/>
    <s v="A"/>
    <x v="18"/>
  </r>
  <r>
    <n v="86"/>
    <n v="224"/>
    <n v="-101.05316000000001"/>
    <n v="39.553310000000003"/>
    <n v="3"/>
    <x v="3"/>
    <n v="4"/>
    <s v="   17435-00"/>
    <s v="A"/>
    <x v="18"/>
  </r>
  <r>
    <n v="98"/>
    <n v="108"/>
    <n v="-101.053275"/>
    <n v="39.546698999999997"/>
    <n v="3"/>
    <x v="3"/>
    <n v="4"/>
    <s v="   17435-00"/>
    <s v="A"/>
    <x v="10"/>
  </r>
  <r>
    <n v="0"/>
    <n v="0"/>
    <n v="-100.9286"/>
    <n v="39.118980000000001"/>
    <n v="4"/>
    <x v="8"/>
    <n v="4"/>
    <s v="   17462-00"/>
    <s v="H"/>
    <x v="5"/>
  </r>
  <r>
    <n v="21.526710060733201"/>
    <n v="75"/>
    <n v="-100.92318"/>
    <n v="39.114319999999999"/>
    <n v="4"/>
    <x v="8"/>
    <n v="4"/>
    <s v="   17463-00"/>
    <s v="M"/>
    <x v="4"/>
  </r>
  <r>
    <n v="101"/>
    <n v="116"/>
    <n v="-100.67437"/>
    <n v="39.85134"/>
    <n v="4"/>
    <x v="9"/>
    <m/>
    <s v="   17470-00"/>
    <s v="A"/>
    <x v="0"/>
  </r>
  <r>
    <n v="156"/>
    <n v="105"/>
    <n v="-100.21767"/>
    <n v="39.469290000000001"/>
    <n v="4"/>
    <x v="2"/>
    <n v="4"/>
    <s v="   17481-00"/>
    <s v="A"/>
    <x v="10"/>
  </r>
  <r>
    <n v="141"/>
    <n v="120"/>
    <n v="-100.21766"/>
    <n v="39.456119999999999"/>
    <n v="4"/>
    <x v="2"/>
    <n v="4"/>
    <s v="   18545-00"/>
    <s v="A"/>
    <x v="0"/>
  </r>
  <r>
    <n v="116"/>
    <n v="100"/>
    <n v="-100.20903"/>
    <n v="39.453609999999998"/>
    <n v="4"/>
    <x v="2"/>
    <n v="4"/>
    <s v="   26784-00"/>
    <s v="A"/>
    <x v="0"/>
  </r>
  <r>
    <n v="115"/>
    <n v="120"/>
    <n v="-101.84242"/>
    <n v="39.235770000000002"/>
    <n v="4"/>
    <x v="1"/>
    <n v="4"/>
    <s v="   17499-00"/>
    <s v="A"/>
    <x v="0"/>
  </r>
  <r>
    <n v="57.376837879889798"/>
    <n v="96"/>
    <n v="-100.48327999999999"/>
    <n v="39.230960000000003"/>
    <n v="4"/>
    <x v="2"/>
    <n v="4"/>
    <s v="    5251-00"/>
    <s v="M"/>
    <x v="18"/>
  </r>
  <r>
    <n v="77"/>
    <n v="129"/>
    <n v="-100.48032000000001"/>
    <n v="39.233539999999998"/>
    <n v="4"/>
    <x v="2"/>
    <n v="4"/>
    <s v="   17515-00"/>
    <s v="A"/>
    <x v="18"/>
  </r>
  <r>
    <n v="82"/>
    <n v="110"/>
    <n v="-101.98555"/>
    <n v="39.303800000000003"/>
    <n v="4"/>
    <x v="1"/>
    <n v="4"/>
    <s v="   17532-00"/>
    <s v="A"/>
    <x v="7"/>
  </r>
  <r>
    <n v="73"/>
    <n v="132"/>
    <n v="-100.49422"/>
    <n v="39.359740000000002"/>
    <n v="4"/>
    <x v="2"/>
    <n v="4"/>
    <s v="   17548-00"/>
    <s v="A"/>
    <x v="5"/>
  </r>
  <r>
    <n v="96.835977179753897"/>
    <n v="110"/>
    <n v="-100.65703000000001"/>
    <n v="39.459110000000003"/>
    <n v="4"/>
    <x v="2"/>
    <n v="4"/>
    <s v="   17555-00"/>
    <s v="M"/>
    <x v="0"/>
  </r>
  <r>
    <n v="86"/>
    <n v="42"/>
    <n v="-100.24446756"/>
    <n v="39.71289058"/>
    <n v="1"/>
    <x v="9"/>
    <m/>
    <s v="   24026-00"/>
    <s v="A"/>
    <x v="0"/>
  </r>
  <r>
    <n v="15"/>
    <n v="23"/>
    <n v="-100.25328331"/>
    <n v="39.715690760000001"/>
    <n v="4"/>
    <x v="9"/>
    <m/>
    <s v="   17558-00"/>
    <s v="A"/>
    <x v="0"/>
  </r>
  <r>
    <n v="72"/>
    <n v="74"/>
    <n v="-101.49493"/>
    <n v="39.702550000000002"/>
    <n v="4"/>
    <x v="6"/>
    <n v="4"/>
    <s v="   17559-00"/>
    <s v="A"/>
    <x v="9"/>
  </r>
  <r>
    <n v="48"/>
    <n v="50"/>
    <n v="-101.48603"/>
    <n v="39.698990000000002"/>
    <n v="4"/>
    <x v="6"/>
    <n v="4"/>
    <s v="   17559-00"/>
    <s v="A"/>
    <x v="9"/>
  </r>
  <r>
    <n v="166"/>
    <n v="127"/>
    <n v="-100.696822"/>
    <n v="39.064340999999999"/>
    <n v="4"/>
    <x v="0"/>
    <n v="4"/>
    <s v="   11345-00"/>
    <s v="A"/>
    <x v="0"/>
  </r>
  <r>
    <n v="64"/>
    <n v="88"/>
    <n v="-100.6972"/>
    <n v="39.067230000000002"/>
    <n v="4"/>
    <x v="0"/>
    <n v="4"/>
    <s v="   17569-00"/>
    <s v="A"/>
    <x v="0"/>
  </r>
  <r>
    <n v="176"/>
    <n v="135"/>
    <n v="-100.68855000000001"/>
    <n v="39.061900000000001"/>
    <n v="4"/>
    <x v="0"/>
    <n v="4"/>
    <s v="   11345-00"/>
    <s v="A"/>
    <x v="0"/>
  </r>
  <r>
    <n v="10"/>
    <n v="8"/>
    <n v="-100.68678"/>
    <n v="39.054760000000002"/>
    <n v="4"/>
    <x v="0"/>
    <n v="4"/>
    <s v="   17569-00"/>
    <s v="A"/>
    <x v="0"/>
  </r>
  <r>
    <n v="109"/>
    <n v="84"/>
    <n v="-100.68429999999999"/>
    <n v="39.061819999999997"/>
    <n v="4"/>
    <x v="0"/>
    <n v="4"/>
    <s v="   22486-00"/>
    <s v="A"/>
    <x v="0"/>
  </r>
  <r>
    <n v="41"/>
    <n v="75"/>
    <n v="-100.6884"/>
    <n v="39.905889999999999"/>
    <m/>
    <x v="9"/>
    <m/>
    <s v="   17611-00"/>
    <s v="A"/>
    <x v="9"/>
  </r>
  <r>
    <n v="34"/>
    <n v="68"/>
    <n v="-101.01889"/>
    <n v="39.190640000000002"/>
    <n v="4"/>
    <x v="3"/>
    <n v="4"/>
    <s v="   12136-00"/>
    <s v="A"/>
    <x v="19"/>
  </r>
  <r>
    <n v="32"/>
    <n v="44"/>
    <n v="-101.02058"/>
    <n v="39.190809999999999"/>
    <n v="4"/>
    <x v="3"/>
    <n v="4"/>
    <s v="   17629-00"/>
    <s v="A"/>
    <x v="20"/>
  </r>
  <r>
    <n v="250"/>
    <n v="240"/>
    <n v="-101.99836000000001"/>
    <n v="39.400669999999998"/>
    <n v="4"/>
    <x v="1"/>
    <n v="4"/>
    <s v="   17632-00"/>
    <s v="A"/>
    <x v="0"/>
  </r>
  <r>
    <n v="36.713896842421804"/>
    <n v="40"/>
    <n v="-99.714124720000001"/>
    <n v="39.978904829999998"/>
    <n v="4"/>
    <x v="7"/>
    <m/>
    <s v="   41982-00"/>
    <s v="M"/>
    <x v="10"/>
  </r>
  <r>
    <n v="0"/>
    <n v="0"/>
    <n v="-99.714538630000007"/>
    <n v="39.979659750000003"/>
    <m/>
    <x v="7"/>
    <m/>
    <s v="   41982-00"/>
    <s v="C"/>
    <x v="1"/>
  </r>
  <r>
    <n v="0"/>
    <n v="0"/>
    <n v="-99.713318299999997"/>
    <n v="39.978860910000002"/>
    <m/>
    <x v="7"/>
    <m/>
    <s v="   41982-00"/>
    <s v="C"/>
    <x v="1"/>
  </r>
  <r>
    <n v="0"/>
    <n v="0"/>
    <n v="-99.714520789999995"/>
    <n v="39.978191090000003"/>
    <m/>
    <x v="7"/>
    <m/>
    <s v="   41982-00"/>
    <s v="C"/>
    <x v="1"/>
  </r>
  <r>
    <n v="0"/>
    <n v="0"/>
    <n v="-99.715844590000003"/>
    <n v="39.974979259999998"/>
    <m/>
    <x v="7"/>
    <m/>
    <s v="   41962-00"/>
    <s v="C"/>
    <x v="1"/>
  </r>
  <r>
    <n v="19.3587559958385"/>
    <n v="25"/>
    <n v="-99.715448519999995"/>
    <n v="39.974161209999998"/>
    <n v="4"/>
    <x v="7"/>
    <m/>
    <s v="   41962-00"/>
    <s v="M"/>
    <x v="10"/>
  </r>
  <r>
    <n v="31.5085575922737"/>
    <n v="40"/>
    <n v="-99.71676162"/>
    <n v="39.975240049999996"/>
    <n v="4"/>
    <x v="7"/>
    <m/>
    <s v="   41962-00"/>
    <s v="M"/>
    <x v="10"/>
  </r>
  <r>
    <n v="3.04473517036927"/>
    <n v="30"/>
    <n v="-99.715320070000004"/>
    <n v="39.975539269999999"/>
    <n v="4"/>
    <x v="7"/>
    <m/>
    <s v="   41962-00"/>
    <s v="M"/>
    <x v="10"/>
  </r>
  <r>
    <n v="0"/>
    <n v="0"/>
    <n v="-99.712187599999993"/>
    <n v="39.969021509999997"/>
    <m/>
    <x v="7"/>
    <m/>
    <s v="   41870-00"/>
    <s v="C"/>
    <x v="1"/>
  </r>
  <r>
    <n v="19.8249813565095"/>
    <n v="25"/>
    <n v="-99.712819030000006"/>
    <n v="39.971129789999999"/>
    <n v="4"/>
    <x v="7"/>
    <m/>
    <s v="   44486-00"/>
    <s v="M"/>
    <x v="10"/>
  </r>
  <r>
    <n v="35.867681854589897"/>
    <n v="40"/>
    <n v="-99.712729850000002"/>
    <n v="39.969411319999999"/>
    <n v="4"/>
    <x v="7"/>
    <m/>
    <s v="   41870-00"/>
    <s v="M"/>
    <x v="9"/>
  </r>
  <r>
    <n v="26.516107055065"/>
    <n v="40"/>
    <n v="-99.711641779999994"/>
    <n v="39.968628950000003"/>
    <n v="4"/>
    <x v="7"/>
    <m/>
    <s v="   41870-00"/>
    <s v="M"/>
    <x v="9"/>
  </r>
  <r>
    <n v="14.319520271535101"/>
    <n v="20"/>
    <n v="-99.709019699999999"/>
    <n v="39.966388899999998"/>
    <n v="4"/>
    <x v="7"/>
    <m/>
    <s v="   45180-00"/>
    <s v="M"/>
    <x v="10"/>
  </r>
  <r>
    <n v="0"/>
    <n v="0"/>
    <n v="-99.712283920000004"/>
    <n v="39.970718009999999"/>
    <m/>
    <x v="7"/>
    <m/>
    <s v="   44486-00"/>
    <s v="C"/>
    <x v="1"/>
  </r>
  <r>
    <n v="0"/>
    <n v="0"/>
    <n v="-99.712283920000004"/>
    <n v="39.971541559999999"/>
    <m/>
    <x v="7"/>
    <m/>
    <s v="   44486-00"/>
    <s v="C"/>
    <x v="1"/>
  </r>
  <r>
    <n v="0"/>
    <n v="0"/>
    <n v="-99.713354150000001"/>
    <n v="39.970718009999999"/>
    <m/>
    <x v="7"/>
    <m/>
    <s v="   44486-00"/>
    <s v="C"/>
    <x v="1"/>
  </r>
  <r>
    <n v="0"/>
    <n v="0"/>
    <n v="-99.713354150000001"/>
    <n v="39.971541559999999"/>
    <m/>
    <x v="7"/>
    <m/>
    <s v="   44486-00"/>
    <s v="C"/>
    <x v="1"/>
  </r>
  <r>
    <n v="30.750342948157201"/>
    <n v="30"/>
    <n v="-99.699930409999993"/>
    <n v="39.939821340000002"/>
    <n v="4"/>
    <x v="7"/>
    <m/>
    <s v="   44058-00"/>
    <s v="M"/>
    <x v="0"/>
  </r>
  <r>
    <n v="18.333333333333332"/>
    <n v="20"/>
    <n v="-99.699170859999995"/>
    <n v="39.938100120000001"/>
    <n v="4"/>
    <x v="7"/>
    <m/>
    <s v="   41892-00"/>
    <s v="M"/>
    <x v="0"/>
  </r>
  <r>
    <n v="18.987880963998801"/>
    <n v="20"/>
    <n v="-99.699809169999995"/>
    <n v="39.936340469999998"/>
    <n v="4"/>
    <x v="7"/>
    <m/>
    <s v="   41981-00"/>
    <s v="M"/>
    <x v="0"/>
  </r>
  <r>
    <n v="0"/>
    <n v="0"/>
    <n v="-99.809059050000002"/>
    <n v="39.926600260000001"/>
    <m/>
    <x v="7"/>
    <m/>
    <s v="   41889-00"/>
    <n v="3"/>
    <x v="1"/>
  </r>
  <r>
    <n v="0"/>
    <n v="0"/>
    <n v="-99.80772924"/>
    <n v="39.927561070000003"/>
    <m/>
    <x v="7"/>
    <m/>
    <s v="   41889-00"/>
    <n v="5"/>
    <x v="1"/>
  </r>
  <r>
    <n v="0"/>
    <n v="0"/>
    <n v="-99.804880650000001"/>
    <n v="39.92594965"/>
    <m/>
    <x v="7"/>
    <m/>
    <s v="   41889-00"/>
    <m/>
    <x v="1"/>
  </r>
  <r>
    <n v="106.825512274014"/>
    <n v="100"/>
    <n v="-99.801276250000001"/>
    <n v="39.927028499999999"/>
    <n v="4"/>
    <x v="7"/>
    <m/>
    <s v="   41890-00"/>
    <s v="M"/>
    <x v="10"/>
  </r>
  <r>
    <n v="0"/>
    <n v="0"/>
    <n v="-99.801907290000003"/>
    <n v="39.926380639999998"/>
    <m/>
    <x v="7"/>
    <m/>
    <s v="   41890-00"/>
    <s v="C"/>
    <x v="1"/>
  </r>
  <r>
    <n v="0"/>
    <n v="0"/>
    <n v="-99.801226339999999"/>
    <n v="39.927152040000003"/>
    <m/>
    <x v="7"/>
    <m/>
    <s v="   41890-00"/>
    <s v="C"/>
    <x v="1"/>
  </r>
  <r>
    <n v="0"/>
    <n v="0"/>
    <n v="-99.800698690000004"/>
    <n v="39.927058700000003"/>
    <m/>
    <x v="7"/>
    <m/>
    <s v="   41890-00"/>
    <s v="C"/>
    <x v="1"/>
  </r>
  <r>
    <n v="0"/>
    <n v="0"/>
    <n v="-99.801008859999996"/>
    <n v="39.915259919999997"/>
    <m/>
    <x v="7"/>
    <m/>
    <s v="   41871-00"/>
    <s v="C"/>
    <x v="1"/>
  </r>
  <r>
    <n v="0"/>
    <n v="0"/>
    <n v="-99.801989289999995"/>
    <n v="39.914949720000003"/>
    <m/>
    <x v="7"/>
    <m/>
    <s v="   41871-00"/>
    <s v="C"/>
    <x v="1"/>
  </r>
  <r>
    <n v="0"/>
    <n v="0"/>
    <n v="-99.80299823"/>
    <n v="39.914719120000001"/>
    <m/>
    <x v="7"/>
    <m/>
    <s v="   41871-00"/>
    <s v="C"/>
    <x v="1"/>
  </r>
  <r>
    <n v="220.417307296893"/>
    <n v="250"/>
    <n v="-99.801999980000005"/>
    <n v="39.91497717"/>
    <n v="4"/>
    <x v="7"/>
    <m/>
    <s v="   41871-00"/>
    <s v="M"/>
    <x v="10"/>
  </r>
  <r>
    <n v="0"/>
    <n v="0"/>
    <n v="-99.806998370000002"/>
    <n v="39.925598270000002"/>
    <m/>
    <x v="7"/>
    <m/>
    <s v="   41889-00"/>
    <m/>
    <x v="1"/>
  </r>
  <r>
    <n v="0"/>
    <n v="0"/>
    <n v="-99.805818299999999"/>
    <n v="39.925798659999998"/>
    <m/>
    <x v="7"/>
    <m/>
    <s v="   41889-00"/>
    <m/>
    <x v="1"/>
  </r>
  <r>
    <n v="48.268809977566399"/>
    <n v="60"/>
    <n v="-99.78863681"/>
    <n v="39.917269330000003"/>
    <n v="4"/>
    <x v="7"/>
    <m/>
    <s v="   41920-00"/>
    <s v="M"/>
    <x v="10"/>
  </r>
  <r>
    <n v="92"/>
    <n v="90"/>
    <n v="-100.26974"/>
    <n v="39.056539999999998"/>
    <n v="4"/>
    <x v="0"/>
    <n v="4"/>
    <s v="   10087-00"/>
    <s v="A"/>
    <x v="4"/>
  </r>
  <r>
    <n v="88.066017903888493"/>
    <n v="78"/>
    <n v="-100.2779"/>
    <n v="39.054920000000003"/>
    <n v="6"/>
    <x v="0"/>
    <n v="4"/>
    <s v="   14872-00"/>
    <s v="M"/>
    <x v="0"/>
  </r>
  <r>
    <n v="36.094411249313303"/>
    <n v="32"/>
    <n v="-100.26412999999999"/>
    <n v="39.05104"/>
    <n v="6"/>
    <x v="0"/>
    <n v="4"/>
    <s v="   41999-00"/>
    <s v="M"/>
    <x v="21"/>
  </r>
  <r>
    <n v="93.777524083093098"/>
    <n v="77"/>
    <n v="-100.42533"/>
    <n v="39.413089999999997"/>
    <n v="3"/>
    <x v="2"/>
    <n v="4"/>
    <s v="   22255-00"/>
    <s v="M"/>
    <x v="17"/>
  </r>
  <r>
    <n v="165"/>
    <n v="117"/>
    <n v="-100.43835"/>
    <n v="39.422710000000002"/>
    <n v="3"/>
    <x v="2"/>
    <n v="4"/>
    <s v="   29959-00"/>
    <s v="A"/>
    <x v="17"/>
  </r>
  <r>
    <n v="116.585494597223"/>
    <n v="120"/>
    <n v="-100.16179479"/>
    <n v="39.696791599999997"/>
    <n v="3"/>
    <x v="7"/>
    <m/>
    <s v="   42038-00"/>
    <s v="M"/>
    <x v="9"/>
  </r>
  <r>
    <n v="101"/>
    <n v="98"/>
    <n v="-100.36980800000001"/>
    <n v="39.669232999999998"/>
    <n v="4"/>
    <x v="9"/>
    <m/>
    <s v="   14848-00"/>
    <s v="A"/>
    <x v="7"/>
  </r>
  <r>
    <n v="2"/>
    <n v="2"/>
    <n v="-100.36864998999999"/>
    <n v="39.668269930000001"/>
    <n v="4"/>
    <x v="9"/>
    <m/>
    <s v="   14848-00"/>
    <s v="A"/>
    <x v="7"/>
  </r>
  <r>
    <n v="0"/>
    <n v="0"/>
    <n v="-100.36917921"/>
    <n v="39.668761340000003"/>
    <m/>
    <x v="9"/>
    <m/>
    <s v="   14848-00"/>
    <s v="C"/>
    <x v="1"/>
  </r>
  <r>
    <n v="97.365667130068601"/>
    <n v="125"/>
    <n v="-99.837913"/>
    <n v="39.741785999999998"/>
    <n v="4"/>
    <x v="7"/>
    <m/>
    <s v="   42152-00"/>
    <s v="M"/>
    <x v="0"/>
  </r>
  <r>
    <n v="0"/>
    <n v="0"/>
    <n v="-100.87490329000001"/>
    <n v="39.874823030000002"/>
    <m/>
    <x v="5"/>
    <m/>
    <s v="   22842-00"/>
    <s v="C"/>
    <x v="1"/>
  </r>
  <r>
    <n v="5.8646436561495801"/>
    <n v="80"/>
    <n v="-100.87489616000001"/>
    <n v="39.874551250000003"/>
    <n v="4"/>
    <x v="5"/>
    <m/>
    <s v="   22842-00"/>
    <s v="G"/>
    <x v="7"/>
  </r>
  <r>
    <n v="0"/>
    <n v="0"/>
    <n v="-100.8748926"/>
    <n v="39.874279479999998"/>
    <m/>
    <x v="5"/>
    <m/>
    <s v="   22842-00"/>
    <s v="C"/>
    <x v="1"/>
  </r>
  <r>
    <n v="151.17338906432599"/>
    <n v="90"/>
    <n v="-100.880539"/>
    <n v="39.871147000000001"/>
    <n v="4"/>
    <x v="5"/>
    <m/>
    <s v="    8130-00"/>
    <s v="M"/>
    <x v="7"/>
  </r>
  <r>
    <n v="214"/>
    <n v="125"/>
    <n v="-100.14121"/>
    <n v="39.285539999999997"/>
    <n v="4"/>
    <x v="10"/>
    <n v="4"/>
    <s v="   42233-00"/>
    <s v="A"/>
    <x v="0"/>
  </r>
  <r>
    <n v="108"/>
    <n v="120"/>
    <n v="-100.9725"/>
    <n v="39.554029999999997"/>
    <n v="4"/>
    <x v="3"/>
    <n v="4"/>
    <s v="   42308-00"/>
    <s v="A"/>
    <x v="5"/>
  </r>
  <r>
    <n v="0"/>
    <n v="0"/>
    <n v="-100.97130172"/>
    <n v="39.5541439"/>
    <m/>
    <x v="3"/>
    <n v="4"/>
    <s v="   42308-00"/>
    <s v="C"/>
    <x v="1"/>
  </r>
  <r>
    <n v="131"/>
    <n v="120"/>
    <n v="-100.97042"/>
    <n v="39.554130000000001"/>
    <n v="4"/>
    <x v="3"/>
    <n v="4"/>
    <s v="   42308-00"/>
    <s v="A"/>
    <x v="0"/>
  </r>
  <r>
    <n v="108"/>
    <n v="220"/>
    <n v="-100.59936"/>
    <n v="39.44453"/>
    <n v="4"/>
    <x v="2"/>
    <n v="4"/>
    <s v="    7262-00"/>
    <s v="A"/>
    <x v="0"/>
  </r>
  <r>
    <n v="186"/>
    <n v="220"/>
    <n v="-100.59763"/>
    <n v="39.440719999999999"/>
    <n v="4"/>
    <x v="2"/>
    <n v="4"/>
    <s v="   28205-00"/>
    <s v="A"/>
    <x v="0"/>
  </r>
  <r>
    <n v="149"/>
    <n v="130"/>
    <n v="-100.60072"/>
    <n v="39.451639999999998"/>
    <n v="4"/>
    <x v="2"/>
    <n v="4"/>
    <s v="   20151-00"/>
    <s v="A"/>
    <x v="0"/>
  </r>
  <r>
    <n v="123.44323018803"/>
    <n v="93"/>
    <n v="-101.5359"/>
    <n v="39.624130000000001"/>
    <n v="4"/>
    <x v="6"/>
    <n v="4"/>
    <s v="CN     5-00"/>
    <s v="M"/>
    <x v="0"/>
  </r>
  <r>
    <n v="80"/>
    <n v="120"/>
    <n v="-101.57196"/>
    <n v="39.60736"/>
    <n v="4"/>
    <x v="6"/>
    <n v="4"/>
    <s v="CN     6-00"/>
    <s v="A"/>
    <x v="2"/>
  </r>
  <r>
    <n v="67"/>
    <n v="120"/>
    <n v="-101.58027"/>
    <n v="39.611550000000001"/>
    <n v="4"/>
    <x v="6"/>
    <n v="4"/>
    <s v="CN     6-00"/>
    <s v="A"/>
    <x v="0"/>
  </r>
  <r>
    <n v="122"/>
    <n v="120"/>
    <n v="-101.56686999999999"/>
    <n v="39.608910000000002"/>
    <n v="4"/>
    <x v="6"/>
    <n v="4"/>
    <s v="   27417-00"/>
    <s v="A"/>
    <x v="13"/>
  </r>
  <r>
    <n v="99.238609057513997"/>
    <n v="120"/>
    <n v="-101.468653"/>
    <n v="39.619412369999999"/>
    <n v="4"/>
    <x v="6"/>
    <n v="4"/>
    <s v="CN     8-00"/>
    <s v="M"/>
    <x v="0"/>
  </r>
  <r>
    <n v="104"/>
    <n v="120"/>
    <n v="-101.45956599"/>
    <n v="39.619000569999997"/>
    <n v="4"/>
    <x v="6"/>
    <n v="4"/>
    <s v="CN     8-00"/>
    <s v="A"/>
    <x v="0"/>
  </r>
  <r>
    <n v="160"/>
    <n v="77"/>
    <n v="-101.92426"/>
    <n v="39.696899999999999"/>
    <n v="4"/>
    <x v="6"/>
    <n v="4"/>
    <s v="   20528-00"/>
    <s v="A"/>
    <x v="1"/>
  </r>
  <r>
    <n v="0"/>
    <n v="0"/>
    <n v="-101.580877"/>
    <n v="39.616996999999998"/>
    <m/>
    <x v="6"/>
    <n v="4"/>
    <s v="CN    10-00"/>
    <n v="3"/>
    <x v="1"/>
  </r>
  <r>
    <n v="183"/>
    <n v="122"/>
    <n v="-101.59047"/>
    <n v="39.621310000000001"/>
    <n v="4"/>
    <x v="6"/>
    <n v="4"/>
    <s v="   15852-00"/>
    <s v="A"/>
    <x v="0"/>
  </r>
  <r>
    <n v="181"/>
    <n v="122"/>
    <n v="-101.59026"/>
    <n v="39.616129999999998"/>
    <n v="4"/>
    <x v="6"/>
    <n v="4"/>
    <s v="   15852-00"/>
    <s v="A"/>
    <x v="0"/>
  </r>
  <r>
    <n v="0"/>
    <n v="0"/>
    <n v="-101.75003"/>
    <n v="39.85371"/>
    <m/>
    <x v="6"/>
    <n v="4"/>
    <s v="   11248-00"/>
    <n v="5"/>
    <x v="1"/>
  </r>
  <r>
    <n v="78"/>
    <n v="76"/>
    <n v="-101.75062"/>
    <n v="39.853720000000003"/>
    <n v="4"/>
    <x v="6"/>
    <n v="4"/>
    <s v="   11248-00"/>
    <s v="A"/>
    <x v="0"/>
  </r>
  <r>
    <n v="97"/>
    <n v="76"/>
    <n v="-101.751186"/>
    <n v="39.851283000000002"/>
    <n v="4"/>
    <x v="6"/>
    <n v="4"/>
    <s v="   11248-00"/>
    <s v="A"/>
    <x v="7"/>
  </r>
  <r>
    <n v="74"/>
    <n v="70"/>
    <n v="-101.75569900000001"/>
    <n v="39.844569"/>
    <n v="4"/>
    <x v="6"/>
    <n v="4"/>
    <s v="CN    11-00"/>
    <s v="A"/>
    <x v="0"/>
  </r>
  <r>
    <n v="0"/>
    <n v="0"/>
    <n v="-101.75545"/>
    <n v="39.8446"/>
    <m/>
    <x v="6"/>
    <n v="4"/>
    <s v="CN    11-00"/>
    <s v="C"/>
    <x v="1"/>
  </r>
  <r>
    <n v="0"/>
    <n v="0"/>
    <n v="-101.755"/>
    <n v="39.844610000000003"/>
    <m/>
    <x v="6"/>
    <n v="4"/>
    <s v="CN    11-00"/>
    <s v="C"/>
    <x v="1"/>
  </r>
  <r>
    <n v="0"/>
    <n v="0"/>
    <n v="-101.75583"/>
    <n v="39.8446"/>
    <m/>
    <x v="6"/>
    <n v="4"/>
    <s v="CN    11-00"/>
    <s v="C"/>
    <x v="1"/>
  </r>
  <r>
    <n v="0"/>
    <n v="0"/>
    <n v="-101.75143"/>
    <n v="39.851199999999999"/>
    <m/>
    <x v="6"/>
    <n v="4"/>
    <s v="   11248-00"/>
    <s v="C"/>
    <x v="1"/>
  </r>
  <r>
    <n v="0"/>
    <n v="0"/>
    <n v="-101.75144"/>
    <n v="39.850909999999999"/>
    <m/>
    <x v="6"/>
    <n v="4"/>
    <s v="   11248-00"/>
    <s v="C"/>
    <x v="1"/>
  </r>
  <r>
    <n v="71"/>
    <n v="76"/>
    <n v="-101.76156"/>
    <n v="39.840760000000003"/>
    <n v="4"/>
    <x v="6"/>
    <n v="4"/>
    <s v="   17736-00"/>
    <s v="A"/>
    <x v="0"/>
  </r>
  <r>
    <n v="0"/>
    <n v="0"/>
    <n v="-101.761588"/>
    <n v="39.840456000000003"/>
    <m/>
    <x v="6"/>
    <n v="4"/>
    <s v="   17736-00"/>
    <s v="C"/>
    <x v="1"/>
  </r>
  <r>
    <n v="0"/>
    <n v="0"/>
    <n v="-101.761337"/>
    <n v="39.840674999999997"/>
    <m/>
    <x v="6"/>
    <n v="4"/>
    <s v="   17736-00"/>
    <s v="C"/>
    <x v="1"/>
  </r>
  <r>
    <n v="0"/>
    <n v="0"/>
    <n v="-101.761835"/>
    <n v="39.840567"/>
    <m/>
    <x v="6"/>
    <n v="4"/>
    <s v="   17736-00"/>
    <s v="C"/>
    <x v="1"/>
  </r>
  <r>
    <n v="2.17645488275316"/>
    <n v="1"/>
    <n v="-101.77579"/>
    <n v="39.821950000000001"/>
    <n v="4"/>
    <x v="6"/>
    <n v="4"/>
    <s v="CN    13-00"/>
    <s v="M"/>
    <x v="11"/>
  </r>
  <r>
    <n v="168"/>
    <n v="76"/>
    <n v="-101.77206"/>
    <n v="39.826050000000002"/>
    <n v="4"/>
    <x v="6"/>
    <n v="4"/>
    <s v="    5123-00"/>
    <s v="A"/>
    <x v="11"/>
  </r>
  <r>
    <n v="0"/>
    <n v="0"/>
    <n v="-101.768468"/>
    <n v="39.823462999999997"/>
    <m/>
    <x v="6"/>
    <n v="4"/>
    <s v="   19466-00"/>
    <s v="C"/>
    <x v="1"/>
  </r>
  <r>
    <n v="0"/>
    <n v="0"/>
    <n v="-101.771992"/>
    <n v="39.826205000000002"/>
    <m/>
    <x v="6"/>
    <n v="4"/>
    <s v="    5123-00"/>
    <s v="C"/>
    <x v="1"/>
  </r>
  <r>
    <n v="0"/>
    <n v="0"/>
    <n v="-101.76918000000001"/>
    <n v="39.823461999999999"/>
    <m/>
    <x v="6"/>
    <n v="4"/>
    <s v="   19466-00"/>
    <s v="C"/>
    <x v="1"/>
  </r>
  <r>
    <n v="0"/>
    <n v="0"/>
    <n v="-101.77153"/>
    <n v="39.826205999999999"/>
    <m/>
    <x v="6"/>
    <n v="4"/>
    <s v="    5123-00"/>
    <s v="C"/>
    <x v="1"/>
  </r>
  <r>
    <n v="0"/>
    <n v="0"/>
    <n v="-101.77217"/>
    <n v="39.826205000000002"/>
    <m/>
    <x v="6"/>
    <n v="4"/>
    <s v="    5123-00"/>
    <s v="C"/>
    <x v="1"/>
  </r>
  <r>
    <n v="105"/>
    <n v="48"/>
    <n v="-101.76863"/>
    <n v="39.82349"/>
    <n v="4"/>
    <x v="6"/>
    <n v="4"/>
    <s v="   19466-00"/>
    <s v="A"/>
    <x v="11"/>
  </r>
  <r>
    <n v="5"/>
    <n v="4"/>
    <n v="-101.71199900000001"/>
    <n v="39.8797"/>
    <n v="4"/>
    <x v="6"/>
    <m/>
    <s v="CN    14-00"/>
    <s v="A"/>
    <x v="2"/>
  </r>
  <r>
    <n v="0"/>
    <n v="0"/>
    <n v="-101.71082199999999"/>
    <n v="39.886740000000003"/>
    <m/>
    <x v="6"/>
    <m/>
    <s v="   16275-00"/>
    <s v="C"/>
    <x v="1"/>
  </r>
  <r>
    <n v="156"/>
    <n v="144"/>
    <n v="-101.71061"/>
    <n v="39.872630000000001"/>
    <n v="4"/>
    <x v="6"/>
    <m/>
    <s v="   27194-00"/>
    <s v="A"/>
    <x v="2"/>
  </r>
  <r>
    <n v="0"/>
    <n v="0"/>
    <n v="-101.71080499999999"/>
    <n v="39.886740000000003"/>
    <m/>
    <x v="6"/>
    <m/>
    <s v="   16275-00"/>
    <s v="C"/>
    <x v="1"/>
  </r>
  <r>
    <n v="91"/>
    <n v="77"/>
    <n v="-101.710965"/>
    <n v="39.886740000000003"/>
    <n v="4"/>
    <x v="6"/>
    <m/>
    <s v="   38154-00"/>
    <s v="A"/>
    <x v="2"/>
  </r>
  <r>
    <n v="0"/>
    <n v="0"/>
    <n v="-101.71068"/>
    <n v="39.886738999999999"/>
    <m/>
    <x v="6"/>
    <m/>
    <s v="   16275-00"/>
    <s v="C"/>
    <x v="1"/>
  </r>
  <r>
    <n v="45"/>
    <n v="120"/>
    <n v="-100.657539"/>
    <n v="39.916969000000002"/>
    <n v="4"/>
    <x v="9"/>
    <m/>
    <s v="DC     4-00"/>
    <s v="A"/>
    <x v="0"/>
  </r>
  <r>
    <n v="31.930238053588901"/>
    <n v="37"/>
    <n v="-100.28769"/>
    <n v="39.56915"/>
    <n v="3"/>
    <x v="9"/>
    <m/>
    <s v="DC     5-00"/>
    <s v="M"/>
    <x v="0"/>
  </r>
  <r>
    <n v="0"/>
    <n v="0"/>
    <n v="-100.504852"/>
    <n v="39.816322"/>
    <n v="5"/>
    <x v="9"/>
    <m/>
    <s v="DC     6-00"/>
    <s v="J"/>
    <x v="2"/>
  </r>
  <r>
    <n v="73"/>
    <n v="57"/>
    <n v="-100.26228999999999"/>
    <n v="39.572249999999997"/>
    <n v="4"/>
    <x v="9"/>
    <m/>
    <s v="DC     7-00"/>
    <s v="A"/>
    <x v="0"/>
  </r>
  <r>
    <n v="108"/>
    <n v="125"/>
    <n v="-100.61818"/>
    <n v="39.938699999999997"/>
    <n v="4"/>
    <x v="9"/>
    <m/>
    <s v="DC     8-00"/>
    <s v="A"/>
    <x v="11"/>
  </r>
  <r>
    <n v="35"/>
    <n v="49"/>
    <n v="-100.67937000000001"/>
    <n v="39.821429999999999"/>
    <n v="4"/>
    <x v="9"/>
    <m/>
    <s v="DC    11-00"/>
    <s v="A"/>
    <x v="0"/>
  </r>
  <r>
    <n v="19"/>
    <n v="27"/>
    <n v="-100.67804"/>
    <n v="39.819710000000001"/>
    <n v="4"/>
    <x v="9"/>
    <m/>
    <s v="   24594-00"/>
    <s v="A"/>
    <x v="0"/>
  </r>
  <r>
    <n v="0"/>
    <n v="0"/>
    <n v="-100.50244077000001"/>
    <n v="39.839370289999998"/>
    <m/>
    <x v="9"/>
    <m/>
    <s v="    1469-00"/>
    <m/>
    <x v="1"/>
  </r>
  <r>
    <n v="13.3665386940656"/>
    <n v="20"/>
    <n v="-100.50244077000001"/>
    <n v="39.839370289999998"/>
    <n v="4"/>
    <x v="9"/>
    <m/>
    <s v="DC    13-00"/>
    <s v="M"/>
    <x v="0"/>
  </r>
  <r>
    <n v="0"/>
    <n v="0"/>
    <n v="-100.50158976"/>
    <n v="39.83633133"/>
    <m/>
    <x v="9"/>
    <m/>
    <s v="    1469-00"/>
    <m/>
    <x v="1"/>
  </r>
  <r>
    <n v="173.55723935172799"/>
    <n v="100"/>
    <n v="-100.50158976"/>
    <n v="39.83633133"/>
    <n v="4"/>
    <x v="9"/>
    <m/>
    <s v="DC    13-00"/>
    <s v="M"/>
    <x v="7"/>
  </r>
  <r>
    <n v="15.338912570469301"/>
    <n v="43"/>
    <n v="-100.505656"/>
    <n v="39.831918999999999"/>
    <n v="5"/>
    <x v="9"/>
    <m/>
    <s v="DC    19-00"/>
    <s v="M"/>
    <x v="7"/>
  </r>
  <r>
    <n v="0"/>
    <n v="0"/>
    <n v="-100.2471"/>
    <n v="39.05639"/>
    <m/>
    <x v="0"/>
    <n v="4"/>
    <s v="   34340-00"/>
    <s v="H"/>
    <x v="1"/>
  </r>
  <r>
    <n v="1.6373127595127801"/>
    <n v="40"/>
    <n v="-100.24290999999999"/>
    <n v="39.055419999999998"/>
    <n v="1"/>
    <x v="0"/>
    <n v="4"/>
    <s v="GO     8-00"/>
    <s v="G"/>
    <x v="15"/>
  </r>
  <r>
    <n v="127.090295871425"/>
    <n v="140"/>
    <n v="-101.02584"/>
    <n v="39.075490000000002"/>
    <n v="4"/>
    <x v="8"/>
    <n v="4"/>
    <s v="LG     7-00"/>
    <s v="M"/>
    <x v="12"/>
  </r>
  <r>
    <n v="51"/>
    <n v="42"/>
    <n v="-99.861904999999993"/>
    <n v="39.831325"/>
    <n v="1"/>
    <x v="7"/>
    <m/>
    <s v="NT     9-00"/>
    <s v="A"/>
    <x v="10"/>
  </r>
  <r>
    <n v="81"/>
    <n v="49"/>
    <n v="-99.862835000000004"/>
    <n v="39.834778"/>
    <n v="1"/>
    <x v="7"/>
    <m/>
    <s v="   22266-00"/>
    <s v="A"/>
    <x v="0"/>
  </r>
  <r>
    <n v="25.385222080030399"/>
    <n v="19"/>
    <n v="-100.092839"/>
    <n v="39.59299"/>
    <n v="4"/>
    <x v="7"/>
    <m/>
    <s v="   36085-00"/>
    <s v="M"/>
    <x v="0"/>
  </r>
  <r>
    <n v="54"/>
    <n v="41"/>
    <n v="-100.096334"/>
    <n v="39.593967999999997"/>
    <n v="4"/>
    <x v="7"/>
    <m/>
    <s v="NT    21-00"/>
    <s v="A"/>
    <x v="0"/>
  </r>
  <r>
    <n v="1.1268954215270099"/>
    <n v="8"/>
    <n v="-100.178411"/>
    <n v="39.581802000000003"/>
    <n v="5"/>
    <x v="7"/>
    <m/>
    <s v="   19610-00"/>
    <s v="G"/>
    <x v="7"/>
  </r>
  <r>
    <n v="0"/>
    <n v="0"/>
    <n v="-100.165092"/>
    <n v="39.578902999999997"/>
    <m/>
    <x v="7"/>
    <m/>
    <s v="NT    25-00"/>
    <s v="E"/>
    <x v="1"/>
  </r>
  <r>
    <n v="23"/>
    <n v="27"/>
    <n v="-99.495506000000006"/>
    <n v="39.960223999999997"/>
    <n v="1"/>
    <x v="4"/>
    <m/>
    <s v="   17872-00"/>
    <s v="A"/>
    <x v="22"/>
  </r>
  <r>
    <n v="1"/>
    <n v="7"/>
    <n v="-99.496514000000005"/>
    <n v="39.964413"/>
    <n v="1"/>
    <x v="4"/>
    <m/>
    <s v="   19497-00"/>
    <s v="A"/>
    <x v="7"/>
  </r>
  <r>
    <n v="0"/>
    <n v="0"/>
    <n v="-99.496317000000005"/>
    <n v="39.969327"/>
    <n v="1"/>
    <x v="4"/>
    <m/>
    <s v="   34669-00"/>
    <n v="3"/>
    <x v="7"/>
  </r>
  <r>
    <n v="0"/>
    <n v="0"/>
    <n v="-99.524476000000007"/>
    <n v="39.940627999999997"/>
    <n v="1"/>
    <x v="4"/>
    <m/>
    <s v="   22601-00"/>
    <n v="3"/>
    <x v="7"/>
  </r>
  <r>
    <n v="20"/>
    <n v="52"/>
    <n v="-99.529274000000001"/>
    <n v="39.940204999999999"/>
    <n v="4"/>
    <x v="4"/>
    <m/>
    <s v="   11613-00"/>
    <s v="A"/>
    <x v="7"/>
  </r>
  <r>
    <n v="35"/>
    <n v="50"/>
    <n v="-99.588995069999996"/>
    <n v="39.926388369999998"/>
    <n v="4"/>
    <x v="4"/>
    <m/>
    <s v="    3688-00"/>
    <s v="A"/>
    <x v="0"/>
  </r>
  <r>
    <n v="103"/>
    <n v="70"/>
    <n v="-99.580210379999997"/>
    <n v="39.92067016"/>
    <n v="1"/>
    <x v="4"/>
    <m/>
    <s v="    4304-00"/>
    <s v="A"/>
    <x v="0"/>
  </r>
  <r>
    <n v="0"/>
    <n v="0"/>
    <n v="-99.588196460000006"/>
    <n v="39.919239930000003"/>
    <m/>
    <x v="4"/>
    <m/>
    <s v="    4304-00"/>
    <n v="3"/>
    <x v="1"/>
  </r>
  <r>
    <n v="10"/>
    <n v="5"/>
    <n v="-99.570958649999994"/>
    <n v="39.927091140000002"/>
    <n v="4"/>
    <x v="4"/>
    <m/>
    <s v="   30902-00"/>
    <s v="A"/>
    <x v="0"/>
  </r>
  <r>
    <n v="47"/>
    <n v="20"/>
    <n v="-99.577928650000004"/>
    <n v="39.926251110000003"/>
    <n v="4"/>
    <x v="4"/>
    <m/>
    <s v="   30902-00"/>
    <s v="A"/>
    <x v="0"/>
  </r>
  <r>
    <n v="15"/>
    <n v="20"/>
    <n v="-99.578149690000004"/>
    <n v="39.926841320000001"/>
    <n v="4"/>
    <x v="4"/>
    <m/>
    <s v="   30902-00"/>
    <s v="A"/>
    <x v="0"/>
  </r>
  <r>
    <n v="0"/>
    <n v="25"/>
    <n v="-99.576459779999993"/>
    <n v="39.925929930000002"/>
    <n v="4"/>
    <x v="4"/>
    <m/>
    <s v="   31484-00"/>
    <m/>
    <x v="0"/>
  </r>
  <r>
    <n v="0"/>
    <n v="0"/>
    <n v="-99.576641600000002"/>
    <n v="39.925070679999997"/>
    <m/>
    <x v="4"/>
    <m/>
    <s v="   31484-00"/>
    <n v="3"/>
    <x v="1"/>
  </r>
  <r>
    <n v="0"/>
    <n v="10"/>
    <n v="-99.570958649999994"/>
    <n v="39.926470729999998"/>
    <n v="4"/>
    <x v="4"/>
    <m/>
    <s v="   30902-00"/>
    <m/>
    <x v="0"/>
  </r>
  <r>
    <n v="41"/>
    <n v="50"/>
    <n v="-99.577778910000006"/>
    <n v="39.918800699999998"/>
    <n v="4"/>
    <x v="4"/>
    <m/>
    <s v="    1970-00"/>
    <s v="A"/>
    <x v="0"/>
  </r>
  <r>
    <n v="63"/>
    <n v="50"/>
    <n v="-99.584570639999995"/>
    <n v="39.924908719999998"/>
    <n v="4"/>
    <x v="4"/>
    <m/>
    <s v="   27754-00"/>
    <s v="A"/>
    <x v="0"/>
  </r>
  <r>
    <n v="0"/>
    <n v="0"/>
    <n v="-99.589109160000007"/>
    <n v="39.915709630000002"/>
    <m/>
    <x v="4"/>
    <m/>
    <s v="    4304-00"/>
    <m/>
    <x v="1"/>
  </r>
  <r>
    <n v="0"/>
    <n v="0"/>
    <n v="-99.588927330000004"/>
    <n v="39.915709630000002"/>
    <m/>
    <x v="4"/>
    <m/>
    <s v="    4304-00"/>
    <m/>
    <x v="1"/>
  </r>
  <r>
    <n v="0"/>
    <n v="0"/>
    <n v="-99.589016459999996"/>
    <n v="39.915709630000002"/>
    <m/>
    <x v="4"/>
    <m/>
    <s v="    4304-00"/>
    <m/>
    <x v="1"/>
  </r>
  <r>
    <n v="0"/>
    <n v="0"/>
    <n v="-99.588235679999997"/>
    <n v="39.919217959999997"/>
    <m/>
    <x v="4"/>
    <m/>
    <s v="    4304-00"/>
    <m/>
    <x v="1"/>
  </r>
  <r>
    <n v="43"/>
    <n v="50"/>
    <n v="-99.569788889999998"/>
    <n v="39.918290089999999"/>
    <n v="4"/>
    <x v="4"/>
    <m/>
    <s v="   35648-00"/>
    <s v="A"/>
    <x v="0"/>
  </r>
  <r>
    <n v="31"/>
    <n v="25"/>
    <n v="-99.565870720000007"/>
    <n v="39.923849079999997"/>
    <n v="1"/>
    <x v="4"/>
    <m/>
    <s v="    4005-00"/>
    <s v="A"/>
    <x v="0"/>
  </r>
  <r>
    <n v="35"/>
    <n v="25"/>
    <n v="-99.565931329999998"/>
    <n v="39.925279310000001"/>
    <n v="1"/>
    <x v="4"/>
    <m/>
    <s v="   26865-00"/>
    <s v="A"/>
    <x v="0"/>
  </r>
  <r>
    <n v="36.485694381787901"/>
    <n v="100"/>
    <n v="-99.566191590000003"/>
    <n v="39.921880780000002"/>
    <n v="4"/>
    <x v="4"/>
    <m/>
    <s v="    7947-00"/>
    <s v="M"/>
    <x v="0"/>
  </r>
  <r>
    <n v="0"/>
    <n v="0"/>
    <n v="-99.587499249999993"/>
    <n v="39.910519139999998"/>
    <m/>
    <x v="4"/>
    <m/>
    <s v="    5069-00"/>
    <n v="3"/>
    <x v="1"/>
  </r>
  <r>
    <n v="65"/>
    <n v="62"/>
    <n v="-99.563428000000002"/>
    <n v="39.926296999999998"/>
    <n v="1"/>
    <x v="4"/>
    <m/>
    <s v="   24634-00"/>
    <s v="A"/>
    <x v="0"/>
  </r>
  <r>
    <n v="0"/>
    <n v="0"/>
    <n v="-99.515014379999997"/>
    <n v="39.959092560000002"/>
    <m/>
    <x v="4"/>
    <m/>
    <s v="    4271-00"/>
    <n v="5"/>
    <x v="1"/>
  </r>
  <r>
    <n v="30"/>
    <n v="36"/>
    <n v="-99.501811160000003"/>
    <n v="39.962213810000002"/>
    <n v="1"/>
    <x v="4"/>
    <m/>
    <s v="    4271-00"/>
    <s v="A"/>
    <x v="0"/>
  </r>
  <r>
    <n v="45"/>
    <n v="60"/>
    <n v="-99.500166559999997"/>
    <n v="39.961543990000003"/>
    <n v="6"/>
    <x v="4"/>
    <m/>
    <s v="    4271-00"/>
    <s v="A"/>
    <x v="0"/>
  </r>
  <r>
    <n v="0"/>
    <n v="0"/>
    <n v="-100.31708999999999"/>
    <n v="39.553069999999998"/>
    <n v="5"/>
    <x v="2"/>
    <n v="4"/>
    <s v="SD     6-00"/>
    <s v="H"/>
    <x v="1"/>
  </r>
  <r>
    <n v="0"/>
    <n v="0"/>
    <n v="-100.31612"/>
    <n v="39.556449999999998"/>
    <n v="5"/>
    <x v="2"/>
    <n v="4"/>
    <s v="    8573-00"/>
    <s v="H"/>
    <x v="1"/>
  </r>
  <r>
    <n v="17"/>
    <n v="44"/>
    <n v="-100.32455"/>
    <n v="39.550870000000003"/>
    <n v="4"/>
    <x v="2"/>
    <n v="4"/>
    <s v="   18622-00"/>
    <s v="A"/>
    <x v="7"/>
  </r>
  <r>
    <n v="20"/>
    <n v="50"/>
    <n v="-100.31265999999999"/>
    <n v="39.563380000000002"/>
    <n v="5"/>
    <x v="2"/>
    <n v="4"/>
    <s v="   32315-00"/>
    <s v="A"/>
    <x v="7"/>
  </r>
  <r>
    <n v="156.18488204731599"/>
    <n v="119"/>
    <n v="-100.402368"/>
    <n v="39.503571000000001"/>
    <n v="6"/>
    <x v="2"/>
    <n v="4"/>
    <s v="SD     9-00"/>
    <s v="M"/>
    <x v="23"/>
  </r>
  <r>
    <n v="76"/>
    <n v="100"/>
    <n v="-100.69678"/>
    <n v="39.187579999999997"/>
    <n v="3"/>
    <x v="2"/>
    <n v="4"/>
    <s v="SD    10-00"/>
    <s v="A"/>
    <x v="0"/>
  </r>
  <r>
    <n v="54"/>
    <n v="100"/>
    <n v="-100.69823"/>
    <n v="39.187429999999999"/>
    <n v="3"/>
    <x v="2"/>
    <n v="4"/>
    <s v="   29006-00"/>
    <s v="A"/>
    <x v="0"/>
  </r>
  <r>
    <n v="123"/>
    <n v="100"/>
    <n v="-100.68861"/>
    <n v="39.187080000000002"/>
    <n v="3"/>
    <x v="2"/>
    <n v="4"/>
    <s v="    7659-00"/>
    <s v="A"/>
    <x v="0"/>
  </r>
  <r>
    <n v="0"/>
    <n v="0"/>
    <n v="-101.75134"/>
    <n v="39.452829999999999"/>
    <m/>
    <x v="1"/>
    <n v="4"/>
    <s v="SH     3-00"/>
    <s v="H"/>
    <x v="1"/>
  </r>
  <r>
    <n v="151"/>
    <n v="120"/>
    <n v="-101.73387"/>
    <n v="39.37283"/>
    <n v="4"/>
    <x v="1"/>
    <n v="4"/>
    <s v="SH    11-00"/>
    <s v="A"/>
    <x v="0"/>
  </r>
  <r>
    <n v="135"/>
    <n v="240"/>
    <n v="-101.94839362"/>
    <n v="39.270846290000001"/>
    <n v="4"/>
    <x v="1"/>
    <n v="4"/>
    <s v="SH    12-00"/>
    <s v="A"/>
    <x v="4"/>
  </r>
  <r>
    <n v="258"/>
    <n v="215"/>
    <n v="-100.75579"/>
    <n v="39.409469999999999"/>
    <n v="4"/>
    <x v="3"/>
    <n v="4"/>
    <s v="TH     4-00"/>
    <s v="A"/>
    <x v="0"/>
  </r>
  <r>
    <n v="0"/>
    <n v="0"/>
    <n v="-101.02585000000001"/>
    <n v="39.48742"/>
    <m/>
    <x v="3"/>
    <n v="4"/>
    <s v="TH     8-00"/>
    <n v="3"/>
    <x v="1"/>
  </r>
  <r>
    <n v="118"/>
    <n v="125"/>
    <n v="-100.93194"/>
    <n v="39.461219999999997"/>
    <n v="4"/>
    <x v="3"/>
    <n v="4"/>
    <s v="TH     9-00"/>
    <s v="A"/>
    <x v="0"/>
  </r>
  <r>
    <n v="174"/>
    <n v="240"/>
    <n v="-101.00742"/>
    <n v="39.45438"/>
    <n v="4"/>
    <x v="3"/>
    <n v="4"/>
    <s v="TH    10-00"/>
    <s v="A"/>
    <x v="10"/>
  </r>
  <r>
    <n v="109.296273450135"/>
    <n v="120"/>
    <n v="-100.99812"/>
    <n v="39.4499"/>
    <n v="4"/>
    <x v="3"/>
    <n v="4"/>
    <s v="   15888-00"/>
    <s v="M"/>
    <x v="9"/>
  </r>
  <r>
    <n v="33"/>
    <n v="40"/>
    <n v="-99.91283"/>
    <n v="38.991877000000002"/>
    <n v="4"/>
    <x v="11"/>
    <m/>
    <s v="   10859-00"/>
    <s v="A"/>
    <x v="9"/>
  </r>
  <r>
    <n v="38"/>
    <n v="44"/>
    <n v="-99.908073000000002"/>
    <n v="38.990012999999998"/>
    <n v="4"/>
    <x v="11"/>
    <m/>
    <s v="TR     4-00"/>
    <s v="A"/>
    <x v="2"/>
  </r>
  <r>
    <n v="25"/>
    <n v="28"/>
    <n v="-99.908051"/>
    <n v="38.986389000000003"/>
    <n v="4"/>
    <x v="11"/>
    <m/>
    <s v="TR     4-00"/>
    <s v="A"/>
    <x v="0"/>
  </r>
  <r>
    <n v="64"/>
    <n v="64"/>
    <n v="-99.888050000000007"/>
    <n v="38.982219999999998"/>
    <n v="4"/>
    <x v="11"/>
    <m/>
    <s v="TR     8-00"/>
    <s v="A"/>
    <x v="9"/>
  </r>
  <r>
    <n v="61"/>
    <n v="41"/>
    <n v="-99.883539999999996"/>
    <n v="38.983629999999998"/>
    <n v="4"/>
    <x v="11"/>
    <m/>
    <s v="    7953-00"/>
    <s v="A"/>
    <x v="9"/>
  </r>
  <r>
    <n v="193"/>
    <n v="156"/>
    <n v="-100.18362"/>
    <n v="39.381869999999999"/>
    <n v="3"/>
    <x v="2"/>
    <n v="4"/>
    <s v="   29802-00"/>
    <s v="A"/>
    <x v="9"/>
  </r>
  <r>
    <n v="60"/>
    <n v="85"/>
    <n v="-100.18004999999999"/>
    <n v="39.391620000000003"/>
    <n v="4"/>
    <x v="2"/>
    <n v="4"/>
    <s v="   42607-00"/>
    <s v="A"/>
    <x v="9"/>
  </r>
  <r>
    <n v="240.96289408349199"/>
    <n v="360"/>
    <n v="-101.09573"/>
    <n v="39.376390000000001"/>
    <n v="4"/>
    <x v="3"/>
    <n v="4"/>
    <s v="   26590-00"/>
    <s v="M"/>
    <x v="10"/>
  </r>
  <r>
    <n v="80"/>
    <n v="110"/>
    <n v="-100.21787"/>
    <n v="39.39734"/>
    <n v="4"/>
    <x v="2"/>
    <n v="4"/>
    <s v="   42623-00"/>
    <s v="A"/>
    <x v="9"/>
  </r>
  <r>
    <n v="149"/>
    <n v="120"/>
    <n v="-100.86895"/>
    <n v="39.496139999999997"/>
    <n v="4"/>
    <x v="3"/>
    <n v="4"/>
    <s v="   42631-00"/>
    <s v="A"/>
    <x v="0"/>
  </r>
  <r>
    <n v="144"/>
    <n v="120"/>
    <n v="-100.87003"/>
    <n v="39.490259999999999"/>
    <n v="4"/>
    <x v="3"/>
    <n v="4"/>
    <s v="   15544-D1"/>
    <s v="A"/>
    <x v="0"/>
  </r>
  <r>
    <n v="118"/>
    <n v="120"/>
    <n v="-100.86915"/>
    <n v="39.482289999999999"/>
    <n v="4"/>
    <x v="3"/>
    <n v="4"/>
    <s v="   42630-00"/>
    <s v="A"/>
    <x v="0"/>
  </r>
  <r>
    <n v="154"/>
    <n v="120"/>
    <n v="-100.86483"/>
    <n v="39.47842"/>
    <n v="4"/>
    <x v="3"/>
    <n v="4"/>
    <s v="   19183-00"/>
    <s v="A"/>
    <x v="0"/>
  </r>
  <r>
    <n v="70"/>
    <n v="101"/>
    <n v="-100.38705025"/>
    <n v="39.014827869999998"/>
    <n v="6"/>
    <x v="0"/>
    <n v="4"/>
    <s v="   42668-00"/>
    <s v="A"/>
    <x v="4"/>
  </r>
  <r>
    <n v="119"/>
    <n v="171"/>
    <n v="-100.37719006"/>
    <n v="39.016510940000003"/>
    <n v="6"/>
    <x v="0"/>
    <n v="4"/>
    <s v="   11571-00"/>
    <s v="A"/>
    <x v="4"/>
  </r>
  <r>
    <n v="164"/>
    <n v="122"/>
    <n v="-100.218608"/>
    <n v="39.289045000000002"/>
    <n v="4"/>
    <x v="2"/>
    <n v="4"/>
    <s v="   42714-00"/>
    <s v="A"/>
    <x v="0"/>
  </r>
  <r>
    <n v="0"/>
    <n v="128"/>
    <n v="-100.23609999999999"/>
    <n v="39.661749999999998"/>
    <n v="4"/>
    <x v="9"/>
    <m/>
    <s v="   42720-00"/>
    <n v="5"/>
    <x v="9"/>
  </r>
  <r>
    <n v="0"/>
    <n v="0"/>
    <n v="-100.23681999999999"/>
    <n v="39.662430000000001"/>
    <n v="4"/>
    <x v="9"/>
    <m/>
    <s v="   42720-00"/>
    <n v="5"/>
    <x v="9"/>
  </r>
  <r>
    <n v="0"/>
    <n v="0"/>
    <n v="-100.23660735"/>
    <n v="39.662015050000001"/>
    <m/>
    <x v="9"/>
    <m/>
    <s v="   42720-00"/>
    <n v="5"/>
    <x v="1"/>
  </r>
  <r>
    <n v="22"/>
    <n v="120"/>
    <n v="-100.74493"/>
    <n v="39.597389999999997"/>
    <n v="4"/>
    <x v="5"/>
    <n v="4"/>
    <s v="   42739-00"/>
    <s v="A"/>
    <x v="0"/>
  </r>
  <r>
    <n v="0"/>
    <n v="0"/>
    <n v="-101.98160799999999"/>
    <n v="39.271064000000003"/>
    <m/>
    <x v="1"/>
    <n v="4"/>
    <s v="   12229-D1"/>
    <s v="K"/>
    <x v="1"/>
  </r>
  <r>
    <n v="88"/>
    <n v="61"/>
    <n v="-101.99415999999999"/>
    <n v="39.271180000000001"/>
    <n v="4"/>
    <x v="1"/>
    <n v="4"/>
    <s v="   23246-00"/>
    <s v="A"/>
    <x v="0"/>
  </r>
  <r>
    <n v="86"/>
    <n v="61"/>
    <n v="-101.99158"/>
    <n v="39.277819999999998"/>
    <n v="4"/>
    <x v="1"/>
    <n v="4"/>
    <s v="   12229-D2"/>
    <s v="A"/>
    <x v="0"/>
  </r>
  <r>
    <n v="114.22398580946501"/>
    <n v="130"/>
    <n v="-99.815579999999997"/>
    <n v="38.993389999999998"/>
    <n v="4"/>
    <x v="11"/>
    <m/>
    <s v="   42783-00"/>
    <s v="M"/>
    <x v="9"/>
  </r>
  <r>
    <n v="24"/>
    <n v="85"/>
    <n v="-101.564814"/>
    <n v="39.984791000000001"/>
    <n v="4"/>
    <x v="6"/>
    <m/>
    <s v="CN     3-D1"/>
    <s v="A"/>
    <x v="5"/>
  </r>
  <r>
    <n v="87.463288435511899"/>
    <n v="85"/>
    <n v="-101.54854854"/>
    <n v="39.98492495"/>
    <n v="4"/>
    <x v="6"/>
    <m/>
    <s v="CN     3-D2"/>
    <s v="G"/>
    <x v="0"/>
  </r>
  <r>
    <n v="50"/>
    <n v="0"/>
    <n v="-101.12815000000001"/>
    <n v="39.220910000000003"/>
    <n v="4"/>
    <x v="3"/>
    <n v="4"/>
    <s v="   42802-00"/>
    <s v="A"/>
    <x v="0"/>
  </r>
  <r>
    <n v="0"/>
    <n v="0"/>
    <n v="-101.12999000000001"/>
    <n v="39.2209"/>
    <n v="4"/>
    <x v="3"/>
    <n v="4"/>
    <s v="   42802-00"/>
    <n v="5"/>
    <x v="0"/>
  </r>
  <r>
    <n v="0"/>
    <n v="0"/>
    <n v="-101.12910816"/>
    <n v="39.220900950000001"/>
    <n v="4"/>
    <x v="3"/>
    <n v="4"/>
    <s v="   42802-00"/>
    <s v="C"/>
    <x v="0"/>
  </r>
  <r>
    <n v="56.5"/>
    <n v="114"/>
    <n v="-97.95514799"/>
    <n v="39.961082349999998"/>
    <n v="3"/>
    <x v="12"/>
    <m/>
    <s v="   42820-00"/>
    <s v="I"/>
    <x v="0"/>
  </r>
  <r>
    <n v="30"/>
    <n v="54"/>
    <n v="-101.92601999999999"/>
    <n v="39.290840000000003"/>
    <n v="4"/>
    <x v="1"/>
    <n v="4"/>
    <s v="    9092-D1"/>
    <s v="A"/>
    <x v="4"/>
  </r>
  <r>
    <n v="33"/>
    <n v="60"/>
    <n v="-101.92125"/>
    <n v="39.285530000000001"/>
    <n v="4"/>
    <x v="1"/>
    <n v="4"/>
    <s v="    9092-D1"/>
    <s v="A"/>
    <x v="4"/>
  </r>
  <r>
    <n v="85"/>
    <n v="110"/>
    <n v="-101.94438"/>
    <n v="39.292610000000003"/>
    <n v="4"/>
    <x v="1"/>
    <n v="4"/>
    <s v="    9092-D2"/>
    <s v="A"/>
    <x v="0"/>
  </r>
  <r>
    <n v="19"/>
    <n v="24"/>
    <n v="-101.93973"/>
    <n v="39.307250000000003"/>
    <n v="4"/>
    <x v="1"/>
    <n v="4"/>
    <s v="    9092-D3"/>
    <s v="A"/>
    <x v="0"/>
  </r>
  <r>
    <n v="89"/>
    <n v="112"/>
    <n v="-101.94844000000001"/>
    <n v="39.29663"/>
    <n v="4"/>
    <x v="1"/>
    <n v="4"/>
    <s v="    9092-D3"/>
    <s v="A"/>
    <x v="0"/>
  </r>
  <r>
    <n v="97"/>
    <n v="122"/>
    <n v="-101.93925"/>
    <n v="39.292870000000001"/>
    <n v="4"/>
    <x v="1"/>
    <n v="4"/>
    <s v="    9092-D3"/>
    <s v="A"/>
    <x v="0"/>
  </r>
  <r>
    <n v="81"/>
    <n v="102"/>
    <n v="-101.935"/>
    <n v="39.307220000000001"/>
    <n v="4"/>
    <x v="1"/>
    <n v="4"/>
    <s v="   20913-00"/>
    <s v="A"/>
    <x v="0"/>
  </r>
  <r>
    <n v="87"/>
    <n v="110"/>
    <n v="-101.93501000000001"/>
    <n v="39.303550000000001"/>
    <n v="4"/>
    <x v="1"/>
    <n v="4"/>
    <s v="   20913-00"/>
    <s v="A"/>
    <x v="0"/>
  </r>
  <r>
    <n v="77"/>
    <n v="120"/>
    <n v="-101.98182"/>
    <n v="39.309330000000003"/>
    <n v="4"/>
    <x v="1"/>
    <n v="4"/>
    <s v="    9092-D4"/>
    <s v="A"/>
    <x v="4"/>
  </r>
  <r>
    <n v="0"/>
    <n v="0"/>
    <n v="-100.06934959"/>
    <n v="39.284819779999999"/>
    <m/>
    <x v="10"/>
    <n v="4"/>
    <s v="   42948-00"/>
    <s v="H"/>
    <x v="1"/>
  </r>
  <r>
    <n v="0"/>
    <n v="0"/>
    <n v="-100.05455842000001"/>
    <n v="39.286129369999998"/>
    <m/>
    <x v="10"/>
    <n v="4"/>
    <s v="   23352-00"/>
    <s v="H"/>
    <x v="1"/>
  </r>
  <r>
    <n v="103"/>
    <n v="91"/>
    <n v="-100.0567495"/>
    <n v="39.25417642"/>
    <n v="4"/>
    <x v="10"/>
    <n v="4"/>
    <s v="   42949-00"/>
    <s v="A"/>
    <x v="0"/>
  </r>
  <r>
    <n v="0"/>
    <n v="0"/>
    <n v="-100.05718031000001"/>
    <n v="39.254912220000001"/>
    <m/>
    <x v="10"/>
    <n v="4"/>
    <s v="   42949-00"/>
    <s v="C"/>
    <x v="1"/>
  </r>
  <r>
    <n v="0"/>
    <n v="0"/>
    <n v="-100.05631870000001"/>
    <n v="39.25344063"/>
    <m/>
    <x v="10"/>
    <n v="4"/>
    <s v="   42949-00"/>
    <s v="C"/>
    <x v="1"/>
  </r>
  <r>
    <n v="0"/>
    <n v="0"/>
    <n v="-100.0569649"/>
    <n v="39.25445646"/>
    <m/>
    <x v="10"/>
    <n v="4"/>
    <s v="   42949-00"/>
    <s v="C"/>
    <x v="1"/>
  </r>
  <r>
    <n v="32"/>
    <n v="29"/>
    <n v="-100.05228"/>
    <n v="39.252409999999998"/>
    <n v="4"/>
    <x v="10"/>
    <n v="4"/>
    <s v="   45987-00"/>
    <s v="A"/>
    <x v="0"/>
  </r>
  <r>
    <n v="0"/>
    <n v="0"/>
    <n v="-100.10247568"/>
    <n v="39.276840909999997"/>
    <m/>
    <x v="10"/>
    <n v="4"/>
    <s v="   42950-00"/>
    <s v="C"/>
    <x v="1"/>
  </r>
  <r>
    <n v="75"/>
    <n v="60"/>
    <n v="-100.10159"/>
    <n v="39.276890000000002"/>
    <n v="4"/>
    <x v="10"/>
    <n v="4"/>
    <s v="   42950-00"/>
    <s v="A"/>
    <x v="0"/>
  </r>
  <r>
    <n v="75"/>
    <n v="60"/>
    <n v="-100.10339999999999"/>
    <n v="39.276879999999998"/>
    <n v="4"/>
    <x v="10"/>
    <n v="4"/>
    <s v="   42950-00"/>
    <s v="A"/>
    <x v="0"/>
  </r>
  <r>
    <n v="9.2579123587160996"/>
    <n v="30"/>
    <n v="-99.550575769999995"/>
    <n v="39.990620810000003"/>
    <n v="4"/>
    <x v="4"/>
    <m/>
    <s v="   43036-00"/>
    <s v="M"/>
    <x v="0"/>
  </r>
  <r>
    <n v="0"/>
    <n v="0"/>
    <n v="-99.550457989999998"/>
    <n v="39.990620810000003"/>
    <m/>
    <x v="4"/>
    <m/>
    <s v="   43036-00"/>
    <s v="C"/>
    <x v="1"/>
  </r>
  <r>
    <n v="0"/>
    <n v="0"/>
    <n v="-99.550693550000005"/>
    <n v="39.990620810000003"/>
    <m/>
    <x v="4"/>
    <m/>
    <s v="   43036-00"/>
    <s v="C"/>
    <x v="1"/>
  </r>
  <r>
    <n v="0"/>
    <n v="0"/>
    <n v="-99.570488229999995"/>
    <n v="39.987680830000002"/>
    <m/>
    <x v="4"/>
    <m/>
    <s v="   45062-00"/>
    <s v="C"/>
    <x v="1"/>
  </r>
  <r>
    <n v="75"/>
    <n v="265"/>
    <n v="-99.562529999999995"/>
    <n v="39.986953159999999"/>
    <n v="4"/>
    <x v="4"/>
    <m/>
    <s v="   44714-00"/>
    <s v="A"/>
    <x v="0"/>
  </r>
  <r>
    <n v="0"/>
    <n v="0"/>
    <n v="-99.562729820000001"/>
    <n v="39.987249640000002"/>
    <m/>
    <x v="4"/>
    <m/>
    <s v="   44714-00"/>
    <s v="C"/>
    <x v="1"/>
  </r>
  <r>
    <n v="0"/>
    <n v="0"/>
    <n v="-99.563168709999999"/>
    <n v="39.986489229999997"/>
    <m/>
    <x v="4"/>
    <m/>
    <s v="   44714-00"/>
    <s v="C"/>
    <x v="1"/>
  </r>
  <r>
    <n v="0"/>
    <n v="0"/>
    <n v="-99.5626192"/>
    <n v="39.986769240000001"/>
    <m/>
    <x v="4"/>
    <m/>
    <s v="   44714-00"/>
    <s v="C"/>
    <x v="1"/>
  </r>
  <r>
    <n v="0"/>
    <n v="0"/>
    <n v="-99.561598689999997"/>
    <n v="39.987299049999997"/>
    <m/>
    <x v="4"/>
    <m/>
    <s v="   44714-00"/>
    <s v="C"/>
    <x v="1"/>
  </r>
  <r>
    <n v="0"/>
    <n v="0"/>
    <n v="-99.569170459999995"/>
    <n v="39.987200229999999"/>
    <m/>
    <x v="4"/>
    <m/>
    <s v="   45062-00"/>
    <s v="C"/>
    <x v="1"/>
  </r>
  <r>
    <n v="0"/>
    <n v="0"/>
    <n v="-99.569509440000004"/>
    <n v="39.986470019999999"/>
    <m/>
    <x v="4"/>
    <m/>
    <s v="   45062-00"/>
    <s v="C"/>
    <x v="1"/>
  </r>
  <r>
    <n v="3.0989624091992898"/>
    <n v="25"/>
    <n v="-99.569716400000004"/>
    <n v="39.987148070000003"/>
    <n v="4"/>
    <x v="4"/>
    <m/>
    <s v="   45062-00"/>
    <s v="M"/>
    <x v="0"/>
  </r>
  <r>
    <n v="3"/>
    <n v="15"/>
    <n v="-100.72924839"/>
    <n v="39.87963568"/>
    <n v="5"/>
    <x v="9"/>
    <m/>
    <s v="   43087-00"/>
    <s v="A"/>
    <x v="7"/>
  </r>
  <r>
    <n v="0"/>
    <n v="0"/>
    <n v="-100.38105715"/>
    <n v="39.324350080000002"/>
    <m/>
    <x v="2"/>
    <n v="4"/>
    <s v="   43134-00"/>
    <s v="C"/>
    <x v="1"/>
  </r>
  <r>
    <n v="49"/>
    <n v="83"/>
    <n v="-100.38097938"/>
    <n v="39.324599919999997"/>
    <n v="4"/>
    <x v="2"/>
    <n v="4"/>
    <s v="   43134-00"/>
    <s v="A"/>
    <x v="0"/>
  </r>
  <r>
    <n v="45"/>
    <n v="77"/>
    <n v="-100.38196914"/>
    <n v="39.324391259999999"/>
    <n v="4"/>
    <x v="2"/>
    <n v="4"/>
    <s v="   43134-00"/>
    <s v="A"/>
    <x v="0"/>
  </r>
  <r>
    <n v="0"/>
    <n v="0"/>
    <n v="-100.38022999"/>
    <n v="39.324059060000003"/>
    <m/>
    <x v="2"/>
    <n v="4"/>
    <s v="   43134-00"/>
    <s v="C"/>
    <x v="1"/>
  </r>
  <r>
    <n v="126.03398485810899"/>
    <n v="99"/>
    <n v="-99.658539000000005"/>
    <n v="39.481834999999997"/>
    <n v="4"/>
    <x v="10"/>
    <m/>
    <s v="   28091-00"/>
    <s v="M"/>
    <x v="9"/>
  </r>
  <r>
    <n v="0"/>
    <n v="0"/>
    <n v="-99.658411000000001"/>
    <n v="39.481862"/>
    <m/>
    <x v="10"/>
    <m/>
    <s v="   28091-00"/>
    <s v="C"/>
    <x v="1"/>
  </r>
  <r>
    <n v="0"/>
    <n v="0"/>
    <n v="-99.657932000000002"/>
    <n v="39.482135999999997"/>
    <m/>
    <x v="10"/>
    <m/>
    <s v="   28091-00"/>
    <s v="C"/>
    <x v="1"/>
  </r>
  <r>
    <n v="0"/>
    <n v="0"/>
    <n v="-99.657577000000003"/>
    <n v="39.482574999999997"/>
    <m/>
    <x v="10"/>
    <m/>
    <s v="   28091-00"/>
    <s v="C"/>
    <x v="1"/>
  </r>
  <r>
    <n v="0"/>
    <n v="0"/>
    <n v="-99.659778000000003"/>
    <n v="39.481119"/>
    <m/>
    <x v="10"/>
    <m/>
    <s v="   28091-00"/>
    <s v="C"/>
    <x v="1"/>
  </r>
  <r>
    <n v="0"/>
    <n v="0"/>
    <n v="-99.658996999999999"/>
    <n v="39.481478000000003"/>
    <m/>
    <x v="10"/>
    <m/>
    <s v="   28091-00"/>
    <s v="C"/>
    <x v="1"/>
  </r>
  <r>
    <n v="26.213821654682601"/>
    <n v="19"/>
    <n v="-99.661722530000006"/>
    <n v="39.484580909999998"/>
    <n v="4"/>
    <x v="10"/>
    <m/>
    <s v="   43165-00"/>
    <s v="M"/>
    <x v="9"/>
  </r>
  <r>
    <n v="39"/>
    <n v="57"/>
    <n v="-99.55131926"/>
    <n v="39.932621179999998"/>
    <n v="4"/>
    <x v="4"/>
    <m/>
    <s v="    9405-00"/>
    <s v="A"/>
    <x v="0"/>
  </r>
  <r>
    <n v="0"/>
    <n v="0"/>
    <n v="-99.551822900000005"/>
    <n v="39.925966090000003"/>
    <m/>
    <x v="4"/>
    <m/>
    <s v="   43248-00"/>
    <s v="C"/>
    <x v="1"/>
  </r>
  <r>
    <n v="61"/>
    <n v="118"/>
    <n v="-99.631424620000004"/>
    <n v="39.831699209999996"/>
    <n v="4"/>
    <x v="7"/>
    <m/>
    <s v="   43260-00"/>
    <s v="A"/>
    <x v="0"/>
  </r>
  <r>
    <n v="0"/>
    <n v="0"/>
    <n v="-99.63175932"/>
    <n v="39.831778819999997"/>
    <m/>
    <x v="7"/>
    <m/>
    <s v="   43260-00"/>
    <s v="C"/>
    <x v="1"/>
  </r>
  <r>
    <n v="0"/>
    <n v="0"/>
    <n v="-99.63142818"/>
    <n v="39.831710190000003"/>
    <m/>
    <x v="7"/>
    <m/>
    <s v="   43260-00"/>
    <s v="C"/>
    <x v="1"/>
  </r>
  <r>
    <n v="0"/>
    <n v="0"/>
    <n v="-99.63108991"/>
    <n v="39.831611369999997"/>
    <m/>
    <x v="7"/>
    <m/>
    <s v="   43260-00"/>
    <s v="C"/>
    <x v="1"/>
  </r>
  <r>
    <n v="145.666666666666"/>
    <n v="220"/>
    <n v="-100.44519"/>
    <n v="39.046529999999997"/>
    <n v="4"/>
    <x v="0"/>
    <n v="4"/>
    <s v="   18585-00"/>
    <s v="I"/>
    <x v="0"/>
  </r>
  <r>
    <n v="26"/>
    <n v="17"/>
    <n v="-100.74692501"/>
    <n v="39.1844854"/>
    <n v="5"/>
    <x v="3"/>
    <n v="4"/>
    <s v="   43338-00"/>
    <s v="A"/>
    <x v="6"/>
  </r>
  <r>
    <n v="78.474210605460698"/>
    <n v="112"/>
    <n v="-100.77947971"/>
    <n v="39.551207390000002"/>
    <n v="4"/>
    <x v="3"/>
    <n v="4"/>
    <s v="   43340-00"/>
    <s v="M"/>
    <x v="0"/>
  </r>
  <r>
    <n v="0"/>
    <n v="0"/>
    <n v="-100.7795"/>
    <n v="39.551189999999998"/>
    <m/>
    <x v="3"/>
    <n v="4"/>
    <s v="   43340-00"/>
    <s v="C"/>
    <x v="1"/>
  </r>
  <r>
    <n v="0"/>
    <n v="0"/>
    <n v="-100.77972"/>
    <n v="39.551020000000001"/>
    <m/>
    <x v="3"/>
    <n v="4"/>
    <s v="   43340-00"/>
    <s v="C"/>
    <x v="1"/>
  </r>
  <r>
    <n v="0"/>
    <n v="121"/>
    <n v="-100.5437"/>
    <n v="39.350189999999998"/>
    <n v="4"/>
    <x v="2"/>
    <n v="4"/>
    <s v="   23393-00"/>
    <m/>
    <x v="0"/>
  </r>
  <r>
    <n v="100.75218428054499"/>
    <n v="105"/>
    <n v="-99.890782720000004"/>
    <n v="39.749302020000002"/>
    <m/>
    <x v="7"/>
    <m/>
    <s v="   43507-00"/>
    <s v="M"/>
    <x v="1"/>
  </r>
  <r>
    <n v="0"/>
    <n v="0"/>
    <n v="-99.89005014"/>
    <n v="39.748761199999997"/>
    <m/>
    <x v="7"/>
    <m/>
    <s v="   43507-00"/>
    <s v="C"/>
    <x v="1"/>
  </r>
  <r>
    <n v="0"/>
    <n v="0"/>
    <n v="-99.891511739999999"/>
    <n v="39.749840089999999"/>
    <m/>
    <x v="7"/>
    <m/>
    <s v="   43507-00"/>
    <s v="C"/>
    <x v="1"/>
  </r>
  <r>
    <n v="0"/>
    <n v="0"/>
    <n v="-99.895070000000004"/>
    <n v="39.743630000000003"/>
    <m/>
    <x v="7"/>
    <m/>
    <s v="   45041-00"/>
    <s v="C"/>
    <x v="1"/>
  </r>
  <r>
    <n v="0"/>
    <n v="0"/>
    <n v="-99.896519999999995"/>
    <n v="39.743899999999996"/>
    <m/>
    <x v="7"/>
    <m/>
    <s v="   45041-00"/>
    <s v="C"/>
    <x v="1"/>
  </r>
  <r>
    <n v="0"/>
    <n v="0"/>
    <n v="-99.896829999999994"/>
    <n v="39.742759999999997"/>
    <m/>
    <x v="7"/>
    <m/>
    <s v="   45041-00"/>
    <s v="C"/>
    <x v="1"/>
  </r>
  <r>
    <n v="147.787792580044"/>
    <n v="125"/>
    <n v="-99.896138350000001"/>
    <n v="39.743429900000002"/>
    <m/>
    <x v="7"/>
    <m/>
    <s v="   45041-00"/>
    <s v="M"/>
    <x v="1"/>
  </r>
  <r>
    <n v="4.2243233870695498"/>
    <n v="12"/>
    <n v="-100.83617"/>
    <n v="39.119909999999997"/>
    <n v="5"/>
    <x v="8"/>
    <n v="4"/>
    <s v="   43644-00"/>
    <s v="M"/>
    <x v="15"/>
  </r>
  <r>
    <n v="0"/>
    <n v="0"/>
    <n v="-100.60184846999999"/>
    <n v="38.944788879999997"/>
    <m/>
    <x v="0"/>
    <m/>
    <s v="   43645-00"/>
    <s v="C"/>
    <x v="1"/>
  </r>
  <r>
    <n v="0"/>
    <n v="0"/>
    <n v="-100.60251992000001"/>
    <n v="38.943940470000001"/>
    <m/>
    <x v="0"/>
    <m/>
    <s v="   43645-00"/>
    <s v="C"/>
    <x v="1"/>
  </r>
  <r>
    <n v="0"/>
    <n v="0"/>
    <n v="-100.60502993999999"/>
    <n v="38.943830650000002"/>
    <m/>
    <x v="0"/>
    <m/>
    <s v="   44094-00"/>
    <s v="C"/>
    <x v="1"/>
  </r>
  <r>
    <n v="0"/>
    <n v="0"/>
    <n v="-100.60603887000001"/>
    <n v="38.943278769999999"/>
    <m/>
    <x v="0"/>
    <m/>
    <s v="   44094-00"/>
    <s v="C"/>
    <x v="1"/>
  </r>
  <r>
    <n v="13"/>
    <n v="10"/>
    <n v="-100.6055344"/>
    <n v="38.943554710000001"/>
    <n v="4"/>
    <x v="0"/>
    <m/>
    <s v="   44094-00"/>
    <s v="A"/>
    <x v="7"/>
  </r>
  <r>
    <n v="0"/>
    <n v="0"/>
    <n v="-100.60290310000001"/>
    <n v="38.945200730000003"/>
    <m/>
    <x v="0"/>
    <m/>
    <s v="   43645-00"/>
    <s v="C"/>
    <x v="1"/>
  </r>
  <r>
    <n v="0"/>
    <n v="0"/>
    <n v="-100.602425"/>
    <n v="38.944643360000001"/>
    <m/>
    <x v="0"/>
    <m/>
    <s v="   43645-00"/>
    <n v="5"/>
    <x v="1"/>
  </r>
  <r>
    <n v="167"/>
    <n v="120"/>
    <n v="-101.12477"/>
    <n v="39.354799999999997"/>
    <n v="4"/>
    <x v="3"/>
    <n v="4"/>
    <s v="   12577-D1"/>
    <s v="A"/>
    <x v="0"/>
  </r>
  <r>
    <n v="147"/>
    <n v="125"/>
    <n v="-101.11503999999999"/>
    <n v="39.352319999999999"/>
    <n v="4"/>
    <x v="3"/>
    <n v="4"/>
    <s v="   12577-D2"/>
    <s v="A"/>
    <x v="9"/>
  </r>
  <r>
    <n v="172"/>
    <n v="125"/>
    <n v="-101.11535000000001"/>
    <n v="39.361400000000003"/>
    <n v="4"/>
    <x v="3"/>
    <n v="4"/>
    <s v="   29873-00"/>
    <s v="A"/>
    <x v="9"/>
  </r>
  <r>
    <n v="23"/>
    <n v="20"/>
    <n v="-101.17116"/>
    <n v="39.389310000000002"/>
    <n v="2"/>
    <x v="3"/>
    <n v="4"/>
    <s v="   23825-00"/>
    <s v="A"/>
    <x v="0"/>
  </r>
  <r>
    <n v="110"/>
    <n v="121"/>
    <n v="-100.25185166"/>
    <n v="39.226866780000002"/>
    <n v="4"/>
    <x v="2"/>
    <n v="4"/>
    <s v="   43744-00"/>
    <s v="A"/>
    <x v="10"/>
  </r>
  <r>
    <n v="0"/>
    <n v="0"/>
    <n v="-100.25127277999999"/>
    <n v="39.227108379999997"/>
    <m/>
    <x v="2"/>
    <n v="4"/>
    <s v="   43744-00"/>
    <s v="C"/>
    <x v="1"/>
  </r>
  <r>
    <n v="0"/>
    <n v="0"/>
    <n v="-100.25228935"/>
    <n v="39.227119369999997"/>
    <m/>
    <x v="2"/>
    <n v="4"/>
    <s v="   43744-00"/>
    <s v="C"/>
    <x v="1"/>
  </r>
  <r>
    <n v="0"/>
    <n v="0"/>
    <n v="-100.25198932000001"/>
    <n v="39.226369839999997"/>
    <m/>
    <x v="2"/>
    <n v="4"/>
    <s v="   43744-00"/>
    <s v="C"/>
    <x v="1"/>
  </r>
  <r>
    <n v="168"/>
    <n v="141"/>
    <n v="-100.37532"/>
    <n v="39.362810000000003"/>
    <n v="4"/>
    <x v="2"/>
    <n v="4"/>
    <s v="   43772-00"/>
    <s v="A"/>
    <x v="2"/>
  </r>
  <r>
    <n v="0"/>
    <n v="0"/>
    <n v="-100.37532"/>
    <n v="39.362810000000003"/>
    <m/>
    <x v="2"/>
    <n v="4"/>
    <s v="   43772-00"/>
    <s v="C"/>
    <x v="1"/>
  </r>
  <r>
    <n v="0"/>
    <n v="0"/>
    <n v="-100.37539837"/>
    <n v="39.363511070000001"/>
    <m/>
    <x v="2"/>
    <n v="4"/>
    <s v="   43772-00"/>
    <s v="C"/>
    <x v="1"/>
  </r>
  <r>
    <n v="0"/>
    <n v="0"/>
    <n v="-100.53911954"/>
    <n v="39.478341190000002"/>
    <m/>
    <x v="2"/>
    <n v="4"/>
    <s v="   43861-00"/>
    <s v="H"/>
    <x v="1"/>
  </r>
  <r>
    <n v="105"/>
    <n v="117"/>
    <n v="-101.39417"/>
    <n v="39.366540000000001"/>
    <n v="3"/>
    <x v="1"/>
    <n v="4"/>
    <s v="   43911-00"/>
    <s v="A"/>
    <x v="2"/>
  </r>
  <r>
    <n v="53"/>
    <n v="105"/>
    <n v="-100.32594"/>
    <n v="39.458689999999997"/>
    <n v="4"/>
    <x v="2"/>
    <n v="4"/>
    <s v="   43953-00"/>
    <s v="A"/>
    <x v="15"/>
  </r>
  <r>
    <n v="0"/>
    <n v="0"/>
    <n v="-99.648329090000004"/>
    <n v="39.080990389999997"/>
    <m/>
    <x v="11"/>
    <m/>
    <s v="   43972-00"/>
    <s v="C"/>
    <x v="1"/>
  </r>
  <r>
    <n v="0"/>
    <n v="0"/>
    <n v="-99.64839954"/>
    <n v="39.081814059999999"/>
    <m/>
    <x v="11"/>
    <m/>
    <s v="   43972-00"/>
    <s v="C"/>
    <x v="1"/>
  </r>
  <r>
    <n v="0"/>
    <n v="0"/>
    <n v="-99.648329090000004"/>
    <n v="39.080166720000001"/>
    <m/>
    <x v="11"/>
    <m/>
    <s v="   43972-00"/>
    <s v="C"/>
    <x v="1"/>
  </r>
  <r>
    <n v="69.421606808019604"/>
    <n v="40"/>
    <n v="-99.648353749999998"/>
    <n v="39.080990389999997"/>
    <n v="4"/>
    <x v="11"/>
    <m/>
    <s v="   43972-00"/>
    <s v="M"/>
    <x v="7"/>
  </r>
  <r>
    <n v="99"/>
    <n v="125"/>
    <n v="-101.22537"/>
    <n v="39.626469999999998"/>
    <n v="4"/>
    <x v="5"/>
    <n v="4"/>
    <s v="   44001-00"/>
    <s v="A"/>
    <x v="6"/>
  </r>
  <r>
    <n v="148"/>
    <n v="120"/>
    <n v="-101.07761000000001"/>
    <n v="39.445279999999997"/>
    <n v="4"/>
    <x v="3"/>
    <n v="4"/>
    <s v="   23308-00"/>
    <s v="A"/>
    <x v="0"/>
  </r>
  <r>
    <n v="102"/>
    <n v="120"/>
    <n v="-101.08428000000001"/>
    <n v="39.445050000000002"/>
    <n v="4"/>
    <x v="3"/>
    <n v="4"/>
    <s v="   25898-00"/>
    <s v="A"/>
    <x v="0"/>
  </r>
  <r>
    <n v="82"/>
    <n v="90"/>
    <n v="-101.07809"/>
    <n v="39.441369999999999"/>
    <n v="4"/>
    <x v="3"/>
    <n v="4"/>
    <s v="   44019-00"/>
    <s v="A"/>
    <x v="0"/>
  </r>
  <r>
    <n v="145"/>
    <n v="121"/>
    <n v="-100.99821"/>
    <n v="39.168849999999999"/>
    <n v="4"/>
    <x v="3"/>
    <n v="4"/>
    <s v="    8971-00"/>
    <s v="A"/>
    <x v="10"/>
  </r>
  <r>
    <n v="0"/>
    <n v="0"/>
    <n v="-100.04672039"/>
    <n v="39.849995030000002"/>
    <m/>
    <x v="7"/>
    <m/>
    <s v="   44084-00"/>
    <s v="C"/>
    <x v="1"/>
  </r>
  <r>
    <n v="63.088650947825798"/>
    <n v="67"/>
    <n v="-100.0473294"/>
    <n v="39.850299749999998"/>
    <n v="3"/>
    <x v="7"/>
    <m/>
    <s v="   44084-00"/>
    <s v="M"/>
    <x v="10"/>
  </r>
  <r>
    <n v="54.9447446839199"/>
    <n v="58"/>
    <n v="-100.04667053"/>
    <n v="39.84969031"/>
    <n v="3"/>
    <x v="7"/>
    <m/>
    <s v="   44084-00"/>
    <s v="M"/>
    <x v="10"/>
  </r>
  <r>
    <n v="0"/>
    <n v="0"/>
    <n v="-100.08099633"/>
    <n v="39.884746159999999"/>
    <m/>
    <x v="7"/>
    <m/>
    <s v="   44146-00"/>
    <s v="C"/>
    <x v="1"/>
  </r>
  <r>
    <n v="17"/>
    <n v="62"/>
    <n v="-100.08088944000001"/>
    <n v="39.885100289999997"/>
    <n v="4"/>
    <x v="7"/>
    <m/>
    <s v="   44146-00"/>
    <s v="A"/>
    <x v="0"/>
  </r>
  <r>
    <n v="15"/>
    <n v="55"/>
    <n v="-100.08109965"/>
    <n v="39.884389280000001"/>
    <n v="4"/>
    <x v="7"/>
    <m/>
    <s v="   44146-00"/>
    <s v="A"/>
    <x v="0"/>
  </r>
  <r>
    <n v="245.01474600354101"/>
    <n v="115"/>
    <n v="-99.415706999999998"/>
    <n v="39.908191000000002"/>
    <n v="4"/>
    <x v="4"/>
    <m/>
    <s v="   44158-00"/>
    <s v="M"/>
    <x v="9"/>
  </r>
  <r>
    <n v="44.396978987328502"/>
    <n v="125"/>
    <n v="-99.417394999999999"/>
    <n v="39.904885999999998"/>
    <n v="4"/>
    <x v="4"/>
    <m/>
    <s v="   44159-00"/>
    <s v="M"/>
    <x v="9"/>
  </r>
  <r>
    <n v="0"/>
    <n v="0"/>
    <n v="-99.420079200000004"/>
    <n v="39.90816083"/>
    <m/>
    <x v="4"/>
    <m/>
    <s v="   44158-00"/>
    <s v="C"/>
    <x v="1"/>
  </r>
  <r>
    <n v="0"/>
    <n v="0"/>
    <n v="-99.418621329999993"/>
    <n v="39.908641230000001"/>
    <m/>
    <x v="4"/>
    <m/>
    <s v="   44158-00"/>
    <s v="C"/>
    <x v="1"/>
  </r>
  <r>
    <n v="0"/>
    <n v="0"/>
    <n v="-99.418428849999998"/>
    <n v="39.908300830000002"/>
    <m/>
    <x v="4"/>
    <m/>
    <s v="   44158-00"/>
    <s v="C"/>
    <x v="1"/>
  </r>
  <r>
    <n v="0"/>
    <n v="0"/>
    <n v="-99.418988470000002"/>
    <n v="39.908100429999998"/>
    <m/>
    <x v="4"/>
    <m/>
    <s v="   44158-00"/>
    <s v="C"/>
    <x v="1"/>
  </r>
  <r>
    <n v="0"/>
    <n v="0"/>
    <n v="-99.416935330000001"/>
    <n v="39.904800719999997"/>
    <m/>
    <x v="4"/>
    <m/>
    <s v="   44159-00"/>
    <s v="C"/>
    <x v="1"/>
  </r>
  <r>
    <n v="0"/>
    <n v="0"/>
    <n v="-99.416935330000001"/>
    <n v="39.903636759999998"/>
    <m/>
    <x v="4"/>
    <m/>
    <s v="   44159-00"/>
    <s v="C"/>
    <x v="1"/>
  </r>
  <r>
    <n v="0"/>
    <n v="0"/>
    <n v="-99.418446669999994"/>
    <n v="39.904800719999997"/>
    <m/>
    <x v="4"/>
    <m/>
    <s v="   44159-00"/>
    <s v="C"/>
    <x v="1"/>
  </r>
  <r>
    <n v="0"/>
    <n v="0"/>
    <n v="-99.418446669999994"/>
    <n v="39.903636759999998"/>
    <m/>
    <x v="4"/>
    <m/>
    <s v="   44159-00"/>
    <s v="C"/>
    <x v="1"/>
  </r>
  <r>
    <n v="123"/>
    <n v="150"/>
    <n v="-100.72996999999999"/>
    <n v="39.307259999999999"/>
    <n v="5"/>
    <x v="3"/>
    <n v="4"/>
    <s v="   17650-00"/>
    <s v="A"/>
    <x v="0"/>
  </r>
  <r>
    <n v="55"/>
    <n v="72"/>
    <n v="-99.735844999999998"/>
    <n v="39.877516"/>
    <n v="6"/>
    <x v="7"/>
    <m/>
    <s v="   17657-00"/>
    <s v="A"/>
    <x v="12"/>
  </r>
  <r>
    <n v="13"/>
    <n v="17"/>
    <n v="-99.730170000000001"/>
    <n v="39.878768999999998"/>
    <n v="6"/>
    <x v="7"/>
    <m/>
    <s v="   20016-00"/>
    <s v="A"/>
    <x v="12"/>
  </r>
  <r>
    <n v="0"/>
    <n v="0"/>
    <n v="-99.737734000000003"/>
    <n v="39.877547"/>
    <m/>
    <x v="7"/>
    <m/>
    <s v="   20712-00"/>
    <n v="5"/>
    <x v="1"/>
  </r>
  <r>
    <n v="21"/>
    <n v="27"/>
    <n v="-99.734450080000002"/>
    <n v="39.874631309999998"/>
    <n v="6"/>
    <x v="7"/>
    <m/>
    <s v="   20016-00"/>
    <s v="A"/>
    <x v="12"/>
  </r>
  <r>
    <n v="122"/>
    <n v="122"/>
    <n v="-101.42883999999999"/>
    <n v="39.73171"/>
    <n v="4"/>
    <x v="6"/>
    <n v="4"/>
    <s v="   17659-00"/>
    <s v="A"/>
    <x v="0"/>
  </r>
  <r>
    <n v="107"/>
    <n v="115"/>
    <n v="-100.46442"/>
    <n v="39.346969999999999"/>
    <n v="4"/>
    <x v="2"/>
    <n v="4"/>
    <s v="   17679-00"/>
    <s v="A"/>
    <x v="0"/>
  </r>
  <r>
    <n v="186"/>
    <n v="88"/>
    <n v="-102.04114"/>
    <n v="39.495420000000003"/>
    <n v="3"/>
    <x v="1"/>
    <n v="4"/>
    <s v="   17684-00"/>
    <s v="A"/>
    <x v="0"/>
  </r>
  <r>
    <n v="86.540780909065802"/>
    <n v="124"/>
    <n v="-100.56480000000001"/>
    <n v="39.390470000000001"/>
    <n v="4"/>
    <x v="2"/>
    <n v="4"/>
    <s v="   17698-00"/>
    <s v="M"/>
    <x v="0"/>
  </r>
  <r>
    <n v="4"/>
    <n v="0"/>
    <n v="-100.86481999999999"/>
    <n v="39.009610000000002"/>
    <m/>
    <x v="8"/>
    <m/>
    <s v="   15064-00"/>
    <s v="A"/>
    <x v="1"/>
  </r>
  <r>
    <n v="0"/>
    <n v="0"/>
    <n v="-100.86421"/>
    <n v="39.009869999999999"/>
    <m/>
    <x v="8"/>
    <m/>
    <s v="   17699-00"/>
    <n v="3"/>
    <x v="1"/>
  </r>
  <r>
    <n v="59"/>
    <n v="58"/>
    <n v="-99.857533000000004"/>
    <n v="38.983739"/>
    <n v="4"/>
    <x v="11"/>
    <m/>
    <s v="   17708-00"/>
    <s v="A"/>
    <x v="0"/>
  </r>
  <r>
    <n v="0"/>
    <n v="124"/>
    <n v="-99.834147999999999"/>
    <n v="39.487988000000001"/>
    <n v="4"/>
    <x v="10"/>
    <n v="4"/>
    <s v="   17709-00"/>
    <n v="5"/>
    <x v="0"/>
  </r>
  <r>
    <n v="218.86199520639801"/>
    <n v="107"/>
    <n v="-100.17561000000001"/>
    <n v="39.463540000000002"/>
    <n v="4"/>
    <x v="2"/>
    <n v="4"/>
    <s v="    7623-00"/>
    <s v="M"/>
    <x v="0"/>
  </r>
  <r>
    <n v="111.447870345648"/>
    <n v="119"/>
    <n v="-100.1756"/>
    <n v="39.461509999999997"/>
    <n v="4"/>
    <x v="2"/>
    <n v="4"/>
    <s v="   17714-00"/>
    <s v="M"/>
    <x v="0"/>
  </r>
  <r>
    <n v="163"/>
    <n v="187"/>
    <n v="-101.28332"/>
    <n v="39.412570000000002"/>
    <n v="4"/>
    <x v="3"/>
    <n v="4"/>
    <s v="   17721-00"/>
    <s v="A"/>
    <x v="10"/>
  </r>
  <r>
    <n v="206"/>
    <n v="187"/>
    <n v="-101.28143"/>
    <n v="39.420920000000002"/>
    <n v="4"/>
    <x v="3"/>
    <n v="4"/>
    <s v="   19792-00"/>
    <s v="A"/>
    <x v="10"/>
  </r>
  <r>
    <n v="185"/>
    <n v="125"/>
    <n v="-101.29183999999999"/>
    <n v="39.413910000000001"/>
    <n v="4"/>
    <x v="3"/>
    <n v="4"/>
    <s v="   23009-00"/>
    <s v="A"/>
    <x v="0"/>
  </r>
  <r>
    <n v="226"/>
    <n v="236"/>
    <n v="-101.49139"/>
    <n v="39.662619999999997"/>
    <n v="4"/>
    <x v="6"/>
    <n v="4"/>
    <s v="   17724-00"/>
    <s v="A"/>
    <x v="10"/>
  </r>
  <r>
    <n v="68"/>
    <n v="120"/>
    <n v="-100.59388"/>
    <n v="39.361130000000003"/>
    <n v="4"/>
    <x v="2"/>
    <n v="4"/>
    <s v="   17740-00"/>
    <s v="A"/>
    <x v="9"/>
  </r>
  <r>
    <n v="177"/>
    <n v="130"/>
    <n v="-100.7577"/>
    <n v="39.389569999999999"/>
    <n v="3"/>
    <x v="3"/>
    <n v="4"/>
    <s v="   17741-00"/>
    <s v="A"/>
    <x v="0"/>
  </r>
  <r>
    <n v="87"/>
    <n v="122"/>
    <n v="-101.85655"/>
    <n v="39.231090000000002"/>
    <n v="4"/>
    <x v="1"/>
    <n v="4"/>
    <s v="   17749-00"/>
    <s v="A"/>
    <x v="0"/>
  </r>
  <r>
    <n v="95"/>
    <n v="130"/>
    <n v="-100.42241"/>
    <n v="39.509599999999999"/>
    <n v="6"/>
    <x v="2"/>
    <n v="4"/>
    <s v="   17750-00"/>
    <s v="A"/>
    <x v="24"/>
  </r>
  <r>
    <n v="270"/>
    <n v="220"/>
    <n v="-101.72487"/>
    <n v="39.398409999999998"/>
    <n v="4"/>
    <x v="1"/>
    <n v="4"/>
    <s v="    9245-00"/>
    <s v="A"/>
    <x v="12"/>
  </r>
  <r>
    <n v="160"/>
    <n v="130"/>
    <n v="-101.73018999999999"/>
    <n v="39.407200000000003"/>
    <n v="4"/>
    <x v="1"/>
    <n v="4"/>
    <s v="    9760-00"/>
    <s v="A"/>
    <x v="12"/>
  </r>
  <r>
    <n v="330"/>
    <n v="130"/>
    <n v="-101.74056"/>
    <n v="39.401780000000002"/>
    <n v="4"/>
    <x v="1"/>
    <n v="4"/>
    <s v="    9760-00"/>
    <s v="A"/>
    <x v="0"/>
  </r>
  <r>
    <n v="192"/>
    <n v="125"/>
    <n v="-101.73423"/>
    <n v="39.398310000000002"/>
    <n v="4"/>
    <x v="1"/>
    <n v="4"/>
    <s v="   17757-00"/>
    <s v="A"/>
    <x v="0"/>
  </r>
  <r>
    <n v="144"/>
    <n v="105"/>
    <n v="-101.554382"/>
    <n v="39.788643"/>
    <n v="4"/>
    <x v="6"/>
    <n v="4"/>
    <s v="   17758-00"/>
    <s v="A"/>
    <x v="0"/>
  </r>
  <r>
    <n v="140"/>
    <n v="125"/>
    <n v="-100.60571"/>
    <n v="39.357379999999999"/>
    <n v="4"/>
    <x v="2"/>
    <n v="4"/>
    <s v="   17759-00"/>
    <s v="A"/>
    <x v="0"/>
  </r>
  <r>
    <n v="166.654084228681"/>
    <n v="203"/>
    <n v="-100.66482999999999"/>
    <n v="39.292760000000001"/>
    <n v="4"/>
    <x v="2"/>
    <n v="4"/>
    <s v="   17762-00"/>
    <s v="M"/>
    <x v="9"/>
  </r>
  <r>
    <n v="126"/>
    <n v="167"/>
    <n v="-100.62054999999999"/>
    <n v="39.290489999999998"/>
    <n v="4"/>
    <x v="2"/>
    <n v="4"/>
    <s v="    5773-00"/>
    <s v="A"/>
    <x v="9"/>
  </r>
  <r>
    <n v="137.16391847807699"/>
    <n v="123"/>
    <n v="-100.61920000000001"/>
    <n v="39.2851"/>
    <n v="4"/>
    <x v="2"/>
    <n v="4"/>
    <s v="    6265-00"/>
    <s v="M"/>
    <x v="9"/>
  </r>
  <r>
    <n v="106"/>
    <n v="100"/>
    <n v="-100.62745"/>
    <n v="39.281269999999999"/>
    <n v="4"/>
    <x v="2"/>
    <n v="4"/>
    <s v="   26220-00"/>
    <s v="A"/>
    <x v="9"/>
  </r>
  <r>
    <n v="104"/>
    <n v="123"/>
    <n v="-100.61297"/>
    <n v="39.285049999999998"/>
    <n v="4"/>
    <x v="2"/>
    <n v="4"/>
    <s v="   12655-00"/>
    <s v="A"/>
    <x v="9"/>
  </r>
  <r>
    <n v="23"/>
    <n v="123"/>
    <n v="-100.61836"/>
    <n v="39.274560000000001"/>
    <n v="4"/>
    <x v="2"/>
    <n v="4"/>
    <s v="   17763-00"/>
    <s v="A"/>
    <x v="0"/>
  </r>
  <r>
    <n v="87"/>
    <n v="120"/>
    <n v="-102.03225999999999"/>
    <n v="39.303809999999999"/>
    <n v="4"/>
    <x v="1"/>
    <n v="4"/>
    <s v="    8657-00"/>
    <s v="A"/>
    <x v="4"/>
  </r>
  <r>
    <n v="174"/>
    <n v="120"/>
    <n v="-102.02871"/>
    <n v="39.292960000000001"/>
    <n v="4"/>
    <x v="1"/>
    <n v="4"/>
    <s v="    9264-00"/>
    <s v="A"/>
    <x v="0"/>
  </r>
  <r>
    <n v="81"/>
    <n v="120"/>
    <n v="-102.0326"/>
    <n v="39.300020000000004"/>
    <n v="4"/>
    <x v="1"/>
    <n v="4"/>
    <s v="    9264-00"/>
    <s v="A"/>
    <x v="4"/>
  </r>
  <r>
    <n v="217"/>
    <n v="120"/>
    <n v="-102.03339"/>
    <n v="39.298259999999999"/>
    <n v="4"/>
    <x v="1"/>
    <n v="4"/>
    <s v="   17783-00"/>
    <s v="A"/>
    <x v="0"/>
  </r>
  <r>
    <n v="93"/>
    <n v="120"/>
    <n v="-102.039799"/>
    <n v="39.285522999999998"/>
    <n v="4"/>
    <x v="1"/>
    <n v="4"/>
    <s v="    9264-00"/>
    <s v="A"/>
    <x v="4"/>
  </r>
  <r>
    <n v="0"/>
    <n v="0"/>
    <n v="-102.02459046"/>
    <n v="39.29100373"/>
    <m/>
    <x v="1"/>
    <n v="4"/>
    <s v="    9264-00"/>
    <m/>
    <x v="1"/>
  </r>
  <r>
    <n v="0"/>
    <n v="0"/>
    <n v="-102.02504999999999"/>
    <n v="39.290860000000002"/>
    <m/>
    <x v="1"/>
    <n v="4"/>
    <s v="    9264-00"/>
    <m/>
    <x v="1"/>
  </r>
  <r>
    <n v="0"/>
    <n v="0"/>
    <n v="-102.0239"/>
    <n v="39.291519999999998"/>
    <m/>
    <x v="1"/>
    <n v="4"/>
    <s v="    9264-00"/>
    <m/>
    <x v="1"/>
  </r>
  <r>
    <n v="208"/>
    <n v="240"/>
    <n v="-102.01851000000001"/>
    <n v="39.292720000000003"/>
    <n v="4"/>
    <x v="1"/>
    <n v="4"/>
    <s v="    9264-00"/>
    <s v="A"/>
    <x v="4"/>
  </r>
  <r>
    <n v="165"/>
    <n v="244"/>
    <n v="-101.77058"/>
    <n v="39.264209999999999"/>
    <n v="4"/>
    <x v="1"/>
    <n v="4"/>
    <s v="   17784-00"/>
    <s v="A"/>
    <x v="2"/>
  </r>
  <r>
    <n v="104"/>
    <n v="120"/>
    <n v="-101.36436999999999"/>
    <n v="39.62227"/>
    <n v="4"/>
    <x v="5"/>
    <n v="4"/>
    <s v="   17787-00"/>
    <s v="A"/>
    <x v="0"/>
  </r>
  <r>
    <n v="101.623134500124"/>
    <n v="120"/>
    <n v="-100.55162"/>
    <n v="39.408549999999998"/>
    <n v="4"/>
    <x v="2"/>
    <n v="4"/>
    <s v="   17795-00"/>
    <s v="M"/>
    <x v="0"/>
  </r>
  <r>
    <n v="86.619958201754699"/>
    <n v="120"/>
    <n v="-100.441282"/>
    <n v="39.437111000000002"/>
    <n v="4"/>
    <x v="2"/>
    <n v="4"/>
    <s v="   17802-00"/>
    <s v="M"/>
    <x v="0"/>
  </r>
  <r>
    <n v="208.76075261392401"/>
    <n v="120"/>
    <n v="-100.4370632"/>
    <n v="39.431941870000003"/>
    <n v="4"/>
    <x v="2"/>
    <n v="4"/>
    <s v="   19336-00"/>
    <s v="M"/>
    <x v="0"/>
  </r>
  <r>
    <n v="172"/>
    <n v="120"/>
    <n v="-100.67368"/>
    <n v="39.375889999999998"/>
    <n v="4"/>
    <x v="2"/>
    <n v="4"/>
    <s v="   17812-00"/>
    <s v="A"/>
    <x v="0"/>
  </r>
  <r>
    <n v="182"/>
    <n v="120"/>
    <n v="-100.66895"/>
    <n v="39.372070000000001"/>
    <n v="4"/>
    <x v="2"/>
    <n v="4"/>
    <s v="   17811-00"/>
    <s v="A"/>
    <x v="0"/>
  </r>
  <r>
    <n v="372"/>
    <n v="358"/>
    <n v="-100.90221"/>
    <n v="39.364249999999998"/>
    <n v="4"/>
    <x v="3"/>
    <n v="4"/>
    <s v="   17814-00"/>
    <s v="A"/>
    <x v="25"/>
  </r>
  <r>
    <n v="40"/>
    <n v="46"/>
    <n v="-100.7611"/>
    <n v="39.499809999999997"/>
    <n v="4"/>
    <x v="3"/>
    <n v="4"/>
    <s v="   17824-00"/>
    <s v="A"/>
    <x v="4"/>
  </r>
  <r>
    <n v="61"/>
    <n v="70"/>
    <n v="-100.75906999999999"/>
    <n v="39.498100000000001"/>
    <n v="4"/>
    <x v="3"/>
    <n v="4"/>
    <s v="   17824-00"/>
    <s v="A"/>
    <x v="4"/>
  </r>
  <r>
    <n v="147"/>
    <n v="170"/>
    <n v="-100.45317"/>
    <n v="39.448149999999998"/>
    <n v="4"/>
    <x v="2"/>
    <n v="4"/>
    <s v="    7948-00"/>
    <s v="A"/>
    <x v="20"/>
  </r>
  <r>
    <n v="115"/>
    <n v="120"/>
    <n v="-100.46932"/>
    <n v="39.444609999999997"/>
    <n v="4"/>
    <x v="2"/>
    <n v="4"/>
    <s v="   17836-00"/>
    <s v="A"/>
    <x v="9"/>
  </r>
  <r>
    <n v="134"/>
    <n v="120"/>
    <n v="-100.46033"/>
    <n v="39.444569999999999"/>
    <n v="4"/>
    <x v="2"/>
    <n v="4"/>
    <s v="   27139-00"/>
    <s v="A"/>
    <x v="9"/>
  </r>
  <r>
    <n v="135"/>
    <n v="120"/>
    <n v="-100.46468"/>
    <n v="39.437260000000002"/>
    <n v="4"/>
    <x v="2"/>
    <n v="4"/>
    <s v="   25905-00"/>
    <s v="A"/>
    <x v="9"/>
  </r>
  <r>
    <n v="197"/>
    <n v="240"/>
    <n v="-101.01329"/>
    <n v="39.220080000000003"/>
    <n v="4"/>
    <x v="3"/>
    <n v="4"/>
    <s v="   17840-00"/>
    <s v="A"/>
    <x v="2"/>
  </r>
  <r>
    <n v="126"/>
    <n v="128"/>
    <n v="-100.50591"/>
    <n v="39.408520000000003"/>
    <n v="6"/>
    <x v="2"/>
    <n v="4"/>
    <s v="   17851-00"/>
    <s v="A"/>
    <x v="10"/>
  </r>
  <r>
    <n v="140"/>
    <n v="123"/>
    <n v="-100.5492"/>
    <n v="39.449100000000001"/>
    <n v="4"/>
    <x v="2"/>
    <n v="4"/>
    <s v="   17859-00"/>
    <s v="A"/>
    <x v="10"/>
  </r>
  <r>
    <n v="84"/>
    <n v="110"/>
    <n v="-101.54689"/>
    <n v="39.329039999999999"/>
    <n v="4"/>
    <x v="1"/>
    <n v="4"/>
    <s v="   17865-00"/>
    <s v="A"/>
    <x v="9"/>
  </r>
  <r>
    <n v="61"/>
    <n v="70"/>
    <n v="-99.498957000000004"/>
    <n v="39.965719"/>
    <n v="3"/>
    <x v="4"/>
    <m/>
    <s v="   19478-00"/>
    <s v="A"/>
    <x v="9"/>
  </r>
  <r>
    <n v="49"/>
    <n v="56"/>
    <n v="-99.501840000000001"/>
    <n v="39.966149999999999"/>
    <n v="3"/>
    <x v="4"/>
    <m/>
    <s v="   17871-00"/>
    <s v="A"/>
    <x v="9"/>
  </r>
  <r>
    <n v="182"/>
    <n v="125"/>
    <n v="-101.36292299999999"/>
    <n v="39.497954999999997"/>
    <n v="3"/>
    <x v="3"/>
    <n v="4"/>
    <s v="   17873-00"/>
    <s v="A"/>
    <x v="2"/>
  </r>
  <r>
    <n v="88"/>
    <n v="180"/>
    <n v="-100.30317032000001"/>
    <n v="39.041940410000002"/>
    <n v="4"/>
    <x v="0"/>
    <n v="4"/>
    <s v="   17881-00"/>
    <s v="A"/>
    <x v="0"/>
  </r>
  <r>
    <n v="31"/>
    <n v="23"/>
    <n v="-100.72700500000001"/>
    <n v="39.914326000000003"/>
    <n v="6"/>
    <x v="9"/>
    <m/>
    <s v="   17893-00"/>
    <s v="A"/>
    <x v="0"/>
  </r>
  <r>
    <n v="28"/>
    <n v="37"/>
    <n v="-100.729263"/>
    <n v="39.914326000000003"/>
    <n v="6"/>
    <x v="9"/>
    <m/>
    <s v="   17893-00"/>
    <s v="A"/>
    <x v="0"/>
  </r>
  <r>
    <n v="10"/>
    <n v="30"/>
    <n v="-100.71590999999999"/>
    <n v="39.944560000000003"/>
    <n v="4"/>
    <x v="9"/>
    <m/>
    <s v="   17894-00"/>
    <s v="A"/>
    <x v="0"/>
  </r>
  <r>
    <n v="1"/>
    <n v="3"/>
    <n v="-100.72069999999999"/>
    <n v="39.947519999999997"/>
    <n v="4"/>
    <x v="9"/>
    <m/>
    <s v="   29033-00"/>
    <s v="A"/>
    <x v="0"/>
  </r>
  <r>
    <n v="19"/>
    <n v="58"/>
    <n v="-100.72068"/>
    <n v="39.949109999999997"/>
    <n v="4"/>
    <x v="9"/>
    <m/>
    <s v="   29033-00"/>
    <s v="A"/>
    <x v="0"/>
  </r>
  <r>
    <n v="114"/>
    <n v="120"/>
    <n v="-101.70168"/>
    <n v="39.564900000000002"/>
    <n v="4"/>
    <x v="1"/>
    <n v="4"/>
    <s v="   17919-00"/>
    <s v="A"/>
    <x v="9"/>
  </r>
  <r>
    <n v="122.632737048528"/>
    <n v="120"/>
    <n v="-100.46793"/>
    <n v="39.225769999999997"/>
    <n v="4"/>
    <x v="2"/>
    <n v="4"/>
    <s v="   17930-00"/>
    <s v="G"/>
    <x v="0"/>
  </r>
  <r>
    <n v="129"/>
    <n v="120"/>
    <n v="-100.46794"/>
    <n v="39.221960000000003"/>
    <n v="4"/>
    <x v="2"/>
    <n v="4"/>
    <s v="   21829-00"/>
    <s v="A"/>
    <x v="0"/>
  </r>
  <r>
    <n v="0"/>
    <n v="0"/>
    <n v="-101.41727"/>
    <n v="39.531860000000002"/>
    <m/>
    <x v="1"/>
    <n v="4"/>
    <s v="   11093-00"/>
    <s v="E"/>
    <x v="1"/>
  </r>
  <r>
    <n v="0"/>
    <n v="120"/>
    <n v="-101.416107"/>
    <n v="39.530464000000002"/>
    <n v="4"/>
    <x v="1"/>
    <n v="4"/>
    <s v="   17931-00"/>
    <n v="5"/>
    <x v="0"/>
  </r>
  <r>
    <n v="179"/>
    <n v="124"/>
    <n v="-101.40806000000001"/>
    <n v="39.518859999999997"/>
    <n v="3"/>
    <x v="1"/>
    <n v="4"/>
    <s v="   17931-00"/>
    <s v="A"/>
    <x v="0"/>
  </r>
  <r>
    <n v="153"/>
    <n v="121"/>
    <n v="-101.96532000000001"/>
    <n v="39.568539999999999"/>
    <n v="4"/>
    <x v="6"/>
    <n v="4"/>
    <s v="   17953-00"/>
    <s v="A"/>
    <x v="0"/>
  </r>
  <r>
    <n v="107"/>
    <n v="120"/>
    <n v="-101.83113899999999"/>
    <n v="39.594738"/>
    <n v="4"/>
    <x v="6"/>
    <n v="4"/>
    <s v="   17961-00"/>
    <s v="A"/>
    <x v="0"/>
  </r>
  <r>
    <n v="11"/>
    <n v="19"/>
    <n v="-100.72545"/>
    <n v="39.910989999999998"/>
    <n v="5"/>
    <x v="9"/>
    <m/>
    <s v="   17973-00"/>
    <s v="A"/>
    <x v="7"/>
  </r>
  <r>
    <n v="97"/>
    <n v="160"/>
    <n v="-101.02212"/>
    <n v="39.231090000000002"/>
    <n v="4"/>
    <x v="3"/>
    <n v="4"/>
    <s v="   14362-00"/>
    <s v="A"/>
    <x v="10"/>
  </r>
  <r>
    <n v="112"/>
    <n v="185"/>
    <n v="-101.03249"/>
    <n v="39.234400000000001"/>
    <n v="4"/>
    <x v="3"/>
    <n v="4"/>
    <s v="   17976-00"/>
    <s v="A"/>
    <x v="10"/>
  </r>
  <r>
    <n v="85"/>
    <n v="141"/>
    <n v="-101.02579"/>
    <n v="39.224589999999999"/>
    <n v="4"/>
    <x v="3"/>
    <n v="4"/>
    <s v="   14362-00"/>
    <s v="A"/>
    <x v="10"/>
  </r>
  <r>
    <n v="72"/>
    <n v="112"/>
    <n v="-100.68781"/>
    <n v="39.309640000000002"/>
    <n v="4"/>
    <x v="2"/>
    <n v="4"/>
    <s v="   17980-00"/>
    <s v="A"/>
    <x v="10"/>
  </r>
  <r>
    <n v="307"/>
    <n v="225"/>
    <n v="-100.643952"/>
    <n v="39.335827999999999"/>
    <n v="4"/>
    <x v="2"/>
    <n v="4"/>
    <s v="   17981-00"/>
    <s v="A"/>
    <x v="0"/>
  </r>
  <r>
    <n v="0"/>
    <n v="0"/>
    <n v="-100.25868199999999"/>
    <n v="39.037669999999999"/>
    <n v="1"/>
    <x v="0"/>
    <n v="4"/>
    <s v="   17990-00"/>
    <s v="H"/>
    <x v="5"/>
  </r>
  <r>
    <n v="111"/>
    <n v="103"/>
    <n v="-100.30386"/>
    <n v="39.081110000000002"/>
    <n v="4"/>
    <x v="0"/>
    <n v="4"/>
    <s v="   17995-00"/>
    <s v="A"/>
    <x v="0"/>
  </r>
  <r>
    <n v="102"/>
    <n v="100"/>
    <n v="-101.71987"/>
    <n v="39.365589999999997"/>
    <n v="4"/>
    <x v="1"/>
    <n v="4"/>
    <s v="   18008-00"/>
    <s v="A"/>
    <x v="0"/>
  </r>
  <r>
    <n v="0"/>
    <n v="0"/>
    <n v="-100.35599999999999"/>
    <n v="39.966769999999997"/>
    <m/>
    <x v="9"/>
    <m/>
    <s v="   18015-00"/>
    <n v="3"/>
    <x v="1"/>
  </r>
  <r>
    <n v="0"/>
    <n v="0"/>
    <n v="-102.004036"/>
    <n v="39.681089999999998"/>
    <m/>
    <x v="6"/>
    <n v="4"/>
    <s v="     113-00"/>
    <s v="L"/>
    <x v="1"/>
  </r>
  <r>
    <n v="0"/>
    <n v="0"/>
    <n v="-102.00705499999999"/>
    <n v="39.680002999999999"/>
    <m/>
    <x v="6"/>
    <n v="4"/>
    <s v="     113-00"/>
    <s v="L"/>
    <x v="1"/>
  </r>
  <r>
    <n v="54"/>
    <n v="46"/>
    <n v="-102.01065"/>
    <n v="39.670549999999999"/>
    <n v="4"/>
    <x v="6"/>
    <n v="4"/>
    <s v="   18016-00"/>
    <s v="A"/>
    <x v="0"/>
  </r>
  <r>
    <n v="0"/>
    <n v="0"/>
    <n v="-101.995666"/>
    <n v="39.680236000000001"/>
    <m/>
    <x v="6"/>
    <n v="4"/>
    <s v="    7837-00"/>
    <s v="L"/>
    <x v="1"/>
  </r>
  <r>
    <n v="66"/>
    <n v="57"/>
    <n v="-102.012"/>
    <n v="39.678510000000003"/>
    <n v="4"/>
    <x v="6"/>
    <n v="4"/>
    <s v="    7837-00"/>
    <s v="A"/>
    <x v="0"/>
  </r>
  <r>
    <n v="66"/>
    <n v="56"/>
    <n v="-102.00266000000001"/>
    <n v="39.672609999999999"/>
    <n v="4"/>
    <x v="6"/>
    <n v="4"/>
    <s v="    7837-00"/>
    <s v="A"/>
    <x v="0"/>
  </r>
  <r>
    <n v="0"/>
    <n v="0"/>
    <n v="-102.01165"/>
    <n v="39.668080000000003"/>
    <m/>
    <x v="6"/>
    <n v="4"/>
    <s v="   18017-00"/>
    <s v="W"/>
    <x v="1"/>
  </r>
  <r>
    <n v="50"/>
    <n v="55"/>
    <n v="-99.659711680000001"/>
    <n v="39.898767810000002"/>
    <n v="1"/>
    <x v="7"/>
    <m/>
    <s v="   18019-00"/>
    <s v="A"/>
    <x v="0"/>
  </r>
  <r>
    <n v="110"/>
    <n v="173"/>
    <n v="-100.96069"/>
    <n v="39.511960000000002"/>
    <n v="6"/>
    <x v="3"/>
    <n v="4"/>
    <s v="   18030-00"/>
    <s v="A"/>
    <x v="2"/>
  </r>
  <r>
    <n v="111"/>
    <n v="120"/>
    <n v="-100.68865"/>
    <n v="39.237969999999997"/>
    <n v="4"/>
    <x v="2"/>
    <n v="4"/>
    <s v="   18078-00"/>
    <s v="A"/>
    <x v="21"/>
  </r>
  <r>
    <n v="206"/>
    <n v="180"/>
    <n v="-101.062"/>
    <n v="39.219920000000002"/>
    <n v="4"/>
    <x v="3"/>
    <n v="4"/>
    <s v="   10751-00"/>
    <s v="A"/>
    <x v="0"/>
  </r>
  <r>
    <n v="77"/>
    <n v="120"/>
    <n v="-101.05944"/>
    <n v="39.212589999999999"/>
    <n v="4"/>
    <x v="3"/>
    <n v="4"/>
    <s v="   13006-00"/>
    <s v="A"/>
    <x v="0"/>
  </r>
  <r>
    <n v="139"/>
    <n v="165"/>
    <n v="-101.05911"/>
    <n v="39.214239999999997"/>
    <n v="4"/>
    <x v="3"/>
    <n v="4"/>
    <s v="   18092-00"/>
    <s v="A"/>
    <x v="0"/>
  </r>
  <r>
    <n v="124"/>
    <n v="120"/>
    <n v="-100.59605999999999"/>
    <n v="39.288820000000001"/>
    <n v="4"/>
    <x v="2"/>
    <n v="4"/>
    <s v="   18095-00"/>
    <s v="A"/>
    <x v="9"/>
  </r>
  <r>
    <n v="182"/>
    <n v="161"/>
    <n v="-100.71683"/>
    <n v="39.231560000000002"/>
    <n v="4"/>
    <x v="2"/>
    <n v="4"/>
    <s v="   18096-00"/>
    <s v="A"/>
    <x v="0"/>
  </r>
  <r>
    <n v="169"/>
    <n v="144"/>
    <n v="-100.72095"/>
    <n v="39.213030000000003"/>
    <n v="4"/>
    <x v="2"/>
    <n v="4"/>
    <s v="    6143-00"/>
    <s v="A"/>
    <x v="0"/>
  </r>
  <r>
    <n v="0"/>
    <n v="0"/>
    <n v="-100.919708"/>
    <n v="39.112709000000002"/>
    <m/>
    <x v="8"/>
    <n v="4"/>
    <s v="   18121-00"/>
    <s v="W"/>
    <x v="1"/>
  </r>
  <r>
    <n v="0"/>
    <n v="0"/>
    <n v="-100.917435"/>
    <n v="39.112712999999999"/>
    <m/>
    <x v="8"/>
    <n v="4"/>
    <s v="   18121-00"/>
    <s v="W"/>
    <x v="1"/>
  </r>
  <r>
    <n v="57"/>
    <n v="125"/>
    <n v="-99.626388000000006"/>
    <n v="39.922241999999997"/>
    <n v="6"/>
    <x v="4"/>
    <m/>
    <s v="   18135-00"/>
    <s v="A"/>
    <x v="10"/>
  </r>
  <r>
    <n v="33"/>
    <n v="125"/>
    <n v="-99.618971000000002"/>
    <n v="39.926006000000001"/>
    <n v="6"/>
    <x v="4"/>
    <m/>
    <s v="   21876-00"/>
    <s v="A"/>
    <x v="10"/>
  </r>
  <r>
    <n v="129"/>
    <n v="130"/>
    <n v="-99.626043999999993"/>
    <n v="39.926867999999999"/>
    <n v="4"/>
    <x v="4"/>
    <m/>
    <s v="   18126-00"/>
    <s v="A"/>
    <x v="10"/>
  </r>
  <r>
    <n v="0"/>
    <n v="0"/>
    <n v="-99.626392999999993"/>
    <n v="39.923090000000002"/>
    <m/>
    <x v="4"/>
    <m/>
    <s v="   31306-00"/>
    <s v="N"/>
    <x v="1"/>
  </r>
  <r>
    <n v="56"/>
    <n v="125"/>
    <n v="-99.615516"/>
    <n v="39.929246999999997"/>
    <n v="6"/>
    <x v="4"/>
    <m/>
    <s v="   31949-00"/>
    <s v="A"/>
    <x v="10"/>
  </r>
  <r>
    <n v="12"/>
    <n v="125"/>
    <n v="-99.612584999999996"/>
    <n v="39.929262000000001"/>
    <n v="1"/>
    <x v="4"/>
    <m/>
    <s v="   31949-00"/>
    <s v="A"/>
    <x v="10"/>
  </r>
  <r>
    <n v="79"/>
    <n v="83"/>
    <n v="-100.549217"/>
    <n v="39.794646999999998"/>
    <n v="3"/>
    <x v="9"/>
    <m/>
    <s v="   18143-00"/>
    <s v="A"/>
    <x v="0"/>
  </r>
  <r>
    <n v="23.7737493516975"/>
    <n v="13"/>
    <n v="-100.502944"/>
    <n v="39.834547999999998"/>
    <n v="5"/>
    <x v="9"/>
    <m/>
    <s v="   18146-00"/>
    <s v="M"/>
    <x v="16"/>
  </r>
  <r>
    <n v="123"/>
    <n v="124"/>
    <n v="-100.67926799999999"/>
    <n v="39.062083999999999"/>
    <n v="4"/>
    <x v="0"/>
    <n v="4"/>
    <s v="   18155-00"/>
    <s v="A"/>
    <x v="0"/>
  </r>
  <r>
    <n v="105"/>
    <n v="91"/>
    <n v="-100.6836"/>
    <n v="39.058390000000003"/>
    <n v="4"/>
    <x v="0"/>
    <n v="4"/>
    <s v="   30480-00"/>
    <s v="A"/>
    <x v="8"/>
  </r>
  <r>
    <n v="185"/>
    <n v="115"/>
    <n v="-101.94824"/>
    <n v="39.399059999999999"/>
    <n v="4"/>
    <x v="1"/>
    <n v="4"/>
    <s v="   18157-00"/>
    <s v="A"/>
    <x v="0"/>
  </r>
  <r>
    <n v="0"/>
    <n v="0"/>
    <n v="-100.89681"/>
    <n v="39.463349999999998"/>
    <m/>
    <x v="3"/>
    <n v="4"/>
    <s v="   18164-00"/>
    <s v="W"/>
    <x v="1"/>
  </r>
  <r>
    <n v="109"/>
    <n v="70"/>
    <n v="-99.978660000000005"/>
    <n v="39.284289999999999"/>
    <n v="3"/>
    <x v="10"/>
    <n v="4"/>
    <s v="   18170-00"/>
    <s v="A"/>
    <x v="9"/>
  </r>
  <r>
    <n v="0"/>
    <n v="0"/>
    <n v="-100.81695999999999"/>
    <n v="39.195689999999999"/>
    <m/>
    <x v="3"/>
    <n v="4"/>
    <s v="   18197-00"/>
    <s v="E"/>
    <x v="1"/>
  </r>
  <r>
    <n v="57"/>
    <n v="120"/>
    <n v="-100.81786"/>
    <n v="39.193339999999999"/>
    <n v="4"/>
    <x v="3"/>
    <n v="4"/>
    <s v="   18197-00"/>
    <s v="A"/>
    <x v="12"/>
  </r>
  <r>
    <n v="78"/>
    <n v="120"/>
    <n v="-100.82172"/>
    <n v="39.1952"/>
    <n v="4"/>
    <x v="3"/>
    <n v="4"/>
    <s v="   25918-00"/>
    <s v="A"/>
    <x v="12"/>
  </r>
  <r>
    <n v="40"/>
    <n v="37"/>
    <n v="-100.84769"/>
    <n v="39.079140000000002"/>
    <n v="4"/>
    <x v="8"/>
    <n v="4"/>
    <s v="   13930-00"/>
    <s v="A"/>
    <x v="12"/>
  </r>
  <r>
    <n v="83"/>
    <n v="77"/>
    <n v="-100.84034"/>
    <n v="39.08314"/>
    <n v="4"/>
    <x v="8"/>
    <n v="4"/>
    <s v="   18198-00"/>
    <s v="A"/>
    <x v="12"/>
  </r>
  <r>
    <n v="0"/>
    <n v="0"/>
    <n v="-100.93227"/>
    <n v="39.096200000000003"/>
    <n v="4"/>
    <x v="8"/>
    <n v="4"/>
    <s v="   10394-00"/>
    <n v="3"/>
    <x v="8"/>
  </r>
  <r>
    <n v="50"/>
    <n v="85"/>
    <n v="-100.94162"/>
    <n v="39.095109999999998"/>
    <n v="4"/>
    <x v="8"/>
    <n v="4"/>
    <s v="   13931-00"/>
    <s v="A"/>
    <x v="5"/>
  </r>
  <r>
    <n v="3"/>
    <n v="40"/>
    <n v="-100.93711999999999"/>
    <n v="39.094994"/>
    <n v="4"/>
    <x v="8"/>
    <n v="4"/>
    <s v="   18199-00"/>
    <s v="A"/>
    <x v="5"/>
  </r>
  <r>
    <n v="22"/>
    <n v="80"/>
    <n v="-100.92650999999999"/>
    <n v="39.096380000000003"/>
    <n v="4"/>
    <x v="8"/>
    <n v="4"/>
    <s v="   18789-00"/>
    <s v="A"/>
    <x v="8"/>
  </r>
  <r>
    <n v="208.313001954881"/>
    <n v="240"/>
    <n v="-100.36749"/>
    <n v="39.485379999999999"/>
    <n v="4"/>
    <x v="2"/>
    <n v="4"/>
    <s v="   18208-00"/>
    <s v="M"/>
    <x v="2"/>
  </r>
  <r>
    <n v="77"/>
    <n v="120"/>
    <n v="-101.97772327"/>
    <n v="39.19835862"/>
    <n v="4"/>
    <x v="1"/>
    <n v="4"/>
    <s v="   18219-00"/>
    <s v="A"/>
    <x v="4"/>
  </r>
  <r>
    <n v="76.863658543321904"/>
    <n v="88"/>
    <n v="-100.42019999999999"/>
    <n v="39.349510000000002"/>
    <n v="4"/>
    <x v="2"/>
    <n v="4"/>
    <s v="   18238-00"/>
    <s v="M"/>
    <x v="26"/>
  </r>
  <r>
    <n v="40"/>
    <n v="120"/>
    <n v="-100.98872"/>
    <n v="39.427199999999999"/>
    <n v="4"/>
    <x v="3"/>
    <n v="4"/>
    <s v="   18240-00"/>
    <s v="A"/>
    <x v="9"/>
  </r>
  <r>
    <n v="119"/>
    <n v="120"/>
    <n v="-101.94895099999999"/>
    <n v="39.249298000000003"/>
    <n v="4"/>
    <x v="1"/>
    <n v="4"/>
    <s v="   18243-00"/>
    <s v="A"/>
    <x v="0"/>
  </r>
  <r>
    <n v="146"/>
    <n v="214"/>
    <n v="-100.91947"/>
    <n v="39.49868"/>
    <n v="4"/>
    <x v="3"/>
    <n v="4"/>
    <s v="    6643-00"/>
    <s v="A"/>
    <x v="0"/>
  </r>
  <r>
    <n v="72"/>
    <n v="106"/>
    <n v="-100.91969"/>
    <n v="39.496299999999998"/>
    <n v="4"/>
    <x v="3"/>
    <n v="4"/>
    <s v="   18271-00"/>
    <s v="A"/>
    <x v="0"/>
  </r>
  <r>
    <n v="18"/>
    <n v="34"/>
    <n v="-100.63249999999999"/>
    <n v="39.084850000000003"/>
    <n v="1"/>
    <x v="0"/>
    <n v="4"/>
    <s v="   18272-00"/>
    <s v="A"/>
    <x v="17"/>
  </r>
  <r>
    <n v="91"/>
    <n v="60"/>
    <n v="-101.97633999999999"/>
    <n v="39.304639999999999"/>
    <n v="4"/>
    <x v="1"/>
    <n v="4"/>
    <s v="   18276-00"/>
    <s v="A"/>
    <x v="7"/>
  </r>
  <r>
    <n v="95"/>
    <n v="117"/>
    <n v="-101.96966"/>
    <n v="39.293019999999999"/>
    <n v="4"/>
    <x v="1"/>
    <n v="4"/>
    <s v="   18276-00"/>
    <s v="A"/>
    <x v="0"/>
  </r>
  <r>
    <n v="148"/>
    <n v="115"/>
    <n v="-101.60033"/>
    <n v="39.325870000000002"/>
    <n v="4"/>
    <x v="1"/>
    <n v="4"/>
    <s v="   18277-00"/>
    <s v="A"/>
    <x v="0"/>
  </r>
  <r>
    <n v="74"/>
    <n v="40"/>
    <n v="-100.42677"/>
    <n v="39.364989999999999"/>
    <n v="4"/>
    <x v="2"/>
    <n v="4"/>
    <s v="   18326-00"/>
    <s v="A"/>
    <x v="0"/>
  </r>
  <r>
    <n v="218"/>
    <n v="106"/>
    <n v="-99.668854999999994"/>
    <n v="39.891278"/>
    <n v="1"/>
    <x v="7"/>
    <m/>
    <s v="   18328-00"/>
    <s v="A"/>
    <x v="9"/>
  </r>
  <r>
    <n v="119"/>
    <n v="80"/>
    <n v="-99.671881999999997"/>
    <n v="39.891278"/>
    <n v="1"/>
    <x v="7"/>
    <m/>
    <s v="   18328-00"/>
    <s v="A"/>
    <x v="9"/>
  </r>
  <r>
    <n v="0"/>
    <n v="0"/>
    <n v="-99.671210119999998"/>
    <n v="39.896658960000003"/>
    <m/>
    <x v="7"/>
    <m/>
    <s v="   26193-D2"/>
    <s v="C"/>
    <x v="1"/>
  </r>
  <r>
    <n v="102"/>
    <n v="70"/>
    <n v="-99.671210119999998"/>
    <n v="39.896658960000003"/>
    <n v="6"/>
    <x v="7"/>
    <m/>
    <s v="   26193-D1"/>
    <s v="A"/>
    <x v="0"/>
  </r>
  <r>
    <n v="55"/>
    <n v="75"/>
    <n v="-99.645357219999994"/>
    <n v="39.899943360000002"/>
    <n v="4"/>
    <x v="7"/>
    <m/>
    <s v="   29073-00"/>
    <s v="A"/>
    <x v="0"/>
  </r>
  <r>
    <n v="61"/>
    <n v="80"/>
    <n v="-99.644900000000007"/>
    <n v="39.915590999999999"/>
    <n v="1"/>
    <x v="7"/>
    <m/>
    <s v="    2925-00"/>
    <s v="A"/>
    <x v="9"/>
  </r>
  <r>
    <n v="88"/>
    <n v="48"/>
    <n v="-99.630927999999997"/>
    <n v="39.915864999999997"/>
    <n v="1"/>
    <x v="7"/>
    <m/>
    <s v="   18332-00"/>
    <s v="A"/>
    <x v="0"/>
  </r>
  <r>
    <n v="112"/>
    <n v="120"/>
    <n v="-101.60338"/>
    <n v="39.724260000000001"/>
    <n v="4"/>
    <x v="6"/>
    <n v="4"/>
    <s v="   18337-00"/>
    <s v="A"/>
    <x v="0"/>
  </r>
  <r>
    <n v="45"/>
    <n v="31"/>
    <n v="-99.677544999999995"/>
    <n v="39.901561999999998"/>
    <n v="1"/>
    <x v="7"/>
    <m/>
    <s v="   18354-00"/>
    <s v="A"/>
    <x v="0"/>
  </r>
  <r>
    <n v="52"/>
    <n v="120"/>
    <n v="-101.43862"/>
    <n v="39.720359999999999"/>
    <n v="4"/>
    <x v="6"/>
    <n v="4"/>
    <s v="    7658-00"/>
    <s v="A"/>
    <x v="20"/>
  </r>
  <r>
    <n v="217"/>
    <n v="133"/>
    <n v="-101.42931"/>
    <n v="39.72766"/>
    <n v="4"/>
    <x v="6"/>
    <n v="4"/>
    <s v="   18357-00"/>
    <s v="A"/>
    <x v="0"/>
  </r>
  <r>
    <n v="143"/>
    <n v="123"/>
    <n v="-100.74406"/>
    <n v="39.343240000000002"/>
    <n v="4"/>
    <x v="3"/>
    <n v="4"/>
    <s v="   18371-00"/>
    <s v="A"/>
    <x v="0"/>
  </r>
  <r>
    <n v="146"/>
    <n v="110"/>
    <n v="-100.35263233000001"/>
    <n v="39.097562330000002"/>
    <n v="4"/>
    <x v="0"/>
    <n v="4"/>
    <s v="   11560-00"/>
    <s v="A"/>
    <x v="0"/>
  </r>
  <r>
    <n v="0"/>
    <n v="120"/>
    <n v="-101.40980999999999"/>
    <n v="39.742179999999998"/>
    <n v="4"/>
    <x v="5"/>
    <n v="4"/>
    <s v="   10878-00"/>
    <n v="5"/>
    <x v="0"/>
  </r>
  <r>
    <n v="0"/>
    <n v="120"/>
    <n v="-101.40026"/>
    <n v="39.73836"/>
    <n v="4"/>
    <x v="5"/>
    <n v="4"/>
    <s v="   18377-00"/>
    <n v="5"/>
    <x v="0"/>
  </r>
  <r>
    <n v="183"/>
    <n v="120"/>
    <n v="-101.45008"/>
    <n v="39.623370000000001"/>
    <n v="4"/>
    <x v="6"/>
    <n v="4"/>
    <s v="   18385-00"/>
    <s v="A"/>
    <x v="0"/>
  </r>
  <r>
    <n v="91"/>
    <n v="107"/>
    <n v="-101.69846"/>
    <n v="39.609990000000003"/>
    <n v="4"/>
    <x v="6"/>
    <n v="4"/>
    <s v="   16132-A "/>
    <s v="A"/>
    <x v="9"/>
  </r>
  <r>
    <n v="197"/>
    <n v="121"/>
    <n v="-101.69398"/>
    <n v="39.611660000000001"/>
    <n v="4"/>
    <x v="6"/>
    <n v="4"/>
    <s v="   18400-00"/>
    <s v="A"/>
    <x v="0"/>
  </r>
  <r>
    <n v="38.1370626451967"/>
    <n v="90"/>
    <n v="-101.06314"/>
    <n v="39.587009999999999"/>
    <n v="3"/>
    <x v="5"/>
    <n v="4"/>
    <s v="    3587-00"/>
    <s v="M"/>
    <x v="15"/>
  </r>
  <r>
    <n v="51"/>
    <n v="90"/>
    <n v="-101.07209"/>
    <n v="39.593029999999999"/>
    <n v="3"/>
    <x v="5"/>
    <n v="4"/>
    <s v="   18403-00"/>
    <s v="A"/>
    <x v="11"/>
  </r>
  <r>
    <n v="155.14452924803001"/>
    <n v="207"/>
    <n v="-100.34281"/>
    <n v="39.101300000000002"/>
    <n v="4"/>
    <x v="0"/>
    <n v="4"/>
    <s v="   18404-00"/>
    <s v="M"/>
    <x v="4"/>
  </r>
  <r>
    <n v="122"/>
    <n v="120"/>
    <n v="-101.65691"/>
    <n v="39.344430000000003"/>
    <n v="4"/>
    <x v="1"/>
    <n v="4"/>
    <s v="   18405-00"/>
    <s v="A"/>
    <x v="0"/>
  </r>
  <r>
    <n v="120"/>
    <n v="130"/>
    <n v="-101.33311"/>
    <n v="39.518920000000001"/>
    <n v="4"/>
    <x v="3"/>
    <n v="4"/>
    <s v="   18455-00"/>
    <s v="A"/>
    <x v="0"/>
  </r>
  <r>
    <n v="28.9393004778257"/>
    <n v="28"/>
    <n v="-100.07620429000001"/>
    <n v="39.77694391"/>
    <n v="4"/>
    <x v="7"/>
    <m/>
    <s v="   10608-00"/>
    <s v="M"/>
    <x v="2"/>
  </r>
  <r>
    <n v="91.226051170627002"/>
    <n v="88"/>
    <n v="-100.075777"/>
    <n v="39.777087999999999"/>
    <n v="4"/>
    <x v="7"/>
    <m/>
    <s v="   10608-00"/>
    <s v="M"/>
    <x v="2"/>
  </r>
  <r>
    <n v="0"/>
    <n v="0"/>
    <n v="-100.07426178999999"/>
    <n v="39.776834100000002"/>
    <m/>
    <x v="7"/>
    <m/>
    <s v="   10608-00"/>
    <s v="C"/>
    <x v="1"/>
  </r>
  <r>
    <n v="0"/>
    <n v="0"/>
    <n v="-100.07541448000001"/>
    <n v="39.776952139999999"/>
    <m/>
    <x v="7"/>
    <m/>
    <s v="   10608-00"/>
    <s v="C"/>
    <x v="1"/>
  </r>
  <r>
    <n v="145"/>
    <n v="120"/>
    <n v="-100.33056999999999"/>
    <n v="39.4664"/>
    <n v="4"/>
    <x v="2"/>
    <n v="4"/>
    <s v="   18468-00"/>
    <s v="A"/>
    <x v="11"/>
  </r>
  <r>
    <n v="0"/>
    <n v="0"/>
    <n v="-100.134483"/>
    <n v="39.752563000000002"/>
    <n v="5"/>
    <x v="7"/>
    <m/>
    <s v="   18506-00"/>
    <s v="H"/>
    <x v="7"/>
  </r>
  <r>
    <n v="24"/>
    <n v="112"/>
    <n v="-101.990533"/>
    <n v="39.477671000000001"/>
    <n v="4"/>
    <x v="1"/>
    <n v="4"/>
    <s v="   18510-00"/>
    <s v="A"/>
    <x v="5"/>
  </r>
  <r>
    <n v="154"/>
    <n v="120"/>
    <n v="-101.9034"/>
    <n v="39.147669999999998"/>
    <n v="4"/>
    <x v="1"/>
    <n v="4"/>
    <s v="   18520-00"/>
    <s v="A"/>
    <x v="0"/>
  </r>
  <r>
    <n v="131"/>
    <n v="118"/>
    <n v="-101.908975"/>
    <n v="39.139406999999999"/>
    <n v="4"/>
    <x v="1"/>
    <n v="4"/>
    <s v="   22451-00"/>
    <s v="A"/>
    <x v="0"/>
  </r>
  <r>
    <n v="145"/>
    <n v="211"/>
    <n v="-101.90365"/>
    <n v="39.135089999999998"/>
    <n v="4"/>
    <x v="1"/>
    <n v="4"/>
    <s v="   24679-00"/>
    <s v="A"/>
    <x v="2"/>
  </r>
  <r>
    <n v="0"/>
    <n v="1"/>
    <n v="-100.71893"/>
    <n v="38.946390000000001"/>
    <n v="4"/>
    <x v="0"/>
    <m/>
    <s v="   18529-00"/>
    <s v="A"/>
    <x v="0"/>
  </r>
  <r>
    <n v="29"/>
    <n v="117"/>
    <n v="-100.71722"/>
    <n v="38.946429999999999"/>
    <n v="4"/>
    <x v="0"/>
    <m/>
    <s v="   18529-00"/>
    <s v="A"/>
    <x v="0"/>
  </r>
  <r>
    <n v="2"/>
    <n v="8"/>
    <n v="-100.71782"/>
    <n v="38.948509999999999"/>
    <n v="4"/>
    <x v="0"/>
    <m/>
    <s v="   18529-00"/>
    <s v="A"/>
    <x v="0"/>
  </r>
  <r>
    <n v="144"/>
    <n v="120"/>
    <n v="-101.67389"/>
    <n v="39.630659999999999"/>
    <n v="4"/>
    <x v="6"/>
    <n v="4"/>
    <s v="    4726-00"/>
    <s v="A"/>
    <x v="0"/>
  </r>
  <r>
    <n v="144"/>
    <n v="120"/>
    <n v="-101.66956"/>
    <n v="39.637279999999997"/>
    <n v="4"/>
    <x v="6"/>
    <n v="4"/>
    <s v="   18532-00"/>
    <s v="A"/>
    <x v="0"/>
  </r>
  <r>
    <n v="92"/>
    <n v="130"/>
    <n v="-101.68879"/>
    <n v="39.608249999999998"/>
    <n v="4"/>
    <x v="6"/>
    <n v="4"/>
    <s v="   18532-A "/>
    <s v="A"/>
    <x v="8"/>
  </r>
  <r>
    <n v="58"/>
    <n v="71"/>
    <n v="-100.67138"/>
    <n v="39.309199999999997"/>
    <n v="4"/>
    <x v="2"/>
    <n v="4"/>
    <s v="   24731-00"/>
    <s v="A"/>
    <x v="9"/>
  </r>
  <r>
    <n v="43"/>
    <n v="53"/>
    <n v="-100.67932999999999"/>
    <n v="39.307870000000001"/>
    <n v="4"/>
    <x v="2"/>
    <n v="4"/>
    <s v="   24731-00"/>
    <s v="A"/>
    <x v="9"/>
  </r>
  <r>
    <n v="43"/>
    <n v="53"/>
    <n v="-100.67089"/>
    <n v="39.313049999999997"/>
    <n v="4"/>
    <x v="2"/>
    <n v="4"/>
    <s v="   18536-00"/>
    <s v="A"/>
    <x v="9"/>
  </r>
  <r>
    <n v="40.435659243028198"/>
    <n v="60"/>
    <n v="-101.71189"/>
    <n v="39.331710000000001"/>
    <n v="4"/>
    <x v="1"/>
    <n v="4"/>
    <s v="   18556-00"/>
    <s v="G"/>
    <x v="0"/>
  </r>
  <r>
    <n v="77"/>
    <n v="32"/>
    <n v="-101.7085"/>
    <n v="39.331209999999999"/>
    <n v="4"/>
    <x v="1"/>
    <n v="4"/>
    <s v="   18556-00"/>
    <s v="A"/>
    <x v="0"/>
  </r>
  <r>
    <n v="107"/>
    <n v="167"/>
    <n v="-101.71635000000001"/>
    <n v="39.32602"/>
    <n v="4"/>
    <x v="1"/>
    <n v="4"/>
    <s v="   18556-00"/>
    <s v="A"/>
    <x v="0"/>
  </r>
  <r>
    <n v="63"/>
    <n v="101"/>
    <n v="-101.04875"/>
    <n v="39.076520000000002"/>
    <n v="4"/>
    <x v="8"/>
    <n v="4"/>
    <s v="   11346-00"/>
    <s v="A"/>
    <x v="0"/>
  </r>
  <r>
    <n v="12"/>
    <n v="19"/>
    <n v="-101.04456"/>
    <n v="39.079349999999998"/>
    <n v="4"/>
    <x v="8"/>
    <n v="4"/>
    <s v="   11346-00"/>
    <s v="A"/>
    <x v="0"/>
  </r>
  <r>
    <n v="177"/>
    <n v="122"/>
    <n v="-101.31482"/>
    <n v="39.450000000000003"/>
    <n v="3"/>
    <x v="3"/>
    <n v="4"/>
    <s v="   18572-00"/>
    <s v="A"/>
    <x v="0"/>
  </r>
  <r>
    <n v="154"/>
    <n v="124"/>
    <n v="-101.13439"/>
    <n v="39.34066"/>
    <n v="4"/>
    <x v="3"/>
    <n v="4"/>
    <s v="   18575-00"/>
    <s v="A"/>
    <x v="0"/>
  </r>
  <r>
    <n v="11.600394045131001"/>
    <n v="18"/>
    <n v="-101.37136"/>
    <n v="39.709719999999997"/>
    <n v="6"/>
    <x v="5"/>
    <n v="4"/>
    <s v="   11564-00"/>
    <s v="G"/>
    <x v="7"/>
  </r>
  <r>
    <n v="38"/>
    <n v="84"/>
    <n v="-101.36179"/>
    <n v="39.701889999999999"/>
    <n v="3"/>
    <x v="5"/>
    <n v="4"/>
    <s v="   18579-00"/>
    <s v="A"/>
    <x v="2"/>
  </r>
  <r>
    <n v="48"/>
    <n v="91"/>
    <n v="-100.07467"/>
    <n v="39.992128000000001"/>
    <n v="4"/>
    <x v="7"/>
    <m/>
    <s v="   18591-00"/>
    <s v="A"/>
    <x v="0"/>
  </r>
  <r>
    <n v="180"/>
    <n v="130"/>
    <n v="-101.55106000000001"/>
    <n v="39.780700000000003"/>
    <n v="4"/>
    <x v="6"/>
    <n v="4"/>
    <s v="   18612-00"/>
    <s v="A"/>
    <x v="0"/>
  </r>
  <r>
    <n v="175"/>
    <n v="120"/>
    <n v="-101.42695000000001"/>
    <n v="39.53302"/>
    <n v="4"/>
    <x v="1"/>
    <n v="4"/>
    <s v="   18624-00"/>
    <s v="A"/>
    <x v="0"/>
  </r>
  <r>
    <n v="0"/>
    <n v="125"/>
    <n v="-100.97472999999999"/>
    <n v="39.390529999999998"/>
    <n v="4"/>
    <x v="3"/>
    <n v="4"/>
    <s v="   18633-00"/>
    <n v="5"/>
    <x v="0"/>
  </r>
  <r>
    <n v="99"/>
    <n v="50"/>
    <n v="-100.41378"/>
    <n v="39.329439999999998"/>
    <n v="4"/>
    <x v="2"/>
    <n v="4"/>
    <s v="   18635-00"/>
    <s v="A"/>
    <x v="0"/>
  </r>
  <r>
    <n v="118"/>
    <n v="113"/>
    <n v="-101.48016"/>
    <n v="39.756929999999997"/>
    <n v="4"/>
    <x v="6"/>
    <n v="4"/>
    <s v="   18643-00"/>
    <s v="A"/>
    <x v="6"/>
  </r>
  <r>
    <n v="110"/>
    <n v="124"/>
    <n v="-101.05956999999999"/>
    <n v="39.332520000000002"/>
    <n v="4"/>
    <x v="3"/>
    <n v="4"/>
    <s v="   18644-00"/>
    <s v="A"/>
    <x v="0"/>
  </r>
  <r>
    <n v="85.161622950366805"/>
    <n v="98"/>
    <n v="-101.14499000000001"/>
    <n v="39.278799999999997"/>
    <n v="4"/>
    <x v="3"/>
    <n v="4"/>
    <s v="   18647-00"/>
    <s v="G"/>
    <x v="12"/>
  </r>
  <r>
    <n v="19"/>
    <n v="22"/>
    <n v="-101.13705"/>
    <n v="39.278680000000001"/>
    <n v="4"/>
    <x v="3"/>
    <n v="4"/>
    <s v="   23367-00"/>
    <s v="A"/>
    <x v="12"/>
  </r>
  <r>
    <n v="110"/>
    <n v="122"/>
    <n v="-100.32565"/>
    <n v="39.034838000000001"/>
    <n v="4"/>
    <x v="0"/>
    <n v="4"/>
    <s v="   18660-00"/>
    <s v="A"/>
    <x v="0"/>
  </r>
  <r>
    <n v="96"/>
    <n v="59"/>
    <n v="-100.33425"/>
    <n v="39.035269999999997"/>
    <n v="4"/>
    <x v="0"/>
    <n v="4"/>
    <s v="   29658-00"/>
    <s v="A"/>
    <x v="0"/>
  </r>
  <r>
    <n v="42"/>
    <n v="87"/>
    <n v="-101.88087"/>
    <n v="39.698590000000003"/>
    <n v="4"/>
    <x v="6"/>
    <n v="4"/>
    <s v="   18665-00"/>
    <s v="A"/>
    <x v="2"/>
  </r>
  <r>
    <n v="0"/>
    <n v="0"/>
    <n v="-100.96100488"/>
    <n v="39.376060680000002"/>
    <m/>
    <x v="3"/>
    <n v="4"/>
    <s v="   18676-00"/>
    <n v="3"/>
    <x v="1"/>
  </r>
  <r>
    <n v="83"/>
    <n v="220"/>
    <n v="-100.95638"/>
    <n v="39.368870000000001"/>
    <n v="4"/>
    <x v="3"/>
    <n v="4"/>
    <s v="   18676-00"/>
    <s v="A"/>
    <x v="0"/>
  </r>
  <r>
    <n v="130"/>
    <n v="120"/>
    <n v="-100.96675"/>
    <n v="39.20187"/>
    <n v="4"/>
    <x v="3"/>
    <n v="4"/>
    <s v="   18679-00"/>
    <s v="A"/>
    <x v="12"/>
  </r>
  <r>
    <n v="84"/>
    <n v="125"/>
    <n v="-100.97587"/>
    <n v="39.205379999999998"/>
    <n v="4"/>
    <x v="3"/>
    <n v="4"/>
    <s v="   18679-00"/>
    <s v="A"/>
    <x v="12"/>
  </r>
  <r>
    <n v="0"/>
    <n v="0"/>
    <n v="-100.392036"/>
    <n v="39.126218000000001"/>
    <m/>
    <x v="0"/>
    <n v="4"/>
    <s v="   18687-00"/>
    <s v="L"/>
    <x v="1"/>
  </r>
  <r>
    <n v="150"/>
    <n v="90"/>
    <n v="-100.39637"/>
    <n v="39.075279999999999"/>
    <n v="3"/>
    <x v="0"/>
    <n v="4"/>
    <s v="   18688-00"/>
    <s v="A"/>
    <x v="6"/>
  </r>
  <r>
    <n v="50"/>
    <n v="80"/>
    <n v="-100.60917000000001"/>
    <n v="39.785130000000002"/>
    <n v="4"/>
    <x v="9"/>
    <m/>
    <s v="   11186-00"/>
    <s v="A"/>
    <x v="0"/>
  </r>
  <r>
    <n v="65"/>
    <n v="70"/>
    <n v="-100.61344"/>
    <n v="39.784840000000003"/>
    <n v="4"/>
    <x v="9"/>
    <m/>
    <s v="   18691-00"/>
    <s v="A"/>
    <x v="0"/>
  </r>
  <r>
    <n v="141.98145778285101"/>
    <n v="123"/>
    <n v="-100.27757"/>
    <n v="39.072040000000001"/>
    <n v="4"/>
    <x v="0"/>
    <n v="4"/>
    <s v="   18692-00"/>
    <s v="M"/>
    <x v="4"/>
  </r>
  <r>
    <n v="0"/>
    <n v="60"/>
    <n v="-100.53573"/>
    <n v="39.306719999999999"/>
    <n v="4"/>
    <x v="2"/>
    <n v="4"/>
    <s v="   18712-00"/>
    <n v="5"/>
    <x v="0"/>
  </r>
  <r>
    <n v="140"/>
    <n v="120"/>
    <n v="-100.69141"/>
    <n v="39.382390000000001"/>
    <n v="4"/>
    <x v="2"/>
    <n v="4"/>
    <s v="   18713-00"/>
    <s v="A"/>
    <x v="0"/>
  </r>
  <r>
    <n v="41"/>
    <n v="120"/>
    <n v="-100.68510000000001"/>
    <n v="39.382429999999999"/>
    <n v="4"/>
    <x v="2"/>
    <n v="4"/>
    <s v="   20298-00"/>
    <s v="A"/>
    <x v="2"/>
  </r>
  <r>
    <n v="90"/>
    <n v="120"/>
    <n v="-100.87748999999999"/>
    <n v="39.355029999999999"/>
    <n v="4"/>
    <x v="3"/>
    <n v="4"/>
    <s v="   18723-00"/>
    <s v="A"/>
    <x v="12"/>
  </r>
  <r>
    <n v="125"/>
    <n v="120"/>
    <n v="-100.91191999999999"/>
    <n v="39.347369999999998"/>
    <n v="4"/>
    <x v="3"/>
    <n v="4"/>
    <s v="   18724-00"/>
    <s v="A"/>
    <x v="9"/>
  </r>
  <r>
    <n v="83"/>
    <n v="120"/>
    <n v="-100.97608"/>
    <n v="39.227150000000002"/>
    <n v="4"/>
    <x v="3"/>
    <n v="4"/>
    <s v="   18725-00"/>
    <s v="A"/>
    <x v="0"/>
  </r>
  <r>
    <n v="56"/>
    <n v="125"/>
    <n v="-100.94808"/>
    <n v="39.223939999999999"/>
    <n v="4"/>
    <x v="3"/>
    <n v="4"/>
    <s v="   18726-00"/>
    <s v="A"/>
    <x v="4"/>
  </r>
  <r>
    <n v="7.1047810195457402"/>
    <n v="125"/>
    <n v="-100.957733"/>
    <n v="39.223815999999999"/>
    <n v="4"/>
    <x v="3"/>
    <n v="4"/>
    <s v="   18727-00"/>
    <s v="M"/>
    <x v="4"/>
  </r>
  <r>
    <n v="199"/>
    <n v="120"/>
    <n v="-101.46468"/>
    <n v="39.395209999999999"/>
    <n v="4"/>
    <x v="1"/>
    <n v="4"/>
    <s v="   18762-00"/>
    <s v="A"/>
    <x v="0"/>
  </r>
  <r>
    <n v="170"/>
    <n v="128"/>
    <n v="-101.77847"/>
    <n v="39.431289999999997"/>
    <n v="4"/>
    <x v="1"/>
    <n v="4"/>
    <s v="    8071-00"/>
    <s v="A"/>
    <x v="0"/>
  </r>
  <r>
    <n v="103"/>
    <n v="120"/>
    <n v="-101.76891999999999"/>
    <n v="39.43092"/>
    <n v="4"/>
    <x v="1"/>
    <n v="4"/>
    <s v="   18763-00"/>
    <s v="A"/>
    <x v="9"/>
  </r>
  <r>
    <n v="106.909906675136"/>
    <n v="120"/>
    <n v="-100.16206"/>
    <n v="39.472630000000002"/>
    <n v="4"/>
    <x v="2"/>
    <n v="4"/>
    <s v="   18769-00"/>
    <s v="M"/>
    <x v="0"/>
  </r>
  <r>
    <n v="100"/>
    <n v="120"/>
    <n v="-101.36098"/>
    <n v="39.344070000000002"/>
    <n v="4"/>
    <x v="3"/>
    <n v="4"/>
    <s v="   18782-00"/>
    <s v="A"/>
    <x v="5"/>
  </r>
  <r>
    <n v="0"/>
    <n v="0"/>
    <n v="-101.34996"/>
    <n v="39.344109000000003"/>
    <m/>
    <x v="3"/>
    <n v="4"/>
    <s v="   18782-00"/>
    <s v="H"/>
    <x v="1"/>
  </r>
  <r>
    <n v="82"/>
    <n v="120"/>
    <n v="-100.92785000000001"/>
    <n v="39.108199999999997"/>
    <n v="4"/>
    <x v="8"/>
    <n v="4"/>
    <s v="   18788-00"/>
    <s v="A"/>
    <x v="0"/>
  </r>
  <r>
    <n v="0"/>
    <n v="0"/>
    <n v="-101.500539"/>
    <n v="39.615583000000001"/>
    <m/>
    <x v="6"/>
    <n v="4"/>
    <s v="    8342-00"/>
    <s v="E"/>
    <x v="1"/>
  </r>
  <r>
    <n v="188"/>
    <n v="120"/>
    <n v="-101.49383"/>
    <n v="39.615499999999997"/>
    <n v="4"/>
    <x v="6"/>
    <n v="4"/>
    <s v="    9628-00"/>
    <s v="A"/>
    <x v="0"/>
  </r>
  <r>
    <n v="179"/>
    <n v="120"/>
    <n v="-101.49651"/>
    <n v="39.619210000000002"/>
    <n v="4"/>
    <x v="6"/>
    <n v="4"/>
    <s v="   18791-00"/>
    <s v="A"/>
    <x v="0"/>
  </r>
  <r>
    <n v="175.41759884118801"/>
    <n v="212"/>
    <n v="-100.49904600000001"/>
    <n v="39.504320999999997"/>
    <n v="4"/>
    <x v="2"/>
    <n v="4"/>
    <s v="   18796-00"/>
    <s v="M"/>
    <x v="0"/>
  </r>
  <r>
    <n v="153.08223697334"/>
    <n v="114"/>
    <n v="-100.43031000000001"/>
    <n v="39.068640000000002"/>
    <n v="6"/>
    <x v="0"/>
    <n v="4"/>
    <s v="   18797-00"/>
    <s v="M"/>
    <x v="0"/>
  </r>
  <r>
    <n v="139"/>
    <n v="122"/>
    <n v="-100.83575"/>
    <n v="39.369230000000002"/>
    <n v="4"/>
    <x v="3"/>
    <n v="4"/>
    <s v="     431-00"/>
    <s v="A"/>
    <x v="10"/>
  </r>
  <r>
    <n v="98"/>
    <n v="120"/>
    <n v="-100.56209"/>
    <n v="39.37518"/>
    <n v="4"/>
    <x v="2"/>
    <n v="4"/>
    <s v="   18803-00"/>
    <s v="A"/>
    <x v="0"/>
  </r>
  <r>
    <n v="176"/>
    <n v="120"/>
    <n v="-100.55352999999999"/>
    <n v="39.379289999999997"/>
    <n v="4"/>
    <x v="2"/>
    <n v="4"/>
    <s v="   20003-00"/>
    <s v="A"/>
    <x v="0"/>
  </r>
  <r>
    <n v="160.792816348576"/>
    <n v="120"/>
    <n v="-100.55611"/>
    <n v="39.370930000000001"/>
    <n v="4"/>
    <x v="2"/>
    <n v="4"/>
    <s v="   23177-00"/>
    <s v="M"/>
    <x v="0"/>
  </r>
  <r>
    <n v="0"/>
    <n v="0"/>
    <n v="-101.00879"/>
    <n v="39.28201"/>
    <m/>
    <x v="3"/>
    <n v="4"/>
    <s v="   18810-00"/>
    <n v="5"/>
    <x v="1"/>
  </r>
  <r>
    <n v="107"/>
    <n v="121"/>
    <n v="-101.00879"/>
    <n v="39.28201"/>
    <n v="4"/>
    <x v="3"/>
    <n v="4"/>
    <s v="    5163-00"/>
    <s v="A"/>
    <x v="0"/>
  </r>
  <r>
    <n v="110"/>
    <n v="120"/>
    <n v="-101.01781"/>
    <n v="39.278889999999997"/>
    <n v="4"/>
    <x v="3"/>
    <n v="4"/>
    <s v="    5163-00"/>
    <s v="A"/>
    <x v="0"/>
  </r>
  <r>
    <n v="26"/>
    <n v="21"/>
    <n v="-102.02863000000001"/>
    <n v="39.65878"/>
    <n v="4"/>
    <x v="6"/>
    <n v="4"/>
    <s v="   18829-00"/>
    <s v="A"/>
    <x v="0"/>
  </r>
  <r>
    <n v="76"/>
    <n v="62"/>
    <n v="-102.03055999999999"/>
    <n v="39.655250000000002"/>
    <n v="4"/>
    <x v="6"/>
    <n v="4"/>
    <s v="   18829-00"/>
    <s v="A"/>
    <x v="0"/>
  </r>
  <r>
    <n v="93"/>
    <n v="75"/>
    <n v="-102.02347"/>
    <n v="39.658320000000003"/>
    <n v="4"/>
    <x v="6"/>
    <n v="4"/>
    <s v="   18829-00"/>
    <s v="A"/>
    <x v="0"/>
  </r>
  <r>
    <n v="238"/>
    <n v="130"/>
    <n v="-100.04937"/>
    <n v="39.492280000000001"/>
    <n v="3"/>
    <x v="10"/>
    <n v="4"/>
    <s v="   29872-00"/>
    <s v="A"/>
    <x v="0"/>
  </r>
  <r>
    <n v="234.73980438912201"/>
    <n v="170"/>
    <n v="-100.0549"/>
    <n v="39.498049999999999"/>
    <n v="3"/>
    <x v="10"/>
    <n v="4"/>
    <s v="   23068-00"/>
    <s v="M"/>
    <x v="0"/>
  </r>
  <r>
    <n v="36.666666666666664"/>
    <n v="40"/>
    <n v="-100.05589000000001"/>
    <n v="39.480020000000003"/>
    <n v="3"/>
    <x v="10"/>
    <n v="4"/>
    <s v="   35996-00"/>
    <s v="M"/>
    <x v="0"/>
  </r>
  <r>
    <n v="71.865361775780897"/>
    <n v="160"/>
    <n v="-99.582792859999998"/>
    <n v="39.850049949999999"/>
    <n v="4"/>
    <x v="4"/>
    <m/>
    <s v="   44264-00"/>
    <s v="M"/>
    <x v="10"/>
  </r>
  <r>
    <n v="0"/>
    <n v="0"/>
    <n v="-99.582821350000003"/>
    <n v="39.849780920000001"/>
    <m/>
    <x v="4"/>
    <m/>
    <s v="   44264-00"/>
    <s v="C"/>
    <x v="1"/>
  </r>
  <r>
    <n v="0"/>
    <n v="0"/>
    <n v="-99.582739430000004"/>
    <n v="39.850261330000002"/>
    <m/>
    <x v="4"/>
    <m/>
    <s v="   44264-00"/>
    <s v="C"/>
    <x v="1"/>
  </r>
  <r>
    <n v="0"/>
    <n v="0"/>
    <n v="-99.583031469999995"/>
    <n v="39.849500910000003"/>
    <m/>
    <x v="4"/>
    <m/>
    <s v="   44264-00"/>
    <s v="C"/>
    <x v="1"/>
  </r>
  <r>
    <n v="0"/>
    <n v="0"/>
    <n v="-99.582579170000002"/>
    <n v="39.850651149999997"/>
    <m/>
    <x v="4"/>
    <m/>
    <s v="   44264-00"/>
    <s v="C"/>
    <x v="1"/>
  </r>
  <r>
    <n v="150.57127337341299"/>
    <n v="125"/>
    <n v="-99.932820000000007"/>
    <n v="39.90278"/>
    <n v="4"/>
    <x v="7"/>
    <m/>
    <s v="   44279-00"/>
    <s v="M"/>
    <x v="11"/>
  </r>
  <r>
    <n v="76"/>
    <n v="120"/>
    <n v="-100.34945999999999"/>
    <n v="39.260939999999998"/>
    <n v="3"/>
    <x v="2"/>
    <n v="4"/>
    <s v="   44316-00"/>
    <s v="A"/>
    <x v="9"/>
  </r>
  <r>
    <n v="5"/>
    <n v="14"/>
    <n v="-99.949598600000002"/>
    <n v="39.703652599999998"/>
    <n v="3"/>
    <x v="7"/>
    <m/>
    <s v="   45808-00"/>
    <s v="A"/>
    <x v="0"/>
  </r>
  <r>
    <n v="0"/>
    <n v="0"/>
    <n v="-99.947181889999996"/>
    <n v="39.70055043"/>
    <m/>
    <x v="7"/>
    <m/>
    <s v="   44361-00"/>
    <n v="3"/>
    <x v="1"/>
  </r>
  <r>
    <n v="0"/>
    <n v="0"/>
    <n v="-99.947935340000001"/>
    <n v="39.701132430000001"/>
    <m/>
    <x v="7"/>
    <m/>
    <s v="   44361-00"/>
    <n v="3"/>
    <x v="1"/>
  </r>
  <r>
    <n v="0"/>
    <n v="0"/>
    <n v="-99.946428449999999"/>
    <n v="39.701132430000001"/>
    <m/>
    <x v="7"/>
    <m/>
    <s v="   44361-00"/>
    <n v="3"/>
    <x v="1"/>
  </r>
  <r>
    <n v="0"/>
    <n v="0"/>
    <n v="-99.947935340000001"/>
    <n v="39.699968429999998"/>
    <m/>
    <x v="7"/>
    <m/>
    <s v="   44361-00"/>
    <n v="3"/>
    <x v="1"/>
  </r>
  <r>
    <n v="0"/>
    <n v="0"/>
    <n v="-99.946428449999999"/>
    <n v="39.699968429999998"/>
    <m/>
    <x v="7"/>
    <m/>
    <s v="   44361-00"/>
    <n v="3"/>
    <x v="1"/>
  </r>
  <r>
    <n v="0"/>
    <n v="0"/>
    <n v="-99.948845160000005"/>
    <n v="39.703070599999997"/>
    <m/>
    <x v="7"/>
    <m/>
    <s v="   45808-00"/>
    <s v="C"/>
    <x v="1"/>
  </r>
  <r>
    <n v="0"/>
    <n v="0"/>
    <n v="-99.948845160000005"/>
    <n v="39.704234599999999"/>
    <m/>
    <x v="7"/>
    <m/>
    <s v="   45808-00"/>
    <s v="C"/>
    <x v="1"/>
  </r>
  <r>
    <n v="0"/>
    <n v="0"/>
    <n v="-99.950352039999999"/>
    <n v="39.703070599999997"/>
    <m/>
    <x v="7"/>
    <m/>
    <s v="   45808-00"/>
    <s v="C"/>
    <x v="1"/>
  </r>
  <r>
    <n v="0"/>
    <n v="0"/>
    <n v="-99.950352039999999"/>
    <n v="39.704234599999999"/>
    <m/>
    <x v="7"/>
    <m/>
    <s v="   45808-00"/>
    <s v="C"/>
    <x v="1"/>
  </r>
  <r>
    <n v="0"/>
    <n v="0"/>
    <n v="-99.946748310000004"/>
    <n v="39.708621559999997"/>
    <m/>
    <x v="7"/>
    <m/>
    <s v="   45809-00"/>
    <s v="C"/>
    <x v="1"/>
  </r>
  <r>
    <n v="0"/>
    <n v="0"/>
    <n v="-99.948020630000002"/>
    <n v="39.709700460000001"/>
    <m/>
    <x v="7"/>
    <m/>
    <s v="   45809-00"/>
    <s v="C"/>
    <x v="1"/>
  </r>
  <r>
    <n v="2"/>
    <n v="6"/>
    <n v="-99.947384470000003"/>
    <n v="39.709162380000002"/>
    <n v="3"/>
    <x v="7"/>
    <m/>
    <s v="   45809-00"/>
    <s v="A"/>
    <x v="0"/>
  </r>
  <r>
    <n v="0"/>
    <n v="0"/>
    <n v="-99.946748310000004"/>
    <n v="39.709700460000001"/>
    <m/>
    <x v="7"/>
    <m/>
    <s v="   45809-00"/>
    <s v="C"/>
    <x v="1"/>
  </r>
  <r>
    <n v="0"/>
    <n v="0"/>
    <n v="-99.948020630000002"/>
    <n v="39.708621559999997"/>
    <m/>
    <x v="7"/>
    <m/>
    <s v="   45809-00"/>
    <s v="C"/>
    <x v="1"/>
  </r>
  <r>
    <n v="8"/>
    <n v="22"/>
    <n v="-99.954024390000001"/>
    <n v="39.69114287"/>
    <n v="3"/>
    <x v="7"/>
    <m/>
    <s v="   45807-00"/>
    <s v="A"/>
    <x v="0"/>
  </r>
  <r>
    <n v="0"/>
    <n v="0"/>
    <n v="-99.953271099999995"/>
    <n v="39.690560869999999"/>
    <m/>
    <x v="7"/>
    <m/>
    <s v="   45807-00"/>
    <s v="C"/>
    <x v="1"/>
  </r>
  <r>
    <n v="0"/>
    <n v="0"/>
    <n v="-99.953720000000004"/>
    <n v="39.691429999999997"/>
    <m/>
    <x v="7"/>
    <m/>
    <s v="   45807-00"/>
    <s v="C"/>
    <x v="1"/>
  </r>
  <r>
    <n v="0"/>
    <n v="0"/>
    <n v="-99.954729999999998"/>
    <n v="39.690539999999999"/>
    <m/>
    <x v="7"/>
    <m/>
    <s v="   45807-00"/>
    <s v="C"/>
    <x v="1"/>
  </r>
  <r>
    <n v="0"/>
    <n v="0"/>
    <n v="-99.954777680000007"/>
    <n v="39.691724870000002"/>
    <m/>
    <x v="7"/>
    <m/>
    <s v="   45807-00"/>
    <s v="C"/>
    <x v="1"/>
  </r>
  <r>
    <n v="4"/>
    <n v="11"/>
    <n v="-99.948797569999996"/>
    <n v="39.686234290000002"/>
    <n v="3"/>
    <x v="7"/>
    <m/>
    <s v="   47065-00"/>
    <s v="A"/>
    <x v="0"/>
  </r>
  <r>
    <n v="0"/>
    <n v="0"/>
    <n v="-99.949129999999997"/>
    <n v="39.686279999999996"/>
    <m/>
    <x v="7"/>
    <m/>
    <s v="   47065-00"/>
    <s v="C"/>
    <x v="1"/>
  </r>
  <r>
    <n v="0"/>
    <n v="0"/>
    <n v="-99.949129999999997"/>
    <n v="39.686219999999999"/>
    <m/>
    <x v="7"/>
    <m/>
    <s v="   47065-00"/>
    <s v="C"/>
    <x v="1"/>
  </r>
  <r>
    <n v="24"/>
    <n v="67"/>
    <n v="-99.946100659999999"/>
    <n v="39.689169010000001"/>
    <n v="3"/>
    <x v="7"/>
    <m/>
    <s v="   45810-00"/>
    <s v="A"/>
    <x v="0"/>
  </r>
  <r>
    <n v="0"/>
    <n v="0"/>
    <n v="-99.946209999999994"/>
    <n v="39.68956"/>
    <m/>
    <x v="7"/>
    <m/>
    <s v="   45810-00"/>
    <s v="C"/>
    <x v="1"/>
  </r>
  <r>
    <n v="0"/>
    <n v="0"/>
    <n v="-99.946200000000005"/>
    <n v="39.689219999999999"/>
    <m/>
    <x v="7"/>
    <m/>
    <s v="   45810-00"/>
    <s v="C"/>
    <x v="1"/>
  </r>
  <r>
    <n v="0"/>
    <n v="0"/>
    <n v="-99.946209999999994"/>
    <n v="39.688690000000001"/>
    <m/>
    <x v="7"/>
    <m/>
    <s v="   45810-00"/>
    <s v="C"/>
    <x v="1"/>
  </r>
  <r>
    <n v="20.189595858229598"/>
    <n v="58"/>
    <n v="-101.86489"/>
    <n v="39.705660000000002"/>
    <n v="3"/>
    <x v="6"/>
    <n v="4"/>
    <s v="   36172-00"/>
    <s v="M"/>
    <x v="5"/>
  </r>
  <r>
    <n v="24"/>
    <n v="58"/>
    <n v="-101.869435"/>
    <n v="39.702928"/>
    <n v="3"/>
    <x v="6"/>
    <n v="4"/>
    <s v="   36397-00"/>
    <s v="A"/>
    <x v="5"/>
  </r>
  <r>
    <n v="0"/>
    <n v="0"/>
    <n v="-99.68500066"/>
    <n v="39.813789499999999"/>
    <m/>
    <x v="7"/>
    <m/>
    <s v="   44415-00"/>
    <m/>
    <x v="1"/>
  </r>
  <r>
    <n v="0"/>
    <n v="0"/>
    <n v="-99.685691300000002"/>
    <n v="39.813789499999999"/>
    <m/>
    <x v="7"/>
    <m/>
    <s v="   44415-00"/>
    <m/>
    <x v="1"/>
  </r>
  <r>
    <n v="0"/>
    <n v="0"/>
    <n v="-99.686371249999993"/>
    <n v="39.813718119999997"/>
    <m/>
    <x v="7"/>
    <m/>
    <s v="   44415-00"/>
    <m/>
    <x v="1"/>
  </r>
  <r>
    <n v="0"/>
    <n v="0"/>
    <n v="-99.686488729999994"/>
    <n v="39.814330310000003"/>
    <m/>
    <x v="7"/>
    <m/>
    <s v="   44415-00"/>
    <m/>
    <x v="1"/>
  </r>
  <r>
    <n v="121.378175914758"/>
    <n v="240"/>
    <n v="-99.685887100000002"/>
    <n v="39.813907540000002"/>
    <n v="3"/>
    <x v="7"/>
    <m/>
    <s v="   44415-00"/>
    <s v="M"/>
    <x v="24"/>
  </r>
  <r>
    <n v="104.835645739924"/>
    <n v="116"/>
    <n v="-100.54653518000001"/>
    <n v="39.079609980000001"/>
    <n v="4"/>
    <x v="0"/>
    <n v="4"/>
    <s v="   44420-00"/>
    <s v="M"/>
    <x v="10"/>
  </r>
  <r>
    <n v="0"/>
    <n v="0"/>
    <n v="-100.54636000000001"/>
    <n v="39.079639999999998"/>
    <m/>
    <x v="0"/>
    <n v="4"/>
    <s v="   44420-00"/>
    <s v="C"/>
    <x v="1"/>
  </r>
  <r>
    <n v="0"/>
    <n v="0"/>
    <n v="-100.54589"/>
    <n v="39.080329999999996"/>
    <m/>
    <x v="0"/>
    <n v="4"/>
    <s v="   44420-00"/>
    <s v="C"/>
    <x v="1"/>
  </r>
  <r>
    <n v="0"/>
    <n v="0"/>
    <n v="-100.5473348"/>
    <n v="39.078896129999997"/>
    <m/>
    <x v="0"/>
    <n v="4"/>
    <s v="   44420-00"/>
    <s v="C"/>
    <x v="1"/>
  </r>
  <r>
    <n v="0"/>
    <n v="0"/>
    <n v="-100.11475"/>
    <n v="38.946599999999997"/>
    <m/>
    <x v="11"/>
    <m/>
    <s v="   44422-00"/>
    <s v="C"/>
    <x v="1"/>
  </r>
  <r>
    <n v="0"/>
    <n v="0"/>
    <n v="-100.11326615"/>
    <n v="38.947304250000002"/>
    <m/>
    <x v="11"/>
    <m/>
    <s v="   44422-00"/>
    <s v="C"/>
    <x v="1"/>
  </r>
  <r>
    <n v="97.568213692761404"/>
    <n v="83"/>
    <n v="-100.11423306"/>
    <n v="38.946851219999999"/>
    <n v="4"/>
    <x v="11"/>
    <m/>
    <s v="   44422-00"/>
    <s v="M"/>
    <x v="7"/>
  </r>
  <r>
    <n v="4.92188147343417"/>
    <n v="7"/>
    <n v="-100.43213932"/>
    <n v="39.355931040000002"/>
    <n v="5"/>
    <x v="2"/>
    <n v="4"/>
    <s v="   44441-00"/>
    <s v="M"/>
    <x v="16"/>
  </r>
  <r>
    <n v="132"/>
    <n v="124"/>
    <n v="-100.10988027"/>
    <n v="39.697210810000001"/>
    <n v="4"/>
    <x v="7"/>
    <m/>
    <s v="   44444-00"/>
    <s v="A"/>
    <x v="0"/>
  </r>
  <r>
    <n v="4.81385663999803"/>
    <n v="8"/>
    <n v="-99.879270000000005"/>
    <n v="39.015749999999997"/>
    <n v="3"/>
    <x v="11"/>
    <m/>
    <s v="   44445-00"/>
    <s v="M"/>
    <x v="15"/>
  </r>
  <r>
    <n v="0"/>
    <n v="0"/>
    <n v="-100.156187"/>
    <n v="39.979672999999998"/>
    <m/>
    <x v="7"/>
    <m/>
    <s v="   20654-00"/>
    <s v="K"/>
    <x v="1"/>
  </r>
  <r>
    <n v="0"/>
    <n v="0"/>
    <n v="-100.158292"/>
    <n v="39.979599999999998"/>
    <m/>
    <x v="7"/>
    <m/>
    <s v="   20654-00"/>
    <s v="K"/>
    <x v="1"/>
  </r>
  <r>
    <n v="0"/>
    <n v="0"/>
    <n v="-100.15768799999999"/>
    <n v="39.973297000000002"/>
    <m/>
    <x v="7"/>
    <m/>
    <s v="   27154-D2"/>
    <s v="K"/>
    <x v="1"/>
  </r>
  <r>
    <n v="0"/>
    <n v="0"/>
    <n v="-100.15723914"/>
    <n v="39.979632350000003"/>
    <m/>
    <x v="7"/>
    <m/>
    <s v="   20654-00"/>
    <s v="K"/>
    <x v="1"/>
  </r>
  <r>
    <n v="0"/>
    <n v="0"/>
    <n v="-100.1498438"/>
    <n v="39.97373932"/>
    <m/>
    <x v="7"/>
    <m/>
    <s v="   27154-D2"/>
    <s v="K"/>
    <x v="1"/>
  </r>
  <r>
    <n v="65.018367290571405"/>
    <n v="138"/>
    <n v="-100.55607999999999"/>
    <n v="39.384399999999999"/>
    <n v="4"/>
    <x v="2"/>
    <n v="4"/>
    <s v="   44489-00"/>
    <s v="M"/>
    <x v="8"/>
  </r>
  <r>
    <n v="76"/>
    <n v="122"/>
    <n v="-101.11390862"/>
    <n v="39.625351649999999"/>
    <n v="4"/>
    <x v="5"/>
    <n v="4"/>
    <s v="   44503-00"/>
    <s v="A"/>
    <x v="2"/>
  </r>
  <r>
    <n v="0"/>
    <n v="0"/>
    <n v="-101.11488476"/>
    <n v="39.625486170000002"/>
    <m/>
    <x v="5"/>
    <n v="4"/>
    <s v="   44503-00"/>
    <s v="C"/>
    <x v="1"/>
  </r>
  <r>
    <n v="153"/>
    <n v="122"/>
    <n v="-101.1158609"/>
    <n v="39.625617949999999"/>
    <n v="4"/>
    <x v="5"/>
    <n v="4"/>
    <s v="   44503-00"/>
    <s v="A"/>
    <x v="2"/>
  </r>
  <r>
    <n v="23.3296813574302"/>
    <n v="10"/>
    <n v="-100.45598895000001"/>
    <n v="39.350969310000004"/>
    <n v="5"/>
    <x v="2"/>
    <n v="4"/>
    <s v="   44508-00"/>
    <s v="M"/>
    <x v="16"/>
  </r>
  <r>
    <n v="11"/>
    <n v="52"/>
    <n v="-101.25256"/>
    <n v="39.395499999999998"/>
    <n v="3"/>
    <x v="3"/>
    <n v="4"/>
    <s v="   44511-00"/>
    <s v="A"/>
    <x v="5"/>
  </r>
  <r>
    <n v="99"/>
    <n v="122"/>
    <n v="-101.16896853999999"/>
    <n v="39.621340660000001"/>
    <n v="4"/>
    <x v="5"/>
    <n v="4"/>
    <s v="   44520-00"/>
    <s v="A"/>
    <x v="2"/>
  </r>
  <r>
    <n v="0"/>
    <n v="0"/>
    <n v="-101.16897"/>
    <n v="39.62135"/>
    <m/>
    <x v="5"/>
    <n v="4"/>
    <s v="   44520-00"/>
    <s v="C"/>
    <x v="1"/>
  </r>
  <r>
    <n v="121.05502208064399"/>
    <n v="122"/>
    <n v="-101.16897564"/>
    <n v="39.6197923"/>
    <n v="4"/>
    <x v="5"/>
    <n v="4"/>
    <s v="   44520-00"/>
    <s v="M"/>
    <x v="2"/>
  </r>
  <r>
    <n v="16.248530770198599"/>
    <n v="14"/>
    <n v="-101.02271"/>
    <n v="39.277479999999997"/>
    <n v="2"/>
    <x v="3"/>
    <n v="4"/>
    <s v="   44590-00"/>
    <s v="M"/>
    <x v="6"/>
  </r>
  <r>
    <n v="118"/>
    <n v="124"/>
    <n v="-100.11602775999999"/>
    <n v="39.69759517"/>
    <n v="4"/>
    <x v="7"/>
    <m/>
    <s v="   44629-00"/>
    <s v="A"/>
    <x v="9"/>
  </r>
  <r>
    <n v="0"/>
    <n v="0"/>
    <n v="-100.11523"/>
    <n v="39.697659999999999"/>
    <m/>
    <x v="7"/>
    <m/>
    <s v="   44629-00"/>
    <s v="C"/>
    <x v="1"/>
  </r>
  <r>
    <n v="0"/>
    <n v="0"/>
    <n v="-100.11682"/>
    <n v="39.69753"/>
    <m/>
    <x v="7"/>
    <m/>
    <s v="   44629-00"/>
    <s v="C"/>
    <x v="1"/>
  </r>
  <r>
    <n v="0"/>
    <n v="0"/>
    <n v="-101.55947999999999"/>
    <n v="39.847700000000003"/>
    <m/>
    <x v="6"/>
    <n v="4"/>
    <s v="   44668-00"/>
    <s v="H"/>
    <x v="1"/>
  </r>
  <r>
    <n v="88"/>
    <n v="124"/>
    <n v="-100.1427"/>
    <n v="39.682270000000003"/>
    <n v="4"/>
    <x v="7"/>
    <m/>
    <s v="   44669-00"/>
    <s v="A"/>
    <x v="0"/>
  </r>
  <r>
    <n v="0"/>
    <n v="0"/>
    <n v="-100.1419995"/>
    <n v="39.682281369999998"/>
    <m/>
    <x v="7"/>
    <m/>
    <s v="   44669-00"/>
    <s v="C"/>
    <x v="1"/>
  </r>
  <r>
    <n v="0"/>
    <n v="0"/>
    <n v="-100.14269933999999"/>
    <n v="39.682270389999999"/>
    <m/>
    <x v="7"/>
    <m/>
    <s v="   44669-00"/>
    <s v="C"/>
    <x v="1"/>
  </r>
  <r>
    <n v="149"/>
    <n v="120"/>
    <n v="-100.55164000000001"/>
    <n v="39.185549999999999"/>
    <n v="4"/>
    <x v="2"/>
    <n v="4"/>
    <s v="   15550-00"/>
    <s v="A"/>
    <x v="0"/>
  </r>
  <r>
    <n v="96"/>
    <n v="120"/>
    <n v="-100.54575"/>
    <n v="39.17812"/>
    <n v="4"/>
    <x v="2"/>
    <n v="4"/>
    <s v="   15550-00"/>
    <s v="A"/>
    <x v="0"/>
  </r>
  <r>
    <n v="79"/>
    <n v="120"/>
    <n v="-100.53729"/>
    <n v="39.189219999999999"/>
    <n v="4"/>
    <x v="2"/>
    <n v="4"/>
    <s v="   23829-00"/>
    <s v="A"/>
    <x v="0"/>
  </r>
  <r>
    <n v="58"/>
    <n v="120"/>
    <n v="-100.54470999999999"/>
    <n v="39.189480000000003"/>
    <n v="4"/>
    <x v="2"/>
    <n v="4"/>
    <s v="   44924-00"/>
    <s v="A"/>
    <x v="0"/>
  </r>
  <r>
    <n v="309"/>
    <n v="360"/>
    <n v="-101.48833"/>
    <n v="39.391249999999999"/>
    <n v="4"/>
    <x v="1"/>
    <n v="4"/>
    <s v="    9039-D1"/>
    <s v="A"/>
    <x v="0"/>
  </r>
  <r>
    <n v="0"/>
    <n v="0"/>
    <n v="-100.143355"/>
    <n v="39.247805999999997"/>
    <m/>
    <x v="10"/>
    <m/>
    <s v="   38463-00"/>
    <s v="C"/>
    <x v="1"/>
  </r>
  <r>
    <n v="0"/>
    <n v="0"/>
    <n v="-100.14120293000001"/>
    <n v="39.247812619999998"/>
    <m/>
    <x v="10"/>
    <m/>
    <s v="   38463-00"/>
    <s v="C"/>
    <x v="1"/>
  </r>
  <r>
    <n v="239"/>
    <n v="125"/>
    <n v="-100.14226207"/>
    <n v="39.247812619999998"/>
    <n v="4"/>
    <x v="10"/>
    <m/>
    <s v="   38463-00"/>
    <s v="A"/>
    <x v="0"/>
  </r>
  <r>
    <n v="0"/>
    <n v="125"/>
    <n v="-100.22535791"/>
    <n v="39.156051400000003"/>
    <n v="4"/>
    <x v="2"/>
    <n v="4"/>
    <s v="   45060-00"/>
    <s v="C"/>
    <x v="0"/>
  </r>
  <r>
    <n v="0"/>
    <n v="0"/>
    <n v="-100.22437764"/>
    <n v="39.156161220000001"/>
    <m/>
    <x v="2"/>
    <n v="4"/>
    <s v="   45060-00"/>
    <s v="C"/>
    <x v="1"/>
  </r>
  <r>
    <n v="0"/>
    <n v="0"/>
    <n v="-100.22535086000001"/>
    <n v="39.156070620000001"/>
    <m/>
    <x v="2"/>
    <n v="4"/>
    <s v="   45060-00"/>
    <s v="C"/>
    <x v="1"/>
  </r>
  <r>
    <n v="0"/>
    <n v="0"/>
    <n v="-100.22634875"/>
    <n v="39.155919609999998"/>
    <m/>
    <x v="2"/>
    <n v="4"/>
    <s v="   45060-00"/>
    <s v="C"/>
    <x v="1"/>
  </r>
  <r>
    <n v="5"/>
    <n v="3"/>
    <n v="-100.86973999999999"/>
    <n v="39.144329999999997"/>
    <n v="4"/>
    <x v="3"/>
    <n v="4"/>
    <s v="   45166-00"/>
    <s v="A"/>
    <x v="15"/>
  </r>
  <r>
    <n v="0"/>
    <n v="0"/>
    <n v="-100.52125943999999"/>
    <n v="39.507969920000001"/>
    <n v="5"/>
    <x v="2"/>
    <n v="4"/>
    <s v="   45184-00"/>
    <n v="3"/>
    <x v="17"/>
  </r>
  <r>
    <n v="4.5204710128248804"/>
    <n v="7"/>
    <n v="-100.74776"/>
    <n v="39.468339999999998"/>
    <n v="8"/>
    <x v="3"/>
    <n v="4"/>
    <s v="   45193-00"/>
    <s v="M"/>
    <x v="15"/>
  </r>
  <r>
    <n v="0"/>
    <n v="0"/>
    <n v="-100.16488"/>
    <n v="39.02422"/>
    <m/>
    <x v="0"/>
    <n v="4"/>
    <s v="   45194-00"/>
    <s v="C"/>
    <x v="1"/>
  </r>
  <r>
    <n v="72.099824766534297"/>
    <n v="75"/>
    <n v="-100.16565647"/>
    <n v="39.024188070000001"/>
    <n v="4"/>
    <x v="0"/>
    <n v="4"/>
    <s v="   45194-00"/>
    <s v="M"/>
    <x v="0"/>
  </r>
  <r>
    <n v="0"/>
    <n v="0"/>
    <n v="-100.16593"/>
    <n v="39.02449"/>
    <m/>
    <x v="0"/>
    <n v="4"/>
    <s v="   45194-00"/>
    <s v="C"/>
    <x v="1"/>
  </r>
  <r>
    <n v="0"/>
    <n v="0"/>
    <n v="-99.963910060000003"/>
    <n v="39.247781029999999"/>
    <m/>
    <x v="10"/>
    <m/>
    <s v="   45278-00"/>
    <s v="C"/>
    <x v="1"/>
  </r>
  <r>
    <n v="0"/>
    <n v="0"/>
    <n v="-99.963151010000004"/>
    <n v="39.247731610000002"/>
    <m/>
    <x v="10"/>
    <m/>
    <s v="   45278-00"/>
    <s v="C"/>
    <x v="1"/>
  </r>
  <r>
    <n v="74.576723717281794"/>
    <n v="140"/>
    <n v="-99.963302819999996"/>
    <n v="39.247517459999997"/>
    <n v="4"/>
    <x v="10"/>
    <m/>
    <s v="   45278-00"/>
    <s v="M"/>
    <x v="0"/>
  </r>
  <r>
    <n v="0"/>
    <n v="0"/>
    <n v="-99.962850919999994"/>
    <n v="39.247039739999998"/>
    <m/>
    <x v="10"/>
    <m/>
    <s v="   45278-00"/>
    <s v="C"/>
    <x v="1"/>
  </r>
  <r>
    <n v="0"/>
    <n v="0"/>
    <n v="-99.636980080000001"/>
    <n v="39.603411280000003"/>
    <m/>
    <x v="7"/>
    <m/>
    <s v="   45323-00"/>
    <s v="C"/>
    <x v="1"/>
  </r>
  <r>
    <n v="0"/>
    <n v="0"/>
    <n v="-99.637526600000001"/>
    <n v="39.60388073"/>
    <m/>
    <x v="7"/>
    <m/>
    <s v="   45323-00"/>
    <s v="C"/>
    <x v="1"/>
  </r>
  <r>
    <n v="0"/>
    <n v="0"/>
    <n v="-99.636280970000001"/>
    <n v="39.603650119999998"/>
    <m/>
    <x v="7"/>
    <m/>
    <s v="   45323-00"/>
    <s v="C"/>
    <x v="1"/>
  </r>
  <r>
    <n v="0"/>
    <n v="0"/>
    <n v="-99.636820389999997"/>
    <n v="39.604369400000003"/>
    <m/>
    <x v="7"/>
    <m/>
    <s v="   45323-00"/>
    <s v="C"/>
    <x v="1"/>
  </r>
  <r>
    <n v="39.521130823597197"/>
    <n v="80"/>
    <n v="-99.63690201"/>
    <n v="39.603828569999997"/>
    <n v="4"/>
    <x v="7"/>
    <m/>
    <s v="   45323-00"/>
    <s v="M"/>
    <x v="6"/>
  </r>
  <r>
    <n v="143"/>
    <n v="111"/>
    <n v="-100.70622"/>
    <n v="39.285400000000003"/>
    <n v="4"/>
    <x v="2"/>
    <n v="4"/>
    <s v="   33957-00"/>
    <s v="A"/>
    <x v="0"/>
  </r>
  <r>
    <n v="165"/>
    <n v="129"/>
    <n v="-100.70756"/>
    <n v="39.281480000000002"/>
    <n v="4"/>
    <x v="2"/>
    <n v="4"/>
    <s v="   45395-00"/>
    <s v="A"/>
    <x v="0"/>
  </r>
  <r>
    <n v="5.8173827915212701"/>
    <n v="39"/>
    <n v="-100.62936000000001"/>
    <n v="39.130290000000002"/>
    <n v="5"/>
    <x v="0"/>
    <n v="4"/>
    <s v="   45479-00"/>
    <s v="M"/>
    <x v="16"/>
  </r>
  <r>
    <n v="0"/>
    <n v="0"/>
    <n v="-101.87305000000001"/>
    <n v="39.742570000000001"/>
    <n v="5"/>
    <x v="6"/>
    <n v="4"/>
    <s v="   45483-00"/>
    <s v="H"/>
    <x v="7"/>
  </r>
  <r>
    <n v="94"/>
    <n v="70"/>
    <n v="-100.30768999999999"/>
    <n v="39.389029999999998"/>
    <n v="3"/>
    <x v="2"/>
    <n v="4"/>
    <s v="   45497-00"/>
    <s v="A"/>
    <x v="0"/>
  </r>
  <r>
    <n v="73"/>
    <n v="54"/>
    <n v="-101.83944"/>
    <n v="39.763480000000001"/>
    <n v="5"/>
    <x v="6"/>
    <n v="4"/>
    <s v="    1173-D1"/>
    <s v="A"/>
    <x v="16"/>
  </r>
  <r>
    <n v="0"/>
    <n v="0"/>
    <n v="-101.8327"/>
    <n v="39.75844"/>
    <m/>
    <x v="6"/>
    <n v="4"/>
    <s v="    1173-D2"/>
    <s v="W"/>
    <x v="1"/>
  </r>
  <r>
    <n v="160"/>
    <n v="250"/>
    <n v="-101.01756"/>
    <n v="39.325719999999997"/>
    <n v="4"/>
    <x v="3"/>
    <n v="4"/>
    <s v="   24427-D1"/>
    <s v="A"/>
    <x v="0"/>
  </r>
  <r>
    <n v="0"/>
    <n v="0"/>
    <n v="-101.01752999999999"/>
    <n v="39.32573"/>
    <m/>
    <x v="3"/>
    <n v="4"/>
    <s v="   24427-D2"/>
    <s v="J"/>
    <x v="1"/>
  </r>
  <r>
    <n v="44"/>
    <n v="55"/>
    <n v="-100.36523"/>
    <n v="39.552840000000003"/>
    <n v="4"/>
    <x v="2"/>
    <n v="4"/>
    <s v="   21853-00"/>
    <s v="A"/>
    <x v="7"/>
  </r>
  <r>
    <n v="94"/>
    <n v="110"/>
    <n v="-101.75368"/>
    <n v="39.378390000000003"/>
    <n v="4"/>
    <x v="1"/>
    <n v="4"/>
    <s v="    6476-D1"/>
    <s v="A"/>
    <x v="0"/>
  </r>
  <r>
    <n v="13"/>
    <n v="43"/>
    <n v="-101.75063"/>
    <n v="39.371389999999998"/>
    <n v="4"/>
    <x v="1"/>
    <n v="4"/>
    <s v="    9136-00"/>
    <s v="A"/>
    <x v="8"/>
  </r>
  <r>
    <n v="24"/>
    <n v="80"/>
    <n v="-101.74439"/>
    <n v="39.36974"/>
    <n v="4"/>
    <x v="1"/>
    <n v="4"/>
    <s v="    9136-00"/>
    <s v="A"/>
    <x v="8"/>
  </r>
  <r>
    <n v="166"/>
    <n v="120"/>
    <n v="-101.74404"/>
    <n v="39.381180000000001"/>
    <n v="4"/>
    <x v="1"/>
    <n v="4"/>
    <s v="    6476-D2"/>
    <s v="A"/>
    <x v="0"/>
  </r>
  <r>
    <n v="0"/>
    <n v="0"/>
    <n v="-101.74299000000001"/>
    <n v="39.387318999999998"/>
    <m/>
    <x v="1"/>
    <n v="4"/>
    <s v="   26890-00"/>
    <s v="W"/>
    <x v="1"/>
  </r>
  <r>
    <n v="0.29350838266569601"/>
    <n v="3"/>
    <n v="-100.42367"/>
    <n v="39.389670000000002"/>
    <n v="5"/>
    <x v="2"/>
    <n v="4"/>
    <s v="   45587-00"/>
    <s v="M"/>
    <x v="15"/>
  </r>
  <r>
    <n v="80"/>
    <n v="120"/>
    <n v="-99.775028289999995"/>
    <n v="39.506670470000003"/>
    <n v="4"/>
    <x v="10"/>
    <n v="4"/>
    <s v="   23434-00"/>
    <s v="A"/>
    <x v="9"/>
  </r>
  <r>
    <n v="113"/>
    <n v="110"/>
    <n v="-101.44725"/>
    <n v="39.89114"/>
    <n v="4"/>
    <x v="6"/>
    <m/>
    <s v="   29121-00"/>
    <s v="A"/>
    <x v="9"/>
  </r>
  <r>
    <n v="17.933043016593398"/>
    <n v="115"/>
    <n v="-99.930983929999996"/>
    <n v="39.563666720000001"/>
    <n v="4"/>
    <x v="10"/>
    <m/>
    <s v="   45633-00"/>
    <s v="M"/>
    <x v="8"/>
  </r>
  <r>
    <n v="0"/>
    <n v="0"/>
    <n v="-99.931909590000004"/>
    <n v="39.563309830000001"/>
    <m/>
    <x v="10"/>
    <m/>
    <s v="   45633-00"/>
    <s v="C"/>
    <x v="1"/>
  </r>
  <r>
    <n v="0"/>
    <n v="0"/>
    <n v="-99.930058270000004"/>
    <n v="39.56402087"/>
    <m/>
    <x v="10"/>
    <m/>
    <s v="   45633-00"/>
    <s v="C"/>
    <x v="1"/>
  </r>
  <r>
    <n v="84.258142525264603"/>
    <n v="120"/>
    <n v="-100.25702"/>
    <n v="39.107529999999997"/>
    <n v="6"/>
    <x v="0"/>
    <n v="4"/>
    <s v="   23307-00"/>
    <s v="M"/>
    <x v="3"/>
  </r>
  <r>
    <n v="104.22217516595001"/>
    <n v="120"/>
    <n v="-100.2496"/>
    <n v="39.103400000000001"/>
    <n v="6"/>
    <x v="0"/>
    <n v="4"/>
    <s v="   16436-00"/>
    <s v="M"/>
    <x v="4"/>
  </r>
  <r>
    <n v="98"/>
    <n v="57"/>
    <n v="-100.31827"/>
    <n v="39.244669999999999"/>
    <n v="4"/>
    <x v="2"/>
    <n v="4"/>
    <s v="   45675-00"/>
    <s v="A"/>
    <x v="0"/>
  </r>
  <r>
    <n v="2.0625991634213099"/>
    <n v="8"/>
    <n v="-99.871952289999996"/>
    <n v="39.018315979999997"/>
    <n v="5"/>
    <x v="11"/>
    <m/>
    <s v="   45693-00"/>
    <s v="M"/>
    <x v="15"/>
  </r>
  <r>
    <n v="0"/>
    <n v="0"/>
    <n v="-99.872879999999995"/>
    <n v="39.017780000000002"/>
    <m/>
    <x v="11"/>
    <m/>
    <s v="   45693-00"/>
    <s v="C"/>
    <x v="1"/>
  </r>
  <r>
    <n v="0"/>
    <n v="0"/>
    <n v="-99.872169999999997"/>
    <n v="39.018090000000001"/>
    <m/>
    <x v="11"/>
    <m/>
    <s v="   45693-00"/>
    <s v="C"/>
    <x v="1"/>
  </r>
  <r>
    <n v="0"/>
    <n v="0"/>
    <n v="-99.871420830000005"/>
    <n v="39.01846699"/>
    <m/>
    <x v="11"/>
    <m/>
    <s v="   45693-00"/>
    <s v="C"/>
    <x v="1"/>
  </r>
  <r>
    <n v="0"/>
    <n v="0"/>
    <n v="-99.871449999999996"/>
    <n v="39.018839999999997"/>
    <m/>
    <x v="11"/>
    <m/>
    <s v="   45693-00"/>
    <s v="C"/>
    <x v="1"/>
  </r>
  <r>
    <n v="79"/>
    <n v="165"/>
    <n v="-101.39910999999999"/>
    <n v="39.456780000000002"/>
    <n v="3"/>
    <x v="1"/>
    <n v="4"/>
    <s v="   14428-00"/>
    <s v="A"/>
    <x v="0"/>
  </r>
  <r>
    <n v="307"/>
    <n v="165"/>
    <n v="-101.40836"/>
    <n v="39.456650000000003"/>
    <n v="3"/>
    <x v="1"/>
    <n v="4"/>
    <s v="   23502-00"/>
    <s v="A"/>
    <x v="0"/>
  </r>
  <r>
    <n v="40"/>
    <n v="165"/>
    <n v="-101.39904"/>
    <n v="39.462539999999997"/>
    <n v="4"/>
    <x v="1"/>
    <n v="4"/>
    <s v="   45785-00"/>
    <s v="A"/>
    <x v="0"/>
  </r>
  <r>
    <n v="69"/>
    <n v="64"/>
    <n v="-101.42842"/>
    <n v="39.772060000000003"/>
    <n v="3"/>
    <x v="6"/>
    <n v="4"/>
    <s v="    9802-D1"/>
    <s v="A"/>
    <x v="0"/>
  </r>
  <r>
    <n v="105"/>
    <n v="122"/>
    <n v="-101.42813"/>
    <n v="39.766069999999999"/>
    <n v="4"/>
    <x v="6"/>
    <n v="4"/>
    <s v="    9802-D2"/>
    <s v="A"/>
    <x v="0"/>
  </r>
  <r>
    <n v="25"/>
    <n v="31"/>
    <n v="-101.84783"/>
    <n v="39.819969999999998"/>
    <n v="4"/>
    <x v="6"/>
    <n v="4"/>
    <s v="   45915-00"/>
    <s v="A"/>
    <x v="7"/>
  </r>
  <r>
    <n v="60"/>
    <n v="45"/>
    <n v="-100.07192000000001"/>
    <n v="39.250839999999997"/>
    <n v="4"/>
    <x v="10"/>
    <n v="4"/>
    <s v="   27224-00"/>
    <s v="A"/>
    <x v="0"/>
  </r>
  <r>
    <n v="101"/>
    <n v="75"/>
    <n v="-100.07445993"/>
    <n v="39.251417670000002"/>
    <n v="4"/>
    <x v="10"/>
    <n v="4"/>
    <s v="   27224-00"/>
    <s v="A"/>
    <x v="0"/>
  </r>
  <r>
    <n v="110"/>
    <n v="120"/>
    <n v="-101.39758"/>
    <n v="39.64452"/>
    <n v="4"/>
    <x v="5"/>
    <n v="4"/>
    <s v="   19655-D1"/>
    <s v="A"/>
    <x v="0"/>
  </r>
  <r>
    <n v="121"/>
    <n v="79"/>
    <n v="-101.42091000000001"/>
    <n v="39.641109999999998"/>
    <n v="4"/>
    <x v="6"/>
    <n v="4"/>
    <s v="   19655-D2"/>
    <s v="A"/>
    <x v="2"/>
  </r>
  <r>
    <n v="99"/>
    <n v="64"/>
    <n v="-101.41603000000001"/>
    <n v="39.651260000000001"/>
    <n v="4"/>
    <x v="6"/>
    <n v="4"/>
    <s v="   19655-D2"/>
    <s v="A"/>
    <x v="2"/>
  </r>
  <r>
    <n v="155"/>
    <n v="101"/>
    <n v="-101.41173999999999"/>
    <n v="39.648000000000003"/>
    <n v="4"/>
    <x v="6"/>
    <n v="4"/>
    <s v="   19655-D2"/>
    <s v="A"/>
    <x v="2"/>
  </r>
  <r>
    <n v="66.3333333333333"/>
    <n v="97"/>
    <n v="-99.911972739999996"/>
    <n v="39.562404200000003"/>
    <m/>
    <x v="10"/>
    <m/>
    <s v="   46086-00"/>
    <s v="I"/>
    <x v="1"/>
  </r>
  <r>
    <n v="18.5833333333333"/>
    <n v="30"/>
    <n v="-99.913214049999993"/>
    <n v="39.566110420000001"/>
    <n v="4"/>
    <x v="10"/>
    <m/>
    <s v="   46087-00"/>
    <s v="I"/>
    <x v="0"/>
  </r>
  <r>
    <n v="0"/>
    <n v="0"/>
    <n v="-99.904010650000004"/>
    <n v="39.556411089999997"/>
    <m/>
    <x v="10"/>
    <m/>
    <s v="   46085-00"/>
    <s v="C"/>
    <x v="1"/>
  </r>
  <r>
    <n v="42.5"/>
    <n v="85"/>
    <n v="-99.90409932"/>
    <n v="39.55699036"/>
    <m/>
    <x v="10"/>
    <m/>
    <s v="   46085-00"/>
    <s v="I"/>
    <x v="1"/>
  </r>
  <r>
    <n v="36.6666666666666"/>
    <n v="53"/>
    <n v="-99.911609999999996"/>
    <n v="39.561750000000004"/>
    <m/>
    <x v="10"/>
    <m/>
    <s v="   46086-00"/>
    <s v="I"/>
    <x v="1"/>
  </r>
  <r>
    <n v="0"/>
    <n v="0"/>
    <n v="-99.911972739999996"/>
    <n v="39.562404200000003"/>
    <m/>
    <x v="10"/>
    <m/>
    <s v="   46086-00"/>
    <s v="C"/>
    <x v="1"/>
  </r>
  <r>
    <n v="0"/>
    <n v="0"/>
    <n v="-99.912040000000005"/>
    <n v="39.563189999999999"/>
    <m/>
    <x v="10"/>
    <m/>
    <s v="   46086-00"/>
    <s v="C"/>
    <x v="1"/>
  </r>
  <r>
    <n v="62.5833333333333"/>
    <n v="110"/>
    <n v="-99.913809999999998"/>
    <n v="39.566650000000003"/>
    <n v="4"/>
    <x v="10"/>
    <m/>
    <s v="   46087-00"/>
    <s v="I"/>
    <x v="0"/>
  </r>
  <r>
    <n v="0"/>
    <n v="0"/>
    <n v="-99.912504729999995"/>
    <n v="39.566110420000001"/>
    <m/>
    <x v="10"/>
    <m/>
    <s v="   46087-00"/>
    <s v="C"/>
    <x v="1"/>
  </r>
  <r>
    <n v="0"/>
    <n v="0"/>
    <n v="-99.91292"/>
    <n v="39.565280000000001"/>
    <m/>
    <x v="10"/>
    <m/>
    <s v="   46087-00"/>
    <s v="C"/>
    <x v="1"/>
  </r>
  <r>
    <n v="0"/>
    <n v="0"/>
    <n v="-99.913989999999998"/>
    <n v="39.56568"/>
    <m/>
    <x v="10"/>
    <m/>
    <s v="   46087-00"/>
    <s v="C"/>
    <x v="1"/>
  </r>
  <r>
    <n v="0"/>
    <n v="0"/>
    <n v="-99.904191530000006"/>
    <n v="39.557759060000002"/>
    <m/>
    <x v="10"/>
    <m/>
    <s v="   46085-00"/>
    <s v="C"/>
    <x v="1"/>
  </r>
  <r>
    <n v="0"/>
    <n v="0"/>
    <n v="-99.90409932"/>
    <n v="39.557053510000003"/>
    <m/>
    <x v="10"/>
    <m/>
    <s v="   46085-00"/>
    <s v="C"/>
    <x v="1"/>
  </r>
  <r>
    <n v="16.020205554072199"/>
    <n v="10"/>
    <n v="-101.04639"/>
    <n v="39.41704"/>
    <n v="1"/>
    <x v="3"/>
    <n v="4"/>
    <s v="   46083-00"/>
    <s v="M"/>
    <x v="0"/>
  </r>
  <r>
    <n v="7.2441085035798496"/>
    <n v="3"/>
    <n v="-100.85501008999999"/>
    <n v="39.115419789999997"/>
    <n v="7"/>
    <x v="8"/>
    <n v="4"/>
    <s v="   46224-00"/>
    <s v="M"/>
    <x v="15"/>
  </r>
  <r>
    <n v="93"/>
    <n v="119"/>
    <n v="-100.57483000000001"/>
    <n v="39.39723"/>
    <n v="4"/>
    <x v="2"/>
    <n v="4"/>
    <s v="   16725-D1"/>
    <s v="A"/>
    <x v="0"/>
  </r>
  <r>
    <n v="169.9617309752"/>
    <n v="222"/>
    <n v="-100.56885"/>
    <n v="39.394770000000001"/>
    <n v="4"/>
    <x v="2"/>
    <n v="4"/>
    <s v="   16725-D2"/>
    <s v="M"/>
    <x v="0"/>
  </r>
  <r>
    <n v="90.828630263525298"/>
    <n v="118"/>
    <n v="-100.57900849000001"/>
    <n v="39.393691150000002"/>
    <n v="4"/>
    <x v="2"/>
    <n v="4"/>
    <s v="   23340-00"/>
    <s v="M"/>
    <x v="0"/>
  </r>
  <r>
    <n v="0"/>
    <n v="0"/>
    <n v="-101.00467999999999"/>
    <n v="39.330939999999998"/>
    <m/>
    <x v="3"/>
    <n v="4"/>
    <s v="   26827-00"/>
    <n v="3"/>
    <x v="1"/>
  </r>
  <r>
    <n v="0"/>
    <n v="0"/>
    <n v="-101.00832"/>
    <n v="39.330759999999998"/>
    <m/>
    <x v="3"/>
    <n v="4"/>
    <s v="   26827-00"/>
    <n v="3"/>
    <x v="1"/>
  </r>
  <r>
    <n v="0"/>
    <n v="0"/>
    <n v="-101.00561999999999"/>
    <n v="39.308979999999998"/>
    <m/>
    <x v="3"/>
    <n v="4"/>
    <s v="   19238-00"/>
    <n v="3"/>
    <x v="1"/>
  </r>
  <r>
    <n v="0"/>
    <n v="0"/>
    <n v="-101.00251"/>
    <n v="39.314540000000001"/>
    <m/>
    <x v="3"/>
    <n v="4"/>
    <s v="    8138-D2"/>
    <n v="3"/>
    <x v="1"/>
  </r>
  <r>
    <n v="154"/>
    <n v="122"/>
    <n v="-100.99782"/>
    <n v="39.314399999999999"/>
    <n v="4"/>
    <x v="3"/>
    <n v="4"/>
    <s v="    8138-D1"/>
    <s v="A"/>
    <x v="0"/>
  </r>
  <r>
    <n v="135"/>
    <n v="110"/>
    <n v="-100.59088"/>
    <n v="39.248860000000001"/>
    <n v="4"/>
    <x v="2"/>
    <n v="4"/>
    <s v="    9979-D1"/>
    <s v="A"/>
    <x v="0"/>
  </r>
  <r>
    <n v="88"/>
    <n v="120"/>
    <n v="-100.58262000000001"/>
    <n v="39.248249999999999"/>
    <n v="4"/>
    <x v="2"/>
    <n v="4"/>
    <s v="   14425-00"/>
    <s v="A"/>
    <x v="0"/>
  </r>
  <r>
    <n v="79"/>
    <n v="70"/>
    <n v="-100.5098"/>
    <n v="39.23621"/>
    <n v="4"/>
    <x v="2"/>
    <n v="4"/>
    <s v="    9979-D2"/>
    <s v="A"/>
    <x v="0"/>
  </r>
  <r>
    <n v="2.78108706126419"/>
    <n v="10"/>
    <n v="-99.710938690000006"/>
    <n v="39.893620900000002"/>
    <n v="5"/>
    <x v="7"/>
    <m/>
    <s v="   46526-00"/>
    <s v="M"/>
    <x v="16"/>
  </r>
  <r>
    <n v="130"/>
    <n v="108"/>
    <n v="-100.53843999999999"/>
    <n v="39.442709999999998"/>
    <n v="4"/>
    <x v="2"/>
    <n v="4"/>
    <s v="   22377-00"/>
    <s v="A"/>
    <x v="0"/>
  </r>
  <r>
    <n v="15"/>
    <n v="80"/>
    <n v="-100.04998494"/>
    <n v="39.411478780000003"/>
    <n v="4"/>
    <x v="10"/>
    <m/>
    <s v="   46573-00"/>
    <s v="A"/>
    <x v="0"/>
  </r>
  <r>
    <n v="0"/>
    <n v="0"/>
    <n v="-100.04999909999999"/>
    <n v="39.412269469999998"/>
    <m/>
    <x v="10"/>
    <m/>
    <s v="   46573-00"/>
    <s v="C"/>
    <x v="1"/>
  </r>
  <r>
    <n v="0"/>
    <n v="0"/>
    <n v="-100.04997079"/>
    <n v="39.410688100000002"/>
    <m/>
    <x v="10"/>
    <m/>
    <s v="   46573-00"/>
    <s v="C"/>
    <x v="1"/>
  </r>
  <r>
    <n v="89"/>
    <n v="73"/>
    <n v="-101.98113085999999"/>
    <n v="39.274803140000003"/>
    <n v="4"/>
    <x v="1"/>
    <n v="4"/>
    <s v="   31694-D1"/>
    <s v="A"/>
    <x v="0"/>
  </r>
  <r>
    <n v="64"/>
    <n v="48"/>
    <n v="-101.98598733999999"/>
    <n v="39.273348030000001"/>
    <n v="4"/>
    <x v="1"/>
    <n v="4"/>
    <s v="   31694-D1"/>
    <s v="A"/>
    <x v="0"/>
  </r>
  <r>
    <n v="99"/>
    <n v="100"/>
    <n v="-101.990973"/>
    <n v="39.265501999999998"/>
    <n v="4"/>
    <x v="1"/>
    <n v="4"/>
    <s v="   31694-D2"/>
    <s v="A"/>
    <x v="7"/>
  </r>
  <r>
    <n v="0"/>
    <n v="0"/>
    <n v="-99.586944180000003"/>
    <n v="39.51819381"/>
    <m/>
    <x v="13"/>
    <m/>
    <s v="   46653-00"/>
    <s v="V"/>
    <x v="1"/>
  </r>
  <r>
    <n v="0"/>
    <n v="0"/>
    <n v="-99.588748289999998"/>
    <n v="39.518611110000002"/>
    <m/>
    <x v="13"/>
    <m/>
    <s v="   46653-00"/>
    <s v="V"/>
    <x v="1"/>
  </r>
  <r>
    <n v="0"/>
    <n v="0"/>
    <n v="-99.587844459999999"/>
    <n v="39.518402459999997"/>
    <m/>
    <x v="13"/>
    <m/>
    <s v="   46653-00"/>
    <s v="V"/>
    <x v="1"/>
  </r>
  <r>
    <n v="0"/>
    <n v="0"/>
    <n v="-99.587844459999999"/>
    <n v="39.518402459999997"/>
    <m/>
    <x v="13"/>
    <m/>
    <s v="   46653-00"/>
    <s v="V"/>
    <x v="1"/>
  </r>
  <r>
    <n v="0"/>
    <n v="0"/>
    <n v="-99.582864479999998"/>
    <n v="39.51744514"/>
    <m/>
    <x v="13"/>
    <m/>
    <s v="   46590-00"/>
    <s v="V"/>
    <x v="1"/>
  </r>
  <r>
    <n v="0"/>
    <n v="0"/>
    <n v="-99.588305820000002"/>
    <n v="39.50803105"/>
    <m/>
    <x v="13"/>
    <m/>
    <s v="   46652-00"/>
    <s v="V"/>
    <x v="1"/>
  </r>
  <r>
    <n v="0"/>
    <n v="0"/>
    <n v="-99.589368919999998"/>
    <n v="39.506658360000003"/>
    <m/>
    <x v="13"/>
    <m/>
    <s v="   46652-00"/>
    <s v="V"/>
    <x v="1"/>
  </r>
  <r>
    <n v="0"/>
    <n v="0"/>
    <n v="-99.588837369999993"/>
    <n v="39.507344709999998"/>
    <m/>
    <x v="13"/>
    <m/>
    <s v="   46652-00"/>
    <s v="V"/>
    <x v="1"/>
  </r>
  <r>
    <n v="0"/>
    <n v="0"/>
    <n v="-99.588837369999993"/>
    <n v="39.507344709999998"/>
    <m/>
    <x v="13"/>
    <m/>
    <s v="   46652-00"/>
    <s v="V"/>
    <x v="1"/>
  </r>
  <r>
    <n v="0"/>
    <n v="0"/>
    <n v="-101.66576000000001"/>
    <n v="39.288719999999998"/>
    <n v="4"/>
    <x v="1"/>
    <n v="4"/>
    <s v="    9170-D1"/>
    <s v="H"/>
    <x v="5"/>
  </r>
  <r>
    <n v="0"/>
    <n v="0"/>
    <n v="-101.65584"/>
    <n v="39.29083"/>
    <n v="4"/>
    <x v="1"/>
    <n v="4"/>
    <s v="    9170-D1"/>
    <s v="H"/>
    <x v="5"/>
  </r>
  <r>
    <n v="0"/>
    <n v="0"/>
    <n v="-101.66977"/>
    <n v="39.282589999999999"/>
    <n v="4"/>
    <x v="1"/>
    <n v="4"/>
    <s v="    9170-D1"/>
    <s v="H"/>
    <x v="5"/>
  </r>
  <r>
    <n v="0"/>
    <n v="0"/>
    <n v="-101.67915000000001"/>
    <n v="39.293010000000002"/>
    <m/>
    <x v="1"/>
    <n v="4"/>
    <s v="    9170-D2"/>
    <n v="3"/>
    <x v="1"/>
  </r>
  <r>
    <n v="0"/>
    <n v="0"/>
    <n v="-99.566790600000004"/>
    <n v="39.263880579999999"/>
    <n v="5"/>
    <x v="13"/>
    <m/>
    <s v="   46667-00"/>
    <n v="3"/>
    <x v="16"/>
  </r>
  <r>
    <n v="63"/>
    <n v="44"/>
    <n v="-99.703295769999997"/>
    <n v="39.013997340000003"/>
    <n v="4"/>
    <x v="11"/>
    <m/>
    <s v="   46760-00"/>
    <s v="A"/>
    <x v="0"/>
  </r>
  <r>
    <n v="0"/>
    <n v="0"/>
    <n v="-99.702849999999998"/>
    <n v="39.01388"/>
    <m/>
    <x v="11"/>
    <m/>
    <s v="   46760-00"/>
    <s v="C"/>
    <x v="1"/>
  </r>
  <r>
    <n v="0"/>
    <n v="0"/>
    <n v="-99.702719999999999"/>
    <n v="39.013100000000001"/>
    <m/>
    <x v="11"/>
    <m/>
    <s v="   46760-00"/>
    <s v="C"/>
    <x v="1"/>
  </r>
  <r>
    <n v="0"/>
    <n v="0"/>
    <n v="-100.17008"/>
    <n v="39.247709999999998"/>
    <m/>
    <x v="2"/>
    <n v="4"/>
    <s v="   46844-00"/>
    <s v="C"/>
    <x v="1"/>
  </r>
  <r>
    <n v="0"/>
    <n v="0"/>
    <n v="-100.17164560000001"/>
    <n v="39.246745900000001"/>
    <m/>
    <x v="2"/>
    <n v="4"/>
    <s v="   46844-00"/>
    <s v="C"/>
    <x v="1"/>
  </r>
  <r>
    <n v="129"/>
    <n v="120"/>
    <n v="-100.17086184"/>
    <n v="39.247229109999999"/>
    <n v="4"/>
    <x v="2"/>
    <n v="4"/>
    <s v="   46844-00"/>
    <s v="A"/>
    <x v="0"/>
  </r>
  <r>
    <n v="185"/>
    <n v="120"/>
    <n v="-101.812347"/>
    <n v="39.609206999999998"/>
    <n v="4"/>
    <x v="6"/>
    <n v="4"/>
    <s v="   18832-00"/>
    <s v="A"/>
    <x v="0"/>
  </r>
  <r>
    <n v="113"/>
    <n v="112"/>
    <n v="-100.69775"/>
    <n v="39.49212"/>
    <n v="4"/>
    <x v="2"/>
    <n v="4"/>
    <s v="   18838-00"/>
    <s v="A"/>
    <x v="0"/>
  </r>
  <r>
    <n v="119"/>
    <n v="122"/>
    <n v="-100.70632000000001"/>
    <n v="39.491950000000003"/>
    <n v="4"/>
    <x v="2"/>
    <n v="4"/>
    <s v="   18839-00"/>
    <s v="A"/>
    <x v="0"/>
  </r>
  <r>
    <n v="0"/>
    <n v="120"/>
    <n v="-101.96284"/>
    <n v="39.263750000000002"/>
    <n v="4"/>
    <x v="1"/>
    <n v="4"/>
    <s v="   18847-00"/>
    <n v="5"/>
    <x v="0"/>
  </r>
  <r>
    <n v="99"/>
    <n v="120"/>
    <n v="-101.73063"/>
    <n v="39.26397"/>
    <n v="4"/>
    <x v="1"/>
    <n v="4"/>
    <s v="   16298-00"/>
    <s v="A"/>
    <x v="0"/>
  </r>
  <r>
    <n v="110"/>
    <n v="122"/>
    <n v="-101.73499"/>
    <n v="39.259929999999997"/>
    <n v="4"/>
    <x v="1"/>
    <n v="4"/>
    <s v="   16298-00"/>
    <s v="A"/>
    <x v="0"/>
  </r>
  <r>
    <n v="192"/>
    <n v="246"/>
    <n v="-101.74691"/>
    <n v="39.249479999999998"/>
    <n v="4"/>
    <x v="1"/>
    <n v="4"/>
    <s v="   18849-00"/>
    <s v="A"/>
    <x v="12"/>
  </r>
  <r>
    <n v="153"/>
    <n v="246"/>
    <n v="-100.66843"/>
    <n v="39.416130000000003"/>
    <n v="4"/>
    <x v="2"/>
    <n v="4"/>
    <s v="   18864-00"/>
    <s v="A"/>
    <x v="0"/>
  </r>
  <r>
    <n v="92"/>
    <n v="62"/>
    <n v="-102.01016"/>
    <n v="39.616070000000001"/>
    <n v="4"/>
    <x v="6"/>
    <n v="4"/>
    <s v="    8606-00"/>
    <s v="A"/>
    <x v="26"/>
  </r>
  <r>
    <n v="112"/>
    <n v="84"/>
    <n v="-102.00282"/>
    <n v="39.616680000000002"/>
    <n v="2"/>
    <x v="6"/>
    <n v="4"/>
    <s v="   10596-00"/>
    <s v="A"/>
    <x v="0"/>
  </r>
  <r>
    <n v="46"/>
    <n v="47"/>
    <n v="-102.00297999999999"/>
    <n v="39.622959999999999"/>
    <n v="2"/>
    <x v="6"/>
    <n v="4"/>
    <s v="   18892-00"/>
    <s v="A"/>
    <x v="0"/>
  </r>
  <r>
    <n v="57"/>
    <n v="38"/>
    <n v="-102.00277"/>
    <n v="39.611840000000001"/>
    <n v="4"/>
    <x v="6"/>
    <n v="4"/>
    <s v="   18893-00"/>
    <s v="A"/>
    <x v="26"/>
  </r>
  <r>
    <n v="53"/>
    <n v="120"/>
    <n v="-102.01111"/>
    <n v="39.626069999999999"/>
    <n v="4"/>
    <x v="6"/>
    <n v="4"/>
    <s v="   28812-00"/>
    <s v="A"/>
    <x v="2"/>
  </r>
  <r>
    <n v="161"/>
    <n v="189"/>
    <n v="-100.92108"/>
    <n v="39.046500000000002"/>
    <n v="3"/>
    <x v="8"/>
    <n v="4"/>
    <s v="   18894-00"/>
    <s v="A"/>
    <x v="9"/>
  </r>
  <r>
    <n v="98"/>
    <n v="115"/>
    <n v="-100.92016"/>
    <n v="39.048499999999997"/>
    <n v="3"/>
    <x v="8"/>
    <n v="4"/>
    <s v="   21830-00"/>
    <s v="A"/>
    <x v="18"/>
  </r>
  <r>
    <n v="19"/>
    <n v="35"/>
    <n v="-100.92974"/>
    <n v="39.061079999999997"/>
    <n v="3"/>
    <x v="8"/>
    <n v="4"/>
    <s v="   15665-00"/>
    <s v="A"/>
    <x v="5"/>
  </r>
  <r>
    <n v="31"/>
    <n v="29"/>
    <n v="-100.136613"/>
    <n v="39.587966000000002"/>
    <n v="4"/>
    <x v="7"/>
    <m/>
    <s v="   18939-00"/>
    <s v="A"/>
    <x v="9"/>
  </r>
  <r>
    <n v="28.046254269589401"/>
    <n v="40"/>
    <n v="-100.62533000000001"/>
    <n v="39.789960000000001"/>
    <n v="4"/>
    <x v="9"/>
    <m/>
    <s v="    3372-00"/>
    <s v="M"/>
    <x v="0"/>
  </r>
  <r>
    <n v="49.715974479133102"/>
    <n v="50"/>
    <n v="-100.62291999999999"/>
    <n v="39.790129999999998"/>
    <n v="4"/>
    <x v="9"/>
    <m/>
    <s v="    5485-00"/>
    <s v="G"/>
    <x v="0"/>
  </r>
  <r>
    <n v="37.644506231375601"/>
    <n v="60"/>
    <n v="-100.6259"/>
    <n v="39.785269999999997"/>
    <n v="4"/>
    <x v="9"/>
    <m/>
    <s v="   18948-00"/>
    <s v="M"/>
    <x v="0"/>
  </r>
  <r>
    <n v="2.6235917643339999"/>
    <n v="10"/>
    <n v="-100.62706"/>
    <n v="39.788420000000002"/>
    <n v="4"/>
    <x v="9"/>
    <m/>
    <s v="    3372-00"/>
    <s v="M"/>
    <x v="0"/>
  </r>
  <r>
    <n v="76"/>
    <n v="75"/>
    <n v="-99.722031000000001"/>
    <n v="39.876725"/>
    <n v="1"/>
    <x v="7"/>
    <m/>
    <s v="   18949-00"/>
    <s v="A"/>
    <x v="0"/>
  </r>
  <r>
    <n v="33"/>
    <n v="48"/>
    <n v="-100.85155"/>
    <n v="39.326410000000003"/>
    <n v="4"/>
    <x v="3"/>
    <n v="4"/>
    <s v="   18958-00"/>
    <s v="A"/>
    <x v="2"/>
  </r>
  <r>
    <n v="46"/>
    <n v="67"/>
    <n v="-100.85151"/>
    <n v="39.325960000000002"/>
    <n v="4"/>
    <x v="3"/>
    <n v="4"/>
    <s v="   18958-00"/>
    <s v="A"/>
    <x v="2"/>
  </r>
  <r>
    <n v="135"/>
    <n v="120"/>
    <n v="-100.63030999999999"/>
    <n v="39.364690000000003"/>
    <n v="4"/>
    <x v="2"/>
    <n v="4"/>
    <s v="   18961-00"/>
    <s v="A"/>
    <x v="9"/>
  </r>
  <r>
    <n v="100"/>
    <n v="120"/>
    <n v="-100.63619"/>
    <n v="39.364669999999997"/>
    <n v="4"/>
    <x v="2"/>
    <n v="4"/>
    <s v="   21279-00"/>
    <s v="A"/>
    <x v="9"/>
  </r>
  <r>
    <n v="4"/>
    <n v="25"/>
    <n v="-101.075356"/>
    <n v="39.789326000000003"/>
    <n v="3"/>
    <x v="5"/>
    <m/>
    <s v="   18964-00"/>
    <s v="A"/>
    <x v="7"/>
  </r>
  <r>
    <n v="60"/>
    <n v="82"/>
    <n v="-99.876760000000004"/>
    <n v="38.977710000000002"/>
    <n v="3"/>
    <x v="11"/>
    <m/>
    <s v="   18983-00"/>
    <s v="A"/>
    <x v="15"/>
  </r>
  <r>
    <n v="46"/>
    <n v="70"/>
    <n v="-99.879140000000007"/>
    <n v="38.976039999999998"/>
    <n v="4"/>
    <x v="11"/>
    <m/>
    <s v="   28484-00"/>
    <s v="A"/>
    <x v="0"/>
  </r>
  <r>
    <n v="0"/>
    <n v="0"/>
    <n v="-100.36552"/>
    <n v="39.968339999999998"/>
    <n v="1"/>
    <x v="9"/>
    <m/>
    <s v="   19002-00"/>
    <n v="3"/>
    <x v="15"/>
  </r>
  <r>
    <n v="206"/>
    <n v="123"/>
    <n v="-101.42331799999999"/>
    <n v="39.460588999999999"/>
    <n v="4"/>
    <x v="1"/>
    <n v="4"/>
    <s v="   19021-00"/>
    <s v="A"/>
    <x v="9"/>
  </r>
  <r>
    <n v="167"/>
    <n v="123"/>
    <n v="-101.425234"/>
    <n v="39.453682999999998"/>
    <n v="4"/>
    <x v="1"/>
    <n v="4"/>
    <s v="   19021-00"/>
    <s v="A"/>
    <x v="0"/>
  </r>
  <r>
    <n v="59"/>
    <n v="64"/>
    <n v="-99.662415679999995"/>
    <n v="39.90645069"/>
    <n v="1"/>
    <x v="7"/>
    <m/>
    <s v="   19037-00"/>
    <s v="A"/>
    <x v="9"/>
  </r>
  <r>
    <n v="134"/>
    <n v="110"/>
    <n v="-100.602341"/>
    <n v="39.394835999999998"/>
    <n v="4"/>
    <x v="2"/>
    <n v="4"/>
    <s v="   19049-00"/>
    <s v="A"/>
    <x v="10"/>
  </r>
  <r>
    <n v="133"/>
    <n v="320"/>
    <n v="-100.49686"/>
    <n v="39.444380000000002"/>
    <n v="4"/>
    <x v="2"/>
    <n v="4"/>
    <s v="   19050-00"/>
    <s v="A"/>
    <x v="10"/>
  </r>
  <r>
    <n v="140"/>
    <n v="128"/>
    <n v="-100.50606999999999"/>
    <n v="39.433570000000003"/>
    <n v="6"/>
    <x v="2"/>
    <n v="4"/>
    <s v="   20737-00"/>
    <s v="A"/>
    <x v="10"/>
  </r>
  <r>
    <n v="218"/>
    <n v="312"/>
    <n v="-101.61431"/>
    <n v="39.619059999999998"/>
    <n v="4"/>
    <x v="6"/>
    <n v="4"/>
    <s v="   10625-00"/>
    <s v="A"/>
    <x v="10"/>
  </r>
  <r>
    <n v="38"/>
    <n v="54"/>
    <n v="-101.60945"/>
    <n v="39.615490000000001"/>
    <n v="4"/>
    <x v="6"/>
    <n v="4"/>
    <s v="   15794-00"/>
    <s v="A"/>
    <x v="10"/>
  </r>
  <r>
    <n v="84"/>
    <n v="120"/>
    <n v="-101.60489"/>
    <n v="39.623069999999998"/>
    <n v="4"/>
    <x v="6"/>
    <n v="4"/>
    <s v="   19056-00"/>
    <s v="A"/>
    <x v="10"/>
  </r>
  <r>
    <n v="18"/>
    <n v="21"/>
    <n v="-102.00507"/>
    <n v="39.732109999999999"/>
    <n v="3"/>
    <x v="6"/>
    <n v="4"/>
    <s v="   10838-00"/>
    <s v="A"/>
    <x v="7"/>
  </r>
  <r>
    <n v="15"/>
    <n v="21"/>
    <n v="-102.01176"/>
    <n v="39.73601"/>
    <n v="3"/>
    <x v="6"/>
    <n v="4"/>
    <s v="   19058-00"/>
    <s v="A"/>
    <x v="7"/>
  </r>
  <r>
    <n v="147"/>
    <n v="176"/>
    <n v="-100.49665"/>
    <n v="39.469799999999999"/>
    <n v="4"/>
    <x v="2"/>
    <n v="4"/>
    <s v="   19068-00"/>
    <s v="A"/>
    <x v="10"/>
  </r>
  <r>
    <n v="73"/>
    <n v="60"/>
    <n v="-100.72555"/>
    <n v="39.213009999999997"/>
    <n v="4"/>
    <x v="3"/>
    <n v="4"/>
    <s v="   19069-00"/>
    <s v="A"/>
    <x v="13"/>
  </r>
  <r>
    <n v="0"/>
    <n v="0"/>
    <n v="-100.72995"/>
    <n v="39.213090000000001"/>
    <m/>
    <x v="3"/>
    <n v="4"/>
    <s v="   19069-00"/>
    <s v="H"/>
    <x v="1"/>
  </r>
  <r>
    <n v="0"/>
    <n v="0"/>
    <n v="-100.72896299999999"/>
    <n v="39.216172"/>
    <m/>
    <x v="3"/>
    <n v="4"/>
    <s v="   30747-00"/>
    <n v="5"/>
    <x v="1"/>
  </r>
  <r>
    <n v="0"/>
    <n v="121"/>
    <n v="-100.54008"/>
    <n v="39.357520000000001"/>
    <n v="4"/>
    <x v="2"/>
    <n v="4"/>
    <s v="   19074-00"/>
    <m/>
    <x v="0"/>
  </r>
  <r>
    <n v="54"/>
    <n v="120"/>
    <n v="-100.69479"/>
    <n v="39.379860000000001"/>
    <n v="4"/>
    <x v="2"/>
    <n v="4"/>
    <s v="   19084-00"/>
    <s v="A"/>
    <x v="0"/>
  </r>
  <r>
    <n v="89"/>
    <n v="120"/>
    <n v="-100.696983"/>
    <n v="39.381352"/>
    <n v="4"/>
    <x v="2"/>
    <n v="4"/>
    <s v="   23903-00"/>
    <s v="A"/>
    <x v="0"/>
  </r>
  <r>
    <n v="57"/>
    <n v="120"/>
    <n v="-100.67868"/>
    <n v="39.379150000000003"/>
    <n v="4"/>
    <x v="2"/>
    <n v="4"/>
    <s v="   19085-00"/>
    <s v="A"/>
    <x v="2"/>
  </r>
  <r>
    <n v="113"/>
    <n v="120"/>
    <n v="-100.67847"/>
    <n v="39.375929999999997"/>
    <n v="4"/>
    <x v="2"/>
    <n v="4"/>
    <s v="   20653-00"/>
    <s v="A"/>
    <x v="2"/>
  </r>
  <r>
    <n v="244.30429859046001"/>
    <n v="195"/>
    <n v="-100.12454372000001"/>
    <n v="39.490613150000001"/>
    <n v="4"/>
    <x v="10"/>
    <n v="4"/>
    <s v="   19090-00"/>
    <s v="M"/>
    <x v="0"/>
  </r>
  <r>
    <n v="63"/>
    <n v="40"/>
    <n v="-99.989069999999998"/>
    <n v="39.26229"/>
    <n v="3"/>
    <x v="10"/>
    <n v="4"/>
    <s v="   19100-00"/>
    <s v="A"/>
    <x v="0"/>
  </r>
  <r>
    <n v="173"/>
    <n v="97"/>
    <n v="-101.38073"/>
    <n v="39.410310000000003"/>
    <n v="2"/>
    <x v="3"/>
    <n v="4"/>
    <s v="   23504-00"/>
    <s v="A"/>
    <x v="0"/>
  </r>
  <r>
    <n v="175"/>
    <n v="120"/>
    <n v="-101.37806999999999"/>
    <n v="39.407899999999998"/>
    <n v="4"/>
    <x v="3"/>
    <n v="4"/>
    <s v="   19101-00"/>
    <s v="A"/>
    <x v="0"/>
  </r>
  <r>
    <n v="156"/>
    <n v="120"/>
    <n v="-101.38976"/>
    <n v="39.406660000000002"/>
    <n v="4"/>
    <x v="3"/>
    <n v="4"/>
    <s v="   30049-00"/>
    <s v="A"/>
    <x v="9"/>
  </r>
  <r>
    <n v="118"/>
    <n v="100"/>
    <n v="-99.735440999999994"/>
    <n v="39.860571"/>
    <n v="6"/>
    <x v="7"/>
    <m/>
    <s v="   34809-00"/>
    <s v="A"/>
    <x v="9"/>
  </r>
  <r>
    <n v="0"/>
    <n v="0"/>
    <n v="-99.737947000000005"/>
    <n v="39.863647999999998"/>
    <m/>
    <x v="7"/>
    <m/>
    <s v="   35720-00"/>
    <n v="3"/>
    <x v="1"/>
  </r>
  <r>
    <n v="96"/>
    <n v="60"/>
    <n v="-99.739690999999993"/>
    <n v="39.867806999999999"/>
    <n v="1"/>
    <x v="7"/>
    <m/>
    <s v="   19111-00"/>
    <s v="A"/>
    <x v="9"/>
  </r>
  <r>
    <n v="43"/>
    <n v="40"/>
    <n v="-99.744170999999994"/>
    <n v="39.851412000000003"/>
    <n v="4"/>
    <x v="7"/>
    <m/>
    <s v="   34808-00"/>
    <s v="A"/>
    <x v="9"/>
  </r>
  <r>
    <n v="4"/>
    <n v="10"/>
    <n v="-99.741180999999997"/>
    <n v="39.850745000000003"/>
    <n v="4"/>
    <x v="7"/>
    <m/>
    <s v="   36310-00"/>
    <s v="A"/>
    <x v="9"/>
  </r>
  <r>
    <n v="107.021307284617"/>
    <n v="180"/>
    <n v="-101.06686000000001"/>
    <n v="39.277999999999999"/>
    <n v="4"/>
    <x v="3"/>
    <n v="4"/>
    <s v="   19138-00"/>
    <s v="M"/>
    <x v="4"/>
  </r>
  <r>
    <n v="120"/>
    <n v="125"/>
    <n v="-100.94454"/>
    <n v="39.191310000000001"/>
    <n v="4"/>
    <x v="3"/>
    <n v="4"/>
    <s v="   19139-00"/>
    <s v="A"/>
    <x v="0"/>
  </r>
  <r>
    <n v="58"/>
    <n v="150"/>
    <n v="-100.85905"/>
    <n v="39.527509999999999"/>
    <n v="4"/>
    <x v="3"/>
    <n v="4"/>
    <s v="   19140-00"/>
    <s v="A"/>
    <x v="0"/>
  </r>
  <r>
    <n v="45"/>
    <n v="150"/>
    <n v="-100.84998"/>
    <n v="39.526449999999997"/>
    <n v="4"/>
    <x v="3"/>
    <n v="4"/>
    <s v="   19141-00"/>
    <s v="A"/>
    <x v="0"/>
  </r>
  <r>
    <n v="66"/>
    <n v="150"/>
    <n v="-100.86177000000001"/>
    <n v="39.52505"/>
    <n v="4"/>
    <x v="3"/>
    <n v="4"/>
    <s v="   30455-00"/>
    <s v="A"/>
    <x v="0"/>
  </r>
  <r>
    <n v="0"/>
    <n v="0"/>
    <n v="-102.02415999999999"/>
    <n v="39.224080000000001"/>
    <m/>
    <x v="1"/>
    <n v="4"/>
    <s v="   19145-00"/>
    <s v="J"/>
    <x v="1"/>
  </r>
  <r>
    <n v="173"/>
    <n v="120"/>
    <n v="-101.69213000000001"/>
    <n v="39.557499999999997"/>
    <n v="4"/>
    <x v="1"/>
    <n v="4"/>
    <s v="   19146-00"/>
    <s v="A"/>
    <x v="0"/>
  </r>
  <r>
    <n v="341"/>
    <n v="240"/>
    <n v="-101.452292"/>
    <n v="39.489576"/>
    <n v="4"/>
    <x v="1"/>
    <n v="4"/>
    <s v="   19147-00"/>
    <s v="A"/>
    <x v="0"/>
  </r>
  <r>
    <n v="0"/>
    <n v="0"/>
    <n v="-100.51487899999999"/>
    <n v="39.637965000000001"/>
    <m/>
    <x v="9"/>
    <m/>
    <s v="    7155-00"/>
    <s v="E"/>
    <x v="1"/>
  </r>
  <r>
    <n v="0"/>
    <n v="0"/>
    <n v="-100.51296600000001"/>
    <n v="39.637706999999999"/>
    <m/>
    <x v="9"/>
    <m/>
    <s v="   19148-00"/>
    <s v="E"/>
    <x v="1"/>
  </r>
  <r>
    <n v="22"/>
    <n v="21"/>
    <n v="-99.650379999999998"/>
    <n v="39.913074999999999"/>
    <n v="1"/>
    <x v="7"/>
    <m/>
    <s v="   19152-00"/>
    <s v="A"/>
    <x v="9"/>
  </r>
  <r>
    <n v="54"/>
    <n v="53"/>
    <n v="-99.664204999999995"/>
    <n v="39.913151999999997"/>
    <n v="1"/>
    <x v="7"/>
    <m/>
    <s v="   36692-00"/>
    <s v="A"/>
    <x v="9"/>
  </r>
  <r>
    <n v="140"/>
    <n v="120"/>
    <n v="-101.42616"/>
    <n v="39.655619999999999"/>
    <n v="4"/>
    <x v="6"/>
    <n v="4"/>
    <s v="   13067-00"/>
    <s v="A"/>
    <x v="9"/>
  </r>
  <r>
    <n v="145"/>
    <n v="120"/>
    <n v="-101.41276000000001"/>
    <n v="39.655569999999997"/>
    <n v="4"/>
    <x v="6"/>
    <n v="4"/>
    <s v="   19164-00"/>
    <s v="A"/>
    <x v="0"/>
  </r>
  <r>
    <n v="170"/>
    <n v="250"/>
    <n v="-101.03201"/>
    <n v="39.321309999999997"/>
    <n v="4"/>
    <x v="3"/>
    <n v="4"/>
    <s v="   24722-00"/>
    <s v="A"/>
    <x v="0"/>
  </r>
  <r>
    <n v="92"/>
    <n v="125"/>
    <n v="-101.03207999999999"/>
    <n v="39.303269999999998"/>
    <n v="4"/>
    <x v="3"/>
    <n v="4"/>
    <s v="   19166-00"/>
    <s v="A"/>
    <x v="0"/>
  </r>
  <r>
    <n v="132"/>
    <n v="125"/>
    <n v="-101.02325"/>
    <n v="39.245510000000003"/>
    <n v="4"/>
    <x v="3"/>
    <n v="4"/>
    <s v="   19182-00"/>
    <s v="A"/>
    <x v="0"/>
  </r>
  <r>
    <n v="48"/>
    <n v="120"/>
    <n v="-101.03223"/>
    <n v="39.24532"/>
    <n v="4"/>
    <x v="3"/>
    <n v="4"/>
    <s v="   19182-00"/>
    <s v="A"/>
    <x v="8"/>
  </r>
  <r>
    <n v="32.262291660912503"/>
    <n v="40"/>
    <n v="-99.649856999999997"/>
    <n v="39.908825"/>
    <n v="1"/>
    <x v="7"/>
    <m/>
    <s v="   19184-00"/>
    <s v="M"/>
    <x v="0"/>
  </r>
  <r>
    <n v="93"/>
    <n v="185"/>
    <n v="-100.96584"/>
    <n v="39.390160000000002"/>
    <n v="6"/>
    <x v="3"/>
    <n v="4"/>
    <s v="   19186-00"/>
    <s v="A"/>
    <x v="4"/>
  </r>
  <r>
    <n v="22"/>
    <n v="51"/>
    <n v="-101.34943"/>
    <n v="39.816510000000001"/>
    <n v="4"/>
    <x v="5"/>
    <n v="4"/>
    <s v="   19189-00"/>
    <s v="A"/>
    <x v="9"/>
  </r>
  <r>
    <n v="31"/>
    <n v="69"/>
    <n v="-101.34404000000001"/>
    <n v="39.818519999999999"/>
    <n v="4"/>
    <x v="5"/>
    <n v="4"/>
    <s v="   19189-00"/>
    <s v="A"/>
    <x v="9"/>
  </r>
  <r>
    <n v="0"/>
    <n v="0"/>
    <n v="-101.34671400000001"/>
    <n v="39.816448999999999"/>
    <m/>
    <x v="5"/>
    <n v="4"/>
    <s v="   19189-00"/>
    <n v="3"/>
    <x v="1"/>
  </r>
  <r>
    <n v="188"/>
    <n v="120"/>
    <n v="-100.61726"/>
    <n v="39.374789999999997"/>
    <n v="4"/>
    <x v="2"/>
    <n v="4"/>
    <s v="   19198-00"/>
    <s v="A"/>
    <x v="2"/>
  </r>
  <r>
    <n v="160"/>
    <n v="120"/>
    <n v="-100.62625"/>
    <n v="39.374850000000002"/>
    <n v="4"/>
    <x v="2"/>
    <n v="4"/>
    <s v="   20297-00"/>
    <s v="A"/>
    <x v="2"/>
  </r>
  <r>
    <n v="140"/>
    <n v="99"/>
    <n v="-102.03342000000001"/>
    <n v="39.245339999999999"/>
    <n v="4"/>
    <x v="1"/>
    <n v="4"/>
    <s v="   13922-00"/>
    <s v="A"/>
    <x v="0"/>
  </r>
  <r>
    <n v="165"/>
    <n v="117"/>
    <n v="-102.03148"/>
    <n v="39.234879999999997"/>
    <n v="4"/>
    <x v="1"/>
    <n v="4"/>
    <s v="   13945-00"/>
    <s v="A"/>
    <x v="0"/>
  </r>
  <r>
    <n v="197"/>
    <n v="139"/>
    <n v="-102.03351000000001"/>
    <n v="39.249090000000002"/>
    <n v="4"/>
    <x v="1"/>
    <n v="4"/>
    <s v="   19199-00"/>
    <s v="A"/>
    <x v="0"/>
  </r>
  <r>
    <n v="284"/>
    <n v="235"/>
    <n v="-100.0879"/>
    <n v="39.494199999999999"/>
    <n v="4"/>
    <x v="10"/>
    <n v="4"/>
    <s v="   19200-00"/>
    <s v="A"/>
    <x v="27"/>
  </r>
  <r>
    <n v="114"/>
    <n v="120"/>
    <n v="-100.53892"/>
    <n v="39.447310000000002"/>
    <n v="4"/>
    <x v="2"/>
    <n v="4"/>
    <s v="   19207-00"/>
    <s v="A"/>
    <x v="0"/>
  </r>
  <r>
    <n v="181"/>
    <n v="120"/>
    <n v="-100.5479"/>
    <n v="39.440779999999997"/>
    <n v="4"/>
    <x v="2"/>
    <n v="4"/>
    <s v="   19207-00"/>
    <s v="A"/>
    <x v="0"/>
  </r>
  <r>
    <n v="154"/>
    <n v="120"/>
    <n v="-100.63026000000001"/>
    <n v="39.37632"/>
    <n v="4"/>
    <x v="2"/>
    <n v="4"/>
    <s v="   19222-00"/>
    <s v="A"/>
    <x v="2"/>
  </r>
  <r>
    <n v="0"/>
    <n v="0"/>
    <n v="-100.117525"/>
    <n v="39.587221"/>
    <n v="5"/>
    <x v="7"/>
    <m/>
    <s v="   19223-00"/>
    <s v="E"/>
    <x v="1"/>
  </r>
  <r>
    <n v="8"/>
    <n v="28"/>
    <n v="-100.50715599999999"/>
    <n v="39.812702000000002"/>
    <n v="4"/>
    <x v="9"/>
    <m/>
    <s v="   19232-00"/>
    <s v="A"/>
    <x v="7"/>
  </r>
  <r>
    <n v="158"/>
    <n v="150"/>
    <n v="-101.11282"/>
    <n v="39.430709999999998"/>
    <n v="4"/>
    <x v="3"/>
    <n v="4"/>
    <s v="   19237-00"/>
    <s v="A"/>
    <x v="0"/>
  </r>
  <r>
    <n v="138"/>
    <n v="138"/>
    <n v="-101.11405999999999"/>
    <n v="39.434759999999997"/>
    <n v="4"/>
    <x v="3"/>
    <n v="4"/>
    <s v="   29900-00"/>
    <s v="A"/>
    <x v="0"/>
  </r>
  <r>
    <n v="72"/>
    <n v="71"/>
    <n v="-101.11521999999999"/>
    <n v="39.420200000000001"/>
    <n v="4"/>
    <x v="3"/>
    <n v="4"/>
    <s v="   29899-00"/>
    <s v="A"/>
    <x v="0"/>
  </r>
  <r>
    <n v="33.143982986088702"/>
    <n v="75"/>
    <n v="-101.15698"/>
    <n v="39.729779000000001"/>
    <n v="4"/>
    <x v="5"/>
    <m/>
    <s v="   19247-00"/>
    <s v="G"/>
    <x v="7"/>
  </r>
  <r>
    <n v="107.15020055178501"/>
    <n v="182"/>
    <n v="-100.34390999999999"/>
    <n v="39.346710000000002"/>
    <n v="4"/>
    <x v="2"/>
    <n v="4"/>
    <s v="   19254-00"/>
    <s v="M"/>
    <x v="0"/>
  </r>
  <r>
    <n v="187"/>
    <n v="191"/>
    <n v="-101.89060000000001"/>
    <n v="39.611699999999999"/>
    <n v="4"/>
    <x v="6"/>
    <n v="4"/>
    <s v="   19261-00"/>
    <s v="A"/>
    <x v="0"/>
  </r>
  <r>
    <n v="101"/>
    <n v="120"/>
    <n v="-101.89040473"/>
    <n v="39.606448950000001"/>
    <n v="4"/>
    <x v="6"/>
    <n v="4"/>
    <s v="   10056-00"/>
    <s v="A"/>
    <x v="6"/>
  </r>
  <r>
    <n v="154"/>
    <n v="120"/>
    <n v="-100.883645"/>
    <n v="39.365037999999998"/>
    <n v="4"/>
    <x v="3"/>
    <n v="4"/>
    <s v="   19281-00"/>
    <s v="A"/>
    <x v="0"/>
  </r>
  <r>
    <n v="134"/>
    <n v="120"/>
    <n v="-100.887912"/>
    <n v="39.357899000000003"/>
    <n v="4"/>
    <x v="3"/>
    <n v="4"/>
    <s v="   19282-00"/>
    <s v="A"/>
    <x v="0"/>
  </r>
  <r>
    <n v="136"/>
    <n v="120"/>
    <n v="-100.87439999999999"/>
    <n v="39.365029999999997"/>
    <n v="4"/>
    <x v="3"/>
    <n v="4"/>
    <s v="   19283-00"/>
    <s v="A"/>
    <x v="0"/>
  </r>
  <r>
    <n v="20"/>
    <n v="21"/>
    <n v="-100.63091"/>
    <n v="39.210819999999998"/>
    <n v="4"/>
    <x v="2"/>
    <n v="4"/>
    <s v="   11293-00"/>
    <s v="A"/>
    <x v="10"/>
  </r>
  <r>
    <n v="59"/>
    <n v="63"/>
    <n v="-100.63175"/>
    <n v="39.198390000000003"/>
    <n v="4"/>
    <x v="2"/>
    <n v="4"/>
    <s v="   19296-00"/>
    <s v="A"/>
    <x v="10"/>
  </r>
  <r>
    <n v="56"/>
    <n v="35"/>
    <n v="-100.55913"/>
    <n v="39.261589999999998"/>
    <n v="4"/>
    <x v="2"/>
    <n v="4"/>
    <s v="   19321-00"/>
    <s v="A"/>
    <x v="0"/>
  </r>
  <r>
    <n v="0"/>
    <n v="200"/>
    <n v="-99.934089999999998"/>
    <n v="39.527397000000001"/>
    <n v="4"/>
    <x v="10"/>
    <n v="4"/>
    <s v="   19324-00"/>
    <n v="5"/>
    <x v="0"/>
  </r>
  <r>
    <n v="0"/>
    <n v="112"/>
    <n v="-99.933819999999997"/>
    <n v="39.531129999999997"/>
    <n v="4"/>
    <x v="10"/>
    <n v="4"/>
    <s v="   31209-00"/>
    <n v="5"/>
    <x v="9"/>
  </r>
  <r>
    <n v="137"/>
    <n v="120"/>
    <n v="-99.914879999999997"/>
    <n v="39.527369999999998"/>
    <n v="4"/>
    <x v="10"/>
    <n v="4"/>
    <s v="   19325-00"/>
    <s v="A"/>
    <x v="0"/>
  </r>
  <r>
    <n v="116"/>
    <n v="120"/>
    <n v="-101.61435"/>
    <n v="39.608220000000003"/>
    <n v="4"/>
    <x v="6"/>
    <n v="4"/>
    <s v="   19361-00"/>
    <s v="A"/>
    <x v="13"/>
  </r>
  <r>
    <n v="137"/>
    <n v="110"/>
    <n v="-101.46071999999999"/>
    <n v="39.333959999999998"/>
    <n v="4"/>
    <x v="1"/>
    <n v="4"/>
    <s v="   10610-00"/>
    <s v="A"/>
    <x v="9"/>
  </r>
  <r>
    <n v="121"/>
    <n v="110"/>
    <n v="-101.47497"/>
    <n v="39.330779999999997"/>
    <n v="4"/>
    <x v="1"/>
    <n v="4"/>
    <s v="   19389-00"/>
    <s v="A"/>
    <x v="0"/>
  </r>
  <r>
    <n v="0"/>
    <n v="0"/>
    <n v="-101.07024"/>
    <n v="39.65258"/>
    <n v="4"/>
    <x v="5"/>
    <n v="4"/>
    <s v="   19391-00"/>
    <s v="E"/>
    <x v="1"/>
  </r>
  <r>
    <n v="102"/>
    <n v="122"/>
    <n v="-101.06592999999999"/>
    <n v="39.648119999999999"/>
    <n v="4"/>
    <x v="5"/>
    <n v="4"/>
    <s v="   19970-00"/>
    <s v="A"/>
    <x v="10"/>
  </r>
  <r>
    <n v="72"/>
    <n v="155"/>
    <n v="-102.04016"/>
    <n v="39.682659999999998"/>
    <n v="4"/>
    <x v="6"/>
    <n v="4"/>
    <s v="   19413-00"/>
    <s v="A"/>
    <x v="15"/>
  </r>
  <r>
    <n v="160"/>
    <n v="115"/>
    <n v="-100.42319000000001"/>
    <n v="39.458889999999997"/>
    <n v="4"/>
    <x v="2"/>
    <n v="4"/>
    <s v="   19432-00"/>
    <s v="A"/>
    <x v="10"/>
  </r>
  <r>
    <n v="45"/>
    <n v="69"/>
    <n v="-100.96301"/>
    <n v="39.238979999999998"/>
    <n v="4"/>
    <x v="3"/>
    <n v="4"/>
    <s v="   23178-00"/>
    <s v="A"/>
    <x v="12"/>
  </r>
  <r>
    <n v="51.333333333333329"/>
    <n v="56"/>
    <n v="-100.96680000000001"/>
    <n v="39.239170000000001"/>
    <n v="4"/>
    <x v="3"/>
    <n v="4"/>
    <s v="   19891-00"/>
    <s v="A"/>
    <x v="12"/>
  </r>
  <r>
    <n v="79"/>
    <n v="114"/>
    <n v="-100.98059000000001"/>
    <n v="39.237180000000002"/>
    <n v="4"/>
    <x v="3"/>
    <n v="4"/>
    <s v="   19434-00"/>
    <s v="A"/>
    <x v="12"/>
  </r>
  <r>
    <n v="97"/>
    <n v="106"/>
    <n v="-100.81213"/>
    <n v="39.191079999999999"/>
    <n v="4"/>
    <x v="3"/>
    <n v="4"/>
    <s v="   14977-00"/>
    <s v="A"/>
    <x v="10"/>
  </r>
  <r>
    <n v="67"/>
    <n v="74"/>
    <n v="-100.805577"/>
    <n v="39.183987999999999"/>
    <n v="4"/>
    <x v="3"/>
    <n v="4"/>
    <s v="   19462-00"/>
    <s v="A"/>
    <x v="10"/>
  </r>
  <r>
    <n v="178"/>
    <n v="420"/>
    <n v="-101.06614"/>
    <n v="39.347639999999998"/>
    <n v="4"/>
    <x v="3"/>
    <n v="4"/>
    <s v="   19467-00"/>
    <s v="A"/>
    <x v="10"/>
  </r>
  <r>
    <n v="0"/>
    <n v="0"/>
    <n v="-99.515777"/>
    <n v="39.966396000000003"/>
    <n v="1"/>
    <x v="4"/>
    <m/>
    <s v="   19477-00"/>
    <s v="E"/>
    <x v="0"/>
  </r>
  <r>
    <n v="63"/>
    <n v="110"/>
    <n v="-100.95574999999999"/>
    <n v="39.201779999999999"/>
    <n v="4"/>
    <x v="3"/>
    <n v="4"/>
    <s v="   19480-00"/>
    <s v="A"/>
    <x v="8"/>
  </r>
  <r>
    <n v="76"/>
    <n v="75"/>
    <n v="-101.76293"/>
    <n v="39.347490000000001"/>
    <n v="1"/>
    <x v="1"/>
    <n v="4"/>
    <s v="   19481-00"/>
    <s v="A"/>
    <x v="0"/>
  </r>
  <r>
    <n v="88.103765217844895"/>
    <n v="127"/>
    <n v="-100.27894999999999"/>
    <n v="39.003270000000001"/>
    <n v="4"/>
    <x v="0"/>
    <n v="4"/>
    <s v="   19486-00"/>
    <s v="M"/>
    <x v="0"/>
  </r>
  <r>
    <n v="17.605592740240098"/>
    <n v="125"/>
    <n v="-100.28661"/>
    <n v="39.006999999999998"/>
    <n v="4"/>
    <x v="0"/>
    <n v="4"/>
    <s v="   23694-00"/>
    <s v="M"/>
    <x v="5"/>
  </r>
  <r>
    <n v="294.25412228288297"/>
    <n v="205"/>
    <n v="-100.80873"/>
    <n v="39.44171"/>
    <n v="4"/>
    <x v="3"/>
    <n v="4"/>
    <s v="   14883-00"/>
    <s v="M"/>
    <x v="10"/>
  </r>
  <r>
    <n v="210"/>
    <n v="205"/>
    <n v="-100.80215"/>
    <n v="39.440089999999998"/>
    <n v="4"/>
    <x v="3"/>
    <n v="4"/>
    <s v="   19488-00"/>
    <s v="A"/>
    <x v="10"/>
  </r>
  <r>
    <n v="0"/>
    <n v="0"/>
    <n v="-100.83100318"/>
    <n v="39.442093929999999"/>
    <m/>
    <x v="3"/>
    <n v="4"/>
    <s v="   19489-00"/>
    <m/>
    <x v="1"/>
  </r>
  <r>
    <n v="0"/>
    <n v="0"/>
    <n v="-100.83050747"/>
    <n v="39.44153112"/>
    <m/>
    <x v="3"/>
    <n v="4"/>
    <s v="   19489-00"/>
    <m/>
    <x v="1"/>
  </r>
  <r>
    <n v="309"/>
    <n v="200"/>
    <n v="-100.84399000000001"/>
    <n v="39.447389999999999"/>
    <n v="4"/>
    <x v="3"/>
    <n v="4"/>
    <s v="   14882-00"/>
    <s v="A"/>
    <x v="6"/>
  </r>
  <r>
    <n v="112"/>
    <n v="142"/>
    <n v="-100.83753555"/>
    <n v="39.443303180000001"/>
    <n v="4"/>
    <x v="3"/>
    <n v="4"/>
    <s v="   19489-00"/>
    <s v="A"/>
    <x v="6"/>
  </r>
  <r>
    <n v="138"/>
    <n v="345"/>
    <n v="-100.60398000000001"/>
    <n v="39.297159999999998"/>
    <n v="4"/>
    <x v="2"/>
    <n v="4"/>
    <s v="   19490-00"/>
    <s v="A"/>
    <x v="2"/>
  </r>
  <r>
    <n v="99"/>
    <n v="96"/>
    <n v="-100.42683"/>
    <n v="39.097050000000003"/>
    <n v="4"/>
    <x v="0"/>
    <n v="4"/>
    <s v="   19502-00"/>
    <s v="A"/>
    <x v="0"/>
  </r>
  <r>
    <n v="87"/>
    <n v="67"/>
    <n v="-99.684720159999998"/>
    <n v="39.901707950000002"/>
    <n v="1"/>
    <x v="7"/>
    <m/>
    <s v="   19509-00"/>
    <s v="A"/>
    <x v="0"/>
  </r>
  <r>
    <n v="0"/>
    <n v="0"/>
    <n v="-100.142118"/>
    <n v="39.582518999999998"/>
    <n v="5"/>
    <x v="7"/>
    <m/>
    <s v="   19527-00"/>
    <s v="E"/>
    <x v="1"/>
  </r>
  <r>
    <n v="0"/>
    <n v="0"/>
    <n v="-100.232697"/>
    <n v="39.715625000000003"/>
    <m/>
    <x v="9"/>
    <m/>
    <s v="   19532-00"/>
    <n v="3"/>
    <x v="1"/>
  </r>
  <r>
    <n v="125"/>
    <n v="117"/>
    <n v="-100.229009"/>
    <n v="39.706237999999999"/>
    <n v="3"/>
    <x v="9"/>
    <m/>
    <s v="   29824-00"/>
    <s v="A"/>
    <x v="0"/>
  </r>
  <r>
    <n v="0"/>
    <n v="0"/>
    <n v="-100.221687"/>
    <n v="39.705803000000003"/>
    <m/>
    <x v="9"/>
    <m/>
    <s v="   29824-00"/>
    <s v="C"/>
    <x v="1"/>
  </r>
  <r>
    <n v="140.58388650027101"/>
    <n v="118"/>
    <n v="-101.22665000000001"/>
    <n v="39.428220000000003"/>
    <n v="4"/>
    <x v="3"/>
    <n v="4"/>
    <s v="   19537-00"/>
    <s v="M"/>
    <x v="0"/>
  </r>
  <r>
    <n v="145"/>
    <n v="124"/>
    <n v="-101.23595"/>
    <n v="39.42089"/>
    <n v="4"/>
    <x v="3"/>
    <n v="4"/>
    <s v="   19538-00"/>
    <s v="A"/>
    <x v="0"/>
  </r>
  <r>
    <n v="118"/>
    <n v="120"/>
    <n v="-100.809101"/>
    <n v="39.452477000000002"/>
    <n v="4"/>
    <x v="3"/>
    <n v="4"/>
    <s v="   19546-00"/>
    <s v="A"/>
    <x v="0"/>
  </r>
  <r>
    <n v="39.848887988681902"/>
    <n v="47"/>
    <n v="-100.45560999999999"/>
    <n v="39.126269999999998"/>
    <n v="4"/>
    <x v="0"/>
    <n v="4"/>
    <s v="   19553-00"/>
    <s v="M"/>
    <x v="0"/>
  </r>
  <r>
    <n v="61.378053159266003"/>
    <n v="73"/>
    <n v="-100.46029"/>
    <n v="39.126240000000003"/>
    <n v="4"/>
    <x v="0"/>
    <n v="4"/>
    <s v="   19553-00"/>
    <s v="M"/>
    <x v="0"/>
  </r>
  <r>
    <n v="36"/>
    <n v="19"/>
    <n v="-99.674423000000004"/>
    <n v="39.911279999999998"/>
    <n v="1"/>
    <x v="7"/>
    <m/>
    <s v="   19567-00"/>
    <s v="A"/>
    <x v="0"/>
  </r>
  <r>
    <n v="0"/>
    <n v="0"/>
    <n v="-100.948165"/>
    <n v="39.038097999999998"/>
    <m/>
    <x v="8"/>
    <m/>
    <s v="   19579-00"/>
    <n v="5"/>
    <x v="1"/>
  </r>
  <r>
    <n v="0"/>
    <n v="0"/>
    <n v="-100.951826"/>
    <n v="39.039059999999999"/>
    <m/>
    <x v="8"/>
    <m/>
    <s v="   19579-00"/>
    <s v="C"/>
    <x v="1"/>
  </r>
  <r>
    <n v="0"/>
    <n v="0"/>
    <n v="-100.952671"/>
    <n v="39.039059999999999"/>
    <m/>
    <x v="8"/>
    <m/>
    <s v="   19579-00"/>
    <s v="C"/>
    <x v="1"/>
  </r>
  <r>
    <n v="0"/>
    <n v="0"/>
    <n v="-100.952248"/>
    <n v="39.039059999999999"/>
    <m/>
    <x v="8"/>
    <m/>
    <s v="   19579-00"/>
    <n v="5"/>
    <x v="1"/>
  </r>
  <r>
    <n v="89"/>
    <n v="86"/>
    <n v="-99.648438999999996"/>
    <n v="39.915115"/>
    <n v="4"/>
    <x v="7"/>
    <m/>
    <s v="   19587-00"/>
    <s v="A"/>
    <x v="0"/>
  </r>
  <r>
    <n v="0"/>
    <n v="0"/>
    <n v="-99.651257999999999"/>
    <n v="39.916817999999999"/>
    <m/>
    <x v="7"/>
    <m/>
    <s v="   30687-00"/>
    <n v="3"/>
    <x v="1"/>
  </r>
  <r>
    <n v="0"/>
    <n v="0"/>
    <n v="-99.651257000000001"/>
    <n v="39.917326000000003"/>
    <m/>
    <x v="7"/>
    <m/>
    <s v="   30687-00"/>
    <n v="3"/>
    <x v="1"/>
  </r>
  <r>
    <n v="0"/>
    <n v="0"/>
    <n v="-102.04042099999999"/>
    <n v="39.610117000000002"/>
    <m/>
    <x v="6"/>
    <n v="4"/>
    <s v="   19589-00"/>
    <s v="K"/>
    <x v="1"/>
  </r>
  <r>
    <n v="0"/>
    <n v="0"/>
    <n v="-102.045315"/>
    <n v="39.607864999999997"/>
    <m/>
    <x v="6"/>
    <n v="4"/>
    <s v="   19589-00"/>
    <s v="K"/>
    <x v="1"/>
  </r>
  <r>
    <n v="0"/>
    <n v="0"/>
    <n v="-102.04047300000001"/>
    <n v="39.600673"/>
    <m/>
    <x v="6"/>
    <n v="4"/>
    <s v="   19589-00"/>
    <s v="K"/>
    <x v="1"/>
  </r>
  <r>
    <n v="114"/>
    <n v="120"/>
    <n v="-100.65154"/>
    <n v="39.321399999999997"/>
    <n v="4"/>
    <x v="2"/>
    <n v="4"/>
    <s v="   19598-00"/>
    <s v="A"/>
    <x v="10"/>
  </r>
  <r>
    <n v="105"/>
    <n v="120"/>
    <n v="-101.99915"/>
    <n v="39.196829999999999"/>
    <n v="4"/>
    <x v="1"/>
    <n v="4"/>
    <s v="   19619-00"/>
    <s v="A"/>
    <x v="12"/>
  </r>
  <r>
    <n v="131"/>
    <n v="120"/>
    <n v="-102.00144"/>
    <n v="39.193129999999996"/>
    <n v="4"/>
    <x v="1"/>
    <n v="4"/>
    <s v="   19619-00"/>
    <s v="A"/>
    <x v="0"/>
  </r>
  <r>
    <n v="2.9347769379256099"/>
    <n v="6"/>
    <n v="-100.23848"/>
    <n v="39.135820000000002"/>
    <n v="4"/>
    <x v="2"/>
    <n v="4"/>
    <s v="   19627-00"/>
    <s v="M"/>
    <x v="0"/>
  </r>
  <r>
    <n v="0"/>
    <n v="0"/>
    <n v="-102.01458"/>
    <n v="39.249110000000002"/>
    <n v="4"/>
    <x v="1"/>
    <n v="4"/>
    <s v="   19631-00"/>
    <s v="K"/>
    <x v="1"/>
  </r>
  <r>
    <n v="0"/>
    <n v="0"/>
    <n v="-101.77915"/>
    <n v="39.283520000000003"/>
    <m/>
    <x v="1"/>
    <n v="4"/>
    <s v="    9241-D1"/>
    <s v="J"/>
    <x v="1"/>
  </r>
  <r>
    <n v="89"/>
    <n v="122"/>
    <n v="-101.7663"/>
    <n v="39.281640000000003"/>
    <n v="4"/>
    <x v="1"/>
    <n v="4"/>
    <s v="   19632-00"/>
    <s v="A"/>
    <x v="0"/>
  </r>
  <r>
    <n v="64"/>
    <n v="120"/>
    <n v="-101.77164"/>
    <n v="39.292990000000003"/>
    <n v="4"/>
    <x v="1"/>
    <n v="4"/>
    <s v="   26896-00"/>
    <s v="A"/>
    <x v="8"/>
  </r>
  <r>
    <n v="129"/>
    <n v="120"/>
    <n v="-100.92971"/>
    <n v="39.477739999999997"/>
    <n v="4"/>
    <x v="3"/>
    <n v="4"/>
    <s v="   19643-00"/>
    <s v="A"/>
    <x v="0"/>
  </r>
  <r>
    <n v="151"/>
    <n v="120"/>
    <n v="-101.8391"/>
    <n v="39.372790000000002"/>
    <n v="4"/>
    <x v="1"/>
    <n v="4"/>
    <s v="   19665-00"/>
    <s v="A"/>
    <x v="9"/>
  </r>
  <r>
    <n v="4"/>
    <n v="120"/>
    <n v="-100.982437"/>
    <n v="39.184672999999997"/>
    <n v="4"/>
    <x v="3"/>
    <n v="4"/>
    <s v="   19675-00"/>
    <s v="A"/>
    <x v="0"/>
  </r>
  <r>
    <n v="127"/>
    <n v="121"/>
    <n v="-101.79680999999999"/>
    <n v="39.622030000000002"/>
    <n v="4"/>
    <x v="6"/>
    <n v="4"/>
    <s v="    9739-00"/>
    <s v="A"/>
    <x v="0"/>
  </r>
  <r>
    <n v="90"/>
    <n v="121"/>
    <n v="-101.80158"/>
    <n v="39.622720000000001"/>
    <n v="4"/>
    <x v="6"/>
    <n v="4"/>
    <s v="   13129-00"/>
    <s v="A"/>
    <x v="0"/>
  </r>
  <r>
    <n v="130"/>
    <n v="121"/>
    <n v="-101.8044"/>
    <n v="39.612582000000003"/>
    <n v="4"/>
    <x v="6"/>
    <n v="4"/>
    <s v="   19681-00"/>
    <s v="A"/>
    <x v="0"/>
  </r>
  <r>
    <n v="78"/>
    <n v="121"/>
    <n v="-101.79208"/>
    <n v="39.624940000000002"/>
    <n v="4"/>
    <x v="6"/>
    <n v="4"/>
    <s v="   25924-00"/>
    <s v="A"/>
    <x v="5"/>
  </r>
  <r>
    <n v="0"/>
    <n v="0"/>
    <n v="-100.53418499999999"/>
    <n v="39.856278000000003"/>
    <m/>
    <x v="9"/>
    <m/>
    <s v="   19686-00"/>
    <s v="E"/>
    <x v="1"/>
  </r>
  <r>
    <n v="125.36558120122299"/>
    <n v="123"/>
    <n v="-100.54817"/>
    <n v="39.375720000000001"/>
    <n v="4"/>
    <x v="2"/>
    <n v="4"/>
    <s v="   19687-00"/>
    <s v="M"/>
    <x v="10"/>
  </r>
  <r>
    <n v="148"/>
    <n v="123"/>
    <n v="-102.02553"/>
    <n v="39.20852"/>
    <n v="4"/>
    <x v="1"/>
    <n v="4"/>
    <s v="   19688-00"/>
    <s v="A"/>
    <x v="11"/>
  </r>
  <r>
    <n v="120"/>
    <n v="116"/>
    <n v="-101.1093"/>
    <n v="39.555750000000003"/>
    <n v="4"/>
    <x v="3"/>
    <n v="4"/>
    <s v="   19689-D2"/>
    <s v="A"/>
    <x v="0"/>
  </r>
  <r>
    <n v="96"/>
    <n v="101"/>
    <n v="-101.10384000000001"/>
    <n v="39.567999999999998"/>
    <n v="4"/>
    <x v="3"/>
    <n v="4"/>
    <s v="   19689-D1"/>
    <s v="A"/>
    <x v="0"/>
  </r>
  <r>
    <n v="145"/>
    <n v="120"/>
    <n v="-101.37108000000001"/>
    <n v="39.51878"/>
    <n v="4"/>
    <x v="3"/>
    <n v="4"/>
    <s v="   19700-00"/>
    <s v="A"/>
    <x v="0"/>
  </r>
  <r>
    <n v="178"/>
    <n v="153"/>
    <n v="-100.45783"/>
    <n v="39.38646"/>
    <n v="2"/>
    <x v="2"/>
    <n v="4"/>
    <s v="   33441-00"/>
    <s v="A"/>
    <x v="0"/>
  </r>
  <r>
    <n v="65.752752024698395"/>
    <n v="49"/>
    <n v="-100.47427"/>
    <n v="39.38646"/>
    <n v="2"/>
    <x v="2"/>
    <n v="4"/>
    <s v="   21572-00"/>
    <s v="M"/>
    <x v="0"/>
  </r>
  <r>
    <n v="144.51543803762999"/>
    <n v="125"/>
    <n v="-100.47373"/>
    <n v="39.382300000000001"/>
    <n v="4"/>
    <x v="2"/>
    <n v="4"/>
    <s v="   19701-00"/>
    <s v="M"/>
    <x v="0"/>
  </r>
  <r>
    <n v="49"/>
    <n v="66"/>
    <n v="-100.86436"/>
    <n v="39.57038"/>
    <n v="4"/>
    <x v="5"/>
    <n v="4"/>
    <s v="   19705-00"/>
    <s v="A"/>
    <x v="9"/>
  </r>
  <r>
    <n v="111.12287517914601"/>
    <n v="107"/>
    <n v="-100.58062"/>
    <n v="39.403440000000003"/>
    <n v="4"/>
    <x v="2"/>
    <n v="4"/>
    <s v="   19716-00"/>
    <s v="M"/>
    <x v="0"/>
  </r>
  <r>
    <n v="15.8655336334705"/>
    <n v="15"/>
    <n v="-101.00045799999999"/>
    <n v="39.824384999999999"/>
    <n v="5"/>
    <x v="5"/>
    <m/>
    <s v="   19748-00"/>
    <s v="M"/>
    <x v="7"/>
  </r>
  <r>
    <n v="87"/>
    <n v="120"/>
    <n v="-100.53937999999999"/>
    <n v="39.385069999999999"/>
    <n v="4"/>
    <x v="2"/>
    <n v="4"/>
    <s v="   19770-00"/>
    <s v="A"/>
    <x v="0"/>
  </r>
  <r>
    <n v="37"/>
    <n v="37"/>
    <n v="-100.999065"/>
    <n v="39.822355000000002"/>
    <n v="4"/>
    <x v="5"/>
    <m/>
    <s v="   19771-00"/>
    <s v="A"/>
    <x v="7"/>
  </r>
  <r>
    <n v="128"/>
    <n v="107"/>
    <n v="-101.55334999999999"/>
    <n v="39.336829999999999"/>
    <n v="4"/>
    <x v="1"/>
    <n v="4"/>
    <s v="   19772-00"/>
    <s v="A"/>
    <x v="0"/>
  </r>
  <r>
    <n v="33"/>
    <n v="63"/>
    <n v="-100.337211"/>
    <n v="39.942169999999997"/>
    <n v="4"/>
    <x v="9"/>
    <m/>
    <s v="   19798-00"/>
    <s v="A"/>
    <x v="9"/>
  </r>
  <r>
    <n v="81"/>
    <n v="98"/>
    <n v="-100.78507999999999"/>
    <n v="39.477620000000002"/>
    <n v="4"/>
    <x v="3"/>
    <n v="4"/>
    <s v="   19813-00"/>
    <s v="A"/>
    <x v="4"/>
  </r>
  <r>
    <n v="0"/>
    <n v="0"/>
    <n v="-100.01208200000001"/>
    <n v="39.487186999999999"/>
    <n v="5"/>
    <x v="10"/>
    <n v="4"/>
    <s v="   19822-00"/>
    <s v="J"/>
    <x v="9"/>
  </r>
  <r>
    <n v="77"/>
    <n v="122"/>
    <n v="-101.77423"/>
    <n v="39.733580000000003"/>
    <n v="4"/>
    <x v="6"/>
    <n v="4"/>
    <s v="   19823-00"/>
    <s v="A"/>
    <x v="2"/>
  </r>
  <r>
    <n v="176"/>
    <n v="122"/>
    <n v="-100.98968000000001"/>
    <n v="39.27467"/>
    <n v="4"/>
    <x v="3"/>
    <n v="4"/>
    <s v="    6238-00"/>
    <s v="A"/>
    <x v="2"/>
  </r>
  <r>
    <n v="96"/>
    <n v="122"/>
    <n v="-100.99894999999999"/>
    <n v="39.274990000000003"/>
    <n v="4"/>
    <x v="3"/>
    <n v="4"/>
    <s v="   19828-00"/>
    <s v="A"/>
    <x v="2"/>
  </r>
  <r>
    <n v="80"/>
    <n v="122"/>
    <n v="-100.98918999999999"/>
    <n v="39.271079999999998"/>
    <n v="4"/>
    <x v="3"/>
    <n v="4"/>
    <s v="   20293-00"/>
    <s v="A"/>
    <x v="2"/>
  </r>
  <r>
    <n v="110"/>
    <n v="122"/>
    <n v="-101.00397"/>
    <n v="39.274720000000002"/>
    <n v="4"/>
    <x v="3"/>
    <n v="4"/>
    <s v="   27256-00"/>
    <s v="A"/>
    <x v="2"/>
  </r>
  <r>
    <n v="0"/>
    <n v="360"/>
    <n v="-101.15693"/>
    <n v="39.434179999999998"/>
    <n v="4"/>
    <x v="3"/>
    <n v="4"/>
    <s v="   19833-00"/>
    <n v="5"/>
    <x v="0"/>
  </r>
  <r>
    <n v="0"/>
    <n v="360"/>
    <n v="-101.15165"/>
    <n v="39.43374"/>
    <n v="4"/>
    <x v="3"/>
    <n v="4"/>
    <s v="   22465-00"/>
    <n v="5"/>
    <x v="0"/>
  </r>
  <r>
    <n v="0"/>
    <n v="0"/>
    <n v="-99.524167950000006"/>
    <n v="39.944394379999999"/>
    <n v="1"/>
    <x v="4"/>
    <m/>
    <s v="    8669-00"/>
    <s v="H"/>
    <x v="10"/>
  </r>
  <r>
    <n v="7"/>
    <n v="29"/>
    <n v="-99.523481000000004"/>
    <n v="39.943086999999998"/>
    <n v="1"/>
    <x v="4"/>
    <m/>
    <s v="   19834-00"/>
    <s v="A"/>
    <x v="10"/>
  </r>
  <r>
    <n v="177.192029485869"/>
    <n v="120"/>
    <n v="-100.113026"/>
    <n v="39.508844000000003"/>
    <n v="4"/>
    <x v="10"/>
    <n v="4"/>
    <s v="   19837-00"/>
    <s v="M"/>
    <x v="10"/>
  </r>
  <r>
    <n v="88.878659264510404"/>
    <n v="84"/>
    <n v="-100.91188"/>
    <n v="39.111559999999997"/>
    <n v="4"/>
    <x v="8"/>
    <n v="4"/>
    <s v="   19842-00"/>
    <s v="M"/>
    <x v="0"/>
  </r>
  <r>
    <n v="160"/>
    <n v="149"/>
    <n v="-100.91189"/>
    <n v="39.11157"/>
    <n v="4"/>
    <x v="8"/>
    <n v="4"/>
    <s v="   19842-00"/>
    <s v="A"/>
    <x v="0"/>
  </r>
  <r>
    <n v="75"/>
    <n v="120"/>
    <n v="-101.291751"/>
    <n v="39.486074000000002"/>
    <n v="4"/>
    <x v="3"/>
    <n v="4"/>
    <s v="   19843-00"/>
    <s v="A"/>
    <x v="0"/>
  </r>
  <r>
    <n v="184"/>
    <n v="230"/>
    <n v="-101.27743"/>
    <n v="39.460720000000002"/>
    <n v="4"/>
    <x v="3"/>
    <n v="4"/>
    <s v="   19844-00"/>
    <s v="A"/>
    <x v="18"/>
  </r>
  <r>
    <n v="70"/>
    <n v="103"/>
    <n v="-101.24500999999999"/>
    <n v="39.468089999999997"/>
    <n v="4"/>
    <x v="3"/>
    <n v="4"/>
    <s v="   19845-00"/>
    <s v="A"/>
    <x v="20"/>
  </r>
  <r>
    <n v="55"/>
    <n v="102"/>
    <n v="-101.24547"/>
    <n v="39.471620000000001"/>
    <n v="4"/>
    <x v="3"/>
    <n v="4"/>
    <s v="   26776-D1"/>
    <s v="A"/>
    <x v="20"/>
  </r>
  <r>
    <n v="140"/>
    <n v="205"/>
    <n v="-101.2274"/>
    <n v="39.465710000000001"/>
    <n v="4"/>
    <x v="3"/>
    <n v="4"/>
    <s v="   19845-00"/>
    <s v="A"/>
    <x v="20"/>
  </r>
  <r>
    <n v="145.77583005729599"/>
    <n v="205"/>
    <n v="-101.23389"/>
    <n v="39.461620000000003"/>
    <n v="4"/>
    <x v="3"/>
    <n v="4"/>
    <s v="   19845-00"/>
    <s v="M"/>
    <x v="20"/>
  </r>
  <r>
    <n v="10"/>
    <n v="15"/>
    <n v="-99.645450999999994"/>
    <n v="39.901671999999998"/>
    <n v="5"/>
    <x v="7"/>
    <m/>
    <s v="   19856-00"/>
    <s v="A"/>
    <x v="15"/>
  </r>
  <r>
    <n v="95"/>
    <n v="70"/>
    <n v="-101.40491"/>
    <n v="39.705410000000001"/>
    <n v="4"/>
    <x v="5"/>
    <n v="4"/>
    <s v="   19858-00"/>
    <s v="A"/>
    <x v="0"/>
  </r>
  <r>
    <n v="113.66666666666666"/>
    <n v="124"/>
    <n v="-101.41025"/>
    <n v="39.712429999999998"/>
    <n v="4"/>
    <x v="5"/>
    <n v="4"/>
    <s v="   31561-00"/>
    <s v="M"/>
    <x v="0"/>
  </r>
  <r>
    <n v="178"/>
    <n v="111"/>
    <n v="-101.39691999999999"/>
    <n v="39.705509999999997"/>
    <n v="4"/>
    <x v="5"/>
    <n v="4"/>
    <s v="   19859-00"/>
    <s v="A"/>
    <x v="0"/>
  </r>
  <r>
    <n v="208"/>
    <n v="125"/>
    <n v="-101.39413999999999"/>
    <n v="39.637740000000001"/>
    <n v="4"/>
    <x v="5"/>
    <n v="4"/>
    <s v="   19860-00"/>
    <s v="A"/>
    <x v="0"/>
  </r>
  <r>
    <n v="220"/>
    <n v="243"/>
    <n v="-101.40236"/>
    <n v="39.633290000000002"/>
    <n v="4"/>
    <x v="5"/>
    <n v="4"/>
    <s v="   23292-00"/>
    <s v="A"/>
    <x v="0"/>
  </r>
  <r>
    <n v="78"/>
    <n v="114"/>
    <n v="-101.39288000000001"/>
    <n v="39.63897"/>
    <n v="4"/>
    <x v="5"/>
    <n v="4"/>
    <s v="   30781-00"/>
    <s v="A"/>
    <x v="4"/>
  </r>
  <r>
    <n v="19"/>
    <n v="11"/>
    <n v="-99.682963000000001"/>
    <n v="39.894815000000001"/>
    <n v="1"/>
    <x v="7"/>
    <m/>
    <s v="   29948-00"/>
    <s v="A"/>
    <x v="10"/>
  </r>
  <r>
    <n v="52"/>
    <n v="30"/>
    <n v="-99.681574999999995"/>
    <n v="39.894846999999999"/>
    <n v="1"/>
    <x v="7"/>
    <m/>
    <s v="   29948-00"/>
    <s v="A"/>
    <x v="10"/>
  </r>
  <r>
    <n v="116"/>
    <n v="74"/>
    <n v="-99.679720230000001"/>
    <n v="39.897759780000001"/>
    <n v="6"/>
    <x v="7"/>
    <m/>
    <s v="   19870-00"/>
    <s v="A"/>
    <x v="9"/>
  </r>
  <r>
    <n v="99"/>
    <n v="74"/>
    <n v="-99.679192999999998"/>
    <n v="39.890138999999998"/>
    <n v="1"/>
    <x v="7"/>
    <m/>
    <s v="   19872-00"/>
    <s v="A"/>
    <x v="10"/>
  </r>
  <r>
    <n v="109"/>
    <n v="69"/>
    <n v="-99.67609238"/>
    <n v="39.897674680000002"/>
    <n v="1"/>
    <x v="7"/>
    <m/>
    <s v="   19871-00"/>
    <s v="A"/>
    <x v="0"/>
  </r>
  <r>
    <n v="78.877155509726805"/>
    <n v="117"/>
    <n v="-100.99015"/>
    <n v="39.198509999999999"/>
    <n v="4"/>
    <x v="3"/>
    <n v="4"/>
    <s v="   19881-00"/>
    <s v="M"/>
    <x v="10"/>
  </r>
  <r>
    <n v="4"/>
    <n v="4"/>
    <n v="-100.98963000000001"/>
    <n v="39.198830000000001"/>
    <n v="4"/>
    <x v="3"/>
    <n v="4"/>
    <s v="   19881-00"/>
    <s v="A"/>
    <x v="10"/>
  </r>
  <r>
    <n v="85"/>
    <n v="120"/>
    <n v="-100.827049"/>
    <n v="39.195861999999998"/>
    <n v="4"/>
    <x v="3"/>
    <n v="4"/>
    <s v="   19885-00"/>
    <s v="A"/>
    <x v="10"/>
  </r>
  <r>
    <n v="6"/>
    <n v="92"/>
    <n v="-100.92336"/>
    <n v="39.124279999999999"/>
    <n v="4"/>
    <x v="8"/>
    <n v="4"/>
    <s v="   19887-00"/>
    <s v="A"/>
    <x v="5"/>
  </r>
  <r>
    <n v="2"/>
    <n v="31"/>
    <n v="-100.92831"/>
    <n v="39.126330000000003"/>
    <n v="4"/>
    <x v="8"/>
    <n v="4"/>
    <s v="   19887-00"/>
    <s v="A"/>
    <x v="5"/>
  </r>
  <r>
    <n v="36"/>
    <n v="81"/>
    <n v="-100.48425"/>
    <n v="39.260150000000003"/>
    <n v="4"/>
    <x v="2"/>
    <n v="4"/>
    <s v="   19892-00"/>
    <s v="A"/>
    <x v="0"/>
  </r>
  <r>
    <n v="31"/>
    <n v="69"/>
    <n v="-100.49136"/>
    <n v="39.259770000000003"/>
    <n v="4"/>
    <x v="2"/>
    <n v="4"/>
    <s v="   19892-00"/>
    <s v="A"/>
    <x v="0"/>
  </r>
  <r>
    <n v="74"/>
    <n v="83"/>
    <n v="-100.68425000000001"/>
    <n v="39.19444"/>
    <n v="4"/>
    <x v="2"/>
    <n v="4"/>
    <s v="   19900-00"/>
    <s v="A"/>
    <x v="10"/>
  </r>
  <r>
    <n v="104"/>
    <n v="117"/>
    <n v="-100.68885"/>
    <n v="39.195239999999998"/>
    <n v="4"/>
    <x v="2"/>
    <n v="4"/>
    <s v="    6274-00"/>
    <s v="A"/>
    <x v="10"/>
  </r>
  <r>
    <n v="122"/>
    <n v="94"/>
    <n v="-100.51575"/>
    <n v="39.375680000000003"/>
    <n v="4"/>
    <x v="2"/>
    <n v="4"/>
    <s v="   19914-00"/>
    <s v="A"/>
    <x v="0"/>
  </r>
  <r>
    <n v="192"/>
    <n v="120"/>
    <n v="-100.71529"/>
    <n v="39.415819999999997"/>
    <n v="4"/>
    <x v="2"/>
    <n v="4"/>
    <s v="   19915-00"/>
    <s v="A"/>
    <x v="2"/>
  </r>
  <r>
    <n v="286"/>
    <n v="248"/>
    <n v="-101.14834999999999"/>
    <n v="39.337040000000002"/>
    <n v="4"/>
    <x v="3"/>
    <n v="4"/>
    <s v="   19918-00"/>
    <s v="A"/>
    <x v="0"/>
  </r>
  <r>
    <n v="280"/>
    <n v="210"/>
    <n v="-101.38979999999999"/>
    <n v="39.561900000000001"/>
    <n v="4"/>
    <x v="1"/>
    <n v="4"/>
    <s v="   19932-00"/>
    <s v="A"/>
    <x v="0"/>
  </r>
  <r>
    <n v="147"/>
    <n v="120"/>
    <n v="-100.27068855"/>
    <n v="39.217650749999997"/>
    <n v="3"/>
    <x v="2"/>
    <n v="4"/>
    <s v="   46853-00"/>
    <s v="A"/>
    <x v="0"/>
  </r>
  <r>
    <n v="0"/>
    <n v="0"/>
    <n v="-100.27178000000001"/>
    <n v="39.217750000000002"/>
    <m/>
    <x v="2"/>
    <n v="4"/>
    <s v="   46853-00"/>
    <s v="C"/>
    <x v="1"/>
  </r>
  <r>
    <n v="0"/>
    <n v="0"/>
    <n v="-100.27068"/>
    <n v="39.217829999999999"/>
    <m/>
    <x v="2"/>
    <n v="4"/>
    <s v="   46853-00"/>
    <s v="C"/>
    <x v="1"/>
  </r>
  <r>
    <n v="0"/>
    <n v="0"/>
    <n v="-100.27064"/>
    <n v="39.21705"/>
    <m/>
    <x v="2"/>
    <n v="4"/>
    <s v="   46853-00"/>
    <s v="C"/>
    <x v="1"/>
  </r>
  <r>
    <n v="0"/>
    <n v="0"/>
    <n v="-100.26965"/>
    <n v="39.217959999999998"/>
    <m/>
    <x v="2"/>
    <n v="4"/>
    <s v="   46853-00"/>
    <s v="C"/>
    <x v="1"/>
  </r>
  <r>
    <n v="0"/>
    <n v="0"/>
    <n v="-99.904699460000003"/>
    <n v="39.462411320000001"/>
    <m/>
    <x v="10"/>
    <n v="4"/>
    <s v="   23433-D1"/>
    <s v="J"/>
    <x v="1"/>
  </r>
  <r>
    <n v="0"/>
    <n v="0"/>
    <n v="-99.918121540000001"/>
    <n v="39.456220450000004"/>
    <m/>
    <x v="10"/>
    <n v="4"/>
    <s v="   23433-D1"/>
    <s v="V"/>
    <x v="1"/>
  </r>
  <r>
    <n v="100.29277184970999"/>
    <n v="89"/>
    <n v="-99.914910000000006"/>
    <n v="39.447580000000002"/>
    <n v="4"/>
    <x v="10"/>
    <n v="4"/>
    <s v="   23433-D2"/>
    <s v="M"/>
    <x v="10"/>
  </r>
  <r>
    <n v="35"/>
    <n v="31"/>
    <n v="-99.918313510000004"/>
    <n v="39.447804269999999"/>
    <n v="4"/>
    <x v="10"/>
    <n v="4"/>
    <s v="   31210-D2"/>
    <s v="A"/>
    <x v="10"/>
  </r>
  <r>
    <n v="5"/>
    <n v="5"/>
    <n v="-99.426730000000006"/>
    <n v="39.988799999999998"/>
    <n v="4"/>
    <x v="4"/>
    <m/>
    <s v="   47239-00"/>
    <s v="A"/>
    <x v="15"/>
  </r>
  <r>
    <n v="0"/>
    <n v="0"/>
    <n v="-101.82446"/>
    <n v="39.771210000000004"/>
    <m/>
    <x v="6"/>
    <n v="4"/>
    <s v="   38471-00"/>
    <s v="C"/>
    <x v="1"/>
  </r>
  <r>
    <n v="0"/>
    <n v="0"/>
    <n v="-101.82427"/>
    <n v="39.770530000000001"/>
    <m/>
    <x v="6"/>
    <n v="4"/>
    <s v="   38471-00"/>
    <s v="C"/>
    <x v="1"/>
  </r>
  <r>
    <n v="5"/>
    <n v="18"/>
    <n v="-101.82566"/>
    <n v="39.772840000000002"/>
    <n v="4"/>
    <x v="6"/>
    <n v="4"/>
    <s v="   38471-00"/>
    <s v="A"/>
    <x v="5"/>
  </r>
  <r>
    <n v="63"/>
    <n v="45"/>
    <n v="-100.44976"/>
    <n v="39.299210000000002"/>
    <n v="3"/>
    <x v="2"/>
    <n v="4"/>
    <s v="    7637-00"/>
    <s v="A"/>
    <x v="0"/>
  </r>
  <r>
    <n v="29"/>
    <n v="29"/>
    <n v="-100.44754"/>
    <n v="39.297699999999999"/>
    <n v="3"/>
    <x v="2"/>
    <n v="4"/>
    <s v="    7637-00"/>
    <s v="A"/>
    <x v="0"/>
  </r>
  <r>
    <n v="29"/>
    <n v="34"/>
    <n v="-100.44643000000001"/>
    <n v="39.301409999999997"/>
    <n v="3"/>
    <x v="2"/>
    <n v="4"/>
    <s v="   33340-00"/>
    <s v="A"/>
    <x v="7"/>
  </r>
  <r>
    <n v="9.1666666666666661"/>
    <n v="10"/>
    <n v="-100.45985"/>
    <n v="39.300989999999999"/>
    <n v="3"/>
    <x v="2"/>
    <n v="4"/>
    <s v="   12505-00"/>
    <s v="A"/>
    <x v="0"/>
  </r>
  <r>
    <n v="7.333333333333333"/>
    <n v="8"/>
    <n v="-100.23042"/>
    <n v="39.065570000000001"/>
    <n v="5"/>
    <x v="0"/>
    <n v="4"/>
    <s v="   47428-00"/>
    <s v="A"/>
    <x v="16"/>
  </r>
  <r>
    <n v="0"/>
    <n v="0"/>
    <n v="-101.23172887"/>
    <n v="39.375969359999999"/>
    <m/>
    <x v="3"/>
    <n v="4"/>
    <s v="   47475-00"/>
    <s v="V"/>
    <x v="1"/>
  </r>
  <r>
    <n v="119"/>
    <n v="120"/>
    <n v="-100.67068"/>
    <n v="39.23057"/>
    <n v="4"/>
    <x v="2"/>
    <n v="4"/>
    <s v="   29228-D1"/>
    <s v="A"/>
    <x v="0"/>
  </r>
  <r>
    <n v="53"/>
    <n v="60"/>
    <n v="-100.67461"/>
    <n v="39.227139999999999"/>
    <n v="4"/>
    <x v="2"/>
    <n v="4"/>
    <s v="   29228-D1"/>
    <s v="A"/>
    <x v="0"/>
  </r>
  <r>
    <n v="73"/>
    <n v="60"/>
    <n v="-100.66576000000001"/>
    <n v="39.231560000000002"/>
    <n v="4"/>
    <x v="2"/>
    <n v="4"/>
    <s v="   29228-D1"/>
    <s v="A"/>
    <x v="0"/>
  </r>
  <r>
    <n v="111"/>
    <n v="120"/>
    <n v="-100.68409"/>
    <n v="39.226320000000001"/>
    <n v="4"/>
    <x v="2"/>
    <n v="4"/>
    <s v="   29228-D2"/>
    <s v="A"/>
    <x v="0"/>
  </r>
  <r>
    <n v="147"/>
    <n v="120"/>
    <n v="-100.68386"/>
    <n v="39.234259999999999"/>
    <n v="4"/>
    <x v="2"/>
    <n v="4"/>
    <s v="   29228-D3"/>
    <s v="A"/>
    <x v="0"/>
  </r>
  <r>
    <n v="245"/>
    <n v="350"/>
    <n v="-101.72888"/>
    <n v="39.558079999999997"/>
    <n v="3"/>
    <x v="1"/>
    <n v="4"/>
    <s v="   16221-D1"/>
    <s v="A"/>
    <x v="2"/>
  </r>
  <r>
    <n v="199"/>
    <n v="240"/>
    <n v="-101.70256000000001"/>
    <n v="39.558079999999997"/>
    <n v="4"/>
    <x v="1"/>
    <n v="4"/>
    <s v="   16221-D2"/>
    <s v="A"/>
    <x v="0"/>
  </r>
  <r>
    <n v="160"/>
    <n v="119"/>
    <n v="-101.59751"/>
    <n v="39.581009999999999"/>
    <n v="3"/>
    <x v="6"/>
    <n v="4"/>
    <s v="    9060-00"/>
    <s v="A"/>
    <x v="0"/>
  </r>
  <r>
    <n v="157"/>
    <n v="120"/>
    <n v="-101.60397"/>
    <n v="39.572040000000001"/>
    <n v="3"/>
    <x v="6"/>
    <n v="4"/>
    <s v="   33326-00"/>
    <s v="A"/>
    <x v="0"/>
  </r>
  <r>
    <n v="43"/>
    <n v="33"/>
    <n v="-101.77852"/>
    <n v="39.819749999999999"/>
    <n v="4"/>
    <x v="6"/>
    <n v="4"/>
    <s v="   10826-00"/>
    <s v="A"/>
    <x v="0"/>
  </r>
  <r>
    <n v="194.78933623036201"/>
    <n v="120"/>
    <n v="-101.9472"/>
    <n v="39.461590000000001"/>
    <n v="4"/>
    <x v="1"/>
    <n v="4"/>
    <s v="   20581-00"/>
    <s v="M"/>
    <x v="0"/>
  </r>
  <r>
    <n v="77"/>
    <n v="116"/>
    <n v="-101.95695000000001"/>
    <n v="39.457549999999998"/>
    <n v="4"/>
    <x v="1"/>
    <n v="4"/>
    <s v="   19974-00"/>
    <s v="A"/>
    <x v="0"/>
  </r>
  <r>
    <n v="279.77633642370199"/>
    <n v="240"/>
    <n v="-101.9575"/>
    <n v="39.445270000000001"/>
    <n v="4"/>
    <x v="1"/>
    <n v="4"/>
    <s v="   16210-00"/>
    <s v="M"/>
    <x v="0"/>
  </r>
  <r>
    <n v="287.19997483512401"/>
    <n v="240"/>
    <n v="-101.95277"/>
    <n v="39.437710000000003"/>
    <n v="4"/>
    <x v="1"/>
    <n v="4"/>
    <s v="   16210-00"/>
    <s v="M"/>
    <x v="0"/>
  </r>
  <r>
    <n v="203.678058376374"/>
    <n v="240"/>
    <n v="-101.97165"/>
    <n v="39.448259999999998"/>
    <n v="4"/>
    <x v="1"/>
    <n v="4"/>
    <s v="   25065-00"/>
    <s v="M"/>
    <x v="0"/>
  </r>
  <r>
    <n v="17.797705086066902"/>
    <n v="15"/>
    <n v="-99.659558000000004"/>
    <n v="39.906154000000001"/>
    <n v="1"/>
    <x v="7"/>
    <m/>
    <s v="    7502-00"/>
    <s v="M"/>
    <x v="0"/>
  </r>
  <r>
    <n v="91"/>
    <n v="100"/>
    <n v="-99.654767000000007"/>
    <n v="39.900573999999999"/>
    <n v="4"/>
    <x v="7"/>
    <m/>
    <s v="   19991-00"/>
    <s v="A"/>
    <x v="0"/>
  </r>
  <r>
    <n v="147"/>
    <n v="125"/>
    <n v="-101.73959000000001"/>
    <n v="39.264339999999997"/>
    <n v="4"/>
    <x v="1"/>
    <n v="4"/>
    <s v="    8120-00"/>
    <s v="A"/>
    <x v="9"/>
  </r>
  <r>
    <n v="121"/>
    <n v="125"/>
    <n v="-101.75351999999999"/>
    <n v="39.270949999999999"/>
    <n v="4"/>
    <x v="1"/>
    <n v="4"/>
    <s v="    5060-00"/>
    <s v="A"/>
    <x v="0"/>
  </r>
  <r>
    <n v="136"/>
    <n v="125"/>
    <n v="-101.76285"/>
    <n v="39.260379999999998"/>
    <n v="3"/>
    <x v="1"/>
    <n v="4"/>
    <s v="   19994-00"/>
    <s v="A"/>
    <x v="0"/>
  </r>
  <r>
    <n v="128.33333333333331"/>
    <n v="140"/>
    <n v="-100.58951999999999"/>
    <n v="39.450310000000002"/>
    <n v="4"/>
    <x v="2"/>
    <n v="4"/>
    <s v="   20012-00"/>
    <s v="A"/>
    <x v="0"/>
  </r>
  <r>
    <n v="64"/>
    <n v="180"/>
    <n v="-102.02759"/>
    <n v="39.513469999999998"/>
    <n v="4"/>
    <x v="1"/>
    <n v="4"/>
    <s v="   20022-00"/>
    <s v="A"/>
    <x v="4"/>
  </r>
  <r>
    <n v="106"/>
    <n v="120"/>
    <n v="-100.54331999999999"/>
    <n v="39.386789999999998"/>
    <n v="4"/>
    <x v="2"/>
    <n v="4"/>
    <s v="   20023-00"/>
    <s v="A"/>
    <x v="0"/>
  </r>
  <r>
    <n v="221"/>
    <n v="121"/>
    <n v="-100.47874"/>
    <n v="39.408479999999997"/>
    <n v="4"/>
    <x v="2"/>
    <n v="4"/>
    <s v="   20031-00"/>
    <s v="A"/>
    <x v="0"/>
  </r>
  <r>
    <n v="167"/>
    <n v="121"/>
    <n v="-100.46925"/>
    <n v="39.408189999999998"/>
    <n v="4"/>
    <x v="2"/>
    <n v="4"/>
    <s v="   20032-00"/>
    <s v="A"/>
    <x v="0"/>
  </r>
  <r>
    <n v="126"/>
    <n v="244"/>
    <n v="-100.99636"/>
    <n v="39.368589999999998"/>
    <n v="4"/>
    <x v="3"/>
    <n v="4"/>
    <s v="   20034-00"/>
    <s v="A"/>
    <x v="10"/>
  </r>
  <r>
    <n v="114.945481216875"/>
    <n v="115"/>
    <n v="-100.525345"/>
    <n v="39.557720000000003"/>
    <n v="4"/>
    <x v="2"/>
    <n v="4"/>
    <s v="   20077-00"/>
    <s v="M"/>
    <x v="10"/>
  </r>
  <r>
    <n v="98"/>
    <n v="116"/>
    <n v="-100.54198"/>
    <n v="39.524428999999998"/>
    <n v="4"/>
    <x v="2"/>
    <n v="4"/>
    <s v="   20096-00"/>
    <s v="A"/>
    <x v="10"/>
  </r>
  <r>
    <n v="158"/>
    <n v="245"/>
    <n v="-100.77686"/>
    <n v="39.343119999999999"/>
    <n v="4"/>
    <x v="3"/>
    <n v="4"/>
    <s v="   20108-00"/>
    <s v="A"/>
    <x v="2"/>
  </r>
  <r>
    <n v="102"/>
    <n v="120"/>
    <n v="-101.77333"/>
    <n v="39.626109999999997"/>
    <n v="4"/>
    <x v="6"/>
    <n v="4"/>
    <s v="   20116-00"/>
    <s v="A"/>
    <x v="0"/>
  </r>
  <r>
    <n v="150"/>
    <n v="120"/>
    <n v="-101.78503000000001"/>
    <n v="39.619320000000002"/>
    <n v="4"/>
    <x v="6"/>
    <n v="4"/>
    <s v="   20117-00"/>
    <s v="A"/>
    <x v="9"/>
  </r>
  <r>
    <n v="0"/>
    <n v="0"/>
    <n v="-101.770096"/>
    <n v="39.620026000000003"/>
    <m/>
    <x v="6"/>
    <n v="4"/>
    <s v="   25922-00"/>
    <s v="W"/>
    <x v="1"/>
  </r>
  <r>
    <n v="218"/>
    <n v="122"/>
    <n v="-101.52555"/>
    <n v="39.426650000000002"/>
    <n v="4"/>
    <x v="1"/>
    <n v="4"/>
    <s v="   20118-00"/>
    <s v="A"/>
    <x v="0"/>
  </r>
  <r>
    <n v="233"/>
    <n v="122"/>
    <n v="-101.52042"/>
    <n v="39.420850000000002"/>
    <n v="4"/>
    <x v="1"/>
    <n v="4"/>
    <s v="   11858-00"/>
    <s v="A"/>
    <x v="0"/>
  </r>
  <r>
    <n v="214"/>
    <n v="122"/>
    <n v="-101.52976"/>
    <n v="39.42362"/>
    <n v="4"/>
    <x v="1"/>
    <n v="4"/>
    <s v="   11858-00"/>
    <s v="A"/>
    <x v="0"/>
  </r>
  <r>
    <n v="166"/>
    <n v="125"/>
    <n v="-101.55983999999999"/>
    <n v="39.41675"/>
    <n v="4"/>
    <x v="1"/>
    <n v="4"/>
    <s v="   20119-00"/>
    <s v="A"/>
    <x v="0"/>
  </r>
  <r>
    <n v="208"/>
    <n v="157"/>
    <n v="-101.56731000000001"/>
    <n v="39.42069"/>
    <n v="4"/>
    <x v="1"/>
    <n v="4"/>
    <s v="   22021-00"/>
    <s v="A"/>
    <x v="0"/>
  </r>
  <r>
    <n v="154"/>
    <n v="125"/>
    <n v="-101.572126"/>
    <n v="39.413161000000002"/>
    <n v="4"/>
    <x v="1"/>
    <n v="4"/>
    <s v="   22184-00"/>
    <s v="A"/>
    <x v="0"/>
  </r>
  <r>
    <n v="119"/>
    <n v="123"/>
    <n v="-100.998734"/>
    <n v="39.197375999999998"/>
    <n v="4"/>
    <x v="3"/>
    <n v="4"/>
    <s v="   20120-00"/>
    <s v="A"/>
    <x v="0"/>
  </r>
  <r>
    <n v="137.871297003845"/>
    <n v="155"/>
    <n v="-100.60764"/>
    <n v="39.409350000000003"/>
    <n v="7"/>
    <x v="2"/>
    <n v="4"/>
    <s v="   20132-00"/>
    <s v="M"/>
    <x v="2"/>
  </r>
  <r>
    <n v="157"/>
    <n v="144"/>
    <n v="-100.56202999999999"/>
    <n v="39.511000000000003"/>
    <n v="4"/>
    <x v="2"/>
    <n v="4"/>
    <s v="   20148-00"/>
    <s v="A"/>
    <x v="0"/>
  </r>
  <r>
    <n v="55"/>
    <n v="90"/>
    <n v="-100.462002"/>
    <n v="39.865096000000001"/>
    <n v="4"/>
    <x v="9"/>
    <m/>
    <s v="   20150-00"/>
    <s v="A"/>
    <x v="0"/>
  </r>
  <r>
    <n v="124"/>
    <n v="124"/>
    <n v="-101.94454"/>
    <n v="39.245620000000002"/>
    <n v="4"/>
    <x v="1"/>
    <n v="4"/>
    <s v="   20155-00"/>
    <s v="A"/>
    <x v="0"/>
  </r>
  <r>
    <n v="126"/>
    <n v="120"/>
    <n v="-100.96587"/>
    <n v="39.09008"/>
    <n v="4"/>
    <x v="8"/>
    <n v="4"/>
    <s v="   20174-00"/>
    <s v="A"/>
    <x v="12"/>
  </r>
  <r>
    <n v="126"/>
    <n v="105"/>
    <n v="-101.10594"/>
    <n v="39.361449999999998"/>
    <n v="4"/>
    <x v="3"/>
    <n v="4"/>
    <s v="   20175-00"/>
    <s v="A"/>
    <x v="0"/>
  </r>
  <r>
    <n v="63"/>
    <n v="70"/>
    <n v="-100.56058"/>
    <n v="39.551189999999998"/>
    <n v="4"/>
    <x v="2"/>
    <n v="4"/>
    <s v="   20178-00"/>
    <s v="A"/>
    <x v="0"/>
  </r>
  <r>
    <n v="140"/>
    <n v="122"/>
    <n v="-100.56004"/>
    <n v="39.555430000000001"/>
    <n v="4"/>
    <x v="2"/>
    <n v="4"/>
    <s v="   20179-00"/>
    <s v="A"/>
    <x v="10"/>
  </r>
  <r>
    <n v="160"/>
    <n v="122"/>
    <n v="-101.44659"/>
    <n v="39.322749999999999"/>
    <n v="4"/>
    <x v="1"/>
    <n v="4"/>
    <s v="   20183-00"/>
    <s v="A"/>
    <x v="0"/>
  </r>
  <r>
    <n v="66"/>
    <n v="120"/>
    <n v="-101.81168"/>
    <n v="39.534700000000001"/>
    <n v="3"/>
    <x v="1"/>
    <n v="4"/>
    <s v="   20203-00"/>
    <s v="A"/>
    <x v="8"/>
  </r>
  <r>
    <n v="146"/>
    <n v="103"/>
    <n v="-101.83493"/>
    <n v="39.543640000000003"/>
    <n v="4"/>
    <x v="1"/>
    <n v="4"/>
    <s v="   20204-00"/>
    <s v="A"/>
    <x v="0"/>
  </r>
  <r>
    <n v="207"/>
    <n v="125"/>
    <n v="-101.82232999999999"/>
    <n v="39.542749999999998"/>
    <n v="4"/>
    <x v="1"/>
    <n v="4"/>
    <s v="   27132-00"/>
    <s v="A"/>
    <x v="0"/>
  </r>
  <r>
    <n v="138"/>
    <n v="115"/>
    <n v="-101.81844"/>
    <n v="39.552770000000002"/>
    <n v="3"/>
    <x v="1"/>
    <n v="4"/>
    <s v="   31802-00"/>
    <s v="A"/>
    <x v="0"/>
  </r>
  <r>
    <n v="0"/>
    <n v="0"/>
    <n v="-101.831254"/>
    <n v="39.546675"/>
    <m/>
    <x v="1"/>
    <n v="4"/>
    <s v="   31802-00"/>
    <s v="J"/>
    <x v="1"/>
  </r>
  <r>
    <n v="118"/>
    <n v="130"/>
    <n v="-99.411827000000002"/>
    <n v="40.000923999999998"/>
    <n v="4"/>
    <x v="4"/>
    <m/>
    <s v="   20212-00"/>
    <s v="A"/>
    <x v="10"/>
  </r>
  <r>
    <n v="0"/>
    <n v="0"/>
    <n v="-99.410531000000006"/>
    <n v="40.001561000000002"/>
    <m/>
    <x v="4"/>
    <m/>
    <s v="   27410-00"/>
    <s v="C"/>
    <x v="1"/>
  </r>
  <r>
    <n v="0"/>
    <n v="0"/>
    <n v="-101.840907"/>
    <n v="39.753878999999998"/>
    <m/>
    <x v="6"/>
    <n v="4"/>
    <s v="   20216-00"/>
    <s v="W"/>
    <x v="1"/>
  </r>
  <r>
    <n v="0"/>
    <n v="0"/>
    <n v="-101.842134"/>
    <n v="39.750582999999999"/>
    <m/>
    <x v="6"/>
    <n v="4"/>
    <s v="   27823-00"/>
    <s v="W"/>
    <x v="1"/>
  </r>
  <r>
    <n v="0"/>
    <n v="0"/>
    <n v="-101.842206"/>
    <n v="39.750748000000002"/>
    <m/>
    <x v="6"/>
    <n v="4"/>
    <s v="   27823-00"/>
    <s v="W"/>
    <x v="1"/>
  </r>
  <r>
    <n v="0"/>
    <n v="0"/>
    <n v="-101.842134"/>
    <n v="39.750582999999999"/>
    <m/>
    <x v="6"/>
    <n v="4"/>
    <s v="   27823-00"/>
    <s v="W"/>
    <x v="1"/>
  </r>
  <r>
    <n v="0"/>
    <n v="0"/>
    <n v="-101.84199"/>
    <n v="39.750418000000003"/>
    <m/>
    <x v="6"/>
    <n v="4"/>
    <s v="   27823-00"/>
    <s v="W"/>
    <x v="1"/>
  </r>
  <r>
    <n v="113"/>
    <n v="115"/>
    <n v="-100.79909000000001"/>
    <n v="39.05939"/>
    <n v="4"/>
    <x v="0"/>
    <n v="4"/>
    <s v="   26857-00"/>
    <s v="A"/>
    <x v="1"/>
  </r>
  <r>
    <n v="140"/>
    <n v="120"/>
    <n v="-100.80303309"/>
    <n v="39.061189810000002"/>
    <n v="4"/>
    <x v="0"/>
    <n v="4"/>
    <s v="   20219-00"/>
    <s v="A"/>
    <x v="1"/>
  </r>
  <r>
    <n v="67.988436432602597"/>
    <n v="120"/>
    <n v="-101.05876000000001"/>
    <n v="39.433839999999996"/>
    <n v="3"/>
    <x v="3"/>
    <n v="4"/>
    <s v="   20249-00"/>
    <s v="M"/>
    <x v="4"/>
  </r>
  <r>
    <n v="130"/>
    <n v="125"/>
    <n v="-101.03146"/>
    <n v="39.332560000000001"/>
    <n v="4"/>
    <x v="3"/>
    <n v="4"/>
    <s v="   20255-00"/>
    <s v="A"/>
    <x v="0"/>
  </r>
  <r>
    <n v="106"/>
    <n v="67"/>
    <n v="-100.53937999999999"/>
    <n v="39.45926"/>
    <n v="4"/>
    <x v="2"/>
    <n v="4"/>
    <s v="   20269-00"/>
    <s v="A"/>
    <x v="0"/>
  </r>
  <r>
    <n v="132"/>
    <n v="120"/>
    <n v="-100.54169"/>
    <n v="39.456359999999997"/>
    <n v="4"/>
    <x v="2"/>
    <n v="4"/>
    <s v="   21247-00"/>
    <s v="A"/>
    <x v="2"/>
  </r>
  <r>
    <n v="252.08135006490599"/>
    <n v="485"/>
    <n v="-101.7433"/>
    <n v="39.488669999999999"/>
    <n v="4"/>
    <x v="1"/>
    <n v="4"/>
    <s v="   20270-00"/>
    <s v="M"/>
    <x v="4"/>
  </r>
  <r>
    <n v="83.147819095230602"/>
    <n v="120"/>
    <n v="-101.96777"/>
    <n v="39.227221"/>
    <n v="3"/>
    <x v="1"/>
    <n v="4"/>
    <s v="   20271-00"/>
    <s v="M"/>
    <x v="0"/>
  </r>
  <r>
    <n v="230"/>
    <n v="238"/>
    <n v="-101.53864"/>
    <n v="39.591929999999998"/>
    <n v="4"/>
    <x v="6"/>
    <n v="4"/>
    <s v="    9560-00"/>
    <s v="A"/>
    <x v="4"/>
  </r>
  <r>
    <n v="132"/>
    <n v="122"/>
    <n v="-101.55195999999999"/>
    <n v="39.590290000000003"/>
    <n v="4"/>
    <x v="6"/>
    <n v="4"/>
    <s v="   20286-00"/>
    <s v="A"/>
    <x v="0"/>
  </r>
  <r>
    <n v="220"/>
    <n v="180"/>
    <n v="-101.49723"/>
    <n v="39.427860000000003"/>
    <n v="4"/>
    <x v="1"/>
    <n v="4"/>
    <s v="   20325-00"/>
    <s v="A"/>
    <x v="0"/>
  </r>
  <r>
    <n v="183"/>
    <n v="180"/>
    <n v="-101.49760000000001"/>
    <n v="39.420560000000002"/>
    <n v="4"/>
    <x v="1"/>
    <n v="4"/>
    <s v="   25509-00"/>
    <s v="A"/>
    <x v="0"/>
  </r>
  <r>
    <n v="110"/>
    <n v="125"/>
    <n v="-101.31934"/>
    <n v="39.550400000000003"/>
    <n v="4"/>
    <x v="3"/>
    <n v="4"/>
    <s v="   16304-00"/>
    <s v="A"/>
    <x v="0"/>
  </r>
  <r>
    <n v="169.018968792484"/>
    <n v="187"/>
    <n v="-101.31707"/>
    <n v="39.540730000000003"/>
    <n v="4"/>
    <x v="3"/>
    <n v="4"/>
    <s v="   20327-00"/>
    <s v="M"/>
    <x v="10"/>
  </r>
  <r>
    <n v="178.87009706890501"/>
    <n v="187"/>
    <n v="-101.31941999999999"/>
    <n v="39.536830000000002"/>
    <n v="4"/>
    <x v="3"/>
    <n v="4"/>
    <s v="   16304-00"/>
    <s v="M"/>
    <x v="0"/>
  </r>
  <r>
    <n v="92"/>
    <n v="80"/>
    <n v="-101.81339"/>
    <n v="39.28116"/>
    <n v="4"/>
    <x v="1"/>
    <n v="4"/>
    <s v="    9231-00"/>
    <s v="A"/>
    <x v="0"/>
  </r>
  <r>
    <n v="93"/>
    <n v="120"/>
    <n v="-101.81879000000001"/>
    <n v="39.280470000000001"/>
    <n v="4"/>
    <x v="1"/>
    <n v="4"/>
    <s v="   20328-00"/>
    <s v="A"/>
    <x v="12"/>
  </r>
  <r>
    <n v="41"/>
    <n v="60"/>
    <n v="-100.55264"/>
    <n v="39.560459999999999"/>
    <n v="4"/>
    <x v="2"/>
    <n v="4"/>
    <s v="   20341-00"/>
    <s v="A"/>
    <x v="0"/>
  </r>
  <r>
    <n v="75"/>
    <n v="120"/>
    <n v="-100.56578"/>
    <n v="39.560429999999997"/>
    <n v="4"/>
    <x v="2"/>
    <n v="4"/>
    <s v="   23555-00"/>
    <s v="A"/>
    <x v="0"/>
  </r>
  <r>
    <n v="4"/>
    <n v="10"/>
    <n v="-100.55468"/>
    <n v="39.567309999999999"/>
    <n v="4"/>
    <x v="2"/>
    <n v="4"/>
    <s v="   30915-D2"/>
    <s v="A"/>
    <x v="0"/>
  </r>
  <r>
    <n v="37"/>
    <n v="60"/>
    <n v="-100.55619"/>
    <n v="39.560369999999999"/>
    <n v="4"/>
    <x v="2"/>
    <n v="4"/>
    <s v="   36873-00"/>
    <s v="A"/>
    <x v="0"/>
  </r>
  <r>
    <n v="105"/>
    <n v="103"/>
    <n v="-101.87811000000001"/>
    <n v="39.633789999999998"/>
    <n v="4"/>
    <x v="6"/>
    <n v="4"/>
    <s v="   20342-00"/>
    <s v="A"/>
    <x v="0"/>
  </r>
  <r>
    <n v="146"/>
    <n v="180"/>
    <n v="-100.67104"/>
    <n v="39.338619999999999"/>
    <n v="4"/>
    <x v="2"/>
    <n v="4"/>
    <s v="   20344-00"/>
    <s v="A"/>
    <x v="0"/>
  </r>
  <r>
    <n v="250"/>
    <n v="255"/>
    <n v="-99.863100000000003"/>
    <n v="39.495150000000002"/>
    <n v="4"/>
    <x v="10"/>
    <n v="4"/>
    <s v="   20353-00"/>
    <s v="A"/>
    <x v="7"/>
  </r>
  <r>
    <n v="90"/>
    <n v="130"/>
    <n v="-100.90277"/>
    <n v="39.347099999999998"/>
    <n v="3"/>
    <x v="3"/>
    <n v="4"/>
    <s v="   20364-00"/>
    <s v="A"/>
    <x v="9"/>
  </r>
  <r>
    <n v="170"/>
    <n v="120"/>
    <n v="-100.47311000000001"/>
    <n v="39.411879999999996"/>
    <n v="4"/>
    <x v="2"/>
    <n v="4"/>
    <s v="   20400-00"/>
    <s v="A"/>
    <x v="9"/>
  </r>
  <r>
    <n v="82"/>
    <n v="112"/>
    <n v="-101.41531999999999"/>
    <n v="39.74221"/>
    <n v="3"/>
    <x v="6"/>
    <n v="4"/>
    <s v="   20413-00"/>
    <s v="A"/>
    <x v="7"/>
  </r>
  <r>
    <n v="231"/>
    <n v="130"/>
    <n v="-100.46809"/>
    <n v="39.415660000000003"/>
    <n v="4"/>
    <x v="2"/>
    <n v="4"/>
    <s v="   20417-00"/>
    <s v="A"/>
    <x v="0"/>
  </r>
  <r>
    <n v="67"/>
    <n v="120"/>
    <n v="-100.71417"/>
    <n v="39.309379999999997"/>
    <n v="4"/>
    <x v="2"/>
    <n v="4"/>
    <s v="   20421-00"/>
    <s v="A"/>
    <x v="0"/>
  </r>
  <r>
    <n v="121"/>
    <n v="118"/>
    <n v="-100.8944"/>
    <n v="39.242640000000002"/>
    <n v="4"/>
    <x v="3"/>
    <n v="4"/>
    <s v="   20431-00"/>
    <s v="A"/>
    <x v="0"/>
  </r>
  <r>
    <n v="79"/>
    <n v="118"/>
    <n v="-100.88858999999999"/>
    <n v="39.239570000000001"/>
    <n v="4"/>
    <x v="3"/>
    <n v="4"/>
    <s v="   20999-00"/>
    <s v="A"/>
    <x v="9"/>
  </r>
  <r>
    <n v="72"/>
    <n v="118"/>
    <n v="-100.9023"/>
    <n v="39.234920000000002"/>
    <n v="4"/>
    <x v="3"/>
    <n v="4"/>
    <s v="   21000-00"/>
    <s v="A"/>
    <x v="5"/>
  </r>
  <r>
    <n v="59"/>
    <n v="40"/>
    <n v="-101.35307"/>
    <n v="39.774679999999996"/>
    <n v="1"/>
    <x v="5"/>
    <n v="4"/>
    <s v="   20433-00"/>
    <s v="A"/>
    <x v="0"/>
  </r>
  <r>
    <n v="99"/>
    <n v="122"/>
    <n v="-101.34393"/>
    <n v="39.780169999999998"/>
    <n v="4"/>
    <x v="5"/>
    <n v="4"/>
    <s v="   25726-00"/>
    <s v="A"/>
    <x v="0"/>
  </r>
  <r>
    <n v="242"/>
    <n v="242"/>
    <n v="-101.35278"/>
    <n v="39.763950000000001"/>
    <n v="4"/>
    <x v="5"/>
    <n v="4"/>
    <s v="   10483-00"/>
    <s v="A"/>
    <x v="0"/>
  </r>
  <r>
    <n v="137"/>
    <n v="234"/>
    <n v="-101.07677"/>
    <n v="39.343609999999998"/>
    <n v="4"/>
    <x v="3"/>
    <n v="4"/>
    <s v="   20440-00"/>
    <s v="A"/>
    <x v="10"/>
  </r>
  <r>
    <n v="73.573197565758505"/>
    <n v="60"/>
    <n v="-99.565475000000006"/>
    <n v="39.932383000000002"/>
    <n v="6"/>
    <x v="4"/>
    <m/>
    <s v="    3656-00"/>
    <s v="M"/>
    <x v="0"/>
  </r>
  <r>
    <n v="43"/>
    <n v="57"/>
    <n v="-99.561266000000003"/>
    <n v="39.933128000000004"/>
    <n v="6"/>
    <x v="4"/>
    <m/>
    <s v="   20448-00"/>
    <s v="A"/>
    <x v="0"/>
  </r>
  <r>
    <n v="248"/>
    <n v="224"/>
    <n v="-102.02408"/>
    <n v="39.199120000000001"/>
    <n v="4"/>
    <x v="1"/>
    <n v="4"/>
    <s v="   20449-00"/>
    <s v="A"/>
    <x v="4"/>
  </r>
  <r>
    <n v="173"/>
    <n v="243"/>
    <n v="-101.72011999999999"/>
    <n v="39.53595"/>
    <n v="4"/>
    <x v="1"/>
    <n v="4"/>
    <s v="   20450-00"/>
    <s v="A"/>
    <x v="12"/>
  </r>
  <r>
    <n v="161"/>
    <n v="460"/>
    <n v="-101.73012"/>
    <n v="39.535809999999998"/>
    <n v="4"/>
    <x v="1"/>
    <n v="4"/>
    <s v="   10286-00"/>
    <s v="A"/>
    <x v="12"/>
  </r>
  <r>
    <n v="219"/>
    <n v="584"/>
    <n v="-101.74298"/>
    <n v="39.530140000000003"/>
    <n v="4"/>
    <x v="1"/>
    <n v="4"/>
    <s v="   10286-00"/>
    <s v="A"/>
    <x v="12"/>
  </r>
  <r>
    <n v="80"/>
    <n v="120"/>
    <n v="-101.03180999999999"/>
    <n v="39.288829999999997"/>
    <n v="4"/>
    <x v="3"/>
    <n v="4"/>
    <s v="   20453-00"/>
    <s v="A"/>
    <x v="0"/>
  </r>
  <r>
    <n v="42"/>
    <n v="39"/>
    <n v="-101.148228"/>
    <n v="39.373641999999997"/>
    <n v="4"/>
    <x v="3"/>
    <n v="4"/>
    <s v="   20454-D2"/>
    <s v="A"/>
    <x v="0"/>
  </r>
  <r>
    <n v="93"/>
    <n v="85"/>
    <n v="-101.14434199999999"/>
    <n v="39.371098000000003"/>
    <n v="4"/>
    <x v="3"/>
    <n v="4"/>
    <s v="   20454-D2"/>
    <s v="A"/>
    <x v="0"/>
  </r>
  <r>
    <n v="43"/>
    <n v="52"/>
    <n v="-101.14791"/>
    <n v="39.377920000000003"/>
    <n v="2"/>
    <x v="3"/>
    <n v="4"/>
    <s v="   20454-D1"/>
    <s v="A"/>
    <x v="9"/>
  </r>
  <r>
    <n v="153"/>
    <n v="115"/>
    <n v="-101.06868"/>
    <n v="39.35445"/>
    <n v="4"/>
    <x v="3"/>
    <n v="4"/>
    <s v="   10498-00"/>
    <s v="A"/>
    <x v="2"/>
  </r>
  <r>
    <n v="156"/>
    <n v="115"/>
    <n v="-101.06872"/>
    <n v="39.360999999999997"/>
    <n v="4"/>
    <x v="3"/>
    <n v="4"/>
    <s v="   20455-00"/>
    <s v="A"/>
    <x v="0"/>
  </r>
  <r>
    <n v="92"/>
    <n v="153"/>
    <n v="-100.187912"/>
    <n v="39.730773999999997"/>
    <n v="4"/>
    <x v="9"/>
    <m/>
    <s v="   10128-00"/>
    <s v="A"/>
    <x v="15"/>
  </r>
  <r>
    <n v="26"/>
    <n v="65"/>
    <n v="-100.191222"/>
    <n v="39.721350000000001"/>
    <n v="4"/>
    <x v="9"/>
    <m/>
    <s v="   20458-00"/>
    <s v="A"/>
    <x v="7"/>
  </r>
  <r>
    <n v="121"/>
    <n v="183"/>
    <n v="-101.62170999999999"/>
    <n v="39.753"/>
    <n v="4"/>
    <x v="6"/>
    <n v="4"/>
    <s v="   20461-00"/>
    <s v="A"/>
    <x v="0"/>
  </r>
  <r>
    <n v="146"/>
    <n v="183"/>
    <n v="-101.62648"/>
    <n v="39.745840000000001"/>
    <n v="4"/>
    <x v="6"/>
    <n v="4"/>
    <s v="   20462-00"/>
    <s v="A"/>
    <x v="0"/>
  </r>
  <r>
    <n v="114"/>
    <n v="109"/>
    <n v="-101.21268999999999"/>
    <n v="39.475000000000001"/>
    <n v="4"/>
    <x v="3"/>
    <n v="4"/>
    <s v="   20466-00"/>
    <s v="A"/>
    <x v="9"/>
  </r>
  <r>
    <n v="273"/>
    <n v="222"/>
    <n v="-101.45209"/>
    <n v="39.47916"/>
    <n v="4"/>
    <x v="1"/>
    <n v="4"/>
    <s v="    7094-00"/>
    <s v="A"/>
    <x v="0"/>
  </r>
  <r>
    <n v="124"/>
    <n v="101"/>
    <n v="-101.46326000000001"/>
    <n v="39.478700000000003"/>
    <n v="4"/>
    <x v="1"/>
    <n v="4"/>
    <s v="    7094-00"/>
    <s v="A"/>
    <x v="0"/>
  </r>
  <r>
    <n v="194"/>
    <n v="158"/>
    <n v="-101.45538000000001"/>
    <n v="39.471539999999997"/>
    <n v="4"/>
    <x v="1"/>
    <n v="4"/>
    <s v="   20475-00"/>
    <s v="A"/>
    <x v="0"/>
  </r>
  <r>
    <n v="57"/>
    <n v="120"/>
    <n v="-101.38524"/>
    <n v="39.144480000000001"/>
    <n v="4"/>
    <x v="3"/>
    <n v="4"/>
    <s v="   20478-00"/>
    <s v="A"/>
    <x v="0"/>
  </r>
  <r>
    <n v="59"/>
    <n v="120"/>
    <n v="-101.37769"/>
    <n v="39.138590000000001"/>
    <n v="4"/>
    <x v="3"/>
    <n v="4"/>
    <s v="   20478-00"/>
    <s v="A"/>
    <x v="4"/>
  </r>
  <r>
    <n v="0"/>
    <n v="0"/>
    <n v="-101.38523005"/>
    <n v="39.144470009999999"/>
    <m/>
    <x v="3"/>
    <n v="4"/>
    <s v="   33263-00"/>
    <s v="E"/>
    <x v="1"/>
  </r>
  <r>
    <n v="118"/>
    <n v="120"/>
    <n v="-101.39994"/>
    <n v="39.178429999999999"/>
    <n v="4"/>
    <x v="1"/>
    <n v="4"/>
    <s v="   20479-00"/>
    <s v="A"/>
    <x v="0"/>
  </r>
  <r>
    <n v="145"/>
    <n v="120"/>
    <n v="-101.39467"/>
    <n v="39.172310000000003"/>
    <n v="4"/>
    <x v="1"/>
    <n v="4"/>
    <s v="   20479-00"/>
    <s v="A"/>
    <x v="10"/>
  </r>
  <r>
    <n v="209"/>
    <n v="240"/>
    <n v="-100.67374"/>
    <n v="39.364879999999999"/>
    <n v="4"/>
    <x v="2"/>
    <n v="4"/>
    <s v="   20480-00"/>
    <s v="A"/>
    <x v="0"/>
  </r>
  <r>
    <n v="58"/>
    <n v="102"/>
    <n v="-100.96326000000001"/>
    <n v="39.231369999999998"/>
    <n v="4"/>
    <x v="3"/>
    <n v="4"/>
    <s v="    4418-00"/>
    <s v="A"/>
    <x v="10"/>
  </r>
  <r>
    <n v="70"/>
    <n v="123"/>
    <n v="-100.97041"/>
    <n v="39.232860000000002"/>
    <n v="4"/>
    <x v="3"/>
    <n v="4"/>
    <s v="   20512-00"/>
    <s v="A"/>
    <x v="10"/>
  </r>
  <r>
    <n v="110"/>
    <n v="120"/>
    <n v="-100.18136"/>
    <n v="39.465739999999997"/>
    <n v="4"/>
    <x v="2"/>
    <n v="4"/>
    <s v="   20535-00"/>
    <s v="A"/>
    <x v="9"/>
  </r>
  <r>
    <n v="127"/>
    <n v="105"/>
    <n v="-101.71941"/>
    <n v="39.380070000000003"/>
    <n v="4"/>
    <x v="1"/>
    <n v="4"/>
    <s v="    8610-00"/>
    <s v="A"/>
    <x v="0"/>
  </r>
  <r>
    <n v="102.39342521581899"/>
    <n v="100"/>
    <n v="-101.71162"/>
    <n v="39.367640000000002"/>
    <n v="4"/>
    <x v="1"/>
    <n v="4"/>
    <s v="   20536-00"/>
    <s v="M"/>
    <x v="0"/>
  </r>
  <r>
    <n v="252"/>
    <n v="166"/>
    <n v="-101.71256"/>
    <n v="39.380130000000001"/>
    <n v="4"/>
    <x v="1"/>
    <n v="4"/>
    <s v="   26889-00"/>
    <s v="A"/>
    <x v="0"/>
  </r>
  <r>
    <n v="103"/>
    <n v="120"/>
    <n v="-101.67133"/>
    <n v="39.398490000000002"/>
    <n v="4"/>
    <x v="1"/>
    <n v="4"/>
    <s v="    4769-00"/>
    <s v="A"/>
    <x v="0"/>
  </r>
  <r>
    <n v="114"/>
    <n v="120"/>
    <n v="-101.6729"/>
    <n v="39.401780000000002"/>
    <n v="4"/>
    <x v="1"/>
    <n v="4"/>
    <s v="   20586-00"/>
    <s v="A"/>
    <x v="0"/>
  </r>
  <r>
    <n v="60"/>
    <n v="66"/>
    <n v="-99.656165790000003"/>
    <n v="39.896917549999998"/>
    <n v="1"/>
    <x v="7"/>
    <m/>
    <s v="   20587-00"/>
    <s v="A"/>
    <x v="0"/>
  </r>
  <r>
    <n v="39"/>
    <n v="73"/>
    <n v="-100.10021544"/>
    <n v="39.832523289999997"/>
    <n v="4"/>
    <x v="7"/>
    <m/>
    <s v="   15846-00"/>
    <s v="A"/>
    <x v="0"/>
  </r>
  <r>
    <n v="68"/>
    <n v="128"/>
    <n v="-100.09755560000001"/>
    <n v="39.83458495"/>
    <n v="4"/>
    <x v="7"/>
    <m/>
    <s v="   20607-00"/>
    <s v="A"/>
    <x v="0"/>
  </r>
  <r>
    <n v="92"/>
    <n v="120"/>
    <n v="-101.747141"/>
    <n v="39.384166"/>
    <n v="4"/>
    <x v="1"/>
    <n v="4"/>
    <s v="   20613-00"/>
    <s v="A"/>
    <x v="0"/>
  </r>
  <r>
    <n v="0"/>
    <n v="0"/>
    <n v="-101.91113"/>
    <n v="39.227499999999999"/>
    <n v="1"/>
    <x v="1"/>
    <n v="4"/>
    <s v="   20614-00"/>
    <s v="H"/>
    <x v="5"/>
  </r>
  <r>
    <n v="198"/>
    <n v="242"/>
    <n v="-101.43353"/>
    <n v="39.73836"/>
    <m/>
    <x v="6"/>
    <n v="4"/>
    <s v="   20643-00"/>
    <s v="A"/>
    <x v="2"/>
  </r>
  <r>
    <n v="285"/>
    <n v="240"/>
    <n v="-101.44337"/>
    <n v="39.393940000000001"/>
    <n v="4"/>
    <x v="1"/>
    <n v="4"/>
    <s v="   35527-00"/>
    <s v="A"/>
    <x v="2"/>
  </r>
  <r>
    <n v="206"/>
    <n v="200"/>
    <n v="-101.45251"/>
    <n v="39.384410000000003"/>
    <n v="4"/>
    <x v="1"/>
    <n v="4"/>
    <s v="   20646-00"/>
    <s v="A"/>
    <x v="2"/>
  </r>
  <r>
    <n v="116"/>
    <n v="160"/>
    <n v="-101.46455"/>
    <n v="39.384599999999999"/>
    <n v="4"/>
    <x v="1"/>
    <n v="4"/>
    <s v="   33886-00"/>
    <s v="A"/>
    <x v="0"/>
  </r>
  <r>
    <n v="263"/>
    <n v="285"/>
    <n v="-101.43564000000001"/>
    <n v="39.373690000000003"/>
    <n v="4"/>
    <x v="1"/>
    <n v="4"/>
    <s v="   16370-00"/>
    <s v="A"/>
    <x v="2"/>
  </r>
  <r>
    <n v="123.650993859156"/>
    <n v="125"/>
    <n v="-101.31429"/>
    <n v="39.760330000000003"/>
    <n v="4"/>
    <x v="5"/>
    <n v="4"/>
    <s v="   20680-00"/>
    <s v="M"/>
    <x v="2"/>
  </r>
  <r>
    <n v="0"/>
    <n v="0"/>
    <n v="-100.498328"/>
    <n v="39.640796000000002"/>
    <n v="5"/>
    <x v="9"/>
    <m/>
    <s v="   12134-00"/>
    <s v="H"/>
    <x v="7"/>
  </r>
  <r>
    <n v="0"/>
    <n v="0"/>
    <n v="-100.49788700000001"/>
    <n v="39.643062"/>
    <n v="5"/>
    <x v="9"/>
    <m/>
    <s v="   20687-00"/>
    <s v="H"/>
    <x v="7"/>
  </r>
  <r>
    <n v="65"/>
    <n v="61"/>
    <n v="-100.84009"/>
    <n v="39.52458"/>
    <n v="4"/>
    <x v="3"/>
    <n v="4"/>
    <s v="   20696-00"/>
    <s v="A"/>
    <x v="0"/>
  </r>
  <r>
    <n v="6"/>
    <n v="49"/>
    <n v="-100.84428"/>
    <n v="39.515979999999999"/>
    <n v="4"/>
    <x v="3"/>
    <n v="4"/>
    <s v="   22844-00"/>
    <s v="A"/>
    <x v="0"/>
  </r>
  <r>
    <n v="21"/>
    <n v="49"/>
    <n v="-100.84474"/>
    <n v="39.518070000000002"/>
    <n v="4"/>
    <x v="3"/>
    <n v="4"/>
    <s v="   22844-00"/>
    <s v="A"/>
    <x v="0"/>
  </r>
  <r>
    <n v="11"/>
    <n v="49"/>
    <n v="-100.83121"/>
    <n v="39.522979999999997"/>
    <n v="4"/>
    <x v="3"/>
    <n v="4"/>
    <s v="   22844-00"/>
    <s v="A"/>
    <x v="0"/>
  </r>
  <r>
    <n v="42"/>
    <n v="98"/>
    <n v="-100.83848999999999"/>
    <n v="39.516919999999999"/>
    <n v="4"/>
    <x v="3"/>
    <n v="4"/>
    <s v="   22844-00"/>
    <s v="A"/>
    <x v="0"/>
  </r>
  <r>
    <n v="42"/>
    <n v="61"/>
    <n v="-100.84474"/>
    <n v="39.518059999999998"/>
    <n v="4"/>
    <x v="3"/>
    <n v="4"/>
    <s v="   22844-00"/>
    <s v="A"/>
    <x v="0"/>
  </r>
  <r>
    <n v="63"/>
    <n v="61"/>
    <n v="-100.83483"/>
    <n v="39.510570000000001"/>
    <n v="4"/>
    <x v="3"/>
    <n v="4"/>
    <s v="   22844-00"/>
    <s v="A"/>
    <x v="0"/>
  </r>
  <r>
    <n v="44"/>
    <n v="61"/>
    <n v="-100.83114"/>
    <n v="39.522979999999997"/>
    <n v="4"/>
    <x v="3"/>
    <n v="4"/>
    <s v="   22844-00"/>
    <s v="A"/>
    <x v="0"/>
  </r>
  <r>
    <n v="142"/>
    <n v="120"/>
    <n v="-101.88898"/>
    <n v="39.209339999999997"/>
    <n v="4"/>
    <x v="1"/>
    <n v="4"/>
    <s v="   20700-00"/>
    <s v="A"/>
    <x v="0"/>
  </r>
  <r>
    <n v="71"/>
    <n v="79"/>
    <n v="-100.34275"/>
    <n v="39.087179999999996"/>
    <n v="6"/>
    <x v="0"/>
    <n v="4"/>
    <s v="   20701-00"/>
    <s v="A"/>
    <x v="0"/>
  </r>
  <r>
    <n v="53"/>
    <n v="59"/>
    <n v="-100.34286"/>
    <n v="39.08379"/>
    <n v="6"/>
    <x v="0"/>
    <n v="4"/>
    <s v="   20701-00"/>
    <s v="A"/>
    <x v="0"/>
  </r>
  <r>
    <n v="74.988261506025694"/>
    <n v="64"/>
    <n v="-100.60975000000001"/>
    <n v="39.20111"/>
    <n v="4"/>
    <x v="2"/>
    <n v="4"/>
    <s v="    8238-00"/>
    <s v="G"/>
    <x v="0"/>
  </r>
  <r>
    <n v="81"/>
    <n v="70"/>
    <n v="-100.61475"/>
    <n v="39.199809999999999"/>
    <n v="4"/>
    <x v="2"/>
    <n v="4"/>
    <s v="   20702-00"/>
    <s v="A"/>
    <x v="0"/>
  </r>
  <r>
    <n v="44"/>
    <n v="38"/>
    <n v="-100.62482900000001"/>
    <n v="39.204431999999997"/>
    <n v="4"/>
    <x v="2"/>
    <n v="4"/>
    <s v="   21252-00"/>
    <s v="A"/>
    <x v="0"/>
  </r>
  <r>
    <n v="48"/>
    <n v="38"/>
    <n v="-100.64673000000001"/>
    <n v="39.213569999999997"/>
    <n v="4"/>
    <x v="2"/>
    <n v="4"/>
    <s v="   20703-00"/>
    <s v="A"/>
    <x v="0"/>
  </r>
  <r>
    <n v="53"/>
    <n v="42"/>
    <n v="-100.64216999999999"/>
    <n v="39.21622"/>
    <n v="4"/>
    <x v="2"/>
    <n v="4"/>
    <s v="    3781-00"/>
    <s v="A"/>
    <x v="0"/>
  </r>
  <r>
    <n v="83"/>
    <n v="120"/>
    <n v="-100.89182"/>
    <n v="39.111780000000003"/>
    <n v="4"/>
    <x v="8"/>
    <n v="4"/>
    <s v="   20710-00"/>
    <s v="A"/>
    <x v="28"/>
  </r>
  <r>
    <n v="118"/>
    <n v="110"/>
    <n v="-100.90438"/>
    <n v="39.109169999999999"/>
    <n v="4"/>
    <x v="8"/>
    <n v="4"/>
    <s v="   22606-00"/>
    <s v="A"/>
    <x v="0"/>
  </r>
  <r>
    <n v="63"/>
    <n v="120"/>
    <n v="-100.89852999999999"/>
    <n v="39.118789999999997"/>
    <n v="4"/>
    <x v="8"/>
    <n v="4"/>
    <s v="   20709-00"/>
    <s v="A"/>
    <x v="28"/>
  </r>
  <r>
    <n v="108"/>
    <n v="120"/>
    <n v="-100.89372"/>
    <n v="39.117620000000002"/>
    <n v="4"/>
    <x v="8"/>
    <n v="4"/>
    <s v="   15251-00"/>
    <s v="A"/>
    <x v="28"/>
  </r>
  <r>
    <n v="0"/>
    <n v="193"/>
    <n v="-100.41346"/>
    <n v="39.411360000000002"/>
    <n v="4"/>
    <x v="2"/>
    <n v="4"/>
    <s v="   20722-00"/>
    <n v="5"/>
    <x v="10"/>
  </r>
  <r>
    <n v="0"/>
    <n v="0"/>
    <n v="-99.435469999999995"/>
    <n v="39.958474000000002"/>
    <m/>
    <x v="4"/>
    <m/>
    <s v="   20727-00"/>
    <s v="E"/>
    <x v="1"/>
  </r>
  <r>
    <n v="81"/>
    <n v="120"/>
    <n v="-101.7968"/>
    <n v="39.64302"/>
    <n v="4"/>
    <x v="6"/>
    <n v="4"/>
    <s v="   20734-00"/>
    <s v="A"/>
    <x v="2"/>
  </r>
  <r>
    <n v="150.912533642677"/>
    <n v="120"/>
    <n v="-101.79678"/>
    <n v="39.636470000000003"/>
    <n v="4"/>
    <x v="6"/>
    <n v="4"/>
    <s v="   23417-00"/>
    <s v="M"/>
    <x v="0"/>
  </r>
  <r>
    <n v="173"/>
    <n v="118"/>
    <n v="-100.0245"/>
    <n v="39.508859999999999"/>
    <n v="4"/>
    <x v="10"/>
    <n v="4"/>
    <s v="   20747-00"/>
    <s v="A"/>
    <x v="0"/>
  </r>
  <r>
    <n v="123"/>
    <n v="117"/>
    <n v="-101.59787"/>
    <n v="39.75909"/>
    <n v="4"/>
    <x v="6"/>
    <n v="4"/>
    <s v="   20783-00"/>
    <s v="A"/>
    <x v="0"/>
  </r>
  <r>
    <n v="142"/>
    <n v="135"/>
    <n v="-101.58828"/>
    <n v="39.760599999999997"/>
    <n v="4"/>
    <x v="6"/>
    <n v="4"/>
    <s v="   26295-00"/>
    <s v="A"/>
    <x v="0"/>
  </r>
  <r>
    <n v="118"/>
    <n v="116"/>
    <n v="-101.59448"/>
    <n v="39.750230000000002"/>
    <n v="4"/>
    <x v="6"/>
    <n v="4"/>
    <s v="   33729-00"/>
    <s v="A"/>
    <x v="9"/>
  </r>
  <r>
    <n v="71"/>
    <n v="115"/>
    <n v="-100.90424"/>
    <n v="39.224040000000002"/>
    <n v="4"/>
    <x v="3"/>
    <n v="4"/>
    <s v="    9330-00"/>
    <s v="A"/>
    <x v="4"/>
  </r>
  <r>
    <n v="75"/>
    <n v="180"/>
    <n v="-100.89458999999999"/>
    <n v="39.222920000000002"/>
    <n v="4"/>
    <x v="3"/>
    <n v="4"/>
    <s v="    9330-00"/>
    <s v="A"/>
    <x v="10"/>
  </r>
  <r>
    <n v="54"/>
    <n v="180"/>
    <n v="-100.89179"/>
    <n v="39.231369999999998"/>
    <n v="4"/>
    <x v="3"/>
    <n v="4"/>
    <s v="   20784-00"/>
    <s v="A"/>
    <x v="10"/>
  </r>
  <r>
    <n v="31"/>
    <n v="180"/>
    <n v="-100.89333999999999"/>
    <n v="39.227879999999999"/>
    <n v="4"/>
    <x v="3"/>
    <n v="4"/>
    <s v="   20784-00"/>
    <s v="A"/>
    <x v="10"/>
  </r>
  <r>
    <n v="142"/>
    <n v="128"/>
    <n v="-100.45654"/>
    <n v="39.43712"/>
    <n v="6"/>
    <x v="2"/>
    <n v="4"/>
    <s v="   20785-00"/>
    <s v="A"/>
    <x v="10"/>
  </r>
  <r>
    <n v="25"/>
    <n v="31"/>
    <n v="-100.45698"/>
    <n v="39.11853"/>
    <n v="4"/>
    <x v="0"/>
    <n v="4"/>
    <s v="    5374-00"/>
    <s v="A"/>
    <x v="10"/>
  </r>
  <r>
    <n v="73"/>
    <n v="89"/>
    <n v="-100.46039"/>
    <n v="39.116759999999999"/>
    <n v="4"/>
    <x v="0"/>
    <n v="4"/>
    <s v="   20790-00"/>
    <s v="A"/>
    <x v="10"/>
  </r>
  <r>
    <n v="44"/>
    <n v="46"/>
    <n v="-100.44629999999999"/>
    <n v="39.115119999999997"/>
    <n v="4"/>
    <x v="0"/>
    <n v="4"/>
    <s v="   20790-00"/>
    <s v="A"/>
    <x v="10"/>
  </r>
  <r>
    <n v="71"/>
    <n v="74"/>
    <n v="-100.44257"/>
    <n v="39.118130000000001"/>
    <n v="4"/>
    <x v="0"/>
    <n v="4"/>
    <s v="   20790-00"/>
    <s v="A"/>
    <x v="10"/>
  </r>
  <r>
    <n v="50"/>
    <n v="83"/>
    <n v="-101.02791000000001"/>
    <n v="39.079419999999999"/>
    <n v="4"/>
    <x v="8"/>
    <n v="4"/>
    <s v="   20797-00"/>
    <s v="A"/>
    <x v="26"/>
  </r>
  <r>
    <n v="125.58333333333333"/>
    <n v="137"/>
    <n v="-101.02248"/>
    <n v="39.082900000000002"/>
    <n v="4"/>
    <x v="8"/>
    <n v="4"/>
    <s v="   20797-00"/>
    <s v="A"/>
    <x v="26"/>
  </r>
  <r>
    <n v="68"/>
    <n v="608"/>
    <n v="-101.40006"/>
    <n v="39.831960000000002"/>
    <n v="4"/>
    <x v="5"/>
    <n v="4"/>
    <s v="   16052-00"/>
    <s v="A"/>
    <x v="0"/>
  </r>
  <r>
    <n v="71"/>
    <n v="61"/>
    <n v="-101.40011"/>
    <n v="39.839190000000002"/>
    <n v="4"/>
    <x v="5"/>
    <n v="4"/>
    <s v="   20805-00"/>
    <s v="A"/>
    <x v="0"/>
  </r>
  <r>
    <n v="40"/>
    <n v="40"/>
    <n v="-99.479568"/>
    <n v="39.989400000000003"/>
    <n v="4"/>
    <x v="4"/>
    <m/>
    <s v="   37170-00"/>
    <s v="A"/>
    <x v="0"/>
  </r>
  <r>
    <n v="29"/>
    <n v="25"/>
    <n v="-99.482622000000006"/>
    <n v="39.983817999999999"/>
    <n v="4"/>
    <x v="4"/>
    <m/>
    <s v="   20824-00"/>
    <s v="A"/>
    <x v="0"/>
  </r>
  <r>
    <n v="21"/>
    <n v="20"/>
    <n v="-99.480553999999998"/>
    <n v="39.982959999999999"/>
    <n v="4"/>
    <x v="4"/>
    <m/>
    <s v="   36740-00"/>
    <s v="A"/>
    <x v="0"/>
  </r>
  <r>
    <n v="10"/>
    <n v="25"/>
    <n v="-99.482623000000004"/>
    <n v="39.983654000000001"/>
    <n v="4"/>
    <x v="4"/>
    <m/>
    <s v="   20824-00"/>
    <s v="A"/>
    <x v="0"/>
  </r>
  <r>
    <n v="295"/>
    <n v="240"/>
    <n v="-101.704185"/>
    <n v="39.621769"/>
    <n v="4"/>
    <x v="6"/>
    <n v="4"/>
    <s v="    8901-00"/>
    <s v="A"/>
    <x v="0"/>
  </r>
  <r>
    <n v="177"/>
    <n v="140"/>
    <n v="-101.71019"/>
    <n v="39.619070000000001"/>
    <n v="4"/>
    <x v="6"/>
    <n v="4"/>
    <s v="   20825-00"/>
    <s v="A"/>
    <x v="0"/>
  </r>
  <r>
    <n v="98"/>
    <n v="125"/>
    <n v="-101.44238"/>
    <n v="39.713099999999997"/>
    <n v="4"/>
    <x v="6"/>
    <n v="4"/>
    <s v="   20830-00"/>
    <s v="A"/>
    <x v="9"/>
  </r>
  <r>
    <n v="54"/>
    <n v="92"/>
    <n v="-100.93595000000001"/>
    <n v="39.278509999999997"/>
    <n v="3"/>
    <x v="3"/>
    <n v="4"/>
    <s v="   20831-00"/>
    <s v="A"/>
    <x v="9"/>
  </r>
  <r>
    <n v="44"/>
    <n v="92"/>
    <n v="-100.94271000000001"/>
    <n v="39.28078"/>
    <n v="3"/>
    <x v="3"/>
    <n v="4"/>
    <s v="   20831-00"/>
    <s v="A"/>
    <x v="5"/>
  </r>
  <r>
    <n v="131.28178216424001"/>
    <n v="116"/>
    <n v="-101.02063"/>
    <n v="39.290909999999997"/>
    <n v="4"/>
    <x v="3"/>
    <n v="4"/>
    <s v="   20856-00"/>
    <s v="M"/>
    <x v="0"/>
  </r>
  <r>
    <n v="0"/>
    <n v="0"/>
    <n v="-100.938333"/>
    <n v="39.858294999999998"/>
    <n v="1"/>
    <x v="5"/>
    <m/>
    <s v="   20866-00"/>
    <s v="H"/>
    <x v="5"/>
  </r>
  <r>
    <n v="0"/>
    <n v="0"/>
    <n v="-101.060607"/>
    <n v="39.831349000000003"/>
    <n v="1"/>
    <x v="5"/>
    <m/>
    <s v="   20868-00"/>
    <s v="H"/>
    <x v="5"/>
  </r>
  <r>
    <n v="80"/>
    <n v="120"/>
    <n v="-101.99858999999999"/>
    <n v="39.542149999999999"/>
    <n v="4"/>
    <x v="1"/>
    <n v="4"/>
    <s v="   20906-00"/>
    <s v="A"/>
    <x v="8"/>
  </r>
  <r>
    <n v="0"/>
    <n v="0"/>
    <n v="-100.278998"/>
    <n v="39.436326000000001"/>
    <m/>
    <x v="2"/>
    <n v="4"/>
    <s v="   20961-00"/>
    <s v="W"/>
    <x v="1"/>
  </r>
  <r>
    <n v="141"/>
    <n v="130"/>
    <n v="-101.97337"/>
    <n v="39.662199999999999"/>
    <n v="4"/>
    <x v="6"/>
    <n v="4"/>
    <s v="   20972-00"/>
    <s v="A"/>
    <x v="0"/>
  </r>
  <r>
    <n v="155"/>
    <n v="120"/>
    <n v="-100.54322999999999"/>
    <n v="39.413589999999999"/>
    <n v="4"/>
    <x v="2"/>
    <n v="4"/>
    <s v="   10497-00"/>
    <s v="A"/>
    <x v="0"/>
  </r>
  <r>
    <n v="139"/>
    <n v="120"/>
    <n v="-100.53429"/>
    <n v="39.417810000000003"/>
    <n v="4"/>
    <x v="2"/>
    <n v="4"/>
    <s v="   20973-00"/>
    <s v="A"/>
    <x v="0"/>
  </r>
  <r>
    <n v="33"/>
    <n v="53"/>
    <n v="-100.95237"/>
    <n v="39.278359999999999"/>
    <n v="4"/>
    <x v="3"/>
    <n v="4"/>
    <s v="   20996-00"/>
    <s v="A"/>
    <x v="9"/>
  </r>
  <r>
    <n v="24"/>
    <n v="39"/>
    <n v="-100.95668000000001"/>
    <n v="39.285269999999997"/>
    <n v="4"/>
    <x v="3"/>
    <n v="4"/>
    <s v="   20997-00"/>
    <s v="A"/>
    <x v="9"/>
  </r>
  <r>
    <n v="39"/>
    <n v="63"/>
    <n v="-100.94767"/>
    <n v="39.279389999999999"/>
    <n v="4"/>
    <x v="3"/>
    <n v="4"/>
    <s v="   27601-00"/>
    <s v="A"/>
    <x v="9"/>
  </r>
  <r>
    <n v="210"/>
    <n v="121"/>
    <n v="-100.90684"/>
    <n v="39.151200000000003"/>
    <n v="4"/>
    <x v="3"/>
    <n v="4"/>
    <s v="   20998-00"/>
    <s v="A"/>
    <x v="0"/>
  </r>
  <r>
    <n v="81"/>
    <n v="120"/>
    <n v="-100.93916"/>
    <n v="39.270980000000002"/>
    <n v="4"/>
    <x v="3"/>
    <n v="4"/>
    <s v="   21001-00"/>
    <s v="A"/>
    <x v="29"/>
  </r>
  <r>
    <n v="115"/>
    <n v="120"/>
    <n v="-100.92572"/>
    <n v="39.256500000000003"/>
    <n v="4"/>
    <x v="3"/>
    <n v="4"/>
    <s v="   21002-00"/>
    <s v="A"/>
    <x v="0"/>
  </r>
  <r>
    <n v="72"/>
    <n v="116"/>
    <n v="-100.93483999999999"/>
    <n v="39.252479999999998"/>
    <n v="4"/>
    <x v="3"/>
    <n v="4"/>
    <s v="   21003-00"/>
    <s v="A"/>
    <x v="2"/>
  </r>
  <r>
    <n v="30.166855403236401"/>
    <n v="118"/>
    <n v="-100.71005"/>
    <n v="39.371310000000001"/>
    <n v="4"/>
    <x v="2"/>
    <n v="4"/>
    <s v="   21019-00"/>
    <s v="M"/>
    <x v="0"/>
  </r>
  <r>
    <n v="151.76169476233"/>
    <n v="119"/>
    <n v="-100.71527"/>
    <n v="39.369259999999997"/>
    <n v="4"/>
    <x v="2"/>
    <n v="4"/>
    <s v="   21019-00"/>
    <s v="M"/>
    <x v="0"/>
  </r>
  <r>
    <n v="18"/>
    <n v="103"/>
    <n v="-100.09213"/>
    <n v="39.174370000000003"/>
    <n v="4"/>
    <x v="10"/>
    <m/>
    <s v="   21041-00"/>
    <s v="A"/>
    <x v="0"/>
  </r>
  <r>
    <n v="168"/>
    <n v="125"/>
    <n v="-100.70599"/>
    <n v="39.415709999999997"/>
    <n v="4"/>
    <x v="2"/>
    <n v="4"/>
    <s v="   21057-00"/>
    <s v="A"/>
    <x v="0"/>
  </r>
  <r>
    <n v="12"/>
    <n v="120"/>
    <n v="-101.66885000000001"/>
    <n v="39.752850000000002"/>
    <n v="4"/>
    <x v="6"/>
    <n v="4"/>
    <s v="   21063-00"/>
    <s v="A"/>
    <x v="5"/>
  </r>
  <r>
    <n v="99.329755010725705"/>
    <n v="120"/>
    <n v="-101.07461000000001"/>
    <n v="39.481560000000002"/>
    <n v="4"/>
    <x v="3"/>
    <n v="4"/>
    <s v="   21068-00"/>
    <s v="M"/>
    <x v="0"/>
  </r>
  <r>
    <n v="108"/>
    <n v="120"/>
    <n v="-101.0868"/>
    <n v="39.492690000000003"/>
    <n v="4"/>
    <x v="3"/>
    <n v="4"/>
    <s v="   23768-00"/>
    <s v="A"/>
    <x v="10"/>
  </r>
  <r>
    <n v="50.828446130286501"/>
    <n v="60"/>
    <n v="-101.08647000000001"/>
    <n v="39.484850000000002"/>
    <n v="4"/>
    <x v="3"/>
    <n v="4"/>
    <s v="   23768-00"/>
    <s v="M"/>
    <x v="0"/>
  </r>
  <r>
    <n v="40.175110710109799"/>
    <n v="30"/>
    <n v="-101.08414"/>
    <n v="39.481569999999998"/>
    <n v="4"/>
    <x v="3"/>
    <n v="4"/>
    <s v="   29836-00"/>
    <s v="M"/>
    <x v="0"/>
  </r>
  <r>
    <n v="39.436736422475299"/>
    <n v="30"/>
    <n v="-101.08126"/>
    <n v="39.479379999999999"/>
    <n v="4"/>
    <x v="3"/>
    <n v="4"/>
    <s v="   29836-00"/>
    <s v="M"/>
    <x v="0"/>
  </r>
  <r>
    <n v="113"/>
    <n v="242"/>
    <n v="-101.37991"/>
    <n v="39.546889999999998"/>
    <n v="4"/>
    <x v="3"/>
    <n v="4"/>
    <s v="   21069-00"/>
    <s v="A"/>
    <x v="12"/>
  </r>
  <r>
    <n v="130"/>
    <n v="124"/>
    <n v="-101.07802"/>
    <n v="39.325360000000003"/>
    <n v="4"/>
    <x v="3"/>
    <n v="4"/>
    <s v="   21133-00"/>
    <s v="A"/>
    <x v="0"/>
  </r>
  <r>
    <n v="161"/>
    <n v="125"/>
    <n v="-100.39206"/>
    <n v="39.509540000000001"/>
    <n v="4"/>
    <x v="2"/>
    <n v="4"/>
    <s v="   21144-00"/>
    <s v="A"/>
    <x v="0"/>
  </r>
  <r>
    <n v="80"/>
    <n v="120"/>
    <n v="-100.576852"/>
    <n v="39.299878999999997"/>
    <n v="4"/>
    <x v="2"/>
    <n v="4"/>
    <s v="   21174-00"/>
    <s v="A"/>
    <x v="10"/>
  </r>
  <r>
    <n v="109.264663910805"/>
    <n v="120"/>
    <n v="-100.72472"/>
    <n v="39.485190000000003"/>
    <n v="4"/>
    <x v="3"/>
    <n v="4"/>
    <s v="   21175-00"/>
    <s v="M"/>
    <x v="0"/>
  </r>
  <r>
    <n v="64"/>
    <n v="128"/>
    <n v="-101.053596"/>
    <n v="39.216856"/>
    <n v="4"/>
    <x v="3"/>
    <n v="4"/>
    <s v="   10629-D2"/>
    <s v="A"/>
    <x v="10"/>
  </r>
  <r>
    <n v="51"/>
    <n v="102"/>
    <n v="-101.052565"/>
    <n v="39.215229999999998"/>
    <n v="4"/>
    <x v="3"/>
    <n v="4"/>
    <s v="   21178-00"/>
    <s v="A"/>
    <x v="10"/>
  </r>
  <r>
    <n v="53"/>
    <n v="106"/>
    <n v="-101.03719"/>
    <n v="39.219859999999997"/>
    <n v="4"/>
    <x v="3"/>
    <n v="4"/>
    <s v="   26538-00"/>
    <s v="A"/>
    <x v="10"/>
  </r>
  <r>
    <n v="37"/>
    <n v="74"/>
    <n v="-101.04143000000001"/>
    <n v="39.219889999999999"/>
    <n v="4"/>
    <x v="3"/>
    <n v="4"/>
    <s v="   29803-00"/>
    <s v="A"/>
    <x v="10"/>
  </r>
  <r>
    <n v="193"/>
    <n v="205"/>
    <n v="-100.65479000000001"/>
    <n v="39.364600000000003"/>
    <n v="4"/>
    <x v="2"/>
    <n v="4"/>
    <s v="   21189-00"/>
    <s v="A"/>
    <x v="0"/>
  </r>
  <r>
    <n v="99"/>
    <n v="105"/>
    <n v="-100.65479000000001"/>
    <n v="39.357599999999998"/>
    <n v="4"/>
    <x v="2"/>
    <n v="4"/>
    <s v="   21189-00"/>
    <s v="A"/>
    <x v="0"/>
  </r>
  <r>
    <n v="118"/>
    <n v="125"/>
    <n v="-100.65794"/>
    <n v="39.352339999999998"/>
    <n v="4"/>
    <x v="2"/>
    <n v="4"/>
    <s v="   27915-00"/>
    <s v="A"/>
    <x v="0"/>
  </r>
  <r>
    <n v="0"/>
    <n v="0"/>
    <n v="-100.56158000000001"/>
    <n v="39.427680000000002"/>
    <n v="4"/>
    <x v="2"/>
    <n v="4"/>
    <s v="   21191-00"/>
    <n v="3"/>
    <x v="0"/>
  </r>
  <r>
    <n v="60"/>
    <n v="70"/>
    <n v="-100.56908"/>
    <n v="39.430039999999998"/>
    <n v="4"/>
    <x v="2"/>
    <n v="4"/>
    <s v="   22982-00"/>
    <s v="A"/>
    <x v="0"/>
  </r>
  <r>
    <n v="119"/>
    <n v="124"/>
    <n v="-100.63594999999999"/>
    <n v="39.391739999999999"/>
    <n v="4"/>
    <x v="2"/>
    <n v="4"/>
    <s v="   21207-00"/>
    <s v="A"/>
    <x v="10"/>
  </r>
  <r>
    <n v="152.04955639233799"/>
    <n v="103"/>
    <n v="-100.31625"/>
    <n v="39.469940000000001"/>
    <n v="4"/>
    <x v="2"/>
    <n v="4"/>
    <s v="   21212-00"/>
    <s v="M"/>
    <x v="4"/>
  </r>
  <r>
    <n v="156"/>
    <n v="240"/>
    <n v="-101.93422700000001"/>
    <n v="39.448386999999997"/>
    <n v="4"/>
    <x v="1"/>
    <n v="4"/>
    <s v="   14351-00"/>
    <s v="A"/>
    <x v="12"/>
  </r>
  <r>
    <n v="68"/>
    <n v="240"/>
    <n v="-101.92639835999999"/>
    <n v="39.43542137"/>
    <n v="4"/>
    <x v="1"/>
    <n v="4"/>
    <s v="   21213-00"/>
    <s v="A"/>
    <x v="4"/>
  </r>
  <r>
    <n v="20"/>
    <n v="64"/>
    <n v="-100.489654"/>
    <n v="39.245336000000002"/>
    <n v="4"/>
    <x v="2"/>
    <n v="4"/>
    <s v="   21224-00"/>
    <s v="A"/>
    <x v="5"/>
  </r>
  <r>
    <n v="86.114512461216904"/>
    <n v="119"/>
    <n v="-101.4766"/>
    <n v="39.72099"/>
    <n v="4"/>
    <x v="6"/>
    <n v="4"/>
    <s v="   21230-00"/>
    <s v="M"/>
    <x v="9"/>
  </r>
  <r>
    <n v="273"/>
    <n v="248"/>
    <n v="-100.2795"/>
    <n v="39.508850000000002"/>
    <n v="4"/>
    <x v="2"/>
    <n v="4"/>
    <s v="   21242-00"/>
    <s v="A"/>
    <x v="9"/>
  </r>
  <r>
    <n v="59.355042642189197"/>
    <n v="44"/>
    <n v="-100.66137999999999"/>
    <n v="39.069189999999999"/>
    <n v="4"/>
    <x v="0"/>
    <n v="4"/>
    <s v="   21246-00"/>
    <s v="M"/>
    <x v="0"/>
  </r>
  <r>
    <n v="105.659948872337"/>
    <n v="240"/>
    <n v="-100.72068817"/>
    <n v="39.298598320000004"/>
    <n v="4"/>
    <x v="2"/>
    <n v="4"/>
    <s v="   21278-00"/>
    <s v="M"/>
    <x v="0"/>
  </r>
  <r>
    <n v="0"/>
    <n v="0"/>
    <n v="-99.60210112"/>
    <n v="39.919085590000002"/>
    <m/>
    <x v="4"/>
    <m/>
    <s v="   30932-D2"/>
    <s v="C"/>
    <x v="1"/>
  </r>
  <r>
    <n v="40"/>
    <n v="50"/>
    <n v="-99.602347109999997"/>
    <n v="39.918489889999996"/>
    <n v="4"/>
    <x v="4"/>
    <m/>
    <s v="   30932-D2"/>
    <s v="A"/>
    <x v="0"/>
  </r>
  <r>
    <n v="0"/>
    <n v="0"/>
    <n v="-99.602842679999995"/>
    <n v="39.91811654"/>
    <m/>
    <x v="4"/>
    <m/>
    <s v="   30932-D2"/>
    <s v="C"/>
    <x v="1"/>
  </r>
  <r>
    <n v="0"/>
    <n v="0"/>
    <n v="-99.60210112"/>
    <n v="39.918270270000001"/>
    <m/>
    <x v="4"/>
    <m/>
    <s v="   30932-D2"/>
    <s v="C"/>
    <x v="1"/>
  </r>
  <r>
    <n v="21"/>
    <n v="25"/>
    <n v="-99.607031800000001"/>
    <n v="39.915730979999999"/>
    <n v="4"/>
    <x v="4"/>
    <m/>
    <s v="   30931-00"/>
    <s v="A"/>
    <x v="0"/>
  </r>
  <r>
    <n v="156"/>
    <n v="120"/>
    <n v="-100.63588"/>
    <n v="39.383049999999997"/>
    <n v="4"/>
    <x v="2"/>
    <n v="4"/>
    <s v="   21316-00"/>
    <s v="A"/>
    <x v="2"/>
  </r>
  <r>
    <n v="97"/>
    <n v="80"/>
    <n v="-100.464859"/>
    <n v="39.018120000000003"/>
    <n v="6"/>
    <x v="0"/>
    <n v="4"/>
    <s v="   21331-00"/>
    <s v="A"/>
    <x v="0"/>
  </r>
  <r>
    <n v="103"/>
    <n v="119"/>
    <n v="-100.475876"/>
    <n v="39.021790000000003"/>
    <n v="4"/>
    <x v="0"/>
    <n v="4"/>
    <s v="   21331-00"/>
    <s v="A"/>
    <x v="0"/>
  </r>
  <r>
    <n v="82.564423616929204"/>
    <n v="74"/>
    <n v="-100.47937"/>
    <n v="39.025260000000003"/>
    <n v="3"/>
    <x v="0"/>
    <n v="4"/>
    <s v="   21331-00"/>
    <s v="M"/>
    <x v="0"/>
  </r>
  <r>
    <n v="40"/>
    <n v="42"/>
    <n v="-100.073285"/>
    <n v="39.765776000000002"/>
    <n v="4"/>
    <x v="7"/>
    <m/>
    <s v="   21332-00"/>
    <s v="A"/>
    <x v="0"/>
  </r>
  <r>
    <n v="74"/>
    <n v="240"/>
    <n v="-101.29631000000001"/>
    <n v="39.450020000000002"/>
    <n v="4"/>
    <x v="3"/>
    <n v="4"/>
    <s v="   21337-00"/>
    <s v="A"/>
    <x v="10"/>
  </r>
  <r>
    <n v="66"/>
    <n v="125"/>
    <n v="-101.15646"/>
    <n v="39.531190000000002"/>
    <n v="4"/>
    <x v="3"/>
    <n v="4"/>
    <s v="   21338-00"/>
    <s v="A"/>
    <x v="10"/>
  </r>
  <r>
    <n v="74.883919337365796"/>
    <n v="120"/>
    <n v="-101.15997"/>
    <n v="39.525779999999997"/>
    <n v="4"/>
    <x v="3"/>
    <n v="4"/>
    <s v="   24613-00"/>
    <s v="M"/>
    <x v="10"/>
  </r>
  <r>
    <n v="90.683778782326797"/>
    <n v="150"/>
    <n v="-101.61089"/>
    <n v="39.315060000000003"/>
    <n v="4"/>
    <x v="1"/>
    <n v="4"/>
    <s v="   10279-00"/>
    <s v="M"/>
    <x v="0"/>
  </r>
  <r>
    <n v="148.72717898671399"/>
    <n v="150"/>
    <n v="-101.60375999999999"/>
    <n v="39.311329999999998"/>
    <n v="4"/>
    <x v="1"/>
    <n v="4"/>
    <s v="   21345-00"/>
    <s v="M"/>
    <x v="0"/>
  </r>
  <r>
    <n v="137"/>
    <n v="120"/>
    <n v="-102.010361"/>
    <n v="39.184002"/>
    <n v="4"/>
    <x v="1"/>
    <n v="4"/>
    <s v="   21377-00"/>
    <s v="A"/>
    <x v="0"/>
  </r>
  <r>
    <n v="0"/>
    <n v="120"/>
    <n v="-101.4171"/>
    <n v="39.53698"/>
    <n v="4"/>
    <x v="1"/>
    <n v="4"/>
    <s v="   21378-00"/>
    <n v="5"/>
    <x v="9"/>
  </r>
  <r>
    <n v="119"/>
    <n v="121"/>
    <n v="-101.46915"/>
    <n v="39.493200000000002"/>
    <n v="4"/>
    <x v="1"/>
    <n v="4"/>
    <s v="   21391-00"/>
    <s v="A"/>
    <x v="0"/>
  </r>
  <r>
    <n v="167"/>
    <n v="124"/>
    <n v="-101.28358"/>
    <n v="39.45673"/>
    <n v="4"/>
    <x v="3"/>
    <n v="4"/>
    <s v="   21410-00"/>
    <s v="A"/>
    <x v="2"/>
  </r>
  <r>
    <n v="205"/>
    <n v="115"/>
    <n v="-100.62739000000001"/>
    <n v="39.437669999999997"/>
    <n v="4"/>
    <x v="2"/>
    <n v="4"/>
    <s v="   21443-00"/>
    <s v="A"/>
    <x v="0"/>
  </r>
  <r>
    <n v="134"/>
    <n v="106"/>
    <n v="-100.9371"/>
    <n v="39.493969999999997"/>
    <n v="6"/>
    <x v="3"/>
    <n v="4"/>
    <s v="   21448-00"/>
    <s v="A"/>
    <x v="0"/>
  </r>
  <r>
    <n v="160"/>
    <n v="124"/>
    <n v="-101.22062"/>
    <n v="39.43873"/>
    <n v="4"/>
    <x v="3"/>
    <n v="4"/>
    <s v="   21454-00"/>
    <s v="A"/>
    <x v="0"/>
  </r>
  <r>
    <n v="145"/>
    <n v="125"/>
    <n v="-100.7298"/>
    <n v="39.350149999999999"/>
    <n v="3"/>
    <x v="3"/>
    <n v="4"/>
    <s v="   21471-00"/>
    <s v="A"/>
    <x v="0"/>
  </r>
  <r>
    <n v="75"/>
    <n v="87"/>
    <n v="-100.34157"/>
    <n v="39.116689999999998"/>
    <n v="4"/>
    <x v="0"/>
    <n v="4"/>
    <s v="   21478-00"/>
    <s v="A"/>
    <x v="20"/>
  </r>
  <r>
    <n v="35"/>
    <n v="41"/>
    <n v="-100.33351"/>
    <n v="39.11177"/>
    <n v="4"/>
    <x v="0"/>
    <n v="4"/>
    <s v="   21478-00"/>
    <s v="A"/>
    <x v="20"/>
  </r>
  <r>
    <n v="97"/>
    <n v="112"/>
    <n v="-100.35131"/>
    <n v="39.118380000000002"/>
    <n v="4"/>
    <x v="0"/>
    <n v="4"/>
    <s v="   29089-00"/>
    <s v="A"/>
    <x v="20"/>
  </r>
  <r>
    <n v="174.11853884137199"/>
    <n v="175"/>
    <n v="-100.28909"/>
    <n v="39.407699999999998"/>
    <n v="4"/>
    <x v="2"/>
    <n v="4"/>
    <s v="   21488-00"/>
    <s v="M"/>
    <x v="10"/>
  </r>
  <r>
    <n v="132"/>
    <n v="120"/>
    <n v="-100.91594000000001"/>
    <n v="39.481189999999998"/>
    <n v="4"/>
    <x v="3"/>
    <n v="4"/>
    <s v="   21492-00"/>
    <s v="A"/>
    <x v="0"/>
  </r>
  <r>
    <n v="147"/>
    <n v="124"/>
    <n v="-101.13946"/>
    <n v="39.336790000000001"/>
    <n v="4"/>
    <x v="3"/>
    <n v="4"/>
    <s v="   21517-00"/>
    <s v="A"/>
    <x v="0"/>
  </r>
  <r>
    <n v="60"/>
    <n v="38"/>
    <n v="-101.09505"/>
    <n v="39.592370000000003"/>
    <n v="1"/>
    <x v="5"/>
    <n v="4"/>
    <s v="   21518-00"/>
    <s v="A"/>
    <x v="0"/>
  </r>
  <r>
    <n v="37"/>
    <n v="45"/>
    <n v="-101.10011"/>
    <n v="39.592550000000003"/>
    <n v="4"/>
    <x v="5"/>
    <n v="4"/>
    <s v="    1417-00"/>
    <s v="A"/>
    <x v="0"/>
  </r>
  <r>
    <n v="151"/>
    <n v="127"/>
    <n v="-99.811999999999998"/>
    <n v="39.535359999999997"/>
    <n v="3"/>
    <x v="10"/>
    <n v="4"/>
    <s v="   21530-00"/>
    <s v="A"/>
    <x v="11"/>
  </r>
  <r>
    <n v="76"/>
    <n v="75"/>
    <n v="-100.17665"/>
    <n v="39.535559999999997"/>
    <n v="4"/>
    <x v="2"/>
    <n v="4"/>
    <s v="   21538-00"/>
    <s v="A"/>
    <x v="9"/>
  </r>
  <r>
    <n v="112"/>
    <n v="114"/>
    <n v="-101.4419"/>
    <n v="39.326889999999999"/>
    <n v="4"/>
    <x v="1"/>
    <n v="4"/>
    <s v="   21550-00"/>
    <s v="A"/>
    <x v="9"/>
  </r>
  <r>
    <n v="193"/>
    <n v="260"/>
    <n v="-101.77637"/>
    <n v="39.300539999999998"/>
    <n v="4"/>
    <x v="1"/>
    <n v="4"/>
    <s v="   21556-00"/>
    <s v="A"/>
    <x v="12"/>
  </r>
  <r>
    <n v="147"/>
    <n v="115"/>
    <n v="-100.49298"/>
    <n v="39.440930000000002"/>
    <n v="4"/>
    <x v="2"/>
    <n v="4"/>
    <s v="   21557-00"/>
    <s v="A"/>
    <x v="0"/>
  </r>
  <r>
    <n v="101"/>
    <n v="140"/>
    <n v="-100.62647"/>
    <n v="39.478299999999997"/>
    <n v="7"/>
    <x v="2"/>
    <n v="4"/>
    <s v="   21558-00"/>
    <s v="A"/>
    <x v="10"/>
  </r>
  <r>
    <n v="151"/>
    <n v="135"/>
    <n v="-100.61315"/>
    <n v="39.476799999999997"/>
    <n v="4"/>
    <x v="2"/>
    <n v="4"/>
    <s v="   35535-00"/>
    <s v="A"/>
    <x v="10"/>
  </r>
  <r>
    <n v="26"/>
    <n v="120"/>
    <n v="-100.474419"/>
    <n v="39.854278999999998"/>
    <n v="3"/>
    <x v="9"/>
    <m/>
    <s v="    4784-00"/>
    <s v="A"/>
    <x v="0"/>
  </r>
  <r>
    <n v="10"/>
    <n v="14"/>
    <n v="-100.474442"/>
    <n v="39.850670000000001"/>
    <n v="1"/>
    <x v="9"/>
    <m/>
    <s v="    4785-00"/>
    <s v="A"/>
    <x v="7"/>
  </r>
  <r>
    <n v="6"/>
    <n v="94"/>
    <n v="-100.472116"/>
    <n v="39.856991000000001"/>
    <n v="3"/>
    <x v="9"/>
    <m/>
    <s v="   21568-00"/>
    <s v="A"/>
    <x v="8"/>
  </r>
  <r>
    <n v="139.24707918649901"/>
    <n v="118"/>
    <n v="-101.16479"/>
    <n v="39.386099999999999"/>
    <n v="4"/>
    <x v="3"/>
    <n v="4"/>
    <s v="    8942-00"/>
    <s v="M"/>
    <x v="0"/>
  </r>
  <r>
    <n v="15"/>
    <n v="90"/>
    <n v="-101.15112000000001"/>
    <n v="39.385930000000002"/>
    <n v="4"/>
    <x v="3"/>
    <n v="4"/>
    <s v="   21574-00"/>
    <s v="A"/>
    <x v="5"/>
  </r>
  <r>
    <n v="96"/>
    <n v="122"/>
    <n v="-101.15725999999999"/>
    <n v="39.38458"/>
    <n v="4"/>
    <x v="3"/>
    <n v="4"/>
    <s v="   21575-00"/>
    <s v="A"/>
    <x v="13"/>
  </r>
  <r>
    <n v="83"/>
    <n v="136"/>
    <n v="-100.94383000000001"/>
    <n v="39.227519999999998"/>
    <n v="4"/>
    <x v="3"/>
    <n v="4"/>
    <s v="   21576-00"/>
    <s v="A"/>
    <x v="2"/>
  </r>
  <r>
    <n v="66"/>
    <n v="108"/>
    <n v="-100.952"/>
    <n v="39.23095"/>
    <n v="4"/>
    <x v="3"/>
    <n v="4"/>
    <s v="   21576-00"/>
    <s v="A"/>
    <x v="2"/>
  </r>
  <r>
    <n v="0"/>
    <n v="0"/>
    <n v="-101.297838"/>
    <n v="39.698701999999997"/>
    <m/>
    <x v="5"/>
    <n v="4"/>
    <s v="   21604-00"/>
    <s v="W"/>
    <x v="1"/>
  </r>
  <r>
    <n v="96"/>
    <n v="122"/>
    <n v="-99.769056000000006"/>
    <n v="39.463835000000003"/>
    <n v="6"/>
    <x v="10"/>
    <n v="4"/>
    <s v="   21606-00"/>
    <s v="A"/>
    <x v="0"/>
  </r>
  <r>
    <n v="97"/>
    <n v="114"/>
    <n v="-100.72038000000001"/>
    <n v="39.338940000000001"/>
    <n v="4"/>
    <x v="2"/>
    <n v="4"/>
    <s v="   21613-00"/>
    <s v="A"/>
    <x v="0"/>
  </r>
  <r>
    <n v="44"/>
    <n v="108"/>
    <n v="-100.71705"/>
    <n v="39.343409999999999"/>
    <n v="4"/>
    <x v="2"/>
    <n v="4"/>
    <s v="   21782-00"/>
    <s v="A"/>
    <x v="0"/>
  </r>
  <r>
    <n v="25.976596665347"/>
    <n v="31"/>
    <n v="-101.03135"/>
    <n v="39.187339999999999"/>
    <n v="4"/>
    <x v="3"/>
    <n v="4"/>
    <s v="    5161-00"/>
    <s v="G"/>
    <x v="9"/>
  </r>
  <r>
    <n v="52.953957483635101"/>
    <n v="63"/>
    <n v="-101.02812"/>
    <n v="39.190939999999998"/>
    <n v="4"/>
    <x v="3"/>
    <n v="4"/>
    <s v="   21620-00"/>
    <s v="M"/>
    <x v="9"/>
  </r>
  <r>
    <n v="21.539906276181402"/>
    <n v="26"/>
    <n v="-101.03321"/>
    <n v="39.190899999999999"/>
    <n v="4"/>
    <x v="3"/>
    <n v="4"/>
    <s v="   25054-00"/>
    <s v="M"/>
    <x v="9"/>
  </r>
  <r>
    <n v="149"/>
    <n v="222"/>
    <n v="-101.63211"/>
    <n v="39.404240000000001"/>
    <n v="4"/>
    <x v="1"/>
    <n v="4"/>
    <s v="   15326-00"/>
    <s v="A"/>
    <x v="12"/>
  </r>
  <r>
    <n v="160"/>
    <n v="115"/>
    <n v="-101.62278000000001"/>
    <n v="39.404600000000002"/>
    <n v="4"/>
    <x v="1"/>
    <n v="4"/>
    <s v="   21625-00"/>
    <s v="A"/>
    <x v="0"/>
  </r>
  <r>
    <n v="174"/>
    <n v="120"/>
    <n v="-100.71968"/>
    <n v="39.382379999999998"/>
    <n v="3"/>
    <x v="2"/>
    <n v="4"/>
    <s v="   21627-00"/>
    <s v="A"/>
    <x v="0"/>
  </r>
  <r>
    <n v="148"/>
    <n v="118"/>
    <n v="-100.71563999999999"/>
    <n v="39.389470000000003"/>
    <n v="4"/>
    <x v="2"/>
    <n v="4"/>
    <s v="   21628-00"/>
    <s v="A"/>
    <x v="2"/>
  </r>
  <r>
    <n v="150"/>
    <n v="120"/>
    <n v="-101.42632999999999"/>
    <n v="39.543889999999998"/>
    <n v="4"/>
    <x v="1"/>
    <n v="4"/>
    <s v="   21654-00"/>
    <s v="A"/>
    <x v="0"/>
  </r>
  <r>
    <n v="122"/>
    <n v="123"/>
    <n v="-100.98815"/>
    <n v="39.180610000000001"/>
    <n v="4"/>
    <x v="3"/>
    <n v="4"/>
    <s v="   21669-00"/>
    <s v="A"/>
    <x v="10"/>
  </r>
  <r>
    <n v="25"/>
    <n v="125"/>
    <n v="-101.18396"/>
    <n v="39.579720000000002"/>
    <n v="4"/>
    <x v="5"/>
    <n v="4"/>
    <s v="   21671-00"/>
    <s v="A"/>
    <x v="5"/>
  </r>
  <r>
    <n v="151"/>
    <n v="180"/>
    <n v="-101.02200000000001"/>
    <n v="39.361510000000003"/>
    <n v="4"/>
    <x v="3"/>
    <n v="4"/>
    <s v="   21689-00"/>
    <s v="A"/>
    <x v="10"/>
  </r>
  <r>
    <n v="20"/>
    <n v="48"/>
    <n v="-100.734728"/>
    <n v="39.915387000000003"/>
    <n v="4"/>
    <x v="9"/>
    <m/>
    <s v="   21690-00"/>
    <s v="A"/>
    <x v="7"/>
  </r>
  <r>
    <n v="141"/>
    <n v="118"/>
    <n v="-100.63063"/>
    <n v="39.542409999999997"/>
    <m/>
    <x v="2"/>
    <n v="4"/>
    <s v="   21693-00"/>
    <s v="A"/>
    <x v="1"/>
  </r>
  <r>
    <n v="0"/>
    <n v="0"/>
    <n v="-100.63019"/>
    <n v="39.53895"/>
    <m/>
    <x v="2"/>
    <n v="4"/>
    <s v="   22450-00"/>
    <s v="E"/>
    <x v="1"/>
  </r>
  <r>
    <n v="14"/>
    <n v="50"/>
    <n v="-101.90871"/>
    <n v="39.158320000000003"/>
    <n v="4"/>
    <x v="1"/>
    <n v="4"/>
    <s v="   21696-00"/>
    <s v="A"/>
    <x v="15"/>
  </r>
  <r>
    <n v="144.79532056062399"/>
    <n v="180"/>
    <n v="-101.9003"/>
    <n v="39.15502"/>
    <n v="4"/>
    <x v="1"/>
    <n v="4"/>
    <s v="   21696-00"/>
    <s v="M"/>
    <x v="2"/>
  </r>
  <r>
    <n v="66.002559452019398"/>
    <n v="140"/>
    <n v="-100.81403"/>
    <n v="39.299750000000003"/>
    <n v="4"/>
    <x v="3"/>
    <n v="4"/>
    <s v="   21705-00"/>
    <s v="M"/>
    <x v="0"/>
  </r>
  <r>
    <n v="58"/>
    <n v="60"/>
    <n v="-101.03327"/>
    <n v="39.614629999999998"/>
    <n v="4"/>
    <x v="5"/>
    <n v="4"/>
    <s v="   21706-00"/>
    <s v="A"/>
    <x v="0"/>
  </r>
  <r>
    <n v="154"/>
    <n v="200"/>
    <n v="-100.79631999999999"/>
    <n v="39.480640000000001"/>
    <n v="4"/>
    <x v="3"/>
    <n v="4"/>
    <s v="   21710-00"/>
    <s v="A"/>
    <x v="4"/>
  </r>
  <r>
    <n v="215"/>
    <n v="240"/>
    <n v="-101.13793"/>
    <n v="39.475769999999997"/>
    <n v="4"/>
    <x v="3"/>
    <n v="4"/>
    <s v="   21725-00"/>
    <s v="A"/>
    <x v="10"/>
  </r>
  <r>
    <n v="100"/>
    <n v="120"/>
    <n v="-100.99818999999999"/>
    <n v="39.442900000000002"/>
    <n v="4"/>
    <x v="3"/>
    <n v="4"/>
    <s v="   21740-00"/>
    <s v="A"/>
    <x v="9"/>
  </r>
  <r>
    <n v="96"/>
    <n v="77"/>
    <n v="-100.86884000000001"/>
    <n v="39.227559999999997"/>
    <n v="4"/>
    <x v="3"/>
    <n v="4"/>
    <s v="   21753-00"/>
    <s v="A"/>
    <x v="0"/>
  </r>
  <r>
    <n v="97"/>
    <n v="77"/>
    <n v="-100.86037"/>
    <n v="39.220489999999998"/>
    <n v="4"/>
    <x v="3"/>
    <n v="4"/>
    <s v="   23049-00"/>
    <s v="A"/>
    <x v="0"/>
  </r>
  <r>
    <n v="89"/>
    <n v="77"/>
    <n v="-100.86082"/>
    <n v="39.224290000000003"/>
    <n v="4"/>
    <x v="3"/>
    <n v="4"/>
    <s v="   27920-00"/>
    <s v="A"/>
    <x v="0"/>
  </r>
  <r>
    <n v="39"/>
    <n v="125"/>
    <n v="-101.050867"/>
    <n v="39.281736000000002"/>
    <n v="4"/>
    <x v="3"/>
    <n v="4"/>
    <s v="   21773-00"/>
    <s v="A"/>
    <x v="8"/>
  </r>
  <r>
    <n v="104"/>
    <n v="125"/>
    <n v="-101.06892000000001"/>
    <n v="39.28913"/>
    <n v="4"/>
    <x v="3"/>
    <n v="4"/>
    <s v="   21774-00"/>
    <s v="A"/>
    <x v="12"/>
  </r>
  <r>
    <n v="134"/>
    <n v="109"/>
    <n v="-101.05318"/>
    <n v="39.502890000000001"/>
    <n v="4"/>
    <x v="3"/>
    <n v="4"/>
    <s v="   21783-00"/>
    <s v="A"/>
    <x v="0"/>
  </r>
  <r>
    <n v="111"/>
    <n v="240"/>
    <n v="-100.83857"/>
    <n v="39.529269999999997"/>
    <n v="4"/>
    <x v="3"/>
    <n v="4"/>
    <s v="   21795-00"/>
    <s v="A"/>
    <x v="10"/>
  </r>
  <r>
    <n v="82"/>
    <n v="115"/>
    <n v="-101.42322"/>
    <n v="39.34825"/>
    <n v="4"/>
    <x v="1"/>
    <n v="4"/>
    <s v="   21817-00"/>
    <s v="A"/>
    <x v="2"/>
  </r>
  <r>
    <n v="156"/>
    <n v="120"/>
    <n v="-101.43541"/>
    <n v="39.361040000000003"/>
    <n v="4"/>
    <x v="1"/>
    <n v="4"/>
    <s v="   21818-00"/>
    <s v="A"/>
    <x v="0"/>
  </r>
  <r>
    <n v="138"/>
    <n v="122"/>
    <n v="-101.48558"/>
    <n v="39.735059999999997"/>
    <n v="3"/>
    <x v="6"/>
    <n v="4"/>
    <s v="   21821-00"/>
    <s v="A"/>
    <x v="0"/>
  </r>
  <r>
    <n v="0"/>
    <n v="0"/>
    <n v="-101.440918"/>
    <n v="39.649096999999998"/>
    <n v="4"/>
    <x v="6"/>
    <n v="4"/>
    <s v="   21822-00"/>
    <s v="W"/>
    <x v="0"/>
  </r>
  <r>
    <n v="138"/>
    <n v="122"/>
    <n v="-101.44365999999999"/>
    <n v="39.655259999999998"/>
    <n v="4"/>
    <x v="6"/>
    <n v="4"/>
    <s v="   33111-00"/>
    <s v="A"/>
    <x v="0"/>
  </r>
  <r>
    <n v="130"/>
    <n v="126"/>
    <n v="-101.45211"/>
    <n v="39.793210000000002"/>
    <n v="4"/>
    <x v="6"/>
    <n v="4"/>
    <s v="   21823-00"/>
    <s v="A"/>
    <x v="0"/>
  </r>
  <r>
    <n v="0"/>
    <n v="0"/>
    <n v="-99.936300000000003"/>
    <n v="39.509799999999998"/>
    <m/>
    <x v="10"/>
    <n v="4"/>
    <s v="   21836-00"/>
    <n v="3"/>
    <x v="1"/>
  </r>
  <r>
    <n v="0"/>
    <n v="0"/>
    <n v="-99.950890000000001"/>
    <n v="39.503929999999997"/>
    <m/>
    <x v="10"/>
    <n v="4"/>
    <s v="   21837-00"/>
    <n v="3"/>
    <x v="1"/>
  </r>
  <r>
    <n v="0"/>
    <n v="0"/>
    <n v="-99.950339999999997"/>
    <n v="39.494840000000003"/>
    <m/>
    <x v="10"/>
    <n v="4"/>
    <s v="   30766-00"/>
    <n v="3"/>
    <x v="1"/>
  </r>
  <r>
    <n v="79"/>
    <n v="126"/>
    <n v="-101.30571999999999"/>
    <n v="39.395650000000003"/>
    <n v="6"/>
    <x v="3"/>
    <n v="4"/>
    <s v="   21838-00"/>
    <s v="A"/>
    <x v="0"/>
  </r>
  <r>
    <n v="141"/>
    <n v="120"/>
    <n v="-100.9204"/>
    <n v="39.419670000000004"/>
    <n v="4"/>
    <x v="3"/>
    <n v="4"/>
    <s v="   21840-00"/>
    <s v="A"/>
    <x v="0"/>
  </r>
  <r>
    <n v="49"/>
    <n v="95"/>
    <n v="-99.609167110000001"/>
    <n v="39.914585500000001"/>
    <n v="1"/>
    <x v="4"/>
    <m/>
    <s v="   21855-00"/>
    <s v="A"/>
    <x v="0"/>
  </r>
  <r>
    <n v="6.7515520897588096E-4"/>
    <n v="95"/>
    <n v="-99.615850469999998"/>
    <n v="39.913215649999998"/>
    <n v="1"/>
    <x v="4"/>
    <m/>
    <s v="    7360-00"/>
    <s v="M"/>
    <x v="0"/>
  </r>
  <r>
    <n v="142.10359949792999"/>
    <n v="187"/>
    <n v="-100.5254"/>
    <n v="39.316189999999999"/>
    <n v="4"/>
    <x v="2"/>
    <n v="4"/>
    <s v="   15710-00"/>
    <s v="M"/>
    <x v="10"/>
  </r>
  <r>
    <n v="99"/>
    <n v="121"/>
    <n v="-100.52547"/>
    <n v="39.314050000000002"/>
    <n v="4"/>
    <x v="2"/>
    <n v="4"/>
    <s v="   21866-00"/>
    <s v="A"/>
    <x v="10"/>
  </r>
  <r>
    <n v="104.557297660587"/>
    <n v="115"/>
    <n v="-100.79991"/>
    <n v="39.458170000000003"/>
    <n v="4"/>
    <x v="3"/>
    <n v="4"/>
    <s v="    7574-00"/>
    <s v="M"/>
    <x v="10"/>
  </r>
  <r>
    <n v="86"/>
    <n v="115"/>
    <n v="-100.79774999999999"/>
    <n v="39.461959999999998"/>
    <n v="4"/>
    <x v="3"/>
    <n v="4"/>
    <s v="   21872-00"/>
    <s v="A"/>
    <x v="10"/>
  </r>
  <r>
    <n v="135.761130087064"/>
    <n v="186"/>
    <n v="-100.574972"/>
    <n v="39.350237999999997"/>
    <n v="4"/>
    <x v="2"/>
    <n v="4"/>
    <s v="   21875-00"/>
    <s v="M"/>
    <x v="18"/>
  </r>
  <r>
    <n v="97"/>
    <n v="115"/>
    <n v="-99.95814"/>
    <n v="39.285730000000001"/>
    <n v="3"/>
    <x v="10"/>
    <n v="4"/>
    <s v="   21919-00"/>
    <s v="A"/>
    <x v="0"/>
  </r>
  <r>
    <n v="143"/>
    <n v="123"/>
    <n v="-101.8907"/>
    <n v="39.597569999999997"/>
    <n v="4"/>
    <x v="6"/>
    <n v="4"/>
    <s v="   21925-00"/>
    <s v="A"/>
    <x v="0"/>
  </r>
  <r>
    <n v="139"/>
    <n v="121"/>
    <n v="-101.89958"/>
    <n v="39.597189999999998"/>
    <n v="4"/>
    <x v="6"/>
    <n v="4"/>
    <s v="   12736-00"/>
    <s v="A"/>
    <x v="0"/>
  </r>
  <r>
    <n v="0"/>
    <n v="0"/>
    <n v="-100.71498699999999"/>
    <n v="39.682324999999999"/>
    <m/>
    <x v="9"/>
    <m/>
    <s v="   21932-00"/>
    <s v="W"/>
    <x v="1"/>
  </r>
  <r>
    <n v="0"/>
    <n v="0"/>
    <n v="-100.72074499999999"/>
    <n v="39.680338999999996"/>
    <m/>
    <x v="9"/>
    <m/>
    <s v="   30862-00"/>
    <s v="W"/>
    <x v="1"/>
  </r>
  <r>
    <n v="0"/>
    <n v="0"/>
    <n v="-100.720116"/>
    <n v="39.679927999999997"/>
    <m/>
    <x v="9"/>
    <m/>
    <s v="   30862-00"/>
    <s v="W"/>
    <x v="1"/>
  </r>
  <r>
    <n v="8.4234818981681805"/>
    <n v="64"/>
    <n v="-101.31976"/>
    <n v="39.839790000000001"/>
    <n v="4"/>
    <x v="5"/>
    <n v="4"/>
    <s v="   21942-00"/>
    <s v="M"/>
    <x v="0"/>
  </r>
  <r>
    <n v="127.84462837309"/>
    <n v="120"/>
    <n v="-101.32043"/>
    <n v="39.836190000000002"/>
    <n v="4"/>
    <x v="5"/>
    <n v="4"/>
    <s v="   23329-00"/>
    <s v="M"/>
    <x v="0"/>
  </r>
  <r>
    <n v="114.86691770164801"/>
    <n v="110"/>
    <n v="-100.83498400000001"/>
    <n v="39.130369999999999"/>
    <n v="4"/>
    <x v="8"/>
    <n v="4"/>
    <s v="   21952-00"/>
    <s v="M"/>
    <x v="0"/>
  </r>
  <r>
    <n v="22"/>
    <n v="86"/>
    <n v="-101.0975"/>
    <n v="39.562620000000003"/>
    <n v="4"/>
    <x v="3"/>
    <n v="4"/>
    <s v="   21978-00"/>
    <s v="A"/>
    <x v="8"/>
  </r>
  <r>
    <n v="142"/>
    <n v="185"/>
    <n v="-101.93584"/>
    <n v="39.38212"/>
    <n v="4"/>
    <x v="1"/>
    <n v="4"/>
    <s v="   21991-00"/>
    <s v="A"/>
    <x v="4"/>
  </r>
  <r>
    <n v="176"/>
    <n v="170"/>
    <n v="-101.94651"/>
    <n v="39.376260000000002"/>
    <n v="4"/>
    <x v="1"/>
    <n v="4"/>
    <s v="   24190-00"/>
    <s v="A"/>
    <x v="4"/>
  </r>
  <r>
    <n v="167"/>
    <n v="120"/>
    <n v="-101.47412"/>
    <n v="39.489710000000002"/>
    <n v="4"/>
    <x v="1"/>
    <n v="4"/>
    <s v="   22009-00"/>
    <s v="A"/>
    <x v="0"/>
  </r>
  <r>
    <n v="0"/>
    <n v="0"/>
    <n v="-100.71324"/>
    <n v="39.328850000000003"/>
    <m/>
    <x v="2"/>
    <n v="4"/>
    <s v="   23311-00"/>
    <s v="K"/>
    <x v="1"/>
  </r>
  <r>
    <n v="0"/>
    <n v="0"/>
    <n v="-100.726147"/>
    <n v="39.326698"/>
    <m/>
    <x v="3"/>
    <n v="4"/>
    <s v="   22017-00"/>
    <s v="K"/>
    <x v="1"/>
  </r>
  <r>
    <n v="0"/>
    <n v="0"/>
    <n v="-100.721073"/>
    <n v="39.328420000000001"/>
    <m/>
    <x v="3"/>
    <n v="4"/>
    <s v="   30528-00"/>
    <s v="K"/>
    <x v="1"/>
  </r>
  <r>
    <n v="312"/>
    <n v="250"/>
    <n v="-101.57204"/>
    <n v="39.427639999999997"/>
    <n v="4"/>
    <x v="1"/>
    <n v="4"/>
    <s v="   22022-00"/>
    <s v="A"/>
    <x v="0"/>
  </r>
  <r>
    <n v="140"/>
    <n v="120"/>
    <n v="-101.96672"/>
    <n v="39.3217"/>
    <n v="4"/>
    <x v="1"/>
    <n v="4"/>
    <s v="   22047-00"/>
    <s v="A"/>
    <x v="0"/>
  </r>
  <r>
    <n v="8"/>
    <n v="64"/>
    <n v="-100.92022"/>
    <n v="39.274320000000003"/>
    <n v="4"/>
    <x v="3"/>
    <n v="4"/>
    <s v="   28751-00"/>
    <s v="A"/>
    <x v="20"/>
  </r>
  <r>
    <n v="7"/>
    <n v="56"/>
    <n v="-100.92973000000001"/>
    <n v="39.274389999999997"/>
    <n v="4"/>
    <x v="3"/>
    <n v="4"/>
    <s v="   22067-00"/>
    <s v="A"/>
    <x v="20"/>
  </r>
  <r>
    <n v="168"/>
    <n v="120"/>
    <n v="-100.76723"/>
    <n v="39.394159999999999"/>
    <n v="4"/>
    <x v="3"/>
    <n v="4"/>
    <s v="   22071-00"/>
    <s v="A"/>
    <x v="0"/>
  </r>
  <r>
    <n v="199"/>
    <n v="120"/>
    <n v="-100.76881"/>
    <n v="39.357909999999997"/>
    <n v="4"/>
    <x v="3"/>
    <n v="4"/>
    <s v="   22072-00"/>
    <s v="A"/>
    <x v="0"/>
  </r>
  <r>
    <n v="118.943320720206"/>
    <n v="110"/>
    <n v="-100.62636000000001"/>
    <n v="39.390169999999998"/>
    <n v="4"/>
    <x v="2"/>
    <n v="4"/>
    <s v="   14629-00"/>
    <s v="M"/>
    <x v="0"/>
  </r>
  <r>
    <n v="109.878134484779"/>
    <n v="120"/>
    <n v="-100.626516"/>
    <n v="39.393613999999999"/>
    <n v="4"/>
    <x v="2"/>
    <n v="4"/>
    <s v="   22083-00"/>
    <s v="M"/>
    <x v="0"/>
  </r>
  <r>
    <n v="45"/>
    <n v="121"/>
    <n v="-100.88749"/>
    <n v="39.485500000000002"/>
    <n v="3"/>
    <x v="3"/>
    <n v="4"/>
    <s v="   22085-00"/>
    <s v="A"/>
    <x v="0"/>
  </r>
  <r>
    <n v="104.78101954574301"/>
    <n v="122"/>
    <n v="-100.758"/>
    <n v="39.452280000000002"/>
    <n v="4"/>
    <x v="3"/>
    <n v="4"/>
    <s v="   22087-00"/>
    <s v="M"/>
    <x v="0"/>
  </r>
  <r>
    <n v="173"/>
    <n v="150"/>
    <n v="-101.6237"/>
    <n v="39.593960000000003"/>
    <n v="4"/>
    <x v="6"/>
    <n v="4"/>
    <s v="   22101-00"/>
    <s v="A"/>
    <x v="0"/>
  </r>
  <r>
    <n v="147"/>
    <n v="240"/>
    <n v="-101.93822"/>
    <n v="39.52807"/>
    <n v="4"/>
    <x v="1"/>
    <n v="4"/>
    <s v="   22102-00"/>
    <s v="A"/>
    <x v="0"/>
  </r>
  <r>
    <n v="140.791957060128"/>
    <n v="125"/>
    <n v="-100.46886000000001"/>
    <n v="39.375430000000001"/>
    <n v="4"/>
    <x v="2"/>
    <n v="4"/>
    <s v="   22112-00"/>
    <s v="M"/>
    <x v="9"/>
  </r>
  <r>
    <n v="76"/>
    <n v="81"/>
    <n v="-100.46383"/>
    <n v="39.208280000000002"/>
    <n v="4"/>
    <x v="2"/>
    <n v="4"/>
    <s v="    4745-00"/>
    <s v="A"/>
    <x v="2"/>
  </r>
  <r>
    <n v="93"/>
    <n v="99"/>
    <n v="-100.472769"/>
    <n v="39.216479"/>
    <m/>
    <x v="2"/>
    <n v="4"/>
    <s v="   22127-00"/>
    <s v="A"/>
    <x v="1"/>
  </r>
  <r>
    <n v="384.54999370878102"/>
    <n v="242"/>
    <n v="-102.02665"/>
    <n v="38.887079999999997"/>
    <n v="6"/>
    <x v="14"/>
    <n v="1"/>
    <s v="   22135-00"/>
    <s v="M"/>
    <x v="2"/>
  </r>
  <r>
    <n v="248"/>
    <n v="175"/>
    <n v="-100.20878"/>
    <n v="39.444369999999999"/>
    <n v="4"/>
    <x v="2"/>
    <n v="4"/>
    <s v="   16110-00"/>
    <s v="A"/>
    <x v="0"/>
  </r>
  <r>
    <n v="211"/>
    <n v="175"/>
    <n v="-100.21769999999999"/>
    <n v="39.438899999999997"/>
    <n v="4"/>
    <x v="2"/>
    <n v="4"/>
    <s v="   22146-00"/>
    <s v="A"/>
    <x v="0"/>
  </r>
  <r>
    <n v="112"/>
    <n v="120"/>
    <n v="-101.83677"/>
    <n v="39.383569999999999"/>
    <n v="4"/>
    <x v="1"/>
    <n v="4"/>
    <s v="   22150-00"/>
    <s v="A"/>
    <x v="0"/>
  </r>
  <r>
    <n v="0"/>
    <n v="0"/>
    <n v="-99.905255999999994"/>
    <n v="39.469540000000002"/>
    <m/>
    <x v="10"/>
    <n v="4"/>
    <s v="   22152-00"/>
    <n v="3"/>
    <x v="1"/>
  </r>
  <r>
    <n v="165.60053521394701"/>
    <n v="125"/>
    <n v="-101.15253"/>
    <n v="39.420209999999997"/>
    <n v="4"/>
    <x v="3"/>
    <n v="4"/>
    <s v="   22159-00"/>
    <s v="M"/>
    <x v="0"/>
  </r>
  <r>
    <n v="118.62998732549499"/>
    <n v="122"/>
    <n v="-101.20301000000001"/>
    <n v="39.50882"/>
    <n v="4"/>
    <x v="3"/>
    <n v="4"/>
    <s v="   22160-00"/>
    <s v="M"/>
    <x v="13"/>
  </r>
  <r>
    <n v="114"/>
    <n v="112"/>
    <n v="-101.20556999999999"/>
    <n v="39.504159999999999"/>
    <n v="4"/>
    <x v="3"/>
    <n v="4"/>
    <s v="   22160-00"/>
    <s v="A"/>
    <x v="0"/>
  </r>
  <r>
    <n v="124.66666666666666"/>
    <n v="136"/>
    <n v="-100.075954"/>
    <n v="39.995004999999999"/>
    <n v="6"/>
    <x v="7"/>
    <m/>
    <s v="   22161-00"/>
    <s v="A"/>
    <x v="11"/>
  </r>
  <r>
    <n v="187"/>
    <n v="222"/>
    <n v="-101.894762"/>
    <n v="39.446750000000002"/>
    <n v="4"/>
    <x v="1"/>
    <n v="4"/>
    <s v="    9876-00"/>
    <s v="A"/>
    <x v="8"/>
  </r>
  <r>
    <n v="119"/>
    <n v="67"/>
    <n v="-100.42309"/>
    <n v="39.397599999999997"/>
    <n v="3"/>
    <x v="2"/>
    <n v="4"/>
    <s v="   22175-00"/>
    <s v="A"/>
    <x v="17"/>
  </r>
  <r>
    <n v="29"/>
    <n v="70"/>
    <n v="-99.708926000000005"/>
    <n v="39.516295999999997"/>
    <n v="4"/>
    <x v="10"/>
    <n v="4"/>
    <s v="   22177-00"/>
    <s v="A"/>
    <x v="4"/>
  </r>
  <r>
    <n v="0"/>
    <n v="1"/>
    <n v="-99.707649000000004"/>
    <n v="39.510649999999998"/>
    <n v="4"/>
    <x v="10"/>
    <n v="4"/>
    <s v="   22177-00"/>
    <s v="A"/>
    <x v="4"/>
  </r>
  <r>
    <n v="74"/>
    <n v="184"/>
    <n v="-99.706400000000002"/>
    <n v="39.513240000000003"/>
    <n v="4"/>
    <x v="10"/>
    <n v="4"/>
    <s v="   22177-00"/>
    <s v="A"/>
    <x v="4"/>
  </r>
  <r>
    <n v="50"/>
    <n v="124"/>
    <n v="-99.702485999999993"/>
    <n v="39.508794999999999"/>
    <n v="4"/>
    <x v="10"/>
    <n v="4"/>
    <s v="   22177-00"/>
    <s v="A"/>
    <x v="4"/>
  </r>
  <r>
    <n v="76"/>
    <n v="120"/>
    <n v="-101.88785"/>
    <n v="39.307160000000003"/>
    <n v="4"/>
    <x v="1"/>
    <n v="4"/>
    <s v="   22185-00"/>
    <s v="A"/>
    <x v="12"/>
  </r>
  <r>
    <n v="31.578850456190001"/>
    <n v="48"/>
    <n v="-101.89284000000001"/>
    <n v="39.30377"/>
    <n v="4"/>
    <x v="1"/>
    <n v="4"/>
    <s v="   22185-00"/>
    <s v="G"/>
    <x v="4"/>
  </r>
  <r>
    <n v="31"/>
    <n v="48"/>
    <n v="-101.89287"/>
    <n v="39.299999999999997"/>
    <n v="4"/>
    <x v="1"/>
    <n v="4"/>
    <s v="   22185-00"/>
    <s v="A"/>
    <x v="4"/>
  </r>
  <r>
    <n v="15"/>
    <n v="23"/>
    <n v="-101.88845000000001"/>
    <n v="39.296410000000002"/>
    <n v="4"/>
    <x v="1"/>
    <n v="4"/>
    <s v="   22185-00"/>
    <s v="A"/>
    <x v="4"/>
  </r>
  <r>
    <n v="0"/>
    <n v="0"/>
    <n v="-100.13115999999999"/>
    <n v="39.496600000000001"/>
    <n v="5"/>
    <x v="10"/>
    <n v="4"/>
    <s v="   22195-00"/>
    <s v="E"/>
    <x v="17"/>
  </r>
  <r>
    <n v="151"/>
    <n v="197"/>
    <n v="-100.97933"/>
    <n v="39.070979999999999"/>
    <n v="4"/>
    <x v="8"/>
    <n v="4"/>
    <s v="   22203-00"/>
    <s v="A"/>
    <x v="4"/>
  </r>
  <r>
    <n v="103.227241898904"/>
    <n v="135"/>
    <n v="-100.98809"/>
    <n v="39.073090000000001"/>
    <n v="4"/>
    <x v="8"/>
    <n v="4"/>
    <s v="   22204-00"/>
    <s v="M"/>
    <x v="4"/>
  </r>
  <r>
    <n v="114"/>
    <n v="245"/>
    <n v="-102.01777"/>
    <n v="39.103929999999998"/>
    <n v="4"/>
    <x v="14"/>
    <n v="4"/>
    <s v="   22220-00"/>
    <s v="A"/>
    <x v="0"/>
  </r>
  <r>
    <n v="164"/>
    <n v="125"/>
    <n v="-102.00118000000001"/>
    <n v="39.10398"/>
    <n v="4"/>
    <x v="14"/>
    <n v="4"/>
    <s v="   12245-00"/>
    <s v="A"/>
    <x v="0"/>
  </r>
  <r>
    <n v="207"/>
    <n v="125"/>
    <n v="-102.00756"/>
    <n v="39.104509999999998"/>
    <n v="4"/>
    <x v="14"/>
    <n v="4"/>
    <s v="   22219-00"/>
    <s v="A"/>
    <x v="0"/>
  </r>
  <r>
    <n v="131"/>
    <n v="120"/>
    <n v="-100.67861000000001"/>
    <n v="39.404980000000002"/>
    <n v="4"/>
    <x v="2"/>
    <n v="4"/>
    <s v="   22226-00"/>
    <s v="A"/>
    <x v="10"/>
  </r>
  <r>
    <n v="51"/>
    <n v="100"/>
    <n v="-100.36134"/>
    <n v="39.08981"/>
    <n v="4"/>
    <x v="0"/>
    <n v="4"/>
    <s v="   22229-00"/>
    <s v="A"/>
    <x v="0"/>
  </r>
  <r>
    <n v="22.916666666666664"/>
    <n v="25"/>
    <n v="-101.59814"/>
    <n v="39.586750000000002"/>
    <n v="1"/>
    <x v="6"/>
    <n v="4"/>
    <s v="   22239-00"/>
    <s v="A"/>
    <x v="0"/>
  </r>
  <r>
    <n v="0"/>
    <n v="240"/>
    <n v="-101.79894"/>
    <n v="39.543219999999998"/>
    <n v="4"/>
    <x v="1"/>
    <n v="4"/>
    <s v="   22241-00"/>
    <n v="5"/>
    <x v="30"/>
  </r>
  <r>
    <n v="151"/>
    <n v="120"/>
    <n v="-100.72499000000001"/>
    <n v="39.445050000000002"/>
    <n v="3"/>
    <x v="3"/>
    <n v="4"/>
    <s v="    6982-00"/>
    <s v="A"/>
    <x v="0"/>
  </r>
  <r>
    <n v="85"/>
    <n v="80"/>
    <n v="-100.73318"/>
    <n v="39.445349999999998"/>
    <n v="4"/>
    <x v="3"/>
    <n v="4"/>
    <s v="   22251-00"/>
    <s v="A"/>
    <x v="0"/>
  </r>
  <r>
    <n v="46"/>
    <n v="30"/>
    <n v="-99.779015999999999"/>
    <n v="39.846052"/>
    <n v="4"/>
    <x v="7"/>
    <m/>
    <s v="   22253-00"/>
    <s v="A"/>
    <x v="0"/>
  </r>
  <r>
    <n v="26"/>
    <n v="30"/>
    <n v="-99.784137999999999"/>
    <n v="39.843266999999997"/>
    <n v="4"/>
    <x v="7"/>
    <m/>
    <s v="   33679-00"/>
    <s v="A"/>
    <x v="0"/>
  </r>
  <r>
    <n v="24"/>
    <n v="30"/>
    <n v="-99.784620000000004"/>
    <n v="39.844172"/>
    <n v="4"/>
    <x v="7"/>
    <m/>
    <s v="   33679-00"/>
    <s v="A"/>
    <x v="0"/>
  </r>
  <r>
    <n v="44"/>
    <n v="30"/>
    <n v="-99.781731980000004"/>
    <n v="39.84575134"/>
    <n v="4"/>
    <x v="7"/>
    <m/>
    <s v="   34512-00"/>
    <s v="A"/>
    <x v="0"/>
  </r>
  <r>
    <n v="69"/>
    <n v="60"/>
    <n v="-99.838149999999999"/>
    <n v="39.528579999999998"/>
    <n v="4"/>
    <x v="10"/>
    <n v="4"/>
    <s v="   22257-00"/>
    <s v="A"/>
    <x v="9"/>
  </r>
  <r>
    <n v="0"/>
    <n v="0"/>
    <n v="-99.842160000000007"/>
    <n v="39.530799999999999"/>
    <m/>
    <x v="10"/>
    <n v="4"/>
    <s v="   22257-00"/>
    <n v="3"/>
    <x v="1"/>
  </r>
  <r>
    <n v="150"/>
    <n v="120"/>
    <n v="-101.22611000000001"/>
    <n v="39.550870000000003"/>
    <n v="4"/>
    <x v="3"/>
    <n v="4"/>
    <s v="   22286-00"/>
    <s v="A"/>
    <x v="0"/>
  </r>
  <r>
    <n v="133"/>
    <n v="123"/>
    <n v="-101.22598000000001"/>
    <n v="39.558280000000003"/>
    <n v="4"/>
    <x v="3"/>
    <n v="4"/>
    <s v="   22287-00"/>
    <s v="A"/>
    <x v="9"/>
  </r>
  <r>
    <n v="141"/>
    <n v="121"/>
    <n v="-101.73943"/>
    <n v="39.282260000000001"/>
    <n v="4"/>
    <x v="1"/>
    <n v="4"/>
    <s v="   22290-00"/>
    <s v="A"/>
    <x v="0"/>
  </r>
  <r>
    <n v="199"/>
    <n v="243"/>
    <n v="-101.64688"/>
    <n v="39.565420000000003"/>
    <n v="4"/>
    <x v="1"/>
    <n v="4"/>
    <s v="   22293-00"/>
    <s v="A"/>
    <x v="10"/>
  </r>
  <r>
    <n v="175"/>
    <n v="120"/>
    <n v="-100.58099"/>
    <n v="39.452069999999999"/>
    <n v="4"/>
    <x v="2"/>
    <n v="4"/>
    <s v="   22294-00"/>
    <s v="A"/>
    <x v="22"/>
  </r>
  <r>
    <n v="17"/>
    <n v="70"/>
    <n v="-101.69584999999999"/>
    <n v="39.34787"/>
    <n v="4"/>
    <x v="1"/>
    <n v="4"/>
    <s v="    7033-00"/>
    <s v="A"/>
    <x v="5"/>
  </r>
  <r>
    <n v="17"/>
    <n v="70"/>
    <n v="-101.68838"/>
    <n v="39.348930000000003"/>
    <n v="4"/>
    <x v="1"/>
    <n v="4"/>
    <s v="   22296-00"/>
    <s v="A"/>
    <x v="5"/>
  </r>
  <r>
    <n v="127"/>
    <n v="122"/>
    <n v="-101.23528"/>
    <n v="39.558340000000001"/>
    <n v="4"/>
    <x v="3"/>
    <n v="4"/>
    <s v="   22308-00"/>
    <s v="A"/>
    <x v="9"/>
  </r>
  <r>
    <n v="143"/>
    <n v="190"/>
    <n v="-101.98544"/>
    <n v="39.212200000000003"/>
    <n v="3"/>
    <x v="1"/>
    <n v="4"/>
    <s v="   22316-00"/>
    <s v="A"/>
    <x v="0"/>
  </r>
  <r>
    <n v="350.13856026220498"/>
    <n v="240"/>
    <n v="-100.19888"/>
    <n v="39.501690000000004"/>
    <n v="4"/>
    <x v="2"/>
    <n v="4"/>
    <s v="   22349-00"/>
    <s v="M"/>
    <x v="10"/>
  </r>
  <r>
    <n v="194"/>
    <n v="125"/>
    <n v="-101.32505999999999"/>
    <n v="39.490749999999998"/>
    <n v="3"/>
    <x v="3"/>
    <n v="4"/>
    <s v="   22353-00"/>
    <s v="A"/>
    <x v="0"/>
  </r>
  <r>
    <n v="0"/>
    <n v="0"/>
    <n v="-102.00488300000001"/>
    <n v="39.249865999999997"/>
    <n v="4"/>
    <x v="1"/>
    <n v="4"/>
    <s v="   22361-00"/>
    <s v="H"/>
    <x v="5"/>
  </r>
  <r>
    <n v="105.41666666666666"/>
    <n v="115"/>
    <n v="-100.422916"/>
    <n v="39.421939000000002"/>
    <n v="4"/>
    <x v="2"/>
    <n v="4"/>
    <s v="   22370-00"/>
    <s v="A"/>
    <x v="31"/>
  </r>
  <r>
    <n v="188"/>
    <n v="120"/>
    <n v="-101.99615"/>
    <n v="39.202249999999999"/>
    <n v="4"/>
    <x v="1"/>
    <n v="4"/>
    <s v="   22378-00"/>
    <s v="A"/>
    <x v="0"/>
  </r>
  <r>
    <n v="64"/>
    <n v="120"/>
    <n v="-101.96728"/>
    <n v="39.249519999999997"/>
    <n v="3"/>
    <x v="1"/>
    <n v="4"/>
    <s v="   22381-00"/>
    <s v="A"/>
    <x v="0"/>
  </r>
  <r>
    <n v="190"/>
    <n v="122"/>
    <n v="-101.42001999999999"/>
    <n v="39.533200000000001"/>
    <n v="3"/>
    <x v="1"/>
    <n v="4"/>
    <s v="   22385-00"/>
    <s v="A"/>
    <x v="0"/>
  </r>
  <r>
    <n v="193"/>
    <n v="208"/>
    <n v="-100.296239"/>
    <n v="39.250990999999999"/>
    <n v="4"/>
    <x v="2"/>
    <n v="4"/>
    <s v="   22398-00"/>
    <s v="A"/>
    <x v="0"/>
  </r>
  <r>
    <n v="234"/>
    <n v="195"/>
    <n v="-100.30975599999999"/>
    <n v="39.252059000000003"/>
    <n v="6"/>
    <x v="2"/>
    <n v="4"/>
    <s v="   22398-00"/>
    <s v="A"/>
    <x v="0"/>
  </r>
  <r>
    <n v="6"/>
    <n v="120"/>
    <n v="-100.76196"/>
    <n v="39.206069999999997"/>
    <n v="4"/>
    <x v="3"/>
    <n v="4"/>
    <s v="   22399-00"/>
    <s v="A"/>
    <x v="4"/>
  </r>
  <r>
    <n v="110"/>
    <n v="120"/>
    <n v="-100.78617"/>
    <n v="39.187759999999997"/>
    <n v="4"/>
    <x v="3"/>
    <n v="4"/>
    <s v="   22402-00"/>
    <s v="M"/>
    <x v="0"/>
  </r>
  <r>
    <n v="0"/>
    <n v="0"/>
    <n v="-100.783018"/>
    <n v="39.180413999999999"/>
    <n v="4"/>
    <x v="3"/>
    <n v="4"/>
    <s v="   22994-00"/>
    <n v="5"/>
    <x v="0"/>
  </r>
  <r>
    <n v="50.710293968715703"/>
    <n v="120"/>
    <n v="-100.777038"/>
    <n v="39.180416000000001"/>
    <n v="4"/>
    <x v="3"/>
    <n v="4"/>
    <s v="   22994-00"/>
    <s v="M"/>
    <x v="0"/>
  </r>
  <r>
    <n v="208"/>
    <n v="120"/>
    <n v="-101.40084"/>
    <n v="39.518819999999998"/>
    <n v="3"/>
    <x v="1"/>
    <n v="4"/>
    <s v="   22404-00"/>
    <s v="A"/>
    <x v="0"/>
  </r>
  <r>
    <n v="142"/>
    <n v="244"/>
    <n v="-100.69685"/>
    <n v="39.37227"/>
    <n v="4"/>
    <x v="2"/>
    <n v="4"/>
    <s v="   22409-00"/>
    <s v="A"/>
    <x v="18"/>
  </r>
  <r>
    <n v="142"/>
    <n v="120"/>
    <n v="-100.8139"/>
    <n v="39.456180000000003"/>
    <n v="4"/>
    <x v="3"/>
    <n v="4"/>
    <s v="   22415-00"/>
    <s v="A"/>
    <x v="0"/>
  </r>
  <r>
    <n v="87"/>
    <n v="68"/>
    <n v="-100.37569000000001"/>
    <n v="39.234259999999999"/>
    <n v="4"/>
    <x v="2"/>
    <n v="4"/>
    <s v="   22425-00"/>
    <s v="A"/>
    <x v="0"/>
  </r>
  <r>
    <n v="54"/>
    <n v="42"/>
    <n v="-100.37795"/>
    <n v="39.234380000000002"/>
    <n v="4"/>
    <x v="2"/>
    <n v="4"/>
    <s v="   24043-00"/>
    <s v="A"/>
    <x v="0"/>
  </r>
  <r>
    <n v="21"/>
    <n v="8"/>
    <n v="-99.645076000000003"/>
    <n v="39.904439000000004"/>
    <n v="1"/>
    <x v="7"/>
    <m/>
    <s v="   22444-00"/>
    <s v="A"/>
    <x v="9"/>
  </r>
  <r>
    <n v="50"/>
    <n v="19"/>
    <n v="-99.648013000000006"/>
    <n v="39.900573000000001"/>
    <n v="1"/>
    <x v="7"/>
    <m/>
    <s v="   28597-00"/>
    <s v="A"/>
    <x v="9"/>
  </r>
  <r>
    <n v="237"/>
    <n v="92"/>
    <n v="-99.648054500000001"/>
    <n v="39.903752179999998"/>
    <n v="1"/>
    <x v="7"/>
    <m/>
    <s v="    2703-00"/>
    <s v="A"/>
    <x v="0"/>
  </r>
  <r>
    <n v="104"/>
    <n v="119"/>
    <n v="-101.66888"/>
    <n v="39.735230000000001"/>
    <n v="4"/>
    <x v="6"/>
    <n v="4"/>
    <s v="   22454-00"/>
    <s v="A"/>
    <x v="13"/>
  </r>
  <r>
    <n v="78"/>
    <n v="122"/>
    <n v="-100.98143"/>
    <n v="39.319290000000002"/>
    <n v="4"/>
    <x v="3"/>
    <n v="4"/>
    <s v="   22466-00"/>
    <s v="A"/>
    <x v="15"/>
  </r>
  <r>
    <n v="164.53532442742201"/>
    <n v="235"/>
    <n v="-100.27343999999999"/>
    <n v="39.103789999999996"/>
    <n v="4"/>
    <x v="0"/>
    <n v="4"/>
    <s v="   22476-00"/>
    <s v="M"/>
    <x v="10"/>
  </r>
  <r>
    <n v="76"/>
    <n v="120"/>
    <n v="-101.30559"/>
    <n v="39.453800000000001"/>
    <n v="4"/>
    <x v="3"/>
    <n v="4"/>
    <s v="   22478-00"/>
    <s v="A"/>
    <x v="0"/>
  </r>
  <r>
    <n v="97"/>
    <n v="120"/>
    <n v="-101.64618"/>
    <n v="39.315109999999997"/>
    <n v="4"/>
    <x v="1"/>
    <n v="4"/>
    <s v="   22480-00"/>
    <s v="A"/>
    <x v="0"/>
  </r>
  <r>
    <n v="130"/>
    <n v="120"/>
    <n v="-101.64968"/>
    <n v="39.322240000000001"/>
    <n v="4"/>
    <x v="1"/>
    <n v="4"/>
    <s v="   24189-00"/>
    <s v="A"/>
    <x v="0"/>
  </r>
  <r>
    <n v="42"/>
    <n v="37"/>
    <n v="-99.626375999999993"/>
    <n v="39.920380999999999"/>
    <n v="1"/>
    <x v="4"/>
    <m/>
    <s v="   22484-00"/>
    <s v="A"/>
    <x v="0"/>
  </r>
  <r>
    <n v="24"/>
    <n v="40"/>
    <n v="-100.742744"/>
    <n v="39.656039999999997"/>
    <n v="4"/>
    <x v="5"/>
    <m/>
    <s v="    4257-00"/>
    <s v="A"/>
    <x v="0"/>
  </r>
  <r>
    <n v="59"/>
    <n v="140"/>
    <n v="-100.75212000000001"/>
    <n v="39.649639999999998"/>
    <n v="4"/>
    <x v="5"/>
    <n v="4"/>
    <s v="   22496-00"/>
    <s v="A"/>
    <x v="4"/>
  </r>
  <r>
    <n v="0"/>
    <n v="0"/>
    <n v="-100.407279"/>
    <n v="39.082639"/>
    <m/>
    <x v="0"/>
    <n v="4"/>
    <s v="   15694-00"/>
    <n v="3"/>
    <x v="1"/>
  </r>
  <r>
    <n v="0"/>
    <n v="0"/>
    <n v="-100.39998"/>
    <n v="39.082693999999996"/>
    <m/>
    <x v="0"/>
    <n v="4"/>
    <s v="   22510-00"/>
    <s v="C"/>
    <x v="1"/>
  </r>
  <r>
    <n v="0"/>
    <n v="0"/>
    <n v="-100.399486"/>
    <n v="39.082051"/>
    <m/>
    <x v="0"/>
    <n v="4"/>
    <s v="   22510-00"/>
    <s v="C"/>
    <x v="1"/>
  </r>
  <r>
    <n v="51.7214923385228"/>
    <n v="60"/>
    <n v="-100.40042099999999"/>
    <n v="39.082639"/>
    <n v="4"/>
    <x v="0"/>
    <n v="4"/>
    <s v="   22510-00"/>
    <s v="M"/>
    <x v="9"/>
  </r>
  <r>
    <n v="130"/>
    <n v="118"/>
    <n v="-101.79210999999999"/>
    <n v="39.590069999999997"/>
    <n v="4"/>
    <x v="6"/>
    <n v="4"/>
    <s v="   22513-00"/>
    <s v="A"/>
    <x v="2"/>
  </r>
  <r>
    <n v="0"/>
    <n v="0"/>
    <n v="-101.174398"/>
    <n v="39.684457000000002"/>
    <m/>
    <x v="5"/>
    <n v="4"/>
    <s v="   22514-00"/>
    <s v="D"/>
    <x v="1"/>
  </r>
  <r>
    <n v="0"/>
    <n v="0"/>
    <n v="-101.178342"/>
    <n v="39.677230999999999"/>
    <m/>
    <x v="5"/>
    <n v="4"/>
    <s v="   22514-00"/>
    <s v="D"/>
    <x v="1"/>
  </r>
  <r>
    <n v="166.27292842434099"/>
    <n v="120"/>
    <n v="-100.55298000000001"/>
    <n v="39.396590000000003"/>
    <n v="4"/>
    <x v="2"/>
    <n v="4"/>
    <s v="   22529-00"/>
    <s v="M"/>
    <x v="0"/>
  </r>
  <r>
    <n v="165"/>
    <n v="120"/>
    <n v="-101.39821999999999"/>
    <n v="39.554000000000002"/>
    <n v="4"/>
    <x v="1"/>
    <n v="4"/>
    <s v="   22538-00"/>
    <s v="A"/>
    <x v="0"/>
  </r>
  <r>
    <n v="0"/>
    <n v="0"/>
    <n v="-102.013187"/>
    <n v="39.531216999999998"/>
    <m/>
    <x v="1"/>
    <n v="4"/>
    <s v="   22551-00"/>
    <s v="J"/>
    <x v="1"/>
  </r>
  <r>
    <n v="147"/>
    <n v="120"/>
    <n v="-102.01161999999999"/>
    <n v="39.530920000000002"/>
    <n v="4"/>
    <x v="1"/>
    <n v="4"/>
    <s v="   22551-00"/>
    <s v="A"/>
    <x v="7"/>
  </r>
  <r>
    <n v="29"/>
    <n v="150"/>
    <n v="-102.00765"/>
    <n v="39.526389999999999"/>
    <n v="4"/>
    <x v="1"/>
    <n v="4"/>
    <s v="   22551-00"/>
    <s v="A"/>
    <x v="7"/>
  </r>
  <r>
    <n v="32"/>
    <n v="150"/>
    <n v="-102.0181"/>
    <n v="39.52778"/>
    <n v="4"/>
    <x v="1"/>
    <n v="4"/>
    <s v="   27610-00"/>
    <s v="A"/>
    <x v="7"/>
  </r>
  <r>
    <n v="91"/>
    <n v="88"/>
    <n v="-100.28737"/>
    <n v="39.442749999999997"/>
    <n v="4"/>
    <x v="2"/>
    <n v="4"/>
    <s v="   22553-00"/>
    <s v="A"/>
    <x v="0"/>
  </r>
  <r>
    <n v="116"/>
    <n v="112"/>
    <n v="-100.2925"/>
    <n v="39.439039999999999"/>
    <n v="4"/>
    <x v="2"/>
    <n v="4"/>
    <s v="   22553-00"/>
    <s v="A"/>
    <x v="0"/>
  </r>
  <r>
    <n v="151"/>
    <n v="145"/>
    <n v="-100.33727"/>
    <n v="39.108719999999998"/>
    <n v="4"/>
    <x v="0"/>
    <n v="4"/>
    <s v="   22570-00"/>
    <s v="A"/>
    <x v="10"/>
  </r>
  <r>
    <n v="0"/>
    <n v="0"/>
    <n v="-100.34206"/>
    <n v="39.111660000000001"/>
    <m/>
    <x v="0"/>
    <n v="4"/>
    <s v="   32188-00"/>
    <s v="E"/>
    <x v="1"/>
  </r>
  <r>
    <n v="151.766604982031"/>
    <n v="100"/>
    <n v="-101.96951"/>
    <n v="38.948979999999999"/>
    <n v="4"/>
    <x v="14"/>
    <m/>
    <s v="   22585-00"/>
    <s v="M"/>
    <x v="0"/>
  </r>
  <r>
    <n v="140"/>
    <n v="118"/>
    <n v="-100.63798"/>
    <n v="39.336100000000002"/>
    <n v="4"/>
    <x v="2"/>
    <n v="4"/>
    <s v="   22602-00"/>
    <s v="A"/>
    <x v="0"/>
  </r>
  <r>
    <n v="141"/>
    <n v="113"/>
    <n v="-101.44682"/>
    <n v="39.326970000000003"/>
    <n v="4"/>
    <x v="1"/>
    <n v="4"/>
    <s v="   22616-00"/>
    <s v="A"/>
    <x v="9"/>
  </r>
  <r>
    <n v="139"/>
    <n v="112"/>
    <n v="-101.45635"/>
    <n v="39.329799999999999"/>
    <n v="4"/>
    <x v="1"/>
    <n v="4"/>
    <s v="   22616-00"/>
    <s v="A"/>
    <x v="0"/>
  </r>
  <r>
    <n v="128"/>
    <n v="210"/>
    <n v="-100.71493"/>
    <n v="39.280262999999998"/>
    <n v="4"/>
    <x v="2"/>
    <n v="4"/>
    <s v="   22637-00"/>
    <s v="A"/>
    <x v="0"/>
  </r>
  <r>
    <n v="0"/>
    <n v="0"/>
    <n v="-101.30753"/>
    <n v="39.691160000000004"/>
    <m/>
    <x v="5"/>
    <n v="4"/>
    <s v="   22648-00"/>
    <s v="E"/>
    <x v="1"/>
  </r>
  <r>
    <n v="165"/>
    <n v="122"/>
    <n v="-100.76747"/>
    <n v="39.380020000000002"/>
    <n v="4"/>
    <x v="3"/>
    <n v="4"/>
    <s v="   22649-D2"/>
    <s v="A"/>
    <x v="0"/>
  </r>
  <r>
    <n v="307"/>
    <n v="250"/>
    <n v="-100.77633"/>
    <n v="39.393380000000001"/>
    <n v="4"/>
    <x v="3"/>
    <n v="4"/>
    <s v="   22649-D1"/>
    <s v="A"/>
    <x v="0"/>
  </r>
  <r>
    <n v="139.14396457276399"/>
    <n v="117"/>
    <n v="-100.31201"/>
    <n v="39.079979999999999"/>
    <n v="4"/>
    <x v="0"/>
    <n v="4"/>
    <s v="   22655-00"/>
    <s v="M"/>
    <x v="0"/>
  </r>
  <r>
    <n v="173"/>
    <n v="315"/>
    <n v="-100.29217"/>
    <n v="39.102559999999997"/>
    <n v="4"/>
    <x v="0"/>
    <n v="4"/>
    <s v="   22663-00"/>
    <s v="A"/>
    <x v="0"/>
  </r>
  <r>
    <n v="186"/>
    <n v="220"/>
    <n v="-100.25837"/>
    <n v="39.099850000000004"/>
    <n v="4"/>
    <x v="0"/>
    <n v="4"/>
    <s v="   22667-00"/>
    <s v="A"/>
    <x v="10"/>
  </r>
  <r>
    <n v="175"/>
    <n v="160"/>
    <n v="-100.45972"/>
    <n v="39.403129999999997"/>
    <n v="4"/>
    <x v="2"/>
    <n v="4"/>
    <s v="   22669-00"/>
    <s v="A"/>
    <x v="20"/>
  </r>
  <r>
    <n v="67"/>
    <n v="120"/>
    <n v="-100.90063000000001"/>
    <n v="39.212800000000001"/>
    <n v="4"/>
    <x v="3"/>
    <n v="4"/>
    <s v="   10303-00"/>
    <s v="A"/>
    <x v="4"/>
  </r>
  <r>
    <n v="93"/>
    <n v="120"/>
    <n v="-100.90600999999999"/>
    <n v="39.208120000000001"/>
    <n v="4"/>
    <x v="3"/>
    <n v="4"/>
    <s v="   22679-00"/>
    <s v="A"/>
    <x v="10"/>
  </r>
  <r>
    <n v="80"/>
    <n v="120"/>
    <n v="-100.89218"/>
    <n v="39.208210000000001"/>
    <n v="4"/>
    <x v="3"/>
    <n v="4"/>
    <s v="   22679-00"/>
    <s v="A"/>
    <x v="9"/>
  </r>
  <r>
    <n v="51.704613458298397"/>
    <n v="69"/>
    <n v="-100.541498"/>
    <n v="39.806469999999997"/>
    <n v="1"/>
    <x v="9"/>
    <m/>
    <s v="   22689-00"/>
    <s v="M"/>
    <x v="0"/>
  </r>
  <r>
    <n v="65"/>
    <n v="60"/>
    <n v="-101.06023"/>
    <n v="39.238109999999999"/>
    <n v="4"/>
    <x v="3"/>
    <n v="4"/>
    <s v="   22704-00"/>
    <s v="A"/>
    <x v="10"/>
  </r>
  <r>
    <n v="164"/>
    <n v="151"/>
    <n v="-101.06921"/>
    <n v="39.24559"/>
    <n v="4"/>
    <x v="3"/>
    <n v="4"/>
    <s v="   22705-00"/>
    <s v="A"/>
    <x v="10"/>
  </r>
  <r>
    <n v="173"/>
    <n v="159"/>
    <n v="-101.06019999999999"/>
    <n v="39.245719999999999"/>
    <n v="4"/>
    <x v="3"/>
    <n v="4"/>
    <s v="   22706-00"/>
    <s v="A"/>
    <x v="10"/>
  </r>
  <r>
    <n v="121"/>
    <n v="111"/>
    <n v="-101.069345"/>
    <n v="39.238290999999997"/>
    <n v="4"/>
    <x v="3"/>
    <n v="4"/>
    <s v="   22707-00"/>
    <s v="A"/>
    <x v="10"/>
  </r>
  <r>
    <n v="0"/>
    <n v="0"/>
    <n v="-101.790448"/>
    <n v="39.789701999999998"/>
    <m/>
    <x v="6"/>
    <n v="4"/>
    <s v="   22732-00"/>
    <s v="L"/>
    <x v="1"/>
  </r>
  <r>
    <n v="0"/>
    <n v="0"/>
    <n v="-101.790447"/>
    <n v="39.789867000000001"/>
    <m/>
    <x v="6"/>
    <n v="4"/>
    <s v="   22732-00"/>
    <s v="L"/>
    <x v="1"/>
  </r>
  <r>
    <n v="0"/>
    <n v="0"/>
    <n v="-101.790447"/>
    <n v="39.789811999999998"/>
    <m/>
    <x v="6"/>
    <n v="4"/>
    <s v="   22732-00"/>
    <s v="L"/>
    <x v="1"/>
  </r>
  <r>
    <n v="0"/>
    <n v="0"/>
    <n v="-101.790447"/>
    <n v="39.789757000000002"/>
    <m/>
    <x v="6"/>
    <n v="4"/>
    <s v="   22732-00"/>
    <s v="L"/>
    <x v="1"/>
  </r>
  <r>
    <n v="0"/>
    <n v="0"/>
    <n v="-101.790448"/>
    <n v="39.789701999999998"/>
    <m/>
    <x v="6"/>
    <n v="4"/>
    <s v="   22732-00"/>
    <s v="L"/>
    <x v="1"/>
  </r>
  <r>
    <n v="0"/>
    <n v="0"/>
    <n v="-101.790448"/>
    <n v="39.789648"/>
    <m/>
    <x v="6"/>
    <n v="4"/>
    <s v="   22732-00"/>
    <s v="L"/>
    <x v="1"/>
  </r>
  <r>
    <n v="0"/>
    <n v="0"/>
    <n v="-101.790448"/>
    <n v="39.789593000000004"/>
    <m/>
    <x v="6"/>
    <n v="4"/>
    <s v="   22732-00"/>
    <s v="L"/>
    <x v="1"/>
  </r>
  <r>
    <n v="0"/>
    <n v="0"/>
    <n v="-101.790448"/>
    <n v="39.789538"/>
    <m/>
    <x v="6"/>
    <n v="4"/>
    <s v="   22732-00"/>
    <s v="L"/>
    <x v="1"/>
  </r>
  <r>
    <n v="137"/>
    <n v="150"/>
    <n v="-100.28362"/>
    <n v="39.412419999999997"/>
    <n v="4"/>
    <x v="2"/>
    <n v="4"/>
    <s v="   22738-00"/>
    <s v="A"/>
    <x v="0"/>
  </r>
  <r>
    <n v="0"/>
    <n v="0"/>
    <n v="-99.956670000000003"/>
    <n v="39.538020000000003"/>
    <m/>
    <x v="10"/>
    <n v="4"/>
    <s v="   22739-00"/>
    <s v="E"/>
    <x v="1"/>
  </r>
  <r>
    <n v="206"/>
    <n v="120"/>
    <n v="-101.48331399999999"/>
    <n v="39.470281999999997"/>
    <n v="4"/>
    <x v="1"/>
    <n v="4"/>
    <s v="   10955-00"/>
    <s v="A"/>
    <x v="0"/>
  </r>
  <r>
    <n v="272"/>
    <n v="240"/>
    <n v="-101.48844"/>
    <n v="39.478360000000002"/>
    <n v="4"/>
    <x v="1"/>
    <n v="4"/>
    <s v="   29644-00"/>
    <s v="A"/>
    <x v="0"/>
  </r>
  <r>
    <n v="136"/>
    <n v="120"/>
    <n v="-101.47964"/>
    <n v="39.464109999999998"/>
    <n v="4"/>
    <x v="1"/>
    <n v="4"/>
    <s v="   22740-00"/>
    <s v="A"/>
    <x v="0"/>
  </r>
  <r>
    <n v="137"/>
    <n v="240"/>
    <n v="-100.26781"/>
    <n v="39.103319999999997"/>
    <n v="4"/>
    <x v="0"/>
    <n v="4"/>
    <s v="   22742-00"/>
    <s v="A"/>
    <x v="2"/>
  </r>
  <r>
    <n v="106"/>
    <n v="53"/>
    <n v="-100.35232000000001"/>
    <n v="39.047449999999998"/>
    <n v="4"/>
    <x v="0"/>
    <n v="4"/>
    <s v="   22749-00"/>
    <s v="A"/>
    <x v="0"/>
  </r>
  <r>
    <n v="206"/>
    <n v="506"/>
    <n v="-101.74761700000001"/>
    <n v="39.431001999999999"/>
    <n v="4"/>
    <x v="1"/>
    <n v="4"/>
    <s v="   22759-00"/>
    <s v="A"/>
    <x v="0"/>
  </r>
  <r>
    <n v="155"/>
    <n v="122"/>
    <n v="-101.75732000000001"/>
    <n v="39.430999999999997"/>
    <n v="4"/>
    <x v="1"/>
    <n v="4"/>
    <s v="   22759-00"/>
    <s v="A"/>
    <x v="0"/>
  </r>
  <r>
    <n v="283"/>
    <n v="506"/>
    <n v="-101.74345"/>
    <n v="39.430929999999996"/>
    <n v="4"/>
    <x v="1"/>
    <n v="4"/>
    <s v="    4405-00"/>
    <s v="A"/>
    <x v="0"/>
  </r>
  <r>
    <n v="237"/>
    <n v="628"/>
    <n v="-101.74337"/>
    <n v="39.427169999999997"/>
    <n v="4"/>
    <x v="1"/>
    <n v="4"/>
    <s v="   15547-00"/>
    <s v="A"/>
    <x v="0"/>
  </r>
  <r>
    <n v="253"/>
    <n v="244"/>
    <n v="-101.73441"/>
    <n v="39.43723"/>
    <n v="4"/>
    <x v="1"/>
    <n v="4"/>
    <s v="   24618-00"/>
    <s v="A"/>
    <x v="0"/>
  </r>
  <r>
    <n v="88"/>
    <n v="86"/>
    <n v="-101.74921000000001"/>
    <n v="39.347470000000001"/>
    <n v="4"/>
    <x v="1"/>
    <n v="4"/>
    <s v="   22760-00"/>
    <s v="A"/>
    <x v="2"/>
  </r>
  <r>
    <n v="141"/>
    <n v="120"/>
    <n v="-101.94795000000001"/>
    <n v="39.469119999999997"/>
    <n v="4"/>
    <x v="1"/>
    <n v="4"/>
    <s v="   22761-00"/>
    <s v="A"/>
    <x v="0"/>
  </r>
  <r>
    <n v="0"/>
    <n v="0"/>
    <n v="-100.96534"/>
    <n v="39.277245000000001"/>
    <m/>
    <x v="3"/>
    <n v="4"/>
    <s v="   22799-00"/>
    <s v="W"/>
    <x v="1"/>
  </r>
  <r>
    <n v="92"/>
    <n v="120"/>
    <n v="-101.86673999999999"/>
    <n v="39.648090000000003"/>
    <n v="4"/>
    <x v="6"/>
    <n v="4"/>
    <s v="   22801-00"/>
    <s v="A"/>
    <x v="2"/>
  </r>
  <r>
    <n v="154"/>
    <n v="60"/>
    <n v="-100.70105"/>
    <n v="39.459110000000003"/>
    <n v="4"/>
    <x v="2"/>
    <n v="4"/>
    <s v="   22830-00"/>
    <s v="A"/>
    <x v="10"/>
  </r>
  <r>
    <n v="40.415404586758903"/>
    <n v="60"/>
    <n v="-100.874621"/>
    <n v="39.876730999999999"/>
    <n v="4"/>
    <x v="5"/>
    <m/>
    <s v="   35032-00"/>
    <s v="M"/>
    <x v="0"/>
  </r>
  <r>
    <n v="6.5769324016191399"/>
    <n v="65"/>
    <n v="-100.87698407000001"/>
    <n v="39.875114019999998"/>
    <n v="4"/>
    <x v="5"/>
    <m/>
    <s v="   22841-00"/>
    <s v="M"/>
    <x v="0"/>
  </r>
  <r>
    <n v="58"/>
    <n v="108"/>
    <n v="-100.83083000000001"/>
    <n v="39.515430000000002"/>
    <n v="4"/>
    <x v="3"/>
    <n v="4"/>
    <s v="   22843-00"/>
    <s v="A"/>
    <x v="0"/>
  </r>
  <r>
    <n v="27"/>
    <n v="106"/>
    <n v="-100.82243"/>
    <n v="39.515459999999997"/>
    <n v="4"/>
    <x v="3"/>
    <n v="4"/>
    <s v="   22843-00"/>
    <s v="A"/>
    <x v="8"/>
  </r>
  <r>
    <n v="64"/>
    <n v="120"/>
    <n v="-100.81995000000001"/>
    <n v="39.524900000000002"/>
    <n v="4"/>
    <x v="3"/>
    <n v="4"/>
    <s v="   22843-00"/>
    <s v="A"/>
    <x v="0"/>
  </r>
  <r>
    <n v="113"/>
    <n v="230"/>
    <n v="-101.98334"/>
    <n v="39.37961"/>
    <n v="4"/>
    <x v="1"/>
    <n v="4"/>
    <s v="    9539-00"/>
    <s v="A"/>
    <x v="4"/>
  </r>
  <r>
    <n v="95"/>
    <n v="120"/>
    <n v="-101.98522"/>
    <n v="39.372439999999997"/>
    <n v="4"/>
    <x v="1"/>
    <n v="4"/>
    <s v="   22847-00"/>
    <s v="A"/>
    <x v="0"/>
  </r>
  <r>
    <n v="0"/>
    <n v="0"/>
    <n v="-101.79121000000001"/>
    <n v="39.216679999999997"/>
    <n v="4"/>
    <x v="1"/>
    <n v="4"/>
    <s v="   22853-00"/>
    <n v="3"/>
    <x v="0"/>
  </r>
  <r>
    <n v="165"/>
    <n v="115"/>
    <n v="-101.79619"/>
    <n v="39.21687"/>
    <n v="4"/>
    <x v="1"/>
    <n v="4"/>
    <s v="   26995-00"/>
    <s v="A"/>
    <x v="0"/>
  </r>
  <r>
    <n v="182"/>
    <n v="128"/>
    <n v="-100.50315999999999"/>
    <n v="39.422600000000003"/>
    <n v="6"/>
    <x v="2"/>
    <n v="4"/>
    <s v="   22868-D2"/>
    <s v="A"/>
    <x v="10"/>
  </r>
  <r>
    <n v="130"/>
    <n v="140"/>
    <n v="-100.48533"/>
    <n v="39.421140000000001"/>
    <n v="4"/>
    <x v="2"/>
    <n v="4"/>
    <s v="   22868-D1"/>
    <s v="A"/>
    <x v="2"/>
  </r>
  <r>
    <n v="329"/>
    <n v="310"/>
    <n v="-100.07046"/>
    <n v="39.226260000000003"/>
    <n v="4"/>
    <x v="10"/>
    <m/>
    <s v="   22875-00"/>
    <s v="A"/>
    <x v="18"/>
  </r>
  <r>
    <n v="87.2539903207294"/>
    <n v="80"/>
    <n v="-101.92646000000001"/>
    <n v="39.218062000000003"/>
    <n v="4"/>
    <x v="1"/>
    <n v="4"/>
    <s v="   22876-00"/>
    <s v="M"/>
    <x v="0"/>
  </r>
  <r>
    <n v="140.57406606086801"/>
    <n v="120"/>
    <n v="-100.70628000000001"/>
    <n v="39.463140000000003"/>
    <n v="4"/>
    <x v="2"/>
    <n v="4"/>
    <s v="   22877-00"/>
    <s v="M"/>
    <x v="0"/>
  </r>
  <r>
    <n v="138.65631837864501"/>
    <n v="120"/>
    <n v="-100.70608"/>
    <n v="39.455869999999997"/>
    <n v="4"/>
    <x v="2"/>
    <n v="4"/>
    <s v="   22877-00"/>
    <s v="M"/>
    <x v="0"/>
  </r>
  <r>
    <n v="139"/>
    <n v="120"/>
    <n v="-100.42841"/>
    <n v="39.441279999999999"/>
    <n v="6"/>
    <x v="2"/>
    <n v="4"/>
    <s v="   22887-00"/>
    <s v="A"/>
    <x v="10"/>
  </r>
  <r>
    <n v="140.50256098646301"/>
    <n v="120"/>
    <n v="-100.42744999999999"/>
    <n v="39.448120000000003"/>
    <n v="4"/>
    <x v="2"/>
    <n v="4"/>
    <s v="   37804-00"/>
    <s v="M"/>
    <x v="10"/>
  </r>
  <r>
    <n v="174"/>
    <n v="120"/>
    <n v="-101.78634"/>
    <n v="39.249360000000003"/>
    <n v="4"/>
    <x v="1"/>
    <n v="4"/>
    <s v="   22899-00"/>
    <s v="A"/>
    <x v="0"/>
  </r>
  <r>
    <n v="69.589474944069494"/>
    <n v="120"/>
    <n v="-101.71671000000001"/>
    <n v="39.252330000000001"/>
    <n v="4"/>
    <x v="1"/>
    <n v="4"/>
    <s v="   22906-00"/>
    <s v="M"/>
    <x v="9"/>
  </r>
  <r>
    <n v="83"/>
    <n v="110"/>
    <n v="-101.72497"/>
    <n v="39.251399999999997"/>
    <n v="4"/>
    <x v="1"/>
    <n v="4"/>
    <s v="   22907-00"/>
    <s v="A"/>
    <x v="0"/>
  </r>
  <r>
    <n v="186"/>
    <n v="125"/>
    <n v="-100.57107999999999"/>
    <n v="39.437220000000003"/>
    <n v="6"/>
    <x v="2"/>
    <n v="4"/>
    <s v="   22940-00"/>
    <s v="A"/>
    <x v="10"/>
  </r>
  <r>
    <n v="173"/>
    <n v="120"/>
    <n v="-101.89763000000001"/>
    <n v="39.408499999999997"/>
    <n v="4"/>
    <x v="1"/>
    <n v="4"/>
    <s v="   22967-00"/>
    <s v="A"/>
    <x v="0"/>
  </r>
  <r>
    <n v="88"/>
    <n v="132"/>
    <n v="-100.6147"/>
    <n v="39.091009999999997"/>
    <n v="4"/>
    <x v="0"/>
    <n v="4"/>
    <s v="   13991-00"/>
    <s v="A"/>
    <x v="0"/>
  </r>
  <r>
    <n v="66"/>
    <n v="121"/>
    <n v="-100.61744"/>
    <n v="39.076410000000003"/>
    <n v="4"/>
    <x v="0"/>
    <n v="4"/>
    <s v="   22975-00"/>
    <s v="A"/>
    <x v="0"/>
  </r>
  <r>
    <n v="0"/>
    <n v="0"/>
    <n v="-99.927271090000005"/>
    <n v="39.483940509999996"/>
    <m/>
    <x v="10"/>
    <n v="4"/>
    <s v="   22990-00"/>
    <n v="3"/>
    <x v="1"/>
  </r>
  <r>
    <n v="0"/>
    <n v="120"/>
    <n v="-101.77187000000001"/>
    <n v="39.407040000000002"/>
    <n v="3"/>
    <x v="1"/>
    <n v="4"/>
    <s v="   22993-00"/>
    <n v="5"/>
    <x v="0"/>
  </r>
  <r>
    <n v="144"/>
    <n v="96"/>
    <n v="-100.90674"/>
    <n v="39.480600000000003"/>
    <n v="4"/>
    <x v="3"/>
    <n v="4"/>
    <s v="   22997-00"/>
    <s v="A"/>
    <x v="0"/>
  </r>
  <r>
    <n v="159"/>
    <n v="120"/>
    <n v="-100.92486"/>
    <n v="39.4739"/>
    <n v="4"/>
    <x v="3"/>
    <n v="4"/>
    <s v="   22997-00"/>
    <s v="A"/>
    <x v="0"/>
  </r>
  <r>
    <n v="124"/>
    <n v="120"/>
    <n v="-100.91116"/>
    <n v="39.470489999999998"/>
    <n v="4"/>
    <x v="3"/>
    <n v="4"/>
    <s v="   22997-00"/>
    <s v="A"/>
    <x v="4"/>
  </r>
  <r>
    <n v="48"/>
    <n v="140"/>
    <n v="-100.448455"/>
    <n v="39.504131000000001"/>
    <n v="3"/>
    <x v="2"/>
    <n v="4"/>
    <s v="   23023-00"/>
    <s v="A"/>
    <x v="11"/>
  </r>
  <r>
    <n v="0"/>
    <n v="0"/>
    <n v="-100.22113"/>
    <n v="39.106296999999998"/>
    <m/>
    <x v="0"/>
    <n v="4"/>
    <s v="   14972-00"/>
    <s v="W"/>
    <x v="1"/>
  </r>
  <r>
    <n v="492"/>
    <n v="375"/>
    <n v="-101.50874"/>
    <n v="39.474870000000003"/>
    <n v="4"/>
    <x v="1"/>
    <n v="4"/>
    <s v="   23044-00"/>
    <s v="A"/>
    <x v="4"/>
  </r>
  <r>
    <n v="508"/>
    <n v="355"/>
    <n v="-101.53484"/>
    <n v="39.481929999999998"/>
    <n v="4"/>
    <x v="1"/>
    <n v="4"/>
    <s v="   23045-00"/>
    <s v="A"/>
    <x v="3"/>
  </r>
  <r>
    <n v="277"/>
    <n v="240"/>
    <n v="-101.88477"/>
    <n v="39.491990000000001"/>
    <n v="4"/>
    <x v="1"/>
    <n v="4"/>
    <s v="   23046-00"/>
    <s v="A"/>
    <x v="1"/>
  </r>
  <r>
    <n v="88"/>
    <n v="120"/>
    <n v="-101.91061999999999"/>
    <n v="39.477589999999999"/>
    <n v="4"/>
    <x v="1"/>
    <n v="4"/>
    <s v="   23047-00"/>
    <s v="A"/>
    <x v="1"/>
  </r>
  <r>
    <n v="135"/>
    <n v="120"/>
    <n v="-100.81403"/>
    <n v="39.169280000000001"/>
    <n v="4"/>
    <x v="3"/>
    <n v="4"/>
    <s v="   23050-00"/>
    <s v="A"/>
    <x v="0"/>
  </r>
  <r>
    <n v="108.110234432301"/>
    <n v="114"/>
    <n v="-100.47597399999999"/>
    <n v="39.263657000000002"/>
    <n v="4"/>
    <x v="2"/>
    <n v="4"/>
    <s v="   23056-00"/>
    <s v="M"/>
    <x v="10"/>
  </r>
  <r>
    <n v="118.949765383564"/>
    <n v="126"/>
    <n v="-100.46599999999999"/>
    <n v="39.277999999999999"/>
    <n v="4"/>
    <x v="2"/>
    <n v="4"/>
    <s v="   39442-00"/>
    <s v="M"/>
    <x v="10"/>
  </r>
  <r>
    <n v="141"/>
    <n v="123"/>
    <n v="-101.33217999999999"/>
    <n v="39.439039999999999"/>
    <n v="4"/>
    <x v="3"/>
    <n v="4"/>
    <s v="   23066-D2"/>
    <s v="A"/>
    <x v="0"/>
  </r>
  <r>
    <n v="152"/>
    <n v="120"/>
    <n v="-101.29913000000001"/>
    <n v="39.44632"/>
    <n v="4"/>
    <x v="3"/>
    <n v="4"/>
    <s v="   23066-D1"/>
    <s v="A"/>
    <x v="0"/>
  </r>
  <r>
    <n v="0"/>
    <n v="0"/>
    <n v="-101.307581"/>
    <n v="39.442796999999999"/>
    <m/>
    <x v="3"/>
    <n v="4"/>
    <s v="   25018-00"/>
    <n v="3"/>
    <x v="1"/>
  </r>
  <r>
    <n v="0"/>
    <n v="0"/>
    <n v="-101.46174999999999"/>
    <n v="39.366070000000001"/>
    <m/>
    <x v="1"/>
    <n v="4"/>
    <s v="   23074-00"/>
    <s v="H"/>
    <x v="1"/>
  </r>
  <r>
    <n v="127"/>
    <n v="120"/>
    <n v="-100.64575000000001"/>
    <n v="39.18732"/>
    <n v="4"/>
    <x v="2"/>
    <n v="4"/>
    <s v="   23092-00"/>
    <s v="A"/>
    <x v="2"/>
  </r>
  <r>
    <n v="188"/>
    <n v="123"/>
    <n v="-100.04001"/>
    <n v="39.501910000000002"/>
    <n v="4"/>
    <x v="10"/>
    <n v="4"/>
    <s v="   23116-00"/>
    <s v="A"/>
    <x v="9"/>
  </r>
  <r>
    <n v="107"/>
    <n v="120"/>
    <n v="-101.81197"/>
    <n v="39.29477"/>
    <n v="4"/>
    <x v="1"/>
    <n v="4"/>
    <s v="   23117-00"/>
    <s v="A"/>
    <x v="12"/>
  </r>
  <r>
    <n v="71"/>
    <n v="60"/>
    <n v="-100.45061699999999"/>
    <n v="39.553331999999997"/>
    <n v="3"/>
    <x v="2"/>
    <n v="4"/>
    <s v="   23130-00"/>
    <s v="A"/>
    <x v="0"/>
  </r>
  <r>
    <n v="88"/>
    <n v="60"/>
    <n v="-100.45721"/>
    <n v="39.559600000000003"/>
    <n v="3"/>
    <x v="2"/>
    <n v="4"/>
    <s v="   28347-00"/>
    <s v="A"/>
    <x v="0"/>
  </r>
  <r>
    <n v="117"/>
    <n v="120"/>
    <n v="-100.89742"/>
    <n v="39.357860000000002"/>
    <n v="4"/>
    <x v="3"/>
    <n v="4"/>
    <s v="   23139-00"/>
    <s v="A"/>
    <x v="0"/>
  </r>
  <r>
    <n v="0"/>
    <n v="0"/>
    <n v="-99.88937"/>
    <n v="38.98715"/>
    <n v="4"/>
    <x v="11"/>
    <m/>
    <s v="    9611-00"/>
    <s v="C"/>
    <x v="0"/>
  </r>
  <r>
    <n v="71"/>
    <n v="55"/>
    <n v="-99.877009999999999"/>
    <n v="38.989600000000003"/>
    <n v="4"/>
    <x v="11"/>
    <m/>
    <s v="   23150-00"/>
    <s v="A"/>
    <x v="0"/>
  </r>
  <r>
    <n v="149"/>
    <n v="130"/>
    <n v="-99.886030000000005"/>
    <n v="38.986649999999997"/>
    <n v="4"/>
    <x v="11"/>
    <m/>
    <s v="    9610-00"/>
    <s v="A"/>
    <x v="0"/>
  </r>
  <r>
    <n v="59.793279750560799"/>
    <n v="63"/>
    <n v="-99.444914339999997"/>
    <n v="40.001659889999999"/>
    <n v="6"/>
    <x v="4"/>
    <m/>
    <s v="   23152-00"/>
    <s v="M"/>
    <x v="0"/>
  </r>
  <r>
    <n v="26"/>
    <n v="27"/>
    <n v="-99.444329030000006"/>
    <n v="40.000981840000001"/>
    <n v="6"/>
    <x v="4"/>
    <m/>
    <s v="   13662-00"/>
    <s v="A"/>
    <x v="0"/>
  </r>
  <r>
    <n v="99"/>
    <n v="134"/>
    <n v="-100.62302"/>
    <n v="39.318339999999999"/>
    <n v="4"/>
    <x v="2"/>
    <n v="4"/>
    <s v="   23153-00"/>
    <s v="A"/>
    <x v="0"/>
  </r>
  <r>
    <n v="283"/>
    <n v="248"/>
    <n v="-101.40969"/>
    <n v="39.164250000000003"/>
    <n v="4"/>
    <x v="1"/>
    <n v="4"/>
    <s v="   23158-00"/>
    <s v="A"/>
    <x v="0"/>
  </r>
  <r>
    <n v="176"/>
    <n v="125"/>
    <n v="-101.5719"/>
    <n v="39.405920000000002"/>
    <n v="4"/>
    <x v="1"/>
    <n v="4"/>
    <s v="   23167-00"/>
    <s v="A"/>
    <x v="0"/>
  </r>
  <r>
    <n v="117"/>
    <n v="123"/>
    <n v="-100.61716"/>
    <n v="39.356870000000001"/>
    <n v="4"/>
    <x v="2"/>
    <n v="4"/>
    <s v="   23175-00"/>
    <s v="A"/>
    <x v="0"/>
  </r>
  <r>
    <n v="54"/>
    <n v="120"/>
    <n v="-101.00637999999999"/>
    <n v="39.219439999999999"/>
    <n v="4"/>
    <x v="3"/>
    <n v="4"/>
    <s v="   23185-00"/>
    <s v="A"/>
    <x v="2"/>
  </r>
  <r>
    <n v="255.651509432225"/>
    <n v="360"/>
    <n v="-101.02196069"/>
    <n v="39.212704350000003"/>
    <n v="4"/>
    <x v="3"/>
    <n v="4"/>
    <s v="   23187-00"/>
    <s v="M"/>
    <x v="3"/>
  </r>
  <r>
    <n v="78"/>
    <n v="120"/>
    <n v="-100.78028"/>
    <n v="39.521630000000002"/>
    <n v="4"/>
    <x v="3"/>
    <n v="4"/>
    <s v="   23188-00"/>
    <s v="A"/>
    <x v="0"/>
  </r>
  <r>
    <n v="79"/>
    <n v="120"/>
    <n v="-101.94177000000001"/>
    <n v="39.669870000000003"/>
    <n v="4"/>
    <x v="6"/>
    <n v="4"/>
    <s v="   23190-00"/>
    <s v="A"/>
    <x v="0"/>
  </r>
  <r>
    <n v="91"/>
    <n v="120"/>
    <n v="-101.93928"/>
    <n v="39.667810000000003"/>
    <n v="4"/>
    <x v="6"/>
    <n v="4"/>
    <s v="   31068-00"/>
    <s v="A"/>
    <x v="0"/>
  </r>
  <r>
    <n v="0"/>
    <n v="0"/>
    <n v="-101.796333"/>
    <n v="39.455204000000002"/>
    <m/>
    <x v="1"/>
    <n v="4"/>
    <s v="   13796-00"/>
    <s v="N"/>
    <x v="1"/>
  </r>
  <r>
    <n v="127"/>
    <n v="120"/>
    <n v="-101.79492999999999"/>
    <n v="39.452730000000003"/>
    <n v="4"/>
    <x v="1"/>
    <n v="4"/>
    <s v="   23200-00"/>
    <s v="A"/>
    <x v="0"/>
  </r>
  <r>
    <n v="136"/>
    <n v="122"/>
    <n v="-101.77258"/>
    <n v="39.676830000000002"/>
    <n v="4"/>
    <x v="6"/>
    <n v="4"/>
    <s v="   23209-00"/>
    <s v="A"/>
    <x v="0"/>
  </r>
  <r>
    <n v="149"/>
    <n v="240"/>
    <n v="-101.38627"/>
    <n v="39.18929"/>
    <n v="4"/>
    <x v="3"/>
    <n v="4"/>
    <s v="   23223-00"/>
    <s v="A"/>
    <x v="2"/>
  </r>
  <r>
    <n v="140"/>
    <n v="120"/>
    <n v="-101.40447"/>
    <n v="39.160440000000001"/>
    <n v="4"/>
    <x v="1"/>
    <n v="4"/>
    <s v="   23242-00"/>
    <s v="A"/>
    <x v="0"/>
  </r>
  <r>
    <n v="141"/>
    <n v="120"/>
    <n v="-101.40134"/>
    <n v="39.157060000000001"/>
    <n v="4"/>
    <x v="1"/>
    <n v="4"/>
    <s v="   23242-00"/>
    <s v="A"/>
    <x v="0"/>
  </r>
  <r>
    <n v="126"/>
    <n v="120"/>
    <n v="-101.39561999999999"/>
    <n v="39.153230000000001"/>
    <n v="4"/>
    <x v="1"/>
    <n v="4"/>
    <s v="   23242-00"/>
    <s v="A"/>
    <x v="0"/>
  </r>
  <r>
    <n v="70.6832263826104"/>
    <n v="120"/>
    <n v="-100.5192"/>
    <n v="39.032069999999997"/>
    <n v="4"/>
    <x v="0"/>
    <m/>
    <s v="   23243-00"/>
    <s v="M"/>
    <x v="0"/>
  </r>
  <r>
    <n v="139"/>
    <n v="122"/>
    <n v="-100.76742"/>
    <n v="39.442050000000002"/>
    <n v="4"/>
    <x v="3"/>
    <n v="4"/>
    <s v="   23253-00"/>
    <s v="A"/>
    <x v="0"/>
  </r>
  <r>
    <n v="145.12645350175299"/>
    <n v="120"/>
    <n v="-101.54286999999999"/>
    <n v="39.558039999999998"/>
    <n v="4"/>
    <x v="1"/>
    <n v="4"/>
    <s v="   23255-00"/>
    <s v="M"/>
    <x v="0"/>
  </r>
  <r>
    <n v="123"/>
    <n v="120"/>
    <n v="-101.65573999999999"/>
    <n v="39.318869999999997"/>
    <n v="4"/>
    <x v="1"/>
    <n v="4"/>
    <s v="   23265-00"/>
    <s v="A"/>
    <x v="0"/>
  </r>
  <r>
    <n v="74"/>
    <n v="243"/>
    <n v="-100.97483"/>
    <n v="39.372599999999998"/>
    <n v="4"/>
    <x v="3"/>
    <n v="4"/>
    <s v="   23272-00"/>
    <s v="A"/>
    <x v="0"/>
  </r>
  <r>
    <n v="72"/>
    <n v="243"/>
    <n v="-100.96554"/>
    <n v="39.372590000000002"/>
    <n v="4"/>
    <x v="3"/>
    <n v="4"/>
    <s v="   23273-00"/>
    <s v="A"/>
    <x v="0"/>
  </r>
  <r>
    <n v="171"/>
    <n v="243"/>
    <n v="-100.95657"/>
    <n v="39.361559999999997"/>
    <n v="4"/>
    <x v="3"/>
    <n v="4"/>
    <s v="   23274-00"/>
    <s v="A"/>
    <x v="0"/>
  </r>
  <r>
    <n v="144"/>
    <n v="283"/>
    <n v="-100.90634"/>
    <n v="39.25665"/>
    <n v="4"/>
    <x v="3"/>
    <n v="4"/>
    <s v="   23277-00"/>
    <s v="A"/>
    <x v="12"/>
  </r>
  <r>
    <n v="77"/>
    <n v="153"/>
    <n v="-100.89362"/>
    <n v="39.260039999999996"/>
    <n v="4"/>
    <x v="3"/>
    <n v="4"/>
    <s v="   29548-00"/>
    <s v="A"/>
    <x v="12"/>
  </r>
  <r>
    <n v="80"/>
    <n v="120"/>
    <n v="-100.6555"/>
    <n v="39.23095"/>
    <n v="4"/>
    <x v="2"/>
    <n v="4"/>
    <s v="    8944-00"/>
    <s v="A"/>
    <x v="10"/>
  </r>
  <r>
    <n v="68"/>
    <n v="101"/>
    <n v="-100.65938800000001"/>
    <n v="39.231175"/>
    <n v="6"/>
    <x v="2"/>
    <n v="4"/>
    <s v="   23278-00"/>
    <s v="A"/>
    <x v="10"/>
  </r>
  <r>
    <n v="116"/>
    <n v="125"/>
    <n v="-101.01805"/>
    <n v="39.225549999999998"/>
    <n v="4"/>
    <x v="3"/>
    <n v="4"/>
    <s v="   15519-00"/>
    <s v="A"/>
    <x v="10"/>
  </r>
  <r>
    <n v="151"/>
    <n v="125"/>
    <n v="-101.01821"/>
    <n v="39.221049999999998"/>
    <n v="4"/>
    <x v="3"/>
    <n v="4"/>
    <s v="   23282-D2"/>
    <s v="A"/>
    <x v="10"/>
  </r>
  <r>
    <n v="225.40087340532901"/>
    <n v="244"/>
    <n v="-101.01198100000001"/>
    <n v="39.227459000000003"/>
    <n v="4"/>
    <x v="3"/>
    <n v="4"/>
    <s v="   23282-D1"/>
    <s v="M"/>
    <x v="2"/>
  </r>
  <r>
    <n v="11"/>
    <n v="12"/>
    <n v="-101.75421"/>
    <n v="39.65934"/>
    <n v="4"/>
    <x v="6"/>
    <n v="4"/>
    <s v="   23287-00"/>
    <s v="A"/>
    <x v="0"/>
  </r>
  <r>
    <n v="195"/>
    <n v="124"/>
    <n v="-100.91347"/>
    <n v="39.461779999999997"/>
    <n v="4"/>
    <x v="3"/>
    <n v="4"/>
    <s v="   23288-00"/>
    <s v="A"/>
    <x v="0"/>
  </r>
  <r>
    <n v="107"/>
    <n v="124"/>
    <n v="-100.91630000000001"/>
    <n v="39.459710000000001"/>
    <n v="4"/>
    <x v="3"/>
    <n v="4"/>
    <s v="   30374-00"/>
    <s v="A"/>
    <x v="0"/>
  </r>
  <r>
    <n v="138"/>
    <n v="120"/>
    <n v="-101.30781"/>
    <n v="39.767249999999997"/>
    <n v="4"/>
    <x v="5"/>
    <n v="4"/>
    <s v="   23289-00"/>
    <s v="A"/>
    <x v="0"/>
  </r>
  <r>
    <n v="94"/>
    <n v="120"/>
    <n v="-100.47828"/>
    <n v="39.211840000000002"/>
    <n v="4"/>
    <x v="2"/>
    <n v="4"/>
    <s v="   23300-00"/>
    <s v="A"/>
    <x v="2"/>
  </r>
  <r>
    <n v="236.91503171695001"/>
    <n v="240"/>
    <n v="-101.73884"/>
    <n v="39.507019999999997"/>
    <n v="4"/>
    <x v="1"/>
    <n v="4"/>
    <s v="   23301-D2"/>
    <s v="M"/>
    <x v="4"/>
  </r>
  <r>
    <n v="173"/>
    <n v="240"/>
    <n v="-101.72963"/>
    <n v="39.506920000000001"/>
    <n v="4"/>
    <x v="1"/>
    <n v="4"/>
    <s v="   23301-D2"/>
    <s v="A"/>
    <x v="12"/>
  </r>
  <r>
    <n v="33.2335944956437"/>
    <n v="124"/>
    <n v="-101.72457"/>
    <n v="39.503450000000001"/>
    <n v="4"/>
    <x v="1"/>
    <n v="4"/>
    <s v="   23301-D1"/>
    <s v="M"/>
    <x v="5"/>
  </r>
  <r>
    <n v="138"/>
    <n v="110"/>
    <n v="-101.47507"/>
    <n v="39.449629999999999"/>
    <n v="4"/>
    <x v="1"/>
    <n v="4"/>
    <s v="   10799-00"/>
    <s v="A"/>
    <x v="0"/>
  </r>
  <r>
    <n v="125"/>
    <n v="120"/>
    <n v="-101.47033"/>
    <n v="39.447319999999998"/>
    <n v="4"/>
    <x v="1"/>
    <n v="4"/>
    <s v="   23305-00"/>
    <s v="A"/>
    <x v="0"/>
  </r>
  <r>
    <n v="13"/>
    <n v="30"/>
    <n v="-100.91222"/>
    <n v="39.314410000000002"/>
    <n v="4"/>
    <x v="3"/>
    <n v="4"/>
    <s v="   23323-00"/>
    <s v="A"/>
    <x v="32"/>
  </r>
  <r>
    <n v="0"/>
    <n v="30"/>
    <n v="-100.91659"/>
    <n v="39.314329999999998"/>
    <n v="4"/>
    <x v="3"/>
    <n v="4"/>
    <s v="   23323-00"/>
    <s v="A"/>
    <x v="32"/>
  </r>
  <r>
    <n v="47"/>
    <n v="30"/>
    <n v="-100.90781"/>
    <n v="39.313879999999997"/>
    <n v="4"/>
    <x v="3"/>
    <n v="4"/>
    <s v="   27400-00"/>
    <s v="A"/>
    <x v="32"/>
  </r>
  <r>
    <n v="13"/>
    <n v="30"/>
    <n v="-100.90963000000001"/>
    <n v="39.314329999999998"/>
    <n v="4"/>
    <x v="3"/>
    <n v="4"/>
    <s v="   27400-00"/>
    <s v="A"/>
    <x v="32"/>
  </r>
  <r>
    <n v="38"/>
    <n v="60"/>
    <n v="-100.9166"/>
    <n v="39.323360000000001"/>
    <n v="4"/>
    <x v="3"/>
    <n v="4"/>
    <s v="   23324-00"/>
    <s v="A"/>
    <x v="0"/>
  </r>
  <r>
    <n v="66"/>
    <n v="60"/>
    <n v="-100.91661999999999"/>
    <n v="39.325499999999998"/>
    <n v="4"/>
    <x v="3"/>
    <n v="4"/>
    <s v="   23324-00"/>
    <s v="A"/>
    <x v="0"/>
  </r>
  <r>
    <n v="68.75"/>
    <n v="75"/>
    <n v="-101.13365"/>
    <n v="39.380200000000002"/>
    <n v="2"/>
    <x v="3"/>
    <n v="4"/>
    <s v="   23325-00"/>
    <s v="M"/>
    <x v="9"/>
  </r>
  <r>
    <n v="212"/>
    <n v="240"/>
    <n v="-101.31535"/>
    <n v="39.82602"/>
    <n v="4"/>
    <x v="5"/>
    <n v="4"/>
    <s v="   23330-00"/>
    <s v="A"/>
    <x v="10"/>
  </r>
  <r>
    <n v="69"/>
    <n v="75"/>
    <n v="-101.35379"/>
    <n v="39.717790000000001"/>
    <n v="4"/>
    <x v="5"/>
    <n v="4"/>
    <s v="   23338-00"/>
    <s v="A"/>
    <x v="7"/>
  </r>
  <r>
    <n v="176"/>
    <n v="120"/>
    <n v="-100.80526"/>
    <n v="39.379620000000003"/>
    <n v="4"/>
    <x v="3"/>
    <n v="4"/>
    <s v="   23345-00"/>
    <s v="A"/>
    <x v="0"/>
  </r>
  <r>
    <n v="28.3424018953448"/>
    <n v="120"/>
    <n v="-100.81823"/>
    <n v="39.49221"/>
    <n v="4"/>
    <x v="3"/>
    <n v="4"/>
    <s v="   23358-00"/>
    <s v="M"/>
    <x v="0"/>
  </r>
  <r>
    <n v="234.15610202208899"/>
    <n v="364"/>
    <n v="-101.35668"/>
    <n v="39.129069999999999"/>
    <n v="4"/>
    <x v="8"/>
    <n v="4"/>
    <s v="   16107-00"/>
    <s v="M"/>
    <x v="4"/>
  </r>
  <r>
    <n v="52"/>
    <n v="81"/>
    <n v="-101.34939"/>
    <n v="39.127519999999997"/>
    <n v="4"/>
    <x v="8"/>
    <n v="4"/>
    <s v="   16107-00"/>
    <s v="A"/>
    <x v="4"/>
  </r>
  <r>
    <n v="100.08562195604701"/>
    <n v="155"/>
    <n v="-101.36201"/>
    <n v="39.129100000000001"/>
    <n v="4"/>
    <x v="8"/>
    <n v="4"/>
    <s v="   23372-00"/>
    <s v="M"/>
    <x v="4"/>
  </r>
  <r>
    <n v="183"/>
    <n v="124"/>
    <n v="-99.951800000000006"/>
    <n v="39.454630000000002"/>
    <n v="4"/>
    <x v="10"/>
    <n v="4"/>
    <s v="   23380-00"/>
    <s v="A"/>
    <x v="9"/>
  </r>
  <r>
    <n v="18"/>
    <n v="24"/>
    <n v="-100.92679"/>
    <n v="39.06465"/>
    <n v="4"/>
    <x v="8"/>
    <n v="4"/>
    <s v="   23386-00"/>
    <s v="A"/>
    <x v="0"/>
  </r>
  <r>
    <n v="71"/>
    <n v="96"/>
    <n v="-100.93566"/>
    <n v="39.064439999999998"/>
    <n v="4"/>
    <x v="8"/>
    <n v="4"/>
    <s v="   23387-00"/>
    <s v="A"/>
    <x v="8"/>
  </r>
  <r>
    <n v="11"/>
    <n v="23"/>
    <n v="-101.92140000000001"/>
    <n v="39.216639999999998"/>
    <n v="1"/>
    <x v="1"/>
    <n v="4"/>
    <s v="   23392-00"/>
    <s v="A"/>
    <x v="0"/>
  </r>
  <r>
    <n v="66"/>
    <n v="120"/>
    <n v="-100.92509"/>
    <n v="39.234929999999999"/>
    <n v="4"/>
    <x v="3"/>
    <n v="4"/>
    <s v="   23405-00"/>
    <s v="A"/>
    <x v="0"/>
  </r>
  <r>
    <n v="69"/>
    <n v="120"/>
    <n v="-100.92104999999999"/>
    <n v="39.23845"/>
    <n v="4"/>
    <x v="3"/>
    <n v="4"/>
    <s v="   23405-00"/>
    <s v="A"/>
    <x v="0"/>
  </r>
  <r>
    <n v="112"/>
    <n v="120"/>
    <n v="-100.90900999999999"/>
    <n v="39.236379999999997"/>
    <n v="4"/>
    <x v="3"/>
    <n v="4"/>
    <s v="   28749-00"/>
    <s v="A"/>
    <x v="0"/>
  </r>
  <r>
    <n v="72"/>
    <n v="120"/>
    <n v="-100.93473"/>
    <n v="39.237879999999997"/>
    <n v="4"/>
    <x v="3"/>
    <n v="4"/>
    <s v="   23404-00"/>
    <s v="A"/>
    <x v="10"/>
  </r>
  <r>
    <n v="0"/>
    <n v="0"/>
    <n v="-100.9406"/>
    <n v="39.23753"/>
    <n v="4"/>
    <x v="3"/>
    <n v="4"/>
    <s v="   28750-00"/>
    <s v="H"/>
    <x v="5"/>
  </r>
  <r>
    <n v="14.9457881056065"/>
    <n v="100"/>
    <n v="-100.36602000000001"/>
    <n v="39.559280000000001"/>
    <n v="3"/>
    <x v="2"/>
    <n v="4"/>
    <s v="   23419-00"/>
    <s v="M"/>
    <x v="0"/>
  </r>
  <r>
    <n v="123"/>
    <n v="122"/>
    <n v="-101.03626"/>
    <n v="39.279440000000001"/>
    <n v="4"/>
    <x v="3"/>
    <n v="4"/>
    <s v="   23420-00"/>
    <s v="A"/>
    <x v="9"/>
  </r>
  <r>
    <n v="28"/>
    <n v="18"/>
    <n v="-100.45393"/>
    <n v="39.014029999999998"/>
    <n v="4"/>
    <x v="0"/>
    <n v="4"/>
    <s v="   12882-00"/>
    <s v="A"/>
    <x v="0"/>
  </r>
  <r>
    <n v="152"/>
    <n v="96"/>
    <n v="-100.458"/>
    <n v="39.015689999999999"/>
    <n v="4"/>
    <x v="0"/>
    <n v="4"/>
    <s v="   12882-00"/>
    <s v="A"/>
    <x v="0"/>
  </r>
  <r>
    <n v="55"/>
    <n v="35"/>
    <n v="-100.46226299999999"/>
    <n v="39.017119000000001"/>
    <n v="4"/>
    <x v="0"/>
    <n v="4"/>
    <s v="   23444-00"/>
    <s v="A"/>
    <x v="0"/>
  </r>
  <r>
    <n v="141"/>
    <n v="98"/>
    <n v="-99.848270999999997"/>
    <n v="39.520929000000002"/>
    <n v="4"/>
    <x v="10"/>
    <n v="4"/>
    <s v="   23458-00"/>
    <s v="A"/>
    <x v="0"/>
  </r>
  <r>
    <n v="0"/>
    <n v="127"/>
    <n v="-99.926900000000003"/>
    <n v="38.989640000000001"/>
    <n v="3"/>
    <x v="11"/>
    <m/>
    <s v="   23473-00"/>
    <n v="5"/>
    <x v="26"/>
  </r>
  <r>
    <n v="5"/>
    <n v="127"/>
    <n v="-99.942149999999998"/>
    <n v="39.470999999999997"/>
    <n v="4"/>
    <x v="10"/>
    <n v="4"/>
    <s v="   23479-00"/>
    <s v="A"/>
    <x v="0"/>
  </r>
  <r>
    <n v="123"/>
    <n v="120"/>
    <n v="-100.64027"/>
    <n v="39.467100000000002"/>
    <n v="4"/>
    <x v="2"/>
    <n v="4"/>
    <s v="   23490-00"/>
    <s v="A"/>
    <x v="9"/>
  </r>
  <r>
    <n v="240"/>
    <n v="200"/>
    <n v="-100.45511"/>
    <n v="39.328339999999997"/>
    <n v="4"/>
    <x v="2"/>
    <n v="4"/>
    <s v="   23501-00"/>
    <s v="A"/>
    <x v="10"/>
  </r>
  <r>
    <n v="214"/>
    <n v="240"/>
    <n v="-101.34730999999999"/>
    <n v="39.523539999999997"/>
    <n v="4"/>
    <x v="3"/>
    <n v="4"/>
    <s v="   23503-00"/>
    <s v="A"/>
    <x v="10"/>
  </r>
  <r>
    <n v="94"/>
    <n v="115"/>
    <n v="-99.647979000000007"/>
    <n v="39.898161999999999"/>
    <n v="6"/>
    <x v="7"/>
    <m/>
    <s v="      56-00"/>
    <s v="A"/>
    <x v="9"/>
  </r>
  <r>
    <n v="31"/>
    <n v="115"/>
    <n v="-99.652935999999997"/>
    <n v="39.896659999999997"/>
    <m/>
    <x v="7"/>
    <m/>
    <s v="   29924-00"/>
    <s v="A"/>
    <x v="1"/>
  </r>
  <r>
    <n v="128.144458663622"/>
    <n v="130"/>
    <n v="-101.66947999999999"/>
    <n v="39.358690000000003"/>
    <n v="6"/>
    <x v="1"/>
    <n v="4"/>
    <s v="   10906-00"/>
    <s v="M"/>
    <x v="10"/>
  </r>
  <r>
    <n v="88"/>
    <n v="90"/>
    <n v="-101.66952999999999"/>
    <n v="39.351750000000003"/>
    <n v="6"/>
    <x v="1"/>
    <n v="4"/>
    <s v="     255-00"/>
    <s v="A"/>
    <x v="10"/>
  </r>
  <r>
    <n v="63.450472762090598"/>
    <n v="64"/>
    <n v="-99.527376000000004"/>
    <n v="39.954805"/>
    <n v="4"/>
    <x v="4"/>
    <m/>
    <s v="   31206-00"/>
    <s v="M"/>
    <x v="9"/>
  </r>
  <r>
    <n v="0"/>
    <n v="0"/>
    <n v="-99.525165000000001"/>
    <n v="39.956260999999998"/>
    <m/>
    <x v="4"/>
    <m/>
    <s v="   34452-00"/>
    <n v="5"/>
    <x v="1"/>
  </r>
  <r>
    <n v="21"/>
    <n v="30"/>
    <n v="-101.61969000000001"/>
    <n v="39.953197000000003"/>
    <n v="4"/>
    <x v="6"/>
    <m/>
    <s v="     536-00"/>
    <s v="A"/>
    <x v="26"/>
  </r>
  <r>
    <n v="34"/>
    <n v="54"/>
    <n v="-101.620409"/>
    <n v="39.950485"/>
    <n v="4"/>
    <x v="6"/>
    <m/>
    <s v="   32083-00"/>
    <s v="A"/>
    <x v="26"/>
  </r>
  <r>
    <n v="0.18106435149807701"/>
    <n v="1"/>
    <n v="-99.496583000000001"/>
    <n v="39.989215000000002"/>
    <n v="4"/>
    <x v="4"/>
    <m/>
    <s v="   35016-00"/>
    <s v="M"/>
    <x v="29"/>
  </r>
  <r>
    <n v="0.29522695956127099"/>
    <n v="1"/>
    <n v="-99.491240000000005"/>
    <n v="39.988370000000003"/>
    <n v="4"/>
    <x v="4"/>
    <m/>
    <s v="   34451-00"/>
    <s v="M"/>
    <x v="29"/>
  </r>
  <r>
    <n v="0"/>
    <n v="0"/>
    <n v="-101.08312333000001"/>
    <n v="39.822292210000001"/>
    <m/>
    <x v="5"/>
    <m/>
    <s v="     568-00"/>
    <s v="K"/>
    <x v="1"/>
  </r>
  <r>
    <n v="0"/>
    <n v="0"/>
    <n v="-101.08614931"/>
    <n v="39.824213870000001"/>
    <m/>
    <x v="5"/>
    <m/>
    <s v="   31077-00"/>
    <s v="K"/>
    <x v="1"/>
  </r>
  <r>
    <n v="0"/>
    <n v="0"/>
    <n v="-101.07655518"/>
    <n v="39.827096359999999"/>
    <m/>
    <x v="5"/>
    <m/>
    <s v="     636-D1"/>
    <s v="K"/>
    <x v="1"/>
  </r>
  <r>
    <n v="238"/>
    <n v="341"/>
    <n v="-101.56743569"/>
    <n v="39.330314479999998"/>
    <n v="4"/>
    <x v="1"/>
    <n v="4"/>
    <s v="     571-00"/>
    <s v="A"/>
    <x v="7"/>
  </r>
  <r>
    <n v="65.247306284160501"/>
    <n v="0"/>
    <n v="-99.529625280000005"/>
    <n v="39.958837350000003"/>
    <n v="2"/>
    <x v="4"/>
    <m/>
    <s v="     614-00"/>
    <s v="M"/>
    <x v="10"/>
  </r>
  <r>
    <n v="0"/>
    <n v="0"/>
    <n v="-99.533688639999994"/>
    <n v="39.965928089999998"/>
    <m/>
    <x v="4"/>
    <m/>
    <s v="    3142-00"/>
    <m/>
    <x v="1"/>
  </r>
  <r>
    <n v="9.9030538497656906"/>
    <n v="0"/>
    <n v="-99.533688639999994"/>
    <n v="39.965928089999998"/>
    <n v="2"/>
    <x v="4"/>
    <m/>
    <s v="    3142-00"/>
    <s v="M"/>
    <x v="9"/>
  </r>
  <r>
    <n v="0"/>
    <n v="0"/>
    <n v="-99.530349479999998"/>
    <n v="39.9628096"/>
    <m/>
    <x v="4"/>
    <m/>
    <s v="    3142-00"/>
    <m/>
    <x v="1"/>
  </r>
  <r>
    <n v="30.982258762440502"/>
    <n v="0"/>
    <n v="-99.531209239999995"/>
    <n v="39.963399799999998"/>
    <n v="2"/>
    <x v="4"/>
    <m/>
    <s v="   31307-00"/>
    <s v="M"/>
    <x v="9"/>
  </r>
  <r>
    <n v="56.926632110995499"/>
    <n v="0"/>
    <n v="-99.532649620000001"/>
    <n v="39.954340109999997"/>
    <n v="2"/>
    <x v="4"/>
    <m/>
    <s v="   29441-00"/>
    <s v="M"/>
    <x v="10"/>
  </r>
  <r>
    <n v="29"/>
    <n v="38"/>
    <n v="-101.00784"/>
    <n v="39.813980000000001"/>
    <n v="4"/>
    <x v="5"/>
    <m/>
    <s v="     630-00"/>
    <s v="A"/>
    <x v="7"/>
  </r>
  <r>
    <n v="64.155089289276304"/>
    <n v="108"/>
    <n v="-99.772818130000005"/>
    <n v="39.84535194"/>
    <n v="1"/>
    <x v="7"/>
    <m/>
    <s v="     666-00"/>
    <s v="M"/>
    <x v="0"/>
  </r>
  <r>
    <n v="107"/>
    <n v="198"/>
    <n v="-101.14248000000001"/>
    <n v="39.534950000000002"/>
    <n v="4"/>
    <x v="3"/>
    <n v="4"/>
    <s v="   28780-00"/>
    <s v="A"/>
    <x v="2"/>
  </r>
  <r>
    <n v="60"/>
    <n v="111"/>
    <n v="-101.13496000000001"/>
    <n v="39.527839999999998"/>
    <n v="4"/>
    <x v="3"/>
    <n v="4"/>
    <s v="   28780-00"/>
    <s v="A"/>
    <x v="2"/>
  </r>
  <r>
    <n v="41"/>
    <n v="76"/>
    <n v="-101.13785"/>
    <n v="39.527290000000001"/>
    <n v="4"/>
    <x v="3"/>
    <n v="4"/>
    <s v="   28780-00"/>
    <s v="A"/>
    <x v="2"/>
  </r>
  <r>
    <n v="52"/>
    <n v="96"/>
    <n v="-101.14597000000001"/>
    <n v="39.531280000000002"/>
    <n v="4"/>
    <x v="3"/>
    <n v="4"/>
    <s v="     812-00"/>
    <s v="A"/>
    <x v="2"/>
  </r>
  <r>
    <n v="67"/>
    <n v="82"/>
    <n v="-100.16434"/>
    <n v="38.992890000000003"/>
    <n v="6"/>
    <x v="0"/>
    <m/>
    <s v="    5741-00"/>
    <s v="A"/>
    <x v="1"/>
  </r>
  <r>
    <n v="46"/>
    <n v="63"/>
    <n v="-100.16065"/>
    <n v="38.990839999999999"/>
    <n v="4"/>
    <x v="0"/>
    <m/>
    <s v="    5741-00"/>
    <s v="A"/>
    <x v="11"/>
  </r>
  <r>
    <n v="103"/>
    <n v="75"/>
    <n v="-100.684814"/>
    <n v="39.906975000000003"/>
    <n v="8"/>
    <x v="9"/>
    <m/>
    <s v="     870-00"/>
    <s v="A"/>
    <x v="2"/>
  </r>
  <r>
    <n v="9.0240631454253606"/>
    <n v="24"/>
    <n v="-101.83077"/>
    <n v="39.768940000000001"/>
    <n v="4"/>
    <x v="6"/>
    <n v="4"/>
    <s v="     900-00"/>
    <s v="M"/>
    <x v="9"/>
  </r>
  <r>
    <n v="0"/>
    <n v="0"/>
    <n v="-101.83139907"/>
    <n v="39.768374970000004"/>
    <m/>
    <x v="6"/>
    <n v="4"/>
    <s v="     900-00"/>
    <s v="C"/>
    <x v="1"/>
  </r>
  <r>
    <n v="0"/>
    <n v="0"/>
    <n v="-101.83104337"/>
    <n v="39.768660480000001"/>
    <m/>
    <x v="6"/>
    <n v="4"/>
    <s v="     900-00"/>
    <s v="C"/>
    <x v="1"/>
  </r>
  <r>
    <n v="79.843855013487698"/>
    <n v="45"/>
    <n v="-101.60991"/>
    <n v="39.154910000000001"/>
    <n v="4"/>
    <x v="1"/>
    <n v="4"/>
    <s v="     974-B "/>
    <s v="M"/>
    <x v="15"/>
  </r>
  <r>
    <n v="27.152594283890402"/>
    <n v="15"/>
    <n v="-101.60682300000001"/>
    <n v="39.150672"/>
    <n v="4"/>
    <x v="1"/>
    <n v="4"/>
    <s v="   31364-00"/>
    <s v="M"/>
    <x v="15"/>
  </r>
  <r>
    <n v="21.672175319394398"/>
    <n v="20"/>
    <n v="-101.65011"/>
    <n v="39.165990000000001"/>
    <n v="4"/>
    <x v="1"/>
    <n v="4"/>
    <s v="     974-A "/>
    <s v="M"/>
    <x v="15"/>
  </r>
  <r>
    <n v="109"/>
    <n v="100"/>
    <n v="-101.65013999999999"/>
    <n v="39.164279999999998"/>
    <n v="4"/>
    <x v="1"/>
    <n v="4"/>
    <s v="     974-A "/>
    <s v="A"/>
    <x v="15"/>
  </r>
  <r>
    <n v="48.239532792595298"/>
    <n v="49"/>
    <n v="-101.6294"/>
    <n v="39.157960000000003"/>
    <n v="4"/>
    <x v="1"/>
    <n v="4"/>
    <s v="     974-A "/>
    <s v="M"/>
    <x v="15"/>
  </r>
  <r>
    <n v="36.768032014632396"/>
    <n v="37"/>
    <n v="-101.62806"/>
    <n v="39.157730000000001"/>
    <n v="4"/>
    <x v="1"/>
    <n v="4"/>
    <s v="     974-A "/>
    <s v="M"/>
    <x v="15"/>
  </r>
  <r>
    <n v="33.5441658917726"/>
    <n v="34"/>
    <n v="-101.62761"/>
    <n v="39.158290000000001"/>
    <n v="4"/>
    <x v="1"/>
    <n v="4"/>
    <s v="     974-A "/>
    <s v="M"/>
    <x v="15"/>
  </r>
  <r>
    <n v="96"/>
    <n v="120"/>
    <n v="-101.073105"/>
    <n v="39.193717999999997"/>
    <n v="4"/>
    <x v="3"/>
    <n v="4"/>
    <s v="    1136-00"/>
    <s v="A"/>
    <x v="0"/>
  </r>
  <r>
    <n v="146"/>
    <n v="120"/>
    <n v="-101.07126"/>
    <n v="39.198480000000004"/>
    <n v="4"/>
    <x v="3"/>
    <n v="4"/>
    <s v="    9144-00"/>
    <s v="A"/>
    <x v="9"/>
  </r>
  <r>
    <n v="0"/>
    <n v="0"/>
    <n v="-101.20253700000001"/>
    <n v="39.777399000000003"/>
    <n v="5"/>
    <x v="5"/>
    <m/>
    <s v="    1162-00"/>
    <s v="W"/>
    <x v="5"/>
  </r>
  <r>
    <n v="44"/>
    <n v="35"/>
    <n v="-99.555487999999997"/>
    <n v="39.931016999999997"/>
    <n v="4"/>
    <x v="4"/>
    <m/>
    <s v="    4385-00"/>
    <s v="A"/>
    <x v="0"/>
  </r>
  <r>
    <n v="95.3745730410525"/>
    <n v="77"/>
    <n v="-99.554648999999998"/>
    <n v="39.933107999999997"/>
    <n v="4"/>
    <x v="4"/>
    <m/>
    <s v="   30930-00"/>
    <s v="M"/>
    <x v="0"/>
  </r>
  <r>
    <n v="49.761087122641896"/>
    <n v="40"/>
    <n v="-99.554417000000001"/>
    <n v="39.935310000000001"/>
    <n v="4"/>
    <x v="4"/>
    <m/>
    <s v="    4384-00"/>
    <s v="M"/>
    <x v="0"/>
  </r>
  <r>
    <n v="129"/>
    <n v="120"/>
    <n v="-101.76610700000001"/>
    <n v="39.550381000000002"/>
    <n v="6"/>
    <x v="1"/>
    <n v="4"/>
    <s v="    1217-00"/>
    <s v="A"/>
    <x v="0"/>
  </r>
  <r>
    <n v="84"/>
    <n v="40"/>
    <n v="-101.55695299999999"/>
    <n v="39.989223000000003"/>
    <n v="5"/>
    <x v="6"/>
    <m/>
    <s v="    1287-00"/>
    <s v="A"/>
    <x v="7"/>
  </r>
  <r>
    <n v="53"/>
    <n v="50"/>
    <n v="-101.549965"/>
    <n v="39.994624999999999"/>
    <n v="5"/>
    <x v="6"/>
    <m/>
    <s v="   13718-00"/>
    <s v="A"/>
    <x v="2"/>
  </r>
  <r>
    <n v="110"/>
    <n v="90"/>
    <n v="-100.45332999999999"/>
    <n v="39.378860000000003"/>
    <n v="4"/>
    <x v="2"/>
    <n v="4"/>
    <s v="    1390-00"/>
    <s v="A"/>
    <x v="0"/>
  </r>
  <r>
    <n v="0"/>
    <n v="0"/>
    <n v="-101.70681999999999"/>
    <n v="39.327750000000002"/>
    <m/>
    <x v="1"/>
    <n v="4"/>
    <s v="    1416-00"/>
    <s v="E"/>
    <x v="1"/>
  </r>
  <r>
    <n v="0"/>
    <n v="0"/>
    <n v="-100.694221"/>
    <n v="39.165008999999998"/>
    <m/>
    <x v="2"/>
    <n v="4"/>
    <s v="    1508-00"/>
    <n v="3"/>
    <x v="1"/>
  </r>
  <r>
    <n v="32"/>
    <n v="27"/>
    <n v="-101.050034"/>
    <n v="39.800308000000001"/>
    <n v="4"/>
    <x v="5"/>
    <m/>
    <s v="    1603-00"/>
    <s v="A"/>
    <x v="7"/>
  </r>
  <r>
    <n v="129"/>
    <n v="85"/>
    <n v="-101.21763"/>
    <n v="39.414619999999999"/>
    <n v="4"/>
    <x v="3"/>
    <n v="4"/>
    <s v="    1710-00"/>
    <s v="A"/>
    <x v="0"/>
  </r>
  <r>
    <n v="82"/>
    <n v="125"/>
    <n v="-101.22677"/>
    <n v="39.406379999999999"/>
    <n v="4"/>
    <x v="3"/>
    <n v="4"/>
    <s v="    1711-00"/>
    <s v="A"/>
    <x v="0"/>
  </r>
  <r>
    <n v="63"/>
    <n v="119"/>
    <n v="-101.76585"/>
    <n v="39.199570000000001"/>
    <n v="4"/>
    <x v="1"/>
    <n v="4"/>
    <s v="    1779-00"/>
    <s v="A"/>
    <x v="7"/>
  </r>
  <r>
    <n v="4"/>
    <n v="35"/>
    <n v="-101.76945000000001"/>
    <n v="39.199330000000003"/>
    <n v="5"/>
    <x v="1"/>
    <n v="4"/>
    <s v="    1779-00"/>
    <s v="A"/>
    <x v="33"/>
  </r>
  <r>
    <n v="44"/>
    <n v="59"/>
    <n v="-100.67486"/>
    <n v="39.266150000000003"/>
    <n v="3"/>
    <x v="2"/>
    <n v="4"/>
    <s v="    1806-00"/>
    <s v="A"/>
    <x v="12"/>
  </r>
  <r>
    <n v="45"/>
    <n v="61"/>
    <n v="-100.67923999999999"/>
    <n v="39.272849999999998"/>
    <n v="3"/>
    <x v="2"/>
    <n v="4"/>
    <s v="    7365-00"/>
    <s v="A"/>
    <x v="2"/>
  </r>
  <r>
    <n v="56"/>
    <n v="55"/>
    <n v="-99.604290000000006"/>
    <n v="39.914468999999997"/>
    <n v="4"/>
    <x v="4"/>
    <m/>
    <s v="    1896-00"/>
    <s v="A"/>
    <x v="0"/>
  </r>
  <r>
    <n v="0"/>
    <n v="0"/>
    <n v="-101.803612"/>
    <n v="39.779282000000002"/>
    <m/>
    <x v="6"/>
    <n v="4"/>
    <s v="    1950-00"/>
    <s v="E"/>
    <x v="1"/>
  </r>
  <r>
    <n v="0"/>
    <n v="0"/>
    <n v="-101.306089"/>
    <n v="39.850487000000001"/>
    <m/>
    <x v="5"/>
    <n v="4"/>
    <s v="   27618-00"/>
    <n v="5"/>
    <x v="1"/>
  </r>
  <r>
    <n v="103"/>
    <n v="140"/>
    <n v="-101.30634999999999"/>
    <n v="39.843170000000001"/>
    <n v="4"/>
    <x v="5"/>
    <n v="4"/>
    <s v="    2022-00"/>
    <s v="A"/>
    <x v="9"/>
  </r>
  <r>
    <n v="0"/>
    <n v="0"/>
    <n v="-102.03109000000001"/>
    <n v="39.331909000000003"/>
    <m/>
    <x v="1"/>
    <n v="4"/>
    <s v="    2035-00"/>
    <s v="K"/>
    <x v="1"/>
  </r>
  <r>
    <n v="104"/>
    <n v="120"/>
    <n v="-100.9601"/>
    <n v="39.099679999999999"/>
    <n v="4"/>
    <x v="8"/>
    <n v="4"/>
    <s v="    2066-00"/>
    <s v="A"/>
    <x v="0"/>
  </r>
  <r>
    <n v="85"/>
    <n v="112"/>
    <n v="-99.595334339999994"/>
    <n v="39.916678070000003"/>
    <n v="4"/>
    <x v="4"/>
    <m/>
    <s v="    2148-00"/>
    <s v="A"/>
    <x v="0"/>
  </r>
  <r>
    <n v="47"/>
    <n v="61"/>
    <n v="-102.04829767"/>
    <n v="39.350398890000001"/>
    <n v="4"/>
    <x v="1"/>
    <n v="4"/>
    <s v="    2285-00"/>
    <s v="A"/>
    <x v="8"/>
  </r>
  <r>
    <n v="78"/>
    <n v="61"/>
    <n v="-102.04803"/>
    <n v="39.34319"/>
    <n v="4"/>
    <x v="1"/>
    <n v="4"/>
    <s v="   27592-00"/>
    <s v="A"/>
    <x v="8"/>
  </r>
  <r>
    <n v="57"/>
    <n v="69"/>
    <n v="-102.04812664000001"/>
    <n v="39.336281399999997"/>
    <n v="4"/>
    <x v="1"/>
    <n v="4"/>
    <s v="   10364-00"/>
    <s v="A"/>
    <x v="8"/>
  </r>
  <r>
    <n v="56"/>
    <n v="99"/>
    <n v="-99.997889999999998"/>
    <n v="39.49812"/>
    <n v="4"/>
    <x v="10"/>
    <n v="4"/>
    <s v="    2327-B "/>
    <s v="A"/>
    <x v="21"/>
  </r>
  <r>
    <n v="55"/>
    <n v="120"/>
    <n v="-100.00618"/>
    <n v="39.508960000000002"/>
    <n v="4"/>
    <x v="10"/>
    <n v="4"/>
    <s v="   13777-00"/>
    <s v="A"/>
    <x v="21"/>
  </r>
  <r>
    <n v="104"/>
    <n v="72"/>
    <n v="-100.53027"/>
    <n v="39.99888"/>
    <n v="4"/>
    <x v="9"/>
    <m/>
    <s v="    2381-00"/>
    <s v="A"/>
    <x v="0"/>
  </r>
  <r>
    <n v="0"/>
    <n v="0"/>
    <n v="-101.81263"/>
    <n v="39.768160000000002"/>
    <n v="5"/>
    <x v="6"/>
    <n v="4"/>
    <s v="    2746-00"/>
    <s v="E"/>
    <x v="7"/>
  </r>
  <r>
    <n v="30"/>
    <n v="35"/>
    <n v="-99.51889276"/>
    <n v="39.957315860000001"/>
    <n v="1"/>
    <x v="4"/>
    <m/>
    <s v="    2782-00"/>
    <s v="A"/>
    <x v="0"/>
  </r>
  <r>
    <n v="74"/>
    <n v="123"/>
    <n v="-101.630287"/>
    <n v="39.939542000000003"/>
    <n v="4"/>
    <x v="6"/>
    <m/>
    <s v="    2834-00"/>
    <s v="A"/>
    <x v="0"/>
  </r>
  <r>
    <n v="101"/>
    <n v="123"/>
    <n v="-101.630257"/>
    <n v="39.937662000000003"/>
    <n v="4"/>
    <x v="6"/>
    <m/>
    <s v="   33184-00"/>
    <s v="A"/>
    <x v="0"/>
  </r>
  <r>
    <n v="0"/>
    <n v="0"/>
    <n v="-101.630287"/>
    <n v="39.939570000000003"/>
    <m/>
    <x v="6"/>
    <m/>
    <s v="    2834-00"/>
    <s v="C"/>
    <x v="1"/>
  </r>
  <r>
    <n v="0"/>
    <n v="0"/>
    <n v="-101.630287"/>
    <n v="39.939515"/>
    <m/>
    <x v="6"/>
    <m/>
    <s v="    2834-00"/>
    <s v="C"/>
    <x v="1"/>
  </r>
  <r>
    <n v="94"/>
    <n v="70"/>
    <n v="-101.594444"/>
    <n v="39.985667999999997"/>
    <n v="4"/>
    <x v="6"/>
    <m/>
    <s v="    2889-00"/>
    <s v="A"/>
    <x v="7"/>
  </r>
  <r>
    <n v="54"/>
    <n v="150"/>
    <n v="-101.69713"/>
    <n v="39.44632"/>
    <n v="3"/>
    <x v="1"/>
    <n v="4"/>
    <s v="    2920-00"/>
    <s v="A"/>
    <x v="5"/>
  </r>
  <r>
    <n v="136"/>
    <n v="80"/>
    <n v="-99.596502000000001"/>
    <n v="39.912204000000003"/>
    <n v="4"/>
    <x v="4"/>
    <m/>
    <s v="    2979-00"/>
    <s v="A"/>
    <x v="0"/>
  </r>
  <r>
    <n v="4"/>
    <n v="20"/>
    <n v="-99.604083000000003"/>
    <n v="39.911161999999997"/>
    <n v="1"/>
    <x v="4"/>
    <m/>
    <s v="   33571-00"/>
    <s v="A"/>
    <x v="0"/>
  </r>
  <r>
    <n v="20"/>
    <n v="55"/>
    <n v="-99.602682999999999"/>
    <n v="39.913044999999997"/>
    <n v="1"/>
    <x v="4"/>
    <m/>
    <s v="   23590-00"/>
    <s v="A"/>
    <x v="0"/>
  </r>
  <r>
    <n v="55"/>
    <n v="80"/>
    <n v="-99.594652859999997"/>
    <n v="39.90733934"/>
    <n v="4"/>
    <x v="4"/>
    <m/>
    <s v="    5247-00"/>
    <s v="A"/>
    <x v="0"/>
  </r>
  <r>
    <n v="28"/>
    <n v="29"/>
    <n v="-99.596702429999993"/>
    <n v="39.90750954"/>
    <n v="4"/>
    <x v="4"/>
    <m/>
    <s v="   31950-00"/>
    <s v="A"/>
    <x v="0"/>
  </r>
  <r>
    <n v="107"/>
    <n v="112"/>
    <n v="-101.41767"/>
    <n v="39.672260000000001"/>
    <n v="4"/>
    <x v="6"/>
    <n v="4"/>
    <s v="    3003-00"/>
    <s v="A"/>
    <x v="2"/>
  </r>
  <r>
    <n v="9"/>
    <n v="16"/>
    <n v="-102.03869"/>
    <n v="39.702219999999997"/>
    <n v="4"/>
    <x v="6"/>
    <n v="4"/>
    <s v="    3010-00"/>
    <s v="A"/>
    <x v="14"/>
  </r>
  <r>
    <n v="172"/>
    <n v="120"/>
    <n v="-101.76187"/>
    <n v="39.408009999999997"/>
    <n v="4"/>
    <x v="1"/>
    <n v="4"/>
    <s v="    3018-00"/>
    <s v="A"/>
    <x v="0"/>
  </r>
  <r>
    <n v="0"/>
    <n v="0"/>
    <n v="-99.91064231"/>
    <n v="39.819211950000003"/>
    <m/>
    <x v="7"/>
    <m/>
    <s v="    3021-00"/>
    <s v="H"/>
    <x v="1"/>
  </r>
  <r>
    <n v="158.017007773491"/>
    <n v="314"/>
    <n v="-102.01815000000001"/>
    <n v="38.890090000000001"/>
    <n v="4"/>
    <x v="14"/>
    <n v="1"/>
    <s v="    3024-00"/>
    <s v="M"/>
    <x v="30"/>
  </r>
  <r>
    <n v="7.8993159450178103"/>
    <n v="16"/>
    <n v="-102.01172"/>
    <n v="38.895150000000001"/>
    <n v="4"/>
    <x v="14"/>
    <n v="1"/>
    <s v="   36402-00"/>
    <s v="M"/>
    <x v="30"/>
  </r>
  <r>
    <n v="42"/>
    <n v="125"/>
    <n v="-102.04034"/>
    <n v="39.546100000000003"/>
    <n v="4"/>
    <x v="1"/>
    <n v="4"/>
    <s v="    3028-00"/>
    <s v="A"/>
    <x v="8"/>
  </r>
  <r>
    <n v="0"/>
    <n v="0"/>
    <n v="-101.40983"/>
    <n v="39.746009999999998"/>
    <m/>
    <x v="5"/>
    <n v="4"/>
    <s v="    3056-00"/>
    <s v="W"/>
    <x v="1"/>
  </r>
  <r>
    <n v="96"/>
    <n v="68"/>
    <n v="-101.71850000000001"/>
    <n v="39.761040000000001"/>
    <n v="4"/>
    <x v="6"/>
    <n v="4"/>
    <s v="    3100-00"/>
    <s v="A"/>
    <x v="0"/>
  </r>
  <r>
    <n v="106"/>
    <n v="89"/>
    <n v="-101.71508"/>
    <n v="39.757809999999999"/>
    <n v="4"/>
    <x v="6"/>
    <n v="4"/>
    <s v="    9561-00"/>
    <s v="A"/>
    <x v="0"/>
  </r>
  <r>
    <n v="28"/>
    <n v="55"/>
    <n v="-101.06926"/>
    <n v="39.82938"/>
    <n v="3"/>
    <x v="5"/>
    <m/>
    <s v="    3104-00"/>
    <s v="A"/>
    <x v="9"/>
  </r>
  <r>
    <n v="0"/>
    <n v="0"/>
    <n v="-101.06654"/>
    <n v="39.828209999999999"/>
    <m/>
    <x v="5"/>
    <m/>
    <s v="   34658-00"/>
    <s v="E"/>
    <x v="1"/>
  </r>
  <r>
    <n v="1.17231495376721E-3"/>
    <n v="103"/>
    <n v="-99.612189900000004"/>
    <n v="39.915550469999999"/>
    <n v="4"/>
    <x v="4"/>
    <m/>
    <s v="    3129-00"/>
    <s v="M"/>
    <x v="10"/>
  </r>
  <r>
    <n v="173.12421935178901"/>
    <n v="120"/>
    <n v="-100.08244000000001"/>
    <n v="39.483539999999998"/>
    <n v="4"/>
    <x v="10"/>
    <n v="4"/>
    <s v="    3164-00"/>
    <s v="M"/>
    <x v="9"/>
  </r>
  <r>
    <n v="204"/>
    <n v="240"/>
    <n v="-99.767048990000006"/>
    <n v="39.505461109999999"/>
    <n v="4"/>
    <x v="10"/>
    <n v="4"/>
    <s v="    3321-00"/>
    <s v="A"/>
    <x v="10"/>
  </r>
  <r>
    <n v="126"/>
    <n v="110"/>
    <n v="-101.81547999999999"/>
    <n v="39.422609999999999"/>
    <n v="4"/>
    <x v="1"/>
    <n v="4"/>
    <s v="    3324-00"/>
    <s v="A"/>
    <x v="0"/>
  </r>
  <r>
    <n v="58"/>
    <n v="50"/>
    <n v="-99.914234280000002"/>
    <n v="39.82051044"/>
    <n v="1"/>
    <x v="7"/>
    <m/>
    <s v="    3327-00"/>
    <s v="A"/>
    <x v="10"/>
  </r>
  <r>
    <n v="54"/>
    <n v="40"/>
    <n v="-99.707488999999995"/>
    <n v="39.899268999999997"/>
    <n v="1"/>
    <x v="7"/>
    <m/>
    <s v="    3457-00"/>
    <s v="A"/>
    <x v="0"/>
  </r>
  <r>
    <n v="33"/>
    <n v="36"/>
    <n v="-99.702765999999997"/>
    <n v="39.897464999999997"/>
    <n v="1"/>
    <x v="7"/>
    <m/>
    <s v="    8684-00"/>
    <s v="A"/>
    <x v="9"/>
  </r>
  <r>
    <n v="32"/>
    <n v="90"/>
    <n v="-101.11507785000001"/>
    <n v="39.760923200000001"/>
    <n v="8"/>
    <x v="5"/>
    <m/>
    <s v="    3662-00"/>
    <s v="A"/>
    <x v="7"/>
  </r>
  <r>
    <n v="35"/>
    <n v="75"/>
    <n v="-100.94874768"/>
    <n v="39.861042859999998"/>
    <n v="4"/>
    <x v="5"/>
    <m/>
    <s v="    3723-00"/>
    <s v="A"/>
    <x v="0"/>
  </r>
  <r>
    <n v="40"/>
    <n v="120"/>
    <n v="-101.99514000000001"/>
    <n v="39.28172"/>
    <n v="3"/>
    <x v="1"/>
    <n v="4"/>
    <s v="    3823-00"/>
    <s v="A"/>
    <x v="2"/>
  </r>
  <r>
    <n v="0"/>
    <n v="0"/>
    <n v="-101.99514000000001"/>
    <n v="39.281219999999998"/>
    <m/>
    <x v="1"/>
    <n v="4"/>
    <s v="    3823-00"/>
    <s v="C"/>
    <x v="1"/>
  </r>
  <r>
    <n v="0"/>
    <n v="0"/>
    <n v="-101.99522"/>
    <n v="39.282420000000002"/>
    <m/>
    <x v="1"/>
    <n v="4"/>
    <s v="    3823-00"/>
    <s v="C"/>
    <x v="1"/>
  </r>
  <r>
    <n v="211.191618254969"/>
    <n v="246"/>
    <n v="-101.41351"/>
    <n v="39.753059999999998"/>
    <n v="4"/>
    <x v="6"/>
    <n v="4"/>
    <s v="    3847-00"/>
    <s v="M"/>
    <x v="11"/>
  </r>
  <r>
    <n v="72"/>
    <n v="120"/>
    <n v="-101.97659"/>
    <n v="39.272910000000003"/>
    <n v="4"/>
    <x v="1"/>
    <n v="4"/>
    <s v="    3900-00"/>
    <s v="A"/>
    <x v="13"/>
  </r>
  <r>
    <n v="31"/>
    <n v="120"/>
    <n v="-101.97145"/>
    <n v="39.278280000000002"/>
    <n v="4"/>
    <x v="1"/>
    <n v="4"/>
    <s v="   26905-00"/>
    <s v="A"/>
    <x v="13"/>
  </r>
  <r>
    <n v="144"/>
    <n v="240"/>
    <n v="-102.04104"/>
    <n v="39.505279999999999"/>
    <n v="4"/>
    <x v="1"/>
    <n v="4"/>
    <s v="    3936-00"/>
    <s v="A"/>
    <x v="12"/>
  </r>
  <r>
    <n v="119"/>
    <n v="42"/>
    <n v="-101.7457"/>
    <n v="39.443390000000001"/>
    <n v="1"/>
    <x v="1"/>
    <n v="4"/>
    <s v="    3954-00"/>
    <s v="A"/>
    <x v="1"/>
  </r>
  <r>
    <n v="108"/>
    <n v="40"/>
    <n v="-101.78091000000001"/>
    <n v="39.449019999999997"/>
    <n v="1"/>
    <x v="1"/>
    <n v="4"/>
    <s v="    9826-00"/>
    <s v="A"/>
    <x v="1"/>
  </r>
  <r>
    <n v="0"/>
    <n v="0"/>
    <n v="-99.553517260000007"/>
    <n v="39.92809312"/>
    <m/>
    <x v="4"/>
    <m/>
    <s v="    3988-00"/>
    <n v="5"/>
    <x v="1"/>
  </r>
  <r>
    <n v="84"/>
    <n v="48"/>
    <n v="-100.64533900000001"/>
    <n v="39.069116000000001"/>
    <n v="4"/>
    <x v="0"/>
    <n v="4"/>
    <s v="   28800-00"/>
    <s v="A"/>
    <x v="0"/>
  </r>
  <r>
    <n v="120"/>
    <n v="69"/>
    <n v="-100.640478"/>
    <n v="39.069108"/>
    <n v="4"/>
    <x v="0"/>
    <n v="4"/>
    <s v="   28800-00"/>
    <s v="A"/>
    <x v="0"/>
  </r>
  <r>
    <n v="108.59319136660601"/>
    <n v="56"/>
    <n v="-100.65129"/>
    <n v="39.065730000000002"/>
    <n v="4"/>
    <x v="0"/>
    <n v="4"/>
    <s v="    4002-00"/>
    <s v="M"/>
    <x v="0"/>
  </r>
  <r>
    <n v="123"/>
    <n v="64"/>
    <n v="-100.6468"/>
    <n v="39.065820000000002"/>
    <n v="4"/>
    <x v="0"/>
    <n v="4"/>
    <s v="    4002-00"/>
    <s v="A"/>
    <x v="0"/>
  </r>
  <r>
    <n v="96"/>
    <n v="124"/>
    <n v="-100.66043000000001"/>
    <n v="39.911610000000003"/>
    <n v="4"/>
    <x v="9"/>
    <m/>
    <s v="    4074-00"/>
    <s v="A"/>
    <x v="11"/>
  </r>
  <r>
    <n v="22.065299784257199"/>
    <n v="79"/>
    <n v="-97.912384000000003"/>
    <n v="40.001193999999998"/>
    <n v="1"/>
    <x v="15"/>
    <m/>
    <s v="    4124-00"/>
    <s v="M"/>
    <x v="9"/>
  </r>
  <r>
    <n v="28"/>
    <n v="40"/>
    <n v="-100.658447"/>
    <n v="39.930537999999999"/>
    <n v="4"/>
    <x v="9"/>
    <m/>
    <s v="    4136-00"/>
    <s v="A"/>
    <x v="0"/>
  </r>
  <r>
    <n v="69.970630748409505"/>
    <n v="65"/>
    <n v="-100.656052"/>
    <n v="39.934128000000001"/>
    <n v="4"/>
    <x v="9"/>
    <m/>
    <s v="    8160-00"/>
    <s v="G"/>
    <x v="0"/>
  </r>
  <r>
    <n v="99.431948958266204"/>
    <n v="110"/>
    <n v="-100.10031499999999"/>
    <n v="39.770476000000002"/>
    <n v="6"/>
    <x v="7"/>
    <m/>
    <s v="   33831-00"/>
    <s v="G"/>
    <x v="2"/>
  </r>
  <r>
    <n v="121"/>
    <n v="220"/>
    <n v="-100.088731"/>
    <n v="39.766173000000002"/>
    <n v="6"/>
    <x v="7"/>
    <m/>
    <s v="   27713-00"/>
    <s v="A"/>
    <x v="2"/>
  </r>
  <r>
    <n v="31"/>
    <n v="30"/>
    <n v="-100.08501919"/>
    <n v="39.769248930000003"/>
    <n v="1"/>
    <x v="7"/>
    <m/>
    <s v="   27713-00"/>
    <s v="A"/>
    <x v="9"/>
  </r>
  <r>
    <n v="74"/>
    <n v="66"/>
    <n v="-100.255844"/>
    <n v="39.713065999999998"/>
    <n v="1"/>
    <x v="9"/>
    <m/>
    <s v="    4167-00"/>
    <s v="A"/>
    <x v="0"/>
  </r>
  <r>
    <n v="30"/>
    <n v="60"/>
    <n v="-100.72147099999999"/>
    <n v="39.917222000000002"/>
    <n v="4"/>
    <x v="9"/>
    <m/>
    <s v="   28343-00"/>
    <s v="A"/>
    <x v="0"/>
  </r>
  <r>
    <n v="0"/>
    <n v="0"/>
    <n v="-100.72845599999999"/>
    <n v="39.915497000000002"/>
    <n v="4"/>
    <x v="9"/>
    <m/>
    <s v="   28343-00"/>
    <s v="C"/>
    <x v="0"/>
  </r>
  <r>
    <n v="0"/>
    <n v="0"/>
    <n v="-100.72147099999999"/>
    <n v="39.916491000000001"/>
    <n v="4"/>
    <x v="9"/>
    <m/>
    <s v="   28343-00"/>
    <s v="E"/>
    <x v="9"/>
  </r>
  <r>
    <n v="48"/>
    <n v="114"/>
    <n v="-100.72161778"/>
    <n v="39.920437839999998"/>
    <n v="4"/>
    <x v="9"/>
    <m/>
    <s v="    4305-00"/>
    <s v="A"/>
    <x v="9"/>
  </r>
  <r>
    <n v="1"/>
    <n v="60"/>
    <n v="-100.706273"/>
    <n v="39.911588999999999"/>
    <n v="4"/>
    <x v="9"/>
    <m/>
    <s v="    4305-00"/>
    <s v="A"/>
    <x v="5"/>
  </r>
  <r>
    <n v="117"/>
    <n v="110"/>
    <n v="-101.87801"/>
    <n v="39.626649999999998"/>
    <n v="4"/>
    <x v="6"/>
    <n v="4"/>
    <s v="    4399-00"/>
    <s v="A"/>
    <x v="0"/>
  </r>
  <r>
    <n v="139"/>
    <n v="122"/>
    <n v="-101.73425"/>
    <n v="39.412039999999998"/>
    <n v="4"/>
    <x v="1"/>
    <n v="4"/>
    <s v="    4404-00"/>
    <s v="A"/>
    <x v="0"/>
  </r>
  <r>
    <n v="25.532835559811002"/>
    <n v="38"/>
    <n v="-100.58329999999999"/>
    <n v="39.792020000000001"/>
    <n v="4"/>
    <x v="9"/>
    <m/>
    <s v="    8718-00"/>
    <s v="M"/>
    <x v="7"/>
  </r>
  <r>
    <n v="51"/>
    <n v="97"/>
    <n v="-100.57732"/>
    <n v="39.780250000000002"/>
    <n v="4"/>
    <x v="9"/>
    <m/>
    <s v="    8718-00"/>
    <s v="A"/>
    <x v="0"/>
  </r>
  <r>
    <n v="9.2066619405801998E-4"/>
    <n v="51"/>
    <n v="-100.58208673999999"/>
    <n v="39.782330379999998"/>
    <n v="4"/>
    <x v="9"/>
    <m/>
    <s v="    4595-00"/>
    <s v="M"/>
    <x v="0"/>
  </r>
  <r>
    <n v="165"/>
    <n v="204"/>
    <n v="-101.40089"/>
    <n v="39.726349999999996"/>
    <n v="4"/>
    <x v="5"/>
    <n v="4"/>
    <s v="    4635-00"/>
    <s v="A"/>
    <x v="12"/>
  </r>
  <r>
    <n v="0"/>
    <n v="0"/>
    <n v="-101.61142"/>
    <n v="39.957714000000003"/>
    <n v="5"/>
    <x v="6"/>
    <m/>
    <s v="    4668-00"/>
    <s v="E"/>
    <x v="7"/>
  </r>
  <r>
    <n v="0"/>
    <n v="0"/>
    <n v="-101.610758"/>
    <n v="39.955975000000002"/>
    <n v="5"/>
    <x v="6"/>
    <m/>
    <s v="   28849-00"/>
    <n v="3"/>
    <x v="7"/>
  </r>
  <r>
    <n v="50"/>
    <n v="120"/>
    <n v="-101.615675"/>
    <n v="39.958945"/>
    <n v="5"/>
    <x v="6"/>
    <m/>
    <s v="   28849-00"/>
    <s v="A"/>
    <x v="5"/>
  </r>
  <r>
    <n v="38"/>
    <n v="34"/>
    <n v="-99.630741999999998"/>
    <n v="39.925924000000002"/>
    <n v="1"/>
    <x v="7"/>
    <m/>
    <s v="   23505-00"/>
    <s v="A"/>
    <x v="0"/>
  </r>
  <r>
    <n v="0"/>
    <n v="0"/>
    <n v="-101.807462"/>
    <n v="39.735723"/>
    <m/>
    <x v="6"/>
    <n v="4"/>
    <s v="   23515-00"/>
    <s v="J"/>
    <x v="1"/>
  </r>
  <r>
    <n v="0"/>
    <n v="0"/>
    <n v="-101.81371900000001"/>
    <n v="39.735410999999999"/>
    <m/>
    <x v="6"/>
    <n v="4"/>
    <s v="   23515-00"/>
    <s v="J"/>
    <x v="1"/>
  </r>
  <r>
    <n v="0"/>
    <n v="0"/>
    <n v="-101.81076899999999"/>
    <n v="39.734904"/>
    <m/>
    <x v="6"/>
    <n v="4"/>
    <s v="   23515-00"/>
    <s v="J"/>
    <x v="1"/>
  </r>
  <r>
    <n v="81"/>
    <n v="116"/>
    <n v="-101.38094"/>
    <n v="39.432079999999999"/>
    <n v="3"/>
    <x v="3"/>
    <n v="4"/>
    <s v="   23516-00"/>
    <s v="A"/>
    <x v="6"/>
  </r>
  <r>
    <n v="171"/>
    <n v="120"/>
    <n v="-101.79673"/>
    <n v="39.656669999999998"/>
    <n v="4"/>
    <x v="6"/>
    <n v="4"/>
    <s v="   23532-00"/>
    <s v="A"/>
    <x v="0"/>
  </r>
  <r>
    <n v="272"/>
    <n v="240"/>
    <n v="-101.58633"/>
    <n v="39.32235"/>
    <n v="4"/>
    <x v="1"/>
    <n v="4"/>
    <s v="   12830-00"/>
    <s v="A"/>
    <x v="2"/>
  </r>
  <r>
    <n v="126"/>
    <n v="240"/>
    <n v="-101.58157"/>
    <n v="39.319879999999998"/>
    <n v="4"/>
    <x v="1"/>
    <n v="4"/>
    <s v="   23536-00"/>
    <s v="A"/>
    <x v="2"/>
  </r>
  <r>
    <n v="142"/>
    <n v="200"/>
    <n v="-101.54661"/>
    <n v="39.34666"/>
    <n v="4"/>
    <x v="1"/>
    <n v="4"/>
    <s v="   23537-00"/>
    <s v="A"/>
    <x v="2"/>
  </r>
  <r>
    <n v="122"/>
    <n v="120"/>
    <n v="-100.48242999999999"/>
    <n v="39.387749999999997"/>
    <n v="4"/>
    <x v="2"/>
    <n v="4"/>
    <s v="   23544-00"/>
    <s v="A"/>
    <x v="0"/>
  </r>
  <r>
    <n v="121.671561541931"/>
    <n v="88"/>
    <n v="-100.18902799999999"/>
    <n v="39.584999000000003"/>
    <n v="4"/>
    <x v="9"/>
    <m/>
    <s v="   23552-00"/>
    <s v="M"/>
    <x v="0"/>
  </r>
  <r>
    <n v="10"/>
    <n v="115"/>
    <n v="-100.8549"/>
    <n v="39.101860000000002"/>
    <n v="5"/>
    <x v="8"/>
    <n v="4"/>
    <s v="   16236-00"/>
    <s v="A"/>
    <x v="4"/>
  </r>
  <r>
    <n v="20"/>
    <n v="150"/>
    <n v="-100.86750000000001"/>
    <n v="39.104590000000002"/>
    <n v="5"/>
    <x v="8"/>
    <n v="4"/>
    <s v="   16464-00"/>
    <s v="A"/>
    <x v="5"/>
  </r>
  <r>
    <n v="72"/>
    <n v="115"/>
    <n v="-100.85001"/>
    <n v="39.098770000000002"/>
    <n v="5"/>
    <x v="8"/>
    <n v="4"/>
    <s v="   23560-00"/>
    <s v="A"/>
    <x v="4"/>
  </r>
  <r>
    <n v="60.009022528701699"/>
    <n v="150"/>
    <n v="-100.86284999999999"/>
    <n v="39.099719999999998"/>
    <n v="5"/>
    <x v="8"/>
    <n v="4"/>
    <s v="   33124-00"/>
    <s v="M"/>
    <x v="0"/>
  </r>
  <r>
    <n v="305"/>
    <n v="210"/>
    <n v="-101.36436"/>
    <n v="39.424959999999999"/>
    <n v="4"/>
    <x v="3"/>
    <n v="4"/>
    <s v="   23562-00"/>
    <s v="A"/>
    <x v="12"/>
  </r>
  <r>
    <n v="180"/>
    <n v="100"/>
    <n v="-100.11008"/>
    <n v="39.397010000000002"/>
    <n v="3"/>
    <x v="10"/>
    <n v="4"/>
    <s v="   23577-00"/>
    <s v="A"/>
    <x v="0"/>
  </r>
  <r>
    <n v="121"/>
    <n v="50"/>
    <n v="-100.11538"/>
    <n v="39.395029999999998"/>
    <n v="3"/>
    <x v="10"/>
    <n v="4"/>
    <s v="   23577-00"/>
    <s v="A"/>
    <x v="0"/>
  </r>
  <r>
    <n v="40"/>
    <n v="30"/>
    <n v="-100.10720000000001"/>
    <n v="39.393009999999997"/>
    <n v="6"/>
    <x v="10"/>
    <n v="4"/>
    <s v="   23577-00"/>
    <s v="A"/>
    <x v="0"/>
  </r>
  <r>
    <n v="192"/>
    <n v="120"/>
    <n v="-101.92124"/>
    <n v="39.205570000000002"/>
    <n v="4"/>
    <x v="1"/>
    <n v="4"/>
    <s v="   15675-00"/>
    <s v="A"/>
    <x v="0"/>
  </r>
  <r>
    <n v="376"/>
    <n v="240"/>
    <n v="-101.89402"/>
    <n v="39.201749999999997"/>
    <n v="4"/>
    <x v="1"/>
    <n v="4"/>
    <s v="   23579-00"/>
    <s v="A"/>
    <x v="0"/>
  </r>
  <r>
    <n v="158"/>
    <n v="120"/>
    <n v="-101.14355"/>
    <n v="39.34789"/>
    <n v="4"/>
    <x v="3"/>
    <n v="4"/>
    <s v="   23581-D3"/>
    <s v="A"/>
    <x v="0"/>
  </r>
  <r>
    <n v="334"/>
    <n v="248"/>
    <n v="-101.15018999999999"/>
    <n v="39.34449"/>
    <n v="4"/>
    <x v="3"/>
    <n v="4"/>
    <s v="   23581-D2"/>
    <s v="A"/>
    <x v="0"/>
  </r>
  <r>
    <n v="106"/>
    <n v="120"/>
    <n v="-101.14355"/>
    <n v="39.35501"/>
    <n v="4"/>
    <x v="3"/>
    <n v="4"/>
    <s v="   23581-D1"/>
    <s v="A"/>
    <x v="0"/>
  </r>
  <r>
    <n v="85"/>
    <n v="115"/>
    <n v="-101.13758"/>
    <n v="39.358609999999999"/>
    <n v="4"/>
    <x v="3"/>
    <n v="4"/>
    <s v="   27627-00"/>
    <s v="A"/>
    <x v="0"/>
  </r>
  <r>
    <n v="142"/>
    <n v="124"/>
    <n v="-101.12047"/>
    <n v="39.365859999999998"/>
    <n v="4"/>
    <x v="3"/>
    <n v="4"/>
    <s v="   23582-00"/>
    <s v="A"/>
    <x v="10"/>
  </r>
  <r>
    <n v="155"/>
    <n v="120"/>
    <n v="-101.12487"/>
    <n v="39.297629999999998"/>
    <n v="4"/>
    <x v="3"/>
    <n v="4"/>
    <s v="   24330-00"/>
    <s v="A"/>
    <x v="0"/>
  </r>
  <r>
    <n v="50"/>
    <n v="60"/>
    <n v="-101.13899000000001"/>
    <n v="39.285890000000002"/>
    <n v="4"/>
    <x v="3"/>
    <n v="4"/>
    <s v="   23583-00"/>
    <s v="A"/>
    <x v="0"/>
  </r>
  <r>
    <n v="52"/>
    <n v="62"/>
    <n v="-101.13445"/>
    <n v="39.283389999999997"/>
    <n v="4"/>
    <x v="3"/>
    <n v="4"/>
    <s v="   31151-00"/>
    <s v="A"/>
    <x v="0"/>
  </r>
  <r>
    <n v="96"/>
    <n v="120"/>
    <n v="-101.12494"/>
    <n v="39.290410000000001"/>
    <n v="4"/>
    <x v="3"/>
    <n v="4"/>
    <s v="   24330-00"/>
    <s v="A"/>
    <x v="0"/>
  </r>
  <r>
    <n v="86"/>
    <n v="118"/>
    <n v="-101.12486"/>
    <n v="39.283200000000001"/>
    <n v="4"/>
    <x v="3"/>
    <n v="4"/>
    <s v="   27386-00"/>
    <s v="A"/>
    <x v="12"/>
  </r>
  <r>
    <n v="105"/>
    <n v="124"/>
    <n v="-101.17615000000001"/>
    <n v="39.329940000000001"/>
    <n v="4"/>
    <x v="3"/>
    <n v="4"/>
    <s v="   23584-00"/>
    <s v="A"/>
    <x v="0"/>
  </r>
  <r>
    <n v="126"/>
    <n v="124"/>
    <n v="-101.07805"/>
    <n v="39.354410000000001"/>
    <n v="4"/>
    <x v="3"/>
    <n v="4"/>
    <s v="   23585-00"/>
    <s v="A"/>
    <x v="0"/>
  </r>
  <r>
    <n v="160"/>
    <n v="124"/>
    <n v="-101.40316"/>
    <n v="39.529690000000002"/>
    <n v="3"/>
    <x v="1"/>
    <n v="4"/>
    <s v="   23601-00"/>
    <s v="A"/>
    <x v="0"/>
  </r>
  <r>
    <n v="236"/>
    <n v="123"/>
    <n v="-101.46434000000001"/>
    <n v="39.532859999999999"/>
    <n v="3"/>
    <x v="1"/>
    <n v="4"/>
    <s v="   23602-00"/>
    <s v="A"/>
    <x v="0"/>
  </r>
  <r>
    <n v="165"/>
    <n v="125"/>
    <n v="-101.52515"/>
    <n v="39.464039999999997"/>
    <n v="4"/>
    <x v="1"/>
    <n v="4"/>
    <s v="   23603-00"/>
    <s v="A"/>
    <x v="0"/>
  </r>
  <r>
    <n v="56"/>
    <n v="120"/>
    <n v="-101.04687"/>
    <n v="39.532049999999998"/>
    <n v="3"/>
    <x v="3"/>
    <n v="4"/>
    <s v="   39042-00"/>
    <s v="A"/>
    <x v="5"/>
  </r>
  <r>
    <n v="85.664920469785201"/>
    <n v="118"/>
    <n v="-101.04473"/>
    <n v="39.51811"/>
    <n v="3"/>
    <x v="3"/>
    <n v="4"/>
    <s v="   23615-00"/>
    <s v="M"/>
    <x v="9"/>
  </r>
  <r>
    <n v="0"/>
    <n v="0"/>
    <n v="-100.18458699999999"/>
    <n v="39.121155000000002"/>
    <m/>
    <x v="0"/>
    <n v="4"/>
    <s v="   23616-00"/>
    <n v="3"/>
    <x v="1"/>
  </r>
  <r>
    <n v="96.579725089074401"/>
    <n v="154"/>
    <n v="-100.17324000000001"/>
    <n v="39.123489999999997"/>
    <n v="4"/>
    <x v="0"/>
    <n v="4"/>
    <s v="   23616-00"/>
    <s v="M"/>
    <x v="0"/>
  </r>
  <r>
    <n v="116"/>
    <n v="70"/>
    <n v="-100.66547"/>
    <n v="39.578690000000002"/>
    <n v="3"/>
    <x v="9"/>
    <n v="4"/>
    <s v="    8965-00"/>
    <s v="A"/>
    <x v="2"/>
  </r>
  <r>
    <n v="85"/>
    <n v="52"/>
    <n v="-100.66338"/>
    <n v="39.57687"/>
    <n v="3"/>
    <x v="9"/>
    <n v="4"/>
    <s v="    8965-00"/>
    <s v="A"/>
    <x v="2"/>
  </r>
  <r>
    <n v="69"/>
    <n v="90"/>
    <n v="-100.65137"/>
    <n v="39.582369999999997"/>
    <n v="3"/>
    <x v="9"/>
    <n v="4"/>
    <s v="   30181-00"/>
    <s v="A"/>
    <x v="0"/>
  </r>
  <r>
    <n v="91"/>
    <n v="210"/>
    <n v="-100.65831"/>
    <n v="39.567869999999999"/>
    <n v="6"/>
    <x v="2"/>
    <n v="4"/>
    <s v="   23618-00"/>
    <s v="A"/>
    <x v="2"/>
  </r>
  <r>
    <n v="44"/>
    <n v="50"/>
    <n v="-100.64539000000001"/>
    <n v="39.587409999999998"/>
    <n v="3"/>
    <x v="9"/>
    <n v="4"/>
    <s v="   10373-00"/>
    <s v="A"/>
    <x v="0"/>
  </r>
  <r>
    <n v="62"/>
    <n v="70"/>
    <n v="-100.64336"/>
    <n v="39.587380000000003"/>
    <n v="3"/>
    <x v="9"/>
    <n v="4"/>
    <s v="   10373-00"/>
    <s v="A"/>
    <x v="0"/>
  </r>
  <r>
    <n v="0"/>
    <n v="0"/>
    <n v="-100.64291"/>
    <n v="39.586120000000001"/>
    <n v="3"/>
    <x v="9"/>
    <n v="4"/>
    <s v="   23631-00"/>
    <n v="3"/>
    <x v="0"/>
  </r>
  <r>
    <n v="82"/>
    <n v="119"/>
    <n v="-100.64178"/>
    <n v="39.586109999999998"/>
    <n v="3"/>
    <x v="9"/>
    <n v="4"/>
    <s v="   23631-00"/>
    <s v="A"/>
    <x v="0"/>
  </r>
  <r>
    <n v="62"/>
    <n v="60"/>
    <n v="-100.6579"/>
    <n v="39.585079999999998"/>
    <n v="3"/>
    <x v="9"/>
    <n v="4"/>
    <s v="   26306-00"/>
    <s v="A"/>
    <x v="0"/>
  </r>
  <r>
    <n v="0"/>
    <n v="0"/>
    <n v="-100.31959000000001"/>
    <n v="39.028320000000001"/>
    <n v="4"/>
    <x v="0"/>
    <n v="4"/>
    <s v="   23653-00"/>
    <s v="C"/>
    <x v="0"/>
  </r>
  <r>
    <n v="0"/>
    <n v="0"/>
    <n v="-100.31921"/>
    <n v="39.028329999999997"/>
    <m/>
    <x v="0"/>
    <n v="4"/>
    <s v="   23653-00"/>
    <s v="C"/>
    <x v="1"/>
  </r>
  <r>
    <n v="19"/>
    <n v="56"/>
    <n v="-100.31944733"/>
    <n v="39.028330080000003"/>
    <n v="4"/>
    <x v="0"/>
    <n v="4"/>
    <s v="   23653-00"/>
    <s v="A"/>
    <x v="0"/>
  </r>
  <r>
    <n v="129"/>
    <n v="120"/>
    <n v="-100.39498"/>
    <n v="39.227290000000004"/>
    <n v="4"/>
    <x v="2"/>
    <n v="4"/>
    <s v="   23687-00"/>
    <s v="A"/>
    <x v="0"/>
  </r>
  <r>
    <n v="0"/>
    <n v="0"/>
    <n v="-100.776703"/>
    <n v="39.227356999999998"/>
    <m/>
    <x v="3"/>
    <n v="4"/>
    <s v="   23688-00"/>
    <n v="3"/>
    <x v="1"/>
  </r>
  <r>
    <n v="0"/>
    <n v="30"/>
    <n v="-100.27526"/>
    <n v="39.089230000000001"/>
    <n v="1"/>
    <x v="0"/>
    <n v="4"/>
    <s v="   23696-00"/>
    <n v="5"/>
    <x v="9"/>
  </r>
  <r>
    <n v="170"/>
    <n v="120"/>
    <n v="-100.76743"/>
    <n v="39.330669999999998"/>
    <n v="4"/>
    <x v="3"/>
    <n v="4"/>
    <s v="   23719-00"/>
    <s v="A"/>
    <x v="0"/>
  </r>
  <r>
    <n v="0"/>
    <n v="0"/>
    <n v="-101.704166"/>
    <n v="39.814763999999997"/>
    <m/>
    <x v="6"/>
    <n v="4"/>
    <s v="   23733-00"/>
    <s v="L"/>
    <x v="1"/>
  </r>
  <r>
    <n v="0"/>
    <n v="0"/>
    <n v="-101.70141599999999"/>
    <n v="39.815835"/>
    <m/>
    <x v="6"/>
    <n v="4"/>
    <s v="   23733-00"/>
    <s v="L"/>
    <x v="1"/>
  </r>
  <r>
    <n v="0"/>
    <n v="0"/>
    <n v="-101.707982"/>
    <n v="39.814954999999998"/>
    <m/>
    <x v="6"/>
    <n v="4"/>
    <s v="   34479-00"/>
    <s v="L"/>
    <x v="1"/>
  </r>
  <r>
    <n v="65"/>
    <n v="60"/>
    <n v="-100.59088"/>
    <n v="39.06176"/>
    <n v="4"/>
    <x v="0"/>
    <n v="4"/>
    <s v="   15382-00"/>
    <s v="A"/>
    <x v="0"/>
  </r>
  <r>
    <n v="139"/>
    <n v="125"/>
    <n v="-100.60057"/>
    <n v="39.047620000000002"/>
    <n v="4"/>
    <x v="0"/>
    <n v="4"/>
    <s v="   15383-00"/>
    <s v="A"/>
    <x v="0"/>
  </r>
  <r>
    <n v="84"/>
    <n v="60"/>
    <n v="-100.60957000000001"/>
    <n v="39.054690000000001"/>
    <n v="4"/>
    <x v="0"/>
    <n v="4"/>
    <s v="   23735-00"/>
    <s v="A"/>
    <x v="0"/>
  </r>
  <r>
    <n v="134"/>
    <n v="242"/>
    <n v="-101.35699"/>
    <n v="39.570360000000001"/>
    <n v="4"/>
    <x v="5"/>
    <n v="4"/>
    <s v="   23736-00"/>
    <s v="A"/>
    <x v="12"/>
  </r>
  <r>
    <n v="74"/>
    <n v="162"/>
    <n v="-100.7354"/>
    <n v="39.234389999999998"/>
    <n v="4"/>
    <x v="3"/>
    <n v="4"/>
    <s v="   23737-00"/>
    <s v="A"/>
    <x v="0"/>
  </r>
  <r>
    <n v="100"/>
    <n v="116"/>
    <n v="-101.21698000000001"/>
    <n v="39.478729999999999"/>
    <n v="4"/>
    <x v="3"/>
    <n v="4"/>
    <s v="   23745-00"/>
    <s v="A"/>
    <x v="0"/>
  </r>
  <r>
    <n v="100"/>
    <n v="50"/>
    <n v="-100.74267"/>
    <n v="39.210560000000001"/>
    <n v="1"/>
    <x v="3"/>
    <n v="4"/>
    <s v="   23754-00"/>
    <s v="A"/>
    <x v="0"/>
  </r>
  <r>
    <n v="267.67725125901097"/>
    <n v="240"/>
    <n v="-101.05459999999999"/>
    <n v="39.321800000000003"/>
    <n v="4"/>
    <x v="3"/>
    <n v="4"/>
    <s v="   23755-00"/>
    <s v="M"/>
    <x v="0"/>
  </r>
  <r>
    <n v="28"/>
    <n v="120"/>
    <n v="-100.99263999999999"/>
    <n v="39.430489999999999"/>
    <n v="4"/>
    <x v="3"/>
    <n v="4"/>
    <s v="   23760-00"/>
    <s v="A"/>
    <x v="0"/>
  </r>
  <r>
    <n v="35"/>
    <n v="69"/>
    <n v="-100.95905"/>
    <n v="39.194870000000002"/>
    <n v="4"/>
    <x v="3"/>
    <n v="4"/>
    <s v="   23765-00"/>
    <s v="A"/>
    <x v="12"/>
  </r>
  <r>
    <n v="28"/>
    <n v="56"/>
    <n v="-100.94814"/>
    <n v="39.19558"/>
    <n v="4"/>
    <x v="3"/>
    <n v="4"/>
    <s v="   23765-00"/>
    <s v="A"/>
    <x v="12"/>
  </r>
  <r>
    <n v="103"/>
    <n v="120"/>
    <n v="-100.96566"/>
    <n v="39.412529999999997"/>
    <n v="4"/>
    <x v="3"/>
    <n v="4"/>
    <s v="   23773-00"/>
    <s v="A"/>
    <x v="0"/>
  </r>
  <r>
    <n v="113"/>
    <n v="105"/>
    <n v="-100.22103"/>
    <n v="39.469819999999999"/>
    <n v="4"/>
    <x v="2"/>
    <n v="4"/>
    <s v="   23780-00"/>
    <s v="A"/>
    <x v="9"/>
  </r>
  <r>
    <n v="70"/>
    <n v="80"/>
    <n v="-100.53740999999999"/>
    <n v="39.50253"/>
    <n v="6"/>
    <x v="2"/>
    <n v="4"/>
    <s v="   23791-00"/>
    <s v="A"/>
    <x v="0"/>
  </r>
  <r>
    <n v="64"/>
    <n v="120"/>
    <n v="-100.71839"/>
    <n v="39.191110000000002"/>
    <n v="4"/>
    <x v="2"/>
    <n v="4"/>
    <s v="   23792-00"/>
    <s v="A"/>
    <x v="0"/>
  </r>
  <r>
    <n v="126"/>
    <n v="120"/>
    <n v="-100.71626999999999"/>
    <n v="39.183959999999999"/>
    <n v="4"/>
    <x v="2"/>
    <n v="4"/>
    <s v="   24307-00"/>
    <s v="A"/>
    <x v="0"/>
  </r>
  <r>
    <n v="161"/>
    <n v="169"/>
    <n v="-100.31571599999999"/>
    <n v="39.956746000000003"/>
    <n v="6"/>
    <x v="9"/>
    <m/>
    <s v="   23793-00"/>
    <s v="A"/>
    <x v="0"/>
  </r>
  <r>
    <n v="38"/>
    <n v="40"/>
    <n v="-100.320431"/>
    <n v="39.953102999999999"/>
    <n v="6"/>
    <x v="9"/>
    <m/>
    <s v="   23793-00"/>
    <s v="A"/>
    <x v="0"/>
  </r>
  <r>
    <n v="25"/>
    <n v="27"/>
    <n v="-100.316833"/>
    <n v="39.954684999999998"/>
    <n v="6"/>
    <x v="9"/>
    <m/>
    <s v="   23793-00"/>
    <s v="A"/>
    <x v="0"/>
  </r>
  <r>
    <n v="41"/>
    <n v="123"/>
    <n v="-100.37362"/>
    <n v="39.56474"/>
    <n v="4"/>
    <x v="2"/>
    <n v="4"/>
    <s v="   23795-00"/>
    <s v="A"/>
    <x v="2"/>
  </r>
  <r>
    <n v="151"/>
    <n v="240"/>
    <n v="-100.53358"/>
    <n v="39.025680000000001"/>
    <n v="4"/>
    <x v="0"/>
    <m/>
    <s v="   23812-00"/>
    <s v="A"/>
    <x v="4"/>
  </r>
  <r>
    <n v="47"/>
    <n v="73"/>
    <n v="-100.52786"/>
    <n v="39.026690000000002"/>
    <n v="4"/>
    <x v="0"/>
    <m/>
    <s v="   16267-00"/>
    <s v="A"/>
    <x v="0"/>
  </r>
  <r>
    <n v="25"/>
    <n v="22"/>
    <n v="-100.52785"/>
    <n v="39.03145"/>
    <n v="4"/>
    <x v="0"/>
    <m/>
    <s v="   23812-00"/>
    <s v="A"/>
    <x v="0"/>
  </r>
  <r>
    <n v="17"/>
    <n v="25"/>
    <n v="-100.53384"/>
    <n v="39.029299999999999"/>
    <n v="4"/>
    <x v="0"/>
    <m/>
    <s v="   16267-00"/>
    <s v="A"/>
    <x v="0"/>
  </r>
  <r>
    <n v="19"/>
    <n v="116"/>
    <n v="-101.52670999999999"/>
    <n v="39.764220000000002"/>
    <n v="4"/>
    <x v="6"/>
    <n v="4"/>
    <s v="   23817-00"/>
    <s v="A"/>
    <x v="1"/>
  </r>
  <r>
    <n v="155"/>
    <n v="120"/>
    <n v="-101.50053"/>
    <n v="39.659100000000002"/>
    <n v="4"/>
    <x v="6"/>
    <n v="4"/>
    <s v="   23821-00"/>
    <s v="A"/>
    <x v="0"/>
  </r>
  <r>
    <n v="262"/>
    <n v="186"/>
    <n v="-100.66409"/>
    <n v="39.379759999999997"/>
    <n v="4"/>
    <x v="2"/>
    <n v="4"/>
    <s v="   23823-00"/>
    <s v="A"/>
    <x v="0"/>
  </r>
  <r>
    <n v="77"/>
    <n v="54"/>
    <n v="-100.660566"/>
    <n v="39.393535999999997"/>
    <n v="4"/>
    <x v="2"/>
    <n v="4"/>
    <s v="   30477-00"/>
    <s v="A"/>
    <x v="0"/>
  </r>
  <r>
    <n v="0"/>
    <n v="0"/>
    <n v="-101.79701"/>
    <n v="39.793779999999998"/>
    <m/>
    <x v="6"/>
    <n v="4"/>
    <s v="   23824-00"/>
    <s v="J"/>
    <x v="1"/>
  </r>
  <r>
    <n v="29.472059315453901"/>
    <n v="45"/>
    <n v="-100.310276"/>
    <n v="39.957537000000002"/>
    <n v="6"/>
    <x v="9"/>
    <m/>
    <s v="   13546-00"/>
    <s v="M"/>
    <x v="9"/>
  </r>
  <r>
    <n v="40"/>
    <n v="61"/>
    <n v="-100.300364"/>
    <n v="39.956110000000002"/>
    <n v="6"/>
    <x v="9"/>
    <m/>
    <s v="   23841-00"/>
    <s v="A"/>
    <x v="9"/>
  </r>
  <r>
    <n v="48.456810014393"/>
    <n v="74"/>
    <n v="-100.301191"/>
    <n v="39.952720999999997"/>
    <n v="6"/>
    <x v="9"/>
    <m/>
    <s v="   23841-00"/>
    <s v="M"/>
    <x v="9"/>
  </r>
  <r>
    <n v="173"/>
    <n v="124"/>
    <n v="-101.35677"/>
    <n v="39.579320000000003"/>
    <n v="4"/>
    <x v="5"/>
    <n v="4"/>
    <s v="   23856-00"/>
    <s v="A"/>
    <x v="0"/>
  </r>
  <r>
    <n v="107"/>
    <n v="122"/>
    <n v="-100.69202"/>
    <n v="39.467239999999997"/>
    <n v="4"/>
    <x v="2"/>
    <n v="4"/>
    <s v="   23863-00"/>
    <s v="A"/>
    <x v="0"/>
  </r>
  <r>
    <n v="139"/>
    <n v="120"/>
    <n v="-101.97949"/>
    <n v="39.636940000000003"/>
    <n v="4"/>
    <x v="6"/>
    <n v="4"/>
    <s v="   23876-00"/>
    <s v="A"/>
    <x v="0"/>
  </r>
  <r>
    <n v="116"/>
    <n v="123"/>
    <n v="-101.34299"/>
    <n v="39.511719999999997"/>
    <n v="4"/>
    <x v="3"/>
    <n v="4"/>
    <s v="   23879-00"/>
    <s v="A"/>
    <x v="9"/>
  </r>
  <r>
    <n v="34.381665239634003"/>
    <n v="60"/>
    <n v="-100.63370999999999"/>
    <n v="39.782139999999998"/>
    <n v="4"/>
    <x v="9"/>
    <m/>
    <s v="   23881-00"/>
    <s v="M"/>
    <x v="0"/>
  </r>
  <r>
    <n v="152"/>
    <n v="214"/>
    <n v="-101.41879"/>
    <n v="39.337429999999998"/>
    <n v="4"/>
    <x v="1"/>
    <n v="4"/>
    <s v="   23886-00"/>
    <s v="A"/>
    <x v="4"/>
  </r>
  <r>
    <n v="152"/>
    <n v="121"/>
    <n v="-101.19383000000001"/>
    <n v="39.453150000000001"/>
    <n v="4"/>
    <x v="3"/>
    <n v="4"/>
    <s v="   23888-00"/>
    <s v="A"/>
    <x v="0"/>
  </r>
  <r>
    <n v="56"/>
    <n v="79"/>
    <n v="-101.65076000000001"/>
    <n v="39.361490000000003"/>
    <n v="4"/>
    <x v="1"/>
    <n v="4"/>
    <s v="   14356-00"/>
    <s v="A"/>
    <x v="0"/>
  </r>
  <r>
    <n v="191"/>
    <n v="271"/>
    <n v="-101.64660000000001"/>
    <n v="39.359270000000002"/>
    <n v="4"/>
    <x v="1"/>
    <n v="4"/>
    <s v="   23894-00"/>
    <s v="A"/>
    <x v="0"/>
  </r>
  <r>
    <n v="142"/>
    <n v="0"/>
    <n v="-101.64437"/>
    <n v="39.34919"/>
    <n v="4"/>
    <x v="1"/>
    <n v="4"/>
    <s v="   10979-00"/>
    <s v="A"/>
    <x v="0"/>
  </r>
  <r>
    <n v="40"/>
    <n v="118"/>
    <n v="-101.64731999999999"/>
    <n v="39.346519999999998"/>
    <n v="4"/>
    <x v="1"/>
    <n v="4"/>
    <s v="   10979-00"/>
    <s v="A"/>
    <x v="0"/>
  </r>
  <r>
    <n v="53"/>
    <n v="72"/>
    <n v="-101.69389"/>
    <n v="39.352710000000002"/>
    <n v="1"/>
    <x v="1"/>
    <n v="4"/>
    <s v="    5964-00"/>
    <s v="A"/>
    <x v="12"/>
  </r>
  <r>
    <n v="92"/>
    <n v="120"/>
    <n v="-101.69385"/>
    <n v="39.356879999999997"/>
    <n v="4"/>
    <x v="1"/>
    <n v="4"/>
    <s v="   23895-00"/>
    <s v="A"/>
    <x v="0"/>
  </r>
  <r>
    <n v="126"/>
    <n v="115"/>
    <n v="-101.95728"/>
    <n v="39.69294"/>
    <n v="6"/>
    <x v="6"/>
    <n v="4"/>
    <s v="   23896-00"/>
    <s v="A"/>
    <x v="29"/>
  </r>
  <r>
    <n v="0"/>
    <n v="0"/>
    <n v="-101.95744000000001"/>
    <n v="39.692970000000003"/>
    <m/>
    <x v="6"/>
    <n v="4"/>
    <s v="   36545-00"/>
    <m/>
    <x v="1"/>
  </r>
  <r>
    <n v="153"/>
    <n v="334"/>
    <n v="-101.95744000000001"/>
    <n v="39.692970000000003"/>
    <n v="6"/>
    <x v="6"/>
    <n v="4"/>
    <s v="   36545-00"/>
    <s v="A"/>
    <x v="21"/>
  </r>
  <r>
    <n v="40"/>
    <n v="120"/>
    <n v="-101.84371"/>
    <n v="39.20534"/>
    <n v="6"/>
    <x v="1"/>
    <n v="4"/>
    <s v="   13154-00"/>
    <s v="A"/>
    <x v="12"/>
  </r>
  <r>
    <n v="191"/>
    <n v="260"/>
    <n v="-101.84094"/>
    <n v="39.199939999999998"/>
    <n v="6"/>
    <x v="1"/>
    <n v="4"/>
    <s v="   23901-00"/>
    <s v="A"/>
    <x v="3"/>
  </r>
  <r>
    <n v="0"/>
    <n v="0"/>
    <n v="-101.98954000000001"/>
    <n v="39.577030000000001"/>
    <m/>
    <x v="6"/>
    <n v="4"/>
    <s v="   23902-00"/>
    <n v="3"/>
    <x v="1"/>
  </r>
  <r>
    <n v="134"/>
    <n v="163"/>
    <n v="-100.684799"/>
    <n v="39.298935"/>
    <n v="3"/>
    <x v="2"/>
    <n v="4"/>
    <s v="   14765-00"/>
    <s v="A"/>
    <x v="10"/>
  </r>
  <r>
    <n v="144"/>
    <n v="175"/>
    <n v="-100.69253457000001"/>
    <n v="39.299771239999998"/>
    <n v="3"/>
    <x v="2"/>
    <n v="4"/>
    <s v="   23912-00"/>
    <s v="A"/>
    <x v="10"/>
  </r>
  <r>
    <n v="127.478510116587"/>
    <n v="155"/>
    <n v="-100.698851"/>
    <n v="39.296768999999998"/>
    <n v="3"/>
    <x v="2"/>
    <n v="4"/>
    <s v="   14765-00"/>
    <s v="M"/>
    <x v="10"/>
  </r>
  <r>
    <n v="134"/>
    <n v="125"/>
    <n v="-100.5752"/>
    <n v="39.269449999999999"/>
    <n v="4"/>
    <x v="2"/>
    <n v="4"/>
    <s v="   23913-00"/>
    <s v="A"/>
    <x v="0"/>
  </r>
  <r>
    <n v="104"/>
    <n v="120"/>
    <n v="-100.584343"/>
    <n v="39.277672000000003"/>
    <n v="3"/>
    <x v="2"/>
    <n v="4"/>
    <s v="   10054-00"/>
    <s v="A"/>
    <x v="9"/>
  </r>
  <r>
    <n v="93"/>
    <n v="120"/>
    <n v="-101.86095"/>
    <n v="39.225009999999997"/>
    <n v="4"/>
    <x v="1"/>
    <n v="4"/>
    <s v="   23916-00"/>
    <s v="A"/>
    <x v="0"/>
  </r>
  <r>
    <n v="121"/>
    <n v="125"/>
    <n v="-100.98904"/>
    <n v="39.281660000000002"/>
    <n v="4"/>
    <x v="3"/>
    <n v="4"/>
    <s v="   11088-00"/>
    <s v="A"/>
    <x v="2"/>
  </r>
  <r>
    <n v="76"/>
    <n v="105"/>
    <n v="-100.98223"/>
    <n v="39.282029999999999"/>
    <n v="4"/>
    <x v="3"/>
    <n v="4"/>
    <s v="   23917-00"/>
    <s v="A"/>
    <x v="2"/>
  </r>
  <r>
    <n v="152"/>
    <n v="120"/>
    <n v="-101.0218"/>
    <n v="39.419640000000001"/>
    <n v="4"/>
    <x v="3"/>
    <n v="4"/>
    <s v="   23929-00"/>
    <s v="A"/>
    <x v="0"/>
  </r>
  <r>
    <n v="211"/>
    <n v="246"/>
    <n v="-100.64994"/>
    <n v="39.421390000000002"/>
    <n v="4"/>
    <x v="2"/>
    <n v="4"/>
    <s v="   23949-00"/>
    <s v="A"/>
    <x v="10"/>
  </r>
  <r>
    <n v="0"/>
    <n v="0"/>
    <n v="-100.06512901000001"/>
    <n v="39.3937089"/>
    <m/>
    <x v="10"/>
    <n v="4"/>
    <s v="   23951-00"/>
    <s v="L"/>
    <x v="1"/>
  </r>
  <r>
    <n v="0"/>
    <n v="0"/>
    <n v="-100.06499809"/>
    <n v="39.393000579999999"/>
    <m/>
    <x v="10"/>
    <n v="4"/>
    <s v="   23951-00"/>
    <s v="L"/>
    <x v="1"/>
  </r>
  <r>
    <n v="0"/>
    <n v="0"/>
    <n v="-100.06452892"/>
    <n v="39.391709319999997"/>
    <m/>
    <x v="10"/>
    <n v="4"/>
    <s v="   23951-00"/>
    <s v="L"/>
    <x v="1"/>
  </r>
  <r>
    <n v="151"/>
    <n v="120"/>
    <n v="-100.71469999999999"/>
    <n v="39.542189999999998"/>
    <n v="4"/>
    <x v="2"/>
    <n v="4"/>
    <s v="   23957-00"/>
    <s v="A"/>
    <x v="9"/>
  </r>
  <r>
    <n v="147"/>
    <n v="120"/>
    <n v="-100.698531"/>
    <n v="39.538778000000001"/>
    <n v="4"/>
    <x v="2"/>
    <n v="4"/>
    <s v="   24530-00"/>
    <s v="A"/>
    <x v="0"/>
  </r>
  <r>
    <n v="89"/>
    <n v="80"/>
    <n v="-101.05596"/>
    <n v="39.66639"/>
    <n v="4"/>
    <x v="5"/>
    <n v="4"/>
    <s v="   23987-00"/>
    <s v="A"/>
    <x v="0"/>
  </r>
  <r>
    <n v="95"/>
    <n v="68"/>
    <n v="-100.28075"/>
    <n v="39.563879999999997"/>
    <n v="4"/>
    <x v="2"/>
    <n v="4"/>
    <s v="   23995-00"/>
    <s v="A"/>
    <x v="10"/>
  </r>
  <r>
    <n v="208"/>
    <n v="180"/>
    <n v="-100.451514"/>
    <n v="39.498496000000003"/>
    <n v="4"/>
    <x v="2"/>
    <n v="4"/>
    <s v="   24003-00"/>
    <s v="A"/>
    <x v="34"/>
  </r>
  <r>
    <n v="0"/>
    <n v="0"/>
    <n v="-100.7029"/>
    <n v="39.205579999999998"/>
    <n v="1"/>
    <x v="2"/>
    <n v="4"/>
    <s v="   24004-00"/>
    <s v="E"/>
    <x v="2"/>
  </r>
  <r>
    <n v="0"/>
    <n v="0"/>
    <n v="-100.155152"/>
    <n v="39.979840000000003"/>
    <m/>
    <x v="7"/>
    <m/>
    <s v="   24033-00"/>
    <s v="K"/>
    <x v="1"/>
  </r>
  <r>
    <n v="0"/>
    <n v="0"/>
    <n v="-100.15783860000001"/>
    <n v="39.980055110000002"/>
    <m/>
    <x v="7"/>
    <m/>
    <s v="   24033-00"/>
    <m/>
    <x v="1"/>
  </r>
  <r>
    <n v="0"/>
    <n v="0"/>
    <n v="-100.15743539"/>
    <n v="39.979473130000002"/>
    <m/>
    <x v="7"/>
    <m/>
    <s v="   24033-00"/>
    <m/>
    <x v="1"/>
  </r>
  <r>
    <n v="0"/>
    <n v="0"/>
    <n v="-100.15957631000001"/>
    <n v="39.979610389999998"/>
    <m/>
    <x v="7"/>
    <m/>
    <s v="   24033-00"/>
    <m/>
    <x v="1"/>
  </r>
  <r>
    <n v="0"/>
    <n v="0"/>
    <n v="-100.15707857"/>
    <n v="39.980433939999998"/>
    <m/>
    <x v="7"/>
    <m/>
    <s v="   24033-00"/>
    <m/>
    <x v="1"/>
  </r>
  <r>
    <n v="0"/>
    <n v="0"/>
    <n v="-100.15725698"/>
    <n v="39.980708450000002"/>
    <m/>
    <x v="7"/>
    <m/>
    <s v="   24033-00"/>
    <m/>
    <x v="1"/>
  </r>
  <r>
    <n v="99"/>
    <n v="121"/>
    <n v="-101.54079"/>
    <n v="39.770899999999997"/>
    <n v="4"/>
    <x v="6"/>
    <n v="4"/>
    <s v="   24065-00"/>
    <s v="A"/>
    <x v="9"/>
  </r>
  <r>
    <n v="24"/>
    <n v="120"/>
    <n v="-101.92213"/>
    <n v="39.647500000000001"/>
    <n v="3"/>
    <x v="6"/>
    <n v="4"/>
    <s v="   24084-00"/>
    <s v="A"/>
    <x v="5"/>
  </r>
  <r>
    <n v="0"/>
    <n v="0"/>
    <n v="-100.16549999999999"/>
    <n v="39.200360000000003"/>
    <m/>
    <x v="2"/>
    <n v="4"/>
    <s v="   24085-00"/>
    <m/>
    <x v="1"/>
  </r>
  <r>
    <n v="9"/>
    <n v="41"/>
    <n v="-100.16549999999999"/>
    <n v="39.200360000000003"/>
    <n v="4"/>
    <x v="2"/>
    <n v="4"/>
    <s v="   24085-00"/>
    <s v="A"/>
    <x v="5"/>
  </r>
  <r>
    <n v="3"/>
    <n v="14"/>
    <n v="-100.16464999999999"/>
    <n v="39.201230000000002"/>
    <n v="4"/>
    <x v="2"/>
    <n v="4"/>
    <s v="   32701-00"/>
    <s v="A"/>
    <x v="5"/>
  </r>
  <r>
    <n v="85"/>
    <n v="120"/>
    <n v="-101.90734999999999"/>
    <n v="39.296379999999999"/>
    <n v="4"/>
    <x v="1"/>
    <n v="4"/>
    <s v="   24089-00"/>
    <s v="A"/>
    <x v="15"/>
  </r>
  <r>
    <n v="111.580139388861"/>
    <n v="77"/>
    <n v="-100.77424999999999"/>
    <n v="39.12283"/>
    <n v="1"/>
    <x v="0"/>
    <n v="4"/>
    <s v="   24112-00"/>
    <s v="M"/>
    <x v="0"/>
  </r>
  <r>
    <n v="20"/>
    <n v="32"/>
    <n v="-100.50945"/>
    <n v="39.221879999999999"/>
    <n v="4"/>
    <x v="2"/>
    <n v="4"/>
    <s v="   24115-00"/>
    <s v="A"/>
    <x v="9"/>
  </r>
  <r>
    <n v="139"/>
    <n v="121"/>
    <n v="-100.677143"/>
    <n v="39.419753"/>
    <n v="4"/>
    <x v="2"/>
    <n v="4"/>
    <s v="   24124-00"/>
    <s v="A"/>
    <x v="0"/>
  </r>
  <r>
    <n v="95.299999079333801"/>
    <n v="224"/>
    <n v="-101.98746"/>
    <n v="39.100169999999999"/>
    <n v="3"/>
    <x v="14"/>
    <n v="4"/>
    <s v="   24134-00"/>
    <s v="M"/>
    <x v="30"/>
  </r>
  <r>
    <n v="161"/>
    <n v="102"/>
    <n v="-100.54782"/>
    <n v="39.433709999999998"/>
    <n v="6"/>
    <x v="2"/>
    <n v="4"/>
    <s v="   11225-00"/>
    <s v="A"/>
    <x v="10"/>
  </r>
  <r>
    <n v="160"/>
    <n v="120"/>
    <n v="-100.53803000000001"/>
    <n v="39.43374"/>
    <n v="4"/>
    <x v="2"/>
    <n v="4"/>
    <s v="   24142-00"/>
    <s v="A"/>
    <x v="0"/>
  </r>
  <r>
    <n v="91"/>
    <n v="120"/>
    <n v="-100.52965500000001"/>
    <n v="39.551053000000003"/>
    <n v="4"/>
    <x v="2"/>
    <n v="4"/>
    <s v="   24151-00"/>
    <s v="A"/>
    <x v="9"/>
  </r>
  <r>
    <n v="117"/>
    <n v="123"/>
    <n v="-101.65073"/>
    <n v="39.720599999999997"/>
    <n v="4"/>
    <x v="6"/>
    <n v="4"/>
    <s v="   24153-00"/>
    <s v="A"/>
    <x v="9"/>
  </r>
  <r>
    <n v="325"/>
    <n v="244"/>
    <n v="-100.79543"/>
    <n v="39.390720000000002"/>
    <n v="4"/>
    <x v="3"/>
    <n v="4"/>
    <s v="   24154-00"/>
    <s v="A"/>
    <x v="0"/>
  </r>
  <r>
    <n v="78"/>
    <n v="50"/>
    <n v="-100.46119"/>
    <n v="39.154530000000001"/>
    <n v="4"/>
    <x v="2"/>
    <n v="4"/>
    <s v="    5316-00"/>
    <s v="A"/>
    <x v="0"/>
  </r>
  <r>
    <n v="118"/>
    <n v="120"/>
    <n v="-101.890585"/>
    <n v="39.281802999999996"/>
    <n v="4"/>
    <x v="1"/>
    <n v="4"/>
    <s v="   24188-00"/>
    <s v="A"/>
    <x v="0"/>
  </r>
  <r>
    <n v="36.103617911253899"/>
    <n v="55"/>
    <n v="-100.740269"/>
    <n v="39.664658000000003"/>
    <n v="4"/>
    <x v="9"/>
    <m/>
    <s v="   24202-00"/>
    <s v="M"/>
    <x v="0"/>
  </r>
  <r>
    <n v="25.453044489659302"/>
    <n v="10"/>
    <n v="-100.738333"/>
    <n v="39.668498"/>
    <n v="1"/>
    <x v="9"/>
    <m/>
    <s v="   35538-00"/>
    <s v="M"/>
    <x v="0"/>
  </r>
  <r>
    <n v="88"/>
    <n v="240"/>
    <n v="-101.3819"/>
    <n v="39.171430000000001"/>
    <n v="4"/>
    <x v="3"/>
    <n v="4"/>
    <s v="   24225-00"/>
    <s v="A"/>
    <x v="0"/>
  </r>
  <r>
    <n v="64"/>
    <n v="60"/>
    <n v="-100.553382"/>
    <n v="39.277512999999999"/>
    <n v="3"/>
    <x v="2"/>
    <n v="4"/>
    <s v="   24235-00"/>
    <s v="A"/>
    <x v="0"/>
  </r>
  <r>
    <n v="64"/>
    <n v="60"/>
    <n v="-100.553392"/>
    <n v="39.276274000000001"/>
    <n v="3"/>
    <x v="2"/>
    <n v="4"/>
    <s v="   30871-00"/>
    <s v="A"/>
    <x v="0"/>
  </r>
  <r>
    <n v="72"/>
    <n v="100"/>
    <n v="-99.669004810000004"/>
    <n v="39.903250069999999"/>
    <n v="4"/>
    <x v="7"/>
    <m/>
    <s v="   24277-00"/>
    <s v="A"/>
    <x v="0"/>
  </r>
  <r>
    <n v="0"/>
    <n v="0"/>
    <n v="-99.664199999999994"/>
    <n v="39.901980999999999"/>
    <m/>
    <x v="7"/>
    <m/>
    <s v="   37379-00"/>
    <s v="C"/>
    <x v="1"/>
  </r>
  <r>
    <n v="0"/>
    <n v="0"/>
    <n v="-99.664199999999994"/>
    <n v="39.901712000000003"/>
    <m/>
    <x v="7"/>
    <m/>
    <s v="   37379-00"/>
    <s v="C"/>
    <x v="1"/>
  </r>
  <r>
    <n v="0"/>
    <n v="0"/>
    <n v="-99.664199999999994"/>
    <n v="39.902247000000003"/>
    <m/>
    <x v="7"/>
    <m/>
    <s v="   37379-00"/>
    <s v="C"/>
    <x v="1"/>
  </r>
  <r>
    <n v="106"/>
    <n v="122"/>
    <n v="-100.6242"/>
    <n v="39.078510000000001"/>
    <n v="4"/>
    <x v="0"/>
    <n v="4"/>
    <s v="   24279-00"/>
    <s v="A"/>
    <x v="0"/>
  </r>
  <r>
    <n v="0"/>
    <n v="0"/>
    <n v="-101.902974"/>
    <n v="39.253157000000002"/>
    <m/>
    <x v="1"/>
    <n v="4"/>
    <s v="   13213-00"/>
    <n v="5"/>
    <x v="1"/>
  </r>
  <r>
    <n v="94.177400100045702"/>
    <n v="170"/>
    <n v="-101.90503"/>
    <n v="39.258830000000003"/>
    <n v="3"/>
    <x v="1"/>
    <n v="4"/>
    <s v="   24290-00"/>
    <s v="M"/>
    <x v="4"/>
  </r>
  <r>
    <n v="230.49584012324601"/>
    <n v="260"/>
    <n v="-101.89337999999999"/>
    <n v="39.245550000000001"/>
    <n v="6"/>
    <x v="1"/>
    <n v="4"/>
    <s v="   26599-00"/>
    <s v="M"/>
    <x v="0"/>
  </r>
  <r>
    <n v="262.50034524982198"/>
    <n v="200"/>
    <n v="-101.89373999999999"/>
    <n v="39.249160000000003"/>
    <n v="6"/>
    <x v="1"/>
    <n v="4"/>
    <s v="   13213-00"/>
    <s v="M"/>
    <x v="0"/>
  </r>
  <r>
    <n v="140"/>
    <n v="120"/>
    <n v="-100.56857170000001"/>
    <n v="39.292319910000003"/>
    <n v="4"/>
    <x v="2"/>
    <n v="4"/>
    <s v="   24300-00"/>
    <s v="A"/>
    <x v="10"/>
  </r>
  <r>
    <n v="169"/>
    <n v="180"/>
    <n v="-100.5586201"/>
    <n v="39.291839449999998"/>
    <n v="4"/>
    <x v="2"/>
    <n v="4"/>
    <s v="   24300-00"/>
    <s v="A"/>
    <x v="10"/>
  </r>
  <r>
    <n v="181"/>
    <n v="171"/>
    <n v="-100.44202"/>
    <n v="39.480449999999998"/>
    <n v="3"/>
    <x v="2"/>
    <n v="4"/>
    <s v="   24302-00"/>
    <s v="A"/>
    <x v="12"/>
  </r>
  <r>
    <n v="112"/>
    <n v="93"/>
    <n v="-100.99831"/>
    <n v="39.662059999999997"/>
    <n v="4"/>
    <x v="5"/>
    <n v="4"/>
    <s v="   24317-00"/>
    <s v="A"/>
    <x v="0"/>
  </r>
  <r>
    <n v="32"/>
    <n v="27"/>
    <n v="-100.99677"/>
    <n v="39.663969999999999"/>
    <n v="4"/>
    <x v="5"/>
    <n v="4"/>
    <s v="   26565-00"/>
    <s v="A"/>
    <x v="0"/>
  </r>
  <r>
    <n v="84"/>
    <n v="120"/>
    <n v="-100.44919"/>
    <n v="39.21161"/>
    <n v="4"/>
    <x v="2"/>
    <n v="4"/>
    <s v="   24325-00"/>
    <s v="A"/>
    <x v="0"/>
  </r>
  <r>
    <n v="139"/>
    <n v="250"/>
    <n v="-100.99001"/>
    <n v="39.290480000000002"/>
    <n v="4"/>
    <x v="3"/>
    <n v="4"/>
    <s v="   10435-00"/>
    <s v="A"/>
    <x v="2"/>
  </r>
  <r>
    <n v="53"/>
    <n v="66"/>
    <n v="-100.9739"/>
    <n v="39.292459999999998"/>
    <n v="4"/>
    <x v="3"/>
    <n v="4"/>
    <s v="   24326-00"/>
    <s v="A"/>
    <x v="0"/>
  </r>
  <r>
    <n v="48"/>
    <n v="59"/>
    <n v="-100.97607000000001"/>
    <n v="39.28557"/>
    <n v="4"/>
    <x v="3"/>
    <n v="4"/>
    <s v="   24326-00"/>
    <s v="A"/>
    <x v="0"/>
  </r>
  <r>
    <n v="177"/>
    <n v="240"/>
    <n v="-101.90576"/>
    <n v="39.51379"/>
    <n v="3"/>
    <x v="1"/>
    <n v="4"/>
    <s v="   24350-00"/>
    <s v="A"/>
    <x v="12"/>
  </r>
  <r>
    <n v="165"/>
    <n v="240"/>
    <n v="-101.90560000000001"/>
    <n v="39.50647"/>
    <n v="3"/>
    <x v="1"/>
    <n v="4"/>
    <s v="   32545-00"/>
    <s v="A"/>
    <x v="0"/>
  </r>
  <r>
    <n v="0"/>
    <n v="0"/>
    <n v="-101.290395"/>
    <n v="39.443133000000003"/>
    <m/>
    <x v="3"/>
    <n v="4"/>
    <s v="   24351-00"/>
    <s v="E"/>
    <x v="1"/>
  </r>
  <r>
    <n v="147.08532427397699"/>
    <n v="122"/>
    <n v="-101.29612"/>
    <n v="39.43938"/>
    <n v="4"/>
    <x v="3"/>
    <n v="4"/>
    <s v="   24351-00"/>
    <s v="M"/>
    <x v="0"/>
  </r>
  <r>
    <n v="134"/>
    <n v="122"/>
    <n v="-101.28407"/>
    <n v="39.446269999999998"/>
    <n v="4"/>
    <x v="3"/>
    <n v="4"/>
    <s v="   24351-00"/>
    <s v="A"/>
    <x v="0"/>
  </r>
  <r>
    <n v="152"/>
    <n v="142"/>
    <n v="-100.54324"/>
    <n v="39.397449999999999"/>
    <n v="4"/>
    <x v="2"/>
    <n v="4"/>
    <s v="   24353-00"/>
    <s v="A"/>
    <x v="10"/>
  </r>
  <r>
    <n v="153"/>
    <n v="142"/>
    <n v="-100.54816"/>
    <n v="39.397750000000002"/>
    <n v="4"/>
    <x v="2"/>
    <n v="4"/>
    <s v="   24353-00"/>
    <s v="A"/>
    <x v="10"/>
  </r>
  <r>
    <n v="149"/>
    <n v="136"/>
    <n v="-100.53856"/>
    <n v="39.408270000000002"/>
    <n v="4"/>
    <x v="2"/>
    <n v="4"/>
    <s v="   24354-00"/>
    <s v="A"/>
    <x v="9"/>
  </r>
  <r>
    <n v="120"/>
    <n v="130"/>
    <n v="-100.54763199999999"/>
    <n v="39.404856000000002"/>
    <n v="4"/>
    <x v="2"/>
    <n v="4"/>
    <s v="   24354-00"/>
    <s v="A"/>
    <x v="10"/>
  </r>
  <r>
    <n v="279"/>
    <n v="244"/>
    <n v="-101.423642"/>
    <n v="39.724201000000001"/>
    <n v="3"/>
    <x v="6"/>
    <n v="4"/>
    <s v="   24369-00"/>
    <s v="A"/>
    <x v="17"/>
  </r>
  <r>
    <n v="0"/>
    <n v="0"/>
    <n v="-101.60728"/>
    <n v="39.780430000000003"/>
    <n v="4"/>
    <x v="6"/>
    <n v="4"/>
    <s v="   24371-00"/>
    <s v="H"/>
    <x v="5"/>
  </r>
  <r>
    <n v="58"/>
    <n v="120"/>
    <n v="-100.47607000000001"/>
    <n v="39.21987"/>
    <n v="4"/>
    <x v="2"/>
    <n v="4"/>
    <s v="   24425-00"/>
    <s v="A"/>
    <x v="2"/>
  </r>
  <r>
    <n v="0"/>
    <n v="0"/>
    <n v="-100.47960999999999"/>
    <n v="39.218119999999999"/>
    <n v="4"/>
    <x v="2"/>
    <n v="4"/>
    <s v="   24964-00"/>
    <s v="E"/>
    <x v="2"/>
  </r>
  <r>
    <n v="98"/>
    <n v="250"/>
    <n v="-100.98403999999999"/>
    <n v="39.299779999999998"/>
    <n v="4"/>
    <x v="3"/>
    <n v="4"/>
    <s v="   24426-00"/>
    <s v="A"/>
    <x v="2"/>
  </r>
  <r>
    <n v="98"/>
    <n v="120"/>
    <n v="-101.40098"/>
    <n v="39.654490000000003"/>
    <n v="4"/>
    <x v="5"/>
    <n v="4"/>
    <s v="   24462-00"/>
    <s v="A"/>
    <x v="0"/>
  </r>
  <r>
    <n v="70"/>
    <n v="68"/>
    <n v="-101.80991"/>
    <n v="39.780650000000001"/>
    <n v="4"/>
    <x v="6"/>
    <n v="4"/>
    <s v="   24471-00"/>
    <s v="A"/>
    <x v="29"/>
  </r>
  <r>
    <n v="58"/>
    <n v="112"/>
    <n v="-100.85867"/>
    <n v="39.009540000000001"/>
    <n v="4"/>
    <x v="8"/>
    <m/>
    <s v="   24472-00"/>
    <s v="A"/>
    <x v="4"/>
  </r>
  <r>
    <n v="171"/>
    <n v="120"/>
    <n v="-101.64106"/>
    <n v="39.495980000000003"/>
    <n v="4"/>
    <x v="1"/>
    <n v="4"/>
    <s v="   24484-00"/>
    <s v="A"/>
    <x v="0"/>
  </r>
  <r>
    <n v="200"/>
    <n v="105"/>
    <n v="-101.65783999999999"/>
    <n v="39.493009999999998"/>
    <n v="4"/>
    <x v="1"/>
    <n v="4"/>
    <s v="   24485-00"/>
    <s v="A"/>
    <x v="0"/>
  </r>
  <r>
    <n v="146"/>
    <n v="260"/>
    <n v="-100.91645"/>
    <n v="39.386569999999999"/>
    <n v="3"/>
    <x v="3"/>
    <n v="4"/>
    <s v="   24490-00"/>
    <s v="A"/>
    <x v="20"/>
  </r>
  <r>
    <n v="162"/>
    <n v="123"/>
    <n v="-100.54055"/>
    <n v="39.379359999999998"/>
    <n v="3"/>
    <x v="2"/>
    <n v="4"/>
    <s v="   24491-00"/>
    <s v="A"/>
    <x v="0"/>
  </r>
  <r>
    <n v="3"/>
    <n v="28"/>
    <n v="-100.69987"/>
    <n v="39.958629999999999"/>
    <n v="4"/>
    <x v="9"/>
    <m/>
    <s v="   24509-00"/>
    <s v="A"/>
    <x v="5"/>
  </r>
  <r>
    <n v="0"/>
    <n v="0"/>
    <n v="-99.869493000000006"/>
    <n v="39.882288000000003"/>
    <m/>
    <x v="7"/>
    <m/>
    <s v="   34191-00"/>
    <n v="5"/>
    <x v="1"/>
  </r>
  <r>
    <n v="88.343445317031396"/>
    <n v="95"/>
    <n v="-99.874666000000005"/>
    <n v="39.881661000000001"/>
    <n v="4"/>
    <x v="7"/>
    <m/>
    <s v="   24515-00"/>
    <s v="M"/>
    <x v="0"/>
  </r>
  <r>
    <n v="3.90914865997035"/>
    <n v="130"/>
    <n v="-99.875664999999998"/>
    <n v="39.882348"/>
    <n v="4"/>
    <x v="7"/>
    <m/>
    <s v="   24515-00"/>
    <s v="M"/>
    <x v="0"/>
  </r>
  <r>
    <n v="4.4787341453609102"/>
    <n v="20"/>
    <n v="-99.874951999999993"/>
    <n v="39.882896000000002"/>
    <n v="4"/>
    <x v="7"/>
    <m/>
    <s v="   24515-00"/>
    <s v="M"/>
    <x v="7"/>
  </r>
  <r>
    <n v="7.7314478089679"/>
    <n v="35"/>
    <n v="-99.872990000000001"/>
    <n v="39.881576000000003"/>
    <n v="4"/>
    <x v="7"/>
    <m/>
    <s v="   30944-00"/>
    <s v="M"/>
    <x v="7"/>
  </r>
  <r>
    <n v="0"/>
    <n v="0"/>
    <n v="-99.873701999999994"/>
    <n v="39.880398"/>
    <m/>
    <x v="7"/>
    <m/>
    <s v="   30944-00"/>
    <n v="5"/>
    <x v="1"/>
  </r>
  <r>
    <n v="24"/>
    <n v="240"/>
    <n v="-101.83738"/>
    <n v="39.249450000000003"/>
    <n v="4"/>
    <x v="1"/>
    <n v="4"/>
    <s v="    8637-00"/>
    <s v="A"/>
    <x v="4"/>
  </r>
  <r>
    <n v="70"/>
    <n v="120"/>
    <n v="-101.81941999999999"/>
    <n v="39.256480000000003"/>
    <n v="4"/>
    <x v="1"/>
    <n v="4"/>
    <s v="   10299-00"/>
    <s v="A"/>
    <x v="13"/>
  </r>
  <r>
    <n v="80"/>
    <n v="240"/>
    <n v="-101.83311999999999"/>
    <n v="39.254869999999997"/>
    <n v="4"/>
    <x v="1"/>
    <n v="4"/>
    <s v="   24534-00"/>
    <s v="A"/>
    <x v="4"/>
  </r>
  <r>
    <n v="126"/>
    <n v="123"/>
    <n v="-101.259"/>
    <n v="39.53295"/>
    <n v="4"/>
    <x v="3"/>
    <n v="4"/>
    <s v="   24535-00"/>
    <s v="A"/>
    <x v="0"/>
  </r>
  <r>
    <n v="0"/>
    <n v="0"/>
    <n v="-101.76556600000001"/>
    <n v="39.820417999999997"/>
    <m/>
    <x v="6"/>
    <n v="4"/>
    <s v="   24537-00"/>
    <s v="C"/>
    <x v="1"/>
  </r>
  <r>
    <n v="0"/>
    <n v="0"/>
    <n v="-101.763858"/>
    <n v="39.821074000000003"/>
    <m/>
    <x v="6"/>
    <n v="4"/>
    <s v="   24537-00"/>
    <s v="C"/>
    <x v="1"/>
  </r>
  <r>
    <n v="182"/>
    <n v="125"/>
    <n v="-101.76489063"/>
    <n v="39.820676020000001"/>
    <n v="4"/>
    <x v="6"/>
    <n v="4"/>
    <s v="   24537-00"/>
    <s v="A"/>
    <x v="11"/>
  </r>
  <r>
    <n v="0"/>
    <n v="0"/>
    <n v="-101.76524662999999"/>
    <n v="39.820621119999998"/>
    <m/>
    <x v="6"/>
    <n v="4"/>
    <s v="   24537-00"/>
    <s v="C"/>
    <x v="1"/>
  </r>
  <r>
    <n v="63.942415398448901"/>
    <n v="108"/>
    <n v="-101.36297999999999"/>
    <n v="39.775449999999999"/>
    <n v="3"/>
    <x v="5"/>
    <n v="4"/>
    <s v="   12626-00"/>
    <s v="M"/>
    <x v="30"/>
  </r>
  <r>
    <n v="57.0628907077161"/>
    <n v="97"/>
    <n v="-101.37041000000001"/>
    <n v="39.777839999999998"/>
    <n v="3"/>
    <x v="5"/>
    <n v="4"/>
    <s v="   24542-00"/>
    <s v="M"/>
    <x v="30"/>
  </r>
  <r>
    <n v="109.98707998441"/>
    <n v="0"/>
    <n v="-101.38779"/>
    <n v="39.601399999999998"/>
    <n v="1"/>
    <x v="5"/>
    <n v="4"/>
    <s v="   24552-00"/>
    <s v="M"/>
    <x v="24"/>
  </r>
  <r>
    <n v="23"/>
    <n v="27"/>
    <n v="-100.64300299999999"/>
    <n v="39.084944999999998"/>
    <n v="1"/>
    <x v="0"/>
    <n v="4"/>
    <s v="   24555-00"/>
    <s v="A"/>
    <x v="17"/>
  </r>
  <r>
    <n v="132"/>
    <n v="65"/>
    <n v="-101.71987"/>
    <n v="39.581330000000001"/>
    <n v="1"/>
    <x v="6"/>
    <n v="4"/>
    <s v="   24556-00"/>
    <s v="A"/>
    <x v="0"/>
  </r>
  <r>
    <n v="138"/>
    <n v="120"/>
    <n v="-100.94694"/>
    <n v="39.492130000000003"/>
    <n v="4"/>
    <x v="3"/>
    <n v="4"/>
    <s v="   24577-00"/>
    <s v="A"/>
    <x v="0"/>
  </r>
  <r>
    <n v="84"/>
    <n v="125"/>
    <n v="-100.91379999999999"/>
    <n v="39.486510000000003"/>
    <n v="4"/>
    <x v="3"/>
    <n v="4"/>
    <s v="   24578-00"/>
    <s v="A"/>
    <x v="0"/>
  </r>
  <r>
    <n v="260"/>
    <n v="240"/>
    <n v="-101.30343999999999"/>
    <n v="39.548299999999998"/>
    <n v="4"/>
    <x v="3"/>
    <n v="4"/>
    <s v="    4676-00"/>
    <s v="A"/>
    <x v="0"/>
  </r>
  <r>
    <n v="85"/>
    <n v="70"/>
    <n v="-100.44446000000001"/>
    <n v="39.368389999999998"/>
    <n v="4"/>
    <x v="2"/>
    <n v="4"/>
    <s v="    4690-00"/>
    <s v="A"/>
    <x v="0"/>
  </r>
  <r>
    <n v="0"/>
    <n v="280"/>
    <n v="-101.81358"/>
    <n v="39.37039"/>
    <n v="3"/>
    <x v="1"/>
    <n v="4"/>
    <s v="    4715-00"/>
    <n v="5"/>
    <x v="5"/>
  </r>
  <r>
    <n v="303"/>
    <n v="183"/>
    <n v="-100.72841"/>
    <n v="39.391350000000003"/>
    <n v="4"/>
    <x v="3"/>
    <n v="4"/>
    <s v="    4738-00"/>
    <s v="A"/>
    <x v="10"/>
  </r>
  <r>
    <n v="250"/>
    <n v="246"/>
    <n v="-100.72514"/>
    <n v="39.383139999999997"/>
    <n v="4"/>
    <x v="3"/>
    <n v="4"/>
    <s v="   12657-00"/>
    <s v="A"/>
    <x v="10"/>
  </r>
  <r>
    <n v="107"/>
    <n v="60"/>
    <n v="-101.723938"/>
    <n v="39.411949"/>
    <n v="4"/>
    <x v="1"/>
    <n v="4"/>
    <s v="    4748-00"/>
    <s v="A"/>
    <x v="30"/>
  </r>
  <r>
    <n v="157"/>
    <n v="120"/>
    <n v="-101.67689"/>
    <n v="39.329219999999999"/>
    <n v="4"/>
    <x v="1"/>
    <n v="4"/>
    <s v="    4767-00"/>
    <s v="A"/>
    <x v="0"/>
  </r>
  <r>
    <n v="179"/>
    <n v="144"/>
    <n v="-100.2897"/>
    <n v="39.358510000000003"/>
    <n v="4"/>
    <x v="2"/>
    <n v="4"/>
    <s v="    4816-00"/>
    <s v="A"/>
    <x v="7"/>
  </r>
  <r>
    <n v="0"/>
    <n v="0"/>
    <n v="-100.28048934"/>
    <n v="39.35904189"/>
    <m/>
    <x v="2"/>
    <n v="4"/>
    <s v="    8180-00"/>
    <m/>
    <x v="1"/>
  </r>
  <r>
    <n v="24"/>
    <n v="55"/>
    <n v="-100.76651"/>
    <n v="39.636650000000003"/>
    <n v="4"/>
    <x v="5"/>
    <n v="4"/>
    <s v="    4824-00"/>
    <s v="A"/>
    <x v="0"/>
  </r>
  <r>
    <n v="161"/>
    <n v="120"/>
    <n v="-101.86505"/>
    <n v="39.281770000000002"/>
    <n v="4"/>
    <x v="1"/>
    <n v="4"/>
    <s v="    4907-00"/>
    <s v="A"/>
    <x v="0"/>
  </r>
  <r>
    <n v="44"/>
    <n v="57"/>
    <n v="-101.08989"/>
    <n v="39.22137"/>
    <n v="4"/>
    <x v="3"/>
    <n v="4"/>
    <s v="   31669-00"/>
    <s v="A"/>
    <x v="10"/>
  </r>
  <r>
    <n v="106"/>
    <n v="138"/>
    <n v="-101.08378999999999"/>
    <n v="39.23366"/>
    <n v="4"/>
    <x v="3"/>
    <n v="4"/>
    <s v="    4922-00"/>
    <s v="A"/>
    <x v="10"/>
  </r>
  <r>
    <n v="40"/>
    <n v="120"/>
    <n v="-101.81202999999999"/>
    <n v="39.353409999999997"/>
    <n v="4"/>
    <x v="1"/>
    <n v="4"/>
    <s v="    4959-00"/>
    <s v="A"/>
    <x v="8"/>
  </r>
  <r>
    <n v="60"/>
    <n v="78"/>
    <n v="-101.05293"/>
    <n v="39.165799999999997"/>
    <n v="4"/>
    <x v="3"/>
    <n v="4"/>
    <s v="    4970-00"/>
    <s v="A"/>
    <x v="10"/>
  </r>
  <r>
    <n v="203"/>
    <n v="238"/>
    <n v="-101.51206999999999"/>
    <n v="39.390059999999998"/>
    <n v="4"/>
    <x v="1"/>
    <n v="4"/>
    <s v="    5032-00"/>
    <s v="A"/>
    <x v="0"/>
  </r>
  <r>
    <n v="76"/>
    <n v="115"/>
    <n v="-100.98842999999999"/>
    <n v="39.210030000000003"/>
    <n v="4"/>
    <x v="3"/>
    <n v="4"/>
    <s v="    5044-00"/>
    <s v="A"/>
    <x v="10"/>
  </r>
  <r>
    <n v="215"/>
    <n v="240"/>
    <n v="-101.85484"/>
    <n v="39.40258"/>
    <n v="3"/>
    <x v="1"/>
    <n v="4"/>
    <s v="    5070-00"/>
    <s v="A"/>
    <x v="12"/>
  </r>
  <r>
    <n v="104"/>
    <n v="100"/>
    <n v="-101.58562999999999"/>
    <n v="39.518389999999997"/>
    <n v="3"/>
    <x v="1"/>
    <n v="4"/>
    <s v="    5090-00"/>
    <s v="A"/>
    <x v="7"/>
  </r>
  <r>
    <n v="0"/>
    <n v="0"/>
    <n v="-101.57971000000001"/>
    <n v="39.516330000000004"/>
    <n v="4"/>
    <x v="1"/>
    <n v="4"/>
    <s v="    5914-00"/>
    <n v="3"/>
    <x v="7"/>
  </r>
  <r>
    <n v="19.4595075663416"/>
    <n v="78"/>
    <n v="-100.64136000000001"/>
    <n v="39.562989999999999"/>
    <n v="3"/>
    <x v="2"/>
    <n v="4"/>
    <s v="    5091-00"/>
    <s v="M"/>
    <x v="2"/>
  </r>
  <r>
    <n v="38"/>
    <n v="41"/>
    <n v="-99.659407000000002"/>
    <n v="39.918875"/>
    <m/>
    <x v="7"/>
    <m/>
    <s v="    5104-00"/>
    <s v="A"/>
    <x v="1"/>
  </r>
  <r>
    <n v="130"/>
    <n v="121"/>
    <n v="-100.691684"/>
    <n v="39.418222999999998"/>
    <n v="4"/>
    <x v="2"/>
    <n v="4"/>
    <s v="    5115-00"/>
    <s v="A"/>
    <x v="0"/>
  </r>
  <r>
    <n v="131"/>
    <n v="250"/>
    <n v="-100.69714999999999"/>
    <n v="39.415599999999998"/>
    <n v="4"/>
    <x v="2"/>
    <n v="4"/>
    <s v="    8496-00"/>
    <s v="A"/>
    <x v="5"/>
  </r>
  <r>
    <n v="111"/>
    <n v="120"/>
    <n v="-101.68929"/>
    <n v="39.701120000000003"/>
    <n v="4"/>
    <x v="6"/>
    <n v="4"/>
    <s v="    5193-00"/>
    <s v="A"/>
    <x v="9"/>
  </r>
  <r>
    <n v="91"/>
    <n v="120"/>
    <n v="-101.62336000000001"/>
    <n v="39.437519999999999"/>
    <n v="4"/>
    <x v="1"/>
    <n v="4"/>
    <s v="    5202-00"/>
    <s v="A"/>
    <x v="13"/>
  </r>
  <r>
    <n v="88"/>
    <n v="74"/>
    <n v="-102.03999"/>
    <n v="39.742199999999997"/>
    <n v="4"/>
    <x v="6"/>
    <n v="4"/>
    <s v="    5204-00"/>
    <s v="A"/>
    <x v="2"/>
  </r>
  <r>
    <n v="55"/>
    <n v="46"/>
    <n v="-102.03533"/>
    <n v="39.745379999999997"/>
    <n v="4"/>
    <x v="6"/>
    <n v="4"/>
    <s v="    5204-00"/>
    <s v="A"/>
    <x v="2"/>
  </r>
  <r>
    <n v="115"/>
    <n v="116"/>
    <n v="-101.546402"/>
    <n v="39.990158000000001"/>
    <n v="4"/>
    <x v="6"/>
    <m/>
    <s v="    5221-00"/>
    <s v="A"/>
    <x v="2"/>
  </r>
  <r>
    <n v="107"/>
    <n v="120"/>
    <n v="-100.59071"/>
    <n v="39.344839999999998"/>
    <n v="4"/>
    <x v="2"/>
    <n v="4"/>
    <s v="    5253-00"/>
    <s v="A"/>
    <x v="10"/>
  </r>
  <r>
    <n v="81.617978769437499"/>
    <n v="115"/>
    <n v="-100.03307"/>
    <n v="39.87527"/>
    <n v="4"/>
    <x v="7"/>
    <m/>
    <s v="    5297-00"/>
    <s v="M"/>
    <x v="0"/>
  </r>
  <r>
    <n v="21.971084943731899"/>
    <n v="39"/>
    <n v="-100.64249"/>
    <n v="39.259830000000001"/>
    <n v="4"/>
    <x v="2"/>
    <n v="4"/>
    <s v="    5299-00"/>
    <s v="M"/>
    <x v="6"/>
  </r>
  <r>
    <n v="174"/>
    <n v="120"/>
    <n v="-100.784869"/>
    <n v="39.390377999999998"/>
    <n v="4"/>
    <x v="3"/>
    <n v="4"/>
    <s v="    5302-00"/>
    <s v="A"/>
    <x v="0"/>
  </r>
  <r>
    <n v="18"/>
    <n v="32"/>
    <n v="-101.67345899999999"/>
    <n v="39.917966999999997"/>
    <n v="4"/>
    <x v="6"/>
    <m/>
    <s v="    8554-00"/>
    <s v="A"/>
    <x v="2"/>
  </r>
  <r>
    <n v="0"/>
    <n v="0"/>
    <n v="-101.6756"/>
    <n v="39.920862999999997"/>
    <m/>
    <x v="6"/>
    <m/>
    <s v="   26109-00"/>
    <n v="5"/>
    <x v="1"/>
  </r>
  <r>
    <n v="20"/>
    <n v="36"/>
    <n v="-101.65913"/>
    <n v="39.922950999999998"/>
    <n v="4"/>
    <x v="6"/>
    <m/>
    <s v="    5312-00"/>
    <s v="A"/>
    <x v="2"/>
  </r>
  <r>
    <n v="96"/>
    <n v="172"/>
    <n v="-101.664997"/>
    <n v="39.918796"/>
    <n v="4"/>
    <x v="6"/>
    <m/>
    <s v="    8554-00"/>
    <s v="A"/>
    <x v="2"/>
  </r>
  <r>
    <n v="57"/>
    <n v="118"/>
    <n v="-100.89797"/>
    <n v="39.308900000000001"/>
    <n v="4"/>
    <x v="3"/>
    <n v="4"/>
    <s v="    5362-00"/>
    <s v="A"/>
    <x v="0"/>
  </r>
  <r>
    <n v="4"/>
    <n v="20"/>
    <n v="-100.2985"/>
    <n v="39.35398"/>
    <n v="5"/>
    <x v="2"/>
    <n v="4"/>
    <s v="   10334-00"/>
    <s v="A"/>
    <x v="7"/>
  </r>
  <r>
    <n v="0"/>
    <n v="0"/>
    <n v="-100.85581999999999"/>
    <n v="39.339832000000001"/>
    <m/>
    <x v="3"/>
    <n v="4"/>
    <s v="    5397-00"/>
    <s v="W"/>
    <x v="1"/>
  </r>
  <r>
    <n v="31"/>
    <n v="40"/>
    <n v="-101.73499"/>
    <n v="39.299930000000003"/>
    <n v="4"/>
    <x v="1"/>
    <n v="4"/>
    <s v="    5408-00"/>
    <s v="A"/>
    <x v="13"/>
  </r>
  <r>
    <n v="30"/>
    <n v="40"/>
    <n v="-101.7284289"/>
    <n v="39.294560830000002"/>
    <n v="4"/>
    <x v="1"/>
    <n v="4"/>
    <s v="    5408-00"/>
    <s v="A"/>
    <x v="13"/>
  </r>
  <r>
    <n v="0"/>
    <n v="0"/>
    <n v="-101.57516"/>
    <n v="39.137230000000002"/>
    <m/>
    <x v="1"/>
    <n v="4"/>
    <s v="    5422-00"/>
    <n v="3"/>
    <x v="1"/>
  </r>
  <r>
    <n v="0"/>
    <n v="0"/>
    <n v="-101.57156999999999"/>
    <n v="39.134909"/>
    <m/>
    <x v="1"/>
    <n v="4"/>
    <s v="   31850-00"/>
    <n v="3"/>
    <x v="1"/>
  </r>
  <r>
    <n v="86"/>
    <n v="60"/>
    <n v="-100.944"/>
    <n v="39.156039999999997"/>
    <n v="4"/>
    <x v="3"/>
    <n v="4"/>
    <s v="    5472-00"/>
    <s v="A"/>
    <x v="0"/>
  </r>
  <r>
    <n v="171"/>
    <n v="120"/>
    <n v="-100.93513"/>
    <n v="39.161740000000002"/>
    <n v="4"/>
    <x v="3"/>
    <n v="4"/>
    <s v="   30863-D2"/>
    <s v="A"/>
    <x v="0"/>
  </r>
  <r>
    <n v="0"/>
    <n v="0"/>
    <n v="-100.123566"/>
    <n v="39.498939999999997"/>
    <m/>
    <x v="10"/>
    <n v="4"/>
    <s v="    5538-00"/>
    <s v="L"/>
    <x v="1"/>
  </r>
  <r>
    <n v="143.39375972453601"/>
    <n v="104"/>
    <n v="-101.49181"/>
    <n v="39.524169999999998"/>
    <n v="4"/>
    <x v="1"/>
    <n v="4"/>
    <s v="    5580-00"/>
    <s v="G"/>
    <x v="0"/>
  </r>
  <r>
    <n v="63"/>
    <n v="90"/>
    <n v="-101.45479"/>
    <n v="39.526029999999999"/>
    <n v="4"/>
    <x v="1"/>
    <n v="4"/>
    <s v="    5605-00"/>
    <s v="A"/>
    <x v="0"/>
  </r>
  <r>
    <n v="145"/>
    <n v="120"/>
    <n v="-101.45174"/>
    <n v="39.522030000000001"/>
    <n v="4"/>
    <x v="1"/>
    <n v="4"/>
    <s v="    5605-00"/>
    <s v="A"/>
    <x v="9"/>
  </r>
  <r>
    <n v="62.687854264679203"/>
    <n v="80"/>
    <n v="-97.921509"/>
    <n v="39.971375000000002"/>
    <n v="4"/>
    <x v="15"/>
    <m/>
    <s v="    5654-00"/>
    <s v="M"/>
    <x v="9"/>
  </r>
  <r>
    <n v="92"/>
    <n v="95"/>
    <n v="-100.365768"/>
    <n v="39.667907999999997"/>
    <n v="4"/>
    <x v="9"/>
    <m/>
    <s v="    5683-00"/>
    <s v="A"/>
    <x v="4"/>
  </r>
  <r>
    <n v="47"/>
    <n v="98"/>
    <n v="-101.73495"/>
    <n v="39.336379999999998"/>
    <n v="4"/>
    <x v="1"/>
    <n v="4"/>
    <s v="   32378-00"/>
    <s v="A"/>
    <x v="0"/>
  </r>
  <r>
    <n v="28.5381969059478"/>
    <n v="80"/>
    <n v="-101.73528"/>
    <n v="39.32611"/>
    <n v="4"/>
    <x v="1"/>
    <n v="4"/>
    <s v="    5708-00"/>
    <s v="M"/>
    <x v="0"/>
  </r>
  <r>
    <n v="109.17505240125"/>
    <n v="170"/>
    <n v="-99.512224610000004"/>
    <n v="39.96313893"/>
    <n v="3"/>
    <x v="4"/>
    <m/>
    <s v="    5710-00"/>
    <s v="M"/>
    <x v="0"/>
  </r>
  <r>
    <n v="0"/>
    <n v="0"/>
    <n v="-99.509920019999996"/>
    <n v="39.961176139999999"/>
    <m/>
    <x v="4"/>
    <m/>
    <s v="    5710-00"/>
    <s v="C"/>
    <x v="1"/>
  </r>
  <r>
    <n v="12"/>
    <n v="65"/>
    <n v="-100.77845000000001"/>
    <n v="39.628630000000001"/>
    <n v="4"/>
    <x v="5"/>
    <n v="4"/>
    <s v="    5732-00"/>
    <s v="A"/>
    <x v="35"/>
  </r>
  <r>
    <n v="145"/>
    <n v="189"/>
    <n v="-101.05081"/>
    <n v="39.222929999999998"/>
    <n v="4"/>
    <x v="3"/>
    <n v="4"/>
    <s v="    5734-00"/>
    <s v="A"/>
    <x v="10"/>
  </r>
  <r>
    <n v="68"/>
    <n v="89"/>
    <n v="-101.04411"/>
    <n v="39.227249999999998"/>
    <n v="4"/>
    <x v="3"/>
    <n v="4"/>
    <s v="   25343-00"/>
    <s v="A"/>
    <x v="10"/>
  </r>
  <r>
    <n v="0"/>
    <n v="0"/>
    <n v="-100.31712"/>
    <n v="39.167720000000003"/>
    <m/>
    <x v="2"/>
    <n v="4"/>
    <s v="    5747-00"/>
    <m/>
    <x v="1"/>
  </r>
  <r>
    <n v="43.940942332538398"/>
    <n v="80"/>
    <n v="-100.31712"/>
    <n v="39.167720000000003"/>
    <n v="3"/>
    <x v="2"/>
    <n v="4"/>
    <s v="    5747-00"/>
    <s v="M"/>
    <x v="7"/>
  </r>
  <r>
    <n v="0"/>
    <n v="0"/>
    <n v="-101.57638900000001"/>
    <n v="39.516475999999997"/>
    <m/>
    <x v="1"/>
    <n v="4"/>
    <s v="    5762-00"/>
    <n v="3"/>
    <x v="1"/>
  </r>
  <r>
    <n v="18"/>
    <n v="69"/>
    <n v="-101.56648"/>
    <n v="39.518680000000003"/>
    <n v="3"/>
    <x v="1"/>
    <n v="4"/>
    <s v="   36000-00"/>
    <s v="A"/>
    <x v="8"/>
  </r>
  <r>
    <n v="25"/>
    <n v="59"/>
    <n v="-99.539334049999994"/>
    <n v="39.942174389999998"/>
    <n v="1"/>
    <x v="4"/>
    <m/>
    <s v="    5771-00"/>
    <s v="A"/>
    <x v="10"/>
  </r>
  <r>
    <n v="106"/>
    <n v="107"/>
    <n v="-100.640388"/>
    <n v="39.296936000000002"/>
    <n v="4"/>
    <x v="2"/>
    <n v="4"/>
    <s v="    5774-00"/>
    <s v="A"/>
    <x v="9"/>
  </r>
  <r>
    <n v="86"/>
    <n v="80"/>
    <n v="-101.7235"/>
    <n v="39.751379999999997"/>
    <n v="6"/>
    <x v="6"/>
    <n v="4"/>
    <s v="    5810-00"/>
    <s v="A"/>
    <x v="0"/>
  </r>
  <r>
    <n v="0"/>
    <n v="0"/>
    <n v="-100.609077"/>
    <n v="39.743439000000002"/>
    <n v="1"/>
    <x v="9"/>
    <m/>
    <s v="    5827-00"/>
    <s v="W"/>
    <x v="1"/>
  </r>
  <r>
    <n v="0"/>
    <n v="0"/>
    <n v="-100.61483"/>
    <n v="39.742587999999998"/>
    <n v="1"/>
    <x v="9"/>
    <m/>
    <s v="    8649-00"/>
    <n v="3"/>
    <x v="1"/>
  </r>
  <r>
    <n v="0"/>
    <n v="0"/>
    <n v="-100.61476002000001"/>
    <n v="39.744947310000001"/>
    <n v="1"/>
    <x v="9"/>
    <m/>
    <s v="   29740-00"/>
    <n v="3"/>
    <x v="1"/>
  </r>
  <r>
    <n v="75"/>
    <n v="93"/>
    <n v="-99.915629999999993"/>
    <n v="38.979280000000003"/>
    <n v="4"/>
    <x v="11"/>
    <m/>
    <s v="    5882-00"/>
    <s v="A"/>
    <x v="9"/>
  </r>
  <r>
    <n v="117"/>
    <n v="220"/>
    <n v="-100.53992"/>
    <n v="39.547190000000001"/>
    <n v="4"/>
    <x v="2"/>
    <n v="4"/>
    <s v="    5912-00"/>
    <s v="A"/>
    <x v="2"/>
  </r>
  <r>
    <n v="80"/>
    <n v="160"/>
    <n v="-100.54333"/>
    <n v="39.542700000000004"/>
    <n v="4"/>
    <x v="2"/>
    <n v="4"/>
    <s v="   10243-00"/>
    <s v="A"/>
    <x v="0"/>
  </r>
  <r>
    <n v="45.4232149049719"/>
    <n v="92"/>
    <n v="-97.964771049999996"/>
    <n v="39.993114339999998"/>
    <n v="4"/>
    <x v="12"/>
    <m/>
    <s v="    5930-00"/>
    <s v="M"/>
    <x v="27"/>
  </r>
  <r>
    <n v="2.9881755771809799"/>
    <n v="33"/>
    <n v="-100.563976"/>
    <n v="39.980165"/>
    <n v="5"/>
    <x v="9"/>
    <m/>
    <s v="    5946-00"/>
    <s v="M"/>
    <x v="0"/>
  </r>
  <r>
    <n v="10"/>
    <n v="11"/>
    <n v="-100.09184"/>
    <n v="38.947699999999998"/>
    <n v="1"/>
    <x v="11"/>
    <m/>
    <s v="    5991-00"/>
    <s v="A"/>
    <x v="14"/>
  </r>
  <r>
    <n v="0"/>
    <n v="0"/>
    <n v="-100.32285"/>
    <n v="39.342610000000001"/>
    <m/>
    <x v="2"/>
    <n v="4"/>
    <s v="    6043-00"/>
    <n v="3"/>
    <x v="1"/>
  </r>
  <r>
    <n v="0"/>
    <n v="0"/>
    <n v="-100.3232"/>
    <n v="39.34451"/>
    <m/>
    <x v="2"/>
    <n v="4"/>
    <s v="    6043-00"/>
    <n v="3"/>
    <x v="1"/>
  </r>
  <r>
    <n v="102.009814301628"/>
    <n v="96"/>
    <n v="-100.35268000000001"/>
    <n v="39.541629999999998"/>
    <n v="4"/>
    <x v="2"/>
    <n v="4"/>
    <s v="    6047-00"/>
    <s v="G"/>
    <x v="10"/>
  </r>
  <r>
    <n v="4"/>
    <n v="30"/>
    <n v="-100.53861999999999"/>
    <n v="39.620730999999999"/>
    <n v="1"/>
    <x v="9"/>
    <n v="4"/>
    <s v="    6090-00"/>
    <s v="A"/>
    <x v="7"/>
  </r>
  <r>
    <n v="0"/>
    <n v="0"/>
    <n v="-100.53711"/>
    <n v="39.619439999999997"/>
    <m/>
    <x v="9"/>
    <n v="4"/>
    <s v="   27871-00"/>
    <n v="3"/>
    <x v="1"/>
  </r>
  <r>
    <n v="145.83352513879001"/>
    <n v="122"/>
    <n v="-101.83932"/>
    <n v="39.567970000000003"/>
    <n v="4"/>
    <x v="1"/>
    <n v="4"/>
    <s v="    6109-B "/>
    <s v="G"/>
    <x v="0"/>
  </r>
  <r>
    <n v="40.636364473332897"/>
    <n v="140"/>
    <n v="-97.937044999999998"/>
    <n v="39.975974000000001"/>
    <n v="3"/>
    <x v="12"/>
    <m/>
    <s v="    6126-00"/>
    <s v="M"/>
    <x v="9"/>
  </r>
  <r>
    <n v="183"/>
    <n v="240"/>
    <n v="-101.83418"/>
    <n v="39.213529999999999"/>
    <n v="4"/>
    <x v="1"/>
    <n v="4"/>
    <s v="    6140-00"/>
    <s v="A"/>
    <x v="12"/>
  </r>
  <r>
    <n v="231"/>
    <n v="240"/>
    <n v="-101.95732"/>
    <n v="39.291849999999997"/>
    <n v="4"/>
    <x v="1"/>
    <n v="4"/>
    <s v="    6144-00"/>
    <s v="A"/>
    <x v="2"/>
  </r>
  <r>
    <n v="343"/>
    <n v="215"/>
    <n v="-100.82135460000001"/>
    <n v="39.445127599999999"/>
    <n v="4"/>
    <x v="3"/>
    <n v="4"/>
    <s v="    6178-00"/>
    <s v="A"/>
    <x v="6"/>
  </r>
  <r>
    <n v="0"/>
    <n v="0"/>
    <n v="-99.532911089999999"/>
    <n v="39.942026069999997"/>
    <m/>
    <x v="4"/>
    <m/>
    <s v="    6210-00"/>
    <n v="3"/>
    <x v="1"/>
  </r>
  <r>
    <n v="128"/>
    <n v="120"/>
    <n v="-101.7777"/>
    <n v="39.314729999999997"/>
    <n v="4"/>
    <x v="1"/>
    <n v="4"/>
    <s v="   11504-00"/>
    <s v="A"/>
    <x v="12"/>
  </r>
  <r>
    <n v="122"/>
    <n v="119"/>
    <n v="-101.76280800000001"/>
    <n v="39.313589999999998"/>
    <n v="4"/>
    <x v="1"/>
    <n v="4"/>
    <s v="    6236-00"/>
    <s v="A"/>
    <x v="12"/>
  </r>
  <r>
    <n v="0"/>
    <n v="0"/>
    <n v="-101.76280800000001"/>
    <n v="39.310358999999998"/>
    <m/>
    <x v="1"/>
    <n v="4"/>
    <s v="    6236-00"/>
    <n v="5"/>
    <x v="1"/>
  </r>
  <r>
    <n v="0"/>
    <n v="0"/>
    <n v="-101.81667"/>
    <n v="39.336179999999999"/>
    <m/>
    <x v="1"/>
    <n v="4"/>
    <s v="    6246-00"/>
    <s v="K"/>
    <x v="1"/>
  </r>
  <r>
    <n v="62.8919352710287"/>
    <n v="210"/>
    <n v="-101.19028"/>
    <n v="39.505310000000001"/>
    <n v="4"/>
    <x v="3"/>
    <n v="4"/>
    <s v="    6290-00"/>
    <s v="M"/>
    <x v="2"/>
  </r>
  <r>
    <n v="106"/>
    <n v="153"/>
    <n v="-101.92563"/>
    <n v="39.832769999999996"/>
    <n v="4"/>
    <x v="6"/>
    <n v="4"/>
    <s v="    6310-00"/>
    <s v="A"/>
    <x v="12"/>
  </r>
  <r>
    <n v="12.558500664414099"/>
    <n v="7"/>
    <n v="-100.519222"/>
    <n v="39.819164000000001"/>
    <n v="1"/>
    <x v="9"/>
    <m/>
    <s v="    6341-00"/>
    <s v="M"/>
    <x v="16"/>
  </r>
  <r>
    <n v="27"/>
    <n v="45"/>
    <n v="-100.46257"/>
    <n v="39.861679000000002"/>
    <n v="4"/>
    <x v="9"/>
    <m/>
    <s v="    6342-00"/>
    <s v="A"/>
    <x v="0"/>
  </r>
  <r>
    <n v="62"/>
    <n v="240"/>
    <n v="-101.19314"/>
    <n v="39.554949999999998"/>
    <n v="4"/>
    <x v="3"/>
    <n v="4"/>
    <s v="    6346-00"/>
    <s v="A"/>
    <x v="4"/>
  </r>
  <r>
    <n v="227"/>
    <n v="240"/>
    <n v="-101.38012999999999"/>
    <n v="39.500259999999997"/>
    <n v="4"/>
    <x v="3"/>
    <n v="4"/>
    <s v="    6367-00"/>
    <s v="A"/>
    <x v="12"/>
  </r>
  <r>
    <n v="86"/>
    <n v="105"/>
    <n v="-100.47210699999999"/>
    <n v="39.847092000000004"/>
    <n v="4"/>
    <x v="9"/>
    <m/>
    <s v="    6373-00"/>
    <s v="A"/>
    <x v="0"/>
  </r>
  <r>
    <n v="32.709121653761898"/>
    <n v="43"/>
    <n v="-101.116141"/>
    <n v="39.767034000000002"/>
    <n v="6"/>
    <x v="5"/>
    <m/>
    <s v="    6374-00"/>
    <s v="M"/>
    <x v="7"/>
  </r>
  <r>
    <n v="0"/>
    <n v="0"/>
    <n v="-101.149749"/>
    <n v="39.659585"/>
    <m/>
    <x v="5"/>
    <n v="4"/>
    <s v="    6375-00"/>
    <s v="W"/>
    <x v="1"/>
  </r>
  <r>
    <n v="152"/>
    <n v="120"/>
    <n v="-101.38035000000001"/>
    <n v="39.482520000000001"/>
    <n v="4"/>
    <x v="3"/>
    <n v="4"/>
    <s v="    6376-00"/>
    <s v="A"/>
    <x v="0"/>
  </r>
  <r>
    <n v="0"/>
    <n v="0"/>
    <n v="-100.24421700000001"/>
    <n v="39.568145999999999"/>
    <n v="5"/>
    <x v="9"/>
    <m/>
    <s v="    6379-00"/>
    <s v="E"/>
    <x v="2"/>
  </r>
  <r>
    <n v="60"/>
    <n v="95"/>
    <n v="-101.10670500000001"/>
    <n v="39.766922000000001"/>
    <n v="8"/>
    <x v="5"/>
    <m/>
    <s v="    6383-00"/>
    <s v="A"/>
    <x v="7"/>
  </r>
  <r>
    <n v="70"/>
    <n v="71"/>
    <n v="-100.70988"/>
    <n v="39.332859999999997"/>
    <n v="4"/>
    <x v="2"/>
    <n v="4"/>
    <s v="    6385-00"/>
    <s v="A"/>
    <x v="0"/>
  </r>
  <r>
    <n v="49"/>
    <n v="49"/>
    <n v="-100.70593"/>
    <n v="39.335970000000003"/>
    <n v="4"/>
    <x v="2"/>
    <n v="4"/>
    <s v="    6385-00"/>
    <s v="A"/>
    <x v="0"/>
  </r>
  <r>
    <n v="110"/>
    <n v="192"/>
    <n v="-101.09869999999999"/>
    <n v="39.546010000000003"/>
    <n v="4"/>
    <x v="3"/>
    <n v="4"/>
    <s v="    6387-00"/>
    <s v="A"/>
    <x v="2"/>
  </r>
  <r>
    <n v="85"/>
    <n v="148"/>
    <n v="-101.09099999999999"/>
    <n v="39.54195"/>
    <n v="4"/>
    <x v="3"/>
    <n v="4"/>
    <s v="    6387-00"/>
    <s v="A"/>
    <x v="2"/>
  </r>
  <r>
    <n v="45"/>
    <n v="78"/>
    <n v="-101.08667"/>
    <n v="39.542189999999998"/>
    <n v="4"/>
    <x v="3"/>
    <n v="4"/>
    <s v="   14037-00"/>
    <s v="A"/>
    <x v="2"/>
  </r>
  <r>
    <n v="39"/>
    <n v="68"/>
    <n v="-101.08181"/>
    <n v="39.540329999999997"/>
    <n v="4"/>
    <x v="3"/>
    <n v="4"/>
    <s v="   14037-00"/>
    <s v="A"/>
    <x v="2"/>
  </r>
  <r>
    <n v="61.936283761596499"/>
    <n v="140"/>
    <n v="-101.05022"/>
    <n v="39.59169"/>
    <n v="4"/>
    <x v="5"/>
    <n v="4"/>
    <s v="    6388-00"/>
    <s v="M"/>
    <x v="7"/>
  </r>
  <r>
    <n v="0"/>
    <n v="0"/>
    <n v="-101.04423"/>
    <n v="39.592120000000001"/>
    <m/>
    <x v="5"/>
    <n v="4"/>
    <s v="    6388-00"/>
    <m/>
    <x v="1"/>
  </r>
  <r>
    <n v="0"/>
    <n v="0"/>
    <n v="-101.03982000000001"/>
    <n v="39.591000000000001"/>
    <m/>
    <x v="5"/>
    <n v="4"/>
    <s v="    6388-00"/>
    <m/>
    <x v="1"/>
  </r>
  <r>
    <n v="0"/>
    <n v="0"/>
    <n v="-101.04025"/>
    <n v="39.590510000000002"/>
    <m/>
    <x v="5"/>
    <n v="4"/>
    <s v="    6388-00"/>
    <m/>
    <x v="1"/>
  </r>
  <r>
    <n v="14"/>
    <n v="122"/>
    <n v="-100.90736"/>
    <n v="39.160690000000002"/>
    <n v="3"/>
    <x v="3"/>
    <n v="4"/>
    <s v="    6424-00"/>
    <s v="A"/>
    <x v="1"/>
  </r>
  <r>
    <n v="0"/>
    <n v="0"/>
    <n v="-101.371"/>
    <n v="39.46808"/>
    <n v="1"/>
    <x v="3"/>
    <n v="4"/>
    <s v="    6429-00"/>
    <s v="H"/>
    <x v="5"/>
  </r>
  <r>
    <n v="23.491411718853001"/>
    <n v="23"/>
    <n v="-99.860143719999996"/>
    <n v="39.828708110000001"/>
    <n v="1"/>
    <x v="7"/>
    <m/>
    <s v="    6461-00"/>
    <s v="M"/>
    <x v="35"/>
  </r>
  <r>
    <n v="0"/>
    <n v="0"/>
    <n v="-100.481588"/>
    <n v="39.840766000000002"/>
    <n v="1"/>
    <x v="9"/>
    <m/>
    <s v="    6474-A "/>
    <s v="E"/>
    <x v="1"/>
  </r>
  <r>
    <n v="29.971981058827499"/>
    <n v="18"/>
    <n v="-99.623020999999994"/>
    <n v="39.915318999999997"/>
    <n v="1"/>
    <x v="4"/>
    <m/>
    <s v="   28455-00"/>
    <s v="M"/>
    <x v="0"/>
  </r>
  <r>
    <n v="50.1658733592961"/>
    <n v="56"/>
    <n v="-99.620890000000003"/>
    <n v="39.916699999999999"/>
    <n v="4"/>
    <x v="4"/>
    <m/>
    <s v="    6503-00"/>
    <s v="M"/>
    <x v="0"/>
  </r>
  <r>
    <n v="144.20394597530699"/>
    <n v="160"/>
    <n v="-101.40518"/>
    <n v="39.600200000000001"/>
    <n v="1"/>
    <x v="5"/>
    <n v="4"/>
    <s v="    6556-00"/>
    <s v="M"/>
    <x v="0"/>
  </r>
  <r>
    <n v="53"/>
    <n v="93"/>
    <n v="-101.36415"/>
    <n v="39.71555"/>
    <n v="4"/>
    <x v="5"/>
    <n v="4"/>
    <s v="    6564-00"/>
    <s v="A"/>
    <x v="2"/>
  </r>
  <r>
    <n v="111"/>
    <n v="96"/>
    <n v="-100.22726"/>
    <n v="39.349699999999999"/>
    <n v="4"/>
    <x v="2"/>
    <n v="4"/>
    <s v="    6790-00"/>
    <s v="A"/>
    <x v="17"/>
  </r>
  <r>
    <n v="63"/>
    <n v="54"/>
    <n v="-100.23147"/>
    <n v="39.349440000000001"/>
    <n v="4"/>
    <x v="2"/>
    <n v="4"/>
    <s v="    6567-00"/>
    <s v="A"/>
    <x v="17"/>
  </r>
  <r>
    <n v="165.502023931183"/>
    <n v="110"/>
    <n v="-101.43671000000001"/>
    <n v="39.586950000000002"/>
    <n v="4"/>
    <x v="6"/>
    <n v="4"/>
    <s v="    6568-00"/>
    <s v="M"/>
    <x v="0"/>
  </r>
  <r>
    <n v="0"/>
    <n v="0"/>
    <n v="-101.45627"/>
    <n v="39.588729999999998"/>
    <m/>
    <x v="6"/>
    <n v="4"/>
    <s v="    6569-00"/>
    <s v="E"/>
    <x v="1"/>
  </r>
  <r>
    <n v="155"/>
    <n v="125"/>
    <n v="-100.83405"/>
    <n v="39.452260000000003"/>
    <n v="4"/>
    <x v="3"/>
    <n v="4"/>
    <s v="    6572-00"/>
    <s v="A"/>
    <x v="6"/>
  </r>
  <r>
    <n v="0"/>
    <n v="0"/>
    <n v="-100.79376999999999"/>
    <n v="39.481842999999998"/>
    <m/>
    <x v="3"/>
    <n v="4"/>
    <s v="    6590-00"/>
    <s v="X"/>
    <x v="1"/>
  </r>
  <r>
    <n v="114"/>
    <n v="114"/>
    <n v="-100.79463"/>
    <n v="39.493099999999998"/>
    <n v="4"/>
    <x v="3"/>
    <n v="4"/>
    <s v="   12624-00"/>
    <s v="A"/>
    <x v="3"/>
  </r>
  <r>
    <n v="17"/>
    <n v="23"/>
    <n v="-100.59780600000001"/>
    <n v="39.787191999999997"/>
    <n v="4"/>
    <x v="9"/>
    <m/>
    <s v="    6597-00"/>
    <s v="A"/>
    <x v="0"/>
  </r>
  <r>
    <n v="74"/>
    <n v="53"/>
    <n v="-100.59532299999999"/>
    <n v="39.791263999999998"/>
    <n v="6"/>
    <x v="9"/>
    <m/>
    <s v="   14664-00"/>
    <s v="A"/>
    <x v="0"/>
  </r>
  <r>
    <n v="69.109194079502501"/>
    <n v="68"/>
    <n v="-100.37039"/>
    <n v="39.517299999999999"/>
    <n v="3"/>
    <x v="2"/>
    <n v="4"/>
    <s v="    6642-00"/>
    <s v="M"/>
    <x v="0"/>
  </r>
  <r>
    <n v="135"/>
    <n v="110"/>
    <n v="-101.77703"/>
    <n v="39.242339999999999"/>
    <n v="4"/>
    <x v="1"/>
    <n v="4"/>
    <s v="   10097-00"/>
    <s v="A"/>
    <x v="0"/>
  </r>
  <r>
    <n v="51"/>
    <n v="40"/>
    <n v="-101.77708"/>
    <n v="39.23509"/>
    <n v="4"/>
    <x v="1"/>
    <n v="4"/>
    <s v="    6683-00"/>
    <s v="A"/>
    <x v="0"/>
  </r>
  <r>
    <n v="149"/>
    <n v="180"/>
    <n v="-101.79470999999999"/>
    <n v="39.24577"/>
    <n v="3"/>
    <x v="1"/>
    <n v="4"/>
    <s v="   30929-00"/>
    <s v="A"/>
    <x v="10"/>
  </r>
  <r>
    <n v="200"/>
    <n v="180"/>
    <n v="-101.79916"/>
    <n v="39.245800000000003"/>
    <n v="3"/>
    <x v="1"/>
    <n v="4"/>
    <s v="   30929-00"/>
    <s v="A"/>
    <x v="10"/>
  </r>
  <r>
    <n v="62"/>
    <n v="90"/>
    <n v="-101.78662"/>
    <n v="39.242109999999997"/>
    <n v="6"/>
    <x v="1"/>
    <n v="4"/>
    <s v="   30929-00"/>
    <s v="A"/>
    <x v="9"/>
  </r>
  <r>
    <n v="49"/>
    <n v="59"/>
    <n v="-102.01101"/>
    <n v="39.519449999999999"/>
    <n v="4"/>
    <x v="1"/>
    <n v="4"/>
    <s v="    6684-00"/>
    <s v="A"/>
    <x v="0"/>
  </r>
  <r>
    <n v="86"/>
    <n v="80"/>
    <n v="-99.748518160000003"/>
    <n v="39.84969401"/>
    <n v="4"/>
    <x v="7"/>
    <m/>
    <s v="    6714-00"/>
    <s v="A"/>
    <x v="9"/>
  </r>
  <r>
    <n v="209"/>
    <n v="120"/>
    <n v="-101.80192"/>
    <n v="39.597270000000002"/>
    <n v="4"/>
    <x v="6"/>
    <n v="4"/>
    <s v="    9885-00"/>
    <s v="A"/>
    <x v="0"/>
  </r>
  <r>
    <n v="179.855209896547"/>
    <n v="130"/>
    <n v="-101.81429"/>
    <n v="39.597239999999999"/>
    <n v="4"/>
    <x v="6"/>
    <n v="4"/>
    <s v="    6733-00"/>
    <s v="M"/>
    <x v="0"/>
  </r>
  <r>
    <n v="0"/>
    <n v="0"/>
    <n v="-101.96496999999999"/>
    <n v="39.752630000000003"/>
    <m/>
    <x v="6"/>
    <n v="4"/>
    <s v="    6740-00"/>
    <s v="W"/>
    <x v="1"/>
  </r>
  <r>
    <n v="0"/>
    <n v="0"/>
    <n v="-101.95921300000001"/>
    <n v="39.751880999999997"/>
    <m/>
    <x v="6"/>
    <n v="4"/>
    <s v="    9132-00"/>
    <s v="W"/>
    <x v="1"/>
  </r>
  <r>
    <n v="97.963793267474998"/>
    <n v="120"/>
    <n v="-100.89255798000001"/>
    <n v="39.285310350000003"/>
    <n v="4"/>
    <x v="3"/>
    <n v="4"/>
    <s v="    6742-00"/>
    <s v="M"/>
    <x v="12"/>
  </r>
  <r>
    <n v="0"/>
    <n v="0"/>
    <n v="-101.8661"/>
    <n v="39.571420000000003"/>
    <m/>
    <x v="6"/>
    <n v="4"/>
    <s v="    6783-00"/>
    <m/>
    <x v="1"/>
  </r>
  <r>
    <n v="71.939628848768294"/>
    <n v="80"/>
    <n v="-100.46808299999999"/>
    <n v="39.843587999999997"/>
    <n v="4"/>
    <x v="9"/>
    <m/>
    <s v="   32002-00"/>
    <s v="M"/>
    <x v="0"/>
  </r>
  <r>
    <n v="21.307284617816102"/>
    <n v="15"/>
    <n v="-100.46846561"/>
    <n v="39.842412580000001"/>
    <n v="1"/>
    <x v="9"/>
    <m/>
    <s v="    6794-00"/>
    <s v="M"/>
    <x v="0"/>
  </r>
  <r>
    <n v="93.011836698368199"/>
    <n v="110"/>
    <n v="-101.04900000000001"/>
    <n v="39.4694"/>
    <n v="3"/>
    <x v="3"/>
    <n v="4"/>
    <s v="    6797-00"/>
    <s v="M"/>
    <x v="9"/>
  </r>
  <r>
    <n v="71"/>
    <n v="129"/>
    <n v="-102.03507999999999"/>
    <n v="39.738120000000002"/>
    <n v="4"/>
    <x v="6"/>
    <n v="4"/>
    <s v="    6813-00"/>
    <s v="A"/>
    <x v="2"/>
  </r>
  <r>
    <n v="61"/>
    <n v="111"/>
    <n v="-102.03516999999999"/>
    <n v="39.730879999999999"/>
    <n v="4"/>
    <x v="6"/>
    <n v="4"/>
    <s v="    9031-00"/>
    <s v="A"/>
    <x v="2"/>
  </r>
  <r>
    <n v="150.55654271430799"/>
    <n v="120"/>
    <n v="-101.58819"/>
    <n v="39.352080000000001"/>
    <n v="4"/>
    <x v="1"/>
    <n v="4"/>
    <s v="    6845-00"/>
    <s v="M"/>
    <x v="0"/>
  </r>
  <r>
    <n v="115.08020536993899"/>
    <n v="240"/>
    <n v="-101.59193"/>
    <n v="39.355499999999999"/>
    <n v="4"/>
    <x v="1"/>
    <n v="4"/>
    <s v="   26123-00"/>
    <s v="M"/>
    <x v="12"/>
  </r>
  <r>
    <n v="106"/>
    <n v="100"/>
    <n v="-101.80891"/>
    <n v="39.435029999999998"/>
    <n v="4"/>
    <x v="1"/>
    <n v="4"/>
    <s v="    6850-00"/>
    <s v="A"/>
    <x v="2"/>
  </r>
  <r>
    <n v="107"/>
    <n v="45"/>
    <n v="-101.80673"/>
    <n v="39.430759999999999"/>
    <n v="8"/>
    <x v="1"/>
    <n v="4"/>
    <s v="   25495-00"/>
    <s v="A"/>
    <x v="2"/>
  </r>
  <r>
    <n v="76"/>
    <n v="69"/>
    <n v="-100.449753"/>
    <n v="39.646095000000003"/>
    <n v="4"/>
    <x v="9"/>
    <m/>
    <s v="    6876-00"/>
    <s v="A"/>
    <x v="0"/>
  </r>
  <r>
    <n v="55"/>
    <n v="36"/>
    <n v="-100.445099"/>
    <n v="39.640636000000001"/>
    <n v="4"/>
    <x v="9"/>
    <m/>
    <s v="   16423-00"/>
    <s v="A"/>
    <x v="0"/>
  </r>
  <r>
    <n v="25.516877345780699"/>
    <n v="25"/>
    <n v="-100.6045"/>
    <n v="39.071719999999999"/>
    <n v="6"/>
    <x v="0"/>
    <n v="4"/>
    <s v="    6898-00"/>
    <s v="M"/>
    <x v="0"/>
  </r>
  <r>
    <n v="0"/>
    <n v="0"/>
    <n v="-100.60471800000001"/>
    <n v="39.065494999999999"/>
    <m/>
    <x v="0"/>
    <n v="4"/>
    <s v="   14625-00"/>
    <s v="H"/>
    <x v="1"/>
  </r>
  <r>
    <n v="113"/>
    <n v="113"/>
    <n v="-100.60451999999999"/>
    <n v="39.075139999999998"/>
    <n v="6"/>
    <x v="0"/>
    <n v="4"/>
    <s v="   14625-00"/>
    <s v="A"/>
    <x v="0"/>
  </r>
  <r>
    <n v="0"/>
    <n v="0"/>
    <n v="-101.54064200000001"/>
    <n v="39.999980999999998"/>
    <n v="5"/>
    <x v="6"/>
    <m/>
    <s v="    6904-00"/>
    <n v="3"/>
    <x v="2"/>
  </r>
  <r>
    <n v="75.899721038143198"/>
    <n v="115"/>
    <n v="-101.54658000000001"/>
    <n v="39.999079999999999"/>
    <n v="4"/>
    <x v="6"/>
    <m/>
    <s v="    6904-00"/>
    <s v="G"/>
    <x v="7"/>
  </r>
  <r>
    <n v="179"/>
    <n v="121"/>
    <n v="-101.97568"/>
    <n v="39.510120000000001"/>
    <n v="4"/>
    <x v="1"/>
    <n v="4"/>
    <s v="    6915-D2"/>
    <s v="A"/>
    <x v="0"/>
  </r>
  <r>
    <n v="353"/>
    <n v="484"/>
    <n v="-101.975684"/>
    <n v="39.502575999999998"/>
    <n v="4"/>
    <x v="1"/>
    <n v="4"/>
    <s v="    6915-D2"/>
    <s v="A"/>
    <x v="0"/>
  </r>
  <r>
    <n v="175"/>
    <n v="270"/>
    <n v="-101.994007"/>
    <n v="39.510162000000001"/>
    <n v="4"/>
    <x v="1"/>
    <n v="4"/>
    <s v="    6915-D1"/>
    <s v="A"/>
    <x v="26"/>
  </r>
  <r>
    <n v="156"/>
    <n v="124"/>
    <n v="-101.08748"/>
    <n v="39.340049999999998"/>
    <n v="4"/>
    <x v="3"/>
    <n v="4"/>
    <s v="    6920-00"/>
    <s v="A"/>
    <x v="0"/>
  </r>
  <r>
    <n v="5.6495146554713598"/>
    <n v="30"/>
    <n v="-101.126526"/>
    <n v="39.758823"/>
    <n v="6"/>
    <x v="5"/>
    <m/>
    <s v="    6931-00"/>
    <s v="M"/>
    <x v="7"/>
  </r>
  <r>
    <n v="0"/>
    <n v="0"/>
    <n v="-101.120991"/>
    <n v="39.759413000000002"/>
    <m/>
    <x v="5"/>
    <m/>
    <s v="   15646-00"/>
    <n v="3"/>
    <x v="1"/>
  </r>
  <r>
    <n v="34.592804686804698"/>
    <n v="35"/>
    <n v="-101.12101804"/>
    <n v="39.760936919999999"/>
    <n v="6"/>
    <x v="5"/>
    <m/>
    <s v="   15646-00"/>
    <s v="M"/>
    <x v="7"/>
  </r>
  <r>
    <n v="30"/>
    <n v="43"/>
    <n v="-100.00651000000001"/>
    <n v="39.997509999999998"/>
    <n v="1"/>
    <x v="7"/>
    <m/>
    <s v="    6952-00"/>
    <s v="A"/>
    <x v="10"/>
  </r>
  <r>
    <n v="0"/>
    <n v="0"/>
    <n v="-100.787521"/>
    <n v="39.907074000000001"/>
    <m/>
    <x v="5"/>
    <m/>
    <s v="    6955-00"/>
    <s v="E"/>
    <x v="1"/>
  </r>
  <r>
    <n v="120"/>
    <n v="101"/>
    <n v="-100.72535000000001"/>
    <n v="39.47025"/>
    <n v="4"/>
    <x v="3"/>
    <n v="4"/>
    <s v="    6964-00"/>
    <s v="A"/>
    <x v="0"/>
  </r>
  <r>
    <n v="121"/>
    <n v="108"/>
    <n v="-101.72399"/>
    <n v="39.41677"/>
    <n v="4"/>
    <x v="1"/>
    <n v="4"/>
    <s v="   24617-00"/>
    <s v="A"/>
    <x v="0"/>
  </r>
  <r>
    <n v="163"/>
    <n v="250"/>
    <n v="-101.84531"/>
    <n v="39.484389999999998"/>
    <n v="4"/>
    <x v="1"/>
    <n v="4"/>
    <s v="   24630-00"/>
    <s v="A"/>
    <x v="2"/>
  </r>
  <r>
    <n v="122"/>
    <n v="120"/>
    <n v="-100.62192"/>
    <n v="39.368400000000001"/>
    <n v="4"/>
    <x v="2"/>
    <n v="4"/>
    <s v="   24654-00"/>
    <s v="A"/>
    <x v="0"/>
  </r>
  <r>
    <n v="147"/>
    <n v="120"/>
    <n v="-101.15796"/>
    <n v="39.315339999999999"/>
    <n v="4"/>
    <x v="3"/>
    <n v="4"/>
    <s v="   24655-00"/>
    <s v="A"/>
    <x v="0"/>
  </r>
  <r>
    <n v="102"/>
    <n v="120"/>
    <n v="-100.64534"/>
    <n v="39.357489999999999"/>
    <n v="4"/>
    <x v="2"/>
    <n v="4"/>
    <s v="   24656-00"/>
    <s v="A"/>
    <x v="0"/>
  </r>
  <r>
    <n v="44"/>
    <n v="63"/>
    <n v="-101.57754"/>
    <n v="39.338619999999999"/>
    <n v="5"/>
    <x v="1"/>
    <n v="4"/>
    <s v="   24676-00"/>
    <s v="A"/>
    <x v="0"/>
  </r>
  <r>
    <n v="130"/>
    <n v="120"/>
    <n v="-102.00078999999999"/>
    <n v="39.188679999999998"/>
    <n v="4"/>
    <x v="1"/>
    <n v="4"/>
    <s v="   24677-00"/>
    <s v="A"/>
    <x v="0"/>
  </r>
  <r>
    <n v="207"/>
    <n v="120"/>
    <n v="-102.02912000000001"/>
    <n v="39.18047"/>
    <n v="4"/>
    <x v="1"/>
    <n v="4"/>
    <s v="   24678-00"/>
    <s v="A"/>
    <x v="0"/>
  </r>
  <r>
    <n v="120"/>
    <n v="125"/>
    <n v="-101.22105999999999"/>
    <n v="39.55527"/>
    <n v="4"/>
    <x v="3"/>
    <n v="4"/>
    <s v="   24680-00"/>
    <s v="A"/>
    <x v="9"/>
  </r>
  <r>
    <n v="157"/>
    <n v="120"/>
    <n v="-101.63648999999999"/>
    <n v="39.654800000000002"/>
    <n v="4"/>
    <x v="6"/>
    <n v="4"/>
    <s v="   24698-00"/>
    <s v="A"/>
    <x v="0"/>
  </r>
  <r>
    <n v="196"/>
    <n v="248"/>
    <n v="-101.11745000000001"/>
    <n v="39.322380000000003"/>
    <n v="4"/>
    <x v="3"/>
    <n v="4"/>
    <s v="   32019-00"/>
    <s v="A"/>
    <x v="0"/>
  </r>
  <r>
    <n v="242"/>
    <n v="248"/>
    <n v="-101.13"/>
    <n v="39.328879999999998"/>
    <n v="4"/>
    <x v="3"/>
    <n v="4"/>
    <s v="   24706-00"/>
    <s v="A"/>
    <x v="0"/>
  </r>
  <r>
    <n v="100"/>
    <n v="124"/>
    <n v="-101.19803"/>
    <n v="39.485939999999999"/>
    <n v="4"/>
    <x v="3"/>
    <n v="4"/>
    <s v="   24707-00"/>
    <s v="A"/>
    <x v="0"/>
  </r>
  <r>
    <n v="159"/>
    <n v="248"/>
    <n v="-101.14824"/>
    <n v="39.322789999999998"/>
    <n v="4"/>
    <x v="3"/>
    <n v="4"/>
    <s v="   32497-00"/>
    <s v="A"/>
    <x v="0"/>
  </r>
  <r>
    <n v="136"/>
    <n v="124"/>
    <n v="-101.13930000000001"/>
    <n v="39.308250000000001"/>
    <n v="4"/>
    <x v="3"/>
    <n v="4"/>
    <s v="   24708-00"/>
    <s v="A"/>
    <x v="0"/>
  </r>
  <r>
    <n v="83.139226210752696"/>
    <n v="58"/>
    <n v="-100.552145"/>
    <n v="39.480414000000003"/>
    <n v="4"/>
    <x v="2"/>
    <n v="4"/>
    <s v="   24735-00"/>
    <s v="M"/>
    <x v="0"/>
  </r>
  <r>
    <n v="151"/>
    <n v="120"/>
    <n v="-101.05995"/>
    <n v="39.267189999999999"/>
    <n v="4"/>
    <x v="3"/>
    <n v="4"/>
    <s v="   24826-00"/>
    <s v="A"/>
    <x v="0"/>
  </r>
  <r>
    <n v="79"/>
    <n v="122"/>
    <n v="-100.98054999999999"/>
    <n v="39.243949999999998"/>
    <n v="4"/>
    <x v="3"/>
    <n v="4"/>
    <s v="   24853-00"/>
    <s v="A"/>
    <x v="2"/>
  </r>
  <r>
    <n v="0"/>
    <n v="0"/>
    <n v="-101.11818700000001"/>
    <n v="39.672012000000002"/>
    <m/>
    <x v="5"/>
    <n v="4"/>
    <s v="   13543-00"/>
    <s v="W"/>
    <x v="1"/>
  </r>
  <r>
    <n v="0"/>
    <n v="0"/>
    <n v="-101.112838"/>
    <n v="39.673457999999997"/>
    <m/>
    <x v="5"/>
    <n v="4"/>
    <s v="   24867-00"/>
    <s v="W"/>
    <x v="1"/>
  </r>
  <r>
    <n v="105"/>
    <n v="120"/>
    <n v="-101.09573"/>
    <n v="39.51417"/>
    <n v="3"/>
    <x v="3"/>
    <n v="4"/>
    <s v="   24882-D2"/>
    <s v="A"/>
    <x v="4"/>
  </r>
  <r>
    <n v="103"/>
    <n v="122"/>
    <n v="-101.0908"/>
    <n v="39.511510000000001"/>
    <n v="4"/>
    <x v="3"/>
    <n v="4"/>
    <s v="   24882-D1"/>
    <s v="A"/>
    <x v="0"/>
  </r>
  <r>
    <n v="259"/>
    <n v="120"/>
    <n v="-102.02275"/>
    <n v="39.414999999999999"/>
    <n v="4"/>
    <x v="1"/>
    <n v="4"/>
    <s v="   24900-00"/>
    <s v="A"/>
    <x v="0"/>
  </r>
  <r>
    <n v="68"/>
    <n v="120"/>
    <n v="-102.02769000000001"/>
    <n v="39.412289999999999"/>
    <n v="4"/>
    <x v="1"/>
    <n v="4"/>
    <s v="   10530-00"/>
    <s v="A"/>
    <x v="0"/>
  </r>
  <r>
    <n v="84.754381603861802"/>
    <n v="190"/>
    <n v="-100.83232"/>
    <n v="39.220039999999997"/>
    <n v="4"/>
    <x v="3"/>
    <n v="4"/>
    <s v="   24926-00"/>
    <s v="M"/>
    <x v="0"/>
  </r>
  <r>
    <n v="127"/>
    <n v="122"/>
    <n v="-101.83968"/>
    <n v="39.557639999999999"/>
    <n v="4"/>
    <x v="1"/>
    <n v="4"/>
    <s v="   24935-00"/>
    <s v="A"/>
    <x v="0"/>
  </r>
  <r>
    <n v="0"/>
    <n v="0"/>
    <n v="-102.00662"/>
    <n v="39.205970000000001"/>
    <m/>
    <x v="1"/>
    <n v="4"/>
    <s v="   24936-00"/>
    <s v="J"/>
    <x v="1"/>
  </r>
  <r>
    <n v="166"/>
    <n v="120"/>
    <n v="-101.20844"/>
    <n v="39.398960000000002"/>
    <n v="4"/>
    <x v="3"/>
    <n v="4"/>
    <s v="   24973-00"/>
    <s v="A"/>
    <x v="0"/>
  </r>
  <r>
    <n v="180"/>
    <n v="120"/>
    <n v="-101.13912000000001"/>
    <n v="39.438720000000004"/>
    <n v="4"/>
    <x v="3"/>
    <n v="4"/>
    <s v="   24994-00"/>
    <s v="A"/>
    <x v="0"/>
  </r>
  <r>
    <n v="176"/>
    <n v="120"/>
    <n v="-101.1407"/>
    <n v="39.444850000000002"/>
    <n v="4"/>
    <x v="3"/>
    <n v="4"/>
    <s v="   24994-00"/>
    <s v="A"/>
    <x v="0"/>
  </r>
  <r>
    <n v="67"/>
    <n v="80"/>
    <n v="-101.32104"/>
    <n v="39.85089"/>
    <n v="4"/>
    <x v="5"/>
    <n v="4"/>
    <s v="   10412-00"/>
    <s v="A"/>
    <x v="9"/>
  </r>
  <r>
    <n v="42"/>
    <n v="38"/>
    <n v="-101.31656"/>
    <n v="39.854239999999997"/>
    <n v="4"/>
    <x v="5"/>
    <n v="4"/>
    <s v="   25052-00"/>
    <s v="A"/>
    <x v="9"/>
  </r>
  <r>
    <n v="121"/>
    <n v="105"/>
    <n v="-101.80558000000001"/>
    <n v="39.426929999999999"/>
    <n v="4"/>
    <x v="1"/>
    <n v="4"/>
    <s v="   25060-00"/>
    <s v="A"/>
    <x v="0"/>
  </r>
  <r>
    <n v="136"/>
    <n v="120"/>
    <n v="-101.63188"/>
    <n v="39.68065"/>
    <n v="4"/>
    <x v="6"/>
    <n v="4"/>
    <s v="   25066-00"/>
    <s v="A"/>
    <x v="0"/>
  </r>
  <r>
    <n v="36"/>
    <n v="122"/>
    <n v="-101.47619"/>
    <n v="39.778419999999997"/>
    <n v="4"/>
    <x v="6"/>
    <n v="4"/>
    <s v="   14865-00"/>
    <s v="A"/>
    <x v="13"/>
  </r>
  <r>
    <n v="104"/>
    <n v="122"/>
    <n v="-101.46666999999999"/>
    <n v="39.771900000000002"/>
    <n v="4"/>
    <x v="6"/>
    <n v="4"/>
    <s v="   25067-00"/>
    <s v="A"/>
    <x v="13"/>
  </r>
  <r>
    <n v="168"/>
    <n v="120"/>
    <n v="-101.84235"/>
    <n v="39.281649999999999"/>
    <n v="4"/>
    <x v="1"/>
    <n v="4"/>
    <s v="    8802-00"/>
    <s v="A"/>
    <x v="0"/>
  </r>
  <r>
    <n v="109"/>
    <n v="120"/>
    <n v="-101.85079"/>
    <n v="39.281799999999997"/>
    <n v="4"/>
    <x v="1"/>
    <n v="4"/>
    <s v="   11178-00"/>
    <s v="A"/>
    <x v="0"/>
  </r>
  <r>
    <n v="65"/>
    <n v="120"/>
    <n v="-101.8466"/>
    <n v="39.285449999999997"/>
    <n v="4"/>
    <x v="1"/>
    <n v="4"/>
    <s v="   25071-00"/>
    <s v="A"/>
    <x v="13"/>
  </r>
  <r>
    <n v="143"/>
    <n v="125"/>
    <n v="-101.42146"/>
    <n v="39.55836"/>
    <n v="4"/>
    <x v="1"/>
    <n v="4"/>
    <s v="   25072-00"/>
    <s v="A"/>
    <x v="10"/>
  </r>
  <r>
    <n v="206"/>
    <n v="242"/>
    <n v="-100.65504"/>
    <n v="39.37236"/>
    <n v="4"/>
    <x v="2"/>
    <n v="4"/>
    <s v="   25107-00"/>
    <s v="A"/>
    <x v="0"/>
  </r>
  <r>
    <n v="203"/>
    <n v="238"/>
    <n v="-100.65483999999999"/>
    <n v="39.368630000000003"/>
    <n v="4"/>
    <x v="2"/>
    <n v="4"/>
    <s v="   25107-00"/>
    <s v="A"/>
    <x v="0"/>
  </r>
  <r>
    <n v="279"/>
    <n v="240"/>
    <n v="-101.16634000000001"/>
    <n v="39.330109999999998"/>
    <n v="4"/>
    <x v="3"/>
    <n v="4"/>
    <s v="   25108-00"/>
    <s v="A"/>
    <x v="0"/>
  </r>
  <r>
    <n v="107.379139545375"/>
    <n v="97"/>
    <n v="-101.20943"/>
    <n v="39.554470000000002"/>
    <n v="4"/>
    <x v="3"/>
    <n v="4"/>
    <s v="   25181-00"/>
    <s v="M"/>
    <x v="0"/>
  </r>
  <r>
    <n v="46"/>
    <n v="61"/>
    <n v="-100.52923"/>
    <n v="39.197020000000002"/>
    <n v="3"/>
    <x v="2"/>
    <n v="4"/>
    <s v="   25244-00"/>
    <s v="A"/>
    <x v="20"/>
  </r>
  <r>
    <n v="48"/>
    <n v="63"/>
    <n v="-100.52773999999999"/>
    <n v="39.201529999999998"/>
    <n v="3"/>
    <x v="2"/>
    <n v="4"/>
    <s v="   25244-00"/>
    <s v="A"/>
    <x v="20"/>
  </r>
  <r>
    <n v="97"/>
    <n v="110"/>
    <n v="-99.912470999999996"/>
    <n v="38.975476"/>
    <n v="4"/>
    <x v="11"/>
    <m/>
    <s v="   25329-00"/>
    <s v="A"/>
    <x v="0"/>
  </r>
  <r>
    <n v="127"/>
    <n v="120"/>
    <n v="-101.79566"/>
    <n v="39.293210000000002"/>
    <n v="3"/>
    <x v="1"/>
    <n v="4"/>
    <s v="   10060-00"/>
    <s v="A"/>
    <x v="9"/>
  </r>
  <r>
    <n v="146"/>
    <n v="125"/>
    <n v="-101.78645"/>
    <n v="39.296770000000002"/>
    <n v="3"/>
    <x v="1"/>
    <n v="4"/>
    <s v="   10061-00"/>
    <s v="A"/>
    <x v="0"/>
  </r>
  <r>
    <n v="160"/>
    <n v="125"/>
    <n v="-101.80036"/>
    <n v="39.300359999999998"/>
    <n v="4"/>
    <x v="1"/>
    <n v="4"/>
    <s v="   14761-00"/>
    <s v="A"/>
    <x v="0"/>
  </r>
  <r>
    <n v="143"/>
    <n v="120"/>
    <n v="-101.79888"/>
    <n v="39.305340000000001"/>
    <n v="3"/>
    <x v="1"/>
    <n v="4"/>
    <s v="   25341-00"/>
    <s v="A"/>
    <x v="9"/>
  </r>
  <r>
    <n v="81"/>
    <n v="125"/>
    <n v="-101.83931"/>
    <n v="39.595860000000002"/>
    <n v="4"/>
    <x v="6"/>
    <n v="4"/>
    <s v="   25348-00"/>
    <s v="A"/>
    <x v="0"/>
  </r>
  <r>
    <n v="164"/>
    <n v="125"/>
    <n v="-101.7574"/>
    <n v="39.492229999999999"/>
    <n v="4"/>
    <x v="1"/>
    <n v="4"/>
    <s v="   25349-00"/>
    <s v="A"/>
    <x v="0"/>
  </r>
  <r>
    <n v="149"/>
    <n v="130"/>
    <n v="-99.995412000000002"/>
    <n v="39.988574"/>
    <n v="4"/>
    <x v="7"/>
    <m/>
    <s v="   25400-00"/>
    <s v="A"/>
    <x v="11"/>
  </r>
  <r>
    <n v="207"/>
    <n v="119"/>
    <n v="-100.91143"/>
    <n v="39.39405"/>
    <n v="4"/>
    <x v="3"/>
    <n v="4"/>
    <s v="   25438-00"/>
    <s v="A"/>
    <x v="0"/>
  </r>
  <r>
    <n v="146"/>
    <n v="115"/>
    <n v="-100.793859"/>
    <n v="39.383921000000001"/>
    <n v="4"/>
    <x v="3"/>
    <n v="4"/>
    <s v="   25445-00"/>
    <s v="A"/>
    <x v="0"/>
  </r>
  <r>
    <n v="25"/>
    <n v="127"/>
    <n v="-99.958560000000006"/>
    <n v="39.517679999999999"/>
    <n v="3"/>
    <x v="10"/>
    <n v="4"/>
    <s v="   25456-00"/>
    <s v="A"/>
    <x v="9"/>
  </r>
  <r>
    <n v="78.058683263209204"/>
    <n v="60"/>
    <n v="-101.33521"/>
    <n v="39.897730000000003"/>
    <n v="4"/>
    <x v="5"/>
    <m/>
    <s v="   25468-00"/>
    <s v="M"/>
    <x v="0"/>
  </r>
  <r>
    <n v="117"/>
    <n v="159"/>
    <n v="-100.69279"/>
    <n v="39.062150000000003"/>
    <n v="4"/>
    <x v="0"/>
    <n v="4"/>
    <s v="   14084-00"/>
    <s v="A"/>
    <x v="20"/>
  </r>
  <r>
    <n v="62"/>
    <n v="84"/>
    <n v="-100.68689999999999"/>
    <n v="39.069119999999998"/>
    <n v="4"/>
    <x v="0"/>
    <n v="4"/>
    <s v="   25469-00"/>
    <s v="A"/>
    <x v="20"/>
  </r>
  <r>
    <n v="36"/>
    <n v="113"/>
    <n v="-101.90886999999999"/>
    <n v="39.217350000000003"/>
    <n v="4"/>
    <x v="1"/>
    <n v="4"/>
    <s v="   25483-00"/>
    <s v="A"/>
    <x v="5"/>
  </r>
  <r>
    <n v="180"/>
    <n v="164"/>
    <n v="-101.48689"/>
    <n v="39.400730000000003"/>
    <n v="4"/>
    <x v="1"/>
    <n v="4"/>
    <s v="   16222-00"/>
    <s v="A"/>
    <x v="0"/>
  </r>
  <r>
    <n v="215"/>
    <n v="124"/>
    <n v="-101.49609"/>
    <n v="39.397100000000002"/>
    <n v="4"/>
    <x v="1"/>
    <n v="4"/>
    <s v="   25484-00"/>
    <s v="A"/>
    <x v="0"/>
  </r>
  <r>
    <n v="179"/>
    <n v="240"/>
    <n v="-101.65085999999999"/>
    <n v="39.406039999999997"/>
    <n v="4"/>
    <x v="1"/>
    <n v="4"/>
    <s v="   25486-00"/>
    <s v="A"/>
    <x v="2"/>
  </r>
  <r>
    <n v="194"/>
    <n v="125"/>
    <n v="-101.938"/>
    <n v="39.561500000000002"/>
    <n v="4"/>
    <x v="1"/>
    <n v="4"/>
    <s v="   25487-00"/>
    <s v="A"/>
    <x v="0"/>
  </r>
  <r>
    <n v="98"/>
    <n v="120"/>
    <n v="-101.79002"/>
    <n v="39.459449999999997"/>
    <n v="4"/>
    <x v="1"/>
    <n v="4"/>
    <s v="   25488-00"/>
    <s v="A"/>
    <x v="0"/>
  </r>
  <r>
    <n v="182"/>
    <n v="240"/>
    <n v="-100.3621"/>
    <n v="39.397219999999997"/>
    <n v="3"/>
    <x v="2"/>
    <n v="4"/>
    <s v="   25497-00"/>
    <s v="A"/>
    <x v="2"/>
  </r>
  <r>
    <n v="57"/>
    <n v="88"/>
    <n v="-101.37327999999999"/>
    <n v="39.670119999999997"/>
    <n v="4"/>
    <x v="5"/>
    <n v="4"/>
    <s v="   25501-00"/>
    <s v="A"/>
    <x v="4"/>
  </r>
  <r>
    <n v="22"/>
    <n v="32"/>
    <n v="-101.37339"/>
    <n v="39.672449999999998"/>
    <n v="4"/>
    <x v="5"/>
    <n v="4"/>
    <s v="   25501-00"/>
    <s v="A"/>
    <x v="4"/>
  </r>
  <r>
    <n v="115"/>
    <n v="120"/>
    <n v="-100.79210999999999"/>
    <n v="39.326450000000001"/>
    <n v="4"/>
    <x v="3"/>
    <n v="4"/>
    <s v="   25507-00"/>
    <s v="A"/>
    <x v="0"/>
  </r>
  <r>
    <n v="98"/>
    <n v="121"/>
    <n v="-100.9752"/>
    <n v="39.35792"/>
    <n v="4"/>
    <x v="3"/>
    <n v="4"/>
    <s v="   25510-00"/>
    <s v="A"/>
    <x v="0"/>
  </r>
  <r>
    <n v="143"/>
    <n v="120"/>
    <n v="-101.81129"/>
    <n v="39.602530000000002"/>
    <n v="4"/>
    <x v="6"/>
    <n v="4"/>
    <s v="   25517-00"/>
    <s v="A"/>
    <x v="0"/>
  </r>
  <r>
    <n v="55.4148982203522"/>
    <n v="80"/>
    <n v="-100.65994000000001"/>
    <n v="39.260730000000002"/>
    <n v="4"/>
    <x v="2"/>
    <n v="4"/>
    <s v="   25525-00"/>
    <s v="M"/>
    <x v="15"/>
  </r>
  <r>
    <n v="0"/>
    <n v="0"/>
    <n v="-100.885193"/>
    <n v="39.492317"/>
    <n v="1"/>
    <x v="3"/>
    <n v="4"/>
    <s v="   10872-00"/>
    <s v="W"/>
    <x v="1"/>
  </r>
  <r>
    <n v="101"/>
    <n v="118"/>
    <n v="-100.87868"/>
    <n v="39.495710000000003"/>
    <n v="4"/>
    <x v="3"/>
    <n v="4"/>
    <s v="   25536-00"/>
    <s v="A"/>
    <x v="0"/>
  </r>
  <r>
    <n v="173.235006183807"/>
    <n v="120"/>
    <n v="-101.09541"/>
    <n v="39.535939999999997"/>
    <n v="3"/>
    <x v="3"/>
    <n v="4"/>
    <s v="   25537-00"/>
    <s v="M"/>
    <x v="0"/>
  </r>
  <r>
    <n v="65"/>
    <n v="120"/>
    <n v="-101.09535"/>
    <n v="39.529470000000003"/>
    <n v="3"/>
    <x v="3"/>
    <n v="4"/>
    <s v="   25537-00"/>
    <s v="A"/>
    <x v="9"/>
  </r>
  <r>
    <n v="147"/>
    <n v="120"/>
    <n v="-101.66524"/>
    <n v="39.318620000000003"/>
    <n v="4"/>
    <x v="1"/>
    <n v="4"/>
    <s v="   25542-00"/>
    <s v="A"/>
    <x v="0"/>
  </r>
  <r>
    <n v="53"/>
    <n v="120"/>
    <n v="-101.6653"/>
    <n v="39.311410000000002"/>
    <n v="4"/>
    <x v="1"/>
    <n v="4"/>
    <s v="   25542-00"/>
    <s v="A"/>
    <x v="5"/>
  </r>
  <r>
    <n v="67"/>
    <n v="120"/>
    <n v="-101.66351"/>
    <n v="39.307920000000003"/>
    <n v="4"/>
    <x v="1"/>
    <n v="4"/>
    <s v="   31100-00"/>
    <s v="A"/>
    <x v="0"/>
  </r>
  <r>
    <n v="30"/>
    <n v="120"/>
    <n v="-101.66536000000001"/>
    <n v="39.304189999999998"/>
    <n v="4"/>
    <x v="1"/>
    <n v="4"/>
    <s v="   25542-00"/>
    <s v="A"/>
    <x v="5"/>
  </r>
  <r>
    <n v="59"/>
    <n v="120"/>
    <n v="-101.65575"/>
    <n v="39.304209999999998"/>
    <n v="4"/>
    <x v="1"/>
    <n v="4"/>
    <s v="   25542-00"/>
    <s v="A"/>
    <x v="0"/>
  </r>
  <r>
    <n v="0"/>
    <n v="0"/>
    <n v="-101.68384"/>
    <n v="39.304859999999998"/>
    <n v="4"/>
    <x v="1"/>
    <n v="4"/>
    <s v="   25543-00"/>
    <s v="H"/>
    <x v="5"/>
  </r>
  <r>
    <n v="174"/>
    <n v="120"/>
    <n v="-101.60962000000001"/>
    <n v="39.320520000000002"/>
    <n v="4"/>
    <x v="1"/>
    <n v="4"/>
    <s v="   11112-D2"/>
    <s v="A"/>
    <x v="0"/>
  </r>
  <r>
    <n v="242"/>
    <n v="120"/>
    <n v="-101.60311"/>
    <n v="39.321559999999998"/>
    <n v="4"/>
    <x v="1"/>
    <n v="4"/>
    <s v="   25544-00"/>
    <s v="A"/>
    <x v="0"/>
  </r>
  <r>
    <n v="170"/>
    <n v="120"/>
    <n v="-101.61878"/>
    <n v="39.319409999999998"/>
    <n v="4"/>
    <x v="1"/>
    <n v="4"/>
    <s v="   15738-D2"/>
    <s v="A"/>
    <x v="0"/>
  </r>
  <r>
    <n v="158"/>
    <n v="240"/>
    <n v="-101.03064000000001"/>
    <n v="39.448509999999999"/>
    <n v="4"/>
    <x v="3"/>
    <n v="4"/>
    <s v="   25565-00"/>
    <s v="A"/>
    <x v="10"/>
  </r>
  <r>
    <n v="73"/>
    <n v="89"/>
    <n v="-101.376859"/>
    <n v="39.812863999999998"/>
    <n v="4"/>
    <x v="5"/>
    <n v="4"/>
    <s v="   25595-00"/>
    <s v="A"/>
    <x v="0"/>
  </r>
  <r>
    <n v="0"/>
    <n v="0"/>
    <n v="-100.507366"/>
    <n v="39.637267999999999"/>
    <m/>
    <x v="9"/>
    <m/>
    <s v="   25597-00"/>
    <s v="E"/>
    <x v="1"/>
  </r>
  <r>
    <n v="111"/>
    <n v="122"/>
    <n v="-101.48501"/>
    <n v="39.738819999999997"/>
    <n v="4"/>
    <x v="6"/>
    <n v="4"/>
    <s v="   25599-00"/>
    <s v="A"/>
    <x v="0"/>
  </r>
  <r>
    <n v="10"/>
    <n v="65"/>
    <n v="-101.89028"/>
    <n v="39.178319999999999"/>
    <n v="4"/>
    <x v="1"/>
    <n v="4"/>
    <s v="   25611-00"/>
    <s v="A"/>
    <x v="5"/>
  </r>
  <r>
    <n v="239"/>
    <n v="300"/>
    <n v="-101.9012"/>
    <n v="39.536200000000001"/>
    <n v="4"/>
    <x v="1"/>
    <n v="4"/>
    <s v="   25622-00"/>
    <s v="A"/>
    <x v="4"/>
  </r>
  <r>
    <n v="184"/>
    <n v="250"/>
    <n v="-101.89725"/>
    <n v="39.53866"/>
    <n v="4"/>
    <x v="1"/>
    <n v="4"/>
    <s v="   25622-00"/>
    <s v="A"/>
    <x v="5"/>
  </r>
  <r>
    <n v="0"/>
    <n v="0"/>
    <n v="-101.95981"/>
    <n v="39.828769999999999"/>
    <m/>
    <x v="6"/>
    <n v="4"/>
    <s v="   25623-00"/>
    <n v="3"/>
    <x v="1"/>
  </r>
  <r>
    <n v="74"/>
    <n v="132"/>
    <n v="-101.30083999999999"/>
    <n v="39.521999999999998"/>
    <n v="4"/>
    <x v="3"/>
    <n v="4"/>
    <s v="   25626-00"/>
    <s v="A"/>
    <x v="0"/>
  </r>
  <r>
    <n v="0"/>
    <n v="25"/>
    <n v="-100.11314"/>
    <n v="39.936450000000001"/>
    <n v="1"/>
    <x v="7"/>
    <m/>
    <s v="   25644-00"/>
    <n v="5"/>
    <x v="0"/>
  </r>
  <r>
    <n v="0"/>
    <n v="52"/>
    <n v="-100.11457"/>
    <n v="39.937820000000002"/>
    <n v="4"/>
    <x v="7"/>
    <m/>
    <s v="   11404-00"/>
    <n v="5"/>
    <x v="7"/>
  </r>
  <r>
    <n v="110"/>
    <n v="120"/>
    <n v="-101.25011000000001"/>
    <n v="39.475450000000002"/>
    <n v="3"/>
    <x v="3"/>
    <n v="4"/>
    <s v="   25664-00"/>
    <s v="A"/>
    <x v="9"/>
  </r>
  <r>
    <n v="29.734756069491802"/>
    <n v="120"/>
    <n v="-101.25073999999999"/>
    <n v="39.468229999999998"/>
    <n v="3"/>
    <x v="3"/>
    <n v="4"/>
    <s v="   25664-00"/>
    <s v="M"/>
    <x v="9"/>
  </r>
  <r>
    <n v="29.3333333333333"/>
    <n v="240"/>
    <n v="-99.928713999999999"/>
    <n v="39.476970000000001"/>
    <n v="4"/>
    <x v="10"/>
    <n v="4"/>
    <s v="   25667-00"/>
    <s v="I"/>
    <x v="20"/>
  </r>
  <r>
    <n v="14"/>
    <n v="12"/>
    <n v="-101.92083"/>
    <n v="39.294029999999999"/>
    <n v="4"/>
    <x v="1"/>
    <n v="4"/>
    <s v="    8101-00"/>
    <s v="A"/>
    <x v="2"/>
  </r>
  <r>
    <n v="102.18842354327499"/>
    <n v="89"/>
    <n v="-101.91379999999999"/>
    <n v="39.2926"/>
    <n v="4"/>
    <x v="1"/>
    <n v="4"/>
    <s v="   25684-00"/>
    <s v="M"/>
    <x v="2"/>
  </r>
  <r>
    <n v="41"/>
    <n v="36"/>
    <n v="-101.92100000000001"/>
    <n v="39.290840000000003"/>
    <n v="4"/>
    <x v="1"/>
    <n v="4"/>
    <s v="   10666-00"/>
    <s v="A"/>
    <x v="2"/>
  </r>
  <r>
    <n v="124"/>
    <n v="108"/>
    <n v="-101.90948"/>
    <n v="39.292569999999998"/>
    <n v="4"/>
    <x v="1"/>
    <n v="4"/>
    <s v="    8101-00"/>
    <s v="A"/>
    <x v="2"/>
  </r>
  <r>
    <n v="61"/>
    <n v="52"/>
    <n v="-101.90253"/>
    <n v="39.287599999999998"/>
    <n v="4"/>
    <x v="1"/>
    <n v="4"/>
    <s v="   25684-00"/>
    <s v="A"/>
    <x v="2"/>
  </r>
  <r>
    <n v="75.426191725666001"/>
    <n v="65"/>
    <n v="-101.90015"/>
    <n v="39.292630000000003"/>
    <n v="4"/>
    <x v="1"/>
    <n v="4"/>
    <s v="   25684-00"/>
    <s v="M"/>
    <x v="2"/>
  </r>
  <r>
    <n v="251.22218437261199"/>
    <n v="218"/>
    <n v="-101.90627000000001"/>
    <n v="39.278329999999997"/>
    <n v="4"/>
    <x v="1"/>
    <n v="4"/>
    <s v="   10667-00"/>
    <s v="M"/>
    <x v="2"/>
  </r>
  <r>
    <n v="118"/>
    <n v="102"/>
    <n v="-101.90081000000001"/>
    <n v="39.281779999999998"/>
    <n v="4"/>
    <x v="1"/>
    <n v="4"/>
    <s v="   31026-00"/>
    <s v="A"/>
    <x v="2"/>
  </r>
  <r>
    <n v="171.728796290329"/>
    <n v="149"/>
    <n v="-101.91061000000001"/>
    <n v="39.278219999999997"/>
    <n v="4"/>
    <x v="1"/>
    <n v="4"/>
    <s v="   25685-00"/>
    <s v="M"/>
    <x v="2"/>
  </r>
  <r>
    <n v="131"/>
    <n v="114"/>
    <n v="-101.90626"/>
    <n v="39.271120000000003"/>
    <n v="4"/>
    <x v="1"/>
    <n v="4"/>
    <s v="   25685-00"/>
    <s v="A"/>
    <x v="2"/>
  </r>
  <r>
    <n v="161"/>
    <n v="140"/>
    <n v="-101.90907"/>
    <n v="39.271129999999999"/>
    <n v="4"/>
    <x v="1"/>
    <n v="4"/>
    <s v="   10667-00"/>
    <s v="A"/>
    <x v="2"/>
  </r>
  <r>
    <n v="179"/>
    <n v="121"/>
    <n v="-101.91482000000001"/>
    <n v="39.278170000000003"/>
    <n v="4"/>
    <x v="1"/>
    <n v="4"/>
    <s v="   25685-00"/>
    <s v="A"/>
    <x v="0"/>
  </r>
  <r>
    <n v="131"/>
    <n v="120"/>
    <n v="-100.95628000000001"/>
    <n v="39.405140000000003"/>
    <n v="4"/>
    <x v="3"/>
    <n v="4"/>
    <s v="   25717-00"/>
    <s v="A"/>
    <x v="0"/>
  </r>
  <r>
    <n v="47"/>
    <n v="40"/>
    <n v="-100.34393"/>
    <n v="39.549630000000001"/>
    <n v="3"/>
    <x v="2"/>
    <n v="4"/>
    <s v="   25721-00"/>
    <s v="A"/>
    <x v="20"/>
  </r>
  <r>
    <n v="0"/>
    <n v="0"/>
    <n v="-100.34456"/>
    <n v="39.546120000000002"/>
    <m/>
    <x v="2"/>
    <n v="4"/>
    <s v="   25721-00"/>
    <s v="H"/>
    <x v="1"/>
  </r>
  <r>
    <n v="0"/>
    <n v="0"/>
    <n v="-101.87472"/>
    <n v="39.244349999999997"/>
    <n v="1"/>
    <x v="1"/>
    <n v="4"/>
    <s v="   25728-00"/>
    <s v="H"/>
    <x v="5"/>
  </r>
  <r>
    <n v="24"/>
    <n v="60"/>
    <n v="-101.72505"/>
    <n v="39.37274"/>
    <n v="1"/>
    <x v="1"/>
    <n v="4"/>
    <s v="   25729-00"/>
    <s v="A"/>
    <x v="0"/>
  </r>
  <r>
    <n v="98"/>
    <n v="126"/>
    <n v="-100.37685"/>
    <n v="38.965000000000003"/>
    <n v="4"/>
    <x v="0"/>
    <m/>
    <s v="   25730-00"/>
    <s v="A"/>
    <x v="0"/>
  </r>
  <r>
    <n v="0"/>
    <n v="0"/>
    <n v="-100.37824999999999"/>
    <n v="38.961039999999997"/>
    <m/>
    <x v="0"/>
    <m/>
    <s v="   25730-00"/>
    <s v="C"/>
    <x v="1"/>
  </r>
  <r>
    <n v="184"/>
    <n v="98"/>
    <n v="-101.75333000000001"/>
    <n v="39.354349999999997"/>
    <n v="4"/>
    <x v="1"/>
    <n v="4"/>
    <s v="   15341-00"/>
    <s v="A"/>
    <x v="0"/>
  </r>
  <r>
    <n v="2.75"/>
    <n v="3"/>
    <n v="-101.7586171"/>
    <n v="39.356142230000003"/>
    <n v="4"/>
    <x v="1"/>
    <n v="4"/>
    <s v="   10327-00"/>
    <s v="A"/>
    <x v="0"/>
  </r>
  <r>
    <n v="26"/>
    <n v="14"/>
    <n v="-101.74717"/>
    <n v="39.358400000000003"/>
    <n v="4"/>
    <x v="1"/>
    <n v="4"/>
    <s v="   25735-00"/>
    <s v="A"/>
    <x v="0"/>
  </r>
  <r>
    <n v="181"/>
    <n v="96"/>
    <n v="-101.74464"/>
    <n v="39.355930000000001"/>
    <n v="4"/>
    <x v="1"/>
    <n v="4"/>
    <s v="   25735-00"/>
    <s v="A"/>
    <x v="0"/>
  </r>
  <r>
    <n v="104"/>
    <n v="120"/>
    <n v="-101.77136"/>
    <n v="39.45964"/>
    <n v="4"/>
    <x v="1"/>
    <n v="4"/>
    <s v="   25736-00"/>
    <s v="A"/>
    <x v="0"/>
  </r>
  <r>
    <n v="33"/>
    <n v="36"/>
    <n v="-100.30585000000001"/>
    <n v="39.053280000000001"/>
    <n v="6"/>
    <x v="0"/>
    <n v="4"/>
    <s v="   25749-00"/>
    <s v="A"/>
    <x v="3"/>
  </r>
  <r>
    <n v="55"/>
    <n v="58"/>
    <n v="-100.30148"/>
    <n v="39.053269999999998"/>
    <n v="6"/>
    <x v="0"/>
    <n v="4"/>
    <s v="   25749-00"/>
    <s v="A"/>
    <x v="3"/>
  </r>
  <r>
    <n v="0.40070154763987198"/>
    <n v="100"/>
    <n v="-99.855930000000001"/>
    <n v="39.517800000000001"/>
    <n v="4"/>
    <x v="10"/>
    <n v="4"/>
    <s v="   25766-00"/>
    <s v="M"/>
    <x v="9"/>
  </r>
  <r>
    <n v="0"/>
    <n v="0"/>
    <n v="-100.51680899999999"/>
    <n v="39.118524000000001"/>
    <m/>
    <x v="0"/>
    <n v="4"/>
    <s v="   25771-00"/>
    <m/>
    <x v="1"/>
  </r>
  <r>
    <n v="231.08169071139801"/>
    <n v="240"/>
    <n v="-101.5065"/>
    <n v="39.456879999999998"/>
    <n v="4"/>
    <x v="1"/>
    <n v="4"/>
    <s v="   25773-00"/>
    <s v="M"/>
    <x v="0"/>
  </r>
  <r>
    <n v="115"/>
    <n v="240"/>
    <n v="-101.43604999999999"/>
    <n v="39.13955"/>
    <n v="4"/>
    <x v="1"/>
    <n v="4"/>
    <s v="   25774-00"/>
    <s v="A"/>
    <x v="0"/>
  </r>
  <r>
    <n v="262"/>
    <n v="240"/>
    <n v="-101.42843999999999"/>
    <n v="39.148029999999999"/>
    <n v="4"/>
    <x v="1"/>
    <n v="4"/>
    <s v="   27943-00"/>
    <s v="A"/>
    <x v="0"/>
  </r>
  <r>
    <n v="122"/>
    <n v="120"/>
    <n v="-100.74502"/>
    <n v="39.292580000000001"/>
    <n v="4"/>
    <x v="3"/>
    <n v="4"/>
    <s v="   25783-00"/>
    <s v="A"/>
    <x v="0"/>
  </r>
  <r>
    <n v="200"/>
    <n v="120"/>
    <n v="-100.74384000000001"/>
    <n v="39.288559999999997"/>
    <n v="4"/>
    <x v="3"/>
    <n v="4"/>
    <s v="   25783-00"/>
    <s v="A"/>
    <x v="0"/>
  </r>
  <r>
    <n v="155"/>
    <n v="125"/>
    <n v="-101.53909"/>
    <n v="39.423690000000001"/>
    <n v="4"/>
    <x v="1"/>
    <n v="4"/>
    <s v="   25784-00"/>
    <s v="A"/>
    <x v="0"/>
  </r>
  <r>
    <n v="50"/>
    <n v="60"/>
    <n v="-100.87114"/>
    <n v="39.299410000000002"/>
    <n v="4"/>
    <x v="3"/>
    <n v="4"/>
    <s v="   25785-00"/>
    <s v="A"/>
    <x v="0"/>
  </r>
  <r>
    <n v="54"/>
    <n v="60"/>
    <n v="-100.87050000000001"/>
    <n v="39.305900000000001"/>
    <n v="4"/>
    <x v="3"/>
    <n v="4"/>
    <s v="   27527-00"/>
    <s v="A"/>
    <x v="0"/>
  </r>
  <r>
    <n v="94"/>
    <n v="120"/>
    <n v="-100.8797"/>
    <n v="39.30688"/>
    <n v="4"/>
    <x v="3"/>
    <n v="4"/>
    <s v="   31998-00"/>
    <s v="A"/>
    <x v="0"/>
  </r>
  <r>
    <n v="107.134242337755"/>
    <n v="120"/>
    <n v="-100.88525"/>
    <n v="39.22052"/>
    <n v="4"/>
    <x v="3"/>
    <n v="4"/>
    <s v="   25786-00"/>
    <s v="M"/>
    <x v="10"/>
  </r>
  <r>
    <n v="111"/>
    <n v="116"/>
    <n v="-101.81487"/>
    <n v="39.187570000000001"/>
    <n v="4"/>
    <x v="1"/>
    <n v="4"/>
    <s v="   25799-00"/>
    <s v="A"/>
    <x v="0"/>
  </r>
  <r>
    <n v="82"/>
    <n v="125"/>
    <n v="-101.80547"/>
    <n v="39.18779"/>
    <n v="4"/>
    <x v="1"/>
    <n v="4"/>
    <s v="   25799-00"/>
    <s v="A"/>
    <x v="0"/>
  </r>
  <r>
    <n v="287"/>
    <n v="178"/>
    <n v="-101.82553"/>
    <n v="39.187869999999997"/>
    <n v="4"/>
    <x v="1"/>
    <n v="4"/>
    <s v="   25799-00"/>
    <s v="A"/>
    <x v="0"/>
  </r>
  <r>
    <n v="110"/>
    <n v="78"/>
    <n v="-100.20724"/>
    <n v="39.261090000000003"/>
    <n v="6"/>
    <x v="2"/>
    <n v="4"/>
    <s v="   25802-00"/>
    <s v="A"/>
    <x v="0"/>
  </r>
  <r>
    <n v="66.774998388834106"/>
    <n v="50"/>
    <n v="-100.21877000000001"/>
    <n v="39.262169999999998"/>
    <n v="6"/>
    <x v="2"/>
    <n v="4"/>
    <s v="   34194-00"/>
    <s v="M"/>
    <x v="0"/>
  </r>
  <r>
    <n v="159"/>
    <n v="120"/>
    <n v="-100.81332"/>
    <n v="39.408619999999999"/>
    <n v="4"/>
    <x v="3"/>
    <n v="4"/>
    <s v="   25805-00"/>
    <s v="A"/>
    <x v="0"/>
  </r>
  <r>
    <n v="95"/>
    <n v="120"/>
    <n v="-100.61189"/>
    <n v="39.314300000000003"/>
    <n v="4"/>
    <x v="2"/>
    <n v="4"/>
    <s v="   25806-00"/>
    <s v="A"/>
    <x v="0"/>
  </r>
  <r>
    <n v="265.98967012530198"/>
    <n v="179"/>
    <n v="-100.092654"/>
    <n v="39.498108000000002"/>
    <n v="4"/>
    <x v="10"/>
    <n v="4"/>
    <s v="   25819-00"/>
    <s v="G"/>
    <x v="0"/>
  </r>
  <r>
    <n v="74"/>
    <n v="122"/>
    <n v="-101.82529"/>
    <n v="39.624490000000002"/>
    <n v="4"/>
    <x v="6"/>
    <n v="4"/>
    <s v="   25821-00"/>
    <s v="A"/>
    <x v="2"/>
  </r>
  <r>
    <n v="154"/>
    <n v="121"/>
    <n v="-100.69532"/>
    <n v="39.407879999999999"/>
    <n v="4"/>
    <x v="2"/>
    <n v="4"/>
    <s v="   26429-00"/>
    <s v="A"/>
    <x v="0"/>
  </r>
  <r>
    <n v="115"/>
    <n v="121"/>
    <n v="-100.69534"/>
    <n v="39.407919999999997"/>
    <n v="4"/>
    <x v="2"/>
    <n v="4"/>
    <s v="   25822-00"/>
    <s v="A"/>
    <x v="9"/>
  </r>
  <r>
    <n v="157"/>
    <n v="120"/>
    <n v="-101.87839"/>
    <n v="39.353810000000003"/>
    <n v="4"/>
    <x v="1"/>
    <n v="4"/>
    <s v="   25834-00"/>
    <s v="A"/>
    <x v="0"/>
  </r>
  <r>
    <n v="0"/>
    <n v="124"/>
    <n v="-101.78754000000001"/>
    <n v="39.596240000000002"/>
    <n v="4"/>
    <x v="6"/>
    <n v="4"/>
    <s v="   12829-00"/>
    <n v="5"/>
    <x v="0"/>
  </r>
  <r>
    <n v="0"/>
    <n v="124"/>
    <n v="-101.77414"/>
    <n v="39.594670000000001"/>
    <n v="4"/>
    <x v="6"/>
    <n v="4"/>
    <s v="   25853-00"/>
    <n v="5"/>
    <x v="0"/>
  </r>
  <r>
    <n v="157"/>
    <n v="120"/>
    <n v="-101.83891"/>
    <n v="39.622770000000003"/>
    <n v="4"/>
    <x v="6"/>
    <n v="4"/>
    <s v="   25854-00"/>
    <s v="A"/>
    <x v="0"/>
  </r>
  <r>
    <n v="129"/>
    <n v="120"/>
    <n v="-101.83892"/>
    <n v="39.615229999999997"/>
    <n v="4"/>
    <x v="6"/>
    <n v="4"/>
    <s v="   25855-00"/>
    <s v="A"/>
    <x v="0"/>
  </r>
  <r>
    <n v="108"/>
    <n v="120"/>
    <n v="-101.84824"/>
    <n v="39.611519999999999"/>
    <n v="4"/>
    <x v="6"/>
    <n v="4"/>
    <s v="   25856-00"/>
    <s v="A"/>
    <x v="0"/>
  </r>
  <r>
    <n v="128"/>
    <n v="131"/>
    <n v="-101.686847"/>
    <n v="39.897942999999998"/>
    <n v="3"/>
    <x v="6"/>
    <m/>
    <s v="   25857-00"/>
    <s v="A"/>
    <x v="0"/>
  </r>
  <r>
    <n v="245"/>
    <n v="240"/>
    <n v="-101.13939999999999"/>
    <n v="39.302"/>
    <n v="4"/>
    <x v="3"/>
    <n v="4"/>
    <s v="   25861-00"/>
    <s v="A"/>
    <x v="36"/>
  </r>
  <r>
    <n v="72"/>
    <n v="118"/>
    <n v="-100.90457000000001"/>
    <n v="39.869770000000003"/>
    <n v="3"/>
    <x v="5"/>
    <m/>
    <s v="   25880-00"/>
    <s v="A"/>
    <x v="17"/>
  </r>
  <r>
    <n v="143"/>
    <n v="99"/>
    <n v="-101.83193"/>
    <n v="39.459589999999999"/>
    <n v="4"/>
    <x v="1"/>
    <n v="4"/>
    <s v="   25882-00"/>
    <s v="A"/>
    <x v="0"/>
  </r>
  <r>
    <n v="58.581376150449103"/>
    <n v="60"/>
    <n v="-101.51156"/>
    <n v="39.349379999999996"/>
    <n v="4"/>
    <x v="1"/>
    <n v="4"/>
    <s v="   11854-00"/>
    <s v="M"/>
    <x v="10"/>
  </r>
  <r>
    <n v="107"/>
    <n v="110"/>
    <n v="-101.50663"/>
    <n v="39.351550000000003"/>
    <n v="4"/>
    <x v="1"/>
    <n v="4"/>
    <s v="   11854-00"/>
    <s v="A"/>
    <x v="10"/>
  </r>
  <r>
    <n v="166"/>
    <n v="125"/>
    <n v="-101.51430999999999"/>
    <n v="39.35154"/>
    <n v="4"/>
    <x v="1"/>
    <n v="4"/>
    <s v="   25883-00"/>
    <s v="A"/>
    <x v="0"/>
  </r>
  <r>
    <n v="0"/>
    <n v="0"/>
    <n v="-101.080074"/>
    <n v="39.261239000000003"/>
    <m/>
    <x v="3"/>
    <n v="4"/>
    <s v="   25895-00"/>
    <s v="E"/>
    <x v="1"/>
  </r>
  <r>
    <n v="154"/>
    <n v="250"/>
    <n v="-101.03174"/>
    <n v="39.325270000000003"/>
    <n v="4"/>
    <x v="3"/>
    <n v="4"/>
    <s v="   25896-00"/>
    <s v="A"/>
    <x v="0"/>
  </r>
  <r>
    <n v="154"/>
    <n v="121"/>
    <n v="-100.36739"/>
    <n v="39.492280000000001"/>
    <n v="4"/>
    <x v="2"/>
    <n v="4"/>
    <s v="   25897-00"/>
    <s v="A"/>
    <x v="0"/>
  </r>
  <r>
    <n v="244"/>
    <n v="240"/>
    <n v="-100.11856"/>
    <n v="39.511719999999997"/>
    <n v="3"/>
    <x v="10"/>
    <n v="4"/>
    <s v="   25899-00"/>
    <s v="A"/>
    <x v="0"/>
  </r>
  <r>
    <n v="168"/>
    <n v="120"/>
    <n v="-100.08741999999999"/>
    <n v="39.508769999999998"/>
    <n v="4"/>
    <x v="10"/>
    <n v="4"/>
    <s v="   25900-00"/>
    <s v="A"/>
    <x v="0"/>
  </r>
  <r>
    <n v="149"/>
    <n v="120"/>
    <n v="-100.10464"/>
    <n v="39.500610000000002"/>
    <n v="4"/>
    <x v="10"/>
    <n v="4"/>
    <s v="   25900-00"/>
    <s v="A"/>
    <x v="0"/>
  </r>
  <r>
    <n v="177.45196424132499"/>
    <n v="141"/>
    <n v="-101.78678600000001"/>
    <n v="39.346986000000001"/>
    <n v="5"/>
    <x v="1"/>
    <n v="4"/>
    <s v="   25902-00"/>
    <s v="M"/>
    <x v="16"/>
  </r>
  <r>
    <n v="135"/>
    <n v="124"/>
    <n v="-101.67435999999999"/>
    <n v="39.36204"/>
    <n v="4"/>
    <x v="1"/>
    <n v="4"/>
    <s v="   25903-00"/>
    <s v="A"/>
    <x v="30"/>
  </r>
  <r>
    <n v="189"/>
    <n v="130"/>
    <n v="-101.8415"/>
    <n v="39.310679999999998"/>
    <n v="4"/>
    <x v="1"/>
    <n v="4"/>
    <s v="   25904-00"/>
    <s v="A"/>
    <x v="0"/>
  </r>
  <r>
    <n v="193"/>
    <n v="180"/>
    <n v="-101.24497"/>
    <n v="39.500160000000001"/>
    <n v="4"/>
    <x v="3"/>
    <n v="4"/>
    <s v="   25913-00"/>
    <s v="A"/>
    <x v="11"/>
  </r>
  <r>
    <n v="178"/>
    <n v="120"/>
    <n v="-101.77843"/>
    <n v="39.613329999999998"/>
    <n v="4"/>
    <x v="6"/>
    <n v="4"/>
    <s v="   25923-00"/>
    <s v="A"/>
    <x v="0"/>
  </r>
  <r>
    <n v="147"/>
    <n v="111"/>
    <n v="-101.66913"/>
    <n v="39.662570000000002"/>
    <n v="4"/>
    <x v="6"/>
    <n v="4"/>
    <s v="   25925-00"/>
    <s v="A"/>
    <x v="0"/>
  </r>
  <r>
    <n v="41"/>
    <n v="32"/>
    <n v="-100.999021"/>
    <n v="39.827086999999999"/>
    <n v="4"/>
    <x v="5"/>
    <m/>
    <s v="   25934-00"/>
    <s v="A"/>
    <x v="7"/>
  </r>
  <r>
    <n v="121"/>
    <n v="120"/>
    <n v="-100.11078000000001"/>
    <n v="39.479979999999998"/>
    <n v="3"/>
    <x v="10"/>
    <n v="4"/>
    <s v="   25959-00"/>
    <s v="A"/>
    <x v="31"/>
  </r>
  <r>
    <n v="10.0257479645604"/>
    <n v="15"/>
    <n v="-101.78636"/>
    <n v="39.742289999999997"/>
    <n v="5"/>
    <x v="6"/>
    <n v="4"/>
    <s v="   25960-00"/>
    <s v="M"/>
    <x v="7"/>
  </r>
  <r>
    <n v="166"/>
    <n v="130"/>
    <n v="-101.42383"/>
    <n v="39.409619999999997"/>
    <n v="4"/>
    <x v="1"/>
    <n v="4"/>
    <s v="   25981-00"/>
    <s v="A"/>
    <x v="0"/>
  </r>
  <r>
    <n v="65"/>
    <n v="120"/>
    <n v="-101.35275"/>
    <n v="39.443049999999999"/>
    <n v="4"/>
    <x v="3"/>
    <n v="4"/>
    <s v="   12019-00"/>
    <s v="A"/>
    <x v="6"/>
  </r>
  <r>
    <n v="63"/>
    <n v="75"/>
    <n v="-100.58405"/>
    <n v="39.14696"/>
    <n v="4"/>
    <x v="2"/>
    <n v="4"/>
    <s v="   26025-00"/>
    <s v="A"/>
    <x v="0"/>
  </r>
  <r>
    <n v="28.416666666666664"/>
    <n v="31"/>
    <n v="-100.73942"/>
    <n v="39.219639999999998"/>
    <n v="1"/>
    <x v="3"/>
    <n v="4"/>
    <s v="   26077-00"/>
    <s v="A"/>
    <x v="2"/>
  </r>
  <r>
    <n v="81"/>
    <n v="117"/>
    <n v="-100.98581"/>
    <n v="39.230690000000003"/>
    <n v="4"/>
    <x v="3"/>
    <n v="4"/>
    <s v="   26086-00"/>
    <s v="A"/>
    <x v="10"/>
  </r>
  <r>
    <n v="103"/>
    <n v="114"/>
    <n v="-101.31885"/>
    <n v="39.34534"/>
    <n v="4"/>
    <x v="3"/>
    <n v="4"/>
    <s v="   26091-00"/>
    <s v="A"/>
    <x v="3"/>
  </r>
  <r>
    <n v="113"/>
    <n v="126"/>
    <n v="-101.32118"/>
    <n v="39.337899999999998"/>
    <n v="4"/>
    <x v="3"/>
    <n v="4"/>
    <s v="   26091-00"/>
    <s v="A"/>
    <x v="3"/>
  </r>
  <r>
    <n v="194"/>
    <n v="121"/>
    <n v="-101.80638999999999"/>
    <n v="39.590029999999999"/>
    <n v="4"/>
    <x v="6"/>
    <n v="4"/>
    <s v="   26092-00"/>
    <s v="A"/>
    <x v="0"/>
  </r>
  <r>
    <n v="169"/>
    <n v="121"/>
    <n v="-101.81075"/>
    <n v="39.589269999999999"/>
    <n v="4"/>
    <x v="6"/>
    <n v="4"/>
    <s v="    9780-00"/>
    <s v="A"/>
    <x v="0"/>
  </r>
  <r>
    <n v="76"/>
    <n v="240"/>
    <n v="-102.00467999999999"/>
    <n v="39.387329999999999"/>
    <n v="4"/>
    <x v="1"/>
    <n v="4"/>
    <s v="   26093-00"/>
    <s v="A"/>
    <x v="12"/>
  </r>
  <r>
    <n v="134"/>
    <n v="122"/>
    <n v="-100.3436"/>
    <n v="39.451259999999998"/>
    <n v="4"/>
    <x v="2"/>
    <n v="4"/>
    <s v="   26102-00"/>
    <s v="A"/>
    <x v="10"/>
  </r>
  <r>
    <n v="121"/>
    <n v="120"/>
    <n v="-100.45061"/>
    <n v="39.441020000000002"/>
    <n v="4"/>
    <x v="2"/>
    <n v="4"/>
    <s v="   11530-00"/>
    <s v="A"/>
    <x v="10"/>
  </r>
  <r>
    <n v="193"/>
    <n v="120"/>
    <n v="-101.66502"/>
    <n v="39.416780000000003"/>
    <n v="3"/>
    <x v="1"/>
    <n v="4"/>
    <s v="   26107-00"/>
    <s v="A"/>
    <x v="0"/>
  </r>
  <r>
    <n v="143"/>
    <n v="170"/>
    <n v="-101.684479"/>
    <n v="39.914119999999997"/>
    <n v="4"/>
    <x v="6"/>
    <m/>
    <s v="   26108-00"/>
    <s v="A"/>
    <x v="2"/>
  </r>
  <r>
    <n v="0"/>
    <n v="0"/>
    <n v="-101.68625900000001"/>
    <n v="39.912612000000003"/>
    <m/>
    <x v="6"/>
    <m/>
    <s v="   26108-00"/>
    <s v="C"/>
    <x v="1"/>
  </r>
  <r>
    <n v="150"/>
    <n v="127"/>
    <n v="-101.684617"/>
    <n v="39.901901000000002"/>
    <n v="4"/>
    <x v="6"/>
    <m/>
    <s v="   26108-00"/>
    <s v="A"/>
    <x v="2"/>
  </r>
  <r>
    <n v="162"/>
    <n v="123"/>
    <n v="-101.06225999999999"/>
    <n v="39.41431"/>
    <n v="6"/>
    <x v="3"/>
    <n v="4"/>
    <s v="    6975-00"/>
    <s v="A"/>
    <x v="2"/>
  </r>
  <r>
    <n v="71.013745546277207"/>
    <n v="70"/>
    <n v="-100.580654"/>
    <n v="39.339373000000002"/>
    <n v="4"/>
    <x v="2"/>
    <n v="4"/>
    <s v="   14694-00"/>
    <s v="M"/>
    <x v="9"/>
  </r>
  <r>
    <n v="213"/>
    <n v="283"/>
    <n v="-100.581863"/>
    <n v="39.334839000000002"/>
    <n v="4"/>
    <x v="2"/>
    <n v="4"/>
    <s v="    6990-00"/>
    <s v="A"/>
    <x v="18"/>
  </r>
  <r>
    <n v="185"/>
    <n v="245"/>
    <n v="-100.574494"/>
    <n v="39.334122000000001"/>
    <n v="4"/>
    <x v="2"/>
    <n v="4"/>
    <s v="   14676-00"/>
    <s v="A"/>
    <x v="18"/>
  </r>
  <r>
    <n v="80"/>
    <n v="120"/>
    <n v="-101.43104"/>
    <n v="39.390509999999999"/>
    <n v="4"/>
    <x v="1"/>
    <n v="4"/>
    <s v="    7056-00"/>
    <s v="A"/>
    <x v="17"/>
  </r>
  <r>
    <n v="215"/>
    <n v="105"/>
    <n v="-101.91361000000001"/>
    <n v="39.70467"/>
    <n v="4"/>
    <x v="6"/>
    <n v="4"/>
    <s v="   10048-00"/>
    <s v="A"/>
    <x v="1"/>
  </r>
  <r>
    <n v="72"/>
    <n v="29"/>
    <n v="-101.91715000000001"/>
    <n v="39.701889999999999"/>
    <n v="4"/>
    <x v="6"/>
    <n v="4"/>
    <s v="    7058-00"/>
    <s v="A"/>
    <x v="1"/>
  </r>
  <r>
    <n v="79"/>
    <n v="31"/>
    <n v="-101.91915"/>
    <n v="39.70487"/>
    <n v="4"/>
    <x v="6"/>
    <n v="4"/>
    <s v="    8324-00"/>
    <s v="A"/>
    <x v="1"/>
  </r>
  <r>
    <n v="137"/>
    <n v="120"/>
    <n v="-101.98544"/>
    <n v="39.24915"/>
    <n v="3"/>
    <x v="1"/>
    <n v="4"/>
    <s v="    7104-00"/>
    <s v="A"/>
    <x v="0"/>
  </r>
  <r>
    <n v="134"/>
    <n v="122"/>
    <n v="-100.67650999999999"/>
    <n v="39.296959999999999"/>
    <n v="4"/>
    <x v="2"/>
    <n v="4"/>
    <s v="    7105-00"/>
    <s v="A"/>
    <x v="10"/>
  </r>
  <r>
    <n v="491"/>
    <n v="244"/>
    <n v="-100.67400000000001"/>
    <n v="39.300550000000001"/>
    <n v="4"/>
    <x v="2"/>
    <n v="4"/>
    <s v="   11083-00"/>
    <s v="A"/>
    <x v="10"/>
  </r>
  <r>
    <n v="179"/>
    <n v="244"/>
    <n v="-100.6694"/>
    <n v="39.279690000000002"/>
    <n v="4"/>
    <x v="2"/>
    <n v="4"/>
    <s v="   27473-00"/>
    <s v="A"/>
    <x v="10"/>
  </r>
  <r>
    <n v="92.096080724011799"/>
    <n v="122"/>
    <n v="-100.99916"/>
    <n v="39.296280000000003"/>
    <n v="3"/>
    <x v="3"/>
    <n v="4"/>
    <s v="    7116-00"/>
    <s v="M"/>
    <x v="2"/>
  </r>
  <r>
    <n v="128.28409303638699"/>
    <n v="74"/>
    <n v="-100.19378"/>
    <n v="39.575449999999996"/>
    <n v="6"/>
    <x v="9"/>
    <m/>
    <s v="    7145-00"/>
    <s v="M"/>
    <x v="0"/>
  </r>
  <r>
    <n v="56"/>
    <n v="100"/>
    <n v="-101.99218"/>
    <n v="39.570439999999998"/>
    <n v="1"/>
    <x v="6"/>
    <n v="4"/>
    <s v="    7176-00"/>
    <s v="A"/>
    <x v="0"/>
  </r>
  <r>
    <n v="96"/>
    <n v="123"/>
    <n v="-100.61227"/>
    <n v="39.429989999999997"/>
    <n v="4"/>
    <x v="2"/>
    <n v="4"/>
    <s v="    7188-00"/>
    <s v="A"/>
    <x v="9"/>
  </r>
  <r>
    <n v="174.59789903974499"/>
    <n v="123"/>
    <n v="-100.61255"/>
    <n v="39.436979999999998"/>
    <n v="4"/>
    <x v="2"/>
    <n v="4"/>
    <s v="   39035-00"/>
    <s v="M"/>
    <x v="0"/>
  </r>
  <r>
    <n v="62"/>
    <n v="94"/>
    <n v="-101.45504"/>
    <n v="39.664029999999997"/>
    <n v="4"/>
    <x v="6"/>
    <n v="4"/>
    <s v="    7212-00"/>
    <s v="A"/>
    <x v="26"/>
  </r>
  <r>
    <n v="0"/>
    <n v="0"/>
    <n v="-101.85235"/>
    <n v="39.188600000000001"/>
    <m/>
    <x v="1"/>
    <n v="4"/>
    <s v="    7231-00"/>
    <s v="L"/>
    <x v="1"/>
  </r>
  <r>
    <n v="101.474600354149"/>
    <n v="210"/>
    <n v="-100.48112999999999"/>
    <n v="39.444319999999998"/>
    <n v="4"/>
    <x v="2"/>
    <n v="4"/>
    <s v="   33088-00"/>
    <s v="M"/>
    <x v="10"/>
  </r>
  <r>
    <n v="156.32021997784199"/>
    <n v="125"/>
    <n v="-100.49202"/>
    <n v="39.435555000000001"/>
    <n v="6"/>
    <x v="2"/>
    <n v="4"/>
    <s v="    7242-00"/>
    <s v="M"/>
    <x v="10"/>
  </r>
  <r>
    <n v="0"/>
    <n v="0"/>
    <n v="-100.84400162999999"/>
    <n v="39.12546983"/>
    <m/>
    <x v="8"/>
    <n v="4"/>
    <s v="    7252-00"/>
    <s v="E"/>
    <x v="1"/>
  </r>
  <r>
    <n v="128.37646654452399"/>
    <n v="121"/>
    <n v="-101.688"/>
    <n v="39.466970000000003"/>
    <n v="4"/>
    <x v="1"/>
    <n v="4"/>
    <s v="    7253-00"/>
    <s v="M"/>
    <x v="9"/>
  </r>
  <r>
    <n v="0"/>
    <n v="126"/>
    <n v="-100.391502"/>
    <n v="39.407372000000002"/>
    <n v="4"/>
    <x v="2"/>
    <n v="4"/>
    <s v="    7278-00"/>
    <n v="5"/>
    <x v="9"/>
  </r>
  <r>
    <n v="82.3041819727421"/>
    <n v="158"/>
    <n v="-101.04039"/>
    <n v="39.492339999999999"/>
    <n v="4"/>
    <x v="3"/>
    <n v="4"/>
    <s v="   35254-00"/>
    <s v="M"/>
    <x v="29"/>
  </r>
  <r>
    <n v="55"/>
    <n v="115"/>
    <n v="-101.0485"/>
    <n v="39.488"/>
    <n v="6"/>
    <x v="3"/>
    <n v="4"/>
    <s v="    7282-00"/>
    <s v="A"/>
    <x v="37"/>
  </r>
  <r>
    <n v="0"/>
    <n v="0"/>
    <n v="-101.0415"/>
    <n v="39.486170000000001"/>
    <n v="1"/>
    <x v="3"/>
    <n v="4"/>
    <s v="    7282-00"/>
    <n v="3"/>
    <x v="1"/>
  </r>
  <r>
    <n v="43"/>
    <n v="46"/>
    <n v="-101.39075"/>
    <n v="39.785829999999997"/>
    <n v="4"/>
    <x v="5"/>
    <n v="4"/>
    <s v="    7293-00"/>
    <s v="A"/>
    <x v="7"/>
  </r>
  <r>
    <n v="89"/>
    <n v="95"/>
    <n v="-101.3831"/>
    <n v="39.785789999999999"/>
    <n v="4"/>
    <x v="5"/>
    <n v="4"/>
    <s v="    7293-00"/>
    <s v="A"/>
    <x v="7"/>
  </r>
  <r>
    <n v="56"/>
    <n v="60"/>
    <n v="-101.390685"/>
    <n v="39.789292000000003"/>
    <n v="4"/>
    <x v="5"/>
    <n v="4"/>
    <s v="   32066-00"/>
    <s v="A"/>
    <x v="7"/>
  </r>
  <r>
    <n v="0"/>
    <n v="0"/>
    <n v="-100.80239899999999"/>
    <n v="39.709702"/>
    <m/>
    <x v="5"/>
    <m/>
    <s v="    7343-00"/>
    <s v="E"/>
    <x v="1"/>
  </r>
  <r>
    <n v="73"/>
    <n v="55"/>
    <n v="-100.35432"/>
    <n v="39.522860000000001"/>
    <n v="4"/>
    <x v="2"/>
    <n v="4"/>
    <s v="    7345-00"/>
    <s v="A"/>
    <x v="7"/>
  </r>
  <r>
    <n v="264.59240573145303"/>
    <n v="208"/>
    <n v="-101.07272"/>
    <n v="39.389659999999999"/>
    <n v="8"/>
    <x v="3"/>
    <n v="4"/>
    <s v="    7376-00"/>
    <s v="M"/>
    <x v="2"/>
  </r>
  <r>
    <n v="23.3183264743701"/>
    <n v="14"/>
    <n v="-101.0752"/>
    <n v="39.38702"/>
    <n v="2"/>
    <x v="3"/>
    <n v="4"/>
    <s v="   41020-00"/>
    <s v="M"/>
    <x v="2"/>
  </r>
  <r>
    <n v="140"/>
    <n v="110"/>
    <n v="-101.5582"/>
    <n v="39.586210000000001"/>
    <n v="4"/>
    <x v="6"/>
    <n v="4"/>
    <s v="    7380-00"/>
    <s v="A"/>
    <x v="0"/>
  </r>
  <r>
    <n v="81"/>
    <n v="75"/>
    <n v="-101.46626000000001"/>
    <n v="39.712919999999997"/>
    <n v="2"/>
    <x v="6"/>
    <n v="4"/>
    <s v="    7402-00"/>
    <s v="A"/>
    <x v="0"/>
  </r>
  <r>
    <n v="94"/>
    <n v="120"/>
    <n v="-101.46653000000001"/>
    <n v="39.703830000000004"/>
    <n v="4"/>
    <x v="6"/>
    <n v="4"/>
    <s v="    7402-00"/>
    <s v="A"/>
    <x v="12"/>
  </r>
  <r>
    <n v="169"/>
    <n v="121"/>
    <n v="-101.45264"/>
    <n v="39.72052"/>
    <n v="4"/>
    <x v="6"/>
    <n v="4"/>
    <s v="    7403-00"/>
    <s v="A"/>
    <x v="0"/>
  </r>
  <r>
    <n v="119"/>
    <n v="75"/>
    <n v="-101.45708"/>
    <n v="39.727559999999997"/>
    <n v="4"/>
    <x v="6"/>
    <n v="4"/>
    <s v="   16313-00"/>
    <s v="A"/>
    <x v="0"/>
  </r>
  <r>
    <n v="14.666666666666666"/>
    <n v="16"/>
    <n v="-101.45468"/>
    <n v="39.716090000000001"/>
    <n v="4"/>
    <x v="6"/>
    <n v="4"/>
    <s v="   16313-00"/>
    <s v="A"/>
    <x v="0"/>
  </r>
  <r>
    <n v="176"/>
    <n v="120"/>
    <n v="-101.47479"/>
    <n v="39.604930000000003"/>
    <n v="4"/>
    <x v="6"/>
    <n v="4"/>
    <s v="   30490-00"/>
    <s v="A"/>
    <x v="9"/>
  </r>
  <r>
    <n v="218.67356552534699"/>
    <n v="120"/>
    <n v="-101.47481000000001"/>
    <n v="39.609470000000002"/>
    <n v="4"/>
    <x v="6"/>
    <n v="4"/>
    <s v="    7423-00"/>
    <s v="M"/>
    <x v="0"/>
  </r>
  <r>
    <n v="0"/>
    <n v="0"/>
    <n v="-100.183133"/>
    <n v="39.738604000000002"/>
    <m/>
    <x v="9"/>
    <m/>
    <s v="    7451-00"/>
    <s v="E"/>
    <x v="1"/>
  </r>
  <r>
    <n v="135"/>
    <n v="120"/>
    <n v="-101.51775000000001"/>
    <n v="39.781089999999999"/>
    <n v="4"/>
    <x v="6"/>
    <n v="4"/>
    <s v="    7477-00"/>
    <s v="A"/>
    <x v="0"/>
  </r>
  <r>
    <n v="93"/>
    <n v="98"/>
    <n v="-100.26954673"/>
    <n v="39.563658099999998"/>
    <n v="4"/>
    <x v="2"/>
    <n v="4"/>
    <s v="    7526-00"/>
    <s v="A"/>
    <x v="10"/>
  </r>
  <r>
    <n v="0"/>
    <n v="0"/>
    <n v="-100.42228"/>
    <n v="39.885730000000002"/>
    <m/>
    <x v="9"/>
    <m/>
    <s v="   32091-00"/>
    <s v="E"/>
    <x v="1"/>
  </r>
  <r>
    <n v="0"/>
    <n v="0"/>
    <n v="-100.43101511"/>
    <n v="39.883290019999997"/>
    <m/>
    <x v="9"/>
    <m/>
    <s v="    7588-00"/>
    <s v="E"/>
    <x v="1"/>
  </r>
  <r>
    <n v="248"/>
    <n v="407"/>
    <n v="-101.00752"/>
    <n v="39.427129999999998"/>
    <n v="6"/>
    <x v="3"/>
    <n v="4"/>
    <s v="    7589-00"/>
    <s v="A"/>
    <x v="2"/>
  </r>
  <r>
    <n v="134"/>
    <n v="123"/>
    <n v="-100.61691"/>
    <n v="39.360680000000002"/>
    <n v="4"/>
    <x v="2"/>
    <n v="4"/>
    <s v="    7606-00"/>
    <s v="A"/>
    <x v="0"/>
  </r>
  <r>
    <n v="0"/>
    <n v="0"/>
    <n v="-100.931051"/>
    <n v="39.858609809999997"/>
    <m/>
    <x v="5"/>
    <m/>
    <s v="    7618-00"/>
    <s v="W"/>
    <x v="1"/>
  </r>
  <r>
    <n v="94"/>
    <n v="76"/>
    <n v="-100.92656700000001"/>
    <n v="39.859143000000003"/>
    <n v="4"/>
    <x v="5"/>
    <m/>
    <s v="   27990-00"/>
    <s v="A"/>
    <x v="0"/>
  </r>
  <r>
    <n v="29"/>
    <n v="36"/>
    <n v="-101.027636"/>
    <n v="39.816989999999997"/>
    <n v="5"/>
    <x v="5"/>
    <m/>
    <s v="    7620-00"/>
    <s v="A"/>
    <x v="2"/>
  </r>
  <r>
    <n v="23"/>
    <n v="13"/>
    <n v="-100.45699"/>
    <n v="39.294750000000001"/>
    <n v="3"/>
    <x v="2"/>
    <n v="4"/>
    <s v="    7636-00"/>
    <s v="A"/>
    <x v="0"/>
  </r>
  <r>
    <n v="0"/>
    <n v="0"/>
    <n v="-100.457306"/>
    <n v="39.295197000000002"/>
    <m/>
    <x v="2"/>
    <n v="4"/>
    <s v="    7636-00"/>
    <s v="C"/>
    <x v="1"/>
  </r>
  <r>
    <n v="0"/>
    <n v="0"/>
    <n v="-100.45743"/>
    <n v="39.295197000000002"/>
    <m/>
    <x v="2"/>
    <n v="4"/>
    <s v="    7636-00"/>
    <s v="C"/>
    <x v="1"/>
  </r>
  <r>
    <n v="182.394100371028"/>
    <n v="120"/>
    <n v="-102.00928"/>
    <n v="39.365470000000002"/>
    <n v="4"/>
    <x v="1"/>
    <n v="4"/>
    <s v="    7691-00"/>
    <s v="M"/>
    <x v="0"/>
  </r>
  <r>
    <n v="195.34357727918501"/>
    <n v="120"/>
    <n v="-102.01983"/>
    <n v="39.365189999999998"/>
    <n v="4"/>
    <x v="1"/>
    <n v="4"/>
    <s v="    7691-00"/>
    <s v="M"/>
    <x v="0"/>
  </r>
  <r>
    <n v="182"/>
    <n v="120"/>
    <n v="-100.61176"/>
    <n v="39.41901"/>
    <n v="4"/>
    <x v="2"/>
    <n v="4"/>
    <s v="    7699-00"/>
    <s v="A"/>
    <x v="9"/>
  </r>
  <r>
    <n v="154.360121650693"/>
    <n v="125"/>
    <n v="-101.81538"/>
    <n v="39.568010000000001"/>
    <n v="4"/>
    <x v="1"/>
    <n v="4"/>
    <s v="    7711-00"/>
    <s v="M"/>
    <x v="4"/>
  </r>
  <r>
    <n v="190.27837876820999"/>
    <n v="165"/>
    <n v="-100.26651699999999"/>
    <n v="39.347203999999998"/>
    <n v="3"/>
    <x v="2"/>
    <n v="4"/>
    <s v="    7741-00"/>
    <s v="M"/>
    <x v="2"/>
  </r>
  <r>
    <n v="329"/>
    <n v="231"/>
    <n v="-101.908653"/>
    <n v="39.233826000000001"/>
    <n v="4"/>
    <x v="1"/>
    <n v="4"/>
    <s v="    7750-00"/>
    <s v="A"/>
    <x v="0"/>
  </r>
  <r>
    <n v="0"/>
    <n v="0"/>
    <n v="-101.898167"/>
    <n v="39.234695000000002"/>
    <m/>
    <x v="1"/>
    <n v="4"/>
    <s v="    7750-00"/>
    <s v="C"/>
    <x v="1"/>
  </r>
  <r>
    <n v="170"/>
    <n v="120"/>
    <n v="-101.88863000000001"/>
    <n v="39.23462"/>
    <n v="4"/>
    <x v="1"/>
    <n v="4"/>
    <s v="    7750-00"/>
    <s v="A"/>
    <x v="0"/>
  </r>
  <r>
    <n v="160"/>
    <n v="120"/>
    <n v="-100.58727"/>
    <n v="39.442189999999997"/>
    <n v="4"/>
    <x v="2"/>
    <n v="4"/>
    <s v="    7757-00"/>
    <s v="A"/>
    <x v="0"/>
  </r>
  <r>
    <n v="202"/>
    <n v="148"/>
    <n v="-100.6561"/>
    <n v="39.515880000000003"/>
    <n v="4"/>
    <x v="2"/>
    <n v="4"/>
    <s v="    7763-00"/>
    <s v="A"/>
    <x v="4"/>
  </r>
  <r>
    <n v="47.666666666666664"/>
    <n v="52"/>
    <n v="-100.654865"/>
    <n v="39.511445999999999"/>
    <n v="4"/>
    <x v="2"/>
    <n v="4"/>
    <s v="   30721-00"/>
    <s v="A"/>
    <x v="4"/>
  </r>
  <r>
    <n v="106"/>
    <n v="88"/>
    <n v="-100.55432999999999"/>
    <n v="39.483469999999997"/>
    <n v="4"/>
    <x v="2"/>
    <n v="4"/>
    <s v="    7778-00"/>
    <s v="A"/>
    <x v="2"/>
  </r>
  <r>
    <n v="64"/>
    <n v="60"/>
    <n v="-101.146641"/>
    <n v="39.748927999999999"/>
    <n v="4"/>
    <x v="5"/>
    <m/>
    <s v="    7784-00"/>
    <s v="A"/>
    <x v="7"/>
  </r>
  <r>
    <n v="64"/>
    <n v="60"/>
    <n v="-101.14424099999999"/>
    <n v="39.752552000000001"/>
    <n v="4"/>
    <x v="5"/>
    <m/>
    <s v="    7785-00"/>
    <s v="A"/>
    <x v="7"/>
  </r>
  <r>
    <n v="56.836713712709098"/>
    <n v="45"/>
    <n v="-100.569"/>
    <n v="39.601329999999997"/>
    <n v="4"/>
    <x v="9"/>
    <n v="4"/>
    <s v="   30252-00"/>
    <s v="M"/>
    <x v="7"/>
  </r>
  <r>
    <n v="55"/>
    <n v="45"/>
    <n v="-100.57265"/>
    <n v="39.603200000000001"/>
    <n v="4"/>
    <x v="9"/>
    <n v="4"/>
    <s v="    7799-00"/>
    <s v="A"/>
    <x v="7"/>
  </r>
  <r>
    <n v="128.89326716812201"/>
    <n v="120"/>
    <n v="-101.57088"/>
    <n v="39.131900000000002"/>
    <m/>
    <x v="14"/>
    <m/>
    <s v="    7850-00"/>
    <s v="G"/>
    <x v="15"/>
  </r>
  <r>
    <n v="85.541551199781395"/>
    <n v="118"/>
    <n v="-100.493816"/>
    <n v="39.750467999999998"/>
    <n v="4"/>
    <x v="9"/>
    <m/>
    <s v="    7853-00"/>
    <s v="M"/>
    <x v="0"/>
  </r>
  <r>
    <n v="0"/>
    <n v="0"/>
    <n v="-99.523774000000003"/>
    <n v="39.960334000000003"/>
    <m/>
    <x v="4"/>
    <m/>
    <s v="    7864-A "/>
    <s v="C"/>
    <x v="1"/>
  </r>
  <r>
    <n v="70.242841053119307"/>
    <n v="66"/>
    <n v="-99.523418000000007"/>
    <n v="39.960506000000002"/>
    <n v="1"/>
    <x v="4"/>
    <m/>
    <s v="    7864-A "/>
    <s v="M"/>
    <x v="0"/>
  </r>
  <r>
    <n v="0"/>
    <n v="0"/>
    <n v="-99.523061999999996"/>
    <n v="39.960675999999999"/>
    <m/>
    <x v="4"/>
    <m/>
    <s v="    7864-A "/>
    <s v="C"/>
    <x v="1"/>
  </r>
  <r>
    <n v="0"/>
    <n v="0"/>
    <n v="-101.749809"/>
    <n v="39.773758000000001"/>
    <m/>
    <x v="6"/>
    <n v="4"/>
    <s v="    7872-00"/>
    <s v="L"/>
    <x v="1"/>
  </r>
  <r>
    <n v="0"/>
    <n v="0"/>
    <n v="-100.62810500000001"/>
    <n v="39.008656000000002"/>
    <m/>
    <x v="0"/>
    <m/>
    <s v="    7900-00"/>
    <n v="3"/>
    <x v="1"/>
  </r>
  <r>
    <n v="0"/>
    <n v="0"/>
    <n v="-101.98589"/>
    <n v="39.279470000000003"/>
    <m/>
    <x v="1"/>
    <n v="4"/>
    <s v="    7976-00"/>
    <s v="K"/>
    <x v="5"/>
  </r>
  <r>
    <n v="236"/>
    <n v="252"/>
    <n v="-101.74974046"/>
    <n v="39.612535469999997"/>
    <n v="4"/>
    <x v="6"/>
    <n v="4"/>
    <s v="   26131-00"/>
    <s v="A"/>
    <x v="0"/>
  </r>
  <r>
    <n v="157"/>
    <n v="120"/>
    <n v="-101.75006"/>
    <n v="39.609769999999997"/>
    <n v="4"/>
    <x v="6"/>
    <n v="4"/>
    <s v="    7978-00"/>
    <s v="A"/>
    <x v="0"/>
  </r>
  <r>
    <n v="197"/>
    <n v="120"/>
    <n v="-101.75346"/>
    <n v="39.365519999999997"/>
    <n v="3"/>
    <x v="1"/>
    <n v="4"/>
    <s v="    8018-00"/>
    <s v="A"/>
    <x v="0"/>
  </r>
  <r>
    <n v="65"/>
    <n v="120"/>
    <n v="-101.76266"/>
    <n v="39.36551"/>
    <n v="3"/>
    <x v="1"/>
    <n v="4"/>
    <s v="   32536-00"/>
    <s v="A"/>
    <x v="0"/>
  </r>
  <r>
    <n v="138.03885825116299"/>
    <n v="123"/>
    <n v="-100.072824"/>
    <n v="39.476671000000003"/>
    <n v="3"/>
    <x v="10"/>
    <n v="4"/>
    <s v="    8024-00"/>
    <s v="M"/>
    <x v="0"/>
  </r>
  <r>
    <n v="154"/>
    <n v="130"/>
    <n v="-100.50391999999999"/>
    <n v="39.530929999999998"/>
    <n v="4"/>
    <x v="2"/>
    <n v="4"/>
    <s v="    8046-00"/>
    <s v="A"/>
    <x v="10"/>
  </r>
  <r>
    <n v="121.28457485169599"/>
    <n v="120"/>
    <n v="-100.51058999999999"/>
    <n v="39.528869999999998"/>
    <n v="4"/>
    <x v="2"/>
    <n v="4"/>
    <s v="   35747-00"/>
    <s v="M"/>
    <x v="0"/>
  </r>
  <r>
    <n v="122"/>
    <n v="88"/>
    <n v="-99.879221000000001"/>
    <n v="39.817846000000003"/>
    <n v="6"/>
    <x v="7"/>
    <m/>
    <s v="   31495-00"/>
    <s v="A"/>
    <x v="10"/>
  </r>
  <r>
    <n v="66.287965972177403"/>
    <n v="52"/>
    <n v="-99.885125000000002"/>
    <n v="39.818064999999997"/>
    <n v="6"/>
    <x v="7"/>
    <m/>
    <s v="    8072-00"/>
    <s v="G"/>
    <x v="10"/>
  </r>
  <r>
    <n v="80"/>
    <n v="120"/>
    <n v="-100.57867"/>
    <n v="39.362690000000001"/>
    <n v="4"/>
    <x v="2"/>
    <n v="4"/>
    <s v="    8088-00"/>
    <s v="A"/>
    <x v="0"/>
  </r>
  <r>
    <n v="163.66682931769401"/>
    <n v="173"/>
    <n v="-101.05493"/>
    <n v="39.423070000000003"/>
    <n v="3"/>
    <x v="3"/>
    <n v="4"/>
    <s v="    8102-00"/>
    <s v="M"/>
    <x v="18"/>
  </r>
  <r>
    <n v="86"/>
    <n v="122"/>
    <n v="-101.0134"/>
    <n v="39.299849999999999"/>
    <n v="4"/>
    <x v="3"/>
    <n v="4"/>
    <s v="    8121-00"/>
    <s v="A"/>
    <x v="2"/>
  </r>
  <r>
    <n v="125"/>
    <n v="122"/>
    <n v="-101.00397"/>
    <n v="39.299970000000002"/>
    <n v="4"/>
    <x v="3"/>
    <n v="4"/>
    <s v="   10773-00"/>
    <s v="A"/>
    <x v="2"/>
  </r>
  <r>
    <n v="191"/>
    <n v="121"/>
    <n v="-101.971397"/>
    <n v="39.563755"/>
    <n v="3"/>
    <x v="1"/>
    <n v="4"/>
    <s v="    8128-00"/>
    <s v="A"/>
    <x v="0"/>
  </r>
  <r>
    <n v="0"/>
    <n v="0"/>
    <n v="-100.51423200000001"/>
    <n v="39.814103000000003"/>
    <m/>
    <x v="9"/>
    <m/>
    <s v="    8135-00"/>
    <s v="W"/>
    <x v="1"/>
  </r>
  <r>
    <n v="112"/>
    <n v="100"/>
    <n v="-100.62785"/>
    <n v="39.231839999999998"/>
    <n v="4"/>
    <x v="2"/>
    <n v="4"/>
    <s v="    8151-00"/>
    <s v="A"/>
    <x v="0"/>
  </r>
  <r>
    <n v="0"/>
    <n v="127"/>
    <n v="-101.74439"/>
    <n v="39.704729999999998"/>
    <n v="4"/>
    <x v="6"/>
    <n v="4"/>
    <s v="    8167-00"/>
    <n v="5"/>
    <x v="0"/>
  </r>
  <r>
    <n v="205"/>
    <n v="200"/>
    <n v="-100.67328000000001"/>
    <n v="39.405880000000003"/>
    <n v="4"/>
    <x v="2"/>
    <n v="4"/>
    <s v="    8188-00"/>
    <s v="A"/>
    <x v="0"/>
  </r>
  <r>
    <n v="89"/>
    <n v="95"/>
    <n v="-100.76967999999999"/>
    <n v="39.115670000000001"/>
    <n v="4"/>
    <x v="0"/>
    <n v="4"/>
    <s v="    8192-00"/>
    <s v="A"/>
    <x v="2"/>
  </r>
  <r>
    <n v="32.553835955697501"/>
    <n v="21"/>
    <n v="-100.81192"/>
    <n v="39.897500000000001"/>
    <n v="5"/>
    <x v="5"/>
    <m/>
    <s v="    8204-00"/>
    <s v="M"/>
    <x v="7"/>
  </r>
  <r>
    <n v="44"/>
    <n v="42"/>
    <n v="-100.80728000000001"/>
    <n v="39.896259999999998"/>
    <n v="5"/>
    <x v="5"/>
    <m/>
    <s v="    8204-00"/>
    <s v="A"/>
    <x v="2"/>
  </r>
  <r>
    <n v="44"/>
    <n v="83"/>
    <n v="-99.635797999999994"/>
    <n v="39.907986999999999"/>
    <n v="1"/>
    <x v="7"/>
    <m/>
    <s v="    8247-00"/>
    <s v="A"/>
    <x v="11"/>
  </r>
  <r>
    <n v="193"/>
    <n v="90"/>
    <n v="-101.41969"/>
    <n v="39.601199999999999"/>
    <n v="1"/>
    <x v="6"/>
    <n v="4"/>
    <s v="    8248-00"/>
    <s v="A"/>
    <x v="0"/>
  </r>
  <r>
    <n v="211"/>
    <n v="120"/>
    <n v="-100.59509"/>
    <n v="39.42277"/>
    <n v="4"/>
    <x v="2"/>
    <n v="4"/>
    <s v="    8249-00"/>
    <s v="A"/>
    <x v="0"/>
  </r>
  <r>
    <n v="183"/>
    <n v="130"/>
    <n v="-100.28888999999999"/>
    <n v="39.433149999999998"/>
    <n v="6"/>
    <x v="2"/>
    <n v="4"/>
    <s v="    8285-00"/>
    <s v="A"/>
    <x v="10"/>
  </r>
  <r>
    <n v="154"/>
    <n v="80"/>
    <n v="-100.28793"/>
    <n v="39.427599999999998"/>
    <n v="4"/>
    <x v="2"/>
    <n v="4"/>
    <s v="   14244-00"/>
    <s v="A"/>
    <x v="10"/>
  </r>
  <r>
    <n v="46"/>
    <n v="40"/>
    <n v="-100.06700499999999"/>
    <n v="39.597029999999997"/>
    <n v="4"/>
    <x v="7"/>
    <m/>
    <s v="    8374-00"/>
    <s v="A"/>
    <x v="34"/>
  </r>
  <r>
    <n v="50"/>
    <n v="80"/>
    <n v="-100.0675"/>
    <n v="39.596400000000003"/>
    <n v="4"/>
    <x v="7"/>
    <m/>
    <s v="    8374-00"/>
    <s v="A"/>
    <x v="34"/>
  </r>
  <r>
    <n v="127"/>
    <n v="135"/>
    <n v="-101.93738"/>
    <n v="39.234650000000002"/>
    <n v="4"/>
    <x v="1"/>
    <n v="4"/>
    <s v="   10476-00"/>
    <s v="A"/>
    <x v="0"/>
  </r>
  <r>
    <n v="193"/>
    <n v="118"/>
    <n v="-101.9143"/>
    <n v="39.234679999999997"/>
    <n v="4"/>
    <x v="1"/>
    <n v="4"/>
    <s v="    8381-00"/>
    <s v="A"/>
    <x v="0"/>
  </r>
  <r>
    <n v="167"/>
    <n v="120"/>
    <n v="-101.91697000000001"/>
    <n v="39.23227"/>
    <n v="4"/>
    <x v="1"/>
    <n v="4"/>
    <s v="    9082-00"/>
    <s v="A"/>
    <x v="0"/>
  </r>
  <r>
    <n v="112"/>
    <n v="120"/>
    <n v="-101.95851"/>
    <n v="39.228230000000003"/>
    <n v="4"/>
    <x v="1"/>
    <n v="4"/>
    <s v="   15443-00"/>
    <s v="A"/>
    <x v="0"/>
  </r>
  <r>
    <n v="231"/>
    <n v="120"/>
    <n v="-101.48335"/>
    <n v="39.608809999999998"/>
    <n v="4"/>
    <x v="6"/>
    <n v="4"/>
    <s v="    8390-00"/>
    <s v="A"/>
    <x v="0"/>
  </r>
  <r>
    <n v="189"/>
    <n v="120"/>
    <n v="-101.48327999999999"/>
    <n v="39.60331"/>
    <n v="4"/>
    <x v="6"/>
    <n v="4"/>
    <s v="   26472-00"/>
    <s v="A"/>
    <x v="9"/>
  </r>
  <r>
    <n v="29"/>
    <n v="76"/>
    <n v="-100.340622"/>
    <n v="39.928761000000002"/>
    <n v="4"/>
    <x v="9"/>
    <m/>
    <s v="    8391-00"/>
    <s v="A"/>
    <x v="9"/>
  </r>
  <r>
    <n v="43"/>
    <n v="90"/>
    <n v="-100.340637"/>
    <n v="39.926960000000001"/>
    <n v="4"/>
    <x v="9"/>
    <m/>
    <s v="    8391-00"/>
    <s v="A"/>
    <x v="7"/>
  </r>
  <r>
    <n v="0"/>
    <n v="0"/>
    <n v="-100.50584000000001"/>
    <n v="39.821370000000002"/>
    <m/>
    <x v="9"/>
    <m/>
    <s v="    8422-00"/>
    <m/>
    <x v="1"/>
  </r>
  <r>
    <n v="12"/>
    <n v="62"/>
    <n v="-100.50584000000001"/>
    <n v="39.821370000000002"/>
    <n v="4"/>
    <x v="9"/>
    <m/>
    <s v="    8422-00"/>
    <s v="A"/>
    <x v="7"/>
  </r>
  <r>
    <n v="91"/>
    <n v="75"/>
    <n v="-100.493324"/>
    <n v="39.843445000000003"/>
    <n v="4"/>
    <x v="9"/>
    <m/>
    <s v="    8468-00"/>
    <s v="A"/>
    <x v="0"/>
  </r>
  <r>
    <n v="0"/>
    <n v="0"/>
    <n v="-102.04926"/>
    <n v="39.744799999999998"/>
    <m/>
    <x v="6"/>
    <n v="4"/>
    <s v="    8470-00"/>
    <s v="H"/>
    <x v="1"/>
  </r>
  <r>
    <n v="0"/>
    <n v="0"/>
    <n v="-102.04912"/>
    <n v="39.744779999999999"/>
    <m/>
    <x v="6"/>
    <n v="4"/>
    <s v="   39919-00"/>
    <s v="H"/>
    <x v="1"/>
  </r>
  <r>
    <n v="76"/>
    <n v="92"/>
    <n v="-100.37141"/>
    <n v="39.701990000000002"/>
    <n v="4"/>
    <x v="9"/>
    <m/>
    <s v="    8479-00"/>
    <s v="A"/>
    <x v="0"/>
  </r>
  <r>
    <n v="64"/>
    <n v="61"/>
    <n v="-100.11544000000001"/>
    <n v="39.468919999999997"/>
    <n v="3"/>
    <x v="10"/>
    <n v="4"/>
    <s v="    8484-00"/>
    <s v="A"/>
    <x v="9"/>
  </r>
  <r>
    <n v="0"/>
    <n v="0"/>
    <n v="-101.02422900000001"/>
    <n v="39.396070000000002"/>
    <m/>
    <x v="3"/>
    <n v="4"/>
    <s v="    8488-00"/>
    <s v="W"/>
    <x v="1"/>
  </r>
  <r>
    <n v="83"/>
    <n v="90"/>
    <n v="-101.58376"/>
    <n v="39.692770000000003"/>
    <n v="4"/>
    <x v="6"/>
    <n v="4"/>
    <s v="    8499-00"/>
    <s v="A"/>
    <x v="20"/>
  </r>
  <r>
    <n v="122"/>
    <n v="124"/>
    <n v="-101.58963"/>
    <n v="39.691589999999998"/>
    <n v="4"/>
    <x v="6"/>
    <n v="4"/>
    <s v="    8499-00"/>
    <s v="A"/>
    <x v="20"/>
  </r>
  <r>
    <n v="0"/>
    <n v="0"/>
    <n v="-101.589546"/>
    <n v="39.974834000000001"/>
    <m/>
    <x v="6"/>
    <m/>
    <s v="    8532-00"/>
    <s v="C"/>
    <x v="1"/>
  </r>
  <r>
    <n v="37.127398719046397"/>
    <n v="33"/>
    <n v="-101.587204"/>
    <n v="39.974826999999998"/>
    <n v="5"/>
    <x v="6"/>
    <m/>
    <s v="    8532-00"/>
    <s v="M"/>
    <x v="2"/>
  </r>
  <r>
    <n v="0"/>
    <n v="0"/>
    <n v="-101.58253499999999"/>
    <n v="39.974808000000003"/>
    <m/>
    <x v="6"/>
    <m/>
    <s v="    8532-00"/>
    <s v="C"/>
    <x v="1"/>
  </r>
  <r>
    <n v="92"/>
    <n v="83"/>
    <n v="-101.59294"/>
    <n v="39.97672"/>
    <n v="4"/>
    <x v="6"/>
    <m/>
    <s v="   30836-00"/>
    <s v="A"/>
    <x v="7"/>
  </r>
  <r>
    <n v="103"/>
    <n v="92"/>
    <n v="-101.59537"/>
    <n v="39.973950000000002"/>
    <n v="4"/>
    <x v="6"/>
    <m/>
    <s v="   30836-00"/>
    <s v="A"/>
    <x v="7"/>
  </r>
  <r>
    <n v="41"/>
    <n v="37"/>
    <n v="-101.58712800000001"/>
    <n v="39.971207"/>
    <n v="5"/>
    <x v="6"/>
    <m/>
    <s v="    8532-00"/>
    <s v="A"/>
    <x v="7"/>
  </r>
  <r>
    <n v="79"/>
    <n v="71"/>
    <n v="-101.59412399999999"/>
    <n v="39.971232999999998"/>
    <n v="5"/>
    <x v="6"/>
    <m/>
    <s v="    8532-00"/>
    <s v="A"/>
    <x v="7"/>
  </r>
  <r>
    <n v="0"/>
    <n v="0"/>
    <n v="-101.591797"/>
    <n v="39.971226000000001"/>
    <m/>
    <x v="6"/>
    <m/>
    <s v="    8532-00"/>
    <s v="C"/>
    <x v="1"/>
  </r>
  <r>
    <n v="8.7957379292989692"/>
    <n v="67"/>
    <n v="-100.677432"/>
    <n v="39.767529000000003"/>
    <n v="4"/>
    <x v="9"/>
    <m/>
    <s v="    8533-00"/>
    <s v="M"/>
    <x v="5"/>
  </r>
  <r>
    <n v="0"/>
    <n v="0"/>
    <n v="-100.67693300000001"/>
    <n v="39.768186999999998"/>
    <m/>
    <x v="9"/>
    <m/>
    <s v="    8533-00"/>
    <s v="C"/>
    <x v="1"/>
  </r>
  <r>
    <n v="177"/>
    <n v="244"/>
    <n v="-101.77816799999999"/>
    <n v="39.266818999999998"/>
    <n v="4"/>
    <x v="1"/>
    <n v="4"/>
    <s v="    8545-00"/>
    <s v="A"/>
    <x v="2"/>
  </r>
  <r>
    <n v="13"/>
    <n v="70"/>
    <n v="-100.66067"/>
    <n v="39.765529999999998"/>
    <n v="4"/>
    <x v="9"/>
    <m/>
    <s v="    8583-00"/>
    <s v="A"/>
    <x v="2"/>
  </r>
  <r>
    <n v="0"/>
    <n v="0"/>
    <n v="-100.661816"/>
    <n v="39.770162999999997"/>
    <m/>
    <x v="9"/>
    <m/>
    <s v="    8583-00"/>
    <n v="5"/>
    <x v="1"/>
  </r>
  <r>
    <n v="0"/>
    <n v="0"/>
    <n v="-100.663702"/>
    <n v="39.769665000000003"/>
    <m/>
    <x v="9"/>
    <m/>
    <s v="    8583-00"/>
    <n v="5"/>
    <x v="1"/>
  </r>
  <r>
    <n v="0"/>
    <n v="0"/>
    <n v="-101.32437"/>
    <n v="39.4495"/>
    <m/>
    <x v="3"/>
    <n v="4"/>
    <s v="    8596-00"/>
    <s v="E"/>
    <x v="1"/>
  </r>
  <r>
    <n v="338"/>
    <n v="240"/>
    <n v="-101.32446"/>
    <n v="39.446390000000001"/>
    <n v="4"/>
    <x v="3"/>
    <n v="4"/>
    <s v="    8596-00"/>
    <s v="A"/>
    <x v="0"/>
  </r>
  <r>
    <n v="134"/>
    <n v="122"/>
    <n v="-101.58578"/>
    <n v="39.594389999999997"/>
    <n v="4"/>
    <x v="6"/>
    <n v="4"/>
    <s v="    8608-00"/>
    <s v="A"/>
    <x v="0"/>
  </r>
  <r>
    <n v="14"/>
    <n v="28"/>
    <n v="-100.61992600000001"/>
    <n v="39.948157999999999"/>
    <n v="5"/>
    <x v="9"/>
    <m/>
    <s v="    8611-00"/>
    <s v="A"/>
    <x v="7"/>
  </r>
  <r>
    <n v="140"/>
    <n v="200"/>
    <n v="-101.51121999999999"/>
    <n v="39.532470000000004"/>
    <n v="6"/>
    <x v="1"/>
    <n v="4"/>
    <s v="   26143-00"/>
    <s v="A"/>
    <x v="7"/>
  </r>
  <r>
    <n v="122"/>
    <n v="88"/>
    <n v="-100.86893000000001"/>
    <n v="39.132510000000003"/>
    <n v="4"/>
    <x v="8"/>
    <n v="4"/>
    <s v="    9626-00"/>
    <s v="A"/>
    <x v="0"/>
  </r>
  <r>
    <n v="49"/>
    <n v="35"/>
    <n v="-100.88177"/>
    <n v="39.126800000000003"/>
    <n v="4"/>
    <x v="8"/>
    <n v="4"/>
    <s v="    9626-00"/>
    <s v="A"/>
    <x v="0"/>
  </r>
  <r>
    <n v="94"/>
    <n v="67"/>
    <n v="-100.87683"/>
    <n v="39.126739999999998"/>
    <n v="4"/>
    <x v="8"/>
    <n v="4"/>
    <s v="    9626-00"/>
    <s v="A"/>
    <x v="0"/>
  </r>
  <r>
    <n v="20"/>
    <n v="14"/>
    <n v="-100.885734"/>
    <n v="39.124982000000003"/>
    <n v="4"/>
    <x v="8"/>
    <n v="4"/>
    <s v="   26197-00"/>
    <s v="A"/>
    <x v="0"/>
  </r>
  <r>
    <n v="79"/>
    <n v="56"/>
    <n v="-100.88606"/>
    <n v="39.12838"/>
    <n v="4"/>
    <x v="8"/>
    <n v="4"/>
    <s v="   26197-00"/>
    <s v="A"/>
    <x v="0"/>
  </r>
  <r>
    <n v="92"/>
    <n v="66"/>
    <n v="-100.87675"/>
    <n v="39.12012"/>
    <n v="4"/>
    <x v="8"/>
    <n v="4"/>
    <s v="   26197-00"/>
    <s v="A"/>
    <x v="0"/>
  </r>
  <r>
    <n v="153"/>
    <n v="120"/>
    <n v="-101.63615"/>
    <n v="39.77308"/>
    <n v="4"/>
    <x v="6"/>
    <n v="4"/>
    <s v="   26198-00"/>
    <s v="A"/>
    <x v="0"/>
  </r>
  <r>
    <n v="77"/>
    <n v="104"/>
    <n v="-101.6395"/>
    <n v="39.778489999999998"/>
    <n v="4"/>
    <x v="6"/>
    <n v="4"/>
    <s v="   10984-00"/>
    <s v="A"/>
    <x v="0"/>
  </r>
  <r>
    <n v="176"/>
    <n v="250"/>
    <n v="-102.00806"/>
    <n v="39.506309999999999"/>
    <n v="4"/>
    <x v="1"/>
    <n v="4"/>
    <s v="   26211-00"/>
    <s v="A"/>
    <x v="0"/>
  </r>
  <r>
    <n v="49"/>
    <n v="53"/>
    <n v="-100.52047"/>
    <n v="39.091369999999998"/>
    <n v="4"/>
    <x v="0"/>
    <n v="4"/>
    <s v="   26217-00"/>
    <s v="A"/>
    <x v="0"/>
  </r>
  <r>
    <n v="192"/>
    <n v="123"/>
    <n v="-100.52202"/>
    <n v="39.422739999999997"/>
    <n v="4"/>
    <x v="2"/>
    <n v="4"/>
    <s v="   26219-00"/>
    <s v="A"/>
    <x v="0"/>
  </r>
  <r>
    <n v="156.56174140941701"/>
    <n v="120"/>
    <n v="-100.52525"/>
    <n v="39.415669999999999"/>
    <n v="4"/>
    <x v="2"/>
    <n v="4"/>
    <s v="   31585-00"/>
    <s v="M"/>
    <x v="0"/>
  </r>
  <r>
    <n v="78"/>
    <n v="83"/>
    <n v="-100.63189"/>
    <n v="39.568170000000002"/>
    <n v="4"/>
    <x v="9"/>
    <n v="4"/>
    <s v="   26226-00"/>
    <s v="A"/>
    <x v="7"/>
  </r>
  <r>
    <n v="253"/>
    <n v="216"/>
    <n v="-100.47703"/>
    <n v="39.326479999999997"/>
    <n v="4"/>
    <x v="2"/>
    <n v="4"/>
    <s v="   26230-00"/>
    <s v="A"/>
    <x v="0"/>
  </r>
  <r>
    <n v="0"/>
    <n v="0"/>
    <n v="-100.371081"/>
    <n v="39.056905"/>
    <m/>
    <x v="0"/>
    <n v="4"/>
    <s v="   26485-00"/>
    <s v="K"/>
    <x v="1"/>
  </r>
  <r>
    <n v="0"/>
    <n v="0"/>
    <n v="-100.378581"/>
    <n v="39.054428000000001"/>
    <m/>
    <x v="0"/>
    <n v="4"/>
    <s v="   26237-00"/>
    <s v="K"/>
    <x v="1"/>
  </r>
  <r>
    <n v="206"/>
    <n v="174"/>
    <n v="-100.66686"/>
    <n v="39.354460000000003"/>
    <n v="4"/>
    <x v="2"/>
    <n v="4"/>
    <s v="   16288-00"/>
    <s v="A"/>
    <x v="0"/>
  </r>
  <r>
    <n v="215"/>
    <n v="174"/>
    <n v="-100.67847"/>
    <n v="39.353859999999997"/>
    <n v="4"/>
    <x v="2"/>
    <n v="4"/>
    <s v="   26239-00"/>
    <s v="A"/>
    <x v="0"/>
  </r>
  <r>
    <n v="91"/>
    <n v="123"/>
    <n v="-100.64053"/>
    <n v="39.288719999999998"/>
    <n v="4"/>
    <x v="2"/>
    <n v="4"/>
    <s v="   26251-00"/>
    <s v="A"/>
    <x v="9"/>
  </r>
  <r>
    <n v="129"/>
    <n v="120"/>
    <n v="-100.63576999999999"/>
    <n v="39.283360000000002"/>
    <n v="4"/>
    <x v="2"/>
    <n v="4"/>
    <s v="   26251-00"/>
    <s v="A"/>
    <x v="0"/>
  </r>
  <r>
    <n v="130"/>
    <n v="123"/>
    <n v="-100.63176"/>
    <n v="39.288649999999997"/>
    <n v="4"/>
    <x v="2"/>
    <n v="4"/>
    <s v="   26251-00"/>
    <s v="A"/>
    <x v="0"/>
  </r>
  <r>
    <n v="213"/>
    <n v="160"/>
    <n v="-100.35601"/>
    <n v="39.494709999999998"/>
    <n v="4"/>
    <x v="2"/>
    <n v="4"/>
    <s v="   26277-00"/>
    <s v="A"/>
    <x v="0"/>
  </r>
  <r>
    <n v="57"/>
    <n v="240"/>
    <n v="-101.11913"/>
    <n v="39.496409999999997"/>
    <n v="4"/>
    <x v="3"/>
    <n v="4"/>
    <s v="   26310-00"/>
    <s v="A"/>
    <x v="2"/>
  </r>
  <r>
    <n v="152"/>
    <n v="116"/>
    <n v="-101.40991"/>
    <n v="39.791989999999998"/>
    <n v="4"/>
    <x v="6"/>
    <n v="4"/>
    <s v="   26349-00"/>
    <s v="A"/>
    <x v="0"/>
  </r>
  <r>
    <n v="188"/>
    <n v="242"/>
    <n v="-100.794016"/>
    <n v="39.438347999999998"/>
    <n v="4"/>
    <x v="3"/>
    <n v="4"/>
    <s v="   26365-00"/>
    <s v="A"/>
    <x v="2"/>
  </r>
  <r>
    <n v="0"/>
    <n v="0"/>
    <n v="-100.3018"/>
    <n v="39.359560000000002"/>
    <m/>
    <x v="2"/>
    <n v="4"/>
    <s v="   26375-00"/>
    <s v="H"/>
    <x v="1"/>
  </r>
  <r>
    <n v="0"/>
    <n v="0"/>
    <n v="-100.39815"/>
    <n v="39.894782999999997"/>
    <n v="1"/>
    <x v="9"/>
    <m/>
    <s v="   26397-00"/>
    <s v="K"/>
    <x v="7"/>
  </r>
  <r>
    <n v="88"/>
    <n v="56"/>
    <n v="-100.34119"/>
    <n v="39.031959999999998"/>
    <n v="4"/>
    <x v="0"/>
    <n v="4"/>
    <s v="   26405-00"/>
    <s v="A"/>
    <x v="0"/>
  </r>
  <r>
    <n v="228.35682566571799"/>
    <n v="145"/>
    <n v="-100.34863"/>
    <n v="39.02619"/>
    <n v="4"/>
    <x v="0"/>
    <n v="4"/>
    <s v="   26405-00"/>
    <s v="M"/>
    <x v="0"/>
  </r>
  <r>
    <n v="156"/>
    <n v="240"/>
    <n v="-100.75928"/>
    <n v="39.242100000000001"/>
    <n v="4"/>
    <x v="3"/>
    <n v="4"/>
    <s v="   26422-00"/>
    <s v="A"/>
    <x v="0"/>
  </r>
  <r>
    <n v="85"/>
    <n v="78"/>
    <n v="-101.67561000000001"/>
    <n v="39.764510000000001"/>
    <n v="4"/>
    <x v="6"/>
    <n v="4"/>
    <s v="   26430-00"/>
    <s v="A"/>
    <x v="0"/>
  </r>
  <r>
    <n v="45"/>
    <n v="42"/>
    <n v="-101.6735"/>
    <n v="39.769750000000002"/>
    <n v="4"/>
    <x v="6"/>
    <n v="4"/>
    <s v="   27779-00"/>
    <s v="A"/>
    <x v="0"/>
  </r>
  <r>
    <n v="113.801400026392"/>
    <n v="79"/>
    <n v="-100.05194"/>
    <n v="39.768756000000003"/>
    <n v="1"/>
    <x v="7"/>
    <m/>
    <s v="   26445-00"/>
    <s v="M"/>
    <x v="9"/>
  </r>
  <r>
    <n v="19"/>
    <n v="13"/>
    <n v="-100.045314"/>
    <n v="39.768022999999999"/>
    <n v="1"/>
    <x v="7"/>
    <m/>
    <s v="   26445-00"/>
    <s v="A"/>
    <x v="9"/>
  </r>
  <r>
    <n v="18"/>
    <n v="11"/>
    <n v="-100.03924600000001"/>
    <n v="39.770238999999997"/>
    <n v="1"/>
    <x v="7"/>
    <m/>
    <s v="   26446-00"/>
    <s v="A"/>
    <x v="9"/>
  </r>
  <r>
    <n v="118"/>
    <n v="120"/>
    <n v="-101.12079"/>
    <n v="39.460839999999997"/>
    <n v="4"/>
    <x v="3"/>
    <n v="4"/>
    <s v="   26449-00"/>
    <s v="A"/>
    <x v="0"/>
  </r>
  <r>
    <n v="56"/>
    <n v="60"/>
    <n v="-101.69289000000001"/>
    <n v="39.416510000000002"/>
    <n v="3"/>
    <x v="1"/>
    <n v="4"/>
    <s v="   26463-00"/>
    <s v="A"/>
    <x v="0"/>
  </r>
  <r>
    <n v="137"/>
    <n v="246"/>
    <n v="-101.48903"/>
    <n v="39.282919999999997"/>
    <n v="4"/>
    <x v="1"/>
    <n v="4"/>
    <s v="   26464-00"/>
    <s v="A"/>
    <x v="22"/>
  </r>
  <r>
    <n v="130"/>
    <n v="180"/>
    <n v="-101.520848"/>
    <n v="39.273663999999997"/>
    <n v="4"/>
    <x v="1"/>
    <n v="4"/>
    <s v="   26465-00"/>
    <s v="A"/>
    <x v="5"/>
  </r>
  <r>
    <n v="94"/>
    <n v="180"/>
    <n v="-101.51155"/>
    <n v="39.273220000000002"/>
    <n v="4"/>
    <x v="1"/>
    <n v="4"/>
    <s v="   27061-00"/>
    <s v="A"/>
    <x v="5"/>
  </r>
  <r>
    <n v="164.50923888525699"/>
    <n v="210"/>
    <n v="-100.83685"/>
    <n v="39.103160000000003"/>
    <n v="4"/>
    <x v="8"/>
    <n v="4"/>
    <s v="   26532-00"/>
    <s v="M"/>
    <x v="12"/>
  </r>
  <r>
    <n v="78"/>
    <n v="91"/>
    <n v="-101.41476"/>
    <n v="39.760460000000002"/>
    <n v="4"/>
    <x v="6"/>
    <n v="4"/>
    <s v="   10425-00"/>
    <s v="A"/>
    <x v="9"/>
  </r>
  <r>
    <n v="221"/>
    <n v="232"/>
    <n v="-100.52325999999999"/>
    <n v="39.40849"/>
    <n v="4"/>
    <x v="2"/>
    <n v="4"/>
    <s v="   16096-00"/>
    <s v="A"/>
    <x v="2"/>
  </r>
  <r>
    <n v="205"/>
    <n v="120"/>
    <n v="-100.52339000000001"/>
    <n v="39.404879999999999"/>
    <n v="4"/>
    <x v="2"/>
    <n v="4"/>
    <s v="   26541-00"/>
    <s v="A"/>
    <x v="0"/>
  </r>
  <r>
    <n v="158"/>
    <n v="120"/>
    <n v="-100.00018"/>
    <n v="39.527610000000003"/>
    <n v="4"/>
    <x v="10"/>
    <n v="4"/>
    <s v="   26542-00"/>
    <s v="A"/>
    <x v="0"/>
  </r>
  <r>
    <n v="67"/>
    <n v="123"/>
    <n v="-100.66018"/>
    <n v="39.296100000000003"/>
    <n v="4"/>
    <x v="2"/>
    <n v="4"/>
    <s v="   26547-00"/>
    <s v="A"/>
    <x v="0"/>
  </r>
  <r>
    <n v="83"/>
    <n v="122"/>
    <n v="-100.83723999999999"/>
    <n v="39.49286"/>
    <n v="4"/>
    <x v="3"/>
    <n v="4"/>
    <s v="   16208-00"/>
    <s v="A"/>
    <x v="9"/>
  </r>
  <r>
    <n v="111.50955498064999"/>
    <n v="122"/>
    <n v="-100.84066"/>
    <n v="39.487499999999997"/>
    <n v="4"/>
    <x v="3"/>
    <n v="4"/>
    <s v="   26557-00"/>
    <s v="M"/>
    <x v="9"/>
  </r>
  <r>
    <n v="0"/>
    <n v="0"/>
    <n v="-101.81995000000001"/>
    <n v="39.11786"/>
    <m/>
    <x v="14"/>
    <m/>
    <s v="   26573-00"/>
    <s v="E"/>
    <x v="1"/>
  </r>
  <r>
    <n v="158"/>
    <n v="244"/>
    <n v="-101.84313"/>
    <n v="39.459510000000002"/>
    <n v="4"/>
    <x v="1"/>
    <n v="4"/>
    <s v="   26574-00"/>
    <s v="A"/>
    <x v="0"/>
  </r>
  <r>
    <n v="0"/>
    <n v="240"/>
    <n v="-101.39991000000001"/>
    <n v="39.78593"/>
    <n v="4"/>
    <x v="5"/>
    <n v="4"/>
    <s v="   26600-00"/>
    <n v="5"/>
    <x v="10"/>
  </r>
  <r>
    <n v="100"/>
    <n v="122"/>
    <n v="-101.36219"/>
    <n v="39.688809999999997"/>
    <n v="4"/>
    <x v="5"/>
    <n v="4"/>
    <s v="   26601-00"/>
    <s v="A"/>
    <x v="0"/>
  </r>
  <r>
    <n v="14"/>
    <n v="122"/>
    <n v="-101.37842999999999"/>
    <n v="39.684550000000002"/>
    <n v="4"/>
    <x v="5"/>
    <n v="4"/>
    <s v="   26602-00"/>
    <s v="A"/>
    <x v="0"/>
  </r>
  <r>
    <n v="94"/>
    <n v="112"/>
    <n v="-100.76326"/>
    <n v="39.249119999999998"/>
    <n v="6"/>
    <x v="3"/>
    <n v="4"/>
    <s v="   26627-00"/>
    <s v="A"/>
    <x v="12"/>
  </r>
  <r>
    <n v="130"/>
    <n v="120"/>
    <n v="-100.83732000000001"/>
    <n v="39.347059999999999"/>
    <n v="4"/>
    <x v="3"/>
    <n v="4"/>
    <s v="   26635-00"/>
    <s v="A"/>
    <x v="9"/>
  </r>
  <r>
    <n v="160"/>
    <n v="115"/>
    <n v="-100.86456"/>
    <n v="39.361660000000001"/>
    <n v="4"/>
    <x v="3"/>
    <n v="4"/>
    <s v="   26636-00"/>
    <s v="A"/>
    <x v="0"/>
  </r>
  <r>
    <n v="55"/>
    <n v="115"/>
    <n v="-100.86475"/>
    <n v="39.354419999999998"/>
    <n v="4"/>
    <x v="3"/>
    <n v="4"/>
    <s v="   26636-00"/>
    <s v="A"/>
    <x v="10"/>
  </r>
  <r>
    <n v="134"/>
    <n v="120"/>
    <n v="-101.12402"/>
    <n v="39.47092"/>
    <n v="4"/>
    <x v="3"/>
    <n v="4"/>
    <s v="   26642-00"/>
    <s v="A"/>
    <x v="10"/>
  </r>
  <r>
    <n v="143"/>
    <n v="120"/>
    <n v="-101.12372999999999"/>
    <n v="39.492550000000001"/>
    <n v="4"/>
    <x v="3"/>
    <n v="4"/>
    <s v="   26648-00"/>
    <s v="A"/>
    <x v="0"/>
  </r>
  <r>
    <n v="87"/>
    <n v="96"/>
    <n v="-100.65575"/>
    <n v="39.175319999999999"/>
    <n v="4"/>
    <x v="2"/>
    <n v="4"/>
    <s v="   26667-00"/>
    <s v="A"/>
    <x v="11"/>
  </r>
  <r>
    <n v="152"/>
    <n v="122"/>
    <n v="-100.29989"/>
    <n v="39.436779999999999"/>
    <n v="4"/>
    <x v="2"/>
    <n v="4"/>
    <s v="   26684-00"/>
    <s v="A"/>
    <x v="0"/>
  </r>
  <r>
    <n v="202"/>
    <n v="132"/>
    <n v="-101.42532"/>
    <n v="39.70973"/>
    <n v="4"/>
    <x v="6"/>
    <n v="4"/>
    <s v="   26712-00"/>
    <s v="A"/>
    <x v="11"/>
  </r>
  <r>
    <n v="0"/>
    <n v="0"/>
    <n v="-101.4873"/>
    <n v="39.550600000000003"/>
    <m/>
    <x v="1"/>
    <n v="4"/>
    <s v="   26725-00"/>
    <s v="K"/>
    <x v="1"/>
  </r>
  <r>
    <n v="0"/>
    <n v="0"/>
    <n v="-101.49695"/>
    <n v="39.554499999999997"/>
    <m/>
    <x v="1"/>
    <n v="4"/>
    <s v="   26726-00"/>
    <s v="K"/>
    <x v="1"/>
  </r>
  <r>
    <n v="0"/>
    <n v="0"/>
    <n v="-101.50416289"/>
    <n v="39.550072010000001"/>
    <m/>
    <x v="1"/>
    <n v="4"/>
    <s v="   26726-00"/>
    <s v="K"/>
    <x v="1"/>
  </r>
  <r>
    <n v="118"/>
    <n v="140"/>
    <n v="-101.66023"/>
    <n v="39.383929999999999"/>
    <n v="4"/>
    <x v="1"/>
    <n v="4"/>
    <s v="   10375-00"/>
    <s v="A"/>
    <x v="0"/>
  </r>
  <r>
    <n v="322.02095743146401"/>
    <n v="140"/>
    <n v="-101.66533"/>
    <n v="39.38252"/>
    <n v="4"/>
    <x v="1"/>
    <n v="4"/>
    <s v="   26727-00"/>
    <s v="M"/>
    <x v="0"/>
  </r>
  <r>
    <n v="232"/>
    <n v="240"/>
    <n v="-101.50535000000001"/>
    <n v="39.322429999999997"/>
    <n v="4"/>
    <x v="1"/>
    <n v="4"/>
    <s v="   26729-00"/>
    <s v="A"/>
    <x v="8"/>
  </r>
  <r>
    <n v="36"/>
    <n v="20"/>
    <n v="-100.74478999999999"/>
    <n v="39.216459999999998"/>
    <n v="1"/>
    <x v="3"/>
    <n v="4"/>
    <s v="   26733-00"/>
    <s v="A"/>
    <x v="0"/>
  </r>
  <r>
    <n v="1"/>
    <n v="10"/>
    <n v="-101.82761000000001"/>
    <n v="39.205590000000001"/>
    <n v="1"/>
    <x v="1"/>
    <n v="4"/>
    <s v="   11057-00"/>
    <s v="A"/>
    <x v="5"/>
  </r>
  <r>
    <n v="113"/>
    <n v="240"/>
    <n v="-101.83618"/>
    <n v="39.200110000000002"/>
    <n v="4"/>
    <x v="1"/>
    <n v="4"/>
    <s v="   26742-00"/>
    <s v="A"/>
    <x v="4"/>
  </r>
  <r>
    <n v="59"/>
    <n v="56"/>
    <n v="-102.02576999999999"/>
    <n v="39.5548"/>
    <n v="4"/>
    <x v="1"/>
    <n v="4"/>
    <s v="   26743-00"/>
    <s v="A"/>
    <x v="8"/>
  </r>
  <r>
    <n v="18"/>
    <n v="120"/>
    <n v="-102.04472"/>
    <n v="39.589779999999998"/>
    <n v="4"/>
    <x v="6"/>
    <n v="4"/>
    <s v="   26744-00"/>
    <s v="A"/>
    <x v="12"/>
  </r>
  <r>
    <n v="100"/>
    <n v="158"/>
    <n v="-100.47441858000001"/>
    <n v="39.23882244"/>
    <n v="4"/>
    <x v="2"/>
    <n v="4"/>
    <s v="   26759-00"/>
    <s v="A"/>
    <x v="0"/>
  </r>
  <r>
    <n v="66"/>
    <n v="104"/>
    <n v="-100.47492344"/>
    <n v="39.24022265"/>
    <n v="4"/>
    <x v="2"/>
    <n v="4"/>
    <s v="   26759-00"/>
    <s v="A"/>
    <x v="0"/>
  </r>
  <r>
    <n v="0"/>
    <n v="0"/>
    <n v="-100.47467277"/>
    <n v="39.239522540000003"/>
    <m/>
    <x v="2"/>
    <n v="4"/>
    <s v="   26759-00"/>
    <s v="C"/>
    <x v="1"/>
  </r>
  <r>
    <n v="53"/>
    <n v="83"/>
    <n v="-100.46991011"/>
    <n v="39.236851170000001"/>
    <n v="4"/>
    <x v="2"/>
    <n v="4"/>
    <s v="   26759-00"/>
    <s v="A"/>
    <x v="0"/>
  </r>
  <r>
    <n v="227.511960988304"/>
    <n v="170"/>
    <n v="-101.12947"/>
    <n v="39.427410000000002"/>
    <n v="4"/>
    <x v="3"/>
    <n v="4"/>
    <s v="   26763-00"/>
    <s v="M"/>
    <x v="0"/>
  </r>
  <r>
    <n v="15"/>
    <n v="16"/>
    <n v="-101.06026"/>
    <n v="39.227260000000001"/>
    <n v="4"/>
    <x v="3"/>
    <n v="4"/>
    <s v="   10671-00"/>
    <s v="A"/>
    <x v="0"/>
  </r>
  <r>
    <n v="103"/>
    <n v="106"/>
    <n v="-101.05704977000001"/>
    <n v="39.220960460000001"/>
    <n v="4"/>
    <x v="3"/>
    <n v="4"/>
    <s v="   26764-00"/>
    <s v="A"/>
    <x v="0"/>
  </r>
  <r>
    <n v="143.594771843572"/>
    <n v="120"/>
    <n v="-101.24084000000001"/>
    <n v="39.453679999999999"/>
    <n v="3"/>
    <x v="3"/>
    <n v="4"/>
    <s v="   26776-D2"/>
    <s v="M"/>
    <x v="0"/>
  </r>
  <r>
    <n v="125.66264949317301"/>
    <n v="120"/>
    <n v="-101.2362"/>
    <n v="39.458080000000002"/>
    <n v="3"/>
    <x v="3"/>
    <n v="4"/>
    <s v="   26776-D2"/>
    <s v="M"/>
    <x v="0"/>
  </r>
  <r>
    <n v="187"/>
    <n v="185"/>
    <n v="-101.63133000000001"/>
    <n v="39.568150000000003"/>
    <n v="3"/>
    <x v="1"/>
    <n v="4"/>
    <s v="   26781-00"/>
    <s v="A"/>
    <x v="0"/>
  </r>
  <r>
    <n v="86"/>
    <n v="120"/>
    <n v="-102.03559"/>
    <n v="39.535249999999998"/>
    <n v="4"/>
    <x v="1"/>
    <n v="4"/>
    <s v="   26787-00"/>
    <s v="A"/>
    <x v="0"/>
  </r>
  <r>
    <n v="116"/>
    <n v="120"/>
    <n v="-101.84219"/>
    <n v="39.229990000000001"/>
    <n v="4"/>
    <x v="1"/>
    <n v="4"/>
    <s v="   10298-00"/>
    <s v="A"/>
    <x v="12"/>
  </r>
  <r>
    <n v="21"/>
    <n v="30"/>
    <n v="-101.84258"/>
    <n v="39.225479999999997"/>
    <n v="4"/>
    <x v="1"/>
    <n v="4"/>
    <s v="   10298-00"/>
    <s v="A"/>
    <x v="12"/>
  </r>
  <r>
    <n v="64"/>
    <n v="60"/>
    <n v="-101.83806"/>
    <n v="39.221449999999997"/>
    <n v="4"/>
    <x v="1"/>
    <n v="4"/>
    <s v="   26797-00"/>
    <s v="A"/>
    <x v="12"/>
  </r>
  <r>
    <n v="152"/>
    <n v="240"/>
    <n v="-101.34644"/>
    <n v="39.330680000000001"/>
    <n v="4"/>
    <x v="3"/>
    <n v="4"/>
    <s v="   26826-00"/>
    <s v="A"/>
    <x v="0"/>
  </r>
  <r>
    <n v="141"/>
    <n v="120"/>
    <n v="-101.01327999999999"/>
    <n v="39.274279999999997"/>
    <n v="4"/>
    <x v="3"/>
    <n v="4"/>
    <s v="   26833-00"/>
    <s v="A"/>
    <x v="0"/>
  </r>
  <r>
    <n v="132"/>
    <n v="105"/>
    <n v="-101.10154"/>
    <n v="39.58719"/>
    <n v="4"/>
    <x v="5"/>
    <n v="4"/>
    <s v="   26835-00"/>
    <s v="A"/>
    <x v="0"/>
  </r>
  <r>
    <n v="103"/>
    <n v="82"/>
    <n v="-101.10404"/>
    <n v="39.577170000000002"/>
    <n v="4"/>
    <x v="5"/>
    <n v="4"/>
    <s v="   26835-00"/>
    <s v="A"/>
    <x v="0"/>
  </r>
  <r>
    <n v="81.404691101147407"/>
    <n v="65"/>
    <n v="-101.09531"/>
    <n v="39.568269999999998"/>
    <n v="4"/>
    <x v="5"/>
    <n v="4"/>
    <s v="   31614-00"/>
    <s v="M"/>
    <x v="0"/>
  </r>
  <r>
    <n v="168"/>
    <n v="240"/>
    <n v="-101.10581999999999"/>
    <n v="39.430700000000002"/>
    <n v="4"/>
    <x v="3"/>
    <n v="4"/>
    <s v="   26867-00"/>
    <s v="A"/>
    <x v="10"/>
  </r>
  <r>
    <n v="0"/>
    <n v="131"/>
    <n v="-101.76206999999999"/>
    <n v="39.589530000000003"/>
    <n v="6"/>
    <x v="6"/>
    <n v="4"/>
    <s v="   13674-00"/>
    <n v="5"/>
    <x v="0"/>
  </r>
  <r>
    <n v="24"/>
    <n v="126"/>
    <n v="-99.992249999999999"/>
    <n v="39.269910000000003"/>
    <n v="4"/>
    <x v="10"/>
    <n v="4"/>
    <s v="   26969-00"/>
    <s v="A"/>
    <x v="38"/>
  </r>
  <r>
    <n v="0"/>
    <n v="120"/>
    <n v="-101.6789"/>
    <n v="39.428710000000002"/>
    <n v="3"/>
    <x v="1"/>
    <n v="4"/>
    <s v="   26985-00"/>
    <n v="5"/>
    <x v="0"/>
  </r>
  <r>
    <n v="105"/>
    <n v="125"/>
    <n v="-99.932109999999994"/>
    <n v="38.969380000000001"/>
    <n v="4"/>
    <x v="11"/>
    <m/>
    <s v="   26987-00"/>
    <s v="A"/>
    <x v="0"/>
  </r>
  <r>
    <n v="149"/>
    <n v="120"/>
    <n v="-100.68356"/>
    <n v="39.335850000000001"/>
    <n v="4"/>
    <x v="2"/>
    <n v="4"/>
    <s v="   27027-00"/>
    <s v="A"/>
    <x v="0"/>
  </r>
  <r>
    <n v="242"/>
    <n v="240"/>
    <n v="-100.771906"/>
    <n v="39.238058000000002"/>
    <n v="4"/>
    <x v="3"/>
    <n v="4"/>
    <s v="   27055-00"/>
    <s v="A"/>
    <x v="0"/>
  </r>
  <r>
    <n v="120"/>
    <n v="121"/>
    <n v="-101.44710000000001"/>
    <n v="39.778759999999998"/>
    <n v="4"/>
    <x v="6"/>
    <n v="4"/>
    <s v="   27059-00"/>
    <s v="A"/>
    <x v="0"/>
  </r>
  <r>
    <n v="84"/>
    <n v="105"/>
    <n v="-101.43778"/>
    <n v="39.778919999999999"/>
    <n v="4"/>
    <x v="6"/>
    <n v="4"/>
    <s v="   10454-00"/>
    <s v="A"/>
    <x v="0"/>
  </r>
  <r>
    <n v="430"/>
    <n v="240"/>
    <n v="-100.09369"/>
    <n v="39.50909"/>
    <n v="3"/>
    <x v="10"/>
    <n v="4"/>
    <s v="   27078-00"/>
    <s v="A"/>
    <x v="10"/>
  </r>
  <r>
    <n v="60"/>
    <n v="120"/>
    <n v="-101.88935284999999"/>
    <n v="39.28879147"/>
    <n v="4"/>
    <x v="1"/>
    <n v="4"/>
    <s v="   27116-00"/>
    <s v="A"/>
    <x v="0"/>
  </r>
  <r>
    <n v="121"/>
    <n v="120"/>
    <n v="-101.39995999999999"/>
    <n v="39.366529999999997"/>
    <n v="4"/>
    <x v="1"/>
    <n v="4"/>
    <s v="   27117-D2"/>
    <s v="A"/>
    <x v="0"/>
  </r>
  <r>
    <n v="115"/>
    <n v="115"/>
    <n v="-101.7962"/>
    <n v="39.209380000000003"/>
    <n v="4"/>
    <x v="1"/>
    <n v="4"/>
    <s v="   27118-00"/>
    <s v="A"/>
    <x v="0"/>
  </r>
  <r>
    <n v="170"/>
    <n v="121"/>
    <n v="-101.63275"/>
    <n v="39.615519999999997"/>
    <n v="4"/>
    <x v="6"/>
    <n v="4"/>
    <s v="   27196-00"/>
    <s v="A"/>
    <x v="0"/>
  </r>
  <r>
    <n v="130.31170688443399"/>
    <n v="120"/>
    <n v="-100.52721"/>
    <n v="39.364820000000002"/>
    <n v="4"/>
    <x v="2"/>
    <n v="4"/>
    <s v="   14245-00"/>
    <s v="M"/>
    <x v="0"/>
  </r>
  <r>
    <n v="172.463794801918"/>
    <n v="110"/>
    <n v="-100.52511"/>
    <n v="39.358730000000001"/>
    <n v="4"/>
    <x v="2"/>
    <n v="4"/>
    <s v="   27211-00"/>
    <s v="M"/>
    <x v="9"/>
  </r>
  <r>
    <n v="118.565540691911"/>
    <n v="125"/>
    <n v="-100.69343000000001"/>
    <n v="39.278320000000001"/>
    <n v="4"/>
    <x v="2"/>
    <n v="4"/>
    <s v="   27221-00"/>
    <s v="M"/>
    <x v="0"/>
  </r>
  <r>
    <n v="116"/>
    <n v="120"/>
    <n v="-101.85693000000001"/>
    <n v="39.626300000000001"/>
    <n v="4"/>
    <x v="6"/>
    <n v="4"/>
    <s v="   27231-00"/>
    <s v="A"/>
    <x v="9"/>
  </r>
  <r>
    <n v="73"/>
    <n v="48"/>
    <n v="-100.40175000000001"/>
    <n v="39.269669999999998"/>
    <n v="4"/>
    <x v="2"/>
    <n v="4"/>
    <s v="   27234-00"/>
    <s v="A"/>
    <x v="7"/>
  </r>
  <r>
    <n v="239"/>
    <n v="180"/>
    <n v="-100.41112"/>
    <n v="39.24924"/>
    <n v="4"/>
    <x v="2"/>
    <n v="4"/>
    <s v="   27235-00"/>
    <s v="A"/>
    <x v="0"/>
  </r>
  <r>
    <n v="70.972929345007302"/>
    <n v="55"/>
    <n v="-100.145999"/>
    <n v="39.579785000000001"/>
    <n v="4"/>
    <x v="7"/>
    <m/>
    <s v="   27241-00"/>
    <s v="M"/>
    <x v="0"/>
  </r>
  <r>
    <n v="188"/>
    <n v="240"/>
    <n v="-101.59415"/>
    <n v="39.800919999999998"/>
    <n v="4"/>
    <x v="6"/>
    <n v="4"/>
    <s v="   27261-00"/>
    <s v="A"/>
    <x v="0"/>
  </r>
  <r>
    <n v="0"/>
    <n v="37"/>
    <n v="-99.810629000000006"/>
    <n v="39.634950000000003"/>
    <n v="4"/>
    <x v="7"/>
    <m/>
    <s v="   27266-00"/>
    <m/>
    <x v="0"/>
  </r>
  <r>
    <n v="181"/>
    <n v="120"/>
    <n v="-101.97741000000001"/>
    <n v="39.210250000000002"/>
    <n v="4"/>
    <x v="1"/>
    <n v="4"/>
    <s v="   27298-00"/>
    <s v="A"/>
    <x v="0"/>
  </r>
  <r>
    <n v="38"/>
    <n v="37"/>
    <n v="-100.55747"/>
    <n v="39.788608000000004"/>
    <n v="3"/>
    <x v="9"/>
    <m/>
    <s v="   27371-00"/>
    <s v="A"/>
    <x v="15"/>
  </r>
  <r>
    <n v="186"/>
    <n v="120"/>
    <n v="-100.29297"/>
    <n v="39.481400000000001"/>
    <n v="4"/>
    <x v="2"/>
    <n v="4"/>
    <s v="   27385-00"/>
    <s v="A"/>
    <x v="10"/>
  </r>
  <r>
    <n v="134"/>
    <n v="120"/>
    <n v="-101.11472000000001"/>
    <n v="39.470820000000003"/>
    <n v="4"/>
    <x v="3"/>
    <n v="4"/>
    <s v="   27387-00"/>
    <s v="A"/>
    <x v="0"/>
  </r>
  <r>
    <n v="29"/>
    <n v="73"/>
    <n v="-100.51944"/>
    <n v="39.631"/>
    <n v="4"/>
    <x v="9"/>
    <n v="4"/>
    <s v="   10026-00"/>
    <s v="A"/>
    <x v="0"/>
  </r>
  <r>
    <n v="18"/>
    <n v="46"/>
    <n v="-100.52346"/>
    <n v="39.626739999999998"/>
    <n v="4"/>
    <x v="9"/>
    <n v="4"/>
    <s v="   27408-00"/>
    <s v="A"/>
    <x v="0"/>
  </r>
  <r>
    <n v="176"/>
    <n v="120"/>
    <n v="-101.87275"/>
    <n v="39.510480000000001"/>
    <n v="4"/>
    <x v="1"/>
    <n v="4"/>
    <s v="   27428-00"/>
    <s v="A"/>
    <x v="2"/>
  </r>
  <r>
    <n v="179"/>
    <n v="120"/>
    <n v="-101.84949"/>
    <n v="39.510509999999996"/>
    <n v="4"/>
    <x v="1"/>
    <n v="4"/>
    <s v="   27429-00"/>
    <s v="A"/>
    <x v="0"/>
  </r>
  <r>
    <n v="44"/>
    <n v="123"/>
    <n v="-100.28223"/>
    <n v="39.084780000000002"/>
    <n v="4"/>
    <x v="0"/>
    <n v="4"/>
    <s v="   27436-00"/>
    <s v="A"/>
    <x v="4"/>
  </r>
  <r>
    <n v="179"/>
    <n v="115"/>
    <n v="-101.45348"/>
    <n v="39.698560000000001"/>
    <n v="4"/>
    <x v="6"/>
    <n v="4"/>
    <s v="   27466-00"/>
    <s v="A"/>
    <x v="0"/>
  </r>
  <r>
    <n v="221"/>
    <n v="120"/>
    <n v="-101.1591"/>
    <n v="39.660080000000001"/>
    <n v="4"/>
    <x v="5"/>
    <n v="4"/>
    <s v="   27468-00"/>
    <s v="A"/>
    <x v="0"/>
  </r>
  <r>
    <n v="96"/>
    <n v="116"/>
    <n v="-100.15992900000001"/>
    <n v="39.494287999999997"/>
    <n v="2"/>
    <x v="10"/>
    <n v="4"/>
    <s v="   27476-00"/>
    <s v="A"/>
    <x v="0"/>
  </r>
  <r>
    <n v="29.4214226747808"/>
    <n v="70"/>
    <n v="-100.40783"/>
    <n v="39.398139999999998"/>
    <n v="4"/>
    <x v="2"/>
    <n v="4"/>
    <s v="   27494-00"/>
    <s v="M"/>
    <x v="0"/>
  </r>
  <r>
    <n v="148"/>
    <n v="220"/>
    <n v="-101.8764"/>
    <n v="39.651179999999997"/>
    <n v="4"/>
    <x v="6"/>
    <n v="4"/>
    <s v="   27498-00"/>
    <s v="A"/>
    <x v="4"/>
  </r>
  <r>
    <n v="119"/>
    <n v="100"/>
    <n v="-101.45527"/>
    <n v="39.679200000000002"/>
    <n v="4"/>
    <x v="6"/>
    <n v="4"/>
    <s v="    9844-00"/>
    <s v="A"/>
    <x v="0"/>
  </r>
  <r>
    <n v="193"/>
    <n v="145"/>
    <n v="-101.4618"/>
    <n v="39.677750000000003"/>
    <n v="4"/>
    <x v="6"/>
    <n v="4"/>
    <s v="   27499-00"/>
    <s v="A"/>
    <x v="0"/>
  </r>
  <r>
    <n v="80"/>
    <n v="95"/>
    <n v="-102.00706"/>
    <n v="39.763719999999999"/>
    <n v="4"/>
    <x v="6"/>
    <n v="4"/>
    <s v="   27520-00"/>
    <s v="A"/>
    <x v="0"/>
  </r>
  <r>
    <n v="106"/>
    <n v="49"/>
    <n v="-102.00913"/>
    <n v="39.76005"/>
    <n v="4"/>
    <x v="6"/>
    <n v="4"/>
    <s v="   27520-00"/>
    <s v="A"/>
    <x v="0"/>
  </r>
  <r>
    <n v="6"/>
    <n v="49"/>
    <n v="-102.00787"/>
    <n v="39.756889999999999"/>
    <n v="4"/>
    <x v="6"/>
    <n v="4"/>
    <s v="   27520-00"/>
    <s v="A"/>
    <x v="0"/>
  </r>
  <r>
    <n v="166"/>
    <n v="102"/>
    <n v="-100.270599"/>
    <n v="39.359558"/>
    <n v="4"/>
    <x v="2"/>
    <n v="4"/>
    <s v="   27550-00"/>
    <s v="A"/>
    <x v="9"/>
  </r>
  <r>
    <n v="173"/>
    <n v="230"/>
    <n v="-100.80495000000001"/>
    <n v="39.35228"/>
    <n v="4"/>
    <x v="3"/>
    <n v="4"/>
    <s v="   27572-00"/>
    <s v="A"/>
    <x v="10"/>
  </r>
  <r>
    <n v="169"/>
    <n v="196"/>
    <n v="-101.45569999999999"/>
    <n v="39.395200000000003"/>
    <n v="6"/>
    <x v="1"/>
    <n v="4"/>
    <s v="   27574-00"/>
    <s v="A"/>
    <x v="0"/>
  </r>
  <r>
    <n v="159"/>
    <n v="125"/>
    <n v="-101.29106"/>
    <n v="39.500929999999997"/>
    <n v="4"/>
    <x v="3"/>
    <n v="4"/>
    <s v="   27575-00"/>
    <s v="A"/>
    <x v="0"/>
  </r>
  <r>
    <n v="100"/>
    <n v="120"/>
    <n v="-101.28183"/>
    <n v="39.551209999999998"/>
    <n v="4"/>
    <x v="3"/>
    <n v="4"/>
    <s v="   27577-00"/>
    <s v="A"/>
    <x v="12"/>
  </r>
  <r>
    <n v="111.65900979281901"/>
    <n v="135"/>
    <n v="-101.96187"/>
    <n v="38.95478"/>
    <n v="4"/>
    <x v="14"/>
    <m/>
    <s v="   27585-00"/>
    <s v="M"/>
    <x v="0"/>
  </r>
  <r>
    <n v="257.13102000607603"/>
    <n v="194"/>
    <n v="-100.09853"/>
    <n v="39.504130000000004"/>
    <n v="4"/>
    <x v="10"/>
    <n v="4"/>
    <s v="    8612-00"/>
    <s v="G"/>
    <x v="0"/>
  </r>
  <r>
    <n v="0"/>
    <n v="0"/>
    <n v="-100.53479"/>
    <n v="39.808140000000002"/>
    <m/>
    <x v="9"/>
    <m/>
    <s v="    8623-00"/>
    <s v="K"/>
    <x v="1"/>
  </r>
  <r>
    <n v="88"/>
    <n v="121"/>
    <n v="-101.93989999999999"/>
    <n v="39.603850000000001"/>
    <n v="4"/>
    <x v="6"/>
    <n v="4"/>
    <s v="    8632-00"/>
    <s v="A"/>
    <x v="0"/>
  </r>
  <r>
    <n v="197"/>
    <n v="240"/>
    <n v="-101.93729"/>
    <n v="39.590119999999999"/>
    <n v="4"/>
    <x v="6"/>
    <n v="4"/>
    <s v="   14666-00"/>
    <s v="A"/>
    <x v="0"/>
  </r>
  <r>
    <n v="20.464568161521601"/>
    <n v="67"/>
    <n v="-100.83055"/>
    <n v="39.59995"/>
    <n v="3"/>
    <x v="5"/>
    <n v="4"/>
    <s v="    8636-00"/>
    <s v="M"/>
    <x v="7"/>
  </r>
  <r>
    <n v="10"/>
    <n v="25"/>
    <n v="-100.991287"/>
    <n v="39.843581999999998"/>
    <n v="5"/>
    <x v="5"/>
    <m/>
    <s v="    8658-00"/>
    <s v="A"/>
    <x v="7"/>
  </r>
  <r>
    <n v="71.912929529140598"/>
    <n v="100"/>
    <n v="-100.72459000000001"/>
    <n v="39.233519999999999"/>
    <n v="4"/>
    <x v="3"/>
    <n v="4"/>
    <s v="    8668-00"/>
    <s v="M"/>
    <x v="2"/>
  </r>
  <r>
    <n v="30"/>
    <n v="120"/>
    <n v="-100.72909"/>
    <n v="39.222200000000001"/>
    <n v="4"/>
    <x v="3"/>
    <n v="4"/>
    <s v="    8668-00"/>
    <s v="A"/>
    <x v="2"/>
  </r>
  <r>
    <n v="96"/>
    <n v="79"/>
    <n v="-102.03992"/>
    <n v="39.75121"/>
    <n v="4"/>
    <x v="6"/>
    <n v="4"/>
    <s v="    8691-00"/>
    <s v="A"/>
    <x v="2"/>
  </r>
  <r>
    <n v="50"/>
    <n v="41"/>
    <n v="-102.047"/>
    <n v="39.750459999999997"/>
    <n v="4"/>
    <x v="6"/>
    <n v="4"/>
    <s v="    8691-00"/>
    <s v="A"/>
    <x v="2"/>
  </r>
  <r>
    <n v="64"/>
    <n v="240"/>
    <n v="-101.96803"/>
    <n v="39.207940000000001"/>
    <n v="4"/>
    <x v="1"/>
    <n v="4"/>
    <s v="   14193-00"/>
    <s v="A"/>
    <x v="30"/>
  </r>
  <r>
    <n v="124"/>
    <n v="120"/>
    <n v="-101.95469"/>
    <n v="39.216299999999997"/>
    <n v="4"/>
    <x v="1"/>
    <n v="4"/>
    <s v="   16400-00"/>
    <s v="A"/>
    <x v="0"/>
  </r>
  <r>
    <n v="154"/>
    <n v="240"/>
    <n v="-101.95889"/>
    <n v="39.205559999999998"/>
    <n v="4"/>
    <x v="1"/>
    <n v="4"/>
    <s v="   11944-00"/>
    <s v="A"/>
    <x v="1"/>
  </r>
  <r>
    <n v="159"/>
    <n v="240"/>
    <n v="-101.95882"/>
    <n v="39.198430000000002"/>
    <n v="4"/>
    <x v="1"/>
    <n v="4"/>
    <s v="   11944-00"/>
    <s v="A"/>
    <x v="1"/>
  </r>
  <r>
    <n v="58"/>
    <n v="120"/>
    <n v="-101.9588"/>
    <n v="39.184089999999998"/>
    <n v="4"/>
    <x v="1"/>
    <n v="4"/>
    <s v="    9987-00"/>
    <s v="A"/>
    <x v="8"/>
  </r>
  <r>
    <n v="147"/>
    <n v="120"/>
    <n v="-101.96384"/>
    <n v="39.176600000000001"/>
    <n v="4"/>
    <x v="1"/>
    <n v="4"/>
    <s v="    8695-00"/>
    <s v="A"/>
    <x v="0"/>
  </r>
  <r>
    <n v="124"/>
    <n v="120"/>
    <n v="-101.95496"/>
    <n v="39.170870000000001"/>
    <n v="4"/>
    <x v="1"/>
    <n v="4"/>
    <s v="   14192-00"/>
    <s v="A"/>
    <x v="0"/>
  </r>
  <r>
    <n v="123"/>
    <n v="120"/>
    <n v="-101.76909999999999"/>
    <n v="39.354680000000002"/>
    <n v="4"/>
    <x v="1"/>
    <n v="4"/>
    <s v="    8696-00"/>
    <s v="A"/>
    <x v="0"/>
  </r>
  <r>
    <n v="130"/>
    <n v="98"/>
    <n v="-101.73175000000001"/>
    <n v="39.348239999999997"/>
    <n v="4"/>
    <x v="1"/>
    <n v="4"/>
    <s v="    8696-A "/>
    <s v="A"/>
    <x v="1"/>
  </r>
  <r>
    <n v="0"/>
    <n v="0"/>
    <n v="-100.53202"/>
    <n v="39.621810000000004"/>
    <m/>
    <x v="9"/>
    <n v="4"/>
    <s v="    8703-00"/>
    <n v="3"/>
    <x v="1"/>
  </r>
  <r>
    <n v="126"/>
    <n v="122"/>
    <n v="-101.93975"/>
    <n v="39.245460000000001"/>
    <n v="4"/>
    <x v="1"/>
    <n v="4"/>
    <s v="    8706-00"/>
    <s v="A"/>
    <x v="0"/>
  </r>
  <r>
    <n v="104"/>
    <n v="120"/>
    <n v="-101.71606"/>
    <n v="39.318600000000004"/>
    <n v="4"/>
    <x v="1"/>
    <n v="4"/>
    <s v="    8710-00"/>
    <s v="A"/>
    <x v="4"/>
  </r>
  <r>
    <n v="0"/>
    <n v="0"/>
    <n v="-101.71630999999999"/>
    <n v="39.314700000000002"/>
    <n v="4"/>
    <x v="1"/>
    <n v="4"/>
    <s v="    8710-00"/>
    <s v="E"/>
    <x v="5"/>
  </r>
  <r>
    <n v="0"/>
    <n v="0"/>
    <n v="-101.70934"/>
    <n v="39.321860000000001"/>
    <n v="4"/>
    <x v="1"/>
    <n v="4"/>
    <s v="    8710-00"/>
    <s v="E"/>
    <x v="5"/>
  </r>
  <r>
    <n v="90"/>
    <n v="215"/>
    <n v="-101.69481"/>
    <n v="39.322000000000003"/>
    <n v="4"/>
    <x v="1"/>
    <n v="4"/>
    <s v="    8710-00"/>
    <s v="A"/>
    <x v="12"/>
  </r>
  <r>
    <n v="86"/>
    <n v="185"/>
    <n v="-101.70265999999999"/>
    <n v="39.311149999999998"/>
    <n v="4"/>
    <x v="1"/>
    <n v="4"/>
    <s v="   10858-00"/>
    <s v="A"/>
    <x v="12"/>
  </r>
  <r>
    <n v="39"/>
    <n v="30"/>
    <n v="-101.70683"/>
    <n v="39.32076"/>
    <n v="4"/>
    <x v="1"/>
    <n v="4"/>
    <s v="   29694-00"/>
    <s v="A"/>
    <x v="12"/>
  </r>
  <r>
    <n v="79"/>
    <n v="120"/>
    <n v="-101.64622"/>
    <n v="39.282760000000003"/>
    <n v="4"/>
    <x v="1"/>
    <n v="4"/>
    <s v="    8713-00"/>
    <s v="A"/>
    <x v="0"/>
  </r>
  <r>
    <n v="17"/>
    <n v="55"/>
    <n v="-100.408676"/>
    <n v="39.885303"/>
    <n v="3"/>
    <x v="9"/>
    <m/>
    <s v="    8720-00"/>
    <s v="A"/>
    <x v="0"/>
  </r>
  <r>
    <n v="130"/>
    <n v="122"/>
    <n v="-100.63339999999999"/>
    <n v="39.386150000000001"/>
    <n v="4"/>
    <x v="2"/>
    <n v="4"/>
    <s v="    8725-00"/>
    <s v="A"/>
    <x v="10"/>
  </r>
  <r>
    <n v="0"/>
    <n v="0"/>
    <n v="-100.34677000000001"/>
    <n v="39.922330000000002"/>
    <m/>
    <x v="9"/>
    <m/>
    <s v="    8736-00"/>
    <s v="E"/>
    <x v="1"/>
  </r>
  <r>
    <n v="0"/>
    <n v="0"/>
    <n v="-100.35563999999999"/>
    <n v="39.917740000000002"/>
    <m/>
    <x v="9"/>
    <m/>
    <s v="    8736-00"/>
    <s v="E"/>
    <x v="1"/>
  </r>
  <r>
    <n v="0"/>
    <n v="0"/>
    <n v="-100.83525"/>
    <n v="39.043289999999999"/>
    <m/>
    <x v="8"/>
    <m/>
    <s v="    8771-00"/>
    <s v="H"/>
    <x v="1"/>
  </r>
  <r>
    <n v="145"/>
    <n v="120"/>
    <n v="-100.64669000000001"/>
    <n v="39.234180000000002"/>
    <n v="4"/>
    <x v="2"/>
    <n v="4"/>
    <s v="    8800-00"/>
    <s v="A"/>
    <x v="0"/>
  </r>
  <r>
    <n v="109"/>
    <n v="120"/>
    <n v="-102.02104"/>
    <n v="39.391419999999997"/>
    <n v="4"/>
    <x v="1"/>
    <n v="4"/>
    <s v="    8848-00"/>
    <s v="A"/>
    <x v="0"/>
  </r>
  <r>
    <n v="167"/>
    <n v="123"/>
    <n v="-100.57814999999999"/>
    <n v="39.442140000000002"/>
    <n v="4"/>
    <x v="2"/>
    <n v="4"/>
    <s v="    8859-00"/>
    <s v="A"/>
    <x v="0"/>
  </r>
  <r>
    <n v="150"/>
    <n v="117"/>
    <n v="-100.5686"/>
    <n v="39.468269999999997"/>
    <n v="4"/>
    <x v="2"/>
    <n v="4"/>
    <s v="    8886-00"/>
    <s v="A"/>
    <x v="10"/>
  </r>
  <r>
    <n v="76.327830818380093"/>
    <n v="40"/>
    <n v="-100.63733999999999"/>
    <n v="39.066760000000002"/>
    <n v="4"/>
    <x v="0"/>
    <n v="4"/>
    <s v="    8910-00"/>
    <s v="M"/>
    <x v="0"/>
  </r>
  <r>
    <n v="34"/>
    <n v="40"/>
    <n v="-100.63467"/>
    <n v="39.066079999999999"/>
    <n v="4"/>
    <x v="0"/>
    <n v="4"/>
    <s v="    8910-00"/>
    <s v="A"/>
    <x v="0"/>
  </r>
  <r>
    <n v="90"/>
    <n v="40"/>
    <n v="-100.63703"/>
    <n v="39.07602"/>
    <n v="4"/>
    <x v="0"/>
    <n v="4"/>
    <s v="   15381-00"/>
    <s v="A"/>
    <x v="0"/>
  </r>
  <r>
    <n v="56"/>
    <n v="37"/>
    <n v="-99.843373819999996"/>
    <n v="39.844166139999999"/>
    <n v="1"/>
    <x v="7"/>
    <m/>
    <s v="    8923-00"/>
    <s v="A"/>
    <x v="9"/>
  </r>
  <r>
    <n v="109"/>
    <n v="120"/>
    <n v="-100.76302"/>
    <n v="39.261110000000002"/>
    <n v="6"/>
    <x v="3"/>
    <n v="4"/>
    <s v="    8928-00"/>
    <s v="A"/>
    <x v="12"/>
  </r>
  <r>
    <n v="91"/>
    <n v="120"/>
    <n v="-100.47327257000001"/>
    <n v="39.837320210000001"/>
    <n v="4"/>
    <x v="9"/>
    <m/>
    <s v="    8947-00"/>
    <s v="A"/>
    <x v="0"/>
  </r>
  <r>
    <n v="43"/>
    <n v="42"/>
    <n v="-100.484296"/>
    <n v="39.640811999999997"/>
    <n v="4"/>
    <x v="9"/>
    <m/>
    <s v="    8985-00"/>
    <s v="A"/>
    <x v="0"/>
  </r>
  <r>
    <n v="124"/>
    <n v="120"/>
    <n v="-101.55089"/>
    <n v="39.775089999999999"/>
    <n v="4"/>
    <x v="6"/>
    <n v="4"/>
    <s v="    9005-00"/>
    <s v="A"/>
    <x v="0"/>
  </r>
  <r>
    <n v="0"/>
    <n v="0"/>
    <n v="-102.0423"/>
    <n v="39.227319999999999"/>
    <m/>
    <x v="1"/>
    <n v="4"/>
    <s v="    9010-00"/>
    <s v="K"/>
    <x v="1"/>
  </r>
  <r>
    <n v="152"/>
    <n v="235"/>
    <n v="-101.87876"/>
    <n v="39.499830000000003"/>
    <n v="4"/>
    <x v="1"/>
    <n v="4"/>
    <s v="    9012-00"/>
    <s v="A"/>
    <x v="12"/>
  </r>
  <r>
    <n v="153"/>
    <n v="118"/>
    <n v="-100.6841"/>
    <n v="39.181350000000002"/>
    <n v="4"/>
    <x v="2"/>
    <n v="4"/>
    <s v="    9015-00"/>
    <s v="A"/>
    <x v="10"/>
  </r>
  <r>
    <n v="137"/>
    <n v="122"/>
    <n v="-101.86687000000001"/>
    <n v="39.633760000000002"/>
    <n v="4"/>
    <x v="6"/>
    <n v="4"/>
    <s v="    9017-00"/>
    <s v="A"/>
    <x v="0"/>
  </r>
  <r>
    <n v="0"/>
    <n v="0"/>
    <n v="-101.66396"/>
    <n v="39.340510000000002"/>
    <n v="4"/>
    <x v="1"/>
    <n v="4"/>
    <s v="    9023-00"/>
    <s v="H"/>
    <x v="5"/>
  </r>
  <r>
    <n v="101"/>
    <n v="110"/>
    <n v="-101.65473"/>
    <n v="39.336730000000003"/>
    <n v="4"/>
    <x v="1"/>
    <n v="4"/>
    <s v="    9023-00"/>
    <s v="A"/>
    <x v="0"/>
  </r>
  <r>
    <n v="0"/>
    <n v="0"/>
    <n v="-101.02515"/>
    <n v="39.67268"/>
    <n v="4"/>
    <x v="5"/>
    <n v="4"/>
    <s v="    9024-00"/>
    <s v="H"/>
    <x v="5"/>
  </r>
  <r>
    <n v="23.9453001525236"/>
    <n v="33"/>
    <n v="-99.839285000000004"/>
    <n v="39.841673999999998"/>
    <n v="1"/>
    <x v="7"/>
    <m/>
    <s v="    9025-00"/>
    <s v="M"/>
    <x v="0"/>
  </r>
  <r>
    <n v="162"/>
    <n v="105"/>
    <n v="-101.48904"/>
    <n v="39.369759999999999"/>
    <n v="4"/>
    <x v="1"/>
    <n v="4"/>
    <s v="    9029-00"/>
    <s v="A"/>
    <x v="12"/>
  </r>
  <r>
    <n v="246"/>
    <n v="210"/>
    <n v="-101.47906"/>
    <n v="39.373330000000003"/>
    <n v="4"/>
    <x v="1"/>
    <n v="4"/>
    <s v="    9029-00"/>
    <s v="A"/>
    <x v="0"/>
  </r>
  <r>
    <n v="64"/>
    <n v="98"/>
    <n v="-101.46498"/>
    <n v="39.33764"/>
    <n v="4"/>
    <x v="1"/>
    <n v="4"/>
    <s v="    9038-00"/>
    <s v="A"/>
    <x v="0"/>
  </r>
  <r>
    <n v="93"/>
    <n v="142"/>
    <n v="-101.46062000000001"/>
    <n v="39.33766"/>
    <n v="4"/>
    <x v="1"/>
    <n v="4"/>
    <s v="   27615-00"/>
    <s v="A"/>
    <x v="0"/>
  </r>
  <r>
    <n v="172"/>
    <n v="100"/>
    <n v="-101.98905000000001"/>
    <n v="39.422870000000003"/>
    <n v="4"/>
    <x v="1"/>
    <n v="4"/>
    <s v="    9070-00"/>
    <s v="A"/>
    <x v="0"/>
  </r>
  <r>
    <n v="61"/>
    <n v="240"/>
    <n v="-101.90182"/>
    <n v="39.414239999999999"/>
    <n v="4"/>
    <x v="1"/>
    <n v="4"/>
    <s v="    9079-00"/>
    <s v="A"/>
    <x v="2"/>
  </r>
  <r>
    <n v="124.195414468576"/>
    <n v="107"/>
    <n v="-101.13654"/>
    <n v="39.590029999999999"/>
    <n v="4"/>
    <x v="5"/>
    <n v="4"/>
    <s v="    9080-00"/>
    <s v="M"/>
    <x v="0"/>
  </r>
  <r>
    <n v="76"/>
    <n v="120"/>
    <n v="-101.97223"/>
    <n v="39.270980000000002"/>
    <n v="4"/>
    <x v="1"/>
    <n v="4"/>
    <s v="    9133-00"/>
    <s v="A"/>
    <x v="2"/>
  </r>
  <r>
    <n v="217"/>
    <n v="225"/>
    <n v="-101.74985"/>
    <n v="39.587130000000002"/>
    <n v="4"/>
    <x v="6"/>
    <n v="4"/>
    <s v="    9139-00"/>
    <s v="A"/>
    <x v="0"/>
  </r>
  <r>
    <n v="62"/>
    <n v="47"/>
    <n v="-101.93434000000001"/>
    <n v="39.287759999999999"/>
    <n v="4"/>
    <x v="1"/>
    <n v="4"/>
    <s v="    9154-00"/>
    <s v="A"/>
    <x v="2"/>
  </r>
  <r>
    <n v="121"/>
    <n v="93"/>
    <n v="-101.94654"/>
    <n v="39.279380000000003"/>
    <n v="4"/>
    <x v="1"/>
    <n v="4"/>
    <s v="    9154-00"/>
    <s v="A"/>
    <x v="0"/>
  </r>
  <r>
    <n v="115"/>
    <n v="88"/>
    <n v="-101.94249000000001"/>
    <n v="39.281179999999999"/>
    <n v="4"/>
    <x v="1"/>
    <n v="4"/>
    <s v="    9154-00"/>
    <s v="A"/>
    <x v="2"/>
  </r>
  <r>
    <n v="13"/>
    <n v="20"/>
    <n v="-101.83320000000001"/>
    <n v="39.244529999999997"/>
    <n v="4"/>
    <x v="1"/>
    <n v="4"/>
    <s v="    9163-00"/>
    <s v="A"/>
    <x v="0"/>
  </r>
  <r>
    <n v="0"/>
    <n v="0"/>
    <n v="-101.82481"/>
    <n v="39.245629999999998"/>
    <n v="4"/>
    <x v="1"/>
    <n v="4"/>
    <s v="    9163-00"/>
    <s v="H"/>
    <x v="5"/>
  </r>
  <r>
    <n v="7.5181601406777903"/>
    <n v="20"/>
    <n v="-101.81364000000001"/>
    <n v="39.766680000000001"/>
    <n v="4"/>
    <x v="6"/>
    <n v="4"/>
    <s v="    9175-00"/>
    <s v="M"/>
    <x v="9"/>
  </r>
  <r>
    <n v="137"/>
    <n v="120"/>
    <n v="-101.99585"/>
    <n v="39.231174000000003"/>
    <n v="3"/>
    <x v="1"/>
    <n v="4"/>
    <s v="    9182-00"/>
    <s v="A"/>
    <x v="0"/>
  </r>
  <r>
    <n v="125"/>
    <n v="120"/>
    <n v="-101.99939999999999"/>
    <n v="39.230159999999998"/>
    <n v="3"/>
    <x v="1"/>
    <n v="4"/>
    <s v="   10605-00"/>
    <s v="A"/>
    <x v="7"/>
  </r>
  <r>
    <n v="146"/>
    <n v="105"/>
    <n v="-101.98950000000001"/>
    <n v="39.354399999999998"/>
    <n v="4"/>
    <x v="1"/>
    <n v="4"/>
    <s v="    9199-00"/>
    <s v="A"/>
    <x v="0"/>
  </r>
  <r>
    <n v="41"/>
    <n v="35"/>
    <n v="-100.77213999999999"/>
    <n v="38.994450000000001"/>
    <n v="4"/>
    <x v="0"/>
    <m/>
    <s v="    9227-00"/>
    <s v="A"/>
    <x v="0"/>
  </r>
  <r>
    <n v="118"/>
    <n v="100"/>
    <n v="-100.76826"/>
    <n v="38.99503"/>
    <n v="4"/>
    <x v="0"/>
    <m/>
    <s v="    9227-00"/>
    <s v="A"/>
    <x v="0"/>
  </r>
  <r>
    <n v="0"/>
    <n v="0"/>
    <n v="-100.77654"/>
    <n v="39.004019999999997"/>
    <m/>
    <x v="0"/>
    <m/>
    <s v="    9227-00"/>
    <s v="C"/>
    <x v="1"/>
  </r>
  <r>
    <n v="0"/>
    <n v="0"/>
    <n v="-100.193268"/>
    <n v="39.538853000000003"/>
    <m/>
    <x v="2"/>
    <n v="4"/>
    <s v="    9230-00"/>
    <n v="3"/>
    <x v="1"/>
  </r>
  <r>
    <n v="51"/>
    <n v="44"/>
    <n v="-101.94553000000001"/>
    <n v="39.2746"/>
    <n v="4"/>
    <x v="1"/>
    <n v="4"/>
    <s v="    9238-00"/>
    <s v="A"/>
    <x v="0"/>
  </r>
  <r>
    <n v="85"/>
    <n v="73"/>
    <n v="-101.93996"/>
    <n v="39.27467"/>
    <n v="4"/>
    <x v="1"/>
    <n v="4"/>
    <s v="    9238-00"/>
    <s v="A"/>
    <x v="0"/>
  </r>
  <r>
    <n v="89"/>
    <n v="115"/>
    <n v="-101.80542"/>
    <n v="39.212040000000002"/>
    <n v="4"/>
    <x v="1"/>
    <n v="4"/>
    <s v="    9239-00"/>
    <s v="A"/>
    <x v="0"/>
  </r>
  <r>
    <n v="135.942501327293"/>
    <n v="122"/>
    <n v="-101.77726"/>
    <n v="39.292729999999999"/>
    <n v="4"/>
    <x v="1"/>
    <n v="4"/>
    <s v="    9241-D2"/>
    <s v="M"/>
    <x v="9"/>
  </r>
  <r>
    <n v="104"/>
    <n v="120"/>
    <n v="-100.217326"/>
    <n v="39.575189999999999"/>
    <n v="4"/>
    <x v="9"/>
    <m/>
    <s v="    9250-00"/>
    <s v="A"/>
    <x v="0"/>
  </r>
  <r>
    <n v="113"/>
    <n v="108"/>
    <n v="-101.47923"/>
    <n v="39.329360000000001"/>
    <n v="4"/>
    <x v="1"/>
    <n v="4"/>
    <s v="   13460-00"/>
    <s v="A"/>
    <x v="11"/>
  </r>
  <r>
    <n v="210"/>
    <n v="240"/>
    <n v="-101.47402"/>
    <n v="39.322670000000002"/>
    <n v="4"/>
    <x v="1"/>
    <n v="4"/>
    <s v="    9255-00"/>
    <s v="A"/>
    <x v="0"/>
  </r>
  <r>
    <n v="0"/>
    <n v="0"/>
    <n v="-101.60056"/>
    <n v="39.604640000000003"/>
    <n v="1"/>
    <x v="6"/>
    <n v="4"/>
    <s v="    9270-00"/>
    <s v="E"/>
    <x v="0"/>
  </r>
  <r>
    <n v="284"/>
    <n v="240"/>
    <n v="-101.63211"/>
    <n v="39.385240000000003"/>
    <n v="4"/>
    <x v="1"/>
    <n v="4"/>
    <s v="    9284-00"/>
    <s v="A"/>
    <x v="0"/>
  </r>
  <r>
    <n v="225"/>
    <n v="240"/>
    <n v="-101.87459"/>
    <n v="39.260069999999999"/>
    <n v="4"/>
    <x v="1"/>
    <n v="4"/>
    <s v="    9287-00"/>
    <s v="A"/>
    <x v="12"/>
  </r>
  <r>
    <n v="96"/>
    <n v="100"/>
    <n v="-102.01366"/>
    <n v="39.301250000000003"/>
    <n v="4"/>
    <x v="1"/>
    <n v="4"/>
    <s v="    9318-00"/>
    <s v="A"/>
    <x v="2"/>
  </r>
  <r>
    <n v="27"/>
    <n v="90"/>
    <n v="-101.82138"/>
    <n v="39.645200000000003"/>
    <n v="4"/>
    <x v="6"/>
    <n v="4"/>
    <s v="    9323-00"/>
    <s v="A"/>
    <x v="15"/>
  </r>
  <r>
    <n v="128"/>
    <n v="120"/>
    <n v="-102.02924"/>
    <n v="39.166640000000001"/>
    <n v="4"/>
    <x v="1"/>
    <n v="4"/>
    <s v="    9332-00"/>
    <s v="A"/>
    <x v="0"/>
  </r>
  <r>
    <n v="191"/>
    <n v="125"/>
    <n v="-100.44755000000001"/>
    <n v="39.437150000000003"/>
    <n v="4"/>
    <x v="2"/>
    <n v="4"/>
    <s v="    9333-00"/>
    <s v="A"/>
    <x v="0"/>
  </r>
  <r>
    <n v="0"/>
    <n v="0"/>
    <n v="-101.872604"/>
    <n v="39.425896000000002"/>
    <m/>
    <x v="1"/>
    <n v="4"/>
    <s v="    9335-00"/>
    <s v="L"/>
    <x v="1"/>
  </r>
  <r>
    <n v="0"/>
    <n v="0"/>
    <n v="-101.86595"/>
    <n v="39.420459999999999"/>
    <m/>
    <x v="1"/>
    <n v="4"/>
    <s v="   15834-00"/>
    <s v="L"/>
    <x v="1"/>
  </r>
  <r>
    <n v="151"/>
    <n v="120"/>
    <n v="-101.82275"/>
    <n v="39.477429999999998"/>
    <n v="4"/>
    <x v="1"/>
    <n v="4"/>
    <s v="    9367-00"/>
    <s v="A"/>
    <x v="0"/>
  </r>
  <r>
    <n v="150"/>
    <n v="120"/>
    <n v="-101.82311"/>
    <n v="39.47128"/>
    <n v="4"/>
    <x v="1"/>
    <n v="4"/>
    <s v="   15188-00"/>
    <s v="A"/>
    <x v="0"/>
  </r>
  <r>
    <n v="167"/>
    <n v="124"/>
    <n v="-101.82993999999999"/>
    <n v="39.590150000000001"/>
    <n v="4"/>
    <x v="6"/>
    <n v="4"/>
    <s v="    9390-00"/>
    <s v="A"/>
    <x v="0"/>
  </r>
  <r>
    <n v="111"/>
    <n v="72"/>
    <n v="-100.52113"/>
    <n v="39.470329999999997"/>
    <n v="4"/>
    <x v="2"/>
    <n v="4"/>
    <s v="    9395-00"/>
    <s v="A"/>
    <x v="14"/>
  </r>
  <r>
    <n v="151"/>
    <n v="120"/>
    <n v="-100.52029"/>
    <n v="39.459940000000003"/>
    <n v="4"/>
    <x v="2"/>
    <n v="4"/>
    <s v="   32012-00"/>
    <s v="A"/>
    <x v="0"/>
  </r>
  <r>
    <n v="224"/>
    <n v="248"/>
    <n v="-101.31959999999999"/>
    <n v="39.485599999999998"/>
    <n v="4"/>
    <x v="3"/>
    <n v="4"/>
    <s v="    9402-00"/>
    <s v="A"/>
    <x v="20"/>
  </r>
  <r>
    <n v="173"/>
    <n v="120"/>
    <n v="-102.00985"/>
    <n v="39.227409999999999"/>
    <n v="4"/>
    <x v="1"/>
    <n v="4"/>
    <s v="    9430-00"/>
    <s v="A"/>
    <x v="0"/>
  </r>
  <r>
    <n v="43"/>
    <n v="50"/>
    <n v="-101.33441000000001"/>
    <n v="39.793010000000002"/>
    <n v="4"/>
    <x v="5"/>
    <n v="4"/>
    <s v="    9453-00"/>
    <s v="A"/>
    <x v="0"/>
  </r>
  <r>
    <n v="120"/>
    <n v="120"/>
    <n v="-101.71352"/>
    <n v="39.774590000000003"/>
    <n v="4"/>
    <x v="6"/>
    <n v="4"/>
    <s v="    9467-00"/>
    <s v="A"/>
    <x v="0"/>
  </r>
  <r>
    <n v="177"/>
    <n v="180"/>
    <n v="-100.56657"/>
    <n v="39.44117"/>
    <n v="4"/>
    <x v="2"/>
    <n v="4"/>
    <s v="    9484-00"/>
    <s v="A"/>
    <x v="0"/>
  </r>
  <r>
    <n v="149"/>
    <n v="120"/>
    <n v="-100.67444999999999"/>
    <n v="39.285159999999998"/>
    <n v="4"/>
    <x v="2"/>
    <n v="4"/>
    <s v="    9514-00"/>
    <s v="A"/>
    <x v="0"/>
  </r>
  <r>
    <n v="97"/>
    <n v="122"/>
    <n v="-100.89190000000001"/>
    <n v="39.492319999999999"/>
    <n v="4"/>
    <x v="3"/>
    <n v="4"/>
    <s v="    9522-00"/>
    <s v="A"/>
    <x v="9"/>
  </r>
  <r>
    <n v="135"/>
    <n v="163"/>
    <n v="-101.6491"/>
    <n v="39.58596"/>
    <n v="4"/>
    <x v="6"/>
    <n v="4"/>
    <s v="    9532-00"/>
    <s v="A"/>
    <x v="0"/>
  </r>
  <r>
    <n v="32"/>
    <n v="122"/>
    <n v="-101.65703000000001"/>
    <n v="39.297649999999997"/>
    <n v="4"/>
    <x v="1"/>
    <n v="4"/>
    <s v="    9535-00"/>
    <s v="A"/>
    <x v="0"/>
  </r>
  <r>
    <n v="56"/>
    <n v="120"/>
    <n v="-101.66627"/>
    <n v="39.296349999999997"/>
    <n v="4"/>
    <x v="1"/>
    <n v="4"/>
    <s v="    9536-00"/>
    <s v="A"/>
    <x v="5"/>
  </r>
  <r>
    <n v="244"/>
    <n v="242"/>
    <n v="-102.0226"/>
    <n v="39.371589999999998"/>
    <n v="4"/>
    <x v="1"/>
    <n v="4"/>
    <s v="    9540-00"/>
    <s v="A"/>
    <x v="4"/>
  </r>
  <r>
    <n v="0"/>
    <n v="0"/>
    <n v="-100.65051111"/>
    <n v="39.305826830000001"/>
    <m/>
    <x v="2"/>
    <n v="4"/>
    <s v="    9616-00"/>
    <s v="K"/>
    <x v="1"/>
  </r>
  <r>
    <n v="0"/>
    <n v="0"/>
    <n v="-100.65068778"/>
    <n v="39.305088300000001"/>
    <m/>
    <x v="2"/>
    <n v="4"/>
    <s v="    9616-00"/>
    <s v="K"/>
    <x v="1"/>
  </r>
  <r>
    <n v="138"/>
    <n v="118"/>
    <n v="-100.6416"/>
    <n v="39.525309999999998"/>
    <n v="3"/>
    <x v="2"/>
    <n v="4"/>
    <s v="    9623-00"/>
    <s v="A"/>
    <x v="0"/>
  </r>
  <r>
    <n v="35"/>
    <n v="133"/>
    <n v="-101.44307000000001"/>
    <n v="39.716900000000003"/>
    <n v="4"/>
    <x v="6"/>
    <n v="4"/>
    <s v="    9727-00"/>
    <s v="A"/>
    <x v="39"/>
  </r>
  <r>
    <n v="143"/>
    <n v="120"/>
    <n v="-101.44771"/>
    <n v="39.720559999999999"/>
    <n v="4"/>
    <x v="6"/>
    <n v="4"/>
    <s v="    9729-00"/>
    <s v="A"/>
    <x v="9"/>
  </r>
  <r>
    <n v="278"/>
    <n v="228"/>
    <n v="-100.9211"/>
    <n v="39.158470000000001"/>
    <n v="4"/>
    <x v="3"/>
    <n v="4"/>
    <s v="   30864-00"/>
    <s v="A"/>
    <x v="0"/>
  </r>
  <r>
    <n v="161"/>
    <n v="122"/>
    <n v="-101.79262"/>
    <n v="39.597259999999999"/>
    <n v="4"/>
    <x v="6"/>
    <n v="4"/>
    <s v="    9740-00"/>
    <s v="A"/>
    <x v="0"/>
  </r>
  <r>
    <n v="247"/>
    <n v="233"/>
    <n v="-100.56178"/>
    <n v="39.443759999999997"/>
    <n v="4"/>
    <x v="2"/>
    <n v="4"/>
    <s v="    9750-00"/>
    <s v="A"/>
    <x v="11"/>
  </r>
  <r>
    <n v="191"/>
    <n v="318"/>
    <n v="-101.64327"/>
    <n v="39.394629999999999"/>
    <n v="4"/>
    <x v="1"/>
    <n v="4"/>
    <s v="    9783-00"/>
    <s v="A"/>
    <x v="4"/>
  </r>
  <r>
    <n v="105"/>
    <n v="174"/>
    <n v="-101.63766"/>
    <n v="39.38747"/>
    <n v="4"/>
    <x v="1"/>
    <n v="4"/>
    <s v="   31439-00"/>
    <s v="A"/>
    <x v="4"/>
  </r>
  <r>
    <n v="0"/>
    <n v="0"/>
    <n v="-100.90893"/>
    <n v="39.089820000000003"/>
    <m/>
    <x v="8"/>
    <n v="4"/>
    <s v="    9824-00"/>
    <s v="W"/>
    <x v="1"/>
  </r>
  <r>
    <n v="0"/>
    <n v="0"/>
    <n v="-100.91426"/>
    <n v="39.089770000000001"/>
    <m/>
    <x v="8"/>
    <n v="4"/>
    <s v="   35338-00"/>
    <s v="W"/>
    <x v="1"/>
  </r>
  <r>
    <n v="177.36542161908301"/>
    <n v="130"/>
    <n v="-101.44347999999999"/>
    <n v="39.562289999999997"/>
    <n v="4"/>
    <x v="1"/>
    <n v="4"/>
    <s v="    9832-00"/>
    <s v="M"/>
    <x v="0"/>
  </r>
  <r>
    <n v="164"/>
    <n v="125"/>
    <n v="-101.68042"/>
    <n v="39.489919999999998"/>
    <n v="3"/>
    <x v="1"/>
    <n v="4"/>
    <s v="    9848-00"/>
    <s v="A"/>
    <x v="0"/>
  </r>
  <r>
    <n v="105"/>
    <n v="240"/>
    <n v="-101.41768"/>
    <n v="39.46434"/>
    <n v="4"/>
    <x v="1"/>
    <n v="4"/>
    <s v="    9862-00"/>
    <s v="A"/>
    <x v="10"/>
  </r>
  <r>
    <n v="118"/>
    <n v="301"/>
    <n v="-101.88842"/>
    <n v="39.619300000000003"/>
    <m/>
    <x v="6"/>
    <n v="4"/>
    <s v="    9906-00"/>
    <s v="A"/>
    <x v="40"/>
  </r>
  <r>
    <n v="0"/>
    <n v="220"/>
    <n v="-101.8271"/>
    <n v="39.496169999999999"/>
    <n v="4"/>
    <x v="1"/>
    <n v="4"/>
    <s v="    9909-00"/>
    <n v="5"/>
    <x v="12"/>
  </r>
  <r>
    <n v="108"/>
    <n v="120"/>
    <n v="-100.92063"/>
    <n v="39.164700000000003"/>
    <n v="4"/>
    <x v="3"/>
    <n v="4"/>
    <s v="    9957-00"/>
    <s v="A"/>
    <x v="0"/>
  </r>
  <r>
    <n v="150"/>
    <n v="120"/>
    <n v="-101.9948"/>
    <n v="39.31026"/>
    <n v="4"/>
    <x v="1"/>
    <n v="4"/>
    <s v="    9993-00"/>
    <s v="A"/>
    <x v="12"/>
  </r>
  <r>
    <n v="92"/>
    <n v="120"/>
    <n v="-100.9212"/>
    <n v="39.35463"/>
    <n v="4"/>
    <x v="3"/>
    <n v="4"/>
    <s v="   27626-00"/>
    <s v="A"/>
    <x v="0"/>
  </r>
  <r>
    <n v="150"/>
    <n v="124"/>
    <n v="-101.16665999999999"/>
    <n v="39.344749999999998"/>
    <n v="4"/>
    <x v="3"/>
    <n v="4"/>
    <s v="   27628-00"/>
    <s v="A"/>
    <x v="0"/>
  </r>
  <r>
    <n v="207"/>
    <n v="120"/>
    <n v="-101.92229"/>
    <n v="39.143859999999997"/>
    <n v="4"/>
    <x v="1"/>
    <n v="4"/>
    <s v="   27629-00"/>
    <s v="A"/>
    <x v="0"/>
  </r>
  <r>
    <n v="203"/>
    <n v="320"/>
    <n v="-101.85307"/>
    <n v="39.628860000000003"/>
    <n v="4"/>
    <x v="6"/>
    <n v="4"/>
    <s v="   27657-00"/>
    <s v="A"/>
    <x v="12"/>
  </r>
  <r>
    <n v="72"/>
    <n v="240"/>
    <n v="-101.12456"/>
    <n v="39.427379999999999"/>
    <n v="4"/>
    <x v="3"/>
    <n v="4"/>
    <s v="   27666-00"/>
    <s v="A"/>
    <x v="2"/>
  </r>
  <r>
    <n v="161"/>
    <n v="180"/>
    <n v="-100.65372000000001"/>
    <n v="39.408180000000002"/>
    <n v="3"/>
    <x v="2"/>
    <n v="4"/>
    <s v="   27686-00"/>
    <s v="A"/>
    <x v="0"/>
  </r>
  <r>
    <n v="58"/>
    <n v="120"/>
    <n v="-100.66258999999999"/>
    <n v="39.2851"/>
    <n v="4"/>
    <x v="2"/>
    <n v="4"/>
    <s v="   27707-00"/>
    <s v="A"/>
    <x v="9"/>
  </r>
  <r>
    <n v="171"/>
    <n v="130"/>
    <n v="-101.54246999999999"/>
    <n v="39.778730000000003"/>
    <n v="4"/>
    <x v="6"/>
    <n v="4"/>
    <s v="   27716-00"/>
    <s v="A"/>
    <x v="0"/>
  </r>
  <r>
    <n v="162"/>
    <n v="115"/>
    <n v="-101.60133"/>
    <n v="39.683889999999998"/>
    <n v="4"/>
    <x v="6"/>
    <n v="4"/>
    <s v="   27718-00"/>
    <s v="A"/>
    <x v="0"/>
  </r>
  <r>
    <n v="134"/>
    <n v="121"/>
    <n v="-101.44698"/>
    <n v="39.797989999999999"/>
    <n v="4"/>
    <x v="6"/>
    <n v="4"/>
    <s v="   27728-00"/>
    <s v="A"/>
    <x v="0"/>
  </r>
  <r>
    <n v="154"/>
    <n v="120"/>
    <n v="-101.83642999999999"/>
    <n v="39.228549999999998"/>
    <n v="4"/>
    <x v="1"/>
    <n v="4"/>
    <s v="   27733-00"/>
    <s v="A"/>
    <x v="0"/>
  </r>
  <r>
    <n v="187"/>
    <n v="120"/>
    <n v="-101.80274"/>
    <n v="39.249049999999997"/>
    <n v="4"/>
    <x v="1"/>
    <n v="4"/>
    <s v="   27734-00"/>
    <s v="A"/>
    <x v="0"/>
  </r>
  <r>
    <n v="0"/>
    <n v="0"/>
    <n v="-101.80992999999999"/>
    <n v="39.243549999999999"/>
    <m/>
    <x v="1"/>
    <n v="4"/>
    <s v="   27734-00"/>
    <n v="3"/>
    <x v="1"/>
  </r>
  <r>
    <n v="88"/>
    <n v="123"/>
    <n v="-101.41392999999999"/>
    <n v="39.341299999999997"/>
    <n v="4"/>
    <x v="1"/>
    <n v="4"/>
    <s v="   27785-00"/>
    <s v="A"/>
    <x v="12"/>
  </r>
  <r>
    <n v="135"/>
    <n v="123"/>
    <n v="-101.64903"/>
    <n v="39.715919999999997"/>
    <n v="4"/>
    <x v="6"/>
    <n v="4"/>
    <s v="   27806-00"/>
    <s v="A"/>
    <x v="0"/>
  </r>
  <r>
    <n v="155"/>
    <n v="120"/>
    <n v="-100.29498"/>
    <n v="39.434910000000002"/>
    <n v="4"/>
    <x v="2"/>
    <n v="4"/>
    <s v="   27820-00"/>
    <s v="A"/>
    <x v="10"/>
  </r>
  <r>
    <n v="192"/>
    <n v="120"/>
    <n v="-100.62188999999999"/>
    <n v="39.437280000000001"/>
    <n v="4"/>
    <x v="2"/>
    <n v="4"/>
    <s v="   27856-00"/>
    <s v="A"/>
    <x v="0"/>
  </r>
  <r>
    <n v="13"/>
    <n v="20"/>
    <n v="-100.704894"/>
    <n v="39.917982000000002"/>
    <n v="8"/>
    <x v="9"/>
    <m/>
    <s v="   15410-00"/>
    <s v="A"/>
    <x v="2"/>
  </r>
  <r>
    <n v="24"/>
    <n v="40"/>
    <n v="-100.705337"/>
    <n v="39.915613"/>
    <n v="8"/>
    <x v="9"/>
    <m/>
    <s v="   15410-00"/>
    <s v="A"/>
    <x v="2"/>
  </r>
  <r>
    <n v="0"/>
    <n v="15"/>
    <n v="-100.71178"/>
    <n v="39.915216000000001"/>
    <n v="8"/>
    <x v="9"/>
    <m/>
    <s v="   27870-00"/>
    <n v="5"/>
    <x v="2"/>
  </r>
  <r>
    <n v="0"/>
    <n v="15"/>
    <n v="-100.70504"/>
    <n v="39.917645"/>
    <n v="8"/>
    <x v="9"/>
    <m/>
    <s v="   27870-00"/>
    <n v="5"/>
    <x v="2"/>
  </r>
  <r>
    <n v="25.246815262190299"/>
    <n v="122"/>
    <n v="-100.34007"/>
    <n v="39.053449999999998"/>
    <n v="4"/>
    <x v="0"/>
    <n v="4"/>
    <s v="   27914-00"/>
    <s v="M"/>
    <x v="3"/>
  </r>
  <r>
    <n v="137"/>
    <n v="122"/>
    <n v="-100.95935"/>
    <n v="39.162280000000003"/>
    <n v="4"/>
    <x v="3"/>
    <n v="4"/>
    <s v="   27919-00"/>
    <s v="A"/>
    <x v="0"/>
  </r>
  <r>
    <n v="180"/>
    <n v="240"/>
    <n v="-100.65078099999999"/>
    <n v="39.428187999999999"/>
    <n v="4"/>
    <x v="2"/>
    <n v="4"/>
    <s v="   27926-00"/>
    <s v="A"/>
    <x v="8"/>
  </r>
  <r>
    <n v="110"/>
    <n v="110"/>
    <n v="-100.947"/>
    <n v="39.39781"/>
    <n v="4"/>
    <x v="3"/>
    <n v="4"/>
    <s v="   11736-00"/>
    <s v="A"/>
    <x v="0"/>
  </r>
  <r>
    <n v="139"/>
    <n v="120"/>
    <n v="-100.94717"/>
    <n v="39.405180000000001"/>
    <n v="4"/>
    <x v="3"/>
    <n v="4"/>
    <s v="   27945-00"/>
    <s v="A"/>
    <x v="0"/>
  </r>
  <r>
    <n v="109"/>
    <n v="120"/>
    <n v="-100.93268999999999"/>
    <n v="39.18703"/>
    <n v="4"/>
    <x v="3"/>
    <n v="4"/>
    <s v="   10774-00"/>
    <s v="A"/>
    <x v="0"/>
  </r>
  <r>
    <n v="87"/>
    <n v="100"/>
    <n v="-100.92664000000001"/>
    <n v="39.186390000000003"/>
    <n v="4"/>
    <x v="3"/>
    <n v="4"/>
    <s v="   27946-00"/>
    <s v="A"/>
    <x v="0"/>
  </r>
  <r>
    <n v="138"/>
    <n v="112"/>
    <n v="-101.48768"/>
    <n v="39.514699999999998"/>
    <n v="4"/>
    <x v="1"/>
    <n v="4"/>
    <s v="   27970-00"/>
    <s v="A"/>
    <x v="0"/>
  </r>
  <r>
    <n v="357"/>
    <n v="480"/>
    <n v="-100.83275999999999"/>
    <n v="39.247720000000001"/>
    <n v="4"/>
    <x v="3"/>
    <n v="4"/>
    <s v="   27972-00"/>
    <s v="A"/>
    <x v="0"/>
  </r>
  <r>
    <n v="151.998919751665"/>
    <n v="120"/>
    <n v="-100.80002"/>
    <n v="39.434759999999997"/>
    <n v="4"/>
    <x v="3"/>
    <n v="4"/>
    <s v="   27973-00"/>
    <s v="M"/>
    <x v="0"/>
  </r>
  <r>
    <n v="79"/>
    <n v="65"/>
    <n v="-101.34076"/>
    <n v="39.684469999999997"/>
    <n v="4"/>
    <x v="5"/>
    <n v="4"/>
    <s v="   27975-00"/>
    <s v="A"/>
    <x v="0"/>
  </r>
  <r>
    <n v="63"/>
    <n v="65"/>
    <n v="-101.34634"/>
    <n v="39.677880000000002"/>
    <n v="4"/>
    <x v="5"/>
    <n v="4"/>
    <s v="   11366-00"/>
    <s v="A"/>
    <x v="0"/>
  </r>
  <r>
    <n v="86"/>
    <n v="100"/>
    <n v="-101.34325"/>
    <n v="39.665260000000004"/>
    <n v="4"/>
    <x v="5"/>
    <n v="4"/>
    <s v="   27975-00"/>
    <s v="A"/>
    <x v="0"/>
  </r>
  <r>
    <n v="138"/>
    <n v="120"/>
    <n v="-101.20775"/>
    <n v="39.492939999999997"/>
    <n v="4"/>
    <x v="3"/>
    <n v="4"/>
    <s v="   27991-00"/>
    <s v="A"/>
    <x v="0"/>
  </r>
  <r>
    <n v="128"/>
    <n v="122"/>
    <n v="-100.79724"/>
    <n v="39.36647"/>
    <n v="3"/>
    <x v="3"/>
    <n v="4"/>
    <s v="   27992-00"/>
    <s v="A"/>
    <x v="10"/>
  </r>
  <r>
    <n v="114"/>
    <n v="118"/>
    <n v="-100.55251"/>
    <n v="39.389339999999997"/>
    <n v="4"/>
    <x v="2"/>
    <n v="4"/>
    <s v="   28008-00"/>
    <s v="A"/>
    <x v="0"/>
  </r>
  <r>
    <n v="54"/>
    <n v="120"/>
    <n v="-101.92636"/>
    <n v="39.848869999999998"/>
    <n v="4"/>
    <x v="6"/>
    <n v="4"/>
    <s v="   28010-00"/>
    <s v="A"/>
    <x v="8"/>
  </r>
  <r>
    <n v="92"/>
    <n v="122"/>
    <n v="-100.82355"/>
    <n v="39.252479999999998"/>
    <n v="4"/>
    <x v="3"/>
    <n v="4"/>
    <s v="   14310-00"/>
    <s v="A"/>
    <x v="2"/>
  </r>
  <r>
    <n v="109"/>
    <n v="122"/>
    <n v="-100.83064"/>
    <n v="39.258459999999999"/>
    <n v="4"/>
    <x v="3"/>
    <n v="4"/>
    <s v="   28064-00"/>
    <s v="A"/>
    <x v="2"/>
  </r>
  <r>
    <n v="95.312581517319202"/>
    <n v="124"/>
    <n v="-100.84231"/>
    <n v="39.249490000000002"/>
    <n v="4"/>
    <x v="3"/>
    <n v="4"/>
    <s v="   28065-00"/>
    <s v="M"/>
    <x v="10"/>
  </r>
  <r>
    <n v="331"/>
    <n v="248"/>
    <n v="-101.86208000000001"/>
    <n v="39.455889999999997"/>
    <n v="4"/>
    <x v="1"/>
    <n v="4"/>
    <s v="   11040-00"/>
    <s v="A"/>
    <x v="0"/>
  </r>
  <r>
    <n v="39"/>
    <n v="150"/>
    <n v="-100.970821"/>
    <n v="39.841434999999997"/>
    <n v="4"/>
    <x v="5"/>
    <m/>
    <s v="   28092-00"/>
    <s v="A"/>
    <x v="26"/>
  </r>
  <r>
    <n v="4.2615367146333698"/>
    <n v="26"/>
    <n v="-101.24033"/>
    <n v="39.832439999999998"/>
    <n v="5"/>
    <x v="5"/>
    <m/>
    <s v="   28093-00"/>
    <s v="M"/>
    <x v="7"/>
  </r>
  <r>
    <n v="144"/>
    <n v="120"/>
    <n v="-100.68322000000001"/>
    <n v="39.415680000000002"/>
    <n v="4"/>
    <x v="2"/>
    <n v="4"/>
    <s v="   28097-00"/>
    <s v="A"/>
    <x v="0"/>
  </r>
  <r>
    <n v="222"/>
    <n v="240"/>
    <n v="-100.66370000000001"/>
    <n v="39.415640000000003"/>
    <n v="4"/>
    <x v="2"/>
    <n v="4"/>
    <s v="   28101-00"/>
    <s v="A"/>
    <x v="0"/>
  </r>
  <r>
    <n v="124.655133788142"/>
    <n v="120"/>
    <n v="-101.08565"/>
    <n v="39.471710000000002"/>
    <n v="4"/>
    <x v="3"/>
    <n v="4"/>
    <s v="   28169-00"/>
    <s v="M"/>
    <x v="0"/>
  </r>
  <r>
    <n v="98.346176626740402"/>
    <n v="115"/>
    <n v="-101.2968"/>
    <n v="39.791849999999997"/>
    <n v="4"/>
    <x v="5"/>
    <n v="4"/>
    <s v="   28206-00"/>
    <s v="M"/>
    <x v="9"/>
  </r>
  <r>
    <n v="90"/>
    <n v="110"/>
    <n v="-100.36687999999999"/>
    <n v="39.914476000000001"/>
    <n v="1"/>
    <x v="9"/>
    <m/>
    <s v="   28230-00"/>
    <s v="A"/>
    <x v="0"/>
  </r>
  <r>
    <n v="54"/>
    <n v="126"/>
    <n v="-101.40013"/>
    <n v="39.818750000000001"/>
    <n v="4"/>
    <x v="5"/>
    <n v="4"/>
    <s v="   28233-00"/>
    <s v="A"/>
    <x v="10"/>
  </r>
  <r>
    <n v="131"/>
    <n v="120"/>
    <n v="-101.94101999999999"/>
    <n v="39.854340000000001"/>
    <n v="4"/>
    <x v="6"/>
    <n v="4"/>
    <s v="   28269-00"/>
    <s v="A"/>
    <x v="11"/>
  </r>
  <r>
    <n v="116.272161202512"/>
    <n v="104"/>
    <n v="-101.29700099999999"/>
    <n v="39.777521"/>
    <n v="4"/>
    <x v="5"/>
    <n v="4"/>
    <s v="   34226-00"/>
    <s v="M"/>
    <x v="0"/>
  </r>
  <r>
    <n v="150.41844278519901"/>
    <n v="115"/>
    <n v="-101.29686"/>
    <n v="39.768009999999997"/>
    <n v="4"/>
    <x v="5"/>
    <n v="4"/>
    <s v="   28290-00"/>
    <s v="M"/>
    <x v="0"/>
  </r>
  <r>
    <n v="40"/>
    <n v="64"/>
    <n v="-100.659407"/>
    <n v="39.922434000000003"/>
    <n v="4"/>
    <x v="9"/>
    <m/>
    <s v="   28341-00"/>
    <s v="A"/>
    <x v="0"/>
  </r>
  <r>
    <n v="53"/>
    <n v="65"/>
    <n v="-100.643406"/>
    <n v="39.934386000000003"/>
    <n v="4"/>
    <x v="9"/>
    <m/>
    <s v="   28342-00"/>
    <s v="A"/>
    <x v="9"/>
  </r>
  <r>
    <n v="136"/>
    <n v="120"/>
    <n v="-101.32442"/>
    <n v="39.441079999999999"/>
    <n v="4"/>
    <x v="3"/>
    <n v="4"/>
    <s v="   28354-00"/>
    <s v="A"/>
    <x v="0"/>
  </r>
  <r>
    <n v="143"/>
    <n v="120"/>
    <n v="-101.16019"/>
    <n v="39.483890000000002"/>
    <n v="4"/>
    <x v="3"/>
    <n v="4"/>
    <s v="   28373-00"/>
    <s v="A"/>
    <x v="12"/>
  </r>
  <r>
    <n v="0"/>
    <n v="0"/>
    <n v="-101.90591000000001"/>
    <n v="39.713090000000001"/>
    <m/>
    <x v="6"/>
    <n v="4"/>
    <s v="   28380-00"/>
    <s v="C"/>
    <x v="1"/>
  </r>
  <r>
    <n v="0"/>
    <n v="0"/>
    <n v="-101.90777"/>
    <n v="39.712359999999997"/>
    <m/>
    <x v="6"/>
    <n v="4"/>
    <s v="   28380-00"/>
    <s v="C"/>
    <x v="1"/>
  </r>
  <r>
    <n v="74"/>
    <n v="65"/>
    <n v="-101.90703860000001"/>
    <n v="39.712798499999998"/>
    <n v="4"/>
    <x v="6"/>
    <n v="4"/>
    <s v="   28380-00"/>
    <s v="A"/>
    <x v="2"/>
  </r>
  <r>
    <n v="20"/>
    <n v="15"/>
    <n v="-101.89735"/>
    <n v="39.717199999999998"/>
    <n v="1"/>
    <x v="6"/>
    <n v="4"/>
    <s v="   28381-00"/>
    <s v="A"/>
    <x v="0"/>
  </r>
  <r>
    <n v="191"/>
    <n v="122"/>
    <n v="-100.81355000000001"/>
    <n v="39.263719999999999"/>
    <n v="4"/>
    <x v="3"/>
    <n v="4"/>
    <s v="   28399-00"/>
    <s v="A"/>
    <x v="0"/>
  </r>
  <r>
    <n v="126"/>
    <n v="122"/>
    <n v="-100.80781"/>
    <n v="39.263719999999999"/>
    <n v="4"/>
    <x v="3"/>
    <n v="4"/>
    <s v="   28399-00"/>
    <s v="A"/>
    <x v="0"/>
  </r>
  <r>
    <n v="40"/>
    <n v="140"/>
    <n v="-97.951723000000001"/>
    <n v="39.968142999999998"/>
    <n v="4"/>
    <x v="12"/>
    <m/>
    <s v="   28406-00"/>
    <s v="A"/>
    <x v="0"/>
  </r>
  <r>
    <n v="204"/>
    <n v="123"/>
    <n v="-101.55978"/>
    <n v="39.552549999999997"/>
    <n v="4"/>
    <x v="1"/>
    <n v="4"/>
    <s v="   28409-00"/>
    <s v="A"/>
    <x v="0"/>
  </r>
  <r>
    <n v="157"/>
    <n v="125"/>
    <n v="-101.50774"/>
    <n v="39.687930000000001"/>
    <n v="4"/>
    <x v="6"/>
    <n v="4"/>
    <s v="   28410-00"/>
    <s v="A"/>
    <x v="0"/>
  </r>
  <r>
    <n v="0"/>
    <n v="0"/>
    <n v="-101.783496"/>
    <n v="39.763044999999998"/>
    <m/>
    <x v="6"/>
    <n v="4"/>
    <s v="   28427-00"/>
    <s v="H"/>
    <x v="1"/>
  </r>
  <r>
    <n v="0"/>
    <n v="0"/>
    <n v="-101.783676"/>
    <n v="39.763731999999997"/>
    <m/>
    <x v="6"/>
    <n v="4"/>
    <s v="   31935-00"/>
    <s v="H"/>
    <x v="1"/>
  </r>
  <r>
    <n v="225"/>
    <n v="390"/>
    <n v="-100.50702"/>
    <n v="39.467529999999996"/>
    <n v="4"/>
    <x v="2"/>
    <n v="4"/>
    <s v="   28429-00"/>
    <s v="A"/>
    <x v="18"/>
  </r>
  <r>
    <n v="166"/>
    <n v="120"/>
    <n v="-101.61382"/>
    <n v="39.385570000000001"/>
    <n v="4"/>
    <x v="1"/>
    <n v="4"/>
    <s v="   28489-00"/>
    <s v="A"/>
    <x v="0"/>
  </r>
  <r>
    <n v="27.0545433342233"/>
    <n v="64"/>
    <n v="-101.99144"/>
    <n v="39.685389999999998"/>
    <n v="1"/>
    <x v="6"/>
    <n v="4"/>
    <s v="   28505-00"/>
    <s v="M"/>
    <x v="0"/>
  </r>
  <r>
    <n v="4"/>
    <n v="29"/>
    <n v="-101.93745"/>
    <n v="39.699489999999997"/>
    <n v="5"/>
    <x v="6"/>
    <n v="4"/>
    <s v="   28506-00"/>
    <s v="A"/>
    <x v="5"/>
  </r>
  <r>
    <n v="4"/>
    <n v="23"/>
    <n v="-101.94593"/>
    <n v="39.698450000000001"/>
    <n v="5"/>
    <x v="6"/>
    <n v="4"/>
    <s v="   28506-00"/>
    <s v="A"/>
    <x v="5"/>
  </r>
  <r>
    <n v="58"/>
    <n v="115"/>
    <n v="-101.93281"/>
    <n v="39.673079999999999"/>
    <n v="4"/>
    <x v="6"/>
    <n v="4"/>
    <s v="   28507-00"/>
    <s v="A"/>
    <x v="2"/>
  </r>
  <r>
    <n v="25"/>
    <n v="20"/>
    <n v="-101.93711"/>
    <n v="39.754170000000002"/>
    <n v="4"/>
    <x v="6"/>
    <n v="4"/>
    <s v="   30745-00"/>
    <s v="A"/>
    <x v="4"/>
  </r>
  <r>
    <n v="6"/>
    <n v="20"/>
    <n v="-101.95337000000001"/>
    <n v="39.756149999999998"/>
    <n v="4"/>
    <x v="6"/>
    <n v="4"/>
    <s v="   37792-00"/>
    <s v="A"/>
    <x v="4"/>
  </r>
  <r>
    <n v="18.333333333333332"/>
    <n v="20"/>
    <n v="-101.93334"/>
    <n v="39.746470000000002"/>
    <n v="4"/>
    <x v="6"/>
    <n v="4"/>
    <s v="   28511-00"/>
    <s v="A"/>
    <x v="4"/>
  </r>
  <r>
    <n v="28"/>
    <n v="20"/>
    <n v="-101.93338"/>
    <n v="39.747929999999997"/>
    <n v="4"/>
    <x v="6"/>
    <n v="4"/>
    <s v="   28511-00"/>
    <s v="A"/>
    <x v="4"/>
  </r>
  <r>
    <n v="5"/>
    <n v="20"/>
    <n v="-101.93427"/>
    <n v="39.74924"/>
    <n v="4"/>
    <x v="6"/>
    <n v="4"/>
    <s v="   28511-00"/>
    <s v="A"/>
    <x v="4"/>
  </r>
  <r>
    <n v="2"/>
    <n v="20"/>
    <n v="-101.92738"/>
    <n v="39.755369999999999"/>
    <n v="4"/>
    <x v="6"/>
    <n v="4"/>
    <s v="   28511-00"/>
    <s v="A"/>
    <x v="4"/>
  </r>
  <r>
    <n v="17"/>
    <n v="20"/>
    <n v="-101.92988"/>
    <n v="39.741979999999998"/>
    <n v="4"/>
    <x v="6"/>
    <n v="4"/>
    <s v="   28511-00"/>
    <s v="A"/>
    <x v="4"/>
  </r>
  <r>
    <n v="52"/>
    <n v="120"/>
    <n v="-101.91904"/>
    <n v="39.597180000000002"/>
    <n v="4"/>
    <x v="6"/>
    <n v="4"/>
    <s v="   28512-00"/>
    <s v="A"/>
    <x v="0"/>
  </r>
  <r>
    <n v="67"/>
    <n v="120"/>
    <n v="-101.91898999999999"/>
    <n v="39.592509999999997"/>
    <n v="4"/>
    <x v="6"/>
    <n v="4"/>
    <s v="   28512-00"/>
    <s v="A"/>
    <x v="0"/>
  </r>
  <r>
    <n v="32"/>
    <n v="120"/>
    <n v="-101.90358999999999"/>
    <n v="39.5794"/>
    <n v="4"/>
    <x v="6"/>
    <n v="4"/>
    <s v="   28513-00"/>
    <s v="A"/>
    <x v="30"/>
  </r>
  <r>
    <n v="89"/>
    <n v="120"/>
    <n v="-101.91401"/>
    <n v="39.598190000000002"/>
    <n v="4"/>
    <x v="6"/>
    <n v="4"/>
    <s v="   28514-00"/>
    <s v="A"/>
    <x v="0"/>
  </r>
  <r>
    <n v="147"/>
    <n v="120"/>
    <n v="-101.08743"/>
    <n v="39.325530000000001"/>
    <n v="4"/>
    <x v="3"/>
    <n v="4"/>
    <s v="   28515-00"/>
    <s v="A"/>
    <x v="0"/>
  </r>
  <r>
    <n v="132"/>
    <n v="120"/>
    <n v="-100.84792"/>
    <n v="39.48901"/>
    <n v="4"/>
    <x v="3"/>
    <n v="4"/>
    <s v="   28521-00"/>
    <s v="A"/>
    <x v="9"/>
  </r>
  <r>
    <n v="144"/>
    <n v="120"/>
    <n v="-101.4479"/>
    <n v="39.686819999999997"/>
    <n v="4"/>
    <x v="6"/>
    <n v="4"/>
    <s v="   28555-00"/>
    <s v="A"/>
    <x v="0"/>
  </r>
  <r>
    <n v="123"/>
    <n v="123"/>
    <n v="-100.10278099999999"/>
    <n v="39.406728000000001"/>
    <n v="4"/>
    <x v="10"/>
    <n v="4"/>
    <s v="   28589-00"/>
    <s v="A"/>
    <x v="0"/>
  </r>
  <r>
    <n v="401"/>
    <n v="214"/>
    <n v="-99.983800000000002"/>
    <n v="39.277059999999999"/>
    <n v="3"/>
    <x v="10"/>
    <n v="4"/>
    <s v="   28605-00"/>
    <s v="A"/>
    <x v="24"/>
  </r>
  <r>
    <n v="70"/>
    <n v="125"/>
    <n v="-101.74412"/>
    <n v="39.274909999999998"/>
    <n v="4"/>
    <x v="1"/>
    <n v="4"/>
    <s v="   14077-00"/>
    <s v="A"/>
    <x v="4"/>
  </r>
  <r>
    <n v="0"/>
    <n v="0"/>
    <n v="-101.73488999999999"/>
    <n v="39.278509999999997"/>
    <n v="4"/>
    <x v="1"/>
    <n v="4"/>
    <s v="   28612-00"/>
    <n v="3"/>
    <x v="4"/>
  </r>
  <r>
    <n v="53.165096930805703"/>
    <n v="56"/>
    <n v="-100.58641"/>
    <n v="39.26099"/>
    <n v="3"/>
    <x v="2"/>
    <n v="4"/>
    <s v="   28637-00"/>
    <s v="M"/>
    <x v="0"/>
  </r>
  <r>
    <n v="149"/>
    <n v="120"/>
    <n v="-101.84058"/>
    <n v="39.477179999999997"/>
    <n v="4"/>
    <x v="1"/>
    <n v="4"/>
    <s v="   28694-00"/>
    <s v="A"/>
    <x v="0"/>
  </r>
  <r>
    <n v="167"/>
    <n v="244"/>
    <n v="-101.29098999999999"/>
    <n v="39.55856"/>
    <n v="4"/>
    <x v="3"/>
    <n v="4"/>
    <s v="   28736-00"/>
    <s v="A"/>
    <x v="12"/>
  </r>
  <r>
    <n v="88"/>
    <n v="127"/>
    <n v="-101.77112"/>
    <n v="39.544409999999999"/>
    <n v="4"/>
    <x v="1"/>
    <n v="4"/>
    <s v="   28747-00"/>
    <s v="A"/>
    <x v="0"/>
  </r>
  <r>
    <n v="54"/>
    <n v="125"/>
    <n v="-101.78019"/>
    <n v="39.546849999999999"/>
    <n v="4"/>
    <x v="1"/>
    <n v="4"/>
    <s v="   28748-00"/>
    <s v="A"/>
    <x v="0"/>
  </r>
  <r>
    <n v="86"/>
    <n v="120"/>
    <n v="-101.13329"/>
    <n v="39.499780000000001"/>
    <n v="4"/>
    <x v="3"/>
    <n v="4"/>
    <s v="   28752-00"/>
    <s v="A"/>
    <x v="2"/>
  </r>
  <r>
    <n v="144"/>
    <n v="120"/>
    <n v="-102.02784"/>
    <n v="39.198250000000002"/>
    <n v="4"/>
    <x v="1"/>
    <n v="4"/>
    <s v="   28758-00"/>
    <s v="A"/>
    <x v="0"/>
  </r>
  <r>
    <n v="104"/>
    <n v="0"/>
    <n v="-102.01654000000001"/>
    <n v="39.263910000000003"/>
    <n v="4"/>
    <x v="1"/>
    <n v="4"/>
    <s v="   10277-00"/>
    <s v="A"/>
    <x v="0"/>
  </r>
  <r>
    <n v="176"/>
    <n v="149"/>
    <n v="-102.00958"/>
    <n v="39.26737"/>
    <n v="4"/>
    <x v="1"/>
    <n v="4"/>
    <s v="   28759-00"/>
    <s v="A"/>
    <x v="0"/>
  </r>
  <r>
    <n v="108"/>
    <n v="91"/>
    <n v="-102.01766000000001"/>
    <n v="39.271189999999997"/>
    <n v="4"/>
    <x v="1"/>
    <n v="4"/>
    <s v="   33414-00"/>
    <s v="A"/>
    <x v="0"/>
  </r>
  <r>
    <n v="96"/>
    <n v="98"/>
    <n v="-101.16264"/>
    <n v="39.562550000000002"/>
    <n v="4"/>
    <x v="3"/>
    <n v="4"/>
    <s v="   28782-00"/>
    <s v="A"/>
    <x v="0"/>
  </r>
  <r>
    <n v="117.630450727479"/>
    <n v="120"/>
    <n v="-101.64528"/>
    <n v="39.307740000000003"/>
    <n v="4"/>
    <x v="1"/>
    <n v="4"/>
    <s v="   38553-00"/>
    <s v="M"/>
    <x v="0"/>
  </r>
  <r>
    <n v="113"/>
    <n v="120"/>
    <n v="-101.64643"/>
    <n v="39.304250000000003"/>
    <n v="4"/>
    <x v="1"/>
    <n v="4"/>
    <s v="   28785-00"/>
    <s v="A"/>
    <x v="0"/>
  </r>
  <r>
    <n v="20.057633703747999"/>
    <n v="62"/>
    <n v="-99.561420999999996"/>
    <n v="39.942543000000001"/>
    <n v="4"/>
    <x v="4"/>
    <m/>
    <s v="   28792-00"/>
    <s v="M"/>
    <x v="9"/>
  </r>
  <r>
    <n v="73"/>
    <n v="85"/>
    <n v="-100.718863"/>
    <n v="39.922865999999999"/>
    <n v="4"/>
    <x v="9"/>
    <m/>
    <s v="   28801-00"/>
    <s v="A"/>
    <x v="2"/>
  </r>
  <r>
    <n v="4.66992582499363"/>
    <n v="2"/>
    <n v="-101.80088000000001"/>
    <n v="39.779060000000001"/>
    <n v="5"/>
    <x v="6"/>
    <n v="4"/>
    <s v="   28823-00"/>
    <s v="M"/>
    <x v="41"/>
  </r>
  <r>
    <n v="149"/>
    <n v="126"/>
    <n v="-101.613287"/>
    <n v="39.959620999999999"/>
    <n v="4"/>
    <x v="6"/>
    <m/>
    <s v="   28848-00"/>
    <s v="A"/>
    <x v="2"/>
  </r>
  <r>
    <n v="0"/>
    <n v="0"/>
    <n v="-101.61068299999999"/>
    <n v="39.959622000000003"/>
    <m/>
    <x v="6"/>
    <m/>
    <s v="   28848-00"/>
    <s v="C"/>
    <x v="1"/>
  </r>
  <r>
    <n v="119"/>
    <n v="101"/>
    <n v="-101.608456"/>
    <n v="39.962364000000001"/>
    <n v="4"/>
    <x v="6"/>
    <m/>
    <s v="   28848-00"/>
    <s v="A"/>
    <x v="7"/>
  </r>
  <r>
    <n v="0"/>
    <n v="0"/>
    <n v="-101.607636"/>
    <n v="39.961981999999999"/>
    <m/>
    <x v="6"/>
    <m/>
    <s v="   28848-00"/>
    <s v="C"/>
    <x v="1"/>
  </r>
  <r>
    <n v="0"/>
    <n v="0"/>
    <n v="-101.60504899999999"/>
    <n v="39.960447000000002"/>
    <m/>
    <x v="6"/>
    <m/>
    <s v="   28848-00"/>
    <s v="C"/>
    <x v="1"/>
  </r>
  <r>
    <n v="0"/>
    <n v="0"/>
    <n v="-101.609043"/>
    <n v="39.959622000000003"/>
    <m/>
    <x v="6"/>
    <m/>
    <s v="   28848-00"/>
    <s v="C"/>
    <x v="1"/>
  </r>
  <r>
    <n v="128"/>
    <n v="109"/>
    <n v="-101.60526624000001"/>
    <n v="39.96044526"/>
    <n v="4"/>
    <x v="6"/>
    <m/>
    <s v="   28848-00"/>
    <s v="A"/>
    <x v="7"/>
  </r>
  <r>
    <n v="0"/>
    <n v="0"/>
    <n v="-101.6054803"/>
    <n v="39.96044526"/>
    <m/>
    <x v="6"/>
    <m/>
    <s v="   28848-00"/>
    <s v="C"/>
    <x v="1"/>
  </r>
  <r>
    <n v="0"/>
    <n v="0"/>
    <n v="-99.542793000000003"/>
    <n v="39.950960000000002"/>
    <m/>
    <x v="4"/>
    <m/>
    <s v="   28851-00"/>
    <n v="3"/>
    <x v="9"/>
  </r>
  <r>
    <n v="81"/>
    <n v="120"/>
    <n v="-100.98867"/>
    <n v="39.470089999999999"/>
    <n v="4"/>
    <x v="3"/>
    <n v="4"/>
    <s v="   28901-00"/>
    <s v="A"/>
    <x v="9"/>
  </r>
  <r>
    <n v="137"/>
    <n v="120"/>
    <n v="-101.61192"/>
    <n v="39.767679999999999"/>
    <n v="4"/>
    <x v="6"/>
    <n v="4"/>
    <s v="   28909-00"/>
    <s v="A"/>
    <x v="0"/>
  </r>
  <r>
    <n v="179"/>
    <n v="206"/>
    <n v="-101.24048000000001"/>
    <n v="39.438850000000002"/>
    <n v="3"/>
    <x v="3"/>
    <n v="4"/>
    <s v="   28910-00"/>
    <s v="A"/>
    <x v="0"/>
  </r>
  <r>
    <n v="160"/>
    <n v="120"/>
    <n v="-101.23074"/>
    <n v="39.437539999999998"/>
    <n v="3"/>
    <x v="3"/>
    <n v="4"/>
    <s v="   28910-00"/>
    <s v="A"/>
    <x v="0"/>
  </r>
  <r>
    <n v="155"/>
    <n v="122"/>
    <n v="-102.03793"/>
    <n v="39.187600000000003"/>
    <n v="4"/>
    <x v="1"/>
    <n v="4"/>
    <s v="   28912-00"/>
    <s v="A"/>
    <x v="0"/>
  </r>
  <r>
    <n v="50.280342856090599"/>
    <n v="125"/>
    <n v="-100.352453"/>
    <n v="39.089716000000003"/>
    <n v="3"/>
    <x v="0"/>
    <n v="4"/>
    <s v="   28913-00"/>
    <s v="M"/>
    <x v="0"/>
  </r>
  <r>
    <n v="0"/>
    <n v="0"/>
    <n v="-100.34923499999999"/>
    <n v="39.089619999999996"/>
    <m/>
    <x v="0"/>
    <n v="4"/>
    <s v="   28913-00"/>
    <s v="C"/>
    <x v="1"/>
  </r>
  <r>
    <n v="0"/>
    <n v="0"/>
    <n v="-100.172161"/>
    <n v="39.141319000000003"/>
    <n v="4"/>
    <x v="2"/>
    <n v="4"/>
    <s v="   28914-00"/>
    <s v="E"/>
    <x v="0"/>
  </r>
  <r>
    <n v="29"/>
    <n v="38"/>
    <n v="-100.17289"/>
    <n v="39.138309999999997"/>
    <n v="4"/>
    <x v="2"/>
    <n v="4"/>
    <s v="   28914-00"/>
    <s v="A"/>
    <x v="0"/>
  </r>
  <r>
    <n v="29"/>
    <n v="38"/>
    <n v="-100.16779"/>
    <n v="39.137529999999998"/>
    <n v="4"/>
    <x v="2"/>
    <n v="4"/>
    <s v="   28914-00"/>
    <s v="A"/>
    <x v="0"/>
  </r>
  <r>
    <n v="13"/>
    <n v="16"/>
    <n v="-100.154415"/>
    <n v="39.177115999999998"/>
    <n v="4"/>
    <x v="10"/>
    <m/>
    <s v="   28915-00"/>
    <s v="A"/>
    <x v="4"/>
  </r>
  <r>
    <n v="83"/>
    <n v="104"/>
    <n v="-100.15698399999999"/>
    <n v="39.175949000000003"/>
    <n v="4"/>
    <x v="10"/>
    <m/>
    <s v="   28915-00"/>
    <s v="A"/>
    <x v="4"/>
  </r>
  <r>
    <n v="320"/>
    <n v="240"/>
    <n v="-100.80783"/>
    <n v="39.386859999999999"/>
    <n v="4"/>
    <x v="3"/>
    <n v="4"/>
    <s v="   28943-00"/>
    <s v="A"/>
    <x v="0"/>
  </r>
  <r>
    <n v="88.730125118535696"/>
    <n v="120"/>
    <n v="-101.66538"/>
    <n v="39.267919999999997"/>
    <n v="4"/>
    <x v="1"/>
    <n v="4"/>
    <s v="   28961-00"/>
    <s v="M"/>
    <x v="11"/>
  </r>
  <r>
    <n v="224.493403426719"/>
    <n v="240"/>
    <n v="-101.66273"/>
    <n v="39.264380000000003"/>
    <n v="4"/>
    <x v="1"/>
    <n v="4"/>
    <s v="   28961-00"/>
    <s v="M"/>
    <x v="0"/>
  </r>
  <r>
    <n v="95"/>
    <n v="32"/>
    <n v="-101.89433"/>
    <n v="39.398330000000001"/>
    <n v="1"/>
    <x v="1"/>
    <n v="4"/>
    <s v="   28965-00"/>
    <s v="A"/>
    <x v="0"/>
  </r>
  <r>
    <n v="0"/>
    <n v="112"/>
    <n v="-99.803752250000002"/>
    <n v="39.834886130000001"/>
    <n v="3"/>
    <x v="7"/>
    <m/>
    <s v="   28977-00"/>
    <n v="5"/>
    <x v="1"/>
  </r>
  <r>
    <n v="0"/>
    <n v="0"/>
    <n v="-99.801946979999997"/>
    <n v="39.833958250000002"/>
    <m/>
    <x v="7"/>
    <m/>
    <s v="   28977-00"/>
    <n v="5"/>
    <x v="1"/>
  </r>
  <r>
    <n v="25"/>
    <n v="90"/>
    <n v="-97.974553999999998"/>
    <n v="39.967737999999997"/>
    <n v="3"/>
    <x v="12"/>
    <m/>
    <s v="   28978-00"/>
    <s v="A"/>
    <x v="9"/>
  </r>
  <r>
    <n v="26"/>
    <n v="120"/>
    <n v="-101.8886"/>
    <n v="39.466380000000001"/>
    <n v="4"/>
    <x v="1"/>
    <n v="4"/>
    <s v="   16373-00"/>
    <s v="A"/>
    <x v="1"/>
  </r>
  <r>
    <n v="30"/>
    <n v="240"/>
    <n v="-101.89001"/>
    <n v="39.448630000000001"/>
    <n v="4"/>
    <x v="1"/>
    <n v="4"/>
    <s v="   28980-00"/>
    <s v="A"/>
    <x v="0"/>
  </r>
  <r>
    <n v="64"/>
    <n v="76"/>
    <n v="-100.50679"/>
    <n v="39.553870000000003"/>
    <n v="3"/>
    <x v="2"/>
    <n v="4"/>
    <s v="   29007-00"/>
    <s v="A"/>
    <x v="0"/>
  </r>
  <r>
    <n v="35"/>
    <n v="96"/>
    <n v="-101.14785999999999"/>
    <n v="39.746158000000001"/>
    <m/>
    <x v="5"/>
    <m/>
    <s v="   29023-00"/>
    <s v="A"/>
    <x v="42"/>
  </r>
  <r>
    <n v="1"/>
    <n v="13"/>
    <n v="-101.22242"/>
    <n v="39.839750000000002"/>
    <n v="5"/>
    <x v="5"/>
    <m/>
    <s v="   29031-00"/>
    <s v="A"/>
    <x v="17"/>
  </r>
  <r>
    <n v="63"/>
    <n v="65"/>
    <n v="-100.45746"/>
    <n v="39.42756"/>
    <n v="6"/>
    <x v="2"/>
    <n v="4"/>
    <s v="   29032-00"/>
    <s v="A"/>
    <x v="9"/>
  </r>
  <r>
    <n v="89"/>
    <n v="120"/>
    <n v="-100.55762"/>
    <n v="39.50958"/>
    <n v="4"/>
    <x v="2"/>
    <n v="4"/>
    <s v="   29071-00"/>
    <s v="A"/>
    <x v="0"/>
  </r>
  <r>
    <n v="185"/>
    <n v="122"/>
    <n v="-100.15260000000001"/>
    <n v="39.516330000000004"/>
    <n v="4"/>
    <x v="10"/>
    <n v="4"/>
    <s v="   29081-00"/>
    <s v="A"/>
    <x v="0"/>
  </r>
  <r>
    <n v="354"/>
    <n v="245"/>
    <n v="-100.1396"/>
    <n v="39.472720000000002"/>
    <n v="4"/>
    <x v="10"/>
    <n v="4"/>
    <s v="   29082-00"/>
    <s v="A"/>
    <x v="2"/>
  </r>
  <r>
    <n v="58"/>
    <n v="65"/>
    <n v="-100.40781"/>
    <n v="39.062040000000003"/>
    <n v="4"/>
    <x v="0"/>
    <n v="4"/>
    <s v="   29147-00"/>
    <s v="A"/>
    <x v="0"/>
  </r>
  <r>
    <n v="72"/>
    <n v="122"/>
    <n v="-101.31681"/>
    <n v="39.704700000000003"/>
    <n v="4"/>
    <x v="5"/>
    <n v="4"/>
    <s v="   29192-00"/>
    <s v="A"/>
    <x v="9"/>
  </r>
  <r>
    <n v="101"/>
    <n v="240"/>
    <n v="-101.8629"/>
    <n v="39.220059999999997"/>
    <n v="4"/>
    <x v="1"/>
    <n v="4"/>
    <s v="   29206-00"/>
    <s v="A"/>
    <x v="30"/>
  </r>
  <r>
    <n v="65"/>
    <n v="60"/>
    <n v="-100.63720000000001"/>
    <n v="39.184660000000001"/>
    <n v="4"/>
    <x v="2"/>
    <n v="4"/>
    <s v="    9996-00"/>
    <s v="A"/>
    <x v="0"/>
  </r>
  <r>
    <n v="90"/>
    <n v="60"/>
    <n v="-100.63242"/>
    <n v="39.183680000000003"/>
    <n v="4"/>
    <x v="2"/>
    <n v="4"/>
    <s v="    9996-00"/>
    <s v="A"/>
    <x v="0"/>
  </r>
  <r>
    <n v="82"/>
    <n v="60"/>
    <n v="-100.63263999999999"/>
    <n v="39.180149999999998"/>
    <n v="4"/>
    <x v="2"/>
    <n v="4"/>
    <s v="   13354-00"/>
    <s v="A"/>
    <x v="0"/>
  </r>
  <r>
    <n v="72"/>
    <n v="60"/>
    <n v="-100.63688999999999"/>
    <n v="39.180430000000001"/>
    <n v="4"/>
    <x v="2"/>
    <n v="4"/>
    <s v="   14316-00"/>
    <s v="A"/>
    <x v="0"/>
  </r>
  <r>
    <n v="76"/>
    <n v="37"/>
    <n v="-101.91338"/>
    <n v="39.855589999999999"/>
    <n v="1"/>
    <x v="6"/>
    <n v="4"/>
    <s v="    9998-00"/>
    <s v="A"/>
    <x v="0"/>
  </r>
  <r>
    <n v="137"/>
    <n v="72"/>
    <n v="-100.44923"/>
    <n v="39.453620000000001"/>
    <n v="4"/>
    <x v="2"/>
    <n v="4"/>
    <s v="   10004-00"/>
    <s v="A"/>
    <x v="0"/>
  </r>
  <r>
    <n v="119"/>
    <n v="118"/>
    <n v="-102.02264"/>
    <n v="39.42306"/>
    <n v="4"/>
    <x v="1"/>
    <n v="4"/>
    <s v="   10020-00"/>
    <s v="A"/>
    <x v="0"/>
  </r>
  <r>
    <n v="68"/>
    <n v="68"/>
    <n v="-100.65016199999999"/>
    <n v="39.933197"/>
    <n v="4"/>
    <x v="9"/>
    <m/>
    <s v="   10047-00"/>
    <s v="A"/>
    <x v="0"/>
  </r>
  <r>
    <n v="0"/>
    <n v="0"/>
    <n v="-101.83884"/>
    <n v="39.5901"/>
    <m/>
    <x v="6"/>
    <n v="4"/>
    <s v="   10072-00"/>
    <m/>
    <x v="1"/>
  </r>
  <r>
    <n v="0"/>
    <n v="0"/>
    <n v="-99.549291999999994"/>
    <n v="39.940502000000002"/>
    <m/>
    <x v="4"/>
    <m/>
    <s v="   10098-00"/>
    <s v="H"/>
    <x v="1"/>
  </r>
  <r>
    <n v="142"/>
    <n v="122"/>
    <n v="-101.66911"/>
    <n v="39.65117"/>
    <n v="3"/>
    <x v="6"/>
    <n v="4"/>
    <s v="   10105-00"/>
    <s v="A"/>
    <x v="0"/>
  </r>
  <r>
    <n v="204"/>
    <n v="115"/>
    <n v="-100.44513000000001"/>
    <n v="39.36177"/>
    <n v="4"/>
    <x v="2"/>
    <n v="4"/>
    <s v="   10110-00"/>
    <s v="A"/>
    <x v="7"/>
  </r>
  <r>
    <n v="42.166666666666664"/>
    <n v="46"/>
    <n v="-100.460097"/>
    <n v="39.639809"/>
    <n v="3"/>
    <x v="9"/>
    <m/>
    <s v="   10117-00"/>
    <s v="A"/>
    <x v="0"/>
  </r>
  <r>
    <n v="138"/>
    <n v="98"/>
    <n v="-99.942409999999995"/>
    <n v="38.979109999999999"/>
    <n v="6"/>
    <x v="11"/>
    <m/>
    <s v="   10119-00"/>
    <s v="A"/>
    <x v="2"/>
  </r>
  <r>
    <n v="0"/>
    <n v="0"/>
    <n v="-101.96001"/>
    <n v="39.116199999999999"/>
    <n v="1"/>
    <x v="14"/>
    <n v="4"/>
    <s v="   10155-00"/>
    <s v="E"/>
    <x v="1"/>
  </r>
  <r>
    <n v="69"/>
    <n v="92"/>
    <n v="-100.42879499999999"/>
    <n v="39.656998000000002"/>
    <n v="6"/>
    <x v="9"/>
    <m/>
    <s v="   10156-00"/>
    <s v="A"/>
    <x v="0"/>
  </r>
  <r>
    <n v="110"/>
    <n v="150"/>
    <n v="-100.52657000000001"/>
    <n v="39.533009999999997"/>
    <n v="4"/>
    <x v="2"/>
    <n v="4"/>
    <s v="   10169-00"/>
    <s v="A"/>
    <x v="2"/>
  </r>
  <r>
    <n v="347.25073730017698"/>
    <n v="237"/>
    <n v="-100.32933"/>
    <n v="39.503749999999997"/>
    <n v="3"/>
    <x v="2"/>
    <n v="4"/>
    <s v="   10181-00"/>
    <s v="M"/>
    <x v="0"/>
  </r>
  <r>
    <n v="154"/>
    <n v="120"/>
    <n v="-100.32378"/>
    <n v="39.504989999999999"/>
    <n v="3"/>
    <x v="2"/>
    <n v="4"/>
    <s v="   13477-00"/>
    <s v="A"/>
    <x v="9"/>
  </r>
  <r>
    <n v="0"/>
    <n v="0"/>
    <n v="-101.71532000000001"/>
    <n v="39.283920000000002"/>
    <m/>
    <x v="1"/>
    <n v="4"/>
    <s v="   10200-00"/>
    <s v="E"/>
    <x v="1"/>
  </r>
  <r>
    <n v="0"/>
    <n v="0"/>
    <n v="-101.69315"/>
    <n v="39.278709999999997"/>
    <n v="4"/>
    <x v="1"/>
    <n v="4"/>
    <s v="   10201-00"/>
    <s v="E"/>
    <x v="5"/>
  </r>
  <r>
    <n v="74"/>
    <n v="60"/>
    <n v="-100.62403999999999"/>
    <n v="39.140239999999999"/>
    <n v="4"/>
    <x v="2"/>
    <n v="4"/>
    <s v="   10222-00"/>
    <s v="A"/>
    <x v="10"/>
  </r>
  <r>
    <n v="84"/>
    <n v="60"/>
    <n v="-100.62159"/>
    <n v="39.137039999999999"/>
    <n v="4"/>
    <x v="2"/>
    <n v="4"/>
    <s v="   10222-00"/>
    <s v="A"/>
    <x v="10"/>
  </r>
  <r>
    <n v="0"/>
    <n v="0"/>
    <n v="-100.906288"/>
    <n v="39.873027999999998"/>
    <m/>
    <x v="5"/>
    <m/>
    <s v="   10232-00"/>
    <n v="3"/>
    <x v="1"/>
  </r>
  <r>
    <n v="87"/>
    <n v="205"/>
    <n v="-100.6741"/>
    <n v="39.215519999999998"/>
    <n v="4"/>
    <x v="2"/>
    <n v="4"/>
    <s v="   10248-D2"/>
    <s v="A"/>
    <x v="0"/>
  </r>
  <r>
    <n v="0"/>
    <n v="0"/>
    <n v="-100.86009199999999"/>
    <n v="39.073227000000003"/>
    <m/>
    <x v="8"/>
    <n v="4"/>
    <s v="   10265-00"/>
    <s v="W"/>
    <x v="1"/>
  </r>
  <r>
    <n v="46"/>
    <n v="96"/>
    <n v="-101.74427"/>
    <n v="39.319470000000003"/>
    <n v="4"/>
    <x v="1"/>
    <n v="4"/>
    <s v="   10300-00"/>
    <s v="A"/>
    <x v="0"/>
  </r>
  <r>
    <n v="116.54406461849101"/>
    <n v="244"/>
    <n v="-100.9705"/>
    <n v="39.362389999999998"/>
    <n v="4"/>
    <x v="3"/>
    <n v="4"/>
    <s v="   10310-00"/>
    <s v="M"/>
    <x v="0"/>
  </r>
  <r>
    <n v="121"/>
    <n v="120"/>
    <n v="-100.88704"/>
    <n v="39.336010000000002"/>
    <n v="4"/>
    <x v="3"/>
    <n v="4"/>
    <s v="   10314-00"/>
    <s v="A"/>
    <x v="0"/>
  </r>
  <r>
    <n v="47"/>
    <n v="58"/>
    <n v="-100.88852"/>
    <n v="39.327019999999997"/>
    <n v="4"/>
    <x v="3"/>
    <n v="4"/>
    <s v="   10314-00"/>
    <s v="A"/>
    <x v="2"/>
  </r>
  <r>
    <n v="50"/>
    <n v="62"/>
    <n v="-100.88118"/>
    <n v="39.322220000000002"/>
    <n v="4"/>
    <x v="3"/>
    <n v="4"/>
    <s v="   10314-00"/>
    <s v="A"/>
    <x v="2"/>
  </r>
  <r>
    <n v="99"/>
    <n v="108"/>
    <n v="-102.03225999999999"/>
    <n v="39.308999999999997"/>
    <n v="4"/>
    <x v="1"/>
    <n v="4"/>
    <s v="   10355-00"/>
    <s v="A"/>
    <x v="4"/>
  </r>
  <r>
    <n v="130"/>
    <n v="110"/>
    <n v="-101.98531"/>
    <n v="39.350520000000003"/>
    <n v="4"/>
    <x v="1"/>
    <n v="4"/>
    <s v="   10358-00"/>
    <s v="A"/>
    <x v="2"/>
  </r>
  <r>
    <n v="107"/>
    <n v="100"/>
    <n v="-102.0492"/>
    <n v="39.535260000000001"/>
    <n v="4"/>
    <x v="1"/>
    <n v="4"/>
    <s v="   10361-00"/>
    <s v="A"/>
    <x v="0"/>
  </r>
  <r>
    <n v="33"/>
    <n v="150"/>
    <n v="-102.04479000000001"/>
    <n v="39.535269999999997"/>
    <n v="4"/>
    <x v="1"/>
    <n v="4"/>
    <s v="   16397-00"/>
    <s v="A"/>
    <x v="8"/>
  </r>
  <r>
    <n v="102"/>
    <n v="187"/>
    <n v="-101.71635000000001"/>
    <n v="39.398409999999998"/>
    <n v="4"/>
    <x v="1"/>
    <n v="4"/>
    <s v="   10365-00"/>
    <s v="A"/>
    <x v="4"/>
  </r>
  <r>
    <n v="115"/>
    <n v="120"/>
    <n v="-100.61124"/>
    <n v="39.3429"/>
    <n v="4"/>
    <x v="2"/>
    <n v="4"/>
    <s v="   10369-00"/>
    <s v="A"/>
    <x v="9"/>
  </r>
  <r>
    <n v="199.916666666666"/>
    <n v="120"/>
    <n v="-102.01817"/>
    <n v="39.354460000000003"/>
    <n v="4"/>
    <x v="1"/>
    <n v="4"/>
    <s v="   10379-00"/>
    <s v="I"/>
    <x v="7"/>
  </r>
  <r>
    <n v="76"/>
    <n v="85"/>
    <n v="-102.0275"/>
    <n v="39.339190000000002"/>
    <n v="3"/>
    <x v="1"/>
    <n v="4"/>
    <s v="   10380-00"/>
    <s v="A"/>
    <x v="2"/>
  </r>
  <r>
    <n v="188"/>
    <n v="120"/>
    <n v="-102.009018"/>
    <n v="39.347220999999998"/>
    <n v="4"/>
    <x v="1"/>
    <n v="4"/>
    <s v="   10381-00"/>
    <s v="A"/>
    <x v="0"/>
  </r>
  <r>
    <n v="67"/>
    <n v="240"/>
    <n v="-100.98459"/>
    <n v="39.38364"/>
    <n v="4"/>
    <x v="3"/>
    <n v="4"/>
    <s v="   10385-00"/>
    <s v="A"/>
    <x v="10"/>
  </r>
  <r>
    <n v="156.70045511598801"/>
    <n v="0"/>
    <n v="-100.99829"/>
    <n v="39.381180000000001"/>
    <m/>
    <x v="3"/>
    <n v="4"/>
    <s v="   10385-00"/>
    <s v="M"/>
    <x v="1"/>
  </r>
  <r>
    <n v="0"/>
    <n v="0"/>
    <n v="-101.93744"/>
    <n v="39.578879999999998"/>
    <n v="4"/>
    <x v="6"/>
    <n v="4"/>
    <s v="   10388-00"/>
    <n v="3"/>
    <x v="0"/>
  </r>
  <r>
    <n v="101.53536432295699"/>
    <n v="81"/>
    <n v="-100.956543"/>
    <n v="39.860115"/>
    <n v="6"/>
    <x v="5"/>
    <m/>
    <s v="   10413-00"/>
    <s v="M"/>
    <x v="0"/>
  </r>
  <r>
    <n v="0"/>
    <n v="120"/>
    <n v="-101.78062"/>
    <n v="39.412520000000001"/>
    <n v="3"/>
    <x v="1"/>
    <n v="4"/>
    <s v="   10432-00"/>
    <n v="5"/>
    <x v="0"/>
  </r>
  <r>
    <n v="0"/>
    <n v="120"/>
    <n v="-101.77157"/>
    <n v="39.416229999999999"/>
    <n v="3"/>
    <x v="1"/>
    <n v="4"/>
    <s v="   10432-00"/>
    <n v="5"/>
    <x v="0"/>
  </r>
  <r>
    <n v="35"/>
    <n v="50"/>
    <n v="-99.743751000000003"/>
    <n v="39.869509999999998"/>
    <n v="1"/>
    <x v="7"/>
    <m/>
    <s v="   16009-00"/>
    <s v="A"/>
    <x v="0"/>
  </r>
  <r>
    <n v="142"/>
    <n v="120"/>
    <n v="-102.02285999999999"/>
    <n v="39.303570000000001"/>
    <n v="4"/>
    <x v="1"/>
    <n v="4"/>
    <s v="   10453-00"/>
    <s v="A"/>
    <x v="0"/>
  </r>
  <r>
    <n v="3"/>
    <n v="82"/>
    <n v="-101.0369"/>
    <n v="39.103400000000001"/>
    <n v="4"/>
    <x v="8"/>
    <n v="4"/>
    <s v="   10456-00"/>
    <s v="A"/>
    <x v="17"/>
  </r>
  <r>
    <n v="157"/>
    <n v="120"/>
    <n v="-101.68876"/>
    <n v="39.673020000000001"/>
    <n v="4"/>
    <x v="6"/>
    <n v="4"/>
    <s v="   10462-00"/>
    <s v="A"/>
    <x v="0"/>
  </r>
  <r>
    <n v="0"/>
    <n v="0"/>
    <n v="-102.01111"/>
    <n v="39.293019999999999"/>
    <m/>
    <x v="1"/>
    <n v="4"/>
    <s v="   10465-00"/>
    <s v="W"/>
    <x v="1"/>
  </r>
  <r>
    <n v="11"/>
    <n v="60"/>
    <n v="-100.92102"/>
    <n v="39.245579999999997"/>
    <n v="4"/>
    <x v="3"/>
    <n v="4"/>
    <s v="   10471-D2"/>
    <s v="A"/>
    <x v="5"/>
  </r>
  <r>
    <n v="135"/>
    <n v="120"/>
    <n v="-100.90967999999999"/>
    <n v="39.242809999999999"/>
    <n v="4"/>
    <x v="3"/>
    <n v="4"/>
    <s v="   10471-D1"/>
    <s v="A"/>
    <x v="2"/>
  </r>
  <r>
    <n v="55"/>
    <n v="70"/>
    <n v="-101.46119"/>
    <n v="39.761710000000001"/>
    <n v="4"/>
    <x v="6"/>
    <n v="4"/>
    <s v="   10477-00"/>
    <s v="A"/>
    <x v="6"/>
  </r>
  <r>
    <n v="0"/>
    <n v="0"/>
    <n v="-101.46439094"/>
    <n v="39.765114220000001"/>
    <m/>
    <x v="6"/>
    <n v="4"/>
    <s v="   10477-00"/>
    <m/>
    <x v="1"/>
  </r>
  <r>
    <n v="64.127469303454603"/>
    <n v="68"/>
    <n v="-100.3661"/>
    <n v="39.166559999999997"/>
    <m/>
    <x v="2"/>
    <n v="4"/>
    <s v="   10493-00"/>
    <s v="M"/>
    <x v="1"/>
  </r>
  <r>
    <n v="35.813914948856898"/>
    <n v="65"/>
    <n v="-100.36539999999999"/>
    <n v="39.169359999999998"/>
    <m/>
    <x v="2"/>
    <n v="4"/>
    <s v="   10493-00"/>
    <s v="M"/>
    <x v="1"/>
  </r>
  <r>
    <n v="14"/>
    <n v="50"/>
    <n v="-100.367853"/>
    <n v="39.162292999999998"/>
    <m/>
    <x v="2"/>
    <n v="4"/>
    <s v="   34858-00"/>
    <s v="A"/>
    <x v="1"/>
  </r>
  <r>
    <n v="120"/>
    <n v="121"/>
    <n v="-100.93751"/>
    <n v="39.098599999999998"/>
    <n v="4"/>
    <x v="8"/>
    <n v="4"/>
    <s v="   10522-00"/>
    <s v="A"/>
    <x v="0"/>
  </r>
  <r>
    <n v="0"/>
    <n v="0"/>
    <n v="-102.03164"/>
    <n v="39.466589999999997"/>
    <m/>
    <x v="1"/>
    <n v="4"/>
    <s v="   10523-00"/>
    <s v="N"/>
    <x v="1"/>
  </r>
  <r>
    <n v="0"/>
    <n v="0"/>
    <n v="-101.90405"/>
    <n v="39.239080000000001"/>
    <n v="1"/>
    <x v="1"/>
    <n v="4"/>
    <s v="   10526-00"/>
    <s v="H"/>
    <x v="5"/>
  </r>
  <r>
    <n v="0"/>
    <n v="0"/>
    <n v="-101.89445000000001"/>
    <n v="39.24192"/>
    <n v="1"/>
    <x v="1"/>
    <n v="4"/>
    <s v="   15244-00"/>
    <s v="H"/>
    <x v="5"/>
  </r>
  <r>
    <n v="203"/>
    <n v="115"/>
    <n v="-101.99178000000001"/>
    <n v="39.350569999999998"/>
    <n v="4"/>
    <x v="1"/>
    <n v="4"/>
    <s v="   10529-00"/>
    <s v="A"/>
    <x v="7"/>
  </r>
  <r>
    <n v="151"/>
    <n v="120"/>
    <n v="-101.82156000000001"/>
    <n v="39.31467"/>
    <n v="4"/>
    <x v="1"/>
    <n v="4"/>
    <s v="   13334-00"/>
    <s v="A"/>
    <x v="0"/>
  </r>
  <r>
    <n v="290"/>
    <n v="240"/>
    <n v="-101.799347"/>
    <n v="39.310211000000002"/>
    <n v="4"/>
    <x v="1"/>
    <n v="4"/>
    <s v="   10532-00"/>
    <s v="A"/>
    <x v="0"/>
  </r>
  <r>
    <n v="262"/>
    <n v="228"/>
    <n v="-101.8053"/>
    <n v="39.307270000000003"/>
    <n v="4"/>
    <x v="1"/>
    <n v="4"/>
    <s v="   15072-00"/>
    <s v="A"/>
    <x v="2"/>
  </r>
  <r>
    <n v="119"/>
    <n v="110"/>
    <n v="-100.23132"/>
    <n v="39.413080000000001"/>
    <n v="4"/>
    <x v="2"/>
    <n v="4"/>
    <s v="   10534-00"/>
    <s v="A"/>
    <x v="11"/>
  </r>
  <r>
    <n v="147"/>
    <n v="120"/>
    <n v="-101.87423"/>
    <n v="39.278449999999999"/>
    <n v="4"/>
    <x v="1"/>
    <n v="4"/>
    <s v="   10536-00"/>
    <s v="A"/>
    <x v="0"/>
  </r>
  <r>
    <n v="104"/>
    <n v="120"/>
    <n v="-101.88345"/>
    <n v="39.30254"/>
    <n v="4"/>
    <x v="1"/>
    <n v="4"/>
    <s v="   10537-00"/>
    <s v="A"/>
    <x v="0"/>
  </r>
  <r>
    <n v="68"/>
    <n v="96"/>
    <n v="-102.01806000000001"/>
    <n v="39.575389999999999"/>
    <n v="4"/>
    <x v="6"/>
    <n v="4"/>
    <s v="   10543-00"/>
    <s v="A"/>
    <x v="0"/>
  </r>
  <r>
    <n v="35"/>
    <n v="49"/>
    <n v="-102.01763"/>
    <n v="39.57911"/>
    <n v="4"/>
    <x v="6"/>
    <n v="4"/>
    <s v="   10543-00"/>
    <s v="A"/>
    <x v="0"/>
  </r>
  <r>
    <n v="0"/>
    <n v="0"/>
    <n v="-102.02840399999999"/>
    <n v="39.983910000000002"/>
    <n v="5"/>
    <x v="6"/>
    <m/>
    <s v="   10544-00"/>
    <s v="H"/>
    <x v="5"/>
  </r>
  <r>
    <n v="173"/>
    <n v="240"/>
    <n v="-101.62361"/>
    <n v="39.441679999999998"/>
    <n v="4"/>
    <x v="1"/>
    <n v="4"/>
    <s v="   10549-00"/>
    <s v="A"/>
    <x v="2"/>
  </r>
  <r>
    <n v="89"/>
    <n v="90"/>
    <n v="-100.90946"/>
    <n v="39.500430000000001"/>
    <n v="4"/>
    <x v="3"/>
    <n v="4"/>
    <s v="   10551-00"/>
    <s v="A"/>
    <x v="0"/>
  </r>
  <r>
    <n v="126"/>
    <n v="160"/>
    <n v="-100.64203999999999"/>
    <n v="39.405239999999999"/>
    <n v="4"/>
    <x v="2"/>
    <n v="4"/>
    <s v="   10558-00"/>
    <s v="A"/>
    <x v="0"/>
  </r>
  <r>
    <n v="82"/>
    <n v="108"/>
    <n v="-100.93783999999999"/>
    <n v="39.212870000000002"/>
    <n v="4"/>
    <x v="3"/>
    <n v="4"/>
    <s v="   10568-00"/>
    <s v="A"/>
    <x v="0"/>
  </r>
  <r>
    <n v="167"/>
    <n v="120"/>
    <n v="-101.60542"/>
    <n v="39.411740000000002"/>
    <n v="4"/>
    <x v="1"/>
    <n v="4"/>
    <s v="   10572-00"/>
    <s v="A"/>
    <x v="0"/>
  </r>
  <r>
    <n v="77"/>
    <n v="120"/>
    <n v="-101.81100000000001"/>
    <n v="39.205689999999997"/>
    <n v="4"/>
    <x v="1"/>
    <n v="4"/>
    <s v="   10573-00"/>
    <s v="A"/>
    <x v="0"/>
  </r>
  <r>
    <n v="155"/>
    <n v="240"/>
    <n v="-101.31486"/>
    <n v="39.453769999999999"/>
    <n v="4"/>
    <x v="3"/>
    <n v="4"/>
    <s v="   10604-00"/>
    <s v="A"/>
    <x v="8"/>
  </r>
  <r>
    <n v="118"/>
    <n v="120"/>
    <n v="-100.58654"/>
    <n v="39.397539999999999"/>
    <n v="4"/>
    <x v="2"/>
    <n v="4"/>
    <s v="   10612-00"/>
    <s v="A"/>
    <x v="0"/>
  </r>
  <r>
    <n v="142"/>
    <n v="120"/>
    <n v="-101.81354"/>
    <n v="39.214570000000002"/>
    <n v="4"/>
    <x v="1"/>
    <n v="4"/>
    <s v="   10614-00"/>
    <s v="A"/>
    <x v="0"/>
  </r>
  <r>
    <n v="39"/>
    <n v="90"/>
    <n v="-100.67052"/>
    <n v="39.569760000000002"/>
    <n v="3"/>
    <x v="9"/>
    <n v="4"/>
    <s v="   10616-00"/>
    <s v="A"/>
    <x v="2"/>
  </r>
  <r>
    <n v="71.698107417193697"/>
    <n v="120"/>
    <n v="-101.95658"/>
    <n v="39.52666"/>
    <n v="4"/>
    <x v="1"/>
    <n v="4"/>
    <s v="   10617-00"/>
    <s v="M"/>
    <x v="0"/>
  </r>
  <r>
    <n v="64"/>
    <n v="51"/>
    <n v="-100.37984"/>
    <n v="39.673549999999999"/>
    <n v="3"/>
    <x v="9"/>
    <m/>
    <s v="   31398-00"/>
    <s v="A"/>
    <x v="0"/>
  </r>
  <r>
    <n v="112.00057695081399"/>
    <n v="60"/>
    <n v="-100.39001"/>
    <n v="39.672609999999999"/>
    <n v="3"/>
    <x v="9"/>
    <m/>
    <s v="   10618-00"/>
    <s v="M"/>
    <x v="0"/>
  </r>
  <r>
    <n v="157"/>
    <n v="120"/>
    <n v="-101.34338"/>
    <n v="39.410319999999999"/>
    <n v="4"/>
    <x v="3"/>
    <n v="4"/>
    <s v="   10624-00"/>
    <s v="A"/>
    <x v="0"/>
  </r>
  <r>
    <n v="207"/>
    <n v="120"/>
    <n v="-101.35229"/>
    <n v="39.410330000000002"/>
    <n v="4"/>
    <x v="3"/>
    <n v="4"/>
    <s v="   10624-00"/>
    <s v="A"/>
    <x v="0"/>
  </r>
  <r>
    <n v="213"/>
    <n v="200"/>
    <n v="-100.62192"/>
    <n v="39.344009999999997"/>
    <n v="4"/>
    <x v="2"/>
    <n v="4"/>
    <s v="   10631-00"/>
    <s v="A"/>
    <x v="2"/>
  </r>
  <r>
    <n v="35"/>
    <n v="106"/>
    <n v="-101.03497"/>
    <n v="39.196350000000002"/>
    <n v="4"/>
    <x v="3"/>
    <n v="4"/>
    <s v="   10637-00"/>
    <s v="A"/>
    <x v="30"/>
  </r>
  <r>
    <n v="0"/>
    <n v="70"/>
    <n v="-101.07077"/>
    <n v="39.789337000000003"/>
    <m/>
    <x v="5"/>
    <m/>
    <s v="   10640-00"/>
    <n v="5"/>
    <x v="1"/>
  </r>
  <r>
    <n v="185.18893604745699"/>
    <n v="206"/>
    <n v="-101.28686999999999"/>
    <n v="39.439039999999999"/>
    <n v="4"/>
    <x v="3"/>
    <n v="4"/>
    <s v="   10641-00"/>
    <s v="M"/>
    <x v="10"/>
  </r>
  <r>
    <n v="108"/>
    <n v="120"/>
    <n v="-102.00789"/>
    <n v="39.278300000000002"/>
    <n v="4"/>
    <x v="1"/>
    <n v="4"/>
    <s v="   10647-00"/>
    <s v="A"/>
    <x v="0"/>
  </r>
  <r>
    <n v="10.219394754044"/>
    <n v="120"/>
    <n v="-100.94815"/>
    <n v="39.276009999999999"/>
    <n v="4"/>
    <x v="3"/>
    <n v="4"/>
    <s v="   10648-00"/>
    <s v="G"/>
    <x v="5"/>
  </r>
  <r>
    <n v="213.078677064056"/>
    <n v="124"/>
    <n v="-101.78545"/>
    <n v="39.500729999999997"/>
    <n v="4"/>
    <x v="1"/>
    <n v="4"/>
    <s v="   10649-D2"/>
    <s v="M"/>
    <x v="0"/>
  </r>
  <r>
    <n v="0"/>
    <n v="0"/>
    <n v="-101.78528"/>
    <n v="39.521340000000002"/>
    <m/>
    <x v="1"/>
    <n v="4"/>
    <s v="   10649-D1"/>
    <s v="E"/>
    <x v="1"/>
  </r>
  <r>
    <n v="78"/>
    <n v="50"/>
    <n v="-99.983230000000006"/>
    <n v="39.281300000000002"/>
    <n v="3"/>
    <x v="10"/>
    <n v="4"/>
    <s v="   10681-00"/>
    <s v="A"/>
    <x v="9"/>
  </r>
  <r>
    <n v="61"/>
    <n v="56"/>
    <n v="-99.979290000000006"/>
    <n v="39.263530000000003"/>
    <n v="3"/>
    <x v="10"/>
    <n v="4"/>
    <s v="   10681-00"/>
    <s v="A"/>
    <x v="9"/>
  </r>
  <r>
    <n v="134"/>
    <n v="120"/>
    <n v="-101.97709999999999"/>
    <n v="39.23386"/>
    <n v="4"/>
    <x v="1"/>
    <n v="4"/>
    <s v="   10683-00"/>
    <s v="A"/>
    <x v="0"/>
  </r>
  <r>
    <n v="177"/>
    <n v="240"/>
    <n v="-101.43195"/>
    <n v="39.482590000000002"/>
    <n v="4"/>
    <x v="1"/>
    <n v="4"/>
    <s v="   10684-00"/>
    <s v="A"/>
    <x v="4"/>
  </r>
  <r>
    <n v="0"/>
    <n v="0"/>
    <n v="-100.23687"/>
    <n v="39.574092"/>
    <m/>
    <x v="9"/>
    <m/>
    <s v="   10694-00"/>
    <s v="E"/>
    <x v="1"/>
  </r>
  <r>
    <n v="18"/>
    <n v="17"/>
    <n v="-100.23707"/>
    <n v="39.568899999999999"/>
    <n v="4"/>
    <x v="9"/>
    <m/>
    <s v="   10694-00"/>
    <s v="A"/>
    <x v="0"/>
  </r>
  <r>
    <n v="173"/>
    <n v="120"/>
    <n v="-100.89542"/>
    <n v="39.488039999999998"/>
    <n v="4"/>
    <x v="3"/>
    <n v="4"/>
    <s v="   10706-00"/>
    <s v="A"/>
    <x v="0"/>
  </r>
  <r>
    <n v="135"/>
    <n v="120"/>
    <n v="-101.36105999999999"/>
    <n v="39.669699999999999"/>
    <n v="4"/>
    <x v="5"/>
    <n v="4"/>
    <s v="   10708-00"/>
    <s v="A"/>
    <x v="0"/>
  </r>
  <r>
    <n v="79"/>
    <n v="115"/>
    <n v="-101.33471"/>
    <n v="39.691380000000002"/>
    <n v="4"/>
    <x v="5"/>
    <n v="4"/>
    <s v="   10709-00"/>
    <s v="A"/>
    <x v="9"/>
  </r>
  <r>
    <n v="48"/>
    <n v="120"/>
    <n v="-101.32273000000001"/>
    <n v="39.68768"/>
    <n v="4"/>
    <x v="5"/>
    <n v="4"/>
    <s v="   30524-00"/>
    <s v="A"/>
    <x v="0"/>
  </r>
  <r>
    <n v="65"/>
    <n v="100"/>
    <n v="-101.05202"/>
    <n v="39.45975"/>
    <n v="3"/>
    <x v="3"/>
    <n v="4"/>
    <s v="   10714-00"/>
    <s v="A"/>
    <x v="20"/>
  </r>
  <r>
    <n v="123.181147211455"/>
    <n v="122"/>
    <n v="-101.04689999999999"/>
    <n v="39.461620000000003"/>
    <n v="3"/>
    <x v="3"/>
    <n v="4"/>
    <s v="   10714-00"/>
    <s v="M"/>
    <x v="10"/>
  </r>
  <r>
    <n v="0"/>
    <n v="0"/>
    <n v="-102.039165"/>
    <n v="39.430154999999999"/>
    <m/>
    <x v="1"/>
    <n v="4"/>
    <s v="   10715-00"/>
    <s v="L"/>
    <x v="1"/>
  </r>
  <r>
    <n v="80"/>
    <n v="157"/>
    <n v="-101.866"/>
    <n v="39.212809999999998"/>
    <n v="6"/>
    <x v="1"/>
    <n v="4"/>
    <s v="   10717-00"/>
    <s v="A"/>
    <x v="20"/>
  </r>
  <r>
    <n v="143"/>
    <n v="124"/>
    <n v="-100.68906"/>
    <n v="39.246740000000003"/>
    <n v="4"/>
    <x v="2"/>
    <n v="4"/>
    <s v="   10720-00"/>
    <s v="A"/>
    <x v="0"/>
  </r>
  <r>
    <n v="103.077787086735"/>
    <n v="125"/>
    <n v="-101.04369"/>
    <n v="39.238239999999998"/>
    <n v="4"/>
    <x v="3"/>
    <n v="4"/>
    <s v="   10721-D2"/>
    <s v="M"/>
    <x v="0"/>
  </r>
  <r>
    <n v="125"/>
    <n v="122"/>
    <n v="-101.04848"/>
    <n v="39.240079999999999"/>
    <n v="4"/>
    <x v="3"/>
    <n v="4"/>
    <s v="   10721-D1"/>
    <s v="A"/>
    <x v="2"/>
  </r>
  <r>
    <n v="0"/>
    <n v="0"/>
    <n v="-100.78946999999999"/>
    <n v="39.111870000000003"/>
    <m/>
    <x v="0"/>
    <n v="4"/>
    <s v="   10729-00"/>
    <m/>
    <x v="1"/>
  </r>
  <r>
    <n v="30"/>
    <n v="60"/>
    <n v="-100.78946999999999"/>
    <n v="39.111870000000003"/>
    <n v="4"/>
    <x v="0"/>
    <n v="4"/>
    <s v="   10729-00"/>
    <s v="A"/>
    <x v="8"/>
  </r>
  <r>
    <n v="203"/>
    <n v="215"/>
    <n v="-100.93617999999999"/>
    <n v="39.379649999999998"/>
    <n v="4"/>
    <x v="3"/>
    <n v="4"/>
    <s v="   10753-00"/>
    <s v="A"/>
    <x v="10"/>
  </r>
  <r>
    <n v="258"/>
    <n v="240"/>
    <n v="-101.97628"/>
    <n v="39.362139999999997"/>
    <n v="4"/>
    <x v="1"/>
    <n v="4"/>
    <s v="   10756-00"/>
    <s v="A"/>
    <x v="2"/>
  </r>
  <r>
    <n v="48"/>
    <n v="49"/>
    <n v="-100.06908199999999"/>
    <n v="39.296660000000003"/>
    <n v="4"/>
    <x v="10"/>
    <n v="4"/>
    <s v="   10758-00"/>
    <s v="A"/>
    <x v="2"/>
  </r>
  <r>
    <n v="41"/>
    <n v="42"/>
    <n v="-100.069087"/>
    <n v="39.292028000000002"/>
    <n v="4"/>
    <x v="10"/>
    <n v="4"/>
    <s v="   36973-00"/>
    <s v="A"/>
    <x v="2"/>
  </r>
  <r>
    <n v="202"/>
    <n v="120"/>
    <n v="-100.75793"/>
    <n v="39.382820000000002"/>
    <n v="4"/>
    <x v="3"/>
    <n v="4"/>
    <s v="   10775-00"/>
    <s v="A"/>
    <x v="9"/>
  </r>
  <r>
    <n v="3"/>
    <n v="23"/>
    <n v="-99.632469"/>
    <n v="39.906776000000001"/>
    <n v="1"/>
    <x v="7"/>
    <m/>
    <s v="   10792-00"/>
    <s v="A"/>
    <x v="0"/>
  </r>
  <r>
    <n v="35"/>
    <n v="32"/>
    <n v="-100.38531999999999"/>
    <n v="39.671909999999997"/>
    <n v="4"/>
    <x v="9"/>
    <m/>
    <s v="   10794-00"/>
    <s v="A"/>
    <x v="11"/>
  </r>
  <r>
    <n v="80"/>
    <n v="73"/>
    <n v="-100.37684"/>
    <n v="39.671570000000003"/>
    <n v="4"/>
    <x v="9"/>
    <m/>
    <s v="   10794-00"/>
    <s v="A"/>
    <x v="11"/>
  </r>
  <r>
    <n v="23"/>
    <n v="21"/>
    <n v="-100.38227000000001"/>
    <n v="39.667940000000002"/>
    <n v="4"/>
    <x v="9"/>
    <m/>
    <s v="   10794-00"/>
    <s v="A"/>
    <x v="11"/>
  </r>
  <r>
    <n v="41"/>
    <n v="37"/>
    <n v="-100.38327"/>
    <n v="39.667569999999998"/>
    <n v="4"/>
    <x v="9"/>
    <m/>
    <s v="   10794-00"/>
    <s v="A"/>
    <x v="11"/>
  </r>
  <r>
    <n v="19"/>
    <n v="17"/>
    <n v="-100.38151000000001"/>
    <n v="39.667999999999999"/>
    <n v="4"/>
    <x v="9"/>
    <m/>
    <s v="   10794-00"/>
    <s v="A"/>
    <x v="11"/>
  </r>
  <r>
    <n v="0"/>
    <n v="0"/>
    <n v="-100.38234921"/>
    <n v="39.667833430000002"/>
    <m/>
    <x v="9"/>
    <m/>
    <s v="   10794-00"/>
    <s v="C"/>
    <x v="1"/>
  </r>
  <r>
    <n v="79.999140711552201"/>
    <n v="72"/>
    <n v="-100.98054"/>
    <n v="39.634529999999998"/>
    <n v="4"/>
    <x v="5"/>
    <n v="4"/>
    <s v="   10804-00"/>
    <s v="M"/>
    <x v="0"/>
  </r>
  <r>
    <n v="141"/>
    <n v="120"/>
    <n v="-101.70376"/>
    <n v="39.383879999999998"/>
    <n v="4"/>
    <x v="1"/>
    <n v="4"/>
    <s v="   10807-00"/>
    <s v="A"/>
    <x v="0"/>
  </r>
  <r>
    <n v="157"/>
    <n v="107"/>
    <n v="-101.88085"/>
    <n v="39.191330000000001"/>
    <n v="4"/>
    <x v="1"/>
    <n v="4"/>
    <s v="   10829-00"/>
    <s v="A"/>
    <x v="29"/>
  </r>
  <r>
    <n v="217"/>
    <n v="365"/>
    <n v="-101.79107999999999"/>
    <n v="39.267679999999999"/>
    <n v="4"/>
    <x v="1"/>
    <n v="4"/>
    <s v="   10830-00"/>
    <s v="A"/>
    <x v="2"/>
  </r>
  <r>
    <n v="0"/>
    <n v="110"/>
    <n v="-101.770134"/>
    <n v="39.331099999999999"/>
    <n v="4"/>
    <x v="1"/>
    <n v="4"/>
    <s v="   10837-00"/>
    <n v="5"/>
    <x v="0"/>
  </r>
  <r>
    <n v="108"/>
    <n v="120"/>
    <n v="-100.54375"/>
    <n v="39.369219999999999"/>
    <n v="4"/>
    <x v="2"/>
    <n v="4"/>
    <s v="   29211-00"/>
    <s v="A"/>
    <x v="0"/>
  </r>
  <r>
    <n v="89"/>
    <n v="98"/>
    <n v="-101.16954"/>
    <n v="39.564749999999997"/>
    <n v="4"/>
    <x v="3"/>
    <n v="4"/>
    <s v="   29220-00"/>
    <s v="A"/>
    <x v="0"/>
  </r>
  <r>
    <n v="181"/>
    <n v="125"/>
    <n v="-101.68935999999999"/>
    <n v="39.532359999999997"/>
    <n v="4"/>
    <x v="1"/>
    <n v="4"/>
    <s v="   29230-00"/>
    <s v="A"/>
    <x v="9"/>
  </r>
  <r>
    <n v="89.000800979588803"/>
    <n v="125"/>
    <n v="-100.8886"/>
    <n v="39.267139999999998"/>
    <n v="4"/>
    <x v="3"/>
    <n v="4"/>
    <s v="   29277-00"/>
    <s v="G"/>
    <x v="12"/>
  </r>
  <r>
    <n v="19.1666666666666"/>
    <n v="39"/>
    <n v="-97.929553999999996"/>
    <n v="39.967744000000003"/>
    <n v="1"/>
    <x v="15"/>
    <m/>
    <s v="   29296-00"/>
    <s v="I"/>
    <x v="0"/>
  </r>
  <r>
    <n v="160"/>
    <n v="125"/>
    <n v="-101.72192"/>
    <n v="39.613489999999999"/>
    <n v="4"/>
    <x v="6"/>
    <n v="4"/>
    <s v="   29342-00"/>
    <s v="A"/>
    <x v="0"/>
  </r>
  <r>
    <n v="125"/>
    <n v="125"/>
    <n v="-101.73099999999999"/>
    <n v="39.647359999999999"/>
    <n v="4"/>
    <x v="6"/>
    <n v="4"/>
    <s v="   29343-00"/>
    <s v="A"/>
    <x v="0"/>
  </r>
  <r>
    <n v="5"/>
    <n v="70"/>
    <n v="-100.66495"/>
    <n v="39.910204999999998"/>
    <n v="4"/>
    <x v="9"/>
    <m/>
    <s v="   29367-00"/>
    <s v="A"/>
    <x v="5"/>
  </r>
  <r>
    <n v="0"/>
    <n v="0"/>
    <n v="-100.66495"/>
    <n v="39.912019999999998"/>
    <m/>
    <x v="9"/>
    <m/>
    <s v="   29367-00"/>
    <s v="C"/>
    <x v="1"/>
  </r>
  <r>
    <n v="192.29924106416701"/>
    <n v="170"/>
    <n v="-101.14790000000001"/>
    <n v="39.438870000000001"/>
    <n v="3"/>
    <x v="3"/>
    <n v="4"/>
    <s v="   29373-00"/>
    <s v="M"/>
    <x v="10"/>
  </r>
  <r>
    <n v="197"/>
    <n v="120"/>
    <n v="-100.76266"/>
    <n v="39.375920000000001"/>
    <n v="4"/>
    <x v="3"/>
    <n v="4"/>
    <s v="   29395-00"/>
    <s v="A"/>
    <x v="10"/>
  </r>
  <r>
    <n v="50"/>
    <n v="125"/>
    <n v="-100.95647"/>
    <n v="39.398049999999998"/>
    <n v="4"/>
    <x v="3"/>
    <n v="4"/>
    <s v="   29396-00"/>
    <s v="A"/>
    <x v="0"/>
  </r>
  <r>
    <n v="131"/>
    <n v="120"/>
    <n v="-101.55795000000001"/>
    <n v="39.547150000000002"/>
    <n v="4"/>
    <x v="1"/>
    <n v="4"/>
    <s v="   29415-00"/>
    <s v="A"/>
    <x v="2"/>
  </r>
  <r>
    <n v="164"/>
    <n v="120"/>
    <n v="-100.44353"/>
    <n v="39.252160000000003"/>
    <n v="4"/>
    <x v="2"/>
    <n v="4"/>
    <s v="   29418-00"/>
    <s v="A"/>
    <x v="0"/>
  </r>
  <r>
    <n v="52"/>
    <n v="65"/>
    <n v="-100.613615"/>
    <n v="39.951540999999999"/>
    <n v="4"/>
    <x v="9"/>
    <m/>
    <s v="   29422-00"/>
    <s v="A"/>
    <x v="0"/>
  </r>
  <r>
    <n v="84"/>
    <n v="118"/>
    <n v="-100.299555"/>
    <n v="39.024299999999997"/>
    <n v="4"/>
    <x v="0"/>
    <n v="4"/>
    <s v="   29423-00"/>
    <s v="A"/>
    <x v="0"/>
  </r>
  <r>
    <n v="51.689269021730702"/>
    <n v="0"/>
    <n v="-99.598881730000002"/>
    <n v="39.925852450000001"/>
    <n v="4"/>
    <x v="4"/>
    <m/>
    <s v="   29440-00"/>
    <s v="M"/>
    <x v="0"/>
  </r>
  <r>
    <n v="157"/>
    <n v="122"/>
    <n v="-100.823874"/>
    <n v="39.306966000000003"/>
    <n v="4"/>
    <x v="3"/>
    <n v="4"/>
    <s v="   29464-00"/>
    <s v="A"/>
    <x v="10"/>
  </r>
  <r>
    <n v="181"/>
    <n v="240"/>
    <n v="-100.24601"/>
    <n v="39.603501000000001"/>
    <n v="4"/>
    <x v="9"/>
    <m/>
    <s v="   29473-00"/>
    <s v="A"/>
    <x v="2"/>
  </r>
  <r>
    <n v="153"/>
    <n v="122"/>
    <n v="-100.73426000000001"/>
    <n v="39.393909999999998"/>
    <n v="4"/>
    <x v="3"/>
    <n v="4"/>
    <s v="   29494-00"/>
    <s v="A"/>
    <x v="0"/>
  </r>
  <r>
    <n v="30"/>
    <n v="40"/>
    <n v="-100.407028"/>
    <n v="39.663274000000001"/>
    <n v="5"/>
    <x v="9"/>
    <m/>
    <s v="   29514-00"/>
    <s v="A"/>
    <x v="7"/>
  </r>
  <r>
    <n v="0"/>
    <n v="35"/>
    <n v="-100.410788"/>
    <n v="39.660139999999998"/>
    <n v="3"/>
    <x v="9"/>
    <m/>
    <s v="   29514-00"/>
    <s v="A"/>
    <x v="0"/>
  </r>
  <r>
    <n v="171"/>
    <n v="125"/>
    <n v="-100.98943"/>
    <n v="39.363500000000002"/>
    <n v="4"/>
    <x v="3"/>
    <n v="4"/>
    <s v="   29535-00"/>
    <s v="A"/>
    <x v="0"/>
  </r>
  <r>
    <n v="0"/>
    <n v="0"/>
    <n v="-100.73475000000001"/>
    <n v="39.209775999999998"/>
    <m/>
    <x v="3"/>
    <n v="4"/>
    <s v="   29538-00"/>
    <n v="5"/>
    <x v="1"/>
  </r>
  <r>
    <n v="121"/>
    <n v="110"/>
    <n v="-100.86493"/>
    <n v="39.256500000000003"/>
    <n v="4"/>
    <x v="3"/>
    <n v="4"/>
    <s v="   29547-00"/>
    <s v="A"/>
    <x v="9"/>
  </r>
  <r>
    <n v="146"/>
    <n v="120"/>
    <n v="-101.10603"/>
    <n v="39.354939999999999"/>
    <n v="4"/>
    <x v="3"/>
    <n v="4"/>
    <s v="   29573-00"/>
    <s v="A"/>
    <x v="0"/>
  </r>
  <r>
    <n v="20.083105468450299"/>
    <n v="36"/>
    <n v="-99.520067999999995"/>
    <n v="39.959079000000003"/>
    <n v="1"/>
    <x v="4"/>
    <m/>
    <s v="   29574-00"/>
    <s v="M"/>
    <x v="0"/>
  </r>
  <r>
    <n v="225.70530702683101"/>
    <n v="214"/>
    <n v="-101.58685"/>
    <n v="39.370840000000001"/>
    <n v="4"/>
    <x v="1"/>
    <n v="4"/>
    <s v="   29593-00"/>
    <s v="M"/>
    <x v="4"/>
  </r>
  <r>
    <n v="0"/>
    <n v="0"/>
    <n v="-101.60655300000001"/>
    <n v="39.971812"/>
    <m/>
    <x v="6"/>
    <m/>
    <s v="   29594-00"/>
    <s v="L"/>
    <x v="1"/>
  </r>
  <r>
    <n v="0"/>
    <n v="0"/>
    <n v="-101.60655199999999"/>
    <n v="39.970714000000001"/>
    <m/>
    <x v="6"/>
    <m/>
    <s v="   29594-00"/>
    <s v="L"/>
    <x v="1"/>
  </r>
  <r>
    <n v="209"/>
    <n v="244"/>
    <n v="-101.66723"/>
    <n v="39.648110000000003"/>
    <n v="4"/>
    <x v="6"/>
    <n v="4"/>
    <s v="   29595-00"/>
    <s v="A"/>
    <x v="1"/>
  </r>
  <r>
    <n v="0"/>
    <n v="0"/>
    <n v="-100.298429"/>
    <n v="39.030757999999999"/>
    <m/>
    <x v="0"/>
    <n v="4"/>
    <s v="   30184-00"/>
    <s v="W"/>
    <x v="1"/>
  </r>
  <r>
    <n v="0"/>
    <n v="0"/>
    <n v="-100.30898734"/>
    <n v="39.019594310000002"/>
    <m/>
    <x v="0"/>
    <n v="4"/>
    <s v="   29596-00"/>
    <s v="E"/>
    <x v="1"/>
  </r>
  <r>
    <n v="79"/>
    <n v="83"/>
    <n v="-99.501363999999995"/>
    <n v="39.976469000000002"/>
    <n v="1"/>
    <x v="4"/>
    <m/>
    <s v="   29620-00"/>
    <s v="A"/>
    <x v="0"/>
  </r>
  <r>
    <n v="208"/>
    <n v="120"/>
    <n v="-102.0352"/>
    <n v="39.18383"/>
    <n v="4"/>
    <x v="1"/>
    <n v="4"/>
    <s v="   29646-00"/>
    <s v="A"/>
    <x v="0"/>
  </r>
  <r>
    <n v="151"/>
    <n v="125"/>
    <n v="-101.55556"/>
    <n v="39.775019999999998"/>
    <n v="4"/>
    <x v="6"/>
    <n v="4"/>
    <s v="   29692-00"/>
    <s v="A"/>
    <x v="0"/>
  </r>
  <r>
    <n v="91"/>
    <n v="110"/>
    <n v="-101.23932000000001"/>
    <n v="39.857370000000003"/>
    <n v="3"/>
    <x v="5"/>
    <m/>
    <s v="   29716-00"/>
    <s v="A"/>
    <x v="9"/>
  </r>
  <r>
    <n v="0"/>
    <n v="0"/>
    <n v="-100.69784799999999"/>
    <n v="39.741798000000003"/>
    <n v="1"/>
    <x v="9"/>
    <m/>
    <s v="   29742-00"/>
    <s v="H"/>
    <x v="5"/>
  </r>
  <r>
    <n v="108"/>
    <n v="105"/>
    <n v="-100.48814"/>
    <n v="39.451479999999997"/>
    <n v="4"/>
    <x v="2"/>
    <n v="4"/>
    <s v="   29764-00"/>
    <s v="A"/>
    <x v="10"/>
  </r>
  <r>
    <n v="73"/>
    <n v="120"/>
    <n v="-101.51016"/>
    <n v="39.644539999999999"/>
    <n v="4"/>
    <x v="6"/>
    <n v="4"/>
    <s v="   29778-00"/>
    <s v="A"/>
    <x v="0"/>
  </r>
  <r>
    <n v="159.827651288472"/>
    <n v="120"/>
    <n v="-101.57544"/>
    <n v="39.687730000000002"/>
    <n v="4"/>
    <x v="6"/>
    <n v="4"/>
    <s v="   29781-00"/>
    <s v="G"/>
    <x v="9"/>
  </r>
  <r>
    <n v="56"/>
    <n v="58"/>
    <n v="-100.85153"/>
    <n v="39.188369999999999"/>
    <n v="4"/>
    <x v="3"/>
    <n v="4"/>
    <s v="   29782-00"/>
    <s v="A"/>
    <x v="0"/>
  </r>
  <r>
    <n v="71"/>
    <n v="74"/>
    <n v="-100.85732"/>
    <n v="39.191119999999998"/>
    <n v="4"/>
    <x v="3"/>
    <n v="4"/>
    <s v="   29782-00"/>
    <s v="A"/>
    <x v="0"/>
  </r>
  <r>
    <n v="118"/>
    <n v="120"/>
    <n v="-101.51855"/>
    <n v="39.716929999999998"/>
    <n v="4"/>
    <x v="6"/>
    <n v="4"/>
    <s v="   29792-00"/>
    <s v="A"/>
    <x v="0"/>
  </r>
  <r>
    <n v="152"/>
    <n v="120"/>
    <n v="-101.59396"/>
    <n v="39.709719999999997"/>
    <n v="4"/>
    <x v="6"/>
    <n v="4"/>
    <s v="   29793-00"/>
    <s v="A"/>
    <x v="0"/>
  </r>
  <r>
    <n v="148"/>
    <n v="120"/>
    <n v="-101.59411"/>
    <n v="39.702530000000003"/>
    <n v="4"/>
    <x v="6"/>
    <n v="4"/>
    <s v="   29794-00"/>
    <s v="A"/>
    <x v="0"/>
  </r>
  <r>
    <n v="95"/>
    <n v="105"/>
    <n v="-101.6122"/>
    <n v="39.753030000000003"/>
    <n v="4"/>
    <x v="6"/>
    <n v="4"/>
    <s v="   29795-00"/>
    <s v="A"/>
    <x v="10"/>
  </r>
  <r>
    <n v="57"/>
    <n v="63"/>
    <n v="-101.61292"/>
    <n v="39.746009999999998"/>
    <n v="4"/>
    <x v="6"/>
    <n v="4"/>
    <s v="   29796-00"/>
    <s v="A"/>
    <x v="10"/>
  </r>
  <r>
    <n v="67"/>
    <n v="74"/>
    <n v="-101.60903999999999"/>
    <n v="39.749459999999999"/>
    <n v="4"/>
    <x v="6"/>
    <n v="4"/>
    <s v="   29796-00"/>
    <s v="A"/>
    <x v="10"/>
  </r>
  <r>
    <n v="108"/>
    <n v="120"/>
    <n v="-101.57465000000001"/>
    <n v="39.745959999999997"/>
    <n v="4"/>
    <x v="6"/>
    <n v="4"/>
    <s v="   29797-00"/>
    <s v="A"/>
    <x v="0"/>
  </r>
  <r>
    <n v="140"/>
    <n v="125"/>
    <n v="-101.41912000000001"/>
    <n v="39.778599999999997"/>
    <n v="4"/>
    <x v="6"/>
    <n v="4"/>
    <s v="   29798-00"/>
    <s v="A"/>
    <x v="0"/>
  </r>
  <r>
    <n v="23"/>
    <n v="70"/>
    <n v="-97.979495"/>
    <n v="39.968375000000002"/>
    <n v="3"/>
    <x v="12"/>
    <m/>
    <s v="   29822-00"/>
    <s v="A"/>
    <x v="0"/>
  </r>
  <r>
    <n v="114"/>
    <n v="69"/>
    <n v="-100.25501"/>
    <n v="39.523769999999999"/>
    <n v="4"/>
    <x v="2"/>
    <n v="4"/>
    <s v="   29823-00"/>
    <s v="A"/>
    <x v="0"/>
  </r>
  <r>
    <n v="49"/>
    <n v="112"/>
    <n v="-101.67931"/>
    <n v="39.351550000000003"/>
    <n v="4"/>
    <x v="1"/>
    <n v="4"/>
    <s v="   29839-00"/>
    <s v="A"/>
    <x v="17"/>
  </r>
  <r>
    <n v="246"/>
    <n v="180"/>
    <n v="-101.16852"/>
    <n v="39.65455"/>
    <n v="4"/>
    <x v="5"/>
    <n v="4"/>
    <s v="   29850-00"/>
    <s v="A"/>
    <x v="0"/>
  </r>
  <r>
    <n v="67"/>
    <n v="62"/>
    <n v="-101.1592"/>
    <n v="39.654290000000003"/>
    <n v="4"/>
    <x v="5"/>
    <n v="4"/>
    <s v="   29850-00"/>
    <s v="A"/>
    <x v="0"/>
  </r>
  <r>
    <n v="42.789188923771903"/>
    <n v="85"/>
    <n v="-99.590007189999994"/>
    <n v="39.931669880000001"/>
    <n v="4"/>
    <x v="4"/>
    <m/>
    <s v="   29870-00"/>
    <s v="M"/>
    <x v="9"/>
  </r>
  <r>
    <n v="0"/>
    <n v="0"/>
    <n v="-99.594250000000002"/>
    <n v="39.9255"/>
    <m/>
    <x v="4"/>
    <m/>
    <s v="   29870-00"/>
    <n v="5"/>
    <x v="1"/>
  </r>
  <r>
    <n v="55"/>
    <n v="60"/>
    <n v="-99.496505690000006"/>
    <n v="39.977073840000003"/>
    <n v="1"/>
    <x v="4"/>
    <m/>
    <s v="   29876-00"/>
    <s v="A"/>
    <x v="0"/>
  </r>
  <r>
    <n v="9.9094371353778197"/>
    <n v="20"/>
    <n v="-97.979095040000004"/>
    <n v="39.964570039999998"/>
    <n v="1"/>
    <x v="12"/>
    <m/>
    <s v="   29878-00"/>
    <s v="M"/>
    <x v="0"/>
  </r>
  <r>
    <n v="49.286330255239299"/>
    <n v="130"/>
    <n v="-97.988191939999993"/>
    <n v="39.962708820000003"/>
    <n v="4"/>
    <x v="12"/>
    <m/>
    <s v="   29878-00"/>
    <s v="M"/>
    <x v="0"/>
  </r>
  <r>
    <n v="0"/>
    <n v="20"/>
    <n v="-101.90255999999999"/>
    <n v="39.268189999999997"/>
    <n v="1"/>
    <x v="1"/>
    <n v="4"/>
    <s v="   29880-00"/>
    <n v="5"/>
    <x v="5"/>
  </r>
  <r>
    <n v="180"/>
    <n v="120"/>
    <n v="-101.11605"/>
    <n v="39.333179999999999"/>
    <n v="4"/>
    <x v="3"/>
    <n v="4"/>
    <s v="   29884-00"/>
    <s v="A"/>
    <x v="0"/>
  </r>
  <r>
    <n v="133"/>
    <n v="120"/>
    <n v="-101.16718"/>
    <n v="39.314279999999997"/>
    <n v="4"/>
    <x v="3"/>
    <n v="4"/>
    <s v="   29885-00"/>
    <s v="A"/>
    <x v="0"/>
  </r>
  <r>
    <n v="125"/>
    <n v="120"/>
    <n v="-101.17594"/>
    <n v="39.311950000000003"/>
    <n v="4"/>
    <x v="3"/>
    <n v="4"/>
    <s v="   29886-00"/>
    <s v="A"/>
    <x v="0"/>
  </r>
  <r>
    <n v="0"/>
    <n v="0"/>
    <n v="-101.94353599999999"/>
    <n v="39.404124000000003"/>
    <m/>
    <x v="1"/>
    <n v="4"/>
    <s v="   29888-00"/>
    <s v="J"/>
    <x v="1"/>
  </r>
  <r>
    <n v="30"/>
    <n v="30"/>
    <n v="-100.46366999999999"/>
    <n v="39.096989999999998"/>
    <n v="1"/>
    <x v="0"/>
    <n v="4"/>
    <s v="   14961-00"/>
    <s v="A"/>
    <x v="17"/>
  </r>
  <r>
    <n v="67"/>
    <n v="50"/>
    <n v="-100.46217"/>
    <n v="39.091940000000001"/>
    <n v="1"/>
    <x v="0"/>
    <n v="4"/>
    <s v="   29895-00"/>
    <s v="A"/>
    <x v="17"/>
  </r>
  <r>
    <n v="0"/>
    <n v="29"/>
    <n v="-99.984009999999998"/>
    <n v="38.987499999999997"/>
    <n v="1"/>
    <x v="11"/>
    <m/>
    <s v="   29931-00"/>
    <s v="H"/>
    <x v="5"/>
  </r>
  <r>
    <n v="0"/>
    <n v="29"/>
    <n v="-99.991910000000004"/>
    <n v="38.993839999999999"/>
    <n v="1"/>
    <x v="11"/>
    <m/>
    <s v="   29931-00"/>
    <s v="H"/>
    <x v="5"/>
  </r>
  <r>
    <n v="114.083333333333"/>
    <n v="120"/>
    <n v="-101.86819"/>
    <n v="39.434229999999999"/>
    <n v="4"/>
    <x v="1"/>
    <n v="4"/>
    <s v="   29963-00"/>
    <s v="I"/>
    <x v="0"/>
  </r>
  <r>
    <n v="129"/>
    <n v="120"/>
    <n v="-101.62161999999999"/>
    <n v="39.764139999999998"/>
    <n v="4"/>
    <x v="6"/>
    <n v="4"/>
    <s v="   29970-00"/>
    <s v="A"/>
    <x v="0"/>
  </r>
  <r>
    <n v="46"/>
    <n v="62"/>
    <n v="-97.945543999999998"/>
    <n v="39.953673999999999"/>
    <n v="4"/>
    <x v="12"/>
    <m/>
    <s v="   29983-00"/>
    <s v="A"/>
    <x v="0"/>
  </r>
  <r>
    <n v="0"/>
    <n v="0"/>
    <n v="-101.98396"/>
    <n v="39.126060000000003"/>
    <m/>
    <x v="14"/>
    <n v="4"/>
    <s v="   30023-00"/>
    <s v="J"/>
    <x v="1"/>
  </r>
  <r>
    <n v="0"/>
    <n v="0"/>
    <n v="-100.00729"/>
    <n v="39.47484"/>
    <m/>
    <x v="10"/>
    <n v="4"/>
    <s v="   30044-00"/>
    <s v="W"/>
    <x v="1"/>
  </r>
  <r>
    <n v="112"/>
    <n v="121"/>
    <n v="-101.67041999999999"/>
    <n v="39.271599999999999"/>
    <n v="4"/>
    <x v="1"/>
    <n v="4"/>
    <s v="   30048-00"/>
    <s v="A"/>
    <x v="0"/>
  </r>
  <r>
    <n v="130"/>
    <n v="121"/>
    <n v="-101.84849"/>
    <n v="39.621929999999999"/>
    <n v="4"/>
    <x v="6"/>
    <n v="4"/>
    <s v="   30063-00"/>
    <s v="A"/>
    <x v="0"/>
  </r>
  <r>
    <n v="79.775418826396105"/>
    <n v="132"/>
    <n v="-97.946047750000005"/>
    <n v="39.961255700000002"/>
    <n v="4"/>
    <x v="12"/>
    <m/>
    <s v="   30075-00"/>
    <s v="M"/>
    <x v="0"/>
  </r>
  <r>
    <n v="41"/>
    <n v="32"/>
    <n v="-99.864680030000002"/>
    <n v="39.839268969999999"/>
    <n v="1"/>
    <x v="7"/>
    <m/>
    <s v="   30104-00"/>
    <s v="A"/>
    <x v="9"/>
  </r>
  <r>
    <n v="80"/>
    <n v="120"/>
    <n v="-100.59908"/>
    <n v="39.244300000000003"/>
    <n v="4"/>
    <x v="2"/>
    <n v="4"/>
    <s v="   30115-00"/>
    <s v="A"/>
    <x v="6"/>
  </r>
  <r>
    <n v="103"/>
    <n v="180"/>
    <n v="-100.528836"/>
    <n v="39.386687999999999"/>
    <n v="1"/>
    <x v="2"/>
    <n v="4"/>
    <s v="   30119-00"/>
    <s v="A"/>
    <x v="4"/>
  </r>
  <r>
    <n v="123"/>
    <n v="242"/>
    <n v="-101.90939"/>
    <n v="39.583039999999997"/>
    <n v="4"/>
    <x v="6"/>
    <n v="4"/>
    <s v="   30124-00"/>
    <s v="A"/>
    <x v="0"/>
  </r>
  <r>
    <n v="11"/>
    <n v="29"/>
    <n v="-101.94620999999999"/>
    <n v="39.726590000000002"/>
    <n v="4"/>
    <x v="6"/>
    <n v="4"/>
    <s v="   30125-00"/>
    <s v="A"/>
    <x v="5"/>
  </r>
  <r>
    <n v="10"/>
    <n v="29"/>
    <n v="-101.94267000000001"/>
    <n v="39.726840000000003"/>
    <n v="4"/>
    <x v="6"/>
    <n v="4"/>
    <s v="   30125-00"/>
    <s v="A"/>
    <x v="5"/>
  </r>
  <r>
    <n v="0"/>
    <n v="0"/>
    <n v="-101.93934"/>
    <n v="39.727469999999997"/>
    <n v="4"/>
    <x v="6"/>
    <n v="4"/>
    <s v="   30125-00"/>
    <s v="E"/>
    <x v="5"/>
  </r>
  <r>
    <n v="7"/>
    <n v="29"/>
    <n v="-101.93416000000001"/>
    <n v="39.727499999999999"/>
    <n v="4"/>
    <x v="6"/>
    <n v="4"/>
    <s v="   30125-00"/>
    <s v="A"/>
    <x v="5"/>
  </r>
  <r>
    <n v="188"/>
    <n v="106"/>
    <n v="-101.92211"/>
    <n v="39.333440000000003"/>
    <n v="4"/>
    <x v="1"/>
    <n v="4"/>
    <s v="   30134-00"/>
    <s v="A"/>
    <x v="0"/>
  </r>
  <r>
    <n v="134"/>
    <n v="105"/>
    <n v="-101.92683"/>
    <n v="39.328049999999998"/>
    <n v="2"/>
    <x v="1"/>
    <n v="4"/>
    <s v="   30134-00"/>
    <s v="A"/>
    <x v="10"/>
  </r>
  <r>
    <n v="150"/>
    <n v="120"/>
    <n v="-100.64055999999999"/>
    <n v="39.45937"/>
    <n v="4"/>
    <x v="2"/>
    <n v="4"/>
    <s v="   30145-00"/>
    <s v="A"/>
    <x v="0"/>
  </r>
  <r>
    <n v="6"/>
    <n v="12"/>
    <n v="-99.668102000000005"/>
    <n v="39.908903000000002"/>
    <n v="1"/>
    <x v="7"/>
    <m/>
    <s v="   30151-00"/>
    <s v="A"/>
    <x v="9"/>
  </r>
  <r>
    <n v="81"/>
    <n v="121"/>
    <n v="-101.80457"/>
    <n v="39.390929999999997"/>
    <n v="4"/>
    <x v="1"/>
    <n v="4"/>
    <s v="   30187-00"/>
    <s v="A"/>
    <x v="0"/>
  </r>
  <r>
    <n v="117"/>
    <n v="121"/>
    <n v="-101.80458"/>
    <n v="39.381929999999997"/>
    <n v="4"/>
    <x v="1"/>
    <n v="4"/>
    <s v="   30187-00"/>
    <s v="A"/>
    <x v="0"/>
  </r>
  <r>
    <n v="109"/>
    <n v="122"/>
    <n v="-101.81386999999999"/>
    <n v="39.385370000000002"/>
    <n v="4"/>
    <x v="1"/>
    <n v="4"/>
    <s v="   30187-00"/>
    <s v="A"/>
    <x v="0"/>
  </r>
  <r>
    <n v="0"/>
    <n v="124"/>
    <n v="-101.69453"/>
    <n v="39.72822"/>
    <n v="4"/>
    <x v="6"/>
    <n v="4"/>
    <s v="   30192-00"/>
    <n v="5"/>
    <x v="0"/>
  </r>
  <r>
    <n v="0"/>
    <n v="122"/>
    <n v="-100.37520000000001"/>
    <n v="39.409419999999997"/>
    <n v="4"/>
    <x v="2"/>
    <n v="4"/>
    <s v="   30217-00"/>
    <n v="5"/>
    <x v="0"/>
  </r>
  <r>
    <n v="187"/>
    <n v="120"/>
    <n v="-101.42573"/>
    <n v="39.652059999999999"/>
    <n v="4"/>
    <x v="6"/>
    <n v="4"/>
    <s v="   30233-00"/>
    <s v="A"/>
    <x v="10"/>
  </r>
  <r>
    <n v="148"/>
    <n v="120"/>
    <n v="-101.425028"/>
    <n v="39.642310000000002"/>
    <n v="4"/>
    <x v="6"/>
    <n v="4"/>
    <s v="   30233-00"/>
    <s v="A"/>
    <x v="10"/>
  </r>
  <r>
    <n v="2"/>
    <n v="120"/>
    <n v="-101.99028"/>
    <n v="39.430399999999999"/>
    <n v="4"/>
    <x v="1"/>
    <n v="4"/>
    <s v="   30241-00"/>
    <s v="A"/>
    <x v="5"/>
  </r>
  <r>
    <n v="66"/>
    <n v="40"/>
    <n v="-101.76719"/>
    <n v="39.719729999999998"/>
    <n v="8"/>
    <x v="6"/>
    <n v="4"/>
    <s v="   30245-00"/>
    <s v="A"/>
    <x v="14"/>
  </r>
  <r>
    <n v="0"/>
    <n v="0"/>
    <n v="-100.279905"/>
    <n v="39.685386999999999"/>
    <n v="8"/>
    <x v="9"/>
    <m/>
    <s v="   30270-00"/>
    <n v="3"/>
    <x v="0"/>
  </r>
  <r>
    <n v="123"/>
    <n v="123"/>
    <n v="-101.42265"/>
    <n v="39.449759999999998"/>
    <n v="4"/>
    <x v="1"/>
    <n v="4"/>
    <s v="   30314-00"/>
    <s v="A"/>
    <x v="0"/>
  </r>
  <r>
    <n v="81.666774077722593"/>
    <n v="110"/>
    <n v="-101.495413"/>
    <n v="39.872897000000002"/>
    <n v="4"/>
    <x v="6"/>
    <m/>
    <s v="   30346-00"/>
    <s v="G"/>
    <x v="30"/>
  </r>
  <r>
    <n v="125"/>
    <n v="118"/>
    <n v="-100.33571999999999"/>
    <n v="39.454509999999999"/>
    <n v="3"/>
    <x v="2"/>
    <n v="4"/>
    <s v="   30369-00"/>
    <s v="A"/>
    <x v="0"/>
  </r>
  <r>
    <n v="44"/>
    <n v="120"/>
    <n v="-99.763598000000002"/>
    <n v="39.514021999999997"/>
    <n v="4"/>
    <x v="10"/>
    <n v="4"/>
    <s v="   30377-00"/>
    <s v="A"/>
    <x v="15"/>
  </r>
  <r>
    <n v="118"/>
    <n v="120"/>
    <n v="-101.92796"/>
    <n v="39.257599999999996"/>
    <n v="4"/>
    <x v="1"/>
    <n v="4"/>
    <s v="   30379-00"/>
    <s v="A"/>
    <x v="0"/>
  </r>
  <r>
    <n v="83"/>
    <n v="100"/>
    <n v="-101.921283"/>
    <n v="39.259469000000003"/>
    <n v="4"/>
    <x v="1"/>
    <n v="4"/>
    <s v="   30379-00"/>
    <s v="A"/>
    <x v="0"/>
  </r>
  <r>
    <n v="130"/>
    <n v="100"/>
    <n v="-101.41668"/>
    <n v="39.565669999999997"/>
    <n v="4"/>
    <x v="1"/>
    <n v="4"/>
    <s v="   30380-00"/>
    <s v="A"/>
    <x v="0"/>
  </r>
  <r>
    <n v="41"/>
    <n v="26"/>
    <n v="-100.68731"/>
    <n v="39.17456"/>
    <n v="3"/>
    <x v="2"/>
    <n v="4"/>
    <s v="   15429-00"/>
    <s v="A"/>
    <x v="0"/>
  </r>
  <r>
    <n v="52"/>
    <n v="59"/>
    <n v="-100.68695"/>
    <n v="39.169620000000002"/>
    <n v="3"/>
    <x v="2"/>
    <n v="4"/>
    <s v="   30395-00"/>
    <s v="A"/>
    <x v="0"/>
  </r>
  <r>
    <n v="121"/>
    <n v="120"/>
    <n v="-100.72548"/>
    <n v="39.340249999999997"/>
    <n v="4"/>
    <x v="3"/>
    <n v="4"/>
    <s v="   30397-00"/>
    <s v="A"/>
    <x v="0"/>
  </r>
  <r>
    <n v="82"/>
    <n v="113"/>
    <n v="-101.40517"/>
    <n v="39.752870000000001"/>
    <n v="4"/>
    <x v="5"/>
    <n v="4"/>
    <s v="   30426-00"/>
    <s v="A"/>
    <x v="10"/>
  </r>
  <r>
    <n v="0"/>
    <n v="120"/>
    <n v="-101.19788"/>
    <n v="39.431559999999998"/>
    <n v="3"/>
    <x v="3"/>
    <n v="4"/>
    <s v="   30430-00"/>
    <s v="M"/>
    <x v="0"/>
  </r>
  <r>
    <n v="25.109022221812999"/>
    <n v="120"/>
    <n v="-101.19823"/>
    <n v="39.428089999999997"/>
    <n v="3"/>
    <x v="3"/>
    <n v="4"/>
    <s v="   30430-00"/>
    <s v="M"/>
    <x v="9"/>
  </r>
  <r>
    <n v="43"/>
    <n v="80"/>
    <n v="-100.73802499999999"/>
    <n v="39.937697"/>
    <n v="4"/>
    <x v="9"/>
    <m/>
    <s v="   30436-00"/>
    <s v="A"/>
    <x v="0"/>
  </r>
  <r>
    <n v="0"/>
    <n v="0"/>
    <n v="-100.73756400000001"/>
    <n v="39.938521000000001"/>
    <m/>
    <x v="9"/>
    <m/>
    <s v="   30436-00"/>
    <s v="C"/>
    <x v="1"/>
  </r>
  <r>
    <n v="0"/>
    <n v="0"/>
    <n v="-100.73649399999999"/>
    <n v="39.938698000000002"/>
    <m/>
    <x v="9"/>
    <m/>
    <s v="   30436-00"/>
    <s v="C"/>
    <x v="1"/>
  </r>
  <r>
    <n v="0"/>
    <n v="0"/>
    <n v="-100.735921"/>
    <n v="39.937885000000001"/>
    <m/>
    <x v="9"/>
    <m/>
    <s v="   30436-00"/>
    <s v="C"/>
    <x v="1"/>
  </r>
  <r>
    <n v="0"/>
    <n v="0"/>
    <n v="-100.738291"/>
    <n v="39.942981000000003"/>
    <m/>
    <x v="9"/>
    <m/>
    <s v="   30436-00"/>
    <s v="C"/>
    <x v="1"/>
  </r>
  <r>
    <n v="0"/>
    <n v="0"/>
    <n v="-100.736988"/>
    <n v="39.943154999999997"/>
    <m/>
    <x v="9"/>
    <m/>
    <s v="   30436-00"/>
    <s v="C"/>
    <x v="1"/>
  </r>
  <r>
    <n v="0"/>
    <n v="0"/>
    <n v="-100.735811"/>
    <n v="39.943328999999999"/>
    <m/>
    <x v="9"/>
    <m/>
    <s v="   30436-00"/>
    <s v="C"/>
    <x v="1"/>
  </r>
  <r>
    <n v="0"/>
    <n v="0"/>
    <n v="-100.73490200000001"/>
    <n v="39.943874999999998"/>
    <m/>
    <x v="9"/>
    <m/>
    <s v="   30436-00"/>
    <s v="C"/>
    <x v="1"/>
  </r>
  <r>
    <n v="157"/>
    <n v="122"/>
    <n v="-100.44162"/>
    <n v="39.553319999999999"/>
    <n v="4"/>
    <x v="2"/>
    <n v="4"/>
    <s v="   30444-00"/>
    <s v="A"/>
    <x v="10"/>
  </r>
  <r>
    <n v="137.61565869062801"/>
    <n v="110"/>
    <n v="-101.98778"/>
    <n v="38.91545"/>
    <n v="4"/>
    <x v="14"/>
    <n v="1"/>
    <s v="   30452-00"/>
    <s v="M"/>
    <x v="0"/>
  </r>
  <r>
    <n v="0"/>
    <n v="0"/>
    <n v="-101.98585"/>
    <n v="38.904690000000002"/>
    <m/>
    <x v="14"/>
    <n v="1"/>
    <s v="   30452-00"/>
    <s v="J"/>
    <x v="1"/>
  </r>
  <r>
    <n v="195"/>
    <n v="120"/>
    <n v="-101.79768"/>
    <n v="39.401910000000001"/>
    <n v="4"/>
    <x v="1"/>
    <n v="4"/>
    <s v="   30459-00"/>
    <s v="A"/>
    <x v="0"/>
  </r>
  <r>
    <n v="116.626924575956"/>
    <n v="111"/>
    <n v="-100.76475727"/>
    <n v="39.902582809999998"/>
    <n v="4"/>
    <x v="5"/>
    <m/>
    <s v="   30469-00"/>
    <s v="M"/>
    <x v="0"/>
  </r>
  <r>
    <n v="39"/>
    <n v="82"/>
    <n v="-102.01864999999999"/>
    <n v="39.614989999999999"/>
    <n v="3"/>
    <x v="6"/>
    <n v="4"/>
    <s v="   11437-00"/>
    <s v="A"/>
    <x v="4"/>
  </r>
  <r>
    <n v="18"/>
    <n v="38"/>
    <n v="-102.01258"/>
    <n v="39.611930000000001"/>
    <n v="3"/>
    <x v="6"/>
    <n v="4"/>
    <s v="   30502-00"/>
    <s v="A"/>
    <x v="4"/>
  </r>
  <r>
    <n v="57"/>
    <n v="99"/>
    <n v="-102.01690000000001"/>
    <n v="39.608849999999997"/>
    <n v="3"/>
    <x v="6"/>
    <n v="4"/>
    <s v="   30502-00"/>
    <s v="A"/>
    <x v="0"/>
  </r>
  <r>
    <n v="3"/>
    <n v="20"/>
    <n v="-101.870684"/>
    <n v="39.187620000000003"/>
    <n v="1"/>
    <x v="1"/>
    <n v="4"/>
    <s v="   30529-00"/>
    <s v="A"/>
    <x v="0"/>
  </r>
  <r>
    <n v="100.409082678893"/>
    <n v="100"/>
    <n v="-100.56623999999999"/>
    <n v="39.413969999999999"/>
    <n v="4"/>
    <x v="2"/>
    <n v="4"/>
    <s v="   14103-00"/>
    <s v="M"/>
    <x v="0"/>
  </r>
  <r>
    <n v="112"/>
    <n v="120"/>
    <n v="-100.57351"/>
    <n v="39.418880000000001"/>
    <n v="4"/>
    <x v="2"/>
    <n v="4"/>
    <s v="   30537-00"/>
    <s v="A"/>
    <x v="0"/>
  </r>
  <r>
    <n v="139"/>
    <n v="122"/>
    <n v="-101.17037999999999"/>
    <n v="39.575609999999998"/>
    <n v="4"/>
    <x v="5"/>
    <n v="4"/>
    <s v="   30550-00"/>
    <s v="A"/>
    <x v="9"/>
  </r>
  <r>
    <n v="22"/>
    <n v="60"/>
    <n v="-99.464405999999997"/>
    <n v="39.999141999999999"/>
    <n v="4"/>
    <x v="4"/>
    <m/>
    <s v="   30558-00"/>
    <s v="A"/>
    <x v="9"/>
  </r>
  <r>
    <n v="4"/>
    <n v="30"/>
    <n v="-99.471323999999996"/>
    <n v="40.001251000000003"/>
    <n v="4"/>
    <x v="4"/>
    <m/>
    <s v="   30558-00"/>
    <s v="A"/>
    <x v="9"/>
  </r>
  <r>
    <n v="0"/>
    <n v="0"/>
    <n v="-99.470218000000003"/>
    <n v="40.001060000000003"/>
    <n v="4"/>
    <x v="4"/>
    <m/>
    <s v="   30558-00"/>
    <n v="3"/>
    <x v="9"/>
  </r>
  <r>
    <n v="5"/>
    <n v="7"/>
    <n v="-99.425466999999998"/>
    <n v="39.993805000000002"/>
    <n v="1"/>
    <x v="4"/>
    <m/>
    <s v="   30559-00"/>
    <s v="A"/>
    <x v="9"/>
  </r>
  <r>
    <n v="178.863959294278"/>
    <n v="245"/>
    <n v="-100.989777"/>
    <n v="39.354650999999997"/>
    <n v="4"/>
    <x v="3"/>
    <n v="4"/>
    <s v="   30563-00"/>
    <s v="M"/>
    <x v="10"/>
  </r>
  <r>
    <n v="0"/>
    <n v="0"/>
    <n v="-101.725548"/>
    <n v="39.309809999999999"/>
    <m/>
    <x v="1"/>
    <n v="4"/>
    <s v="   30592-00"/>
    <n v="3"/>
    <x v="1"/>
  </r>
  <r>
    <n v="127"/>
    <n v="120"/>
    <n v="-101.73233999999999"/>
    <n v="39.314819999999997"/>
    <n v="4"/>
    <x v="1"/>
    <n v="4"/>
    <s v="   30593-00"/>
    <s v="A"/>
    <x v="0"/>
  </r>
  <r>
    <n v="126"/>
    <n v="112"/>
    <n v="-101.72966"/>
    <n v="39.385109999999997"/>
    <n v="4"/>
    <x v="1"/>
    <n v="4"/>
    <s v="   30594-00"/>
    <s v="A"/>
    <x v="0"/>
  </r>
  <r>
    <n v="0"/>
    <n v="0"/>
    <n v="-101.7346"/>
    <n v="39.38203"/>
    <m/>
    <x v="1"/>
    <n v="4"/>
    <s v="   30594-00"/>
    <s v="H"/>
    <x v="1"/>
  </r>
  <r>
    <n v="138"/>
    <n v="120"/>
    <n v="-101.39343"/>
    <n v="39.529980000000002"/>
    <n v="4"/>
    <x v="1"/>
    <n v="4"/>
    <s v="   30598-00"/>
    <s v="A"/>
    <x v="0"/>
  </r>
  <r>
    <n v="179"/>
    <n v="120"/>
    <n v="-100.738783"/>
    <n v="39.438135000000003"/>
    <n v="4"/>
    <x v="3"/>
    <n v="4"/>
    <s v="   30615-00"/>
    <s v="A"/>
    <x v="0"/>
  </r>
  <r>
    <n v="4.0509312538552802"/>
    <n v="52"/>
    <n v="-100.669488"/>
    <n v="39.923478000000003"/>
    <n v="4"/>
    <x v="9"/>
    <m/>
    <s v="   30627-00"/>
    <s v="G"/>
    <x v="5"/>
  </r>
  <r>
    <n v="42"/>
    <n v="38"/>
    <n v="-100.683223"/>
    <n v="39.923819000000002"/>
    <n v="4"/>
    <x v="9"/>
    <m/>
    <s v="   30627-00"/>
    <s v="A"/>
    <x v="0"/>
  </r>
  <r>
    <n v="0"/>
    <n v="195"/>
    <n v="-100.62625"/>
    <n v="39.381774999999998"/>
    <n v="4"/>
    <x v="2"/>
    <n v="4"/>
    <s v="   30629-00"/>
    <n v="5"/>
    <x v="0"/>
  </r>
  <r>
    <n v="93"/>
    <n v="110"/>
    <n v="-100.76142"/>
    <n v="39.562170000000002"/>
    <n v="4"/>
    <x v="3"/>
    <n v="4"/>
    <s v="   30635-00"/>
    <s v="A"/>
    <x v="9"/>
  </r>
  <r>
    <n v="102"/>
    <n v="80"/>
    <n v="-100.61217000000001"/>
    <n v="39.574100000000001"/>
    <n v="4"/>
    <x v="9"/>
    <n v="4"/>
    <s v="   15896-00"/>
    <s v="A"/>
    <x v="0"/>
  </r>
  <r>
    <n v="49.350776888823397"/>
    <n v="38"/>
    <n v="-100.61251"/>
    <n v="39.570369999999997"/>
    <n v="4"/>
    <x v="9"/>
    <n v="4"/>
    <s v="   30644-00"/>
    <s v="M"/>
    <x v="0"/>
  </r>
  <r>
    <n v="55"/>
    <n v="55"/>
    <n v="-100.49272999999999"/>
    <n v="39.219299999999997"/>
    <n v="4"/>
    <x v="2"/>
    <n v="4"/>
    <s v="   30650-00"/>
    <s v="A"/>
    <x v="0"/>
  </r>
  <r>
    <n v="56"/>
    <n v="81"/>
    <n v="-100.50095"/>
    <n v="39.219650000000001"/>
    <n v="4"/>
    <x v="2"/>
    <n v="4"/>
    <s v="   30651-00"/>
    <s v="A"/>
    <x v="3"/>
  </r>
  <r>
    <n v="42"/>
    <n v="61"/>
    <n v="-100.507777"/>
    <n v="39.208365999999998"/>
    <n v="4"/>
    <x v="2"/>
    <n v="4"/>
    <s v="   30651-00"/>
    <s v="A"/>
    <x v="3"/>
  </r>
  <r>
    <n v="49"/>
    <n v="71"/>
    <n v="-100.51217800000001"/>
    <n v="39.207073000000001"/>
    <n v="4"/>
    <x v="2"/>
    <n v="4"/>
    <s v="   30651-00"/>
    <s v="A"/>
    <x v="3"/>
  </r>
  <r>
    <n v="71.350095595839804"/>
    <n v="103"/>
    <n v="-100.499585"/>
    <n v="39.215831000000001"/>
    <n v="4"/>
    <x v="2"/>
    <n v="4"/>
    <s v="   30651-00"/>
    <s v="M"/>
    <x v="3"/>
  </r>
  <r>
    <n v="64"/>
    <n v="92"/>
    <n v="-100.50995883"/>
    <n v="39.214489210000004"/>
    <n v="4"/>
    <x v="2"/>
    <n v="4"/>
    <s v="   13827-00"/>
    <s v="A"/>
    <x v="3"/>
  </r>
  <r>
    <n v="181"/>
    <n v="240"/>
    <n v="-101.428363"/>
    <n v="39.757188999999997"/>
    <n v="4"/>
    <x v="6"/>
    <n v="4"/>
    <s v="   30658-00"/>
    <s v="A"/>
    <x v="7"/>
  </r>
  <r>
    <n v="124"/>
    <n v="117"/>
    <n v="-101.9079"/>
    <n v="39.355580000000003"/>
    <n v="4"/>
    <x v="1"/>
    <n v="4"/>
    <s v="   10882-00"/>
    <s v="A"/>
    <x v="2"/>
  </r>
  <r>
    <n v="163"/>
    <n v="120"/>
    <n v="-101.92695999999999"/>
    <n v="39.357889999999998"/>
    <n v="4"/>
    <x v="1"/>
    <n v="4"/>
    <s v="   10883-00"/>
    <s v="A"/>
    <x v="0"/>
  </r>
  <r>
    <n v="80"/>
    <n v="120"/>
    <n v="-101.79029"/>
    <n v="39.408900000000003"/>
    <n v="4"/>
    <x v="1"/>
    <n v="4"/>
    <s v="   10884-00"/>
    <s v="A"/>
    <x v="13"/>
  </r>
  <r>
    <n v="140"/>
    <n v="115"/>
    <n v="-101.06947"/>
    <n v="39.230890000000002"/>
    <n v="4"/>
    <x v="3"/>
    <n v="4"/>
    <s v="   10900-00"/>
    <s v="A"/>
    <x v="10"/>
  </r>
  <r>
    <n v="151"/>
    <n v="125"/>
    <n v="-101.07044"/>
    <n v="39.226570000000002"/>
    <n v="4"/>
    <x v="3"/>
    <n v="4"/>
    <s v="   10900-00"/>
    <s v="A"/>
    <x v="10"/>
  </r>
  <r>
    <n v="122"/>
    <n v="124"/>
    <n v="-100.62202499999999"/>
    <n v="39.363014"/>
    <n v="4"/>
    <x v="2"/>
    <n v="4"/>
    <s v="   10916-00"/>
    <s v="A"/>
    <x v="10"/>
  </r>
  <r>
    <n v="243"/>
    <n v="120"/>
    <n v="-100.68797000000001"/>
    <n v="39.339449999999999"/>
    <n v="4"/>
    <x v="2"/>
    <n v="4"/>
    <s v="   10917-00"/>
    <s v="A"/>
    <x v="0"/>
  </r>
  <r>
    <n v="139"/>
    <n v="120"/>
    <n v="-100.64524"/>
    <n v="39.368600000000001"/>
    <n v="4"/>
    <x v="2"/>
    <n v="4"/>
    <s v="   10918-00"/>
    <s v="A"/>
    <x v="2"/>
  </r>
  <r>
    <n v="134"/>
    <n v="120"/>
    <n v="-100.645"/>
    <n v="39.376640000000002"/>
    <n v="4"/>
    <x v="2"/>
    <n v="4"/>
    <s v="   32045-00"/>
    <s v="A"/>
    <x v="2"/>
  </r>
  <r>
    <n v="11"/>
    <n v="30"/>
    <n v="-100.05559"/>
    <n v="39.592146999999997"/>
    <n v="1"/>
    <x v="7"/>
    <m/>
    <s v="   10919-00"/>
    <s v="A"/>
    <x v="0"/>
  </r>
  <r>
    <n v="26.3172431571485"/>
    <n v="42"/>
    <n v="-99.77272198"/>
    <n v="39.844078170000003"/>
    <m/>
    <x v="7"/>
    <m/>
    <s v="   10937-00"/>
    <s v="M"/>
    <x v="1"/>
  </r>
  <r>
    <n v="167"/>
    <n v="125"/>
    <n v="-101.60017000000001"/>
    <n v="39.529330000000002"/>
    <n v="4"/>
    <x v="1"/>
    <n v="4"/>
    <s v="   10953-00"/>
    <s v="A"/>
    <x v="0"/>
  </r>
  <r>
    <n v="47"/>
    <n v="47"/>
    <n v="-100.73035"/>
    <n v="39.187750000000001"/>
    <n v="4"/>
    <x v="3"/>
    <n v="4"/>
    <s v="   10987-00"/>
    <s v="A"/>
    <x v="0"/>
  </r>
  <r>
    <n v="151"/>
    <n v="120"/>
    <n v="-101.687872"/>
    <n v="39.376907000000003"/>
    <n v="4"/>
    <x v="1"/>
    <n v="4"/>
    <s v="   10989-00"/>
    <s v="A"/>
    <x v="0"/>
  </r>
  <r>
    <n v="225"/>
    <n v="240"/>
    <n v="-101.93828999999999"/>
    <n v="39.517490000000002"/>
    <n v="4"/>
    <x v="1"/>
    <n v="4"/>
    <s v="   16072-00"/>
    <s v="A"/>
    <x v="12"/>
  </r>
  <r>
    <n v="258"/>
    <n v="345"/>
    <n v="-101.93419"/>
    <n v="39.513649999999998"/>
    <n v="4"/>
    <x v="1"/>
    <n v="4"/>
    <s v="   10990-00"/>
    <s v="A"/>
    <x v="30"/>
  </r>
  <r>
    <n v="40"/>
    <n v="62"/>
    <n v="-100.32929"/>
    <n v="39.119039999999998"/>
    <n v="4"/>
    <x v="0"/>
    <n v="4"/>
    <s v="   10993-00"/>
    <s v="A"/>
    <x v="0"/>
  </r>
  <r>
    <n v="45"/>
    <n v="70"/>
    <n v="-100.32526"/>
    <n v="39.119169999999997"/>
    <n v="4"/>
    <x v="0"/>
    <n v="4"/>
    <s v="   10993-00"/>
    <s v="A"/>
    <x v="0"/>
  </r>
  <r>
    <n v="97.367815351188099"/>
    <n v="116"/>
    <n v="-100.56388"/>
    <n v="39.382129999999997"/>
    <n v="4"/>
    <x v="2"/>
    <n v="4"/>
    <s v="   11024-00"/>
    <s v="M"/>
    <x v="9"/>
  </r>
  <r>
    <n v="147"/>
    <n v="153"/>
    <n v="-100.59665"/>
    <n v="39.529299999999999"/>
    <n v="6"/>
    <x v="2"/>
    <n v="4"/>
    <s v="   11032-00"/>
    <s v="A"/>
    <x v="0"/>
  </r>
  <r>
    <n v="28.816238096553299"/>
    <n v="20"/>
    <n v="-100.75414000000001"/>
    <n v="39.224170000000001"/>
    <n v="1"/>
    <x v="3"/>
    <n v="4"/>
    <s v="   11036-00"/>
    <s v="M"/>
    <x v="0"/>
  </r>
  <r>
    <n v="57"/>
    <n v="42"/>
    <n v="-99.875565140000006"/>
    <n v="39.823859859999999"/>
    <n v="1"/>
    <x v="7"/>
    <m/>
    <s v="   11042-00"/>
    <s v="A"/>
    <x v="0"/>
  </r>
  <r>
    <n v="9"/>
    <n v="40"/>
    <n v="-100.03805"/>
    <n v="39.295140000000004"/>
    <n v="4"/>
    <x v="10"/>
    <n v="4"/>
    <s v="   11049-00"/>
    <s v="A"/>
    <x v="17"/>
  </r>
  <r>
    <n v="10"/>
    <n v="40"/>
    <n v="-100.03294"/>
    <n v="39.291550000000001"/>
    <n v="4"/>
    <x v="10"/>
    <n v="4"/>
    <s v="   11049-00"/>
    <s v="A"/>
    <x v="17"/>
  </r>
  <r>
    <n v="198"/>
    <n v="103"/>
    <n v="-100.61945299999999"/>
    <n v="39.559727000000002"/>
    <n v="4"/>
    <x v="2"/>
    <n v="4"/>
    <s v="   11060-00"/>
    <s v="A"/>
    <x v="0"/>
  </r>
  <r>
    <n v="118"/>
    <n v="122"/>
    <n v="-101.46129999999999"/>
    <n v="39.796750000000003"/>
    <n v="4"/>
    <x v="6"/>
    <n v="4"/>
    <s v="   11069-00"/>
    <s v="A"/>
    <x v="0"/>
  </r>
  <r>
    <n v="251"/>
    <n v="220"/>
    <n v="-100.97959"/>
    <n v="39.397260000000003"/>
    <n v="4"/>
    <x v="3"/>
    <n v="4"/>
    <s v="   11080-00"/>
    <s v="A"/>
    <x v="4"/>
  </r>
  <r>
    <n v="0"/>
    <n v="0"/>
    <n v="-102.01678"/>
    <n v="39.683700000000002"/>
    <n v="1"/>
    <x v="6"/>
    <n v="4"/>
    <s v="   11102-00"/>
    <s v="E"/>
    <x v="7"/>
  </r>
  <r>
    <n v="0"/>
    <n v="68"/>
    <n v="-102.01391"/>
    <n v="39.676909999999999"/>
    <n v="6"/>
    <x v="6"/>
    <n v="4"/>
    <s v="   11102-00"/>
    <s v="M"/>
    <x v="7"/>
  </r>
  <r>
    <n v="189"/>
    <n v="120"/>
    <n v="-101.61927"/>
    <n v="39.314970000000002"/>
    <n v="3"/>
    <x v="1"/>
    <n v="4"/>
    <s v="   11112-D1"/>
    <s v="A"/>
    <x v="0"/>
  </r>
  <r>
    <n v="124"/>
    <n v="110"/>
    <n v="-101.62882"/>
    <n v="39.316070000000003"/>
    <n v="4"/>
    <x v="1"/>
    <n v="4"/>
    <s v="   15738-D1"/>
    <s v="A"/>
    <x v="0"/>
  </r>
  <r>
    <n v="142"/>
    <n v="165"/>
    <n v="-101.62083"/>
    <n v="39.308120000000002"/>
    <n v="4"/>
    <x v="1"/>
    <n v="4"/>
    <s v="   15738-D1"/>
    <s v="A"/>
    <x v="0"/>
  </r>
  <r>
    <n v="167"/>
    <n v="195"/>
    <n v="-101.62967"/>
    <n v="39.307769999999998"/>
    <n v="4"/>
    <x v="1"/>
    <n v="4"/>
    <s v="   11112-D1"/>
    <s v="A"/>
    <x v="0"/>
  </r>
  <r>
    <n v="113"/>
    <n v="121"/>
    <n v="-100.98444000000001"/>
    <n v="39.125140000000002"/>
    <n v="4"/>
    <x v="8"/>
    <n v="4"/>
    <s v="   11113-00"/>
    <s v="A"/>
    <x v="10"/>
  </r>
  <r>
    <n v="206"/>
    <n v="122"/>
    <n v="-100.12269999999999"/>
    <n v="39.50488"/>
    <n v="4"/>
    <x v="10"/>
    <n v="4"/>
    <s v="   11118-D2"/>
    <s v="A"/>
    <x v="10"/>
  </r>
  <r>
    <n v="151.33788142433099"/>
    <n v="110"/>
    <n v="-100.13442999999999"/>
    <n v="39.501519999999999"/>
    <n v="4"/>
    <x v="10"/>
    <n v="4"/>
    <s v="   11118-D1"/>
    <s v="M"/>
    <x v="0"/>
  </r>
  <r>
    <n v="224"/>
    <n v="240"/>
    <n v="-100.88329"/>
    <n v="39.15701"/>
    <n v="4"/>
    <x v="3"/>
    <n v="4"/>
    <s v="   11128-00"/>
    <s v="A"/>
    <x v="4"/>
  </r>
  <r>
    <n v="96"/>
    <n v="122"/>
    <n v="-100.64203000000001"/>
    <n v="39.579639999999998"/>
    <n v="4"/>
    <x v="9"/>
    <n v="4"/>
    <s v="   11135-00"/>
    <s v="A"/>
    <x v="0"/>
  </r>
  <r>
    <n v="8"/>
    <n v="20"/>
    <n v="-100.390381"/>
    <n v="39.888846999999998"/>
    <n v="5"/>
    <x v="9"/>
    <m/>
    <s v="   11142-00"/>
    <s v="A"/>
    <x v="7"/>
  </r>
  <r>
    <n v="65"/>
    <n v="60"/>
    <n v="-100.5958"/>
    <n v="39.582389999999997"/>
    <n v="4"/>
    <x v="9"/>
    <n v="4"/>
    <s v="   11150-00"/>
    <s v="A"/>
    <x v="4"/>
  </r>
  <r>
    <n v="125"/>
    <n v="120"/>
    <n v="-101.98209"/>
    <n v="39.44802"/>
    <n v="4"/>
    <x v="1"/>
    <n v="4"/>
    <s v="   11151-00"/>
    <s v="A"/>
    <x v="0"/>
  </r>
  <r>
    <n v="0"/>
    <n v="0"/>
    <n v="-101.59693"/>
    <n v="39.823639999999997"/>
    <n v="4"/>
    <x v="6"/>
    <n v="4"/>
    <s v="   11162-00"/>
    <s v="H"/>
    <x v="5"/>
  </r>
  <r>
    <n v="123"/>
    <n v="120"/>
    <n v="-101.90022"/>
    <n v="39.558300000000003"/>
    <n v="4"/>
    <x v="1"/>
    <n v="4"/>
    <s v="   11168-00"/>
    <s v="A"/>
    <x v="0"/>
  </r>
  <r>
    <n v="162"/>
    <n v="125"/>
    <n v="-101.90675"/>
    <n v="39.559950000000001"/>
    <n v="4"/>
    <x v="1"/>
    <n v="4"/>
    <s v="   11168-00"/>
    <s v="A"/>
    <x v="0"/>
  </r>
  <r>
    <n v="159"/>
    <n v="85"/>
    <n v="-102.04111"/>
    <n v="39.480919999999998"/>
    <n v="3"/>
    <x v="1"/>
    <n v="4"/>
    <s v="   11173-00"/>
    <s v="A"/>
    <x v="0"/>
  </r>
  <r>
    <n v="178"/>
    <n v="230"/>
    <n v="-100.82338"/>
    <n v="39.372590000000002"/>
    <n v="4"/>
    <x v="3"/>
    <n v="4"/>
    <s v="   11175-00"/>
    <s v="A"/>
    <x v="10"/>
  </r>
  <r>
    <n v="0"/>
    <n v="0"/>
    <n v="-101.92515"/>
    <n v="39.477870000000003"/>
    <n v="1"/>
    <x v="1"/>
    <n v="4"/>
    <s v="   11182-00"/>
    <s v="E"/>
    <x v="2"/>
  </r>
  <r>
    <n v="0"/>
    <n v="0"/>
    <n v="-100.84299"/>
    <n v="39.121749999999999"/>
    <m/>
    <x v="8"/>
    <n v="4"/>
    <s v="   11187-00"/>
    <s v="P"/>
    <x v="1"/>
  </r>
  <r>
    <n v="81.173603886438798"/>
    <n v="118"/>
    <n v="-100.97105999999999"/>
    <n v="39.278640000000003"/>
    <n v="4"/>
    <x v="3"/>
    <n v="4"/>
    <s v="   11191-00"/>
    <s v="M"/>
    <x v="4"/>
  </r>
  <r>
    <n v="146"/>
    <n v="86"/>
    <n v="-100.45774"/>
    <n v="39.364280000000001"/>
    <n v="2"/>
    <x v="2"/>
    <n v="4"/>
    <s v="   11194-00"/>
    <s v="A"/>
    <x v="0"/>
  </r>
  <r>
    <n v="126.793227579476"/>
    <n v="120"/>
    <n v="-100.43445"/>
    <n v="39.391419999999997"/>
    <n v="4"/>
    <x v="2"/>
    <n v="4"/>
    <s v="   11196-00"/>
    <s v="M"/>
    <x v="4"/>
  </r>
  <r>
    <n v="141"/>
    <n v="120"/>
    <n v="-101.47105999999999"/>
    <n v="39.73142"/>
    <n v="4"/>
    <x v="6"/>
    <n v="4"/>
    <s v="   11200-00"/>
    <s v="A"/>
    <x v="0"/>
  </r>
  <r>
    <n v="121"/>
    <n v="120"/>
    <n v="-101.49036"/>
    <n v="39.710430000000002"/>
    <n v="4"/>
    <x v="6"/>
    <n v="4"/>
    <s v="   11201-00"/>
    <s v="A"/>
    <x v="0"/>
  </r>
  <r>
    <n v="45"/>
    <n v="89"/>
    <n v="-100.59676"/>
    <n v="39.227150000000002"/>
    <n v="4"/>
    <x v="2"/>
    <n v="4"/>
    <s v="   11223-00"/>
    <s v="A"/>
    <x v="43"/>
  </r>
  <r>
    <n v="180"/>
    <n v="109"/>
    <n v="-101.623802"/>
    <n v="39.513367000000002"/>
    <n v="4"/>
    <x v="1"/>
    <n v="4"/>
    <s v="   11224-00"/>
    <s v="A"/>
    <x v="7"/>
  </r>
  <r>
    <n v="147"/>
    <n v="130"/>
    <n v="-100.56174"/>
    <n v="39.437190000000001"/>
    <n v="6"/>
    <x v="2"/>
    <n v="4"/>
    <s v="   11226-00"/>
    <s v="A"/>
    <x v="10"/>
  </r>
  <r>
    <n v="50"/>
    <n v="37"/>
    <n v="-99.676094500000005"/>
    <n v="39.906030950000002"/>
    <n v="1"/>
    <x v="7"/>
    <m/>
    <s v="   11230-00"/>
    <s v="A"/>
    <x v="0"/>
  </r>
  <r>
    <n v="73"/>
    <n v="53"/>
    <n v="-99.680902939999996"/>
    <n v="39.903757929999998"/>
    <n v="1"/>
    <x v="7"/>
    <m/>
    <s v="   11230-00"/>
    <s v="A"/>
    <x v="0"/>
  </r>
  <r>
    <n v="230"/>
    <n v="120"/>
    <n v="-100.76982"/>
    <n v="39.336030000000001"/>
    <n v="4"/>
    <x v="3"/>
    <n v="4"/>
    <s v="   11234-00"/>
    <s v="A"/>
    <x v="10"/>
  </r>
  <r>
    <n v="208"/>
    <n v="198"/>
    <n v="-102.01542000000001"/>
    <n v="39.124659999999999"/>
    <n v="4"/>
    <x v="14"/>
    <n v="4"/>
    <s v="   11281-00"/>
    <s v="A"/>
    <x v="26"/>
  </r>
  <r>
    <n v="142"/>
    <n v="120"/>
    <n v="-102.00237"/>
    <n v="39.227409999999999"/>
    <n v="4"/>
    <x v="1"/>
    <n v="4"/>
    <s v="   11307-00"/>
    <s v="A"/>
    <x v="0"/>
  </r>
  <r>
    <n v="128"/>
    <n v="120"/>
    <n v="-101.99599000000001"/>
    <n v="39.2258"/>
    <n v="4"/>
    <x v="1"/>
    <n v="4"/>
    <s v="   11309-00"/>
    <s v="A"/>
    <x v="0"/>
  </r>
  <r>
    <n v="137"/>
    <n v="120"/>
    <n v="-101.98193000000001"/>
    <n v="39.231110000000001"/>
    <n v="3"/>
    <x v="1"/>
    <n v="4"/>
    <s v="   11308-00"/>
    <s v="A"/>
    <x v="0"/>
  </r>
  <r>
    <n v="220"/>
    <n v="240"/>
    <n v="-101.87439999999999"/>
    <n v="39.274720000000002"/>
    <n v="4"/>
    <x v="1"/>
    <n v="4"/>
    <s v="   11319-00"/>
    <s v="A"/>
    <x v="0"/>
  </r>
  <r>
    <n v="0"/>
    <n v="0"/>
    <n v="-101.58562999999999"/>
    <n v="39.802909999999997"/>
    <n v="3"/>
    <x v="6"/>
    <n v="4"/>
    <s v="   11327-00"/>
    <s v="K"/>
    <x v="5"/>
  </r>
  <r>
    <n v="487"/>
    <n v="240"/>
    <n v="-101.02493"/>
    <n v="39.410890000000002"/>
    <n v="6"/>
    <x v="3"/>
    <n v="4"/>
    <s v="   11347-00"/>
    <s v="A"/>
    <x v="0"/>
  </r>
  <r>
    <n v="191.166666666666"/>
    <n v="240"/>
    <n v="-101.69806"/>
    <n v="39.687980000000003"/>
    <n v="4"/>
    <x v="6"/>
    <n v="4"/>
    <s v="   11465-00"/>
    <s v="I"/>
    <x v="0"/>
  </r>
  <r>
    <n v="72"/>
    <n v="120"/>
    <n v="-101.69007999999999"/>
    <n v="39.694290000000002"/>
    <n v="4"/>
    <x v="6"/>
    <n v="4"/>
    <s v="   11368-00"/>
    <s v="A"/>
    <x v="0"/>
  </r>
  <r>
    <n v="142"/>
    <n v="125"/>
    <n v="-101.48058"/>
    <n v="39.731450000000002"/>
    <n v="4"/>
    <x v="6"/>
    <n v="4"/>
    <s v="   11376-00"/>
    <s v="A"/>
    <x v="0"/>
  </r>
  <r>
    <n v="225"/>
    <n v="120"/>
    <n v="-101.89704999999999"/>
    <n v="39.433689999999999"/>
    <n v="4"/>
    <x v="1"/>
    <n v="4"/>
    <s v="   11378-00"/>
    <s v="A"/>
    <x v="0"/>
  </r>
  <r>
    <n v="195"/>
    <n v="120"/>
    <n v="-101.87303"/>
    <n v="39.357999999999997"/>
    <n v="4"/>
    <x v="1"/>
    <n v="4"/>
    <s v="   11379-00"/>
    <s v="A"/>
    <x v="0"/>
  </r>
  <r>
    <n v="132.93222976145501"/>
    <n v="50"/>
    <n v="-100.292046"/>
    <n v="39.278064999999998"/>
    <n v="1"/>
    <x v="2"/>
    <n v="4"/>
    <s v="   11391-00"/>
    <s v="M"/>
    <x v="12"/>
  </r>
  <r>
    <n v="158"/>
    <n v="120"/>
    <n v="-101.99486"/>
    <n v="39.319519999999997"/>
    <n v="4"/>
    <x v="1"/>
    <n v="4"/>
    <s v="   11417-00"/>
    <s v="A"/>
    <x v="0"/>
  </r>
  <r>
    <n v="108"/>
    <n v="120"/>
    <n v="-100.56662"/>
    <n v="39.535159999999998"/>
    <n v="4"/>
    <x v="2"/>
    <n v="4"/>
    <s v="   11423-00"/>
    <s v="A"/>
    <x v="0"/>
  </r>
  <r>
    <n v="63"/>
    <n v="70"/>
    <n v="-99.487651999999997"/>
    <n v="39.982768999999998"/>
    <n v="1"/>
    <x v="4"/>
    <m/>
    <s v="   11424-00"/>
    <s v="A"/>
    <x v="0"/>
  </r>
  <r>
    <n v="0"/>
    <n v="280"/>
    <n v="-100.97047000000001"/>
    <n v="39.382800000000003"/>
    <n v="4"/>
    <x v="3"/>
    <n v="4"/>
    <s v="   11427-00"/>
    <n v="5"/>
    <x v="10"/>
  </r>
  <r>
    <n v="34"/>
    <n v="38"/>
    <n v="-100.97857"/>
    <n v="39.326540000000001"/>
    <n v="4"/>
    <x v="3"/>
    <n v="4"/>
    <s v="   11433-00"/>
    <s v="A"/>
    <x v="10"/>
  </r>
  <r>
    <n v="76"/>
    <n v="85"/>
    <n v="-100.97993"/>
    <n v="39.331229999999998"/>
    <n v="4"/>
    <x v="3"/>
    <n v="4"/>
    <s v="   31536-00"/>
    <s v="A"/>
    <x v="10"/>
  </r>
  <r>
    <n v="0"/>
    <n v="120"/>
    <n v="-101.24224"/>
    <n v="39.229120000000002"/>
    <n v="4"/>
    <x v="3"/>
    <n v="4"/>
    <s v="   11459-00"/>
    <n v="5"/>
    <x v="17"/>
  </r>
  <r>
    <n v="0"/>
    <n v="120"/>
    <n v="-101.22739"/>
    <n v="39.207169999999998"/>
    <n v="4"/>
    <x v="3"/>
    <n v="4"/>
    <s v="   11460-00"/>
    <n v="5"/>
    <x v="0"/>
  </r>
  <r>
    <n v="144.76892812972801"/>
    <n v="90"/>
    <n v="-100.66811"/>
    <n v="39.275500000000001"/>
    <n v="3"/>
    <x v="2"/>
    <n v="4"/>
    <s v="   11509-00"/>
    <s v="M"/>
    <x v="0"/>
  </r>
  <r>
    <n v="125"/>
    <n v="124"/>
    <n v="-101.09535"/>
    <n v="39.047159999999998"/>
    <n v="4"/>
    <x v="8"/>
    <n v="4"/>
    <s v="   11561-00"/>
    <s v="A"/>
    <x v="0"/>
  </r>
  <r>
    <n v="0"/>
    <n v="80"/>
    <n v="-100.88267999999999"/>
    <n v="39.211669999999998"/>
    <n v="4"/>
    <x v="3"/>
    <n v="4"/>
    <s v="   11575-00"/>
    <n v="5"/>
    <x v="0"/>
  </r>
  <r>
    <n v="99.431948958266204"/>
    <n v="70"/>
    <n v="-101.56065"/>
    <n v="39.518160000000002"/>
    <n v="1"/>
    <x v="1"/>
    <n v="4"/>
    <s v="   11597-00"/>
    <s v="G"/>
    <x v="0"/>
  </r>
  <r>
    <n v="0"/>
    <n v="0"/>
    <n v="-100.298485"/>
    <n v="39.365059000000002"/>
    <m/>
    <x v="2"/>
    <n v="4"/>
    <s v="   11638-00"/>
    <s v="L"/>
    <x v="1"/>
  </r>
  <r>
    <n v="103"/>
    <n v="120"/>
    <n v="-101.32889"/>
    <n v="39.575479999999999"/>
    <n v="4"/>
    <x v="5"/>
    <n v="4"/>
    <s v="   11663-00"/>
    <s v="A"/>
    <x v="0"/>
  </r>
  <r>
    <n v="0"/>
    <n v="0"/>
    <n v="-102.0097"/>
    <n v="39.313090000000003"/>
    <m/>
    <x v="1"/>
    <n v="4"/>
    <s v="   11682-00"/>
    <s v="K"/>
    <x v="1"/>
  </r>
  <r>
    <n v="172"/>
    <n v="120"/>
    <n v="-101.97745"/>
    <n v="39.205579999999998"/>
    <n v="4"/>
    <x v="1"/>
    <n v="4"/>
    <s v="   11685-00"/>
    <s v="A"/>
    <x v="0"/>
  </r>
  <r>
    <n v="170"/>
    <n v="120"/>
    <n v="-101.98663000000001"/>
    <n v="39.20552"/>
    <n v="4"/>
    <x v="1"/>
    <n v="4"/>
    <s v="   15357-00"/>
    <s v="A"/>
    <x v="0"/>
  </r>
  <r>
    <n v="122"/>
    <n v="100"/>
    <n v="-100.92542"/>
    <n v="39.205849999999998"/>
    <n v="3"/>
    <x v="3"/>
    <n v="4"/>
    <s v="   11691-00"/>
    <s v="A"/>
    <x v="10"/>
  </r>
  <r>
    <n v="22"/>
    <n v="24"/>
    <n v="-100.32487"/>
    <n v="38.994419999999998"/>
    <n v="4"/>
    <x v="0"/>
    <m/>
    <s v="   11694-00"/>
    <s v="A"/>
    <x v="15"/>
  </r>
  <r>
    <n v="43"/>
    <n v="28"/>
    <n v="-100.31601000000001"/>
    <n v="38.988689999999998"/>
    <n v="4"/>
    <x v="0"/>
    <m/>
    <s v="   36007-00"/>
    <s v="A"/>
    <x v="15"/>
  </r>
  <r>
    <n v="44"/>
    <n v="118"/>
    <n v="-100.58041"/>
    <n v="39.556159999999998"/>
    <n v="4"/>
    <x v="2"/>
    <n v="4"/>
    <s v="   11697-00"/>
    <s v="A"/>
    <x v="0"/>
  </r>
  <r>
    <n v="0"/>
    <n v="0"/>
    <n v="-101.849546"/>
    <n v="39.069464000000004"/>
    <m/>
    <x v="14"/>
    <m/>
    <s v="   11705-00"/>
    <s v="L"/>
    <x v="1"/>
  </r>
  <r>
    <n v="7.4708992760494803"/>
    <n v="92"/>
    <n v="-101.3389"/>
    <n v="39.384929999999997"/>
    <n v="3"/>
    <x v="3"/>
    <n v="4"/>
    <s v="   11719-00"/>
    <s v="M"/>
    <x v="5"/>
  </r>
  <r>
    <n v="61"/>
    <n v="28"/>
    <n v="-101.33844999999999"/>
    <n v="39.382829999999998"/>
    <n v="3"/>
    <x v="3"/>
    <n v="4"/>
    <s v="   38846-00"/>
    <s v="A"/>
    <x v="5"/>
  </r>
  <r>
    <n v="95"/>
    <n v="132"/>
    <n v="-100.36840100000001"/>
    <n v="39.108947999999998"/>
    <n v="4"/>
    <x v="0"/>
    <n v="4"/>
    <s v="   11740-00"/>
    <s v="A"/>
    <x v="2"/>
  </r>
  <r>
    <n v="115"/>
    <n v="88"/>
    <n v="-99.669140260000006"/>
    <n v="39.909975780000003"/>
    <n v="1"/>
    <x v="7"/>
    <m/>
    <s v="   11749-00"/>
    <s v="A"/>
    <x v="0"/>
  </r>
  <r>
    <n v="47"/>
    <n v="120"/>
    <n v="-100.95011"/>
    <n v="39.133209999999998"/>
    <n v="4"/>
    <x v="3"/>
    <n v="4"/>
    <s v="   11776-00"/>
    <s v="A"/>
    <x v="8"/>
  </r>
  <r>
    <n v="79"/>
    <n v="240"/>
    <n v="-101.29179999999999"/>
    <n v="39.45731"/>
    <n v="4"/>
    <x v="3"/>
    <n v="4"/>
    <s v="   11784-00"/>
    <s v="A"/>
    <x v="10"/>
  </r>
  <r>
    <n v="0"/>
    <n v="0"/>
    <n v="-101.91906"/>
    <n v="39.57546"/>
    <m/>
    <x v="6"/>
    <n v="4"/>
    <s v="   11787-00"/>
    <n v="5"/>
    <x v="1"/>
  </r>
  <r>
    <n v="98"/>
    <n v="120"/>
    <n v="-101.93746"/>
    <n v="39.572009999999999"/>
    <n v="4"/>
    <x v="6"/>
    <n v="4"/>
    <s v="   14085-00"/>
    <s v="A"/>
    <x v="0"/>
  </r>
  <r>
    <n v="79"/>
    <n v="76"/>
    <n v="-100.53474"/>
    <n v="39.123660000000001"/>
    <n v="4"/>
    <x v="0"/>
    <n v="4"/>
    <s v="   11825-00"/>
    <s v="A"/>
    <x v="0"/>
  </r>
  <r>
    <n v="0"/>
    <n v="0"/>
    <n v="-101.668458"/>
    <n v="39.936069000000003"/>
    <m/>
    <x v="6"/>
    <m/>
    <s v="   11842-00"/>
    <n v="3"/>
    <x v="1"/>
  </r>
  <r>
    <n v="0"/>
    <n v="0"/>
    <n v="-101.66852900000001"/>
    <n v="39.936124"/>
    <m/>
    <x v="6"/>
    <m/>
    <s v="   11842-00"/>
    <n v="3"/>
    <x v="1"/>
  </r>
  <r>
    <n v="0"/>
    <n v="0"/>
    <n v="-101.668457"/>
    <n v="39.936124"/>
    <m/>
    <x v="6"/>
    <m/>
    <s v="   11842-00"/>
    <n v="3"/>
    <x v="1"/>
  </r>
  <r>
    <n v="0"/>
    <n v="0"/>
    <n v="-101.668386"/>
    <n v="39.936124"/>
    <m/>
    <x v="6"/>
    <m/>
    <s v="   11842-00"/>
    <n v="3"/>
    <x v="1"/>
  </r>
  <r>
    <n v="0"/>
    <n v="0"/>
    <n v="-101.66852900000001"/>
    <n v="39.936014"/>
    <m/>
    <x v="6"/>
    <m/>
    <s v="   11842-00"/>
    <n v="3"/>
    <x v="1"/>
  </r>
  <r>
    <n v="0"/>
    <n v="0"/>
    <n v="-101.668386"/>
    <n v="39.936014"/>
    <m/>
    <x v="6"/>
    <m/>
    <s v="   11842-00"/>
    <n v="3"/>
    <x v="1"/>
  </r>
  <r>
    <n v="0"/>
    <n v="0"/>
    <n v="-101.67298099999999"/>
    <n v="39.932371000000003"/>
    <m/>
    <x v="6"/>
    <m/>
    <s v="   11842-00"/>
    <n v="3"/>
    <x v="1"/>
  </r>
  <r>
    <n v="0"/>
    <n v="0"/>
    <n v="-101.67298099999999"/>
    <n v="39.932371000000003"/>
    <m/>
    <x v="6"/>
    <m/>
    <s v="   11842-00"/>
    <n v="3"/>
    <x v="1"/>
  </r>
  <r>
    <n v="95"/>
    <n v="40"/>
    <n v="-100.28536"/>
    <n v="39.062759999999997"/>
    <n v="4"/>
    <x v="0"/>
    <n v="4"/>
    <s v="   11870-00"/>
    <s v="A"/>
    <x v="6"/>
  </r>
  <r>
    <n v="0"/>
    <n v="0"/>
    <n v="-100.28465"/>
    <n v="39.060569999999998"/>
    <m/>
    <x v="0"/>
    <n v="4"/>
    <s v="   11870-00"/>
    <m/>
    <x v="1"/>
  </r>
  <r>
    <n v="3"/>
    <n v="1"/>
    <n v="-100.28465"/>
    <n v="39.060569999999998"/>
    <n v="4"/>
    <x v="0"/>
    <n v="4"/>
    <s v="   11870-00"/>
    <s v="A"/>
    <x v="6"/>
  </r>
  <r>
    <n v="0"/>
    <n v="0"/>
    <n v="-100.27938"/>
    <n v="39.061410000000002"/>
    <m/>
    <x v="0"/>
    <n v="4"/>
    <s v="   11870-00"/>
    <m/>
    <x v="1"/>
  </r>
  <r>
    <n v="105"/>
    <n v="44"/>
    <n v="-100.27938"/>
    <n v="39.061410000000002"/>
    <n v="4"/>
    <x v="0"/>
    <n v="4"/>
    <s v="   11870-00"/>
    <s v="A"/>
    <x v="6"/>
  </r>
  <r>
    <n v="190"/>
    <n v="217"/>
    <n v="-101.42768"/>
    <n v="39.329230000000003"/>
    <n v="4"/>
    <x v="1"/>
    <n v="4"/>
    <s v="   11875-00"/>
    <s v="A"/>
    <x v="12"/>
  </r>
  <r>
    <n v="57"/>
    <n v="120"/>
    <n v="-101.848022"/>
    <n v="39.248390000000001"/>
    <n v="4"/>
    <x v="1"/>
    <n v="4"/>
    <s v="   11880-00"/>
    <s v="A"/>
    <x v="12"/>
  </r>
  <r>
    <n v="123"/>
    <n v="120"/>
    <n v="-101.43801999999999"/>
    <n v="39.760480000000001"/>
    <n v="4"/>
    <x v="6"/>
    <n v="4"/>
    <s v="   11882-00"/>
    <s v="A"/>
    <x v="0"/>
  </r>
  <r>
    <n v="0"/>
    <n v="0"/>
    <n v="-101.44727"/>
    <n v="39.767119999999998"/>
    <m/>
    <x v="6"/>
    <n v="4"/>
    <s v="   11882-00"/>
    <n v="3"/>
    <x v="1"/>
  </r>
  <r>
    <n v="0"/>
    <n v="0"/>
    <n v="-101.648132"/>
    <n v="39.931480000000001"/>
    <n v="8"/>
    <x v="6"/>
    <m/>
    <s v="   11884-00"/>
    <s v="H"/>
    <x v="5"/>
  </r>
  <r>
    <n v="0"/>
    <n v="0"/>
    <n v="-100.55316000000001"/>
    <n v="39.299137999999999"/>
    <m/>
    <x v="2"/>
    <n v="4"/>
    <s v="   11902-00"/>
    <s v="W"/>
    <x v="1"/>
  </r>
  <r>
    <n v="93"/>
    <n v="125"/>
    <n v="-101.65425"/>
    <n v="39.93038"/>
    <n v="4"/>
    <x v="6"/>
    <m/>
    <s v="   40089-00"/>
    <s v="A"/>
    <x v="11"/>
  </r>
  <r>
    <n v="0"/>
    <n v="0"/>
    <n v="-101.65842315"/>
    <n v="39.927112620000003"/>
    <m/>
    <x v="6"/>
    <m/>
    <s v="   11909-00"/>
    <s v="C"/>
    <x v="1"/>
  </r>
  <r>
    <n v="33.248632043479901"/>
    <n v="45"/>
    <n v="-101.65840176"/>
    <n v="39.927241639999998"/>
    <n v="4"/>
    <x v="6"/>
    <m/>
    <s v="   11909-00"/>
    <s v="M"/>
    <x v="11"/>
  </r>
  <r>
    <n v="0"/>
    <n v="0"/>
    <n v="-101.65838037"/>
    <n v="39.927370660000001"/>
    <m/>
    <x v="6"/>
    <m/>
    <s v="   11909-00"/>
    <s v="C"/>
    <x v="1"/>
  </r>
  <r>
    <n v="0"/>
    <n v="0"/>
    <n v="-100.35908999999999"/>
    <n v="39.534761000000003"/>
    <m/>
    <x v="2"/>
    <n v="4"/>
    <s v="   11943-00"/>
    <s v="H"/>
    <x v="1"/>
  </r>
  <r>
    <n v="0"/>
    <n v="0"/>
    <n v="-101.60332"/>
    <n v="39.807659999999998"/>
    <n v="3"/>
    <x v="6"/>
    <n v="4"/>
    <s v="   11966-00"/>
    <s v="K"/>
    <x v="17"/>
  </r>
  <r>
    <n v="92"/>
    <n v="100"/>
    <n v="-102.0414"/>
    <n v="39.327440000000003"/>
    <n v="1"/>
    <x v="1"/>
    <n v="4"/>
    <s v="   11993-00"/>
    <s v="A"/>
    <x v="2"/>
  </r>
  <r>
    <n v="0"/>
    <n v="0"/>
    <n v="-100.60963"/>
    <n v="39.006120000000003"/>
    <m/>
    <x v="0"/>
    <m/>
    <s v="   11999-00"/>
    <n v="3"/>
    <x v="1"/>
  </r>
  <r>
    <n v="0"/>
    <n v="0"/>
    <n v="-100.61892"/>
    <n v="39.090479999999999"/>
    <m/>
    <x v="0"/>
    <n v="4"/>
    <s v="   12022-00"/>
    <m/>
    <x v="1"/>
  </r>
  <r>
    <n v="225"/>
    <n v="161"/>
    <n v="-100.61892"/>
    <n v="39.090479999999999"/>
    <n v="4"/>
    <x v="0"/>
    <n v="4"/>
    <s v="   12022-00"/>
    <s v="A"/>
    <x v="4"/>
  </r>
  <r>
    <n v="130"/>
    <n v="203"/>
    <n v="-100.8875"/>
    <n v="39.445189999999997"/>
    <n v="6"/>
    <x v="3"/>
    <n v="4"/>
    <s v="   12031-00"/>
    <s v="A"/>
    <x v="0"/>
  </r>
  <r>
    <n v="0"/>
    <n v="0"/>
    <n v="-101.15588"/>
    <n v="39.727089999999997"/>
    <m/>
    <x v="5"/>
    <n v="4"/>
    <s v="   30664-00"/>
    <s v="J"/>
    <x v="1"/>
  </r>
  <r>
    <n v="143"/>
    <n v="118"/>
    <n v="-100.517776"/>
    <n v="39.542206999999998"/>
    <n v="4"/>
    <x v="2"/>
    <n v="4"/>
    <s v="   30666-00"/>
    <s v="A"/>
    <x v="10"/>
  </r>
  <r>
    <n v="155"/>
    <n v="120"/>
    <n v="-101.36654"/>
    <n v="39.475360000000002"/>
    <n v="4"/>
    <x v="3"/>
    <n v="4"/>
    <s v="   30688-00"/>
    <s v="A"/>
    <x v="9"/>
  </r>
  <r>
    <n v="0"/>
    <n v="0"/>
    <n v="-100.73039"/>
    <n v="39.728597999999998"/>
    <m/>
    <x v="9"/>
    <m/>
    <s v="   30694-00"/>
    <s v="K"/>
    <x v="1"/>
  </r>
  <r>
    <n v="93"/>
    <n v="64"/>
    <n v="-101.93298"/>
    <n v="39.651580000000003"/>
    <n v="4"/>
    <x v="6"/>
    <n v="4"/>
    <s v="   30706-00"/>
    <s v="A"/>
    <x v="7"/>
  </r>
  <r>
    <n v="79"/>
    <n v="155"/>
    <n v="-101.08325000000001"/>
    <n v="39.300400000000003"/>
    <n v="4"/>
    <x v="3"/>
    <n v="4"/>
    <s v="   30729-00"/>
    <s v="A"/>
    <x v="2"/>
  </r>
  <r>
    <n v="74"/>
    <n v="145"/>
    <n v="-101.08401000000001"/>
    <n v="39.296169999999996"/>
    <n v="4"/>
    <x v="3"/>
    <n v="4"/>
    <s v="   30729-00"/>
    <s v="A"/>
    <x v="2"/>
  </r>
  <r>
    <n v="26"/>
    <n v="120"/>
    <n v="-101.91904"/>
    <n v="39.582680000000003"/>
    <n v="4"/>
    <x v="6"/>
    <n v="4"/>
    <s v="   30744-00"/>
    <s v="A"/>
    <x v="5"/>
  </r>
  <r>
    <n v="76"/>
    <n v="96"/>
    <n v="-100.71825"/>
    <n v="39.59281"/>
    <n v="4"/>
    <x v="9"/>
    <n v="4"/>
    <s v="   30750-00"/>
    <s v="A"/>
    <x v="0"/>
  </r>
  <r>
    <n v="115"/>
    <n v="113"/>
    <n v="-100.64276599999999"/>
    <n v="39.538967999999997"/>
    <n v="3"/>
    <x v="2"/>
    <n v="4"/>
    <s v="   30751-00"/>
    <s v="A"/>
    <x v="0"/>
  </r>
  <r>
    <n v="169"/>
    <n v="198"/>
    <n v="-100.58511"/>
    <n v="39.463439999999999"/>
    <n v="6"/>
    <x v="2"/>
    <n v="4"/>
    <s v="   30752-00"/>
    <s v="A"/>
    <x v="10"/>
  </r>
  <r>
    <n v="30"/>
    <n v="25"/>
    <n v="-101.084412"/>
    <n v="39.690908"/>
    <n v="1"/>
    <x v="5"/>
    <n v="4"/>
    <s v="   30756-00"/>
    <s v="A"/>
    <x v="12"/>
  </r>
  <r>
    <n v="53"/>
    <n v="65"/>
    <n v="-99.960130000000007"/>
    <n v="39.509050000000002"/>
    <n v="3"/>
    <x v="10"/>
    <n v="4"/>
    <s v="   30765-00"/>
    <s v="A"/>
    <x v="0"/>
  </r>
  <r>
    <n v="62"/>
    <n v="120"/>
    <n v="-101.084971"/>
    <n v="39.556108999999999"/>
    <n v="4"/>
    <x v="3"/>
    <n v="4"/>
    <s v="   30784-00"/>
    <s v="A"/>
    <x v="2"/>
  </r>
  <r>
    <n v="40"/>
    <n v="45"/>
    <n v="-101.07272"/>
    <n v="39.692869999999999"/>
    <n v="1"/>
    <x v="5"/>
    <n v="4"/>
    <s v="   30798-00"/>
    <s v="A"/>
    <x v="12"/>
  </r>
  <r>
    <n v="15"/>
    <n v="55"/>
    <n v="-100.182478"/>
    <n v="39.355809000000001"/>
    <n v="8"/>
    <x v="2"/>
    <n v="4"/>
    <s v="   30814-00"/>
    <s v="A"/>
    <x v="7"/>
  </r>
  <r>
    <n v="57"/>
    <n v="76"/>
    <n v="-100.58994353"/>
    <n v="39.757018100000003"/>
    <n v="4"/>
    <x v="9"/>
    <m/>
    <s v="   30852-00"/>
    <s v="A"/>
    <x v="0"/>
  </r>
  <r>
    <n v="42"/>
    <n v="56"/>
    <n v="-100.58531943"/>
    <n v="39.762508609999998"/>
    <n v="4"/>
    <x v="9"/>
    <m/>
    <s v="   30852-00"/>
    <s v="A"/>
    <x v="0"/>
  </r>
  <r>
    <n v="62"/>
    <n v="83"/>
    <n v="-100.58642209999999"/>
    <n v="39.767362210000002"/>
    <n v="4"/>
    <x v="9"/>
    <m/>
    <s v="   30852-00"/>
    <s v="A"/>
    <x v="0"/>
  </r>
  <r>
    <n v="35.472409168607697"/>
    <n v="83"/>
    <n v="-99.894229999999993"/>
    <n v="38.998460000000001"/>
    <n v="5"/>
    <x v="11"/>
    <m/>
    <s v="   30855-00"/>
    <s v="M"/>
    <x v="16"/>
  </r>
  <r>
    <n v="0.77339029188187203"/>
    <n v="0"/>
    <n v="-99.896039999999999"/>
    <n v="38.999020000000002"/>
    <m/>
    <x v="11"/>
    <m/>
    <s v="   30855-00"/>
    <s v="M"/>
    <x v="1"/>
  </r>
  <r>
    <n v="33"/>
    <n v="35"/>
    <n v="-100.493588"/>
    <n v="39.641506999999997"/>
    <n v="4"/>
    <x v="9"/>
    <m/>
    <s v="   30859-00"/>
    <s v="A"/>
    <x v="7"/>
  </r>
  <r>
    <n v="27"/>
    <n v="28"/>
    <n v="-100.490514"/>
    <n v="39.641866"/>
    <n v="4"/>
    <x v="9"/>
    <m/>
    <s v="   30859-00"/>
    <s v="A"/>
    <x v="7"/>
  </r>
  <r>
    <n v="5"/>
    <n v="30"/>
    <n v="-100.30045"/>
    <n v="39.020760000000003"/>
    <n v="4"/>
    <x v="0"/>
    <n v="4"/>
    <s v="   30860-00"/>
    <s v="A"/>
    <x v="5"/>
  </r>
  <r>
    <n v="154"/>
    <n v="119"/>
    <n v="-100.433618"/>
    <n v="39.225630000000002"/>
    <n v="4"/>
    <x v="2"/>
    <n v="4"/>
    <s v="   30861-00"/>
    <s v="A"/>
    <x v="1"/>
  </r>
  <r>
    <n v="0"/>
    <n v="0"/>
    <n v="-100.949168"/>
    <n v="39.158504000000001"/>
    <m/>
    <x v="3"/>
    <n v="4"/>
    <s v="   30863-D1"/>
    <s v="W"/>
    <x v="1"/>
  </r>
  <r>
    <n v="544"/>
    <n v="475"/>
    <n v="-100.78136000000001"/>
    <n v="39.415799999999997"/>
    <n v="3"/>
    <x v="3"/>
    <n v="4"/>
    <s v="   30866-00"/>
    <s v="A"/>
    <x v="0"/>
  </r>
  <r>
    <n v="115"/>
    <n v="120"/>
    <n v="-101.82401"/>
    <n v="39.380099999999999"/>
    <n v="4"/>
    <x v="1"/>
    <n v="4"/>
    <s v="   30873-00"/>
    <s v="A"/>
    <x v="0"/>
  </r>
  <r>
    <n v="65.327097354312201"/>
    <n v="60"/>
    <n v="-101.736812"/>
    <n v="39.863621999999999"/>
    <n v="3"/>
    <x v="6"/>
    <n v="4"/>
    <s v="   30877-00"/>
    <s v="M"/>
    <x v="0"/>
  </r>
  <r>
    <n v="0"/>
    <n v="0"/>
    <n v="-101.736705"/>
    <n v="39.863621999999999"/>
    <m/>
    <x v="6"/>
    <n v="4"/>
    <s v="   30877-00"/>
    <s v="C"/>
    <x v="1"/>
  </r>
  <r>
    <n v="0"/>
    <n v="0"/>
    <n v="-101.73727"/>
    <n v="39.863729999999997"/>
    <m/>
    <x v="6"/>
    <n v="4"/>
    <s v="   30877-00"/>
    <s v="C"/>
    <x v="1"/>
  </r>
  <r>
    <n v="71"/>
    <n v="120"/>
    <n v="-101.13441"/>
    <n v="39.318689999999997"/>
    <n v="4"/>
    <x v="3"/>
    <n v="4"/>
    <s v="   30895-00"/>
    <s v="A"/>
    <x v="10"/>
  </r>
  <r>
    <n v="117"/>
    <n v="122"/>
    <n v="-100.75841"/>
    <n v="39.357779999999998"/>
    <n v="4"/>
    <x v="3"/>
    <n v="4"/>
    <s v="   30900-00"/>
    <s v="A"/>
    <x v="9"/>
  </r>
  <r>
    <n v="128"/>
    <n v="121"/>
    <n v="-101.795047"/>
    <n v="39.387233000000002"/>
    <n v="4"/>
    <x v="1"/>
    <n v="4"/>
    <s v="   30920-00"/>
    <s v="A"/>
    <x v="0"/>
  </r>
  <r>
    <n v="0"/>
    <n v="0"/>
    <n v="-101.68188000000001"/>
    <n v="39.278750000000002"/>
    <m/>
    <x v="1"/>
    <n v="4"/>
    <s v="   30928-00"/>
    <s v="K"/>
    <x v="1"/>
  </r>
  <r>
    <n v="122"/>
    <n v="120"/>
    <n v="-101.45164"/>
    <n v="39.706400000000002"/>
    <n v="4"/>
    <x v="6"/>
    <n v="4"/>
    <s v="   30934-00"/>
    <s v="A"/>
    <x v="0"/>
  </r>
  <r>
    <n v="85"/>
    <n v="120"/>
    <n v="-101.65063000000001"/>
    <n v="39.293259999999997"/>
    <n v="4"/>
    <x v="1"/>
    <n v="4"/>
    <s v="   30947-00"/>
    <s v="A"/>
    <x v="0"/>
  </r>
  <r>
    <n v="168"/>
    <n v="115"/>
    <n v="-101.78642000000001"/>
    <n v="39.325490000000002"/>
    <n v="4"/>
    <x v="1"/>
    <n v="4"/>
    <s v="   30948-00"/>
    <s v="A"/>
    <x v="0"/>
  </r>
  <r>
    <n v="0"/>
    <n v="0"/>
    <n v="-102.040064"/>
    <n v="39.617199999999997"/>
    <m/>
    <x v="6"/>
    <n v="4"/>
    <s v="   30956-00"/>
    <s v="K"/>
    <x v="1"/>
  </r>
  <r>
    <n v="152"/>
    <n v="125"/>
    <n v="-101.23636"/>
    <n v="39.431559999999998"/>
    <n v="4"/>
    <x v="3"/>
    <n v="4"/>
    <s v="   30989-00"/>
    <s v="A"/>
    <x v="0"/>
  </r>
  <r>
    <n v="38"/>
    <n v="132"/>
    <n v="-101.35673"/>
    <n v="39.653869999999998"/>
    <n v="4"/>
    <x v="5"/>
    <n v="4"/>
    <s v="   31005-00"/>
    <s v="A"/>
    <x v="0"/>
  </r>
  <r>
    <n v="20"/>
    <n v="68"/>
    <n v="-101.35851"/>
    <n v="39.648699999999998"/>
    <n v="4"/>
    <x v="5"/>
    <n v="4"/>
    <s v="   31005-00"/>
    <s v="A"/>
    <x v="0"/>
  </r>
  <r>
    <n v="0"/>
    <n v="0"/>
    <n v="-101.359537"/>
    <n v="39.641255999999998"/>
    <m/>
    <x v="5"/>
    <n v="4"/>
    <s v="   31005-00"/>
    <n v="3"/>
    <x v="1"/>
  </r>
  <r>
    <n v="247"/>
    <n v="180"/>
    <n v="-100.31505"/>
    <n v="39.427489999999999"/>
    <n v="4"/>
    <x v="2"/>
    <n v="4"/>
    <s v="   31013-00"/>
    <s v="A"/>
    <x v="11"/>
  </r>
  <r>
    <n v="91"/>
    <n v="80"/>
    <n v="-101.54143999999999"/>
    <n v="39.994880000000002"/>
    <n v="4"/>
    <x v="6"/>
    <m/>
    <s v="   31014-00"/>
    <s v="A"/>
    <x v="7"/>
  </r>
  <r>
    <n v="180"/>
    <n v="124"/>
    <n v="-100.73945999999999"/>
    <n v="39.307510000000001"/>
    <n v="4"/>
    <x v="3"/>
    <n v="4"/>
    <s v="   31024-00"/>
    <s v="A"/>
    <x v="0"/>
  </r>
  <r>
    <n v="121"/>
    <n v="72"/>
    <n v="-100.75169"/>
    <n v="39.076329999999999"/>
    <n v="4"/>
    <x v="0"/>
    <n v="4"/>
    <s v="   31025-00"/>
    <s v="A"/>
    <x v="0"/>
  </r>
  <r>
    <n v="148"/>
    <n v="75"/>
    <n v="-100.74178000000001"/>
    <n v="39.069249999999997"/>
    <n v="4"/>
    <x v="0"/>
    <n v="4"/>
    <s v="   31025-00"/>
    <s v="A"/>
    <x v="0"/>
  </r>
  <r>
    <n v="22"/>
    <n v="36"/>
    <n v="-101.8176"/>
    <n v="39.766800000000003"/>
    <n v="5"/>
    <x v="6"/>
    <n v="4"/>
    <s v="   31048-00"/>
    <s v="A"/>
    <x v="9"/>
  </r>
  <r>
    <n v="134"/>
    <n v="120"/>
    <n v="-100.78143"/>
    <n v="39.434510000000003"/>
    <n v="4"/>
    <x v="3"/>
    <n v="4"/>
    <s v="   31057-00"/>
    <s v="A"/>
    <x v="0"/>
  </r>
  <r>
    <n v="0"/>
    <n v="0"/>
    <n v="-101.81010000000001"/>
    <n v="39.850659999999998"/>
    <m/>
    <x v="6"/>
    <n v="4"/>
    <s v="   31064-00"/>
    <s v="K"/>
    <x v="1"/>
  </r>
  <r>
    <n v="0"/>
    <n v="0"/>
    <n v="-101.81108999999999"/>
    <n v="39.84986"/>
    <m/>
    <x v="6"/>
    <n v="4"/>
    <s v="   31064-00"/>
    <s v="K"/>
    <x v="1"/>
  </r>
  <r>
    <n v="0"/>
    <n v="0"/>
    <n v="-101.81325"/>
    <n v="39.84986"/>
    <m/>
    <x v="6"/>
    <n v="4"/>
    <s v="   31064-00"/>
    <s v="K"/>
    <x v="1"/>
  </r>
  <r>
    <n v="251"/>
    <n v="245"/>
    <n v="-101.05557"/>
    <n v="39.287509999999997"/>
    <n v="4"/>
    <x v="3"/>
    <n v="4"/>
    <s v="   31070-00"/>
    <s v="A"/>
    <x v="10"/>
  </r>
  <r>
    <n v="136"/>
    <n v="120"/>
    <n v="-101.07344000000001"/>
    <n v="39.28492"/>
    <n v="4"/>
    <x v="3"/>
    <n v="4"/>
    <s v="   31071-00"/>
    <s v="A"/>
    <x v="10"/>
  </r>
  <r>
    <n v="132"/>
    <n v="122"/>
    <n v="-101.0504"/>
    <n v="39.288849999999996"/>
    <n v="4"/>
    <x v="3"/>
    <n v="4"/>
    <s v="   31073-00"/>
    <s v="A"/>
    <x v="0"/>
  </r>
  <r>
    <n v="174"/>
    <n v="120"/>
    <n v="-101.02248"/>
    <n v="39.281489000000001"/>
    <n v="4"/>
    <x v="3"/>
    <n v="4"/>
    <s v="   31075-00"/>
    <s v="A"/>
    <x v="10"/>
  </r>
  <r>
    <n v="203"/>
    <n v="120"/>
    <n v="-101.5455"/>
    <n v="39.384300000000003"/>
    <n v="4"/>
    <x v="1"/>
    <n v="4"/>
    <s v="   31079-00"/>
    <s v="A"/>
    <x v="0"/>
  </r>
  <r>
    <n v="0"/>
    <n v="0"/>
    <n v="-101.764849"/>
    <n v="39.772804999999998"/>
    <m/>
    <x v="6"/>
    <n v="4"/>
    <s v="   31084-00"/>
    <s v="L"/>
    <x v="1"/>
  </r>
  <r>
    <n v="38.125093984673903"/>
    <n v="120"/>
    <n v="-101.07223999999999"/>
    <n v="39.038080000000001"/>
    <n v="4"/>
    <x v="8"/>
    <m/>
    <s v="   31088-00"/>
    <s v="M"/>
    <x v="15"/>
  </r>
  <r>
    <n v="37"/>
    <n v="60"/>
    <n v="-100.53543999999999"/>
    <n v="39.2057"/>
    <n v="4"/>
    <x v="2"/>
    <n v="4"/>
    <s v="   31106-00"/>
    <s v="A"/>
    <x v="0"/>
  </r>
  <r>
    <n v="156"/>
    <n v="242"/>
    <n v="-101.43755"/>
    <n v="39.818449999999999"/>
    <n v="4"/>
    <x v="6"/>
    <n v="4"/>
    <s v="   31116-00"/>
    <s v="A"/>
    <x v="10"/>
  </r>
  <r>
    <n v="37.246164658079898"/>
    <n v="50"/>
    <n v="-100.33029999999999"/>
    <n v="39.274230000000003"/>
    <n v="4"/>
    <x v="2"/>
    <n v="4"/>
    <s v="   31119-00"/>
    <s v="M"/>
    <x v="14"/>
  </r>
  <r>
    <n v="0"/>
    <n v="0"/>
    <n v="-101.832999"/>
    <n v="39.060608000000002"/>
    <m/>
    <x v="14"/>
    <m/>
    <s v="   31122-00"/>
    <s v="L"/>
    <x v="1"/>
  </r>
  <r>
    <n v="82"/>
    <n v="110"/>
    <n v="-100.48403"/>
    <n v="39.509430000000002"/>
    <n v="3"/>
    <x v="2"/>
    <n v="4"/>
    <s v="   31123-00"/>
    <s v="A"/>
    <x v="0"/>
  </r>
  <r>
    <n v="140.583333333333"/>
    <n v="115"/>
    <n v="-101.90569000000001"/>
    <n v="39.325769999999999"/>
    <n v="4"/>
    <x v="1"/>
    <n v="4"/>
    <s v="   31129-00"/>
    <s v="I"/>
    <x v="0"/>
  </r>
  <r>
    <n v="137"/>
    <n v="120"/>
    <n v="-101.86481999999999"/>
    <n v="39.357990000000001"/>
    <n v="4"/>
    <x v="1"/>
    <n v="4"/>
    <s v="   31130-00"/>
    <s v="A"/>
    <x v="0"/>
  </r>
  <r>
    <n v="141"/>
    <n v="117"/>
    <n v="-101.11536"/>
    <n v="39.347560000000001"/>
    <n v="4"/>
    <x v="3"/>
    <n v="4"/>
    <s v="   31150-00"/>
    <s v="A"/>
    <x v="0"/>
  </r>
  <r>
    <n v="0"/>
    <n v="0"/>
    <n v="-100.315617"/>
    <n v="39.019244"/>
    <m/>
    <x v="0"/>
    <n v="4"/>
    <s v="   31160-00"/>
    <s v="E"/>
    <x v="1"/>
  </r>
  <r>
    <n v="8"/>
    <n v="90"/>
    <n v="-101.74911"/>
    <n v="39.275019999999998"/>
    <n v="4"/>
    <x v="1"/>
    <n v="4"/>
    <s v="   31185-00"/>
    <s v="A"/>
    <x v="7"/>
  </r>
  <r>
    <n v="0"/>
    <n v="0"/>
    <n v="-101.38317000000001"/>
    <n v="39.706130000000002"/>
    <n v="5"/>
    <x v="5"/>
    <n v="4"/>
    <s v="   31186-00"/>
    <n v="3"/>
    <x v="2"/>
  </r>
  <r>
    <n v="0"/>
    <n v="0"/>
    <n v="-101.38633"/>
    <n v="39.703389999999999"/>
    <n v="4"/>
    <x v="5"/>
    <n v="4"/>
    <s v="   31186-00"/>
    <s v="H"/>
    <x v="5"/>
  </r>
  <r>
    <n v="108"/>
    <n v="120"/>
    <n v="-99.924169000000006"/>
    <n v="39.505589999999998"/>
    <n v="4"/>
    <x v="10"/>
    <n v="4"/>
    <s v="   31212-D3"/>
    <s v="A"/>
    <x v="0"/>
  </r>
  <r>
    <n v="0"/>
    <n v="0"/>
    <n v="-99.914510000000007"/>
    <n v="39.505760000000002"/>
    <m/>
    <x v="10"/>
    <n v="4"/>
    <s v="   31212-D2"/>
    <s v="J"/>
    <x v="1"/>
  </r>
  <r>
    <n v="0"/>
    <n v="0"/>
    <n v="-99.912203000000005"/>
    <n v="39.511180000000003"/>
    <m/>
    <x v="10"/>
    <n v="4"/>
    <s v="   31212-D1"/>
    <s v="J"/>
    <x v="1"/>
  </r>
  <r>
    <n v="90"/>
    <n v="88"/>
    <n v="-102.03542"/>
    <n v="39.65316"/>
    <n v="6"/>
    <x v="6"/>
    <n v="4"/>
    <s v="   31239-00"/>
    <s v="A"/>
    <x v="0"/>
  </r>
  <r>
    <n v="72"/>
    <n v="120"/>
    <n v="-101.32621"/>
    <n v="39.702272000000001"/>
    <n v="4"/>
    <x v="5"/>
    <n v="4"/>
    <s v="   31250-00"/>
    <s v="A"/>
    <x v="9"/>
  </r>
  <r>
    <n v="16"/>
    <n v="120"/>
    <n v="-100.86578"/>
    <n v="39.172580000000004"/>
    <n v="4"/>
    <x v="3"/>
    <n v="4"/>
    <s v="   14026-00"/>
    <s v="A"/>
    <x v="12"/>
  </r>
  <r>
    <n v="49"/>
    <n v="120"/>
    <n v="-100.851924"/>
    <n v="39.170442000000001"/>
    <n v="4"/>
    <x v="3"/>
    <n v="4"/>
    <s v="   31253-00"/>
    <s v="A"/>
    <x v="12"/>
  </r>
  <r>
    <n v="0"/>
    <n v="0"/>
    <n v="-100.62007"/>
    <n v="39.564790000000002"/>
    <n v="5"/>
    <x v="2"/>
    <n v="4"/>
    <s v="   31255-00"/>
    <n v="3"/>
    <x v="15"/>
  </r>
  <r>
    <n v="105"/>
    <n v="118"/>
    <n v="-100.69249000000001"/>
    <n v="39.503120000000003"/>
    <n v="4"/>
    <x v="2"/>
    <n v="4"/>
    <s v="   31272-00"/>
    <s v="A"/>
    <x v="0"/>
  </r>
  <r>
    <n v="65"/>
    <n v="135"/>
    <n v="-101.08302"/>
    <n v="39.596960000000003"/>
    <n v="6"/>
    <x v="5"/>
    <n v="4"/>
    <s v="   31300-00"/>
    <s v="A"/>
    <x v="1"/>
  </r>
  <r>
    <n v="67"/>
    <n v="120"/>
    <n v="-101.08604"/>
    <n v="39.579830000000001"/>
    <n v="4"/>
    <x v="5"/>
    <n v="4"/>
    <s v="   31300-00"/>
    <s v="A"/>
    <x v="1"/>
  </r>
  <r>
    <n v="137"/>
    <n v="120"/>
    <n v="-100.72431"/>
    <n v="39.397919999999999"/>
    <n v="4"/>
    <x v="3"/>
    <n v="4"/>
    <s v="   31316-00"/>
    <s v="A"/>
    <x v="0"/>
  </r>
  <r>
    <n v="171"/>
    <n v="120"/>
    <n v="-100.72499000000001"/>
    <n v="39.40504"/>
    <n v="4"/>
    <x v="3"/>
    <n v="4"/>
    <s v="   31316-00"/>
    <s v="A"/>
    <x v="2"/>
  </r>
  <r>
    <n v="0"/>
    <n v="0"/>
    <n v="-100.762348"/>
    <n v="39.717658"/>
    <m/>
    <x v="5"/>
    <m/>
    <s v="   31394-00"/>
    <n v="3"/>
    <x v="1"/>
  </r>
  <r>
    <n v="0"/>
    <n v="0"/>
    <n v="-100.76569000000001"/>
    <n v="39.71557"/>
    <m/>
    <x v="5"/>
    <m/>
    <s v="   31394-00"/>
    <n v="3"/>
    <x v="1"/>
  </r>
  <r>
    <n v="0"/>
    <n v="0"/>
    <n v="-100.71765600000001"/>
    <n v="39.730913000000001"/>
    <m/>
    <x v="9"/>
    <m/>
    <s v="   31462-00"/>
    <s v="K"/>
    <x v="1"/>
  </r>
  <r>
    <n v="0"/>
    <n v="0"/>
    <n v="-100.738821"/>
    <n v="39.728045999999999"/>
    <m/>
    <x v="9"/>
    <m/>
    <s v="   31463-00"/>
    <s v="K"/>
    <x v="1"/>
  </r>
  <r>
    <n v="16"/>
    <n v="35"/>
    <n v="-100.03014"/>
    <n v="39.291499999999999"/>
    <n v="4"/>
    <x v="10"/>
    <n v="4"/>
    <s v="   31474-00"/>
    <s v="A"/>
    <x v="17"/>
  </r>
  <r>
    <n v="58"/>
    <n v="110"/>
    <n v="-101.50753"/>
    <n v="39.633850000000002"/>
    <n v="4"/>
    <x v="6"/>
    <n v="4"/>
    <s v="   31485-00"/>
    <s v="A"/>
    <x v="0"/>
  </r>
  <r>
    <n v="45"/>
    <n v="92"/>
    <n v="-102.009283"/>
    <n v="40.000843000000003"/>
    <n v="3"/>
    <x v="6"/>
    <m/>
    <s v="   31489-00"/>
    <s v="A"/>
    <x v="2"/>
  </r>
  <r>
    <n v="0"/>
    <n v="0"/>
    <n v="-100.83394"/>
    <n v="38.965690000000002"/>
    <n v="5"/>
    <x v="8"/>
    <m/>
    <s v="   31494-00"/>
    <n v="3"/>
    <x v="1"/>
  </r>
  <r>
    <n v="69"/>
    <n v="385"/>
    <n v="-99.872647000000001"/>
    <n v="39.839297999999999"/>
    <n v="1"/>
    <x v="7"/>
    <m/>
    <s v="   31496-00"/>
    <s v="A"/>
    <x v="0"/>
  </r>
  <r>
    <n v="10"/>
    <n v="120"/>
    <n v="-101.92522200000001"/>
    <n v="39.394333000000003"/>
    <n v="4"/>
    <x v="1"/>
    <n v="4"/>
    <s v="   31510-00"/>
    <s v="A"/>
    <x v="5"/>
  </r>
  <r>
    <n v="86"/>
    <n v="120"/>
    <n v="-101.98918999999999"/>
    <n v="39.452080000000002"/>
    <n v="4"/>
    <x v="1"/>
    <n v="4"/>
    <s v="   31511-00"/>
    <s v="A"/>
    <x v="12"/>
  </r>
  <r>
    <n v="10"/>
    <n v="120"/>
    <n v="-101.04088"/>
    <n v="39.310870000000001"/>
    <n v="4"/>
    <x v="3"/>
    <n v="4"/>
    <s v="   31530-00"/>
    <s v="A"/>
    <x v="5"/>
  </r>
  <r>
    <n v="125"/>
    <n v="130"/>
    <n v="-101.03869"/>
    <n v="39.306950000000001"/>
    <n v="4"/>
    <x v="3"/>
    <n v="4"/>
    <s v="   13786-00"/>
    <s v="A"/>
    <x v="0"/>
  </r>
  <r>
    <n v="0"/>
    <n v="0"/>
    <n v="-101.97316610999999"/>
    <n v="39.6878794"/>
    <m/>
    <x v="6"/>
    <n v="4"/>
    <s v="   31550-00"/>
    <s v="L"/>
    <x v="1"/>
  </r>
  <r>
    <n v="0"/>
    <n v="0"/>
    <n v="-101.97529"/>
    <n v="38.902790000000003"/>
    <m/>
    <x v="14"/>
    <m/>
    <s v="   31603-00"/>
    <s v="J"/>
    <x v="1"/>
  </r>
  <r>
    <n v="0"/>
    <n v="0"/>
    <n v="-101.96826"/>
    <n v="38.902030000000003"/>
    <m/>
    <x v="14"/>
    <m/>
    <s v="   31603-00"/>
    <s v="J"/>
    <x v="1"/>
  </r>
  <r>
    <n v="0"/>
    <n v="120"/>
    <n v="-101.4888"/>
    <n v="39.333590000000001"/>
    <n v="4"/>
    <x v="1"/>
    <n v="4"/>
    <s v="   31604-00"/>
    <n v="5"/>
    <x v="9"/>
  </r>
  <r>
    <n v="111"/>
    <n v="120"/>
    <n v="-101.45036"/>
    <n v="39.434570000000001"/>
    <n v="4"/>
    <x v="1"/>
    <n v="4"/>
    <s v="   31605-00"/>
    <s v="A"/>
    <x v="2"/>
  </r>
  <r>
    <n v="56"/>
    <n v="60"/>
    <n v="-100.79485"/>
    <n v="39.511069999999997"/>
    <n v="4"/>
    <x v="3"/>
    <n v="4"/>
    <s v="   31617-00"/>
    <s v="A"/>
    <x v="0"/>
  </r>
  <r>
    <n v="12"/>
    <n v="58"/>
    <n v="-100.81107"/>
    <n v="39.51934"/>
    <n v="4"/>
    <x v="3"/>
    <n v="4"/>
    <s v="   31617-00"/>
    <s v="A"/>
    <x v="0"/>
  </r>
  <r>
    <n v="70"/>
    <n v="59"/>
    <n v="-100.80865300000001"/>
    <n v="39.517952000000001"/>
    <n v="4"/>
    <x v="3"/>
    <n v="4"/>
    <s v="   31617-00"/>
    <s v="A"/>
    <x v="0"/>
  </r>
  <r>
    <n v="52"/>
    <n v="59"/>
    <n v="-100.798692"/>
    <n v="39.518327999999997"/>
    <n v="4"/>
    <x v="3"/>
    <n v="4"/>
    <s v="   31617-00"/>
    <s v="A"/>
    <x v="0"/>
  </r>
  <r>
    <n v="0"/>
    <n v="0"/>
    <n v="-101.942222"/>
    <n v="39.720151999999999"/>
    <m/>
    <x v="6"/>
    <n v="4"/>
    <s v="   31631-00"/>
    <s v="W"/>
    <x v="1"/>
  </r>
  <r>
    <n v="0"/>
    <n v="0"/>
    <n v="-101.941333"/>
    <n v="39.720151999999999"/>
    <m/>
    <x v="6"/>
    <n v="4"/>
    <s v="   31631-00"/>
    <s v="W"/>
    <x v="1"/>
  </r>
  <r>
    <n v="0"/>
    <n v="0"/>
    <n v="-101.93710299999999"/>
    <n v="39.716445999999998"/>
    <m/>
    <x v="6"/>
    <n v="4"/>
    <s v="   31631-00"/>
    <s v="W"/>
    <x v="1"/>
  </r>
  <r>
    <n v="153"/>
    <n v="120"/>
    <n v="-100.74902"/>
    <n v="39.239579999999997"/>
    <n v="4"/>
    <x v="3"/>
    <n v="4"/>
    <s v="   31633-00"/>
    <s v="A"/>
    <x v="0"/>
  </r>
  <r>
    <n v="298"/>
    <n v="235"/>
    <n v="-100.59881"/>
    <n v="39.401800000000001"/>
    <n v="4"/>
    <x v="2"/>
    <n v="4"/>
    <s v="   31634-00"/>
    <s v="A"/>
    <x v="10"/>
  </r>
  <r>
    <n v="73"/>
    <n v="127"/>
    <n v="-100.12971"/>
    <n v="39.46837"/>
    <n v="3"/>
    <x v="10"/>
    <n v="4"/>
    <s v="   31656-00"/>
    <s v="A"/>
    <x v="0"/>
  </r>
  <r>
    <n v="172"/>
    <n v="125"/>
    <n v="-101.2462"/>
    <n v="39.254339999999999"/>
    <n v="3"/>
    <x v="3"/>
    <n v="4"/>
    <s v="   31660-00"/>
    <s v="A"/>
    <x v="0"/>
  </r>
  <r>
    <n v="136"/>
    <n v="102"/>
    <n v="-101.79816"/>
    <n v="39.581420000000001"/>
    <n v="4"/>
    <x v="6"/>
    <n v="4"/>
    <s v="   31673-00"/>
    <s v="A"/>
    <x v="15"/>
  </r>
  <r>
    <n v="0"/>
    <n v="0"/>
    <n v="-100.120035"/>
    <n v="39.120655999999997"/>
    <m/>
    <x v="11"/>
    <m/>
    <s v="   31674-00"/>
    <s v="E"/>
    <x v="1"/>
  </r>
  <r>
    <n v="93"/>
    <n v="78"/>
    <n v="-99.833170999999993"/>
    <n v="39.847045999999999"/>
    <n v="1"/>
    <x v="7"/>
    <m/>
    <s v="   31682-00"/>
    <s v="A"/>
    <x v="10"/>
  </r>
  <r>
    <n v="0"/>
    <n v="0"/>
    <n v="-100.94653"/>
    <n v="39.11694"/>
    <n v="4"/>
    <x v="8"/>
    <n v="4"/>
    <s v="   31684-00"/>
    <s v="H"/>
    <x v="5"/>
  </r>
  <r>
    <n v="114"/>
    <n v="125"/>
    <n v="-100.49027"/>
    <n v="39.504170000000002"/>
    <n v="3"/>
    <x v="2"/>
    <n v="4"/>
    <s v="   31712-00"/>
    <s v="A"/>
    <x v="0"/>
  </r>
  <r>
    <n v="41"/>
    <n v="80"/>
    <n v="-101.59808"/>
    <n v="39.978630000000003"/>
    <n v="4"/>
    <x v="6"/>
    <m/>
    <s v="   31713-00"/>
    <s v="A"/>
    <x v="5"/>
  </r>
  <r>
    <n v="0"/>
    <n v="0"/>
    <n v="-101.60567"/>
    <n v="39.975529999999999"/>
    <n v="5"/>
    <x v="6"/>
    <m/>
    <s v="   31713-00"/>
    <s v="E"/>
    <x v="14"/>
  </r>
  <r>
    <n v="152.21681075092599"/>
    <n v="123"/>
    <n v="-100.67361"/>
    <n v="39.490319999999997"/>
    <n v="4"/>
    <x v="2"/>
    <n v="4"/>
    <s v="   31763-00"/>
    <s v="M"/>
    <x v="0"/>
  </r>
  <r>
    <n v="167"/>
    <n v="125"/>
    <n v="-101.6232"/>
    <n v="39.637239999999998"/>
    <n v="4"/>
    <x v="6"/>
    <n v="4"/>
    <s v="   31798-00"/>
    <s v="A"/>
    <x v="0"/>
  </r>
  <r>
    <n v="143"/>
    <n v="125"/>
    <n v="-101.62358999999999"/>
    <n v="39.63006"/>
    <n v="4"/>
    <x v="6"/>
    <n v="4"/>
    <s v="   31798-00"/>
    <s v="A"/>
    <x v="0"/>
  </r>
  <r>
    <n v="129"/>
    <n v="125"/>
    <n v="-101.61360999999999"/>
    <n v="39.637259999999998"/>
    <n v="4"/>
    <x v="6"/>
    <n v="4"/>
    <s v="   31798-00"/>
    <s v="A"/>
    <x v="0"/>
  </r>
  <r>
    <n v="0"/>
    <n v="0"/>
    <n v="-100.95417"/>
    <n v="39.850389999999997"/>
    <m/>
    <x v="5"/>
    <m/>
    <s v="   12041-00"/>
    <s v="K"/>
    <x v="1"/>
  </r>
  <r>
    <n v="202"/>
    <n v="121"/>
    <n v="-101.60274"/>
    <n v="39.803719999999998"/>
    <n v="4"/>
    <x v="6"/>
    <n v="4"/>
    <s v="   12065-00"/>
    <s v="A"/>
    <x v="0"/>
  </r>
  <r>
    <n v="165"/>
    <n v="110"/>
    <n v="-100.27401999999999"/>
    <n v="39.433219999999999"/>
    <n v="4"/>
    <x v="2"/>
    <n v="4"/>
    <s v="   12073-00"/>
    <s v="A"/>
    <x v="10"/>
  </r>
  <r>
    <n v="199"/>
    <n v="130"/>
    <n v="-101.4559"/>
    <n v="39.335160000000002"/>
    <n v="4"/>
    <x v="1"/>
    <n v="4"/>
    <s v="   12079-00"/>
    <s v="A"/>
    <x v="0"/>
  </r>
  <r>
    <n v="176"/>
    <n v="122"/>
    <n v="-100.30777"/>
    <n v="39.446632000000001"/>
    <n v="4"/>
    <x v="2"/>
    <n v="4"/>
    <s v="   12084-00"/>
    <s v="A"/>
    <x v="0"/>
  </r>
  <r>
    <n v="141"/>
    <n v="122"/>
    <n v="-101.63087"/>
    <n v="39.587519999999998"/>
    <n v="4"/>
    <x v="6"/>
    <n v="4"/>
    <s v="   12093-00"/>
    <s v="A"/>
    <x v="0"/>
  </r>
  <r>
    <n v="213"/>
    <n v="92"/>
    <n v="-100.43948"/>
    <n v="39.335569999999997"/>
    <n v="6"/>
    <x v="2"/>
    <n v="4"/>
    <s v="   12104-00"/>
    <s v="A"/>
    <x v="2"/>
  </r>
  <r>
    <n v="0"/>
    <n v="0"/>
    <n v="-101.86969000000001"/>
    <n v="39.138150000000003"/>
    <m/>
    <x v="1"/>
    <n v="4"/>
    <s v="   12118-00"/>
    <s v="J"/>
    <x v="1"/>
  </r>
  <r>
    <n v="27.1074816403816"/>
    <n v="126"/>
    <n v="-101.51573999999999"/>
    <n v="39.049469999999999"/>
    <n v="4"/>
    <x v="14"/>
    <m/>
    <s v="   12164-00"/>
    <s v="M"/>
    <x v="15"/>
  </r>
  <r>
    <n v="197"/>
    <n v="240"/>
    <n v="-101.4589"/>
    <n v="39.633249999999997"/>
    <n v="4"/>
    <x v="6"/>
    <n v="4"/>
    <s v="   12201-00"/>
    <s v="A"/>
    <x v="4"/>
  </r>
  <r>
    <n v="282"/>
    <n v="240"/>
    <n v="-101.50941"/>
    <n v="39.612169999999999"/>
    <n v="4"/>
    <x v="6"/>
    <n v="4"/>
    <s v="   12207-00"/>
    <s v="A"/>
    <x v="10"/>
  </r>
  <r>
    <n v="350"/>
    <n v="240"/>
    <n v="-101.44221"/>
    <n v="39.463389999999997"/>
    <n v="4"/>
    <x v="1"/>
    <n v="4"/>
    <s v="   12221-00"/>
    <s v="A"/>
    <x v="0"/>
  </r>
  <r>
    <n v="108"/>
    <n v="120"/>
    <n v="-101.98644"/>
    <n v="39.227499999999999"/>
    <n v="4"/>
    <x v="1"/>
    <n v="4"/>
    <s v="   12292-00"/>
    <s v="A"/>
    <x v="0"/>
  </r>
  <r>
    <n v="158"/>
    <n v="120"/>
    <n v="-101.97723000000001"/>
    <n v="39.227440000000001"/>
    <n v="4"/>
    <x v="1"/>
    <n v="4"/>
    <s v="   12292-00"/>
    <s v="A"/>
    <x v="0"/>
  </r>
  <r>
    <n v="172"/>
    <n v="120"/>
    <n v="-101.85513"/>
    <n v="39.358330000000002"/>
    <n v="4"/>
    <x v="1"/>
    <n v="4"/>
    <s v="   12337-00"/>
    <s v="A"/>
    <x v="0"/>
  </r>
  <r>
    <n v="149"/>
    <n v="120"/>
    <n v="-101.87464"/>
    <n v="39.299930000000003"/>
    <n v="3"/>
    <x v="1"/>
    <n v="4"/>
    <s v="   12368-00"/>
    <s v="A"/>
    <x v="0"/>
  </r>
  <r>
    <n v="126"/>
    <n v="115"/>
    <n v="-101.69781"/>
    <n v="39.394539999999999"/>
    <n v="4"/>
    <x v="1"/>
    <n v="4"/>
    <s v="   12369-00"/>
    <s v="A"/>
    <x v="0"/>
  </r>
  <r>
    <n v="35"/>
    <n v="120"/>
    <n v="-101.93037"/>
    <n v="39.252890000000001"/>
    <n v="4"/>
    <x v="1"/>
    <n v="4"/>
    <s v="   12386-00"/>
    <s v="A"/>
    <x v="5"/>
  </r>
  <r>
    <n v="169"/>
    <n v="145"/>
    <n v="-100.45491"/>
    <n v="39.456049999999998"/>
    <n v="6"/>
    <x v="2"/>
    <n v="4"/>
    <s v="   12402-00"/>
    <s v="A"/>
    <x v="10"/>
  </r>
  <r>
    <n v="0"/>
    <n v="0"/>
    <n v="-100.90185"/>
    <n v="39.503279999999997"/>
    <n v="3"/>
    <x v="3"/>
    <n v="4"/>
    <s v="   12415-00"/>
    <n v="3"/>
    <x v="1"/>
  </r>
  <r>
    <n v="130"/>
    <n v="130"/>
    <n v="-101.78506"/>
    <n v="39.528689999999997"/>
    <n v="4"/>
    <x v="1"/>
    <n v="4"/>
    <s v="   12445-00"/>
    <s v="A"/>
    <x v="0"/>
  </r>
  <r>
    <n v="240"/>
    <n v="192"/>
    <n v="-102.0433"/>
    <n v="39.358179999999997"/>
    <n v="6"/>
    <x v="1"/>
    <n v="4"/>
    <s v="   12462-00"/>
    <s v="A"/>
    <x v="0"/>
  </r>
  <r>
    <n v="0"/>
    <n v="0"/>
    <n v="-100.21661"/>
    <n v="39.118929999999999"/>
    <m/>
    <x v="0"/>
    <n v="4"/>
    <s v="   12477-00"/>
    <s v="A"/>
    <x v="1"/>
  </r>
  <r>
    <n v="51.179526838953997"/>
    <n v="36"/>
    <n v="-100.43582499999999"/>
    <n v="39.645251999999999"/>
    <n v="3"/>
    <x v="9"/>
    <m/>
    <s v="   12486-00"/>
    <s v="M"/>
    <x v="0"/>
  </r>
  <r>
    <n v="106.999825073423"/>
    <n v="65"/>
    <n v="-100.435835"/>
    <n v="39.642533999999998"/>
    <n v="3"/>
    <x v="9"/>
    <m/>
    <s v="   15118-00"/>
    <s v="M"/>
    <x v="0"/>
  </r>
  <r>
    <n v="69"/>
    <n v="60"/>
    <n v="-100.6399"/>
    <n v="39.140369999999997"/>
    <n v="4"/>
    <x v="2"/>
    <n v="4"/>
    <s v="   12555-00"/>
    <s v="A"/>
    <x v="0"/>
  </r>
  <r>
    <n v="115"/>
    <n v="120"/>
    <n v="-101.60275"/>
    <n v="39.789720000000003"/>
    <n v="4"/>
    <x v="6"/>
    <n v="4"/>
    <s v="   12570-00"/>
    <s v="A"/>
    <x v="0"/>
  </r>
  <r>
    <n v="99"/>
    <n v="125"/>
    <n v="-100.7839"/>
    <n v="39.467129999999997"/>
    <n v="4"/>
    <x v="3"/>
    <n v="4"/>
    <s v="   12625-00"/>
    <s v="A"/>
    <x v="0"/>
  </r>
  <r>
    <n v="225"/>
    <n v="246"/>
    <n v="-100.7252"/>
    <n v="39.375680000000003"/>
    <n v="4"/>
    <x v="3"/>
    <n v="4"/>
    <s v="   12656-00"/>
    <s v="A"/>
    <x v="10"/>
  </r>
  <r>
    <n v="145"/>
    <n v="240"/>
    <n v="-101.68273000000001"/>
    <n v="39.329450000000001"/>
    <n v="4"/>
    <x v="1"/>
    <n v="4"/>
    <s v="   12676-00"/>
    <s v="A"/>
    <x v="4"/>
  </r>
  <r>
    <n v="195.113717619402"/>
    <n v="250"/>
    <n v="-100.69747"/>
    <n v="39.288960000000003"/>
    <n v="4"/>
    <x v="2"/>
    <n v="4"/>
    <s v="   12693-00"/>
    <s v="M"/>
    <x v="0"/>
  </r>
  <r>
    <n v="166"/>
    <n v="120"/>
    <n v="-100.74364"/>
    <n v="39.401290000000003"/>
    <n v="4"/>
    <x v="3"/>
    <n v="4"/>
    <s v="   12704-00"/>
    <s v="A"/>
    <x v="0"/>
  </r>
  <r>
    <n v="158"/>
    <n v="120"/>
    <n v="-101.57243"/>
    <n v="39.358829999999998"/>
    <n v="4"/>
    <x v="1"/>
    <n v="4"/>
    <s v="   12706-00"/>
    <s v="A"/>
    <x v="0"/>
  </r>
  <r>
    <n v="171"/>
    <n v="120"/>
    <n v="-101.56309"/>
    <n v="39.365850000000002"/>
    <n v="4"/>
    <x v="1"/>
    <n v="4"/>
    <s v="   12706-00"/>
    <s v="A"/>
    <x v="0"/>
  </r>
  <r>
    <n v="152"/>
    <n v="120"/>
    <n v="-101.79692"/>
    <n v="39.549709999999997"/>
    <n v="4"/>
    <x v="1"/>
    <n v="4"/>
    <s v="   12744-00"/>
    <s v="A"/>
    <x v="0"/>
  </r>
  <r>
    <n v="103"/>
    <n v="120"/>
    <n v="-100.97507"/>
    <n v="39.40493"/>
    <n v="4"/>
    <x v="3"/>
    <n v="4"/>
    <s v="   12760-00"/>
    <s v="A"/>
    <x v="0"/>
  </r>
  <r>
    <n v="157"/>
    <n v="150"/>
    <n v="-101.62591999999999"/>
    <n v="39.329079999999998"/>
    <n v="4"/>
    <x v="1"/>
    <n v="4"/>
    <s v="   12771-00"/>
    <s v="A"/>
    <x v="0"/>
  </r>
  <r>
    <n v="237"/>
    <n v="167"/>
    <n v="-100.50396000000001"/>
    <n v="39.524000000000001"/>
    <n v="4"/>
    <x v="2"/>
    <n v="4"/>
    <s v="   12779-00"/>
    <s v="A"/>
    <x v="0"/>
  </r>
  <r>
    <n v="111"/>
    <n v="121"/>
    <n v="-101.6962"/>
    <n v="39.285969999999999"/>
    <n v="4"/>
    <x v="1"/>
    <n v="4"/>
    <s v="   12813-00"/>
    <s v="A"/>
    <x v="0"/>
  </r>
  <r>
    <n v="76"/>
    <n v="97"/>
    <n v="-101.70581"/>
    <n v="39.285919999999997"/>
    <n v="4"/>
    <x v="1"/>
    <n v="4"/>
    <s v="   32146-00"/>
    <s v="A"/>
    <x v="0"/>
  </r>
  <r>
    <n v="249"/>
    <n v="95"/>
    <n v="-101.55795000000001"/>
    <n v="39.365900000000003"/>
    <n v="1"/>
    <x v="1"/>
    <n v="4"/>
    <s v="   12859-00"/>
    <s v="A"/>
    <x v="0"/>
  </r>
  <r>
    <n v="3"/>
    <n v="120"/>
    <n v="-101.6778"/>
    <n v="39.297809999999998"/>
    <n v="4"/>
    <x v="1"/>
    <n v="4"/>
    <s v="   12860-00"/>
    <s v="A"/>
    <x v="5"/>
  </r>
  <r>
    <n v="129"/>
    <n v="120"/>
    <n v="-101.66027"/>
    <n v="39.673369999999998"/>
    <n v="4"/>
    <x v="6"/>
    <n v="4"/>
    <s v="   12868-00"/>
    <s v="A"/>
    <x v="0"/>
  </r>
  <r>
    <n v="115.802621443543"/>
    <n v="122"/>
    <n v="-101.4485"/>
    <n v="39.784979999999997"/>
    <n v="4"/>
    <x v="6"/>
    <n v="4"/>
    <s v="   12876-00"/>
    <s v="M"/>
    <x v="0"/>
  </r>
  <r>
    <n v="100"/>
    <n v="120"/>
    <n v="-101.33395"/>
    <n v="39.835790000000003"/>
    <n v="4"/>
    <x v="5"/>
    <n v="4"/>
    <s v="   12930-00"/>
    <s v="A"/>
    <x v="7"/>
  </r>
  <r>
    <n v="0"/>
    <n v="0"/>
    <n v="-101.82343"/>
    <n v="39.267899999999997"/>
    <m/>
    <x v="1"/>
    <n v="4"/>
    <s v="   12936-00"/>
    <s v="K"/>
    <x v="5"/>
  </r>
  <r>
    <n v="122"/>
    <n v="120"/>
    <n v="-100.95031"/>
    <n v="39.090769999999999"/>
    <n v="4"/>
    <x v="8"/>
    <n v="4"/>
    <s v="   12947-00"/>
    <s v="A"/>
    <x v="0"/>
  </r>
  <r>
    <n v="146"/>
    <n v="320"/>
    <n v="-101.85969"/>
    <n v="39.488280000000003"/>
    <n v="4"/>
    <x v="1"/>
    <n v="4"/>
    <s v="   12979-00"/>
    <s v="A"/>
    <x v="2"/>
  </r>
  <r>
    <n v="276"/>
    <n v="216"/>
    <n v="-101.48683"/>
    <n v="39.328899999999997"/>
    <n v="4"/>
    <x v="1"/>
    <n v="4"/>
    <s v="   12987-00"/>
    <s v="A"/>
    <x v="0"/>
  </r>
  <r>
    <n v="152"/>
    <n v="121"/>
    <n v="-101.66959799999999"/>
    <n v="39.691310999999999"/>
    <n v="4"/>
    <x v="6"/>
    <n v="4"/>
    <s v="   32541-00"/>
    <s v="A"/>
    <x v="1"/>
  </r>
  <r>
    <n v="0"/>
    <n v="0"/>
    <n v="-101.669966"/>
    <n v="39.685628999999999"/>
    <m/>
    <x v="6"/>
    <n v="4"/>
    <s v="   34122-00"/>
    <s v="H"/>
    <x v="1"/>
  </r>
  <r>
    <n v="135"/>
    <n v="122"/>
    <n v="-101.66941"/>
    <n v="39.680630000000001"/>
    <n v="4"/>
    <x v="6"/>
    <n v="4"/>
    <s v="   12988-00"/>
    <s v="A"/>
    <x v="1"/>
  </r>
  <r>
    <n v="226"/>
    <n v="120"/>
    <n v="-101.91674"/>
    <n v="39.470199999999998"/>
    <n v="4"/>
    <x v="1"/>
    <n v="4"/>
    <s v="   12989-00"/>
    <s v="A"/>
    <x v="0"/>
  </r>
  <r>
    <n v="72"/>
    <n v="90"/>
    <n v="-100.84010000000001"/>
    <n v="39.097549999999998"/>
    <n v="4"/>
    <x v="8"/>
    <n v="4"/>
    <s v="   12991-00"/>
    <s v="A"/>
    <x v="4"/>
  </r>
  <r>
    <n v="199"/>
    <n v="121"/>
    <n v="-101.97762"/>
    <n v="39.495289999999997"/>
    <n v="4"/>
    <x v="1"/>
    <n v="4"/>
    <s v="   13066-00"/>
    <s v="A"/>
    <x v="0"/>
  </r>
  <r>
    <n v="92.180782013865198"/>
    <n v="280"/>
    <n v="-102.04255999999999"/>
    <n v="39.457880000000003"/>
    <n v="4"/>
    <x v="1"/>
    <n v="4"/>
    <s v="   13068-00"/>
    <s v="M"/>
    <x v="0"/>
  </r>
  <r>
    <n v="111.650723797072"/>
    <n v="132"/>
    <n v="-100.37568"/>
    <n v="39.11318"/>
    <n v="5"/>
    <x v="0"/>
    <n v="4"/>
    <s v="   13102-00"/>
    <s v="M"/>
    <x v="0"/>
  </r>
  <r>
    <n v="112"/>
    <n v="64"/>
    <n v="-101.82836"/>
    <n v="39.336199999999998"/>
    <n v="1"/>
    <x v="1"/>
    <n v="4"/>
    <s v="   13144-00"/>
    <s v="A"/>
    <x v="11"/>
  </r>
  <r>
    <n v="58.1830345771533"/>
    <n v="48"/>
    <n v="-101.72102"/>
    <n v="39.31729"/>
    <n v="4"/>
    <x v="1"/>
    <n v="4"/>
    <s v="   13153-00"/>
    <s v="M"/>
    <x v="0"/>
  </r>
  <r>
    <n v="127.379998833822"/>
    <n v="213"/>
    <n v="-101.8867"/>
    <n v="39.499339999999997"/>
    <n v="4"/>
    <x v="1"/>
    <n v="4"/>
    <s v="   13212-00"/>
    <s v="M"/>
    <x v="12"/>
  </r>
  <r>
    <n v="159"/>
    <n v="123"/>
    <n v="-100.98151"/>
    <n v="39.198009999999996"/>
    <n v="4"/>
    <x v="3"/>
    <n v="4"/>
    <s v="   13241-00"/>
    <s v="A"/>
    <x v="0"/>
  </r>
  <r>
    <n v="57"/>
    <n v="85"/>
    <n v="-100.545631"/>
    <n v="39.801833999999999"/>
    <n v="4"/>
    <x v="9"/>
    <m/>
    <s v="   13275-00"/>
    <s v="A"/>
    <x v="2"/>
  </r>
  <r>
    <n v="173"/>
    <n v="120"/>
    <n v="-101.88473999999999"/>
    <n v="39.484920000000002"/>
    <n v="4"/>
    <x v="1"/>
    <n v="4"/>
    <s v="   13276-00"/>
    <s v="A"/>
    <x v="0"/>
  </r>
  <r>
    <n v="173"/>
    <n v="255"/>
    <n v="-101.05193"/>
    <n v="39.354399999999998"/>
    <n v="4"/>
    <x v="3"/>
    <n v="4"/>
    <s v="   13282-00"/>
    <s v="A"/>
    <x v="10"/>
  </r>
  <r>
    <n v="80"/>
    <n v="120"/>
    <n v="-100.85531"/>
    <n v="39.524720000000002"/>
    <n v="4"/>
    <x v="3"/>
    <n v="4"/>
    <s v="   13355-00"/>
    <s v="A"/>
    <x v="0"/>
  </r>
  <r>
    <n v="197"/>
    <n v="240"/>
    <n v="-101.9823"/>
    <n v="39.45984"/>
    <n v="4"/>
    <x v="1"/>
    <n v="4"/>
    <s v="   13377-00"/>
    <s v="A"/>
    <x v="10"/>
  </r>
  <r>
    <n v="18.359618353173602"/>
    <n v="25"/>
    <n v="-101.047646"/>
    <n v="39.803913000000001"/>
    <n v="5"/>
    <x v="5"/>
    <m/>
    <s v="   13383-00"/>
    <s v="M"/>
    <x v="7"/>
  </r>
  <r>
    <n v="142"/>
    <n v="106"/>
    <n v="-100.94635"/>
    <n v="39.488489999999999"/>
    <n v="4"/>
    <x v="3"/>
    <n v="4"/>
    <s v="   13431-00"/>
    <s v="A"/>
    <x v="0"/>
  </r>
  <r>
    <n v="0"/>
    <n v="0"/>
    <n v="-99.874285999999998"/>
    <n v="39.817121999999998"/>
    <m/>
    <x v="7"/>
    <m/>
    <s v="   13492-00"/>
    <m/>
    <x v="1"/>
  </r>
  <r>
    <n v="86.878051624822305"/>
    <n v="36"/>
    <n v="-99.874285999999998"/>
    <n v="39.817121999999998"/>
    <n v="5"/>
    <x v="7"/>
    <m/>
    <s v="   13492-00"/>
    <s v="M"/>
    <x v="16"/>
  </r>
  <r>
    <n v="170"/>
    <n v="125"/>
    <n v="-101.40702"/>
    <n v="39.446080000000002"/>
    <n v="4"/>
    <x v="1"/>
    <n v="4"/>
    <s v="   13493-00"/>
    <s v="A"/>
    <x v="0"/>
  </r>
  <r>
    <n v="120.58486854421101"/>
    <n v="240"/>
    <n v="-100.32089000000001"/>
    <n v="39.447539999999996"/>
    <n v="4"/>
    <x v="2"/>
    <n v="4"/>
    <s v="   13512-00"/>
    <s v="M"/>
    <x v="11"/>
  </r>
  <r>
    <n v="149"/>
    <n v="240"/>
    <n v="-100.32539"/>
    <n v="39.440579999999997"/>
    <n v="4"/>
    <x v="2"/>
    <n v="4"/>
    <s v="   13512-00"/>
    <s v="A"/>
    <x v="10"/>
  </r>
  <r>
    <n v="96"/>
    <n v="123"/>
    <n v="-101.97081"/>
    <n v="39.433880000000002"/>
    <n v="4"/>
    <x v="1"/>
    <n v="4"/>
    <s v="   13544-00"/>
    <s v="A"/>
    <x v="8"/>
  </r>
  <r>
    <n v="149"/>
    <n v="120"/>
    <n v="-101.96068"/>
    <n v="39.408270000000002"/>
    <n v="4"/>
    <x v="1"/>
    <n v="4"/>
    <s v="   13545-00"/>
    <s v="A"/>
    <x v="0"/>
  </r>
  <r>
    <n v="154"/>
    <n v="120"/>
    <n v="-100.63232000000001"/>
    <n v="39.370579999999997"/>
    <n v="4"/>
    <x v="2"/>
    <n v="4"/>
    <s v="   13558-00"/>
    <s v="A"/>
    <x v="2"/>
  </r>
  <r>
    <n v="109"/>
    <n v="124"/>
    <n v="-100.65021"/>
    <n v="39.390270000000001"/>
    <n v="4"/>
    <x v="2"/>
    <n v="4"/>
    <s v="   13559-00"/>
    <s v="A"/>
    <x v="10"/>
  </r>
  <r>
    <n v="60"/>
    <n v="240"/>
    <n v="-100.77019"/>
    <n v="39.462919999999997"/>
    <n v="4"/>
    <x v="3"/>
    <n v="4"/>
    <s v="   13606-00"/>
    <s v="A"/>
    <x v="10"/>
  </r>
  <r>
    <n v="136"/>
    <n v="106"/>
    <n v="-101.43301"/>
    <n v="39.33746"/>
    <n v="4"/>
    <x v="1"/>
    <n v="4"/>
    <s v="   13607-00"/>
    <s v="A"/>
    <x v="9"/>
  </r>
  <r>
    <n v="111"/>
    <n v="125"/>
    <n v="-101.60993999999999"/>
    <n v="39.343989999999998"/>
    <n v="4"/>
    <x v="1"/>
    <n v="4"/>
    <s v="   13651-00"/>
    <s v="A"/>
    <x v="0"/>
  </r>
  <r>
    <n v="35"/>
    <n v="120"/>
    <n v="-101.3537"/>
    <n v="39.178879999999999"/>
    <n v="4"/>
    <x v="3"/>
    <n v="4"/>
    <s v="   13813-00"/>
    <s v="A"/>
    <x v="4"/>
  </r>
  <r>
    <n v="16.141119714225201"/>
    <n v="27"/>
    <n v="-99.410870000000003"/>
    <n v="39.993293000000001"/>
    <m/>
    <x v="4"/>
    <m/>
    <s v="   13819-00"/>
    <s v="M"/>
    <x v="1"/>
  </r>
  <r>
    <n v="40.013687237418303"/>
    <n v="68"/>
    <n v="-99.412170000000003"/>
    <n v="39.992730000000002"/>
    <n v="4"/>
    <x v="4"/>
    <m/>
    <s v="   36614-00"/>
    <s v="M"/>
    <x v="10"/>
  </r>
  <r>
    <n v="0"/>
    <n v="0"/>
    <n v="-101.88476"/>
    <n v="39.350630000000002"/>
    <m/>
    <x v="1"/>
    <n v="4"/>
    <s v="   13822-00"/>
    <s v="K"/>
    <x v="1"/>
  </r>
  <r>
    <n v="185.60630472209601"/>
    <n v="100"/>
    <n v="-100.46543"/>
    <n v="39.429920000000003"/>
    <n v="6"/>
    <x v="2"/>
    <n v="4"/>
    <s v="   13826-00"/>
    <s v="G"/>
    <x v="10"/>
  </r>
  <r>
    <n v="87"/>
    <n v="108"/>
    <n v="-100.77316"/>
    <n v="39.493870000000001"/>
    <n v="4"/>
    <x v="3"/>
    <n v="4"/>
    <s v="   13832-00"/>
    <s v="A"/>
    <x v="10"/>
  </r>
  <r>
    <n v="36"/>
    <n v="105"/>
    <n v="-101.54900000000001"/>
    <n v="39.332329999999999"/>
    <n v="4"/>
    <x v="1"/>
    <n v="4"/>
    <s v="   13843-00"/>
    <s v="A"/>
    <x v="15"/>
  </r>
  <r>
    <n v="59"/>
    <n v="92"/>
    <n v="-100.58865"/>
    <n v="39.225790000000003"/>
    <n v="4"/>
    <x v="2"/>
    <n v="4"/>
    <s v="   13845-00"/>
    <s v="A"/>
    <x v="0"/>
  </r>
  <r>
    <n v="0"/>
    <n v="0"/>
    <n v="-102.04121000000001"/>
    <n v="39.361620000000002"/>
    <n v="4"/>
    <x v="1"/>
    <n v="4"/>
    <s v="   13870-00"/>
    <s v="H"/>
    <x v="5"/>
  </r>
  <r>
    <n v="65.689226057308403"/>
    <n v="144"/>
    <n v="-100.47181999999999"/>
    <n v="39.36242"/>
    <n v="4"/>
    <x v="2"/>
    <n v="4"/>
    <s v="   13893-00"/>
    <s v="M"/>
    <x v="0"/>
  </r>
  <r>
    <n v="13.599774129893699"/>
    <n v="112"/>
    <n v="-101.016846"/>
    <n v="39.820053000000001"/>
    <n v="4"/>
    <x v="5"/>
    <m/>
    <s v="   13900-00"/>
    <s v="M"/>
    <x v="29"/>
  </r>
  <r>
    <n v="110.755222478985"/>
    <n v="62"/>
    <n v="-101.0273"/>
    <n v="39.825330000000001"/>
    <n v="4"/>
    <x v="5"/>
    <m/>
    <s v="   13900-00"/>
    <s v="M"/>
    <x v="0"/>
  </r>
  <r>
    <n v="144"/>
    <n v="122"/>
    <n v="-101.43102"/>
    <n v="39.641289999999998"/>
    <n v="4"/>
    <x v="6"/>
    <n v="4"/>
    <s v="   13912-00"/>
    <s v="A"/>
    <x v="0"/>
  </r>
  <r>
    <n v="0"/>
    <n v="10"/>
    <n v="-101.80864"/>
    <n v="39.232162000000002"/>
    <n v="1"/>
    <x v="1"/>
    <n v="4"/>
    <s v="   13921-00"/>
    <n v="5"/>
    <x v="5"/>
  </r>
  <r>
    <n v="75"/>
    <n v="78"/>
    <n v="-100.50018"/>
    <n v="39.253360000000001"/>
    <n v="4"/>
    <x v="2"/>
    <n v="4"/>
    <s v="   13923-00"/>
    <s v="A"/>
    <x v="10"/>
  </r>
  <r>
    <n v="42"/>
    <n v="44"/>
    <n v="-100.50575000000001"/>
    <n v="39.254170000000002"/>
    <n v="4"/>
    <x v="2"/>
    <n v="4"/>
    <s v="   13923-00"/>
    <s v="A"/>
    <x v="10"/>
  </r>
  <r>
    <n v="372"/>
    <n v="240"/>
    <n v="-101.97176"/>
    <n v="39.386969999999998"/>
    <n v="4"/>
    <x v="1"/>
    <n v="4"/>
    <s v="   13936-00"/>
    <s v="A"/>
    <x v="2"/>
  </r>
  <r>
    <n v="70.358231216107896"/>
    <n v="123"/>
    <n v="-100.06393"/>
    <n v="39.515999999999998"/>
    <n v="4"/>
    <x v="10"/>
    <n v="4"/>
    <s v="   13941-00"/>
    <s v="M"/>
    <x v="0"/>
  </r>
  <r>
    <n v="81"/>
    <n v="120"/>
    <n v="-101.76273"/>
    <n v="39.238849999999999"/>
    <n v="4"/>
    <x v="1"/>
    <n v="4"/>
    <s v="   13950-00"/>
    <s v="A"/>
    <x v="0"/>
  </r>
  <r>
    <n v="89"/>
    <n v="120"/>
    <n v="-101.76345000000001"/>
    <n v="39.234699999999997"/>
    <n v="4"/>
    <x v="1"/>
    <n v="4"/>
    <s v="   13950-00"/>
    <s v="A"/>
    <x v="0"/>
  </r>
  <r>
    <n v="188"/>
    <n v="120"/>
    <n v="-101.75924999999999"/>
    <n v="39.234729999999999"/>
    <n v="4"/>
    <x v="1"/>
    <n v="4"/>
    <s v="   15812-00"/>
    <s v="A"/>
    <x v="0"/>
  </r>
  <r>
    <n v="0"/>
    <n v="0"/>
    <n v="-100.83244000000001"/>
    <n v="39.331090000000003"/>
    <n v="4"/>
    <x v="3"/>
    <n v="4"/>
    <s v="   13983-00"/>
    <s v="H"/>
    <x v="1"/>
  </r>
  <r>
    <n v="91"/>
    <n v="120"/>
    <n v="-100.82323"/>
    <n v="39.333300000000001"/>
    <n v="4"/>
    <x v="3"/>
    <n v="4"/>
    <s v="   32695-00"/>
    <s v="A"/>
    <x v="9"/>
  </r>
  <r>
    <n v="141"/>
    <n v="240"/>
    <n v="-101.85298"/>
    <n v="39.21707"/>
    <n v="4"/>
    <x v="1"/>
    <n v="4"/>
    <s v="   13985-00"/>
    <s v="A"/>
    <x v="4"/>
  </r>
  <r>
    <n v="0"/>
    <n v="0"/>
    <n v="-101.84779"/>
    <n v="39.216470000000001"/>
    <n v="4"/>
    <x v="1"/>
    <n v="4"/>
    <s v="   13985-00"/>
    <s v="H"/>
    <x v="5"/>
  </r>
  <r>
    <n v="323"/>
    <n v="240"/>
    <n v="-101.80954"/>
    <n v="39.271120000000003"/>
    <n v="4"/>
    <x v="1"/>
    <n v="4"/>
    <s v="   14028-00"/>
    <s v="A"/>
    <x v="0"/>
  </r>
  <r>
    <n v="118"/>
    <n v="123"/>
    <n v="-101.59296999999999"/>
    <n v="39.738169999999997"/>
    <n v="4"/>
    <x v="6"/>
    <n v="4"/>
    <s v="   14029-00"/>
    <s v="A"/>
    <x v="0"/>
  </r>
  <r>
    <n v="57"/>
    <n v="34"/>
    <n v="-100.82539"/>
    <n v="39.119010000000003"/>
    <n v="4"/>
    <x v="8"/>
    <n v="4"/>
    <s v="   14043-00"/>
    <s v="A"/>
    <x v="0"/>
  </r>
  <r>
    <n v="113"/>
    <n v="77"/>
    <n v="-100.82521"/>
    <n v="39.116149999999998"/>
    <n v="4"/>
    <x v="8"/>
    <n v="4"/>
    <s v="   14043-00"/>
    <s v="A"/>
    <x v="0"/>
  </r>
  <r>
    <n v="0"/>
    <n v="0"/>
    <n v="-100.81738"/>
    <n v="39.1068"/>
    <m/>
    <x v="8"/>
    <n v="4"/>
    <s v="   14043-00"/>
    <n v="3"/>
    <x v="1"/>
  </r>
  <r>
    <n v="0"/>
    <n v="0"/>
    <n v="-100.81738"/>
    <n v="39.1068"/>
    <m/>
    <x v="8"/>
    <n v="4"/>
    <s v="   14043-00"/>
    <m/>
    <x v="1"/>
  </r>
  <r>
    <n v="145"/>
    <n v="123"/>
    <n v="-101.65125999999999"/>
    <n v="39.419220000000003"/>
    <n v="4"/>
    <x v="1"/>
    <n v="4"/>
    <s v="   14054-00"/>
    <s v="A"/>
    <x v="0"/>
  </r>
  <r>
    <n v="265"/>
    <n v="360"/>
    <n v="-101.81100000000001"/>
    <n v="39.629980000000003"/>
    <n v="4"/>
    <x v="6"/>
    <n v="4"/>
    <s v="   14066-00"/>
    <s v="A"/>
    <x v="0"/>
  </r>
  <r>
    <n v="89.619488661995803"/>
    <n v="120"/>
    <n v="-100.548565"/>
    <n v="39.386721999999999"/>
    <n v="4"/>
    <x v="2"/>
    <n v="4"/>
    <s v="   14071-00"/>
    <s v="M"/>
    <x v="2"/>
  </r>
  <r>
    <n v="106.762600084087"/>
    <n v="110"/>
    <n v="-100.55732999999999"/>
    <n v="39.39378"/>
    <n v="4"/>
    <x v="2"/>
    <n v="4"/>
    <s v="   14072-00"/>
    <s v="M"/>
    <x v="0"/>
  </r>
  <r>
    <n v="121"/>
    <n v="115"/>
    <n v="-101.43452000000001"/>
    <n v="39.366289999999999"/>
    <n v="4"/>
    <x v="1"/>
    <n v="4"/>
    <s v="   14073-00"/>
    <s v="A"/>
    <x v="9"/>
  </r>
  <r>
    <n v="22.817484064802599"/>
    <n v="80"/>
    <n v="-100.79978892"/>
    <n v="39.905896589999998"/>
    <n v="5"/>
    <x v="5"/>
    <m/>
    <s v="   31810-00"/>
    <s v="M"/>
    <x v="37"/>
  </r>
  <r>
    <n v="189"/>
    <n v="120"/>
    <n v="-100.18922999999999"/>
    <n v="39.437440000000002"/>
    <n v="4"/>
    <x v="2"/>
    <n v="4"/>
    <s v="   31826-00"/>
    <s v="A"/>
    <x v="0"/>
  </r>
  <r>
    <n v="0"/>
    <n v="0"/>
    <n v="-100.02637"/>
    <n v="39.447479999999999"/>
    <n v="3"/>
    <x v="10"/>
    <n v="4"/>
    <s v="   31857-00"/>
    <s v="E"/>
    <x v="9"/>
  </r>
  <r>
    <n v="81"/>
    <n v="108"/>
    <n v="-100.9799"/>
    <n v="39.703800000000001"/>
    <n v="4"/>
    <x v="5"/>
    <n v="4"/>
    <s v="   14741-00"/>
    <s v="A"/>
    <x v="0"/>
  </r>
  <r>
    <n v="12.257749707688401"/>
    <n v="16"/>
    <n v="-100.97478"/>
    <n v="39.701039999999999"/>
    <n v="4"/>
    <x v="5"/>
    <n v="4"/>
    <s v="   14741-00"/>
    <s v="M"/>
    <x v="0"/>
  </r>
  <r>
    <n v="104"/>
    <n v="137"/>
    <n v="-100.97561"/>
    <n v="39.699910000000003"/>
    <n v="4"/>
    <x v="5"/>
    <n v="4"/>
    <s v="   14741-00"/>
    <s v="A"/>
    <x v="0"/>
  </r>
  <r>
    <n v="98"/>
    <n v="126"/>
    <n v="-100.98133"/>
    <n v="39.708970000000001"/>
    <n v="4"/>
    <x v="5"/>
    <n v="4"/>
    <s v="   31870-00"/>
    <s v="A"/>
    <x v="0"/>
  </r>
  <r>
    <n v="90"/>
    <n v="120"/>
    <n v="-100.98462000000001"/>
    <n v="39.701749999999997"/>
    <n v="4"/>
    <x v="5"/>
    <n v="4"/>
    <s v="   31870-00"/>
    <s v="A"/>
    <x v="0"/>
  </r>
  <r>
    <n v="40"/>
    <n v="52"/>
    <n v="-100.98132"/>
    <n v="39.705739999999999"/>
    <n v="4"/>
    <x v="5"/>
    <n v="4"/>
    <s v="   31870-00"/>
    <s v="A"/>
    <x v="0"/>
  </r>
  <r>
    <n v="46"/>
    <n v="61"/>
    <n v="-100.98248"/>
    <n v="39.711170000000003"/>
    <n v="4"/>
    <x v="5"/>
    <n v="4"/>
    <s v="   31870-00"/>
    <s v="A"/>
    <x v="0"/>
  </r>
  <r>
    <n v="91"/>
    <n v="120"/>
    <n v="-101.45482"/>
    <n v="39.453539999999997"/>
    <n v="4"/>
    <x v="1"/>
    <n v="4"/>
    <s v="   31891-00"/>
    <s v="A"/>
    <x v="17"/>
  </r>
  <r>
    <n v="71"/>
    <n v="120"/>
    <n v="-101.45986000000001"/>
    <n v="39.431789999999999"/>
    <n v="4"/>
    <x v="1"/>
    <n v="4"/>
    <s v="   31892-00"/>
    <s v="A"/>
    <x v="17"/>
  </r>
  <r>
    <n v="0"/>
    <n v="0"/>
    <n v="-99.10985479"/>
    <n v="39.983968480000001"/>
    <m/>
    <x v="4"/>
    <m/>
    <s v="   31915-00"/>
    <n v="5"/>
    <x v="1"/>
  </r>
  <r>
    <n v="0"/>
    <n v="0"/>
    <n v="-99.110564870000005"/>
    <n v="39.983968480000001"/>
    <n v="1"/>
    <x v="4"/>
    <m/>
    <s v="   31915-00"/>
    <n v="5"/>
    <x v="0"/>
  </r>
  <r>
    <n v="0"/>
    <n v="0"/>
    <n v="-99.109622849999994"/>
    <n v="39.98251355"/>
    <m/>
    <x v="4"/>
    <m/>
    <s v="   31915-00"/>
    <n v="5"/>
    <x v="1"/>
  </r>
  <r>
    <n v="0"/>
    <n v="0"/>
    <n v="-99.110211609999993"/>
    <n v="39.98251355"/>
    <m/>
    <x v="4"/>
    <m/>
    <s v="   31915-00"/>
    <n v="5"/>
    <x v="1"/>
  </r>
  <r>
    <n v="0"/>
    <n v="0"/>
    <n v="-99.110061740000006"/>
    <n v="39.983241020000001"/>
    <n v="1"/>
    <x v="4"/>
    <m/>
    <s v="   31915-00"/>
    <n v="5"/>
    <x v="0"/>
  </r>
  <r>
    <n v="116"/>
    <n v="128"/>
    <n v="-100.75789433"/>
    <n v="39.903109020000002"/>
    <n v="4"/>
    <x v="5"/>
    <m/>
    <s v="   31942-00"/>
    <s v="A"/>
    <x v="10"/>
  </r>
  <r>
    <n v="139"/>
    <n v="130"/>
    <n v="-101.424902"/>
    <n v="39.417268"/>
    <n v="4"/>
    <x v="1"/>
    <n v="4"/>
    <s v="   31959-00"/>
    <s v="A"/>
    <x v="9"/>
  </r>
  <r>
    <n v="213"/>
    <n v="124"/>
    <n v="-101.59546"/>
    <n v="39.608359999999998"/>
    <n v="4"/>
    <x v="6"/>
    <n v="4"/>
    <s v="   31995-00"/>
    <s v="A"/>
    <x v="0"/>
  </r>
  <r>
    <n v="0"/>
    <n v="0"/>
    <n v="-102.006607"/>
    <n v="39.085411999999998"/>
    <m/>
    <x v="14"/>
    <m/>
    <s v="   32004-00"/>
    <s v="L"/>
    <x v="1"/>
  </r>
  <r>
    <n v="0"/>
    <n v="0"/>
    <n v="-102.015894"/>
    <n v="39.085372"/>
    <m/>
    <x v="14"/>
    <m/>
    <s v="   32004-00"/>
    <s v="L"/>
    <x v="1"/>
  </r>
  <r>
    <n v="351"/>
    <n v="232"/>
    <n v="-100.9337"/>
    <n v="39.407449999999997"/>
    <n v="4"/>
    <x v="3"/>
    <n v="4"/>
    <s v="   32007-00"/>
    <s v="A"/>
    <x v="0"/>
  </r>
  <r>
    <n v="291"/>
    <n v="232"/>
    <n v="-100.93371999999999"/>
    <n v="39.395820000000001"/>
    <n v="4"/>
    <x v="3"/>
    <n v="4"/>
    <s v="   32007-00"/>
    <s v="A"/>
    <x v="0"/>
  </r>
  <r>
    <n v="112"/>
    <n v="137"/>
    <n v="-100.28352"/>
    <n v="39.452440000000003"/>
    <n v="4"/>
    <x v="2"/>
    <n v="4"/>
    <s v="   32009-00"/>
    <s v="A"/>
    <x v="0"/>
  </r>
  <r>
    <n v="111"/>
    <n v="125"/>
    <n v="-101.65098999999999"/>
    <n v="39.651679999999999"/>
    <n v="4"/>
    <x v="6"/>
    <n v="4"/>
    <s v="   32050-00"/>
    <s v="A"/>
    <x v="9"/>
  </r>
  <r>
    <n v="104"/>
    <n v="125"/>
    <n v="-101.651269"/>
    <n v="39.644430999999997"/>
    <n v="4"/>
    <x v="6"/>
    <n v="4"/>
    <s v="   32050-00"/>
    <s v="A"/>
    <x v="9"/>
  </r>
  <r>
    <n v="77"/>
    <n v="125"/>
    <n v="-101.64178"/>
    <n v="39.644449999999999"/>
    <n v="4"/>
    <x v="6"/>
    <n v="4"/>
    <s v="   32050-00"/>
    <s v="A"/>
    <x v="2"/>
  </r>
  <r>
    <n v="169.233790904431"/>
    <n v="120"/>
    <n v="-100.18301"/>
    <n v="39.50179"/>
    <n v="4"/>
    <x v="2"/>
    <n v="4"/>
    <s v="   32053-00"/>
    <s v="M"/>
    <x v="10"/>
  </r>
  <r>
    <n v="126"/>
    <n v="101"/>
    <n v="-100.62454464"/>
    <n v="39.23930987"/>
    <n v="4"/>
    <x v="2"/>
    <n v="4"/>
    <s v="   16083-00"/>
    <s v="A"/>
    <x v="0"/>
  </r>
  <r>
    <n v="73"/>
    <n v="59"/>
    <n v="-100.61239999999999"/>
    <n v="39.235990000000001"/>
    <n v="4"/>
    <x v="2"/>
    <n v="4"/>
    <s v="   32059-00"/>
    <s v="A"/>
    <x v="0"/>
  </r>
  <r>
    <n v="208"/>
    <n v="167"/>
    <n v="-100.62164609"/>
    <n v="39.248855990000003"/>
    <n v="4"/>
    <x v="2"/>
    <n v="4"/>
    <s v="   16083-00"/>
    <s v="A"/>
    <x v="0"/>
  </r>
  <r>
    <n v="140"/>
    <n v="113"/>
    <n v="-100.62661706"/>
    <n v="39.244789900000001"/>
    <n v="4"/>
    <x v="2"/>
    <n v="4"/>
    <s v="   16083-00"/>
    <s v="A"/>
    <x v="0"/>
  </r>
  <r>
    <n v="104"/>
    <n v="121"/>
    <n v="-101.67406099999999"/>
    <n v="39.672739"/>
    <n v="4"/>
    <x v="6"/>
    <n v="4"/>
    <s v="   32060-00"/>
    <s v="A"/>
    <x v="0"/>
  </r>
  <r>
    <n v="4.6033309702901003E-2"/>
    <n v="3"/>
    <n v="-100.67150599999999"/>
    <n v="39.718845000000002"/>
    <n v="1"/>
    <x v="9"/>
    <m/>
    <s v="   32075-00"/>
    <s v="G"/>
    <x v="15"/>
  </r>
  <r>
    <n v="0"/>
    <n v="0"/>
    <n v="-100.673051"/>
    <n v="39.709636000000003"/>
    <n v="5"/>
    <x v="9"/>
    <m/>
    <s v="   32075-00"/>
    <s v="H"/>
    <x v="0"/>
  </r>
  <r>
    <n v="108.92954141616799"/>
    <n v="120"/>
    <n v="-100.51482"/>
    <n v="39.451979999999999"/>
    <n v="4"/>
    <x v="2"/>
    <n v="4"/>
    <s v="   32076-00"/>
    <s v="M"/>
    <x v="0"/>
  </r>
  <r>
    <n v="87.212560341996806"/>
    <n v="120"/>
    <n v="-100.5013"/>
    <n v="39.452710000000003"/>
    <n v="4"/>
    <x v="2"/>
    <n v="4"/>
    <s v="   32077-00"/>
    <s v="M"/>
    <x v="10"/>
  </r>
  <r>
    <n v="130"/>
    <n v="120"/>
    <n v="-100.93031000000001"/>
    <n v="39.194789999999998"/>
    <n v="4"/>
    <x v="3"/>
    <n v="4"/>
    <s v="   32113-00"/>
    <s v="A"/>
    <x v="0"/>
  </r>
  <r>
    <n v="62"/>
    <n v="80"/>
    <n v="-101.04107"/>
    <n v="39.260570000000001"/>
    <n v="4"/>
    <x v="3"/>
    <n v="4"/>
    <s v="   32164-00"/>
    <s v="A"/>
    <x v="0"/>
  </r>
  <r>
    <n v="107"/>
    <n v="90"/>
    <n v="-101.236856"/>
    <n v="39.504130000000004"/>
    <n v="4"/>
    <x v="3"/>
    <n v="4"/>
    <s v="   32165-00"/>
    <s v="A"/>
    <x v="0"/>
  </r>
  <r>
    <n v="32"/>
    <n v="72"/>
    <n v="-100.42214"/>
    <n v="39.212760000000003"/>
    <n v="4"/>
    <x v="2"/>
    <n v="4"/>
    <s v="   32201-00"/>
    <s v="A"/>
    <x v="20"/>
  </r>
  <r>
    <n v="199"/>
    <n v="240"/>
    <n v="-100.77891"/>
    <n v="39.379350000000002"/>
    <n v="4"/>
    <x v="3"/>
    <n v="4"/>
    <s v="   32244-00"/>
    <s v="A"/>
    <x v="2"/>
  </r>
  <r>
    <n v="0"/>
    <n v="0"/>
    <n v="-99.637280000000004"/>
    <n v="39.834589999999999"/>
    <m/>
    <x v="7"/>
    <m/>
    <s v="   32265-00"/>
    <s v="C"/>
    <x v="1"/>
  </r>
  <r>
    <n v="0"/>
    <n v="0"/>
    <n v="-99.638149999999996"/>
    <n v="39.834870000000002"/>
    <m/>
    <x v="7"/>
    <m/>
    <s v="   32265-00"/>
    <s v="C"/>
    <x v="1"/>
  </r>
  <r>
    <n v="4.43239394692666"/>
    <n v="117"/>
    <n v="-99.637780500000005"/>
    <n v="39.834546009999997"/>
    <n v="4"/>
    <x v="7"/>
    <m/>
    <s v="   32265-00"/>
    <s v="M"/>
    <x v="10"/>
  </r>
  <r>
    <n v="16.295791634826902"/>
    <n v="58"/>
    <n v="-101.16970000000001"/>
    <n v="39.709299999999999"/>
    <n v="4"/>
    <x v="5"/>
    <n v="4"/>
    <s v="   32271-00"/>
    <s v="G"/>
    <x v="7"/>
  </r>
  <r>
    <n v="160"/>
    <n v="120"/>
    <n v="-101.46118"/>
    <n v="39.654640000000001"/>
    <n v="4"/>
    <x v="6"/>
    <n v="4"/>
    <s v="   32280-00"/>
    <s v="A"/>
    <x v="0"/>
  </r>
  <r>
    <n v="121"/>
    <n v="120"/>
    <n v="-101.89284000000001"/>
    <n v="39.34431"/>
    <n v="4"/>
    <x v="1"/>
    <n v="4"/>
    <s v="   14838-00"/>
    <s v="A"/>
    <x v="0"/>
  </r>
  <r>
    <n v="131"/>
    <n v="85"/>
    <n v="-101.90197999999999"/>
    <n v="39.343440000000001"/>
    <n v="4"/>
    <x v="1"/>
    <n v="4"/>
    <s v="   32308-00"/>
    <s v="A"/>
    <x v="0"/>
  </r>
  <r>
    <n v="108"/>
    <n v="122"/>
    <n v="-100.50957"/>
    <n v="39.53725"/>
    <n v="4"/>
    <x v="2"/>
    <n v="4"/>
    <s v="   32311-00"/>
    <s v="A"/>
    <x v="10"/>
  </r>
  <r>
    <n v="37"/>
    <n v="47"/>
    <n v="-100.917936"/>
    <n v="39.101756999999999"/>
    <n v="3"/>
    <x v="8"/>
    <n v="4"/>
    <s v="   32313-00"/>
    <s v="A"/>
    <x v="4"/>
  </r>
  <r>
    <n v="86"/>
    <n v="110"/>
    <n v="-100.90768300000001"/>
    <n v="39.097335999999999"/>
    <n v="3"/>
    <x v="8"/>
    <n v="4"/>
    <s v="   32313-00"/>
    <s v="A"/>
    <x v="4"/>
  </r>
  <r>
    <n v="65"/>
    <n v="83"/>
    <n v="-100.91471199999999"/>
    <n v="39.095194999999997"/>
    <n v="3"/>
    <x v="8"/>
    <n v="4"/>
    <s v="   32313-00"/>
    <s v="A"/>
    <x v="4"/>
  </r>
  <r>
    <n v="188"/>
    <n v="250"/>
    <n v="-100.66082"/>
    <n v="39.471640000000001"/>
    <n v="4"/>
    <x v="2"/>
    <n v="4"/>
    <s v="   32346-00"/>
    <s v="A"/>
    <x v="10"/>
  </r>
  <r>
    <n v="160"/>
    <n v="120"/>
    <n v="-101.3325"/>
    <n v="39.529710000000001"/>
    <n v="4"/>
    <x v="3"/>
    <n v="4"/>
    <s v="   32361-00"/>
    <s v="A"/>
    <x v="0"/>
  </r>
  <r>
    <n v="0"/>
    <n v="29"/>
    <n v="-100.50537"/>
    <n v="39.28369"/>
    <n v="4"/>
    <x v="2"/>
    <n v="4"/>
    <s v="   15213-00"/>
    <n v="5"/>
    <x v="10"/>
  </r>
  <r>
    <n v="116"/>
    <n v="120"/>
    <n v="-99.908219000000003"/>
    <n v="39.622729"/>
    <n v="4"/>
    <x v="7"/>
    <m/>
    <s v="   32410-00"/>
    <s v="A"/>
    <x v="0"/>
  </r>
  <r>
    <n v="80"/>
    <n v="120"/>
    <n v="-101.88628"/>
    <n v="39.314500000000002"/>
    <n v="4"/>
    <x v="1"/>
    <n v="4"/>
    <s v="   32413-00"/>
    <s v="A"/>
    <x v="0"/>
  </r>
  <r>
    <n v="0"/>
    <n v="0"/>
    <n v="-100.92534999999999"/>
    <n v="39.374200000000002"/>
    <m/>
    <x v="3"/>
    <n v="4"/>
    <s v="   14764-00"/>
    <m/>
    <x v="1"/>
  </r>
  <r>
    <n v="65"/>
    <n v="90"/>
    <n v="-100.92534999999999"/>
    <n v="39.374200000000002"/>
    <n v="4"/>
    <x v="3"/>
    <n v="4"/>
    <s v="   14764-00"/>
    <s v="A"/>
    <x v="0"/>
  </r>
  <r>
    <n v="135"/>
    <n v="155"/>
    <n v="-100.91607999999999"/>
    <n v="39.369729999999997"/>
    <n v="4"/>
    <x v="3"/>
    <n v="4"/>
    <s v="   32416-00"/>
    <s v="A"/>
    <x v="0"/>
  </r>
  <r>
    <n v="78.791840442410702"/>
    <n v="70"/>
    <n v="-101.047956"/>
    <n v="39.820076999999998"/>
    <n v="4"/>
    <x v="5"/>
    <m/>
    <s v="   32421-00"/>
    <s v="M"/>
    <x v="9"/>
  </r>
  <r>
    <n v="115"/>
    <n v="85"/>
    <n v="-100.46335999999999"/>
    <n v="39.550600000000003"/>
    <n v="4"/>
    <x v="2"/>
    <n v="4"/>
    <s v="   32434-00"/>
    <s v="A"/>
    <x v="0"/>
  </r>
  <r>
    <n v="290"/>
    <n v="248"/>
    <n v="-101.157534"/>
    <n v="39.337676999999999"/>
    <n v="4"/>
    <x v="3"/>
    <n v="4"/>
    <s v="   32439-00"/>
    <s v="A"/>
    <x v="0"/>
  </r>
  <r>
    <n v="0"/>
    <n v="0"/>
    <n v="-101.09640899999999"/>
    <n v="39.689883000000002"/>
    <m/>
    <x v="5"/>
    <n v="4"/>
    <s v="   32448-00"/>
    <s v="W"/>
    <x v="1"/>
  </r>
  <r>
    <n v="0"/>
    <n v="0"/>
    <n v="-100.88214000000001"/>
    <n v="39.16563"/>
    <m/>
    <x v="3"/>
    <n v="4"/>
    <s v="   32454-00"/>
    <m/>
    <x v="1"/>
  </r>
  <r>
    <n v="80"/>
    <n v="80"/>
    <n v="-100.88214000000001"/>
    <n v="39.16563"/>
    <n v="4"/>
    <x v="3"/>
    <n v="4"/>
    <s v="   32454-00"/>
    <s v="A"/>
    <x v="0"/>
  </r>
  <r>
    <n v="147"/>
    <n v="110"/>
    <n v="-101.44226999999999"/>
    <n v="39.334110000000003"/>
    <n v="4"/>
    <x v="1"/>
    <n v="4"/>
    <s v="   32490-00"/>
    <s v="A"/>
    <x v="0"/>
  </r>
  <r>
    <n v="150"/>
    <n v="120"/>
    <n v="-101.16674999999999"/>
    <n v="39.322600000000001"/>
    <n v="4"/>
    <x v="3"/>
    <n v="4"/>
    <s v="   32499-00"/>
    <s v="A"/>
    <x v="0"/>
  </r>
  <r>
    <n v="156"/>
    <n v="120"/>
    <n v="-101.11555"/>
    <n v="39.340539999999997"/>
    <n v="4"/>
    <x v="3"/>
    <n v="4"/>
    <s v="   32500-00"/>
    <s v="A"/>
    <x v="0"/>
  </r>
  <r>
    <n v="278"/>
    <n v="250"/>
    <n v="-101.35288"/>
    <n v="39.401589999999999"/>
    <n v="4"/>
    <x v="3"/>
    <n v="4"/>
    <s v="   32509-D2"/>
    <s v="A"/>
    <x v="0"/>
  </r>
  <r>
    <n v="277"/>
    <n v="240"/>
    <n v="-101.36391999999999"/>
    <n v="39.402929999999998"/>
    <n v="4"/>
    <x v="3"/>
    <n v="4"/>
    <s v="   32509-D1"/>
    <s v="A"/>
    <x v="10"/>
  </r>
  <r>
    <n v="94"/>
    <n v="240"/>
    <n v="-101.18874"/>
    <n v="39.485970000000002"/>
    <n v="4"/>
    <x v="3"/>
    <n v="4"/>
    <s v="   32560-00"/>
    <s v="A"/>
    <x v="2"/>
  </r>
  <r>
    <n v="0"/>
    <n v="0"/>
    <n v="-100.46802700000001"/>
    <n v="39.639885999999997"/>
    <n v="5"/>
    <x v="9"/>
    <m/>
    <s v="   32562-00"/>
    <s v="E"/>
    <x v="7"/>
  </r>
  <r>
    <n v="46"/>
    <n v="150"/>
    <n v="-101.02704799999999"/>
    <n v="39.820822"/>
    <n v="3"/>
    <x v="5"/>
    <m/>
    <s v="   32573-00"/>
    <s v="A"/>
    <x v="11"/>
  </r>
  <r>
    <n v="148"/>
    <n v="120"/>
    <n v="-100.79049000000001"/>
    <n v="39.057409999999997"/>
    <n v="4"/>
    <x v="0"/>
    <n v="4"/>
    <s v="   32582-00"/>
    <s v="A"/>
    <x v="0"/>
  </r>
  <r>
    <n v="146"/>
    <n v="120"/>
    <n v="-100.78397"/>
    <n v="39.059489999999997"/>
    <n v="4"/>
    <x v="0"/>
    <n v="4"/>
    <s v="   32582-00"/>
    <s v="A"/>
    <x v="0"/>
  </r>
  <r>
    <n v="5.3223712678494097"/>
    <n v="11"/>
    <n v="-100.73269999999999"/>
    <n v="39.0548"/>
    <n v="1"/>
    <x v="0"/>
    <n v="4"/>
    <s v="   32599-00"/>
    <s v="M"/>
    <x v="0"/>
  </r>
  <r>
    <n v="173"/>
    <n v="115"/>
    <n v="-101.12919074"/>
    <n v="39.570644260000002"/>
    <n v="4"/>
    <x v="5"/>
    <n v="4"/>
    <s v="   32619-00"/>
    <s v="A"/>
    <x v="0"/>
  </r>
  <r>
    <n v="0"/>
    <n v="100"/>
    <n v="-100.10348999999999"/>
    <n v="39.935760000000002"/>
    <n v="4"/>
    <x v="7"/>
    <m/>
    <s v="   32639-00"/>
    <n v="5"/>
    <x v="0"/>
  </r>
  <r>
    <n v="0"/>
    <n v="0"/>
    <n v="-101.12954000000001"/>
    <n v="39.45288"/>
    <m/>
    <x v="3"/>
    <n v="4"/>
    <s v="   32648-00"/>
    <n v="5"/>
    <x v="1"/>
  </r>
  <r>
    <n v="190.88479090136201"/>
    <n v="243"/>
    <n v="-101.29228000000001"/>
    <n v="39.81476"/>
    <n v="4"/>
    <x v="5"/>
    <n v="4"/>
    <s v="   32651-00"/>
    <s v="M"/>
    <x v="2"/>
  </r>
  <r>
    <n v="139"/>
    <n v="120"/>
    <n v="-101.0921"/>
    <n v="39.278619999999997"/>
    <n v="4"/>
    <x v="3"/>
    <n v="4"/>
    <s v="   32652-00"/>
    <s v="A"/>
    <x v="0"/>
  </r>
  <r>
    <n v="158"/>
    <n v="120"/>
    <n v="-101.08277"/>
    <n v="39.285400000000003"/>
    <n v="4"/>
    <x v="3"/>
    <n v="4"/>
    <s v="   32652-00"/>
    <s v="A"/>
    <x v="0"/>
  </r>
  <r>
    <n v="359"/>
    <n v="240"/>
    <n v="-101.07832000000001"/>
    <n v="39.276499999999999"/>
    <n v="4"/>
    <x v="3"/>
    <n v="4"/>
    <s v="   32652-00"/>
    <s v="A"/>
    <x v="9"/>
  </r>
  <r>
    <n v="55"/>
    <n v="70"/>
    <n v="-100.594053"/>
    <n v="39.954566"/>
    <n v="4"/>
    <x v="9"/>
    <m/>
    <s v="   32659-00"/>
    <s v="A"/>
    <x v="0"/>
  </r>
  <r>
    <n v="146"/>
    <n v="122"/>
    <n v="-101.25485999999999"/>
    <n v="39.861719999999998"/>
    <n v="3"/>
    <x v="5"/>
    <m/>
    <s v="   32694-00"/>
    <s v="A"/>
    <x v="0"/>
  </r>
  <r>
    <n v="63"/>
    <n v="120"/>
    <n v="-102.03555"/>
    <n v="39.218200000000003"/>
    <n v="4"/>
    <x v="1"/>
    <n v="4"/>
    <s v="   32711-00"/>
    <s v="A"/>
    <x v="4"/>
  </r>
  <r>
    <n v="180"/>
    <n v="120"/>
    <n v="-102.02435"/>
    <n v="39.21658"/>
    <n v="4"/>
    <x v="1"/>
    <n v="4"/>
    <s v="   32711-00"/>
    <s v="A"/>
    <x v="0"/>
  </r>
  <r>
    <n v="41"/>
    <n v="39"/>
    <n v="-101.370964"/>
    <n v="39.757033999999997"/>
    <n v="4"/>
    <x v="5"/>
    <n v="4"/>
    <s v="   32724-00"/>
    <s v="A"/>
    <x v="4"/>
  </r>
  <r>
    <n v="203"/>
    <n v="242"/>
    <n v="-101.38911"/>
    <n v="39.766120000000001"/>
    <n v="4"/>
    <x v="5"/>
    <n v="4"/>
    <s v="   33372-00"/>
    <s v="A"/>
    <x v="4"/>
  </r>
  <r>
    <n v="136"/>
    <n v="120"/>
    <n v="-100.85525"/>
    <n v="39.390529999999998"/>
    <n v="3"/>
    <x v="3"/>
    <n v="4"/>
    <s v="   32741-00"/>
    <s v="A"/>
    <x v="0"/>
  </r>
  <r>
    <n v="139"/>
    <n v="120"/>
    <n v="-100.86481000000001"/>
    <n v="39.390340000000002"/>
    <n v="3"/>
    <x v="3"/>
    <n v="4"/>
    <s v="   32742-00"/>
    <s v="A"/>
    <x v="0"/>
  </r>
  <r>
    <n v="161"/>
    <n v="120"/>
    <n v="-100.84563"/>
    <n v="39.434289999999997"/>
    <n v="4"/>
    <x v="3"/>
    <n v="4"/>
    <s v="   32765-00"/>
    <s v="A"/>
    <x v="0"/>
  </r>
  <r>
    <n v="135"/>
    <n v="120"/>
    <n v="-100.84566"/>
    <n v="39.427010000000003"/>
    <n v="4"/>
    <x v="3"/>
    <n v="4"/>
    <s v="   32765-00"/>
    <s v="A"/>
    <x v="0"/>
  </r>
  <r>
    <n v="44"/>
    <n v="82"/>
    <n v="-100.4123"/>
    <n v="39.586440000000003"/>
    <n v="4"/>
    <x v="9"/>
    <m/>
    <s v="   32789-00"/>
    <s v="A"/>
    <x v="27"/>
  </r>
  <r>
    <n v="119"/>
    <n v="124"/>
    <n v="-101.10607"/>
    <n v="39.340229999999998"/>
    <n v="4"/>
    <x v="3"/>
    <n v="4"/>
    <s v="   32803-00"/>
    <s v="A"/>
    <x v="0"/>
  </r>
  <r>
    <n v="82"/>
    <n v="122"/>
    <n v="-100.090189"/>
    <n v="39.853462999999998"/>
    <n v="4"/>
    <x v="7"/>
    <m/>
    <s v="   32809-00"/>
    <s v="A"/>
    <x v="0"/>
  </r>
  <r>
    <n v="61"/>
    <n v="73"/>
    <n v="-100.09026"/>
    <n v="39.845950000000002"/>
    <n v="4"/>
    <x v="7"/>
    <m/>
    <s v="   32809-00"/>
    <s v="A"/>
    <x v="9"/>
  </r>
  <r>
    <n v="112"/>
    <n v="120"/>
    <n v="-100.53627"/>
    <n v="39.322319999999998"/>
    <n v="3"/>
    <x v="2"/>
    <n v="4"/>
    <s v="   32811-00"/>
    <s v="A"/>
    <x v="0"/>
  </r>
  <r>
    <n v="151.44621314649899"/>
    <n v="123"/>
    <n v="-99.834901579999993"/>
    <n v="39.495280209999997"/>
    <n v="4"/>
    <x v="10"/>
    <n v="4"/>
    <s v="   32824-00"/>
    <s v="M"/>
    <x v="0"/>
  </r>
  <r>
    <n v="121"/>
    <n v="120"/>
    <n v="-101.56538"/>
    <n v="39.738660000000003"/>
    <n v="4"/>
    <x v="6"/>
    <n v="4"/>
    <s v="   32901-00"/>
    <s v="A"/>
    <x v="0"/>
  </r>
  <r>
    <n v="85"/>
    <n v="107"/>
    <n v="-100.82323"/>
    <n v="39.061210000000003"/>
    <n v="3"/>
    <x v="8"/>
    <n v="4"/>
    <s v="   14846-00"/>
    <s v="A"/>
    <x v="26"/>
  </r>
  <r>
    <n v="39"/>
    <n v="108"/>
    <n v="-100.81854"/>
    <n v="39.061570000000003"/>
    <n v="3"/>
    <x v="8"/>
    <n v="4"/>
    <s v="   15193-00"/>
    <s v="A"/>
    <x v="44"/>
  </r>
  <r>
    <n v="4.4919303608090804"/>
    <n v="12"/>
    <n v="-100.82195"/>
    <n v="39.061579999999999"/>
    <n v="3"/>
    <x v="8"/>
    <n v="4"/>
    <s v="   32905-00"/>
    <s v="M"/>
    <x v="44"/>
  </r>
  <r>
    <n v="10.5861267880104"/>
    <n v="13"/>
    <n v="-100.81628000000001"/>
    <n v="39.061619999999998"/>
    <n v="3"/>
    <x v="8"/>
    <n v="4"/>
    <s v="   32905-00"/>
    <s v="M"/>
    <x v="26"/>
  </r>
  <r>
    <n v="158"/>
    <n v="120"/>
    <n v="-100.58571999999999"/>
    <n v="39.499000000000002"/>
    <n v="4"/>
    <x v="2"/>
    <n v="4"/>
    <s v="   32909-00"/>
    <s v="A"/>
    <x v="0"/>
  </r>
  <r>
    <n v="0"/>
    <n v="30"/>
    <n v="-101.042339"/>
    <n v="39.821685000000002"/>
    <n v="5"/>
    <x v="5"/>
    <m/>
    <s v="   32924-00"/>
    <s v="J"/>
    <x v="0"/>
  </r>
  <r>
    <n v="116"/>
    <n v="122"/>
    <n v="-101.15609000000001"/>
    <n v="39.540410000000001"/>
    <n v="3"/>
    <x v="3"/>
    <n v="4"/>
    <s v="   32976-00"/>
    <s v="A"/>
    <x v="0"/>
  </r>
  <r>
    <n v="155"/>
    <n v="170"/>
    <n v="-101.12357"/>
    <n v="39.162750000000003"/>
    <n v="4"/>
    <x v="3"/>
    <n v="4"/>
    <s v="   32983-00"/>
    <s v="A"/>
    <x v="4"/>
  </r>
  <r>
    <n v="145"/>
    <n v="120"/>
    <n v="-101.83896"/>
    <n v="39.605220000000003"/>
    <n v="4"/>
    <x v="6"/>
    <n v="4"/>
    <s v="   33002-00"/>
    <s v="A"/>
    <x v="0"/>
  </r>
  <r>
    <n v="0"/>
    <n v="0"/>
    <n v="-100.51193600000001"/>
    <n v="39.823318"/>
    <n v="2"/>
    <x v="9"/>
    <m/>
    <s v="   33022-00"/>
    <s v="E"/>
    <x v="7"/>
  </r>
  <r>
    <n v="112"/>
    <n v="240"/>
    <n v="-101.27773000000001"/>
    <n v="39.395609999999998"/>
    <n v="4"/>
    <x v="3"/>
    <n v="4"/>
    <s v="   33030-00"/>
    <s v="A"/>
    <x v="0"/>
  </r>
  <r>
    <n v="130"/>
    <n v="120"/>
    <n v="-100.90372000000001"/>
    <n v="39.488599999999998"/>
    <n v="4"/>
    <x v="3"/>
    <n v="4"/>
    <s v="   33031-00"/>
    <s v="A"/>
    <x v="0"/>
  </r>
  <r>
    <n v="126"/>
    <n v="120"/>
    <n v="-100.80875"/>
    <n v="39.488750000000003"/>
    <n v="4"/>
    <x v="3"/>
    <n v="4"/>
    <s v="   33113-00"/>
    <s v="A"/>
    <x v="0"/>
  </r>
  <r>
    <n v="81"/>
    <n v="120"/>
    <n v="-101.31496"/>
    <n v="39.529850000000003"/>
    <n v="4"/>
    <x v="3"/>
    <n v="4"/>
    <s v="   33114-D2"/>
    <s v="A"/>
    <x v="12"/>
  </r>
  <r>
    <n v="152"/>
    <n v="120"/>
    <n v="-101.33172999999999"/>
    <n v="39.539560000000002"/>
    <n v="4"/>
    <x v="3"/>
    <n v="4"/>
    <s v="   33114-D1"/>
    <s v="A"/>
    <x v="0"/>
  </r>
  <r>
    <n v="1.89012769640111"/>
    <n v="120"/>
    <n v="-100.87291"/>
    <n v="39.102440000000001"/>
    <n v="4"/>
    <x v="8"/>
    <n v="4"/>
    <s v="   33123-00"/>
    <s v="M"/>
    <x v="5"/>
  </r>
  <r>
    <n v="103"/>
    <n v="120"/>
    <n v="-100.91123"/>
    <n v="39.493450000000003"/>
    <n v="4"/>
    <x v="3"/>
    <n v="4"/>
    <s v="   33154-00"/>
    <s v="A"/>
    <x v="0"/>
  </r>
  <r>
    <n v="149"/>
    <n v="120"/>
    <n v="-100.86436"/>
    <n v="39.452150000000003"/>
    <n v="4"/>
    <x v="3"/>
    <n v="4"/>
    <s v="   33166-00"/>
    <s v="A"/>
    <x v="0"/>
  </r>
  <r>
    <n v="124"/>
    <n v="120"/>
    <n v="-101.61252399999999"/>
    <n v="39.731408000000002"/>
    <n v="4"/>
    <x v="6"/>
    <n v="4"/>
    <s v="   33178-00"/>
    <s v="A"/>
    <x v="0"/>
  </r>
  <r>
    <n v="101"/>
    <n v="120"/>
    <n v="-101.51851000000001"/>
    <n v="39.724139999999998"/>
    <n v="4"/>
    <x v="6"/>
    <n v="4"/>
    <s v="   33179-00"/>
    <s v="A"/>
    <x v="9"/>
  </r>
  <r>
    <n v="117"/>
    <n v="120"/>
    <n v="-101.43353999999999"/>
    <n v="39.745959999999997"/>
    <n v="4"/>
    <x v="6"/>
    <n v="4"/>
    <s v="   33180-00"/>
    <s v="A"/>
    <x v="0"/>
  </r>
  <r>
    <n v="102"/>
    <n v="108"/>
    <n v="-101.26089"/>
    <n v="39.835169999999998"/>
    <n v="4"/>
    <x v="5"/>
    <m/>
    <s v="   33182-00"/>
    <s v="A"/>
    <x v="12"/>
  </r>
  <r>
    <n v="6.0717935498126403"/>
    <n v="30"/>
    <n v="-101.049246"/>
    <n v="39.797701000000004"/>
    <n v="4"/>
    <x v="5"/>
    <m/>
    <s v="   33216-00"/>
    <s v="M"/>
    <x v="0"/>
  </r>
  <r>
    <n v="0"/>
    <n v="0"/>
    <n v="-97.941177999999994"/>
    <n v="39.982858999999998"/>
    <m/>
    <x v="12"/>
    <m/>
    <s v="   33221-00"/>
    <n v="5"/>
    <x v="1"/>
  </r>
  <r>
    <n v="0"/>
    <n v="0"/>
    <n v="-97.941175999999999"/>
    <n v="39.982199999999999"/>
    <m/>
    <x v="12"/>
    <m/>
    <s v="   33221-00"/>
    <n v="5"/>
    <x v="1"/>
  </r>
  <r>
    <n v="94"/>
    <n v="120"/>
    <n v="-100.8643"/>
    <n v="39.44144"/>
    <n v="4"/>
    <x v="3"/>
    <n v="4"/>
    <s v="   33377-00"/>
    <s v="A"/>
    <x v="0"/>
  </r>
  <r>
    <n v="203"/>
    <n v="124"/>
    <n v="-100.68037"/>
    <n v="39.488509999999998"/>
    <n v="4"/>
    <x v="2"/>
    <n v="4"/>
    <s v="   33378-00"/>
    <s v="A"/>
    <x v="0"/>
  </r>
  <r>
    <n v="0"/>
    <n v="0"/>
    <n v="-101.520696"/>
    <n v="39.051755"/>
    <m/>
    <x v="14"/>
    <m/>
    <s v="   33393-00"/>
    <s v="X"/>
    <x v="1"/>
  </r>
  <r>
    <n v="155"/>
    <n v="120"/>
    <n v="-101.29241"/>
    <n v="39.421169999999996"/>
    <n v="4"/>
    <x v="3"/>
    <n v="4"/>
    <s v="   33394-00"/>
    <s v="A"/>
    <x v="0"/>
  </r>
  <r>
    <n v="0"/>
    <n v="0"/>
    <n v="-101.38612000000001"/>
    <n v="39.317149999999998"/>
    <m/>
    <x v="3"/>
    <n v="4"/>
    <s v="   33395-00"/>
    <s v="H"/>
    <x v="1"/>
  </r>
  <r>
    <n v="50"/>
    <n v="120"/>
    <n v="-100.6135"/>
    <n v="39.302230000000002"/>
    <n v="4"/>
    <x v="2"/>
    <n v="4"/>
    <s v="   33409-00"/>
    <s v="A"/>
    <x v="0"/>
  </r>
  <r>
    <n v="143"/>
    <n v="85"/>
    <n v="-102.03366"/>
    <n v="39.17662"/>
    <n v="4"/>
    <x v="1"/>
    <n v="4"/>
    <s v="   14086-00"/>
    <s v="A"/>
    <x v="0"/>
  </r>
  <r>
    <n v="24"/>
    <n v="15"/>
    <n v="-101.037801"/>
    <n v="39.818379"/>
    <n v="5"/>
    <x v="5"/>
    <m/>
    <s v="   36937-00"/>
    <s v="A"/>
    <x v="16"/>
  </r>
  <r>
    <n v="0"/>
    <n v="0"/>
    <n v="-101.03823"/>
    <n v="39.817100000000003"/>
    <m/>
    <x v="5"/>
    <m/>
    <s v="   37138-00"/>
    <m/>
    <x v="1"/>
  </r>
  <r>
    <n v="68.657146978220098"/>
    <n v="25"/>
    <n v="-101.03823"/>
    <n v="39.817100000000003"/>
    <n v="1"/>
    <x v="5"/>
    <m/>
    <s v="   37138-00"/>
    <s v="M"/>
    <x v="15"/>
  </r>
  <r>
    <n v="32"/>
    <n v="22"/>
    <n v="-101.040992"/>
    <n v="39.819654"/>
    <n v="5"/>
    <x v="5"/>
    <m/>
    <s v="   14125-00"/>
    <s v="A"/>
    <x v="16"/>
  </r>
  <r>
    <n v="5.32145060165535"/>
    <n v="6"/>
    <n v="-101.04071"/>
    <n v="39.817790000000002"/>
    <n v="5"/>
    <x v="5"/>
    <m/>
    <s v="   37138-00"/>
    <s v="M"/>
    <x v="16"/>
  </r>
  <r>
    <n v="0"/>
    <n v="0"/>
    <n v="-100.28691999999999"/>
    <n v="39.080860000000001"/>
    <n v="1"/>
    <x v="0"/>
    <n v="4"/>
    <s v="   14164-00"/>
    <n v="3"/>
    <x v="5"/>
  </r>
  <r>
    <n v="0"/>
    <n v="0"/>
    <n v="-101.75364"/>
    <n v="39.340649999999997"/>
    <n v="5"/>
    <x v="1"/>
    <n v="4"/>
    <s v="   14166-00"/>
    <s v="H"/>
    <x v="5"/>
  </r>
  <r>
    <n v="0"/>
    <n v="0"/>
    <n v="-100.89703"/>
    <n v="39.019489999999998"/>
    <n v="4"/>
    <x v="8"/>
    <m/>
    <s v="   14181-00"/>
    <s v="C"/>
    <x v="12"/>
  </r>
  <r>
    <n v="62"/>
    <n v="122"/>
    <n v="-100.89924000000001"/>
    <n v="39.0182"/>
    <n v="4"/>
    <x v="8"/>
    <m/>
    <s v="   14181-00"/>
    <s v="A"/>
    <x v="12"/>
  </r>
  <r>
    <n v="0"/>
    <n v="0"/>
    <n v="-100.89400000000001"/>
    <n v="39.017789999999998"/>
    <n v="4"/>
    <x v="8"/>
    <m/>
    <s v="   14181-00"/>
    <s v="C"/>
    <x v="12"/>
  </r>
  <r>
    <n v="46"/>
    <n v="97"/>
    <n v="-100.90683"/>
    <n v="39.022579999999998"/>
    <n v="4"/>
    <x v="8"/>
    <m/>
    <s v="   14182-00"/>
    <s v="A"/>
    <x v="12"/>
  </r>
  <r>
    <n v="197"/>
    <n v="240"/>
    <n v="-101.38388999999999"/>
    <n v="39.196080000000002"/>
    <n v="4"/>
    <x v="3"/>
    <n v="4"/>
    <s v="   14189-00"/>
    <s v="A"/>
    <x v="10"/>
  </r>
  <r>
    <n v="273"/>
    <n v="337"/>
    <n v="-101.42945"/>
    <n v="39.403849999999998"/>
    <n v="6"/>
    <x v="1"/>
    <n v="4"/>
    <s v="   14211-00"/>
    <s v="A"/>
    <x v="10"/>
  </r>
  <r>
    <n v="156.916666666666"/>
    <n v="193"/>
    <n v="-101.44365999999999"/>
    <n v="39.402679999999997"/>
    <n v="6"/>
    <x v="1"/>
    <n v="4"/>
    <s v="   35907-00"/>
    <s v="I"/>
    <x v="10"/>
  </r>
  <r>
    <n v="90"/>
    <n v="120"/>
    <n v="-101.33450000000001"/>
    <n v="39.7971"/>
    <n v="4"/>
    <x v="5"/>
    <n v="4"/>
    <s v="   14212-00"/>
    <s v="A"/>
    <x v="9"/>
  </r>
  <r>
    <n v="173"/>
    <n v="120"/>
    <n v="-101.65994000000001"/>
    <n v="39.485439999999997"/>
    <n v="4"/>
    <x v="1"/>
    <n v="4"/>
    <s v="   14243-00"/>
    <s v="A"/>
    <x v="0"/>
  </r>
  <r>
    <n v="299"/>
    <n v="225"/>
    <n v="-101.938"/>
    <n v="39.328110000000002"/>
    <n v="4"/>
    <x v="1"/>
    <n v="4"/>
    <s v="   14253-00"/>
    <s v="A"/>
    <x v="4"/>
  </r>
  <r>
    <n v="154"/>
    <n v="120"/>
    <n v="-101.71137"/>
    <n v="39.550350000000002"/>
    <n v="4"/>
    <x v="1"/>
    <n v="4"/>
    <s v="   14297-00"/>
    <s v="A"/>
    <x v="0"/>
  </r>
  <r>
    <n v="152"/>
    <n v="226"/>
    <n v="-100.68119"/>
    <n v="39.079790000000003"/>
    <n v="4"/>
    <x v="0"/>
    <n v="4"/>
    <s v="   14315-00"/>
    <s v="A"/>
    <x v="2"/>
  </r>
  <r>
    <n v="112"/>
    <n v="81"/>
    <n v="-100.18629"/>
    <n v="39.461640000000003"/>
    <n v="2"/>
    <x v="2"/>
    <n v="4"/>
    <s v="   14349-00"/>
    <s v="A"/>
    <x v="2"/>
  </r>
  <r>
    <n v="86.295576812714998"/>
    <n v="240"/>
    <n v="-101.17988"/>
    <n v="39.492260000000002"/>
    <n v="4"/>
    <x v="3"/>
    <n v="4"/>
    <s v="   14361-00"/>
    <s v="M"/>
    <x v="2"/>
  </r>
  <r>
    <n v="146"/>
    <n v="120"/>
    <n v="-101.37032000000001"/>
    <n v="39.439860000000003"/>
    <n v="4"/>
    <x v="3"/>
    <n v="4"/>
    <s v="   14377-00"/>
    <s v="A"/>
    <x v="0"/>
  </r>
  <r>
    <n v="243"/>
    <n v="183"/>
    <n v="-101.36208000000001"/>
    <n v="39.442450000000001"/>
    <n v="4"/>
    <x v="3"/>
    <n v="4"/>
    <s v="   14377-00"/>
    <s v="A"/>
    <x v="7"/>
  </r>
  <r>
    <n v="168"/>
    <n v="120"/>
    <n v="-101.34299"/>
    <n v="39.443210000000001"/>
    <n v="4"/>
    <x v="3"/>
    <n v="4"/>
    <s v="   14378-00"/>
    <s v="A"/>
    <x v="12"/>
  </r>
  <r>
    <n v="160.67405040954301"/>
    <n v="130"/>
    <n v="-101.63669"/>
    <n v="39.33352"/>
    <n v="4"/>
    <x v="1"/>
    <n v="4"/>
    <s v="   14392-00"/>
    <s v="M"/>
    <x v="0"/>
  </r>
  <r>
    <n v="0"/>
    <n v="0"/>
    <n v="-99.840475999999995"/>
    <n v="39.844298000000002"/>
    <m/>
    <x v="7"/>
    <m/>
    <s v="   14406-00"/>
    <s v="J"/>
    <x v="1"/>
  </r>
  <r>
    <n v="14"/>
    <n v="60"/>
    <n v="-100.99932"/>
    <n v="39.295679999999997"/>
    <n v="4"/>
    <x v="3"/>
    <n v="4"/>
    <s v="   14420-00"/>
    <s v="A"/>
    <x v="5"/>
  </r>
  <r>
    <n v="0"/>
    <n v="0"/>
    <n v="-100.12112399999999"/>
    <n v="39.586505000000002"/>
    <m/>
    <x v="7"/>
    <m/>
    <s v="   14427-00"/>
    <n v="3"/>
    <x v="1"/>
  </r>
  <r>
    <n v="72"/>
    <n v="113"/>
    <n v="-100.61758"/>
    <n v="39.538339999999998"/>
    <n v="4"/>
    <x v="2"/>
    <n v="4"/>
    <s v="   14473-00"/>
    <s v="A"/>
    <x v="0"/>
  </r>
  <r>
    <n v="98"/>
    <n v="128"/>
    <n v="-100.62246"/>
    <n v="39.538539999999998"/>
    <n v="4"/>
    <x v="2"/>
    <n v="4"/>
    <s v="   14473-00"/>
    <s v="A"/>
    <x v="0"/>
  </r>
  <r>
    <n v="198"/>
    <n v="114"/>
    <n v="-101.37577"/>
    <n v="39.496879999999997"/>
    <n v="4"/>
    <x v="3"/>
    <n v="4"/>
    <s v="   14565-00"/>
    <s v="A"/>
    <x v="0"/>
  </r>
  <r>
    <n v="108"/>
    <n v="120"/>
    <n v="-99.924710000000005"/>
    <n v="38.974760000000003"/>
    <n v="4"/>
    <x v="11"/>
    <m/>
    <s v="   14582-00"/>
    <s v="A"/>
    <x v="0"/>
  </r>
  <r>
    <n v="115.77776345630301"/>
    <n v="110"/>
    <n v="-101.649306"/>
    <n v="39.333651000000003"/>
    <n v="4"/>
    <x v="1"/>
    <n v="4"/>
    <s v="   14606-00"/>
    <s v="M"/>
    <x v="0"/>
  </r>
  <r>
    <n v="165"/>
    <n v="124"/>
    <n v="-101.07813"/>
    <n v="39.332689999999999"/>
    <n v="4"/>
    <x v="3"/>
    <n v="4"/>
    <s v="   14609-00"/>
    <s v="A"/>
    <x v="0"/>
  </r>
  <r>
    <n v="138"/>
    <n v="124"/>
    <n v="-101.08748"/>
    <n v="39.332810000000002"/>
    <n v="4"/>
    <x v="3"/>
    <n v="4"/>
    <s v="   14609-00"/>
    <s v="A"/>
    <x v="0"/>
  </r>
  <r>
    <n v="85"/>
    <n v="120"/>
    <n v="-101.91061999999999"/>
    <n v="39.604610000000001"/>
    <n v="4"/>
    <x v="6"/>
    <n v="4"/>
    <s v="   14627-00"/>
    <s v="A"/>
    <x v="0"/>
  </r>
  <r>
    <n v="111"/>
    <n v="120"/>
    <n v="-101.90467"/>
    <n v="39.608249999999998"/>
    <n v="4"/>
    <x v="6"/>
    <n v="4"/>
    <s v="   14627-00"/>
    <s v="A"/>
    <x v="0"/>
  </r>
  <r>
    <n v="95"/>
    <n v="120"/>
    <n v="-101.90459"/>
    <n v="39.600940000000001"/>
    <n v="4"/>
    <x v="6"/>
    <n v="4"/>
    <s v="   14627-00"/>
    <s v="A"/>
    <x v="0"/>
  </r>
  <r>
    <n v="148"/>
    <n v="153"/>
    <n v="-101.48990999999999"/>
    <n v="39.500480000000003"/>
    <n v="4"/>
    <x v="1"/>
    <n v="4"/>
    <s v="   14636-00"/>
    <s v="A"/>
    <x v="0"/>
  </r>
  <r>
    <n v="127"/>
    <n v="120"/>
    <n v="-100.9658"/>
    <n v="39.226909999999997"/>
    <n v="4"/>
    <x v="3"/>
    <n v="4"/>
    <s v="   14706-00"/>
    <s v="A"/>
    <x v="0"/>
  </r>
  <r>
    <n v="72"/>
    <n v="120"/>
    <n v="-100.99475"/>
    <n v="39.230969999999999"/>
    <n v="4"/>
    <x v="3"/>
    <n v="4"/>
    <s v="   14707-00"/>
    <s v="A"/>
    <x v="4"/>
  </r>
  <r>
    <n v="107"/>
    <n v="56"/>
    <n v="-100.25448299999999"/>
    <n v="39.569474999999997"/>
    <n v="1"/>
    <x v="9"/>
    <m/>
    <s v="   14717-00"/>
    <s v="A"/>
    <x v="0"/>
  </r>
  <r>
    <n v="1.78977508124879"/>
    <n v="2"/>
    <n v="-100.6747"/>
    <n v="39.23968"/>
    <n v="1"/>
    <x v="2"/>
    <n v="4"/>
    <s v="   14776-00"/>
    <s v="G"/>
    <x v="15"/>
  </r>
  <r>
    <n v="138"/>
    <n v="240"/>
    <n v="-101.956718"/>
    <n v="39.391402999999997"/>
    <n v="4"/>
    <x v="1"/>
    <n v="4"/>
    <s v="   14782-00"/>
    <s v="A"/>
    <x v="4"/>
  </r>
  <r>
    <n v="61"/>
    <n v="120"/>
    <n v="-101.95773"/>
    <n v="39.383980000000001"/>
    <n v="4"/>
    <x v="1"/>
    <n v="4"/>
    <s v="   14782-00"/>
    <s v="A"/>
    <x v="8"/>
  </r>
  <r>
    <n v="116"/>
    <n v="320"/>
    <n v="-102.0005"/>
    <n v="39.49794"/>
    <n v="4"/>
    <x v="1"/>
    <n v="4"/>
    <s v="   14788-00"/>
    <s v="A"/>
    <x v="4"/>
  </r>
  <r>
    <n v="143.35048841341501"/>
    <n v="168"/>
    <n v="-101.35773"/>
    <n v="39.132240000000003"/>
    <n v="4"/>
    <x v="8"/>
    <n v="4"/>
    <s v="   14790-00"/>
    <s v="M"/>
    <x v="0"/>
  </r>
  <r>
    <n v="166"/>
    <n v="240"/>
    <n v="-101.80087"/>
    <n v="39.292949999999998"/>
    <n v="4"/>
    <x v="1"/>
    <n v="4"/>
    <s v="   14807-00"/>
    <s v="A"/>
    <x v="12"/>
  </r>
  <r>
    <n v="108"/>
    <n v="106"/>
    <n v="-101.67895"/>
    <n v="39.333390000000001"/>
    <n v="2"/>
    <x v="1"/>
    <n v="4"/>
    <s v="   14839-00"/>
    <s v="A"/>
    <x v="0"/>
  </r>
  <r>
    <n v="0"/>
    <n v="0"/>
    <n v="-101.105052"/>
    <n v="39.514256000000003"/>
    <m/>
    <x v="3"/>
    <n v="4"/>
    <s v="   14877-00"/>
    <n v="3"/>
    <x v="1"/>
  </r>
  <r>
    <n v="167"/>
    <n v="200"/>
    <n v="-100.96563999999999"/>
    <n v="39.845930000000003"/>
    <n v="4"/>
    <x v="5"/>
    <m/>
    <s v="   14926-00"/>
    <s v="A"/>
    <x v="7"/>
  </r>
  <r>
    <n v="170"/>
    <n v="188"/>
    <n v="-101.33587"/>
    <n v="39.786090000000002"/>
    <n v="4"/>
    <x v="5"/>
    <n v="4"/>
    <s v="   14927-00"/>
    <s v="A"/>
    <x v="10"/>
  </r>
  <r>
    <n v="156"/>
    <n v="120"/>
    <n v="-100.90176"/>
    <n v="39.412370000000003"/>
    <n v="4"/>
    <x v="3"/>
    <n v="4"/>
    <s v="   14930-00"/>
    <s v="A"/>
    <x v="0"/>
  </r>
  <r>
    <n v="171"/>
    <n v="125"/>
    <n v="-100.7420595"/>
    <n v="39.409472890000004"/>
    <n v="4"/>
    <x v="3"/>
    <n v="4"/>
    <s v="   14938-00"/>
    <s v="A"/>
    <x v="0"/>
  </r>
  <r>
    <n v="181"/>
    <n v="125"/>
    <n v="-100.74361"/>
    <n v="39.412640000000003"/>
    <n v="4"/>
    <x v="3"/>
    <n v="4"/>
    <s v="   14938-00"/>
    <s v="A"/>
    <x v="0"/>
  </r>
  <r>
    <n v="230"/>
    <n v="182"/>
    <n v="-100.69262999999999"/>
    <n v="39.334980000000002"/>
    <n v="4"/>
    <x v="2"/>
    <n v="4"/>
    <s v="   14939-00"/>
    <s v="A"/>
    <x v="0"/>
  </r>
  <r>
    <n v="73"/>
    <n v="58"/>
    <n v="-100.6926"/>
    <n v="39.330919999999999"/>
    <n v="4"/>
    <x v="2"/>
    <n v="4"/>
    <s v="   14939-00"/>
    <s v="A"/>
    <x v="0"/>
  </r>
  <r>
    <n v="139"/>
    <n v="120"/>
    <n v="-100.59106"/>
    <n v="39.181600000000003"/>
    <n v="4"/>
    <x v="2"/>
    <n v="4"/>
    <s v="   14940-00"/>
    <s v="A"/>
    <x v="0"/>
  </r>
  <r>
    <n v="90"/>
    <n v="125"/>
    <n v="-101.86317"/>
    <n v="39.289839999999998"/>
    <n v="4"/>
    <x v="1"/>
    <n v="4"/>
    <s v="   14980-00"/>
    <s v="A"/>
    <x v="0"/>
  </r>
  <r>
    <n v="135"/>
    <n v="125"/>
    <n v="-101.85579"/>
    <n v="39.28904"/>
    <n v="4"/>
    <x v="1"/>
    <n v="4"/>
    <s v="   14980-00"/>
    <s v="A"/>
    <x v="0"/>
  </r>
  <r>
    <n v="68"/>
    <n v="61"/>
    <n v="-100.44717"/>
    <n v="39.090009999999999"/>
    <n v="4"/>
    <x v="0"/>
    <n v="4"/>
    <s v="   14987-00"/>
    <s v="A"/>
    <x v="0"/>
  </r>
  <r>
    <n v="42"/>
    <n v="61"/>
    <n v="-100.45278"/>
    <n v="39.092239999999997"/>
    <n v="4"/>
    <x v="0"/>
    <n v="4"/>
    <s v="   34159-00"/>
    <s v="A"/>
    <x v="0"/>
  </r>
  <r>
    <n v="111"/>
    <n v="112"/>
    <n v="-100.7473"/>
    <n v="39.544119999999999"/>
    <n v="4"/>
    <x v="3"/>
    <n v="4"/>
    <s v="   15001-00"/>
    <s v="A"/>
    <x v="0"/>
  </r>
  <r>
    <n v="49.900721495407403"/>
    <n v="80"/>
    <n v="-100.26900000000001"/>
    <n v="39.031230000000001"/>
    <n v="4"/>
    <x v="0"/>
    <n v="4"/>
    <s v="   15026-00"/>
    <s v="M"/>
    <x v="0"/>
  </r>
  <r>
    <n v="24"/>
    <n v="39"/>
    <n v="-100.27567999999999"/>
    <n v="39.031239999999997"/>
    <n v="4"/>
    <x v="0"/>
    <n v="4"/>
    <s v="   15421-00"/>
    <s v="A"/>
    <x v="0"/>
  </r>
  <r>
    <n v="237.392550582935"/>
    <n v="135"/>
    <n v="-101.61838"/>
    <n v="39.467410000000001"/>
    <n v="4"/>
    <x v="1"/>
    <n v="4"/>
    <s v="   15039-00"/>
    <s v="M"/>
    <x v="0"/>
  </r>
  <r>
    <n v="118"/>
    <n v="120"/>
    <n v="-100.81889"/>
    <n v="39.452500000000001"/>
    <n v="4"/>
    <x v="3"/>
    <n v="4"/>
    <s v="   15042-00"/>
    <s v="A"/>
    <x v="12"/>
  </r>
  <r>
    <n v="131"/>
    <n v="100"/>
    <n v="-100.51084"/>
    <n v="39.375880000000002"/>
    <n v="4"/>
    <x v="2"/>
    <n v="4"/>
    <s v="   15050-00"/>
    <s v="A"/>
    <x v="0"/>
  </r>
  <r>
    <n v="276"/>
    <n v="121"/>
    <n v="-101.75945"/>
    <n v="39.603140000000003"/>
    <n v="4"/>
    <x v="6"/>
    <n v="4"/>
    <s v="   15061-00"/>
    <s v="A"/>
    <x v="9"/>
  </r>
  <r>
    <n v="93"/>
    <n v="121"/>
    <n v="-101.75059"/>
    <n v="39.604770000000002"/>
    <n v="4"/>
    <x v="6"/>
    <n v="4"/>
    <s v="   15061-00"/>
    <s v="A"/>
    <x v="0"/>
  </r>
  <r>
    <n v="90"/>
    <n v="89"/>
    <n v="-100.969922"/>
    <n v="39.112636999999999"/>
    <n v="4"/>
    <x v="8"/>
    <n v="4"/>
    <s v="   15062-00"/>
    <s v="A"/>
    <x v="2"/>
  </r>
  <r>
    <n v="97"/>
    <n v="109"/>
    <n v="-100.59119"/>
    <n v="39.285029999999999"/>
    <n v="4"/>
    <x v="2"/>
    <n v="4"/>
    <s v="   15077-00"/>
    <s v="A"/>
    <x v="10"/>
  </r>
  <r>
    <n v="219"/>
    <n v="121"/>
    <n v="-100.468852"/>
    <n v="39.398375999999999"/>
    <n v="4"/>
    <x v="2"/>
    <n v="4"/>
    <s v="   15082-00"/>
    <s v="A"/>
    <x v="0"/>
  </r>
  <r>
    <n v="104"/>
    <n v="120"/>
    <n v="-101.70267"/>
    <n v="39.275120000000001"/>
    <n v="4"/>
    <x v="1"/>
    <n v="4"/>
    <s v="   15090-00"/>
    <s v="A"/>
    <x v="0"/>
  </r>
  <r>
    <n v="30"/>
    <n v="72"/>
    <n v="-100.4485"/>
    <n v="39.38561"/>
    <n v="4"/>
    <x v="2"/>
    <n v="4"/>
    <s v="   15106-00"/>
    <s v="A"/>
    <x v="24"/>
  </r>
  <r>
    <n v="0"/>
    <n v="0"/>
    <n v="-100.39100999999999"/>
    <n v="39.35971"/>
    <m/>
    <x v="2"/>
    <n v="4"/>
    <s v="   15119-00"/>
    <s v="E"/>
    <x v="1"/>
  </r>
  <r>
    <n v="574"/>
    <n v="229"/>
    <n v="-101.79045000000001"/>
    <n v="39.466659999999997"/>
    <n v="4"/>
    <x v="1"/>
    <n v="4"/>
    <s v="   15122-00"/>
    <s v="A"/>
    <x v="12"/>
  </r>
  <r>
    <n v="254"/>
    <n v="101"/>
    <n v="-101.78518742999999"/>
    <n v="39.466678309999999"/>
    <n v="4"/>
    <x v="1"/>
    <n v="4"/>
    <s v="   15851-00"/>
    <s v="A"/>
    <x v="12"/>
  </r>
  <r>
    <n v="168"/>
    <n v="120"/>
    <n v="-100.79961"/>
    <n v="39.38297"/>
    <n v="4"/>
    <x v="3"/>
    <n v="4"/>
    <s v="   15123-00"/>
    <s v="A"/>
    <x v="0"/>
  </r>
  <r>
    <n v="290"/>
    <n v="242"/>
    <n v="-100.84101"/>
    <n v="39.416249999999998"/>
    <n v="4"/>
    <x v="3"/>
    <n v="4"/>
    <s v="   15125-00"/>
    <s v="A"/>
    <x v="7"/>
  </r>
  <r>
    <n v="126"/>
    <n v="123"/>
    <n v="-100.52930000000001"/>
    <n v="39.458069999999999"/>
    <n v="4"/>
    <x v="2"/>
    <n v="4"/>
    <s v="   15126-00"/>
    <s v="A"/>
    <x v="0"/>
  </r>
  <r>
    <n v="86"/>
    <n v="120"/>
    <n v="-101.68282000000001"/>
    <n v="39.40943"/>
    <n v="3"/>
    <x v="1"/>
    <n v="4"/>
    <s v="   15139-00"/>
    <s v="A"/>
    <x v="0"/>
  </r>
  <r>
    <n v="150"/>
    <n v="180"/>
    <n v="-101.49343"/>
    <n v="39.321269999999998"/>
    <n v="3"/>
    <x v="1"/>
    <n v="4"/>
    <s v="   15152-00"/>
    <s v="A"/>
    <x v="20"/>
  </r>
  <r>
    <n v="123"/>
    <n v="100"/>
    <n v="-100.54512"/>
    <n v="39.430039999999998"/>
    <n v="4"/>
    <x v="2"/>
    <n v="4"/>
    <s v="   15208-00"/>
    <s v="A"/>
    <x v="10"/>
  </r>
  <r>
    <n v="165"/>
    <n v="244"/>
    <n v="-101.57013999999999"/>
    <n v="39.729979999999998"/>
    <n v="4"/>
    <x v="6"/>
    <n v="4"/>
    <s v="   15214-00"/>
    <s v="A"/>
    <x v="0"/>
  </r>
  <r>
    <n v="166"/>
    <n v="120"/>
    <n v="-102.02276000000001"/>
    <n v="39.41872"/>
    <n v="4"/>
    <x v="1"/>
    <n v="4"/>
    <s v="   15215-00"/>
    <s v="A"/>
    <x v="0"/>
  </r>
  <r>
    <n v="120.472240379805"/>
    <n v="120"/>
    <n v="-102.02486"/>
    <n v="38.89387"/>
    <n v="4"/>
    <x v="14"/>
    <n v="1"/>
    <s v="   15219-00"/>
    <s v="M"/>
    <x v="2"/>
  </r>
  <r>
    <n v="144"/>
    <n v="115"/>
    <n v="-100.59339900000001"/>
    <n v="39.434685000000002"/>
    <n v="4"/>
    <x v="2"/>
    <n v="4"/>
    <s v="   15235-00"/>
    <s v="A"/>
    <x v="0"/>
  </r>
  <r>
    <n v="149"/>
    <n v="120"/>
    <n v="-101.79011"/>
    <n v="39.521169999999998"/>
    <n v="4"/>
    <x v="1"/>
    <n v="4"/>
    <s v="   15265-00"/>
    <s v="A"/>
    <x v="0"/>
  </r>
  <r>
    <n v="16.788348048648"/>
    <n v="83"/>
    <n v="-100.93716999999999"/>
    <n v="39.079239999999999"/>
    <n v="4"/>
    <x v="8"/>
    <n v="4"/>
    <s v="   15271-00"/>
    <s v="M"/>
    <x v="20"/>
  </r>
  <r>
    <n v="8.2470208776403897"/>
    <n v="41"/>
    <n v="-100.93808"/>
    <n v="39.079090000000001"/>
    <n v="4"/>
    <x v="8"/>
    <n v="4"/>
    <s v="   15271-00"/>
    <s v="M"/>
    <x v="20"/>
  </r>
  <r>
    <n v="115.14158311620901"/>
    <n v="130"/>
    <n v="-99.841059000000001"/>
    <n v="38.994861"/>
    <n v="4"/>
    <x v="11"/>
    <m/>
    <s v="   15311-00"/>
    <s v="M"/>
    <x v="0"/>
  </r>
  <r>
    <n v="146"/>
    <n v="240"/>
    <n v="-101.65347"/>
    <n v="39.395009999999999"/>
    <n v="4"/>
    <x v="1"/>
    <n v="4"/>
    <s v="   15325-00"/>
    <s v="A"/>
    <x v="12"/>
  </r>
  <r>
    <n v="120"/>
    <n v="96"/>
    <n v="-101.85468"/>
    <n v="39.33428"/>
    <n v="4"/>
    <x v="1"/>
    <n v="4"/>
    <s v="   15328-00"/>
    <s v="A"/>
    <x v="0"/>
  </r>
  <r>
    <n v="223"/>
    <n v="180"/>
    <n v="-100.53422999999999"/>
    <n v="39.350189999999998"/>
    <n v="4"/>
    <x v="2"/>
    <n v="4"/>
    <s v="   15338-00"/>
    <s v="A"/>
    <x v="2"/>
  </r>
  <r>
    <n v="0"/>
    <n v="0"/>
    <n v="-100.52971798"/>
    <n v="39.350078709999998"/>
    <m/>
    <x v="2"/>
    <n v="4"/>
    <s v="   15338-00"/>
    <m/>
    <x v="1"/>
  </r>
  <r>
    <n v="0"/>
    <n v="0"/>
    <n v="-100.52449943000001"/>
    <n v="39.346007200000003"/>
    <m/>
    <x v="2"/>
    <n v="4"/>
    <s v="   15338-00"/>
    <m/>
    <x v="1"/>
  </r>
  <r>
    <n v="0"/>
    <n v="0"/>
    <n v="-101.9752"/>
    <n v="39.098030000000001"/>
    <n v="4"/>
    <x v="14"/>
    <n v="4"/>
    <s v="   15342-00"/>
    <s v="E"/>
    <x v="1"/>
  </r>
  <r>
    <n v="162"/>
    <n v="118"/>
    <n v="-101.79128"/>
    <n v="39.328949999999999"/>
    <n v="4"/>
    <x v="1"/>
    <n v="4"/>
    <s v="   15344-00"/>
    <s v="A"/>
    <x v="2"/>
  </r>
  <r>
    <n v="116"/>
    <n v="124"/>
    <n v="-101.80058"/>
    <n v="39.315069999999999"/>
    <n v="4"/>
    <x v="1"/>
    <n v="4"/>
    <s v="   15344-00"/>
    <s v="A"/>
    <x v="2"/>
  </r>
  <r>
    <n v="68"/>
    <n v="120"/>
    <n v="-101.60489"/>
    <n v="39.608289999999997"/>
    <n v="4"/>
    <x v="6"/>
    <n v="4"/>
    <s v="   15354-00"/>
    <s v="A"/>
    <x v="8"/>
  </r>
  <r>
    <n v="0"/>
    <n v="0"/>
    <n v="-101.79138143999999"/>
    <n v="39.802770799999998"/>
    <m/>
    <x v="6"/>
    <n v="4"/>
    <s v="   15355-00"/>
    <s v="C"/>
    <x v="1"/>
  </r>
  <r>
    <n v="41"/>
    <n v="40"/>
    <n v="-101.79125999999999"/>
    <n v="39.802810000000001"/>
    <n v="4"/>
    <x v="6"/>
    <n v="4"/>
    <s v="   15355-00"/>
    <s v="A"/>
    <x v="7"/>
  </r>
  <r>
    <n v="0"/>
    <n v="0"/>
    <n v="-101.79147"/>
    <n v="39.802059999999997"/>
    <m/>
    <x v="6"/>
    <n v="4"/>
    <s v="   15355-00"/>
    <s v="C"/>
    <x v="1"/>
  </r>
  <r>
    <n v="12.5057771803677"/>
    <n v="12"/>
    <n v="-101.79124619"/>
    <n v="39.802463330000002"/>
    <n v="4"/>
    <x v="6"/>
    <n v="4"/>
    <s v="   15355-00"/>
    <s v="M"/>
    <x v="7"/>
  </r>
  <r>
    <n v="78"/>
    <n v="120"/>
    <n v="-101.88200000000001"/>
    <n v="39.249079999999999"/>
    <n v="4"/>
    <x v="1"/>
    <n v="4"/>
    <s v="   15358-00"/>
    <s v="A"/>
    <x v="8"/>
  </r>
  <r>
    <n v="277"/>
    <n v="240"/>
    <n v="-100.59296000000001"/>
    <n v="39.045380000000002"/>
    <n v="4"/>
    <x v="0"/>
    <m/>
    <s v="   15371-00"/>
    <s v="A"/>
    <x v="0"/>
  </r>
  <r>
    <n v="295"/>
    <n v="250"/>
    <n v="-101.63211"/>
    <n v="39.412239999999997"/>
    <n v="4"/>
    <x v="1"/>
    <n v="4"/>
    <s v="   15379-00"/>
    <s v="A"/>
    <x v="0"/>
  </r>
  <r>
    <n v="187"/>
    <n v="244"/>
    <n v="-101.66996"/>
    <n v="39.420349999999999"/>
    <n v="4"/>
    <x v="1"/>
    <n v="4"/>
    <s v="   15389-00"/>
    <s v="A"/>
    <x v="12"/>
  </r>
  <r>
    <n v="150"/>
    <n v="123"/>
    <n v="-101.66933"/>
    <n v="39.409210000000002"/>
    <n v="4"/>
    <x v="1"/>
    <n v="4"/>
    <s v="   15388-00"/>
    <s v="A"/>
    <x v="0"/>
  </r>
  <r>
    <n v="130"/>
    <n v="241"/>
    <n v="-101.31712"/>
    <n v="39.682949999999998"/>
    <n v="4"/>
    <x v="5"/>
    <n v="4"/>
    <s v="   15406-00"/>
    <s v="A"/>
    <x v="2"/>
  </r>
  <r>
    <n v="0"/>
    <n v="0"/>
    <n v="-100.63779"/>
    <n v="39.62612"/>
    <m/>
    <x v="9"/>
    <n v="4"/>
    <s v="   15428-00"/>
    <s v="H"/>
    <x v="1"/>
  </r>
  <r>
    <n v="34"/>
    <n v="120"/>
    <n v="-101.61660000000001"/>
    <n v="39.365650000000002"/>
    <n v="4"/>
    <x v="1"/>
    <n v="4"/>
    <s v="   15456-00"/>
    <s v="A"/>
    <x v="8"/>
  </r>
  <r>
    <n v="54"/>
    <n v="120"/>
    <n v="-100.60648999999999"/>
    <n v="39.198230000000002"/>
    <n v="3"/>
    <x v="2"/>
    <n v="4"/>
    <s v="   15462-00"/>
    <s v="A"/>
    <x v="4"/>
  </r>
  <r>
    <n v="134"/>
    <n v="120"/>
    <n v="-101.88194"/>
    <n v="39.269019999999998"/>
    <n v="4"/>
    <x v="1"/>
    <n v="4"/>
    <s v="   15483-00"/>
    <s v="A"/>
    <x v="0"/>
  </r>
  <r>
    <n v="106"/>
    <n v="120"/>
    <n v="-101.80629999999999"/>
    <n v="39.297289999999997"/>
    <n v="4"/>
    <x v="1"/>
    <n v="4"/>
    <s v="   15517-00"/>
    <s v="A"/>
    <x v="12"/>
  </r>
  <r>
    <n v="120"/>
    <n v="180"/>
    <n v="-101.05213000000001"/>
    <n v="39.29842"/>
    <n v="4"/>
    <x v="3"/>
    <n v="4"/>
    <s v="   15526-00"/>
    <s v="A"/>
    <x v="0"/>
  </r>
  <r>
    <n v="193"/>
    <n v="120"/>
    <n v="-101.823683"/>
    <n v="39.347214370000003"/>
    <n v="4"/>
    <x v="1"/>
    <n v="4"/>
    <s v="   15527-00"/>
    <s v="A"/>
    <x v="0"/>
  </r>
  <r>
    <n v="189"/>
    <n v="120"/>
    <n v="-101.83214"/>
    <n v="39.347189999999998"/>
    <n v="4"/>
    <x v="1"/>
    <n v="4"/>
    <s v="   15527-00"/>
    <s v="A"/>
    <x v="0"/>
  </r>
  <r>
    <n v="170"/>
    <n v="112"/>
    <n v="-101.83216"/>
    <n v="39.34357"/>
    <n v="4"/>
    <x v="1"/>
    <n v="4"/>
    <s v="   15527-00"/>
    <s v="A"/>
    <x v="0"/>
  </r>
  <r>
    <n v="0"/>
    <n v="0"/>
    <n v="-101.82749794999999"/>
    <n v="39.338445380000003"/>
    <m/>
    <x v="1"/>
    <n v="4"/>
    <s v="   15527-00"/>
    <s v="E"/>
    <x v="1"/>
  </r>
  <r>
    <n v="0"/>
    <n v="0"/>
    <n v="-101.82375"/>
    <n v="39.343440000000001"/>
    <m/>
    <x v="1"/>
    <n v="4"/>
    <s v="   15527-00"/>
    <s v="E"/>
    <x v="1"/>
  </r>
  <r>
    <n v="143"/>
    <n v="122"/>
    <n v="-101.86227"/>
    <n v="39.606580000000001"/>
    <n v="4"/>
    <x v="6"/>
    <n v="4"/>
    <s v="   15532-00"/>
    <s v="A"/>
    <x v="9"/>
  </r>
  <r>
    <n v="141"/>
    <n v="240"/>
    <n v="-100.86581"/>
    <n v="39.487780000000001"/>
    <n v="4"/>
    <x v="3"/>
    <n v="4"/>
    <s v="   15544-D2"/>
    <s v="A"/>
    <x v="10"/>
  </r>
  <r>
    <n v="107"/>
    <n v="120"/>
    <n v="-100.87396"/>
    <n v="39.448749999999997"/>
    <n v="4"/>
    <x v="3"/>
    <n v="4"/>
    <s v="   33462-00"/>
    <s v="A"/>
    <x v="0"/>
  </r>
  <r>
    <n v="152.374858447572"/>
    <n v="123"/>
    <n v="-100.62305000000001"/>
    <n v="39.352249999999998"/>
    <n v="4"/>
    <x v="2"/>
    <n v="4"/>
    <s v="   33467-00"/>
    <s v="M"/>
    <x v="9"/>
  </r>
  <r>
    <n v="211"/>
    <n v="121"/>
    <n v="-100.4045"/>
    <n v="39.451639999999998"/>
    <n v="4"/>
    <x v="2"/>
    <n v="4"/>
    <s v="   33512-00"/>
    <s v="A"/>
    <x v="9"/>
  </r>
  <r>
    <n v="107"/>
    <n v="121"/>
    <n v="-101.45534000000001"/>
    <n v="39.64716"/>
    <n v="4"/>
    <x v="6"/>
    <n v="4"/>
    <s v="   33518-00"/>
    <s v="A"/>
    <x v="0"/>
  </r>
  <r>
    <n v="142"/>
    <n v="120"/>
    <n v="-101.63724000000001"/>
    <n v="39.355110000000003"/>
    <n v="4"/>
    <x v="1"/>
    <n v="4"/>
    <s v="   16158-00"/>
    <s v="A"/>
    <x v="10"/>
  </r>
  <r>
    <n v="32"/>
    <n v="36"/>
    <n v="-99.618904999999998"/>
    <n v="39.911335999999999"/>
    <n v="4"/>
    <x v="4"/>
    <m/>
    <s v="   33550-00"/>
    <s v="A"/>
    <x v="9"/>
  </r>
  <r>
    <n v="95"/>
    <n v="60"/>
    <n v="-102.02279"/>
    <n v="39.307870000000001"/>
    <n v="4"/>
    <x v="1"/>
    <n v="4"/>
    <s v="   33665-00"/>
    <s v="A"/>
    <x v="0"/>
  </r>
  <r>
    <n v="44"/>
    <n v="35"/>
    <n v="-102.02838300000001"/>
    <n v="39.991124999999997"/>
    <n v="5"/>
    <x v="6"/>
    <m/>
    <s v="   33717-00"/>
    <s v="A"/>
    <x v="7"/>
  </r>
  <r>
    <n v="145"/>
    <n v="130"/>
    <n v="-102.02412"/>
    <n v="39.994309000000001"/>
    <n v="4"/>
    <x v="6"/>
    <m/>
    <s v="   33718-00"/>
    <s v="A"/>
    <x v="6"/>
  </r>
  <r>
    <n v="83.873304056148299"/>
    <n v="125"/>
    <n v="-101.06922"/>
    <n v="39.267330000000001"/>
    <n v="4"/>
    <x v="3"/>
    <n v="4"/>
    <s v="   33722-00"/>
    <s v="M"/>
    <x v="12"/>
  </r>
  <r>
    <n v="161"/>
    <n v="113"/>
    <n v="-100.75294"/>
    <n v="39.427520000000001"/>
    <n v="3"/>
    <x v="3"/>
    <n v="4"/>
    <s v="   33740-00"/>
    <s v="A"/>
    <x v="0"/>
  </r>
  <r>
    <n v="191"/>
    <n v="240"/>
    <n v="-101.961364"/>
    <n v="39.433374999999998"/>
    <n v="2"/>
    <x v="1"/>
    <n v="4"/>
    <s v="   33751-00"/>
    <s v="A"/>
    <x v="12"/>
  </r>
  <r>
    <n v="177"/>
    <n v="240"/>
    <n v="-101.89247"/>
    <n v="39.479889999999997"/>
    <n v="3"/>
    <x v="1"/>
    <n v="4"/>
    <s v="   33770-00"/>
    <s v="A"/>
    <x v="30"/>
  </r>
  <r>
    <n v="81"/>
    <n v="125"/>
    <n v="-99.912009999999995"/>
    <n v="38.968859999999999"/>
    <n v="4"/>
    <x v="11"/>
    <m/>
    <s v="   33785-00"/>
    <s v="A"/>
    <x v="9"/>
  </r>
  <r>
    <n v="74"/>
    <n v="73"/>
    <n v="-99.508031000000003"/>
    <n v="39.970005999999998"/>
    <n v="3"/>
    <x v="4"/>
    <m/>
    <s v="   33786-00"/>
    <s v="A"/>
    <x v="0"/>
  </r>
  <r>
    <n v="137.13138827255401"/>
    <n v="122"/>
    <n v="-101.3984"/>
    <n v="39.139719999999997"/>
    <n v="4"/>
    <x v="1"/>
    <n v="4"/>
    <s v="   33789-00"/>
    <s v="M"/>
    <x v="0"/>
  </r>
  <r>
    <n v="217.92322257718999"/>
    <n v="200"/>
    <n v="-100.60626000000001"/>
    <n v="39.385950000000001"/>
    <n v="4"/>
    <x v="2"/>
    <n v="4"/>
    <s v="   33798-00"/>
    <s v="M"/>
    <x v="0"/>
  </r>
  <r>
    <n v="0"/>
    <n v="40"/>
    <n v="-99.92268"/>
    <n v="38.979430000000001"/>
    <n v="3"/>
    <x v="11"/>
    <m/>
    <s v="   33806-00"/>
    <n v="5"/>
    <x v="30"/>
  </r>
  <r>
    <n v="195"/>
    <n v="240"/>
    <n v="-101.06327"/>
    <n v="39.308"/>
    <n v="4"/>
    <x v="3"/>
    <n v="4"/>
    <s v="   33824-00"/>
    <s v="A"/>
    <x v="0"/>
  </r>
  <r>
    <n v="89"/>
    <n v="120"/>
    <n v="-100.94629999999999"/>
    <n v="39.365459999999999"/>
    <n v="4"/>
    <x v="3"/>
    <n v="4"/>
    <s v="   33890-00"/>
    <s v="A"/>
    <x v="0"/>
  </r>
  <r>
    <n v="151"/>
    <n v="121"/>
    <n v="-100.89268"/>
    <n v="39.365079999999999"/>
    <n v="4"/>
    <x v="3"/>
    <n v="4"/>
    <s v="   33917-00"/>
    <s v="A"/>
    <x v="0"/>
  </r>
  <r>
    <n v="0"/>
    <n v="0"/>
    <n v="-101.56738"/>
    <n v="39.619010000000003"/>
    <m/>
    <x v="6"/>
    <n v="4"/>
    <s v="   33944-00"/>
    <m/>
    <x v="1"/>
  </r>
  <r>
    <n v="0"/>
    <n v="0"/>
    <n v="-101.56992802000001"/>
    <n v="39.674435330000001"/>
    <m/>
    <x v="6"/>
    <n v="4"/>
    <s v="   33945-00"/>
    <m/>
    <x v="1"/>
  </r>
  <r>
    <n v="155"/>
    <n v="122"/>
    <n v="-100.75801"/>
    <n v="39.438189999999999"/>
    <n v="4"/>
    <x v="3"/>
    <n v="4"/>
    <s v="   33954-00"/>
    <s v="A"/>
    <x v="0"/>
  </r>
  <r>
    <n v="56"/>
    <n v="110"/>
    <n v="-100.73303"/>
    <n v="39.463209999999997"/>
    <n v="4"/>
    <x v="3"/>
    <n v="4"/>
    <s v="   33956-00"/>
    <s v="A"/>
    <x v="0"/>
  </r>
  <r>
    <n v="167"/>
    <n v="120"/>
    <n v="-100.73421999999999"/>
    <n v="39.456139999999998"/>
    <n v="4"/>
    <x v="3"/>
    <n v="4"/>
    <s v="   33956-00"/>
    <s v="A"/>
    <x v="0"/>
  </r>
  <r>
    <n v="108"/>
    <n v="119"/>
    <n v="-100.59471000000001"/>
    <n v="39.477290000000004"/>
    <n v="4"/>
    <x v="2"/>
    <n v="4"/>
    <s v="   33972-00"/>
    <s v="A"/>
    <x v="0"/>
  </r>
  <r>
    <n v="88"/>
    <n v="120"/>
    <n v="-101.74120000000001"/>
    <n v="39.28593"/>
    <n v="4"/>
    <x v="1"/>
    <n v="4"/>
    <s v="   34001-00"/>
    <s v="A"/>
    <x v="0"/>
  </r>
  <r>
    <n v="0"/>
    <n v="0"/>
    <n v="-101.00437599999999"/>
    <n v="39.828068999999999"/>
    <n v="5"/>
    <x v="5"/>
    <m/>
    <s v="   34016-00"/>
    <s v="E"/>
    <x v="17"/>
  </r>
  <r>
    <n v="21"/>
    <n v="56"/>
    <n v="-101.089409"/>
    <n v="39.819192000000001"/>
    <n v="8"/>
    <x v="5"/>
    <m/>
    <s v="   34046-00"/>
    <s v="A"/>
    <x v="11"/>
  </r>
  <r>
    <n v="23"/>
    <n v="25"/>
    <n v="-100.64844600000001"/>
    <n v="39.778883"/>
    <n v="4"/>
    <x v="9"/>
    <m/>
    <s v="   34081-00"/>
    <s v="A"/>
    <x v="0"/>
  </r>
  <r>
    <n v="75"/>
    <n v="90"/>
    <n v="-100.46129999999999"/>
    <n v="39.101149999999997"/>
    <n v="4"/>
    <x v="0"/>
    <n v="4"/>
    <s v="   34188-00"/>
    <s v="A"/>
    <x v="0"/>
  </r>
  <r>
    <n v="51"/>
    <n v="58"/>
    <n v="-101.00320000000001"/>
    <n v="39.749130000000001"/>
    <n v="4"/>
    <x v="5"/>
    <m/>
    <s v="   34430-00"/>
    <s v="A"/>
    <x v="0"/>
  </r>
  <r>
    <n v="56"/>
    <n v="58"/>
    <n v="-101.00570999999999"/>
    <n v="39.749160000000003"/>
    <n v="4"/>
    <x v="5"/>
    <m/>
    <s v="   34431-00"/>
    <s v="A"/>
    <x v="0"/>
  </r>
  <r>
    <n v="162"/>
    <n v="115"/>
    <n v="-100.60357"/>
    <n v="39.477379999999997"/>
    <n v="4"/>
    <x v="2"/>
    <n v="4"/>
    <s v="   34510-00"/>
    <s v="A"/>
    <x v="0"/>
  </r>
  <r>
    <n v="55.637699439314197"/>
    <n v="122"/>
    <n v="-100.553927"/>
    <n v="39.270688"/>
    <n v="3"/>
    <x v="2"/>
    <n v="4"/>
    <s v="   34527-00"/>
    <s v="M"/>
    <x v="0"/>
  </r>
  <r>
    <n v="20"/>
    <n v="22"/>
    <n v="-101.77272000000001"/>
    <n v="39.75367"/>
    <n v="4"/>
    <x v="6"/>
    <n v="4"/>
    <s v="   34528-00"/>
    <s v="A"/>
    <x v="0"/>
  </r>
  <r>
    <n v="1.4515836992981399"/>
    <n v="2"/>
    <n v="-101.79425999999999"/>
    <n v="39.784129999999998"/>
    <n v="5"/>
    <x v="6"/>
    <n v="4"/>
    <s v="   34531-00"/>
    <s v="M"/>
    <x v="15"/>
  </r>
  <r>
    <n v="87"/>
    <n v="59"/>
    <n v="-100.146967"/>
    <n v="39.753554000000001"/>
    <n v="1"/>
    <x v="7"/>
    <m/>
    <s v="   34532-00"/>
    <s v="A"/>
    <x v="0"/>
  </r>
  <r>
    <n v="85"/>
    <n v="60"/>
    <n v="-100.114529"/>
    <n v="39.753278999999999"/>
    <n v="1"/>
    <x v="7"/>
    <m/>
    <s v="   34533-00"/>
    <s v="A"/>
    <x v="0"/>
  </r>
  <r>
    <n v="62"/>
    <n v="78"/>
    <n v="-100.15536096"/>
    <n v="39.751421950000001"/>
    <n v="4"/>
    <x v="7"/>
    <m/>
    <s v="   34534-00"/>
    <s v="A"/>
    <x v="0"/>
  </r>
  <r>
    <n v="51"/>
    <n v="39"/>
    <n v="-100.15719952000001"/>
    <n v="39.749341039999997"/>
    <n v="4"/>
    <x v="7"/>
    <m/>
    <s v="   34922-00"/>
    <s v="A"/>
    <x v="0"/>
  </r>
  <r>
    <n v="24"/>
    <n v="10"/>
    <n v="-100.15757000000001"/>
    <n v="39.75123"/>
    <n v="1"/>
    <x v="7"/>
    <m/>
    <s v="   34923-00"/>
    <s v="A"/>
    <x v="0"/>
  </r>
  <r>
    <n v="166"/>
    <n v="120"/>
    <n v="-101.68853"/>
    <n v="39.654510000000002"/>
    <n v="4"/>
    <x v="6"/>
    <n v="4"/>
    <s v="   34571-00"/>
    <s v="A"/>
    <x v="9"/>
  </r>
  <r>
    <n v="36"/>
    <n v="68"/>
    <n v="-99.641849730000004"/>
    <n v="39.911508130000001"/>
    <n v="1"/>
    <x v="4"/>
    <m/>
    <s v="   34688-00"/>
    <s v="A"/>
    <x v="11"/>
  </r>
  <r>
    <n v="108.609149580636"/>
    <n v="120"/>
    <n v="-101.427673"/>
    <n v="39.135204999999999"/>
    <n v="4"/>
    <x v="1"/>
    <n v="4"/>
    <s v="   34706-00"/>
    <s v="M"/>
    <x v="0"/>
  </r>
  <r>
    <n v="52.448204854365898"/>
    <n v="19"/>
    <n v="-100.29218"/>
    <n v="39.56756"/>
    <n v="6"/>
    <x v="9"/>
    <m/>
    <s v="   34746-00"/>
    <s v="M"/>
    <x v="0"/>
  </r>
  <r>
    <n v="81.531129258464702"/>
    <n v="54"/>
    <n v="-100.29688"/>
    <n v="39.565980000000003"/>
    <n v="4"/>
    <x v="2"/>
    <n v="4"/>
    <s v="   34745-00"/>
    <s v="M"/>
    <x v="11"/>
  </r>
  <r>
    <n v="94"/>
    <n v="122"/>
    <n v="-100.74834"/>
    <n v="39.442030000000003"/>
    <n v="4"/>
    <x v="3"/>
    <n v="4"/>
    <s v="   34757-00"/>
    <s v="A"/>
    <x v="10"/>
  </r>
  <r>
    <n v="70.226575950357599"/>
    <n v="120"/>
    <n v="-100.75227"/>
    <n v="39.536029999999997"/>
    <n v="4"/>
    <x v="3"/>
    <n v="4"/>
    <s v="   34839-00"/>
    <s v="M"/>
    <x v="2"/>
  </r>
  <r>
    <n v="74.936397310427097"/>
    <n v="120"/>
    <n v="-100.74306"/>
    <n v="39.535980000000002"/>
    <n v="4"/>
    <x v="3"/>
    <n v="4"/>
    <s v="   34840-00"/>
    <s v="M"/>
    <x v="2"/>
  </r>
  <r>
    <n v="183"/>
    <n v="124"/>
    <n v="-101.95659999999999"/>
    <n v="39.575690000000002"/>
    <n v="4"/>
    <x v="6"/>
    <n v="4"/>
    <s v="   34857-00"/>
    <s v="A"/>
    <x v="0"/>
  </r>
  <r>
    <n v="121.42175411461"/>
    <n v="114"/>
    <n v="-101.88283"/>
    <n v="39.205840000000002"/>
    <n v="4"/>
    <x v="1"/>
    <n v="4"/>
    <s v="   34909-00"/>
    <s v="M"/>
    <x v="20"/>
  </r>
  <r>
    <n v="188.894614409653"/>
    <n v="120"/>
    <n v="-100.73054"/>
    <n v="39.263770000000001"/>
    <n v="3"/>
    <x v="3"/>
    <n v="4"/>
    <s v="   35233-00"/>
    <s v="M"/>
    <x v="10"/>
  </r>
  <r>
    <n v="244.66419928126601"/>
    <n v="240"/>
    <n v="-100.74563999999999"/>
    <n v="39.265860000000004"/>
    <n v="3"/>
    <x v="3"/>
    <n v="4"/>
    <s v="   34935-00"/>
    <s v="M"/>
    <x v="18"/>
  </r>
  <r>
    <n v="27.371405949344901"/>
    <n v="75"/>
    <n v="-100.87833999999999"/>
    <n v="39.322760000000002"/>
    <n v="4"/>
    <x v="3"/>
    <n v="4"/>
    <s v="   35012-00"/>
    <s v="M"/>
    <x v="0"/>
  </r>
  <r>
    <n v="0"/>
    <n v="0"/>
    <n v="-100.58329999999999"/>
    <n v="39.169269999999997"/>
    <n v="1"/>
    <x v="2"/>
    <n v="4"/>
    <s v="   35137-00"/>
    <s v="X"/>
    <x v="1"/>
  </r>
  <r>
    <n v="7.7458715793414701"/>
    <n v="40"/>
    <n v="-100.44063199999999"/>
    <n v="39.868313999999998"/>
    <n v="4"/>
    <x v="9"/>
    <m/>
    <s v="   35189-00"/>
    <s v="M"/>
    <x v="35"/>
  </r>
  <r>
    <n v="55.184731671837703"/>
    <n v="120"/>
    <n v="-101.20198000000001"/>
    <n v="39.63682"/>
    <n v="4"/>
    <x v="5"/>
    <n v="4"/>
    <s v="   35290-00"/>
    <s v="M"/>
    <x v="5"/>
  </r>
  <r>
    <n v="104.505433464988"/>
    <n v="120"/>
    <n v="-100.83255"/>
    <n v="39.230260000000001"/>
    <n v="4"/>
    <x v="3"/>
    <n v="4"/>
    <s v="   35327-00"/>
    <s v="M"/>
    <x v="10"/>
  </r>
  <r>
    <n v="7.3564297792549302"/>
    <n v="118"/>
    <n v="-100.83802"/>
    <n v="39.231520000000003"/>
    <n v="4"/>
    <x v="3"/>
    <n v="4"/>
    <s v="   35326-00"/>
    <s v="M"/>
    <x v="7"/>
  </r>
  <r>
    <n v="268"/>
    <n v="125"/>
    <n v="-100.58693"/>
    <n v="39.491280000000003"/>
    <n v="4"/>
    <x v="2"/>
    <n v="4"/>
    <s v="   35399-00"/>
    <s v="A"/>
    <x v="0"/>
  </r>
  <r>
    <n v="0"/>
    <n v="0"/>
    <n v="-100.52303999999999"/>
    <n v="39.215319999999998"/>
    <n v="4"/>
    <x v="2"/>
    <n v="4"/>
    <s v="   16330-00"/>
    <n v="3"/>
    <x v="0"/>
  </r>
  <r>
    <n v="18"/>
    <n v="70"/>
    <n v="-100.51746"/>
    <n v="39.205599999999997"/>
    <n v="4"/>
    <x v="2"/>
    <n v="4"/>
    <s v="   35510-00"/>
    <s v="A"/>
    <x v="4"/>
  </r>
  <r>
    <n v="28"/>
    <n v="110"/>
    <n v="-100.51724"/>
    <n v="39.217759999999998"/>
    <n v="4"/>
    <x v="2"/>
    <n v="4"/>
    <s v="   35584-00"/>
    <s v="A"/>
    <x v="4"/>
  </r>
  <r>
    <n v="0"/>
    <n v="0"/>
    <n v="-99.110895999999997"/>
    <n v="39.986809999999998"/>
    <m/>
    <x v="4"/>
    <m/>
    <s v="   35532-00"/>
    <n v="5"/>
    <x v="1"/>
  </r>
  <r>
    <n v="0"/>
    <n v="0"/>
    <n v="-99.110597999999996"/>
    <n v="39.986809999999998"/>
    <m/>
    <x v="4"/>
    <m/>
    <s v="   35532-00"/>
    <n v="5"/>
    <x v="1"/>
  </r>
  <r>
    <n v="0"/>
    <n v="0"/>
    <n v="-99.110960000000006"/>
    <n v="39.987358999999998"/>
    <m/>
    <x v="4"/>
    <m/>
    <s v="   35532-00"/>
    <n v="5"/>
    <x v="1"/>
  </r>
  <r>
    <n v="0"/>
    <n v="0"/>
    <n v="-99.111132999999995"/>
    <n v="39.986260000000001"/>
    <m/>
    <x v="4"/>
    <m/>
    <s v="   35532-00"/>
    <s v="C"/>
    <x v="1"/>
  </r>
  <r>
    <n v="53.378077710364501"/>
    <n v="120"/>
    <n v="-100.45146"/>
    <n v="39.119770000000003"/>
    <n v="4"/>
    <x v="0"/>
    <n v="4"/>
    <s v="   15959-00"/>
    <s v="M"/>
    <x v="4"/>
  </r>
  <r>
    <n v="0"/>
    <n v="0"/>
    <n v="-100.44689"/>
    <n v="39.122950000000003"/>
    <n v="4"/>
    <x v="0"/>
    <n v="4"/>
    <s v="   35555-00"/>
    <s v="H"/>
    <x v="4"/>
  </r>
  <r>
    <n v="196.87924849087401"/>
    <n v="180"/>
    <n v="-100.43676000000001"/>
    <n v="39.506419999999999"/>
    <n v="4"/>
    <x v="2"/>
    <n v="4"/>
    <s v="   35557-00"/>
    <s v="M"/>
    <x v="11"/>
  </r>
  <r>
    <n v="0"/>
    <n v="0"/>
    <n v="-101.78571599999999"/>
    <n v="39.797792999999999"/>
    <m/>
    <x v="6"/>
    <n v="4"/>
    <s v="   35565-00"/>
    <s v="L"/>
    <x v="1"/>
  </r>
  <r>
    <n v="0"/>
    <n v="0"/>
    <n v="-101.78489"/>
    <n v="39.798439999999999"/>
    <m/>
    <x v="6"/>
    <n v="4"/>
    <s v="   35565-00"/>
    <s v="L"/>
    <x v="1"/>
  </r>
  <r>
    <n v="0"/>
    <n v="0"/>
    <n v="-101.78516"/>
    <n v="39.798220000000001"/>
    <m/>
    <x v="6"/>
    <n v="4"/>
    <s v="   35565-00"/>
    <s v="L"/>
    <x v="1"/>
  </r>
  <r>
    <n v="0"/>
    <n v="0"/>
    <n v="-101.78545"/>
    <n v="39.798520000000003"/>
    <m/>
    <x v="6"/>
    <n v="4"/>
    <s v="   35565-00"/>
    <s v="L"/>
    <x v="1"/>
  </r>
  <r>
    <n v="0"/>
    <n v="0"/>
    <n v="-101.78434300000001"/>
    <n v="39.793135999999997"/>
    <m/>
    <x v="6"/>
    <n v="4"/>
    <s v="   35566-00"/>
    <s v="L"/>
    <x v="1"/>
  </r>
  <r>
    <n v="0"/>
    <n v="0"/>
    <n v="-101.78362"/>
    <n v="39.793779999999998"/>
    <m/>
    <x v="6"/>
    <n v="4"/>
    <s v="   35566-00"/>
    <s v="L"/>
    <x v="1"/>
  </r>
  <r>
    <n v="0"/>
    <n v="0"/>
    <n v="-101.78403"/>
    <n v="39.793480000000002"/>
    <m/>
    <x v="6"/>
    <n v="4"/>
    <s v="   35566-00"/>
    <s v="L"/>
    <x v="1"/>
  </r>
  <r>
    <n v="0"/>
    <n v="0"/>
    <n v="-101.78438"/>
    <n v="39.793770000000002"/>
    <m/>
    <x v="6"/>
    <n v="4"/>
    <s v="   35566-00"/>
    <s v="L"/>
    <x v="1"/>
  </r>
  <r>
    <n v="0"/>
    <n v="0"/>
    <n v="-101.778783"/>
    <n v="39.786040999999997"/>
    <m/>
    <x v="6"/>
    <n v="4"/>
    <s v="   37788-00"/>
    <s v="L"/>
    <x v="1"/>
  </r>
  <r>
    <n v="0"/>
    <n v="0"/>
    <n v="-101.785"/>
    <n v="39.798879999999997"/>
    <m/>
    <x v="6"/>
    <n v="4"/>
    <s v="   35565-00"/>
    <s v="L"/>
    <x v="1"/>
  </r>
  <r>
    <n v="0"/>
    <n v="0"/>
    <n v="-101.78404999999999"/>
    <n v="39.794040000000003"/>
    <m/>
    <x v="6"/>
    <n v="4"/>
    <s v="   35566-00"/>
    <s v="L"/>
    <x v="1"/>
  </r>
  <r>
    <n v="7.70658982172833"/>
    <n v="100"/>
    <n v="-100.7717"/>
    <n v="39.45749"/>
    <n v="4"/>
    <x v="3"/>
    <n v="4"/>
    <s v="   35613-00"/>
    <s v="M"/>
    <x v="4"/>
  </r>
  <r>
    <n v="103"/>
    <n v="126"/>
    <n v="-100.08929000000001"/>
    <n v="39.174799999999998"/>
    <n v="4"/>
    <x v="10"/>
    <m/>
    <s v="   35620-00"/>
    <s v="A"/>
    <x v="0"/>
  </r>
  <r>
    <n v="90.459443119707998"/>
    <n v="120"/>
    <n v="-101.41322"/>
    <n v="39.471730000000001"/>
    <n v="4"/>
    <x v="1"/>
    <n v="4"/>
    <s v="   35639-00"/>
    <s v="M"/>
    <x v="0"/>
  </r>
  <r>
    <n v="0"/>
    <n v="0"/>
    <n v="-101.79461999999999"/>
    <n v="39.788890000000002"/>
    <m/>
    <x v="6"/>
    <n v="4"/>
    <s v="   35643-00"/>
    <s v="E"/>
    <x v="1"/>
  </r>
  <r>
    <n v="0"/>
    <n v="0"/>
    <n v="-101.794545"/>
    <n v="39.789014999999999"/>
    <m/>
    <x v="6"/>
    <n v="4"/>
    <s v="   35643-00"/>
    <s v="E"/>
    <x v="1"/>
  </r>
  <r>
    <n v="0"/>
    <n v="0"/>
    <n v="-101.79470499999999"/>
    <n v="39.789014999999999"/>
    <m/>
    <x v="6"/>
    <n v="4"/>
    <s v="   35643-00"/>
    <s v="E"/>
    <x v="1"/>
  </r>
  <r>
    <n v="21"/>
    <n v="29"/>
    <n v="-99.596047999999996"/>
    <n v="39.927033999999999"/>
    <n v="1"/>
    <x v="4"/>
    <m/>
    <s v="   35646-00"/>
    <s v="A"/>
    <x v="0"/>
  </r>
  <r>
    <n v="84"/>
    <n v="88"/>
    <n v="-101.1488028"/>
    <n v="39.160688100000002"/>
    <n v="4"/>
    <x v="3"/>
    <n v="4"/>
    <s v="   35671-00"/>
    <s v="A"/>
    <x v="0"/>
  </r>
  <r>
    <n v="99"/>
    <n v="120"/>
    <n v="-102.03256"/>
    <n v="39.504089999999998"/>
    <n v="4"/>
    <x v="1"/>
    <n v="4"/>
    <s v="   35678-00"/>
    <s v="A"/>
    <x v="4"/>
  </r>
  <r>
    <n v="52"/>
    <n v="62"/>
    <n v="-100.5628"/>
    <n v="39.786999999999999"/>
    <n v="4"/>
    <x v="9"/>
    <m/>
    <s v="   35700-00"/>
    <s v="A"/>
    <x v="0"/>
  </r>
  <r>
    <n v="39.620562772555502"/>
    <n v="50"/>
    <n v="-100.37654000000001"/>
    <n v="39.173259999999999"/>
    <m/>
    <x v="2"/>
    <n v="4"/>
    <s v="   35717-00"/>
    <s v="M"/>
    <x v="1"/>
  </r>
  <r>
    <n v="61.2365774541124"/>
    <n v="65"/>
    <n v="-100.37247000000001"/>
    <n v="39.16198"/>
    <m/>
    <x v="2"/>
    <n v="4"/>
    <s v="   37522-00"/>
    <s v="M"/>
    <x v="1"/>
  </r>
  <r>
    <n v="34"/>
    <n v="50"/>
    <n v="-100.37676"/>
    <n v="39.168010000000002"/>
    <m/>
    <x v="2"/>
    <n v="4"/>
    <s v="   35718-00"/>
    <s v="A"/>
    <x v="1"/>
  </r>
  <r>
    <n v="32.960463524739801"/>
    <n v="120"/>
    <n v="-101.76836"/>
    <n v="39.704680000000003"/>
    <n v="4"/>
    <x v="6"/>
    <n v="4"/>
    <s v="   35733-00"/>
    <s v="M"/>
    <x v="5"/>
  </r>
  <r>
    <n v="0"/>
    <n v="0"/>
    <n v="-99.427976999999998"/>
    <n v="40.000943999999997"/>
    <n v="4"/>
    <x v="4"/>
    <m/>
    <s v="   35762-00"/>
    <s v="H"/>
    <x v="9"/>
  </r>
  <r>
    <n v="0"/>
    <n v="0"/>
    <n v="-99.428083000000001"/>
    <n v="40.001232000000002"/>
    <n v="1"/>
    <x v="4"/>
    <m/>
    <s v="   35762-00"/>
    <s v="H"/>
    <x v="9"/>
  </r>
  <r>
    <n v="0"/>
    <n v="0"/>
    <n v="-99.428263000000001"/>
    <n v="40.000627000000001"/>
    <m/>
    <x v="4"/>
    <m/>
    <s v="   35762-00"/>
    <s v="H"/>
    <x v="9"/>
  </r>
  <r>
    <n v="0"/>
    <n v="0"/>
    <n v="-99.427691999999993"/>
    <n v="40.001261"/>
    <m/>
    <x v="4"/>
    <m/>
    <s v="   35762-00"/>
    <s v="H"/>
    <x v="1"/>
  </r>
  <r>
    <n v="0"/>
    <n v="0"/>
    <n v="-99.428873109999998"/>
    <n v="39.997681389999997"/>
    <n v="6"/>
    <x v="4"/>
    <m/>
    <s v="   36843-00"/>
    <s v="H"/>
    <x v="9"/>
  </r>
  <r>
    <n v="146.61240873896301"/>
    <n v="125"/>
    <n v="-100.90177"/>
    <n v="39.419710000000002"/>
    <n v="4"/>
    <x v="3"/>
    <n v="4"/>
    <s v="   35814-00"/>
    <s v="M"/>
    <x v="0"/>
  </r>
  <r>
    <n v="268"/>
    <n v="240"/>
    <n v="-101.38699"/>
    <n v="39.420990000000003"/>
    <n v="4"/>
    <x v="3"/>
    <n v="4"/>
    <s v="   35815-00"/>
    <s v="A"/>
    <x v="12"/>
  </r>
  <r>
    <n v="132.71710076077699"/>
    <n v="240"/>
    <n v="-101.63665"/>
    <n v="39.435580000000002"/>
    <n v="4"/>
    <x v="1"/>
    <n v="4"/>
    <s v="   35844-00"/>
    <s v="M"/>
    <x v="10"/>
  </r>
  <r>
    <n v="212.15003176298299"/>
    <n v="216"/>
    <n v="-101.72447"/>
    <n v="39.488799999999998"/>
    <n v="4"/>
    <x v="1"/>
    <n v="4"/>
    <s v="   35897-00"/>
    <s v="M"/>
    <x v="4"/>
  </r>
  <r>
    <n v="89"/>
    <n v="97"/>
    <n v="-100.59389400000001"/>
    <n v="39.963619000000001"/>
    <n v="4"/>
    <x v="9"/>
    <m/>
    <s v="   35916-00"/>
    <s v="A"/>
    <x v="0"/>
  </r>
  <r>
    <n v="0"/>
    <n v="0"/>
    <n v="-100.478221"/>
    <n v="39.852665999999999"/>
    <n v="1"/>
    <x v="9"/>
    <m/>
    <s v="   35928-00"/>
    <n v="3"/>
    <x v="7"/>
  </r>
  <r>
    <n v="56"/>
    <n v="110"/>
    <n v="-100.20202"/>
    <n v="39.899549999999998"/>
    <n v="4"/>
    <x v="9"/>
    <m/>
    <s v="   35955-00"/>
    <s v="A"/>
    <x v="0"/>
  </r>
  <r>
    <n v="53.5833333333333"/>
    <n v="136"/>
    <n v="-97.950388000000004"/>
    <n v="39.972054"/>
    <n v="3"/>
    <x v="12"/>
    <m/>
    <s v="   35968-00"/>
    <s v="I"/>
    <x v="7"/>
  </r>
  <r>
    <n v="227"/>
    <n v="246"/>
    <n v="-100.68744"/>
    <n v="39.463009999999997"/>
    <n v="4"/>
    <x v="2"/>
    <n v="4"/>
    <s v="   35977-00"/>
    <s v="A"/>
    <x v="0"/>
  </r>
  <r>
    <n v="148.10634308318799"/>
    <n v="120"/>
    <n v="-101.15267"/>
    <n v="39.489460000000001"/>
    <n v="4"/>
    <x v="3"/>
    <n v="4"/>
    <s v="   36035-00"/>
    <s v="M"/>
    <x v="0"/>
  </r>
  <r>
    <n v="29"/>
    <n v="59"/>
    <n v="-100.11468499999999"/>
    <n v="39.764020000000002"/>
    <n v="4"/>
    <x v="7"/>
    <m/>
    <s v="   15546-00"/>
    <s v="A"/>
    <x v="0"/>
  </r>
  <r>
    <n v="170.70317415014799"/>
    <n v="240"/>
    <n v="-100.75269"/>
    <n v="39.477139999999999"/>
    <n v="4"/>
    <x v="3"/>
    <n v="4"/>
    <s v="   15555-00"/>
    <s v="M"/>
    <x v="10"/>
  </r>
  <r>
    <n v="158"/>
    <n v="120"/>
    <n v="-100.31265"/>
    <n v="39.433250000000001"/>
    <n v="4"/>
    <x v="2"/>
    <n v="4"/>
    <s v="   15573-00"/>
    <s v="A"/>
    <x v="0"/>
  </r>
  <r>
    <n v="198"/>
    <n v="120"/>
    <n v="-101.51102"/>
    <n v="39.604300000000002"/>
    <n v="4"/>
    <x v="6"/>
    <n v="4"/>
    <s v="   15623-00"/>
    <s v="A"/>
    <x v="0"/>
  </r>
  <r>
    <n v="122"/>
    <n v="154"/>
    <n v="-102.03637000000001"/>
    <n v="39.231499999999997"/>
    <n v="4"/>
    <x v="1"/>
    <n v="4"/>
    <s v="   15624-00"/>
    <s v="A"/>
    <x v="0"/>
  </r>
  <r>
    <n v="0.58861258673442696"/>
    <n v="28"/>
    <n v="-100.36211"/>
    <n v="39.166069999999998"/>
    <m/>
    <x v="2"/>
    <n v="4"/>
    <s v="   15630-00"/>
    <s v="M"/>
    <x v="1"/>
  </r>
  <r>
    <n v="76"/>
    <n v="120"/>
    <n v="-101.84375"/>
    <n v="39.212048000000003"/>
    <n v="4"/>
    <x v="1"/>
    <n v="4"/>
    <s v="   15634-00"/>
    <s v="A"/>
    <x v="4"/>
  </r>
  <r>
    <n v="0"/>
    <n v="0"/>
    <n v="-101.82362000000001"/>
    <n v="39.222859999999997"/>
    <m/>
    <x v="1"/>
    <n v="4"/>
    <s v="   15703-00"/>
    <n v="3"/>
    <x v="1"/>
  </r>
  <r>
    <n v="221"/>
    <n v="240"/>
    <n v="-101.82449551000001"/>
    <n v="39.218865139999998"/>
    <n v="4"/>
    <x v="1"/>
    <n v="4"/>
    <s v="   15635-00"/>
    <s v="A"/>
    <x v="0"/>
  </r>
  <r>
    <n v="0"/>
    <n v="0"/>
    <n v="-101.59775"/>
    <n v="39.781129999999997"/>
    <m/>
    <x v="6"/>
    <n v="4"/>
    <s v="   15640-00"/>
    <s v="E"/>
    <x v="1"/>
  </r>
  <r>
    <n v="106"/>
    <n v="123"/>
    <n v="-101.59285"/>
    <n v="39.782130000000002"/>
    <n v="3"/>
    <x v="6"/>
    <n v="4"/>
    <s v="   15640-00"/>
    <s v="A"/>
    <x v="0"/>
  </r>
  <r>
    <n v="146"/>
    <n v="102"/>
    <n v="-101.33386"/>
    <n v="39.358139999999999"/>
    <n v="4"/>
    <x v="3"/>
    <n v="4"/>
    <s v="   15642-00"/>
    <s v="A"/>
    <x v="0"/>
  </r>
  <r>
    <n v="140"/>
    <n v="246"/>
    <n v="-100.65271"/>
    <n v="39.296120000000002"/>
    <n v="4"/>
    <x v="2"/>
    <n v="4"/>
    <s v="   15644-00"/>
    <s v="A"/>
    <x v="2"/>
  </r>
  <r>
    <n v="54"/>
    <n v="120"/>
    <n v="-100.55074"/>
    <n v="39.507820000000002"/>
    <n v="3"/>
    <x v="2"/>
    <n v="4"/>
    <s v="   15670-00"/>
    <s v="A"/>
    <x v="24"/>
  </r>
  <r>
    <n v="18"/>
    <n v="23"/>
    <n v="-100.62653"/>
    <n v="39.566490000000002"/>
    <n v="4"/>
    <x v="2"/>
    <n v="4"/>
    <s v="   15678-00"/>
    <s v="A"/>
    <x v="7"/>
  </r>
  <r>
    <n v="46"/>
    <n v="120"/>
    <n v="-101.813149"/>
    <n v="39.228740999999999"/>
    <n v="4"/>
    <x v="1"/>
    <n v="4"/>
    <s v="   15697-00"/>
    <s v="A"/>
    <x v="0"/>
  </r>
  <r>
    <n v="0"/>
    <n v="0"/>
    <n v="-101.81635"/>
    <n v="39.222290000000001"/>
    <m/>
    <x v="1"/>
    <n v="4"/>
    <s v="   15697-00"/>
    <s v="E"/>
    <x v="1"/>
  </r>
  <r>
    <n v="116"/>
    <n v="120"/>
    <n v="-101.82877000000001"/>
    <n v="39.191360000000003"/>
    <n v="4"/>
    <x v="1"/>
    <n v="4"/>
    <s v="   15704-00"/>
    <s v="A"/>
    <x v="0"/>
  </r>
  <r>
    <n v="162"/>
    <n v="90"/>
    <n v="-100.68801999999999"/>
    <n v="39.324129999999997"/>
    <n v="4"/>
    <x v="2"/>
    <n v="4"/>
    <s v="   15718-00"/>
    <s v="A"/>
    <x v="0"/>
  </r>
  <r>
    <n v="153.171234705432"/>
    <n v="130"/>
    <n v="-99.829350000000005"/>
    <n v="38.99588"/>
    <n v="4"/>
    <x v="11"/>
    <m/>
    <s v="   15725-00"/>
    <s v="M"/>
    <x v="9"/>
  </r>
  <r>
    <n v="218"/>
    <n v="0"/>
    <n v="-101.50067"/>
    <n v="39.59384"/>
    <n v="3"/>
    <x v="6"/>
    <n v="4"/>
    <s v="   15757-00"/>
    <s v="A"/>
    <x v="0"/>
  </r>
  <r>
    <n v="229"/>
    <n v="0"/>
    <n v="-101.5205"/>
    <n v="39.593699999999998"/>
    <n v="3"/>
    <x v="6"/>
    <n v="4"/>
    <s v="   15757-00"/>
    <s v="A"/>
    <x v="9"/>
  </r>
  <r>
    <n v="195"/>
    <n v="120"/>
    <n v="-100.8325"/>
    <n v="39.363160000000001"/>
    <n v="4"/>
    <x v="3"/>
    <n v="4"/>
    <s v="   15758-00"/>
    <s v="A"/>
    <x v="0"/>
  </r>
  <r>
    <n v="97.388070007457301"/>
    <n v="110"/>
    <n v="-101.05313"/>
    <n v="39.53284"/>
    <n v="3"/>
    <x v="3"/>
    <n v="4"/>
    <s v="   15759-00"/>
    <s v="M"/>
    <x v="10"/>
  </r>
  <r>
    <n v="52.855139312139499"/>
    <n v="36"/>
    <n v="-101.047099"/>
    <n v="39.532176999999997"/>
    <n v="3"/>
    <x v="3"/>
    <n v="4"/>
    <s v="   15759-00"/>
    <s v="M"/>
    <x v="10"/>
  </r>
  <r>
    <n v="14"/>
    <n v="36"/>
    <n v="-101.04899"/>
    <n v="39.535400000000003"/>
    <n v="3"/>
    <x v="3"/>
    <n v="4"/>
    <s v="   15759-00"/>
    <s v="A"/>
    <x v="10"/>
  </r>
  <r>
    <n v="24"/>
    <n v="36"/>
    <n v="-101.04891000000001"/>
    <n v="39.535850000000003"/>
    <n v="3"/>
    <x v="3"/>
    <n v="4"/>
    <s v="   15759-00"/>
    <s v="A"/>
    <x v="10"/>
  </r>
  <r>
    <n v="0"/>
    <n v="0"/>
    <n v="-101.049436"/>
    <n v="39.53575"/>
    <m/>
    <x v="3"/>
    <n v="4"/>
    <s v="   15759-00"/>
    <s v="C"/>
    <x v="1"/>
  </r>
  <r>
    <n v="21"/>
    <n v="48"/>
    <n v="-100.68826"/>
    <n v="39.256329999999998"/>
    <n v="4"/>
    <x v="2"/>
    <n v="4"/>
    <s v="   15785-00"/>
    <s v="A"/>
    <x v="0"/>
  </r>
  <r>
    <n v="154"/>
    <n v="120"/>
    <n v="-101.78642000000001"/>
    <n v="39.26041"/>
    <n v="4"/>
    <x v="1"/>
    <n v="4"/>
    <s v="   15797-00"/>
    <s v="A"/>
    <x v="0"/>
  </r>
  <r>
    <n v="172"/>
    <n v="120"/>
    <n v="-101.59528"/>
    <n v="39.384050000000002"/>
    <n v="4"/>
    <x v="1"/>
    <n v="4"/>
    <s v="   15821-00"/>
    <s v="A"/>
    <x v="0"/>
  </r>
  <r>
    <n v="88"/>
    <n v="240"/>
    <n v="-100.99168"/>
    <n v="39.299790000000002"/>
    <n v="4"/>
    <x v="3"/>
    <n v="4"/>
    <s v="   15827-00"/>
    <s v="A"/>
    <x v="0"/>
  </r>
  <r>
    <n v="93"/>
    <n v="100"/>
    <n v="-101.10104"/>
    <n v="39.4163"/>
    <n v="4"/>
    <x v="3"/>
    <n v="4"/>
    <s v="   15828-00"/>
    <s v="A"/>
    <x v="0"/>
  </r>
  <r>
    <n v="159"/>
    <n v="122"/>
    <n v="-101.85787999999999"/>
    <n v="39.595100000000002"/>
    <n v="4"/>
    <x v="6"/>
    <n v="4"/>
    <s v="   15844-00"/>
    <s v="A"/>
    <x v="0"/>
  </r>
  <r>
    <n v="213"/>
    <n v="240"/>
    <n v="-102.02409"/>
    <n v="39.183770000000003"/>
    <n v="4"/>
    <x v="1"/>
    <n v="4"/>
    <s v="   15857-00"/>
    <s v="A"/>
    <x v="4"/>
  </r>
  <r>
    <n v="103"/>
    <n v="120"/>
    <n v="-100.98401"/>
    <n v="39.452240000000003"/>
    <n v="4"/>
    <x v="3"/>
    <n v="4"/>
    <s v="   15875-00"/>
    <s v="A"/>
    <x v="9"/>
  </r>
  <r>
    <n v="196"/>
    <n v="240"/>
    <n v="-101.67413000000001"/>
    <n v="39.488689999999998"/>
    <n v="4"/>
    <x v="1"/>
    <n v="4"/>
    <s v="   15881-00"/>
    <s v="A"/>
    <x v="0"/>
  </r>
  <r>
    <n v="129"/>
    <n v="120"/>
    <n v="-101.98168"/>
    <n v="39.327469999999998"/>
    <n v="4"/>
    <x v="1"/>
    <n v="4"/>
    <s v="   15885-00"/>
    <s v="A"/>
    <x v="0"/>
  </r>
  <r>
    <n v="186"/>
    <n v="0"/>
    <n v="-101.97184"/>
    <n v="39.398040000000002"/>
    <n v="4"/>
    <x v="1"/>
    <n v="4"/>
    <s v="   15886-00"/>
    <s v="A"/>
    <x v="0"/>
  </r>
  <r>
    <n v="38"/>
    <n v="54"/>
    <n v="-100.42852999999999"/>
    <n v="39.313110000000002"/>
    <n v="4"/>
    <x v="2"/>
    <n v="4"/>
    <s v="   15890-00"/>
    <s v="A"/>
    <x v="7"/>
  </r>
  <r>
    <n v="118"/>
    <n v="240"/>
    <n v="-100.52462"/>
    <n v="39.445900000000002"/>
    <n v="4"/>
    <x v="2"/>
    <n v="4"/>
    <s v="   15891-00"/>
    <s v="A"/>
    <x v="10"/>
  </r>
  <r>
    <n v="0"/>
    <n v="120"/>
    <n v="-101.78668"/>
    <n v="39.376440000000002"/>
    <n v="4"/>
    <x v="1"/>
    <n v="4"/>
    <s v="   15893-00"/>
    <n v="5"/>
    <x v="0"/>
  </r>
  <r>
    <n v="0"/>
    <n v="120"/>
    <n v="-101.79492999999999"/>
    <n v="39.379849999999998"/>
    <n v="4"/>
    <x v="1"/>
    <n v="4"/>
    <s v="   15893-00"/>
    <n v="5"/>
    <x v="0"/>
  </r>
  <r>
    <n v="182"/>
    <n v="115"/>
    <n v="-101.83207"/>
    <n v="39.369210000000002"/>
    <n v="4"/>
    <x v="1"/>
    <n v="4"/>
    <s v="   15894-00"/>
    <s v="A"/>
    <x v="0"/>
  </r>
  <r>
    <n v="185"/>
    <n v="115"/>
    <n v="-101.83228"/>
    <n v="39.36177"/>
    <n v="4"/>
    <x v="1"/>
    <n v="4"/>
    <s v="   15894-00"/>
    <s v="A"/>
    <x v="0"/>
  </r>
  <r>
    <n v="148"/>
    <n v="115"/>
    <n v="-101.79501"/>
    <n v="39.36909"/>
    <n v="4"/>
    <x v="1"/>
    <n v="4"/>
    <s v="   15895-00"/>
    <s v="A"/>
    <x v="0"/>
  </r>
  <r>
    <n v="102"/>
    <n v="120"/>
    <n v="-101.78660000000001"/>
    <n v="39.369019999999999"/>
    <n v="4"/>
    <x v="1"/>
    <n v="4"/>
    <s v="   15895-00"/>
    <s v="A"/>
    <x v="12"/>
  </r>
  <r>
    <n v="3"/>
    <n v="48"/>
    <n v="-101.00239999999999"/>
    <n v="39.499429999999997"/>
    <n v="3"/>
    <x v="3"/>
    <n v="4"/>
    <s v="   15900-00"/>
    <s v="A"/>
    <x v="7"/>
  </r>
  <r>
    <n v="134"/>
    <n v="240"/>
    <n v="-100.98929"/>
    <n v="39.452599999999997"/>
    <n v="4"/>
    <x v="3"/>
    <n v="4"/>
    <s v="   15904-00"/>
    <s v="A"/>
    <x v="18"/>
  </r>
  <r>
    <n v="135"/>
    <n v="110"/>
    <n v="-100.2719"/>
    <n v="39.440269999999998"/>
    <n v="4"/>
    <x v="2"/>
    <n v="4"/>
    <s v="   15917-00"/>
    <s v="A"/>
    <x v="9"/>
  </r>
  <r>
    <n v="141"/>
    <n v="90"/>
    <n v="-100.82720999999999"/>
    <n v="39.456009999999999"/>
    <n v="4"/>
    <x v="3"/>
    <n v="4"/>
    <s v="   15928-00"/>
    <s v="A"/>
    <x v="0"/>
  </r>
  <r>
    <n v="176"/>
    <n v="120"/>
    <n v="-100.83620000000001"/>
    <n v="39.456099999999999"/>
    <n v="4"/>
    <x v="3"/>
    <n v="4"/>
    <s v="   15929-00"/>
    <s v="A"/>
    <x v="0"/>
  </r>
  <r>
    <n v="118"/>
    <n v="120"/>
    <n v="-100.83732000000001"/>
    <n v="39.462470000000003"/>
    <n v="4"/>
    <x v="3"/>
    <n v="4"/>
    <s v="   15930-00"/>
    <s v="A"/>
    <x v="0"/>
  </r>
  <r>
    <n v="0"/>
    <n v="0"/>
    <n v="-101.845037"/>
    <n v="39.057077"/>
    <m/>
    <x v="14"/>
    <m/>
    <s v="   15932-00"/>
    <s v="L"/>
    <x v="1"/>
  </r>
  <r>
    <n v="0"/>
    <n v="0"/>
    <n v="-101.846937"/>
    <n v="39.057316999999998"/>
    <m/>
    <x v="14"/>
    <m/>
    <s v="   15932-00"/>
    <s v="L"/>
    <x v="1"/>
  </r>
  <r>
    <n v="153"/>
    <n v="120"/>
    <n v="-100.42007"/>
    <n v="39.449019999999997"/>
    <n v="4"/>
    <x v="2"/>
    <n v="4"/>
    <s v="   15933-00"/>
    <s v="A"/>
    <x v="10"/>
  </r>
  <r>
    <n v="19"/>
    <n v="93"/>
    <n v="-102.04253"/>
    <n v="39.473460000000003"/>
    <n v="4"/>
    <x v="1"/>
    <n v="4"/>
    <s v="   15951-00"/>
    <s v="A"/>
    <x v="0"/>
  </r>
  <r>
    <n v="180"/>
    <n v="120"/>
    <n v="-102.01092"/>
    <n v="39.35445"/>
    <n v="4"/>
    <x v="1"/>
    <n v="4"/>
    <s v="   15953-00"/>
    <s v="A"/>
    <x v="0"/>
  </r>
  <r>
    <n v="146"/>
    <n v="112"/>
    <n v="-101.09698"/>
    <n v="39.347349999999999"/>
    <n v="4"/>
    <x v="3"/>
    <n v="4"/>
    <s v="   15963-00"/>
    <s v="A"/>
    <x v="0"/>
  </r>
  <r>
    <n v="124"/>
    <n v="117"/>
    <n v="-101.10629"/>
    <n v="39.347470000000001"/>
    <n v="4"/>
    <x v="3"/>
    <n v="4"/>
    <s v="   15963-00"/>
    <s v="A"/>
    <x v="0"/>
  </r>
  <r>
    <n v="86"/>
    <n v="90"/>
    <n v="-101.12437"/>
    <n v="39.361440000000002"/>
    <n v="4"/>
    <x v="3"/>
    <n v="4"/>
    <s v="   15965-00"/>
    <s v="A"/>
    <x v="0"/>
  </r>
  <r>
    <n v="182"/>
    <n v="112"/>
    <n v="-100.15812"/>
    <n v="39.465269999999997"/>
    <n v="4"/>
    <x v="10"/>
    <n v="4"/>
    <s v="   15986-00"/>
    <s v="A"/>
    <x v="0"/>
  </r>
  <r>
    <n v="0"/>
    <n v="0"/>
    <n v="-102.03284499999999"/>
    <n v="39.146743999999998"/>
    <m/>
    <x v="1"/>
    <n v="4"/>
    <s v="   15991-00"/>
    <s v="L"/>
    <x v="1"/>
  </r>
  <r>
    <n v="33"/>
    <n v="240"/>
    <n v="-101.84663999999999"/>
    <n v="39.267470000000003"/>
    <n v="4"/>
    <x v="1"/>
    <n v="4"/>
    <s v="   16000-00"/>
    <s v="A"/>
    <x v="0"/>
  </r>
  <r>
    <n v="215"/>
    <n v="190"/>
    <n v="-101.54266"/>
    <n v="39.496389999999998"/>
    <n v="4"/>
    <x v="1"/>
    <n v="4"/>
    <s v="   16019-00"/>
    <s v="A"/>
    <x v="0"/>
  </r>
  <r>
    <n v="33"/>
    <n v="75"/>
    <n v="-100.48338099999999"/>
    <n v="39.843901000000002"/>
    <n v="3"/>
    <x v="9"/>
    <m/>
    <s v="   16023-00"/>
    <s v="A"/>
    <x v="0"/>
  </r>
  <r>
    <n v="74"/>
    <n v="194"/>
    <n v="-102.04525"/>
    <n v="39.383560000000003"/>
    <n v="4"/>
    <x v="1"/>
    <n v="4"/>
    <s v="   16033-00"/>
    <s v="A"/>
    <x v="12"/>
  </r>
  <r>
    <n v="161"/>
    <n v="118"/>
    <n v="-102.04124"/>
    <n v="39.350650000000002"/>
    <n v="4"/>
    <x v="1"/>
    <n v="4"/>
    <s v="   16094-00"/>
    <s v="A"/>
    <x v="7"/>
  </r>
  <r>
    <n v="100"/>
    <n v="120"/>
    <n v="-100.51524000000001"/>
    <n v="39.415480000000002"/>
    <n v="4"/>
    <x v="2"/>
    <n v="4"/>
    <s v="   16095-00"/>
    <s v="A"/>
    <x v="11"/>
  </r>
  <r>
    <n v="106"/>
    <n v="120"/>
    <n v="-101.99311"/>
    <n v="39.259189999999997"/>
    <n v="4"/>
    <x v="1"/>
    <n v="4"/>
    <s v="   16098-00"/>
    <s v="A"/>
    <x v="2"/>
  </r>
  <r>
    <n v="70"/>
    <n v="120"/>
    <n v="-101.99464"/>
    <n v="39.249380000000002"/>
    <n v="4"/>
    <x v="1"/>
    <n v="4"/>
    <s v="   16098-00"/>
    <s v="A"/>
    <x v="2"/>
  </r>
  <r>
    <n v="182.58621271685499"/>
    <n v="127"/>
    <n v="-100.80029"/>
    <n v="39.263260000000002"/>
    <n v="6"/>
    <x v="3"/>
    <n v="4"/>
    <s v="   16118-00"/>
    <s v="M"/>
    <x v="10"/>
  </r>
  <r>
    <n v="230"/>
    <n v="240"/>
    <n v="-101.86389"/>
    <n v="39.468609999999998"/>
    <n v="4"/>
    <x v="1"/>
    <n v="4"/>
    <s v="   16126-00"/>
    <s v="A"/>
    <x v="0"/>
  </r>
  <r>
    <n v="297"/>
    <n v="360"/>
    <n v="-101.87542999999999"/>
    <n v="39.4739"/>
    <n v="4"/>
    <x v="1"/>
    <n v="4"/>
    <s v="   16126-00"/>
    <s v="A"/>
    <x v="3"/>
  </r>
  <r>
    <n v="0"/>
    <n v="120"/>
    <n v="-101.76315"/>
    <n v="39.418619999999997"/>
    <n v="3"/>
    <x v="1"/>
    <n v="4"/>
    <s v="   16131-00"/>
    <n v="5"/>
    <x v="0"/>
  </r>
  <r>
    <n v="174"/>
    <n v="121"/>
    <n v="-101.75458"/>
    <n v="39.622810000000001"/>
    <n v="4"/>
    <x v="6"/>
    <n v="4"/>
    <s v="   16132-00"/>
    <s v="A"/>
    <x v="0"/>
  </r>
  <r>
    <n v="147"/>
    <n v="120"/>
    <n v="-100.64906999999999"/>
    <n v="39.285130000000002"/>
    <n v="4"/>
    <x v="2"/>
    <n v="4"/>
    <s v="   16135-00"/>
    <s v="A"/>
    <x v="9"/>
  </r>
  <r>
    <n v="0"/>
    <n v="0"/>
    <n v="-100.77349"/>
    <n v="39.104550000000003"/>
    <m/>
    <x v="0"/>
    <n v="4"/>
    <s v="   16181-00"/>
    <m/>
    <x v="1"/>
  </r>
  <r>
    <n v="221"/>
    <n v="120"/>
    <n v="-100.76472"/>
    <n v="39.10107"/>
    <n v="4"/>
    <x v="0"/>
    <n v="4"/>
    <s v="   16181-00"/>
    <s v="A"/>
    <x v="0"/>
  </r>
  <r>
    <n v="115"/>
    <n v="110"/>
    <n v="-102.04496"/>
    <n v="39.549889999999998"/>
    <n v="4"/>
    <x v="1"/>
    <n v="4"/>
    <s v="   16183-00"/>
    <s v="A"/>
    <x v="0"/>
  </r>
  <r>
    <n v="46"/>
    <n v="110"/>
    <n v="-102.04487"/>
    <n v="39.54542"/>
    <n v="4"/>
    <x v="1"/>
    <n v="4"/>
    <s v="   16183-00"/>
    <s v="A"/>
    <x v="8"/>
  </r>
  <r>
    <n v="36.116814126702003"/>
    <n v="120"/>
    <n v="-100.81824"/>
    <n v="39.487690000000001"/>
    <n v="4"/>
    <x v="3"/>
    <n v="4"/>
    <s v="   16207-00"/>
    <s v="M"/>
    <x v="0"/>
  </r>
  <r>
    <n v="82"/>
    <n v="125"/>
    <n v="-101.10778000000001"/>
    <n v="39.420749999999998"/>
    <n v="4"/>
    <x v="3"/>
    <n v="4"/>
    <s v="   16229-00"/>
    <s v="A"/>
    <x v="12"/>
  </r>
  <r>
    <n v="154.985867773921"/>
    <n v="125"/>
    <n v="-100.43831"/>
    <n v="39.417999999999999"/>
    <n v="3"/>
    <x v="2"/>
    <n v="4"/>
    <s v="   16230-00"/>
    <s v="M"/>
    <x v="0"/>
  </r>
  <r>
    <n v="0"/>
    <n v="0"/>
    <n v="-99.965509999999995"/>
    <n v="39.264209999999999"/>
    <m/>
    <x v="10"/>
    <n v="4"/>
    <s v="   16255-00"/>
    <s v="H"/>
    <x v="1"/>
  </r>
  <r>
    <n v="12"/>
    <n v="116"/>
    <n v="-101.88284"/>
    <n v="39.406059999999997"/>
    <n v="4"/>
    <x v="1"/>
    <n v="4"/>
    <s v="   16264-00"/>
    <s v="A"/>
    <x v="8"/>
  </r>
  <r>
    <n v="162"/>
    <n v="240"/>
    <n v="-101.62452999999999"/>
    <n v="39.347560000000001"/>
    <n v="4"/>
    <x v="1"/>
    <n v="4"/>
    <s v="   16266-00"/>
    <s v="A"/>
    <x v="2"/>
  </r>
  <r>
    <n v="175"/>
    <n v="120"/>
    <n v="-102.00398"/>
    <n v="39.424869999999999"/>
    <n v="4"/>
    <x v="1"/>
    <n v="4"/>
    <s v="   16278-00"/>
    <s v="A"/>
    <x v="0"/>
  </r>
  <r>
    <n v="0"/>
    <n v="80"/>
    <n v="-100.736188"/>
    <n v="39.915134999999999"/>
    <n v="8"/>
    <x v="9"/>
    <m/>
    <s v="   16305-00"/>
    <n v="5"/>
    <x v="2"/>
  </r>
  <r>
    <n v="134"/>
    <n v="120"/>
    <n v="-100.76279"/>
    <n v="39.320799999999998"/>
    <n v="4"/>
    <x v="3"/>
    <n v="4"/>
    <s v="   16315-00"/>
    <s v="A"/>
    <x v="0"/>
  </r>
  <r>
    <n v="163"/>
    <n v="130"/>
    <n v="-101.5462"/>
    <n v="39.789569999999998"/>
    <n v="4"/>
    <x v="6"/>
    <n v="4"/>
    <s v="   16322-00"/>
    <s v="A"/>
    <x v="0"/>
  </r>
  <r>
    <n v="0"/>
    <n v="0"/>
    <n v="-102.02636699999999"/>
    <n v="39.355415000000001"/>
    <n v="1"/>
    <x v="1"/>
    <n v="4"/>
    <s v="   16333-00"/>
    <s v="J"/>
    <x v="1"/>
  </r>
  <r>
    <n v="105"/>
    <n v="103"/>
    <n v="-101.83205"/>
    <n v="39.477879999999999"/>
    <n v="4"/>
    <x v="1"/>
    <n v="4"/>
    <s v="   16342-00"/>
    <s v="A"/>
    <x v="0"/>
  </r>
  <r>
    <n v="77.312943646022205"/>
    <n v="123"/>
    <n v="-100.59492"/>
    <n v="39.391060000000003"/>
    <n v="4"/>
    <x v="2"/>
    <n v="4"/>
    <s v="   16344-00"/>
    <s v="M"/>
    <x v="8"/>
  </r>
  <r>
    <n v="14"/>
    <n v="120"/>
    <n v="-101.79131"/>
    <n v="39.205660000000002"/>
    <n v="4"/>
    <x v="1"/>
    <n v="4"/>
    <s v="   16372-00"/>
    <s v="A"/>
    <x v="5"/>
  </r>
  <r>
    <n v="133"/>
    <n v="240"/>
    <n v="-101.90188000000001"/>
    <n v="39.459449999999997"/>
    <n v="4"/>
    <x v="1"/>
    <n v="4"/>
    <s v="   16374-00"/>
    <s v="A"/>
    <x v="1"/>
  </r>
  <r>
    <n v="99"/>
    <n v="122"/>
    <n v="-101.03928999999999"/>
    <n v="39.243630000000003"/>
    <n v="4"/>
    <x v="3"/>
    <n v="4"/>
    <s v="   16382-00"/>
    <s v="A"/>
    <x v="0"/>
  </r>
  <r>
    <n v="192"/>
    <n v="240"/>
    <n v="-101.76505"/>
    <n v="39.503399999999999"/>
    <n v="4"/>
    <x v="1"/>
    <n v="4"/>
    <s v="   16391-00"/>
    <s v="A"/>
    <x v="10"/>
  </r>
  <r>
    <n v="140"/>
    <n v="117"/>
    <n v="-101.86166"/>
    <n v="39.368819999999999"/>
    <n v="3"/>
    <x v="1"/>
    <n v="4"/>
    <s v="   16393-00"/>
    <s v="A"/>
    <x v="0"/>
  </r>
  <r>
    <n v="0"/>
    <n v="0"/>
    <n v="-101.94572100000001"/>
    <n v="39.173471999999997"/>
    <m/>
    <x v="1"/>
    <n v="4"/>
    <s v="   16395-00"/>
    <s v="H"/>
    <x v="1"/>
  </r>
  <r>
    <n v="0"/>
    <n v="0"/>
    <n v="-101.95480000000001"/>
    <n v="39.18927"/>
    <m/>
    <x v="1"/>
    <n v="4"/>
    <s v="   16394-00"/>
    <s v="H"/>
    <x v="1"/>
  </r>
  <r>
    <n v="181"/>
    <n v="148"/>
    <n v="-100.75748"/>
    <n v="39.394300000000001"/>
    <n v="4"/>
    <x v="3"/>
    <n v="4"/>
    <s v="   16426-00"/>
    <s v="A"/>
    <x v="0"/>
  </r>
  <r>
    <n v="77"/>
    <n v="70"/>
    <n v="-102.044769"/>
    <n v="39.980297"/>
    <n v="4"/>
    <x v="6"/>
    <m/>
    <s v="   16447-00"/>
    <s v="A"/>
    <x v="29"/>
  </r>
  <r>
    <n v="146"/>
    <n v="187"/>
    <n v="-101.22243"/>
    <n v="39.482869999999998"/>
    <n v="4"/>
    <x v="3"/>
    <n v="4"/>
    <s v="   16448-00"/>
    <s v="A"/>
    <x v="10"/>
  </r>
  <r>
    <n v="204"/>
    <n v="210"/>
    <n v="-101.55714"/>
    <n v="39.677329999999998"/>
    <n v="4"/>
    <x v="6"/>
    <n v="4"/>
    <s v="   16449-00"/>
    <s v="A"/>
    <x v="18"/>
  </r>
  <r>
    <n v="121.294088402367"/>
    <n v="119"/>
    <n v="-100.28979"/>
    <n v="39.093620000000001"/>
    <n v="4"/>
    <x v="0"/>
    <n v="4"/>
    <s v="   16459-00"/>
    <s v="M"/>
    <x v="0"/>
  </r>
  <r>
    <n v="183"/>
    <n v="250"/>
    <n v="-101.30033"/>
    <n v="39.587829999999997"/>
    <n v="4"/>
    <x v="5"/>
    <n v="4"/>
    <s v="   16461-00"/>
    <s v="A"/>
    <x v="10"/>
  </r>
  <r>
    <n v="146"/>
    <n v="118"/>
    <n v="-101.23114"/>
    <n v="39.553449999999998"/>
    <n v="4"/>
    <x v="3"/>
    <n v="4"/>
    <s v="   16470-00"/>
    <s v="A"/>
    <x v="9"/>
  </r>
  <r>
    <n v="109.837625172241"/>
    <n v="120"/>
    <n v="-100.58882"/>
    <n v="39.48068"/>
    <n v="3"/>
    <x v="2"/>
    <n v="4"/>
    <s v="   36040-00"/>
    <s v="M"/>
    <x v="0"/>
  </r>
  <r>
    <n v="113.601001684819"/>
    <n v="120"/>
    <n v="-100.49233"/>
    <n v="39.523809999999997"/>
    <n v="3"/>
    <x v="2"/>
    <n v="4"/>
    <s v="   36110-00"/>
    <s v="M"/>
    <x v="0"/>
  </r>
  <r>
    <n v="48"/>
    <n v="51"/>
    <n v="-100.91723602"/>
    <n v="39.862341749999999"/>
    <n v="4"/>
    <x v="5"/>
    <m/>
    <s v="   36170-00"/>
    <s v="A"/>
    <x v="7"/>
  </r>
  <r>
    <n v="41.25"/>
    <n v="45"/>
    <n v="-100.924488"/>
    <n v="39.862287000000002"/>
    <n v="4"/>
    <x v="5"/>
    <m/>
    <s v="   36171-00"/>
    <s v="M"/>
    <x v="0"/>
  </r>
  <r>
    <n v="149"/>
    <n v="125"/>
    <n v="-100.76018999999999"/>
    <n v="39.474260000000001"/>
    <n v="3"/>
    <x v="3"/>
    <n v="4"/>
    <s v="   36224-00"/>
    <s v="A"/>
    <x v="0"/>
  </r>
  <r>
    <n v="101"/>
    <n v="125"/>
    <n v="-100.62005000000001"/>
    <n v="39.488129999999998"/>
    <n v="4"/>
    <x v="2"/>
    <n v="4"/>
    <s v="   36227-00"/>
    <s v="A"/>
    <x v="10"/>
  </r>
  <r>
    <n v="0"/>
    <n v="0"/>
    <n v="-99.439458999999999"/>
    <n v="39.990729999999999"/>
    <m/>
    <x v="4"/>
    <m/>
    <s v="   36249-00"/>
    <s v="X"/>
    <x v="1"/>
  </r>
  <r>
    <n v="0"/>
    <n v="0"/>
    <n v="-99.394130000000004"/>
    <n v="39.995229999999999"/>
    <m/>
    <x v="4"/>
    <m/>
    <s v="   36250-00"/>
    <s v="H"/>
    <x v="1"/>
  </r>
  <r>
    <n v="4.2565467038615799"/>
    <n v="11"/>
    <n v="-99.533287000000001"/>
    <n v="39.939757"/>
    <n v="4"/>
    <x v="4"/>
    <m/>
    <s v="   36417-00"/>
    <s v="M"/>
    <x v="7"/>
  </r>
  <r>
    <n v="0"/>
    <n v="0"/>
    <n v="-101.87175000000001"/>
    <n v="39.177770000000002"/>
    <m/>
    <x v="1"/>
    <n v="4"/>
    <s v="   36500-00"/>
    <s v="W"/>
    <x v="1"/>
  </r>
  <r>
    <n v="0"/>
    <n v="0"/>
    <n v="-101.48336"/>
    <n v="39.799399999999999"/>
    <m/>
    <x v="6"/>
    <n v="4"/>
    <s v="   36518-00"/>
    <n v="3"/>
    <x v="1"/>
  </r>
  <r>
    <n v="0"/>
    <n v="0"/>
    <n v="-99.487941000000006"/>
    <n v="39.984802000000002"/>
    <n v="1"/>
    <x v="4"/>
    <m/>
    <s v="   36663-00"/>
    <s v="E"/>
    <x v="7"/>
  </r>
  <r>
    <n v="57.602094208702702"/>
    <n v="120"/>
    <n v="-100.76067999999999"/>
    <n v="39.480899999999998"/>
    <n v="4"/>
    <x v="3"/>
    <n v="4"/>
    <s v="   36737-00"/>
    <s v="M"/>
    <x v="10"/>
  </r>
  <r>
    <n v="119"/>
    <n v="120"/>
    <n v="-100.81867"/>
    <n v="39.40502"/>
    <n v="4"/>
    <x v="3"/>
    <n v="4"/>
    <s v="   36847-00"/>
    <s v="A"/>
    <x v="0"/>
  </r>
  <r>
    <n v="148"/>
    <n v="118"/>
    <n v="-101.17095"/>
    <n v="39.406100000000002"/>
    <n v="4"/>
    <x v="3"/>
    <n v="4"/>
    <s v="   36887-00"/>
    <s v="A"/>
    <x v="0"/>
  </r>
  <r>
    <n v="110"/>
    <n v="118"/>
    <n v="-100.8271"/>
    <n v="39.404989999999998"/>
    <n v="4"/>
    <x v="3"/>
    <n v="4"/>
    <s v="   36967-00"/>
    <s v="A"/>
    <x v="0"/>
  </r>
  <r>
    <n v="81"/>
    <n v="115"/>
    <n v="-100.76861"/>
    <n v="39.480829999999997"/>
    <n v="4"/>
    <x v="3"/>
    <n v="4"/>
    <s v="   36969-00"/>
    <s v="A"/>
    <x v="0"/>
  </r>
  <r>
    <n v="173"/>
    <n v="129"/>
    <n v="-100.85513"/>
    <n v="39.42698"/>
    <n v="4"/>
    <x v="3"/>
    <n v="4"/>
    <s v="   36997-00"/>
    <s v="A"/>
    <x v="0"/>
  </r>
  <r>
    <n v="90.469877336574001"/>
    <n v="120"/>
    <n v="-101.14635"/>
    <n v="39.49297"/>
    <n v="4"/>
    <x v="3"/>
    <n v="4"/>
    <s v="   37132-00"/>
    <s v="M"/>
    <x v="0"/>
  </r>
  <r>
    <n v="27"/>
    <n v="27"/>
    <n v="-99.545533509999999"/>
    <n v="39.94415326"/>
    <n v="2"/>
    <x v="4"/>
    <m/>
    <s v="   37181-00"/>
    <s v="A"/>
    <x v="0"/>
  </r>
  <r>
    <n v="31"/>
    <n v="35"/>
    <n v="-99.549102000000005"/>
    <n v="39.945798000000003"/>
    <n v="2"/>
    <x v="4"/>
    <m/>
    <s v="   37182-00"/>
    <s v="A"/>
    <x v="0"/>
  </r>
  <r>
    <n v="139"/>
    <n v="120"/>
    <n v="-100.823474"/>
    <n v="39.340100999999997"/>
    <n v="3"/>
    <x v="3"/>
    <n v="4"/>
    <s v="   37588-00"/>
    <s v="A"/>
    <x v="0"/>
  </r>
  <r>
    <n v="61"/>
    <n v="230"/>
    <n v="-100.48808"/>
    <n v="39.40287"/>
    <n v="4"/>
    <x v="2"/>
    <n v="4"/>
    <s v="   37665-00"/>
    <s v="A"/>
    <x v="20"/>
  </r>
  <r>
    <n v="0"/>
    <n v="0"/>
    <n v="-100.95937000000001"/>
    <n v="39.032080000000001"/>
    <m/>
    <x v="8"/>
    <m/>
    <s v="   38167-00"/>
    <m/>
    <x v="1"/>
  </r>
  <r>
    <n v="7.2879935921632804"/>
    <n v="0"/>
    <n v="-100.95937000000001"/>
    <n v="39.032080000000001"/>
    <n v="8"/>
    <x v="8"/>
    <m/>
    <s v="   38167-00"/>
    <s v="M"/>
    <x v="15"/>
  </r>
  <r>
    <n v="171.18897901187901"/>
    <n v="125"/>
    <n v="-100.354"/>
    <n v="39.498620000000003"/>
    <n v="3"/>
    <x v="2"/>
    <n v="4"/>
    <s v="   38391-00"/>
    <s v="M"/>
    <x v="0"/>
  </r>
  <r>
    <n v="0"/>
    <n v="0"/>
    <n v="-100.71129999999999"/>
    <n v="39.144269999999999"/>
    <m/>
    <x v="2"/>
    <n v="4"/>
    <s v="   38425-00"/>
    <m/>
    <x v="1"/>
  </r>
  <r>
    <n v="53.126735839386697"/>
    <n v="94"/>
    <n v="-100.71129999999999"/>
    <n v="39.144269999999999"/>
    <n v="3"/>
    <x v="2"/>
    <n v="4"/>
    <s v="   38425-00"/>
    <s v="M"/>
    <x v="2"/>
  </r>
  <r>
    <n v="0"/>
    <n v="0"/>
    <n v="-100.66021000000001"/>
    <n v="38.94106"/>
    <n v="1"/>
    <x v="0"/>
    <m/>
    <s v="   38572-00"/>
    <s v="H"/>
    <x v="0"/>
  </r>
  <r>
    <n v="67"/>
    <n v="190"/>
    <n v="-100.67683778"/>
    <n v="38.94239176"/>
    <n v="4"/>
    <x v="0"/>
    <m/>
    <s v="   38574-00"/>
    <s v="A"/>
    <x v="0"/>
  </r>
  <r>
    <n v="0"/>
    <n v="0"/>
    <n v="-100.676316"/>
    <n v="38.940125000000002"/>
    <m/>
    <x v="0"/>
    <m/>
    <s v="   38573-00"/>
    <s v="H"/>
    <x v="1"/>
  </r>
  <r>
    <n v="0"/>
    <n v="0"/>
    <n v="-100.676034"/>
    <n v="38.939917999999999"/>
    <m/>
    <x v="0"/>
    <m/>
    <s v="   38573-00"/>
    <s v="H"/>
    <x v="1"/>
  </r>
  <r>
    <n v="0"/>
    <n v="0"/>
    <n v="-100.676598"/>
    <n v="38.940331"/>
    <m/>
    <x v="0"/>
    <m/>
    <s v="   38573-00"/>
    <s v="H"/>
    <x v="1"/>
  </r>
  <r>
    <n v="153.06597187057801"/>
    <n v="124"/>
    <n v="-101.26357"/>
    <n v="39.586019999999998"/>
    <n v="4"/>
    <x v="5"/>
    <n v="4"/>
    <s v="   38725-00"/>
    <s v="M"/>
    <x v="0"/>
  </r>
  <r>
    <n v="192.73348861903099"/>
    <n v="120"/>
    <n v="-101.58514"/>
    <n v="39.554209999999998"/>
    <n v="4"/>
    <x v="1"/>
    <n v="4"/>
    <s v="   38782-00"/>
    <s v="M"/>
    <x v="9"/>
  </r>
  <r>
    <n v="307"/>
    <n v="239"/>
    <n v="-100.23300999999999"/>
    <n v="39.516219999999997"/>
    <n v="4"/>
    <x v="2"/>
    <n v="4"/>
    <s v="   38927-00"/>
    <s v="A"/>
    <x v="9"/>
  </r>
  <r>
    <n v="124.649609790978"/>
    <n v="113"/>
    <n v="-100.45632000000001"/>
    <n v="39.512779999999999"/>
    <n v="3"/>
    <x v="2"/>
    <n v="4"/>
    <s v="   39017-00"/>
    <s v="M"/>
    <x v="17"/>
  </r>
  <r>
    <n v="57.9166666666666"/>
    <n v="58"/>
    <n v="-97.960491000000005"/>
    <n v="39.972329999999999"/>
    <n v="1"/>
    <x v="12"/>
    <m/>
    <s v="   39069-00"/>
    <s v="I"/>
    <x v="9"/>
  </r>
  <r>
    <n v="160.13515379728699"/>
    <n v="97"/>
    <n v="-100.43883"/>
    <n v="39.248190000000001"/>
    <n v="4"/>
    <x v="2"/>
    <n v="4"/>
    <s v="   39258-00"/>
    <s v="M"/>
    <x v="1"/>
  </r>
  <r>
    <n v="60.466286738417203"/>
    <n v="120"/>
    <n v="-99.827809999999999"/>
    <n v="39.000920000000001"/>
    <n v="4"/>
    <x v="11"/>
    <m/>
    <s v="   39261-00"/>
    <s v="M"/>
    <x v="0"/>
  </r>
  <r>
    <n v="168.71791094702701"/>
    <n v="120"/>
    <n v="-100.37293"/>
    <n v="39.458919999999999"/>
    <n v="4"/>
    <x v="2"/>
    <n v="4"/>
    <s v="   39272-00"/>
    <s v="M"/>
    <x v="2"/>
  </r>
  <r>
    <n v="200.077029071569"/>
    <n v="240"/>
    <n v="-100.36304"/>
    <n v="39.252380000000002"/>
    <n v="4"/>
    <x v="2"/>
    <n v="4"/>
    <s v="   39282-00"/>
    <s v="M"/>
    <x v="18"/>
  </r>
  <r>
    <n v="152.23307585368701"/>
    <n v="123"/>
    <n v="-100.8746"/>
    <n v="39.439749999999997"/>
    <n v="4"/>
    <x v="3"/>
    <n v="4"/>
    <s v="   39295-00"/>
    <s v="M"/>
    <x v="0"/>
  </r>
  <r>
    <n v="102"/>
    <n v="120"/>
    <n v="-100.85514999999999"/>
    <n v="39.405189999999997"/>
    <n v="4"/>
    <x v="3"/>
    <n v="4"/>
    <s v="   39296-00"/>
    <s v="A"/>
    <x v="0"/>
  </r>
  <r>
    <n v="149.800675768986"/>
    <n v="124"/>
    <n v="-100.88303000000001"/>
    <n v="39.427729999999997"/>
    <n v="4"/>
    <x v="3"/>
    <n v="4"/>
    <s v="   39347-00"/>
    <s v="M"/>
    <x v="0"/>
  </r>
  <r>
    <n v="11"/>
    <n v="30"/>
    <n v="-100.33183099999999"/>
    <n v="39.932222000000003"/>
    <n v="4"/>
    <x v="9"/>
    <m/>
    <s v="   39402-00"/>
    <s v="A"/>
    <x v="0"/>
  </r>
  <r>
    <n v="33"/>
    <n v="91"/>
    <n v="-100.333257"/>
    <n v="39.933512999999998"/>
    <n v="4"/>
    <x v="9"/>
    <m/>
    <s v="   39403-00"/>
    <s v="A"/>
    <x v="0"/>
  </r>
  <r>
    <n v="251"/>
    <n v="140"/>
    <n v="-100.31528"/>
    <n v="39.944420000000001"/>
    <n v="1"/>
    <x v="9"/>
    <m/>
    <s v="   39404-00"/>
    <s v="A"/>
    <x v="0"/>
  </r>
  <r>
    <n v="118"/>
    <n v="155"/>
    <n v="-100.31914368"/>
    <n v="39.940789940000002"/>
    <n v="4"/>
    <x v="9"/>
    <m/>
    <s v="   39405-00"/>
    <s v="A"/>
    <x v="0"/>
  </r>
  <r>
    <n v="31.823809041555801"/>
    <n v="26"/>
    <n v="-100.37770999999999"/>
    <n v="39.908340000000003"/>
    <n v="1"/>
    <x v="9"/>
    <m/>
    <s v="   39407-00"/>
    <s v="M"/>
    <x v="0"/>
  </r>
  <r>
    <n v="0"/>
    <n v="0"/>
    <n v="-100.38157099999999"/>
    <n v="39.893690999999997"/>
    <m/>
    <x v="9"/>
    <m/>
    <s v="   39406-00"/>
    <s v="K"/>
    <x v="1"/>
  </r>
  <r>
    <n v="181.95218059787999"/>
    <n v="120"/>
    <n v="-100.24484189"/>
    <n v="39.436305699999998"/>
    <n v="4"/>
    <x v="2"/>
    <n v="4"/>
    <s v="   39566-00"/>
    <s v="M"/>
    <x v="9"/>
  </r>
  <r>
    <n v="4"/>
    <n v="15"/>
    <n v="-101.72402"/>
    <n v="39.31503"/>
    <n v="1"/>
    <x v="1"/>
    <n v="4"/>
    <s v="   39624-00"/>
    <s v="A"/>
    <x v="15"/>
  </r>
  <r>
    <n v="109"/>
    <n v="120"/>
    <n v="-100.86441499999999"/>
    <n v="39.419645000000003"/>
    <n v="4"/>
    <x v="3"/>
    <n v="4"/>
    <s v="   39740-00"/>
    <s v="A"/>
    <x v="0"/>
  </r>
  <r>
    <n v="116"/>
    <n v="120"/>
    <n v="-100.64584000000001"/>
    <n v="39.177"/>
    <n v="4"/>
    <x v="2"/>
    <n v="4"/>
    <s v="   39759-00"/>
    <s v="A"/>
    <x v="2"/>
  </r>
  <r>
    <n v="116.194211464749"/>
    <n v="156"/>
    <n v="-101.83868"/>
    <n v="39.722969999999997"/>
    <n v="3"/>
    <x v="6"/>
    <n v="4"/>
    <s v="   39796-00"/>
    <s v="M"/>
    <x v="37"/>
  </r>
  <r>
    <n v="309.08267889311298"/>
    <n v="215"/>
    <n v="-100.05499"/>
    <n v="39.429200000000002"/>
    <n v="3"/>
    <x v="10"/>
    <n v="4"/>
    <s v="   39828-00"/>
    <s v="M"/>
    <x v="0"/>
  </r>
  <r>
    <n v="185"/>
    <n v="121"/>
    <n v="-100.25812000000001"/>
    <n v="39.254330000000003"/>
    <n v="4"/>
    <x v="2"/>
    <n v="4"/>
    <s v="   39832-00"/>
    <s v="A"/>
    <x v="10"/>
  </r>
  <r>
    <n v="140.10514007936101"/>
    <n v="104"/>
    <n v="-100.45575100000001"/>
    <n v="39.518475000000002"/>
    <n v="4"/>
    <x v="2"/>
    <n v="4"/>
    <s v="   39839-00"/>
    <s v="M"/>
    <x v="0"/>
  </r>
  <r>
    <n v="136.84506108620101"/>
    <n v="120"/>
    <n v="-100.43781"/>
    <n v="39.271099999999997"/>
    <n v="4"/>
    <x v="2"/>
    <n v="4"/>
    <s v="   39846-00"/>
    <s v="M"/>
    <x v="0"/>
  </r>
  <r>
    <n v="15"/>
    <n v="22"/>
    <n v="-100.80165"/>
    <n v="39.146419999999999"/>
    <n v="4"/>
    <x v="3"/>
    <n v="4"/>
    <s v="   40077-00"/>
    <s v="A"/>
    <x v="15"/>
  </r>
  <r>
    <n v="0.68558942584187199"/>
    <n v="3"/>
    <n v="-100.17468"/>
    <n v="39.00264"/>
    <n v="8"/>
    <x v="0"/>
    <n v="4"/>
    <s v="   40207-00"/>
    <s v="M"/>
    <x v="5"/>
  </r>
  <r>
    <n v="0"/>
    <n v="0"/>
    <n v="-97.927304000000007"/>
    <n v="39.947873000000001"/>
    <m/>
    <x v="15"/>
    <m/>
    <s v="   40375-00"/>
    <s v="E"/>
    <x v="1"/>
  </r>
  <r>
    <n v="227"/>
    <n v="120"/>
    <n v="-99.750500000000002"/>
    <n v="39.015599999999999"/>
    <n v="3"/>
    <x v="11"/>
    <m/>
    <s v="   41016-00"/>
    <s v="A"/>
    <x v="9"/>
  </r>
  <r>
    <n v="54"/>
    <n v="123"/>
    <n v="-101.49883"/>
    <n v="39.825749999999999"/>
    <n v="4"/>
    <x v="6"/>
    <n v="4"/>
    <s v="   41293-00"/>
    <s v="A"/>
    <x v="0"/>
  </r>
  <r>
    <n v="0"/>
    <n v="120"/>
    <n v="-101.21823000000001"/>
    <n v="39.202539999999999"/>
    <n v="4"/>
    <x v="3"/>
    <n v="4"/>
    <s v="   41416-00"/>
    <n v="5"/>
    <x v="5"/>
  </r>
  <r>
    <n v="0"/>
    <n v="0"/>
    <n v="-99.627267279999998"/>
    <n v="39.993602969999998"/>
    <n v="4"/>
    <x v="7"/>
    <m/>
    <s v="   41486-00"/>
    <s v="M"/>
    <x v="9"/>
  </r>
  <r>
    <n v="0"/>
    <n v="0"/>
    <n v="-99.627559930000004"/>
    <n v="39.993850029999997"/>
    <m/>
    <x v="7"/>
    <m/>
    <s v="   41486-00"/>
    <s v="C"/>
    <x v="1"/>
  </r>
  <r>
    <n v="0"/>
    <n v="0"/>
    <n v="-99.626521359999998"/>
    <n v="39.992999040000001"/>
    <m/>
    <x v="7"/>
    <m/>
    <s v="   41486-00"/>
    <s v="C"/>
    <x v="1"/>
  </r>
  <r>
    <n v="0"/>
    <n v="0"/>
    <n v="-99.626971049999995"/>
    <n v="39.993471200000002"/>
    <m/>
    <x v="7"/>
    <m/>
    <s v="   41486-00"/>
    <s v="C"/>
    <x v="1"/>
  </r>
  <r>
    <n v="0"/>
    <n v="0"/>
    <n v="-99.626985329999997"/>
    <n v="39.993136300000003"/>
    <m/>
    <x v="7"/>
    <m/>
    <s v="   41486-00"/>
    <s v="C"/>
    <x v="1"/>
  </r>
  <r>
    <n v="0"/>
    <n v="0"/>
    <n v="-101.17820942"/>
    <n v="39.66951375"/>
    <m/>
    <x v="5"/>
    <n v="4"/>
    <s v="   41604-00"/>
    <s v="J"/>
    <x v="1"/>
  </r>
  <r>
    <n v="53.077019864907498"/>
    <n v="45"/>
    <n v="-100.38351"/>
    <n v="39.16628"/>
    <n v="4"/>
    <x v="2"/>
    <n v="4"/>
    <s v="   41739-00"/>
    <s v="M"/>
    <x v="0"/>
  </r>
  <r>
    <n v="94"/>
    <n v="121"/>
    <n v="-101.05071"/>
    <n v="39.03772"/>
    <n v="4"/>
    <x v="8"/>
    <m/>
    <s v="   41802-00"/>
    <s v="A"/>
    <x v="0"/>
  </r>
  <r>
    <n v="255.611000119686"/>
    <n v="240"/>
    <n v="-100.250263"/>
    <n v="39.490620999999997"/>
    <n v="4"/>
    <x v="2"/>
    <n v="4"/>
    <s v="   41851-00"/>
    <s v="M"/>
    <x v="4"/>
  </r>
  <r>
    <n v="0"/>
    <n v="0"/>
    <n v="-100.25027599000001"/>
    <n v="39.49061837"/>
    <m/>
    <x v="2"/>
    <n v="4"/>
    <s v="   41851-00"/>
    <s v="C"/>
    <x v="1"/>
  </r>
  <r>
    <n v="0"/>
    <n v="0"/>
    <n v="-100.25027599000001"/>
    <n v="39.491414540000001"/>
    <m/>
    <x v="2"/>
    <n v="4"/>
    <s v="   41851-00"/>
    <s v="C"/>
    <x v="1"/>
  </r>
  <r>
    <n v="0"/>
    <n v="0"/>
    <n v="-100.25027599000001"/>
    <n v="39.48982221"/>
    <m/>
    <x v="2"/>
    <n v="4"/>
    <s v="   41851-00"/>
    <s v="C"/>
    <x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PivotTable3" cacheId="4" dataOnRows="1" applyNumberFormats="0" applyBorderFormats="0" applyFontFormats="0" applyPatternFormats="0" applyAlignmentFormats="0" applyWidthHeightFormats="1" dataCaption="Data" updatedVersion="3" showMemberPropertyTips="0" useAutoFormatting="1" itemPrintTitles="1" createdVersion="1" indent="0" compact="0" compactData="0" gridDropZones="1">
  <location ref="B2:S49" firstHeaderRow="1" firstDataRow="2" firstDataCol="1"/>
  <pivotFields count="10">
    <pivotField compact="0" outline="0" subtotalTop="0" showAll="0" includeNewItemsInFilter="1"/>
    <pivotField dataField="1"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axis="axisCol" compact="0" outline="0" subtotalTop="0" showAll="0" includeNewItemsInFilter="1">
      <items count="17">
        <item x="6"/>
        <item x="9"/>
        <item x="10"/>
        <item x="0"/>
        <item x="12"/>
        <item x="8"/>
        <item x="7"/>
        <item x="4"/>
        <item x="5"/>
        <item x="13"/>
        <item x="15"/>
        <item x="2"/>
        <item x="1"/>
        <item x="3"/>
        <item x="11"/>
        <item x="14"/>
        <item t="default"/>
      </items>
    </pivotField>
    <pivotField compact="0" outline="0" subtotalTop="0" showAll="0" includeNewItemsInFilter="1"/>
    <pivotField compact="0" outline="0" subtotalTop="0" showAll="0" includeNewItemsInFilter="1"/>
    <pivotField compact="0" outline="0" subtotalTop="0" showAll="0" includeNewItemsInFilter="1"/>
    <pivotField axis="axisRow" compact="0" numFmtId="1" outline="0" subtotalTop="0" showAll="0" includeNewItemsInFilter="1">
      <items count="46">
        <item x="1"/>
        <item x="7"/>
        <item x="0"/>
        <item x="17"/>
        <item x="9"/>
        <item x="5"/>
        <item x="14"/>
        <item x="43"/>
        <item x="33"/>
        <item x="13"/>
        <item x="8"/>
        <item x="16"/>
        <item x="42"/>
        <item x="41"/>
        <item x="15"/>
        <item x="2"/>
        <item x="6"/>
        <item x="11"/>
        <item x="35"/>
        <item x="22"/>
        <item x="26"/>
        <item x="29"/>
        <item x="24"/>
        <item x="10"/>
        <item x="4"/>
        <item x="12"/>
        <item x="31"/>
        <item x="21"/>
        <item x="20"/>
        <item x="32"/>
        <item x="30"/>
        <item x="34"/>
        <item x="27"/>
        <item x="37"/>
        <item x="23"/>
        <item x="19"/>
        <item x="38"/>
        <item x="44"/>
        <item x="28"/>
        <item x="18"/>
        <item x="25"/>
        <item x="3"/>
        <item x="39"/>
        <item x="36"/>
        <item x="40"/>
        <item t="default"/>
      </items>
    </pivotField>
  </pivotFields>
  <rowFields count="1">
    <field x="9"/>
  </rowFields>
  <rowItems count="4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t="grand">
      <x/>
    </i>
  </rowItems>
  <colFields count="1">
    <field x="5"/>
  </colFields>
  <colItems count="17">
    <i>
      <x/>
    </i>
    <i>
      <x v="1"/>
    </i>
    <i>
      <x v="2"/>
    </i>
    <i>
      <x v="3"/>
    </i>
    <i>
      <x v="4"/>
    </i>
    <i>
      <x v="5"/>
    </i>
    <i>
      <x v="6"/>
    </i>
    <i>
      <x v="7"/>
    </i>
    <i>
      <x v="8"/>
    </i>
    <i>
      <x v="9"/>
    </i>
    <i>
      <x v="10"/>
    </i>
    <i>
      <x v="11"/>
    </i>
    <i>
      <x v="12"/>
    </i>
    <i>
      <x v="13"/>
    </i>
    <i>
      <x v="14"/>
    </i>
    <i>
      <x v="15"/>
    </i>
    <i t="grand">
      <x/>
    </i>
  </colItems>
  <dataFields count="1">
    <dataField name="Sum of ACRES_IRRIGATED" fld="1"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C00-000000000000}" name="PivotTable3" cacheId="3" dataOnRows="1" applyNumberFormats="0" applyBorderFormats="0" applyFontFormats="0" applyPatternFormats="0" applyAlignmentFormats="0" applyWidthHeightFormats="1" dataCaption="Data" updatedVersion="3" showMemberPropertyTips="0" useAutoFormatting="1" itemPrintTitles="1" createdVersion="1" indent="0" compact="0" compactData="0" gridDropZones="1">
  <location ref="B2:S44" firstHeaderRow="1" firstDataRow="2" firstDataCol="1"/>
  <pivotFields count="5">
    <pivotField dataField="1" compact="0" outline="0" subtotalTop="0" showAll="0" includeNewItemsInFilter="1"/>
    <pivotField compact="0" numFmtId="1" outline="0" subtotalTop="0" showAll="0" includeNewItemsInFilter="1"/>
    <pivotField axis="axisCol" compact="0" outline="0" subtotalTop="0" showAll="0" includeNewItemsInFilter="1">
      <items count="17">
        <item x="3"/>
        <item x="6"/>
        <item x="11"/>
        <item x="0"/>
        <item x="13"/>
        <item x="9"/>
        <item x="8"/>
        <item x="10"/>
        <item x="2"/>
        <item x="15"/>
        <item x="14"/>
        <item x="4"/>
        <item x="5"/>
        <item x="1"/>
        <item x="12"/>
        <item x="7"/>
        <item t="default"/>
      </items>
    </pivotField>
    <pivotField compact="0" outline="0" subtotalTop="0" showAll="0" includeNewItemsInFilter="1"/>
    <pivotField axis="axisRow" compact="0" outline="0" subtotalTop="0" showAll="0" includeNewItemsInFilter="1">
      <items count="41">
        <item x="0"/>
        <item x="7"/>
        <item x="2"/>
        <item x="4"/>
        <item x="5"/>
        <item x="10"/>
        <item x="23"/>
        <item x="36"/>
        <item x="30"/>
        <item x="17"/>
        <item x="13"/>
        <item x="19"/>
        <item x="35"/>
        <item x="9"/>
        <item x="6"/>
        <item x="22"/>
        <item x="18"/>
        <item x="34"/>
        <item x="26"/>
        <item x="14"/>
        <item x="27"/>
        <item x="32"/>
        <item x="3"/>
        <item x="1"/>
        <item x="16"/>
        <item x="24"/>
        <item x="33"/>
        <item x="38"/>
        <item x="8"/>
        <item x="29"/>
        <item x="12"/>
        <item x="20"/>
        <item x="11"/>
        <item x="39"/>
        <item x="31"/>
        <item x="28"/>
        <item x="25"/>
        <item x="21"/>
        <item x="15"/>
        <item x="37"/>
        <item t="default"/>
      </items>
    </pivotField>
  </pivotFields>
  <rowFields count="1">
    <field x="4"/>
  </rowFields>
  <rowItems count="4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t="grand">
      <x/>
    </i>
  </rowItems>
  <colFields count="1">
    <field x="2"/>
  </colFields>
  <colItems count="17">
    <i>
      <x/>
    </i>
    <i>
      <x v="1"/>
    </i>
    <i>
      <x v="2"/>
    </i>
    <i>
      <x v="3"/>
    </i>
    <i>
      <x v="4"/>
    </i>
    <i>
      <x v="5"/>
    </i>
    <i>
      <x v="6"/>
    </i>
    <i>
      <x v="7"/>
    </i>
    <i>
      <x v="8"/>
    </i>
    <i>
      <x v="9"/>
    </i>
    <i>
      <x v="10"/>
    </i>
    <i>
      <x v="11"/>
    </i>
    <i>
      <x v="12"/>
    </i>
    <i>
      <x v="13"/>
    </i>
    <i>
      <x v="14"/>
    </i>
    <i>
      <x v="15"/>
    </i>
    <i t="grand">
      <x/>
    </i>
  </colItems>
  <dataFields count="1">
    <dataField name="Sum of ACRES_IRRIGATED" fld="0"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PivotTable4" cacheId="2" dataOnRows="1" applyNumberFormats="0" applyBorderFormats="0" applyFontFormats="0" applyPatternFormats="0" applyAlignmentFormats="0" applyWidthHeightFormats="1" dataCaption="Data" updatedVersion="3" showMemberPropertyTips="0" useAutoFormatting="1" itemPrintTitles="1" createdVersion="1" indent="0" compact="0" compactData="0" gridDropZones="1">
  <location ref="B2:S44" firstHeaderRow="1" firstDataRow="2" firstDataCol="1"/>
  <pivotFields count="4">
    <pivotField dataField="1" compact="0" numFmtId="1" outline="0" subtotalTop="0" showAll="0" includeNewItemsInFilter="1"/>
    <pivotField axis="axisCol" compact="0" outline="0" subtotalTop="0" showAll="0" includeNewItemsInFilter="1">
      <items count="17">
        <item x="3"/>
        <item x="6"/>
        <item x="11"/>
        <item x="0"/>
        <item x="13"/>
        <item x="9"/>
        <item x="8"/>
        <item x="10"/>
        <item x="2"/>
        <item x="15"/>
        <item x="14"/>
        <item x="4"/>
        <item x="5"/>
        <item x="1"/>
        <item x="12"/>
        <item x="7"/>
        <item t="default"/>
      </items>
    </pivotField>
    <pivotField compact="0" outline="0" subtotalTop="0" showAll="0" includeNewItemsInFilter="1"/>
    <pivotField axis="axisRow" compact="0" outline="0" subtotalTop="0" showAll="0" includeNewItemsInFilter="1">
      <items count="41">
        <item x="0"/>
        <item x="7"/>
        <item x="2"/>
        <item x="4"/>
        <item x="5"/>
        <item x="10"/>
        <item x="23"/>
        <item x="36"/>
        <item x="30"/>
        <item x="17"/>
        <item x="13"/>
        <item x="19"/>
        <item x="35"/>
        <item x="9"/>
        <item x="6"/>
        <item x="22"/>
        <item x="18"/>
        <item x="34"/>
        <item x="26"/>
        <item x="14"/>
        <item x="27"/>
        <item x="32"/>
        <item x="3"/>
        <item x="1"/>
        <item x="16"/>
        <item x="24"/>
        <item x="33"/>
        <item x="38"/>
        <item x="8"/>
        <item x="29"/>
        <item x="12"/>
        <item x="20"/>
        <item x="11"/>
        <item x="39"/>
        <item x="31"/>
        <item x="28"/>
        <item x="25"/>
        <item x="21"/>
        <item x="15"/>
        <item x="37"/>
        <item t="default"/>
      </items>
    </pivotField>
  </pivotFields>
  <rowFields count="1">
    <field x="3"/>
  </rowFields>
  <rowItems count="4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t="grand">
      <x/>
    </i>
  </rowItems>
  <colFields count="1">
    <field x="1"/>
  </colFields>
  <colItems count="17">
    <i>
      <x/>
    </i>
    <i>
      <x v="1"/>
    </i>
    <i>
      <x v="2"/>
    </i>
    <i>
      <x v="3"/>
    </i>
    <i>
      <x v="4"/>
    </i>
    <i>
      <x v="5"/>
    </i>
    <i>
      <x v="6"/>
    </i>
    <i>
      <x v="7"/>
    </i>
    <i>
      <x v="8"/>
    </i>
    <i>
      <x v="9"/>
    </i>
    <i>
      <x v="10"/>
    </i>
    <i>
      <x v="11"/>
    </i>
    <i>
      <x v="12"/>
    </i>
    <i>
      <x v="13"/>
    </i>
    <i>
      <x v="14"/>
    </i>
    <i>
      <x v="15"/>
    </i>
    <i t="grand">
      <x/>
    </i>
  </colItems>
  <dataFields count="1">
    <dataField name="Sum of ACRES_IRRIGATED" fld="0"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1100-000000000000}" name="PivotTable3" cacheId="1" dataOnRows="1" applyNumberFormats="0" applyBorderFormats="0" applyFontFormats="0" applyPatternFormats="0" applyAlignmentFormats="0" applyWidthHeightFormats="1" dataCaption="Data" updatedVersion="3" showMemberPropertyTips="0" useAutoFormatting="1" itemPrintTitles="1" createdVersion="1" indent="0" compact="0" compactData="0" gridDropZones="1">
  <location ref="B2:S53" firstHeaderRow="1" firstDataRow="2" firstDataCol="1"/>
  <pivotFields count="11">
    <pivotField compact="0" outline="0" subtotalTop="0" showAll="0" includeNewItemsInFilter="1"/>
    <pivotField compact="0" numFmtId="1" outline="0" subtotalTop="0" showAll="0" includeNewItemsInFilter="1"/>
    <pivotField compact="0" numFmtId="2" outline="0" subtotalTop="0" showAll="0" includeNewItemsInFilter="1"/>
    <pivotField dataField="1" compact="0" numFmtId="1" outline="0" subtotalTop="0" showAll="0" includeNewItemsInFilter="1"/>
    <pivotField axis="axisCol" compact="0" outline="0" subtotalTop="0" showAll="0" includeNewItemsInFilter="1">
      <items count="17">
        <item x="5"/>
        <item x="6"/>
        <item x="12"/>
        <item x="9"/>
        <item x="13"/>
        <item x="7"/>
        <item x="1"/>
        <item x="8"/>
        <item x="0"/>
        <item x="15"/>
        <item x="14"/>
        <item x="3"/>
        <item x="4"/>
        <item x="2"/>
        <item x="11"/>
        <item x="10"/>
        <item t="default"/>
      </items>
    </pivotField>
    <pivotField compact="0" outline="0" subtotalTop="0" showAll="0" includeNewItemsInFilter="1"/>
    <pivotField axis="axisRow" compact="0" numFmtId="1" outline="0" subtotalTop="0" showAll="0" includeNewItemsInFilter="1">
      <items count="50">
        <item x="1"/>
        <item x="0"/>
        <item x="3"/>
        <item x="22"/>
        <item x="16"/>
        <item x="13"/>
        <item x="24"/>
        <item x="41"/>
        <item x="37"/>
        <item x="21"/>
        <item x="11"/>
        <item x="28"/>
        <item x="40"/>
        <item x="33"/>
        <item x="30"/>
        <item x="5"/>
        <item x="4"/>
        <item x="20"/>
        <item x="19"/>
        <item x="15"/>
        <item x="44"/>
        <item x="12"/>
        <item x="14"/>
        <item x="2"/>
        <item x="8"/>
        <item x="10"/>
        <item x="7"/>
        <item x="47"/>
        <item x="26"/>
        <item x="32"/>
        <item x="9"/>
        <item x="23"/>
        <item x="17"/>
        <item x="48"/>
        <item x="36"/>
        <item x="18"/>
        <item x="45"/>
        <item x="42"/>
        <item x="46"/>
        <item x="31"/>
        <item x="6"/>
        <item x="43"/>
        <item x="25"/>
        <item x="35"/>
        <item x="39"/>
        <item x="29"/>
        <item x="27"/>
        <item x="38"/>
        <item x="34"/>
        <item t="default"/>
      </items>
    </pivotField>
    <pivotField compact="0" outline="0" subtotalTop="0" showAll="0" includeNewItemsInFilter="1"/>
    <pivotField compact="0" outline="0" subtotalTop="0" showAll="0" includeNewItemsInFilter="1"/>
    <pivotField compact="0" numFmtId="1" outline="0" subtotalTop="0" showAll="0" includeNewItemsInFilter="1"/>
    <pivotField compact="0" numFmtId="1" outline="0" subtotalTop="0" showAll="0" includeNewItemsInFilter="1"/>
  </pivotFields>
  <rowFields count="1">
    <field x="6"/>
  </rowFields>
  <rowItems count="50">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t="grand">
      <x/>
    </i>
  </rowItems>
  <colFields count="1">
    <field x="4"/>
  </colFields>
  <colItems count="17">
    <i>
      <x/>
    </i>
    <i>
      <x v="1"/>
    </i>
    <i>
      <x v="2"/>
    </i>
    <i>
      <x v="3"/>
    </i>
    <i>
      <x v="4"/>
    </i>
    <i>
      <x v="5"/>
    </i>
    <i>
      <x v="6"/>
    </i>
    <i>
      <x v="7"/>
    </i>
    <i>
      <x v="8"/>
    </i>
    <i>
      <x v="9"/>
    </i>
    <i>
      <x v="10"/>
    </i>
    <i>
      <x v="11"/>
    </i>
    <i>
      <x v="12"/>
    </i>
    <i>
      <x v="13"/>
    </i>
    <i>
      <x v="14"/>
    </i>
    <i>
      <x v="15"/>
    </i>
    <i t="grand">
      <x/>
    </i>
  </colItems>
  <dataFields count="1">
    <dataField name="Sum of ACRES_IRRIGATED" fld="3"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1400-000000000000}" name="PivotTable6" cacheId="0" dataOnRows="1" applyNumberFormats="0" applyBorderFormats="0" applyFontFormats="0" applyPatternFormats="0" applyAlignmentFormats="0" applyWidthHeightFormats="1" dataCaption="Data" updatedVersion="2" showMemberPropertyTips="0" useAutoFormatting="1" itemPrintTitles="1" createdVersion="1" indent="0" compact="0" compactData="0" gridDropZones="1">
  <location ref="B2:S49" firstHeaderRow="1" firstDataRow="2" firstDataCol="1"/>
  <pivotFields count="7">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dataField="1" compact="0" outline="0" subtotalTop="0" showAll="0" includeNewItemsInFilter="1"/>
    <pivotField axis="axisCol" compact="0" outline="0" subtotalTop="0" showAll="0" includeNewItemsInFilter="1">
      <items count="17">
        <item x="0"/>
        <item x="5"/>
        <item x="9"/>
        <item x="11"/>
        <item x="15"/>
        <item x="3"/>
        <item x="4"/>
        <item x="10"/>
        <item x="7"/>
        <item x="12"/>
        <item x="14"/>
        <item x="1"/>
        <item x="2"/>
        <item x="6"/>
        <item x="8"/>
        <item x="13"/>
        <item t="default"/>
      </items>
    </pivotField>
    <pivotField axis="axisRow" compact="0" outline="0" subtotalTop="0" showAll="0" includeNewItemsInFilter="1">
      <items count="46">
        <item x="1"/>
        <item x="16"/>
        <item x="0"/>
        <item x="8"/>
        <item x="13"/>
        <item x="12"/>
        <item x="27"/>
        <item x="35"/>
        <item x="20"/>
        <item x="10"/>
        <item x="23"/>
        <item x="24"/>
        <item x="41"/>
        <item x="43"/>
        <item x="11"/>
        <item x="9"/>
        <item x="7"/>
        <item x="19"/>
        <item x="32"/>
        <item x="34"/>
        <item x="37"/>
        <item x="5"/>
        <item x="22"/>
        <item x="4"/>
        <item x="2"/>
        <item x="6"/>
        <item x="28"/>
        <item x="25"/>
        <item x="3"/>
        <item x="18"/>
        <item x="21"/>
        <item x="38"/>
        <item x="33"/>
        <item x="40"/>
        <item x="17"/>
        <item x="42"/>
        <item x="39"/>
        <item x="26"/>
        <item x="14"/>
        <item x="31"/>
        <item x="15"/>
        <item x="29"/>
        <item x="44"/>
        <item x="30"/>
        <item x="36"/>
        <item t="default"/>
      </items>
    </pivotField>
  </pivotFields>
  <rowFields count="1">
    <field x="6"/>
  </rowFields>
  <rowItems count="46">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t="grand">
      <x/>
    </i>
  </rowItems>
  <colFields count="1">
    <field x="5"/>
  </colFields>
  <colItems count="17">
    <i>
      <x/>
    </i>
    <i>
      <x v="1"/>
    </i>
    <i>
      <x v="2"/>
    </i>
    <i>
      <x v="3"/>
    </i>
    <i>
      <x v="4"/>
    </i>
    <i>
      <x v="5"/>
    </i>
    <i>
      <x v="6"/>
    </i>
    <i>
      <x v="7"/>
    </i>
    <i>
      <x v="8"/>
    </i>
    <i>
      <x v="9"/>
    </i>
    <i>
      <x v="10"/>
    </i>
    <i>
      <x v="11"/>
    </i>
    <i>
      <x v="12"/>
    </i>
    <i>
      <x v="13"/>
    </i>
    <i>
      <x v="14"/>
    </i>
    <i>
      <x v="15"/>
    </i>
    <i t="grand">
      <x/>
    </i>
  </colItems>
  <dataFields count="1">
    <dataField name="Sum of Acres" fld="4"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6.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1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20.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21.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24.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5.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8.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10"/>
  <sheetViews>
    <sheetView workbookViewId="0">
      <selection activeCell="A3" sqref="A3"/>
    </sheetView>
  </sheetViews>
  <sheetFormatPr defaultRowHeight="12.75" x14ac:dyDescent="0.35"/>
  <cols>
    <col min="1" max="1" width="157" bestFit="1" customWidth="1"/>
  </cols>
  <sheetData>
    <row r="1" spans="1:1" x14ac:dyDescent="0.35">
      <c r="A1" s="22" t="s">
        <v>3850</v>
      </c>
    </row>
    <row r="3" spans="1:1" x14ac:dyDescent="0.35">
      <c r="A3" s="22" t="s">
        <v>3849</v>
      </c>
    </row>
    <row r="5" spans="1:1" x14ac:dyDescent="0.35">
      <c r="A5" s="22" t="s">
        <v>3851</v>
      </c>
    </row>
    <row r="6" spans="1:1" x14ac:dyDescent="0.35">
      <c r="A6" s="22" t="s">
        <v>3847</v>
      </c>
    </row>
    <row r="7" spans="1:1" x14ac:dyDescent="0.35">
      <c r="A7" s="22" t="s">
        <v>3852</v>
      </c>
    </row>
    <row r="8" spans="1:1" x14ac:dyDescent="0.35">
      <c r="A8" s="22" t="s">
        <v>3848</v>
      </c>
    </row>
    <row r="10" spans="1:1" x14ac:dyDescent="0.35">
      <c r="A10" s="22" t="s">
        <v>3853</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H91"/>
  <sheetViews>
    <sheetView workbookViewId="0">
      <selection activeCell="D13" sqref="D13"/>
    </sheetView>
  </sheetViews>
  <sheetFormatPr defaultRowHeight="12.75" x14ac:dyDescent="0.35"/>
  <cols>
    <col min="2" max="2" width="47.1328125" customWidth="1"/>
    <col min="3" max="3" width="7" customWidth="1"/>
  </cols>
  <sheetData>
    <row r="2" spans="1:8" x14ac:dyDescent="0.35">
      <c r="G2" t="s">
        <v>169</v>
      </c>
    </row>
    <row r="3" spans="1:8" x14ac:dyDescent="0.35">
      <c r="A3" s="22" t="s">
        <v>3846</v>
      </c>
      <c r="H3" t="s">
        <v>170</v>
      </c>
    </row>
    <row r="4" spans="1:8" x14ac:dyDescent="0.35">
      <c r="H4" t="s">
        <v>167</v>
      </c>
    </row>
    <row r="5" spans="1:8" x14ac:dyDescent="0.35">
      <c r="H5" t="s">
        <v>168</v>
      </c>
    </row>
    <row r="7" spans="1:8" x14ac:dyDescent="0.35">
      <c r="H7" t="s">
        <v>173</v>
      </c>
    </row>
    <row r="8" spans="1:8" x14ac:dyDescent="0.35">
      <c r="H8" t="s">
        <v>174</v>
      </c>
    </row>
    <row r="9" spans="1:8" x14ac:dyDescent="0.35">
      <c r="B9" s="22" t="s">
        <v>3829</v>
      </c>
    </row>
    <row r="10" spans="1:8" x14ac:dyDescent="0.35">
      <c r="B10" s="22" t="s">
        <v>3828</v>
      </c>
    </row>
    <row r="12" spans="1:8" ht="13.15" x14ac:dyDescent="0.4">
      <c r="B12" s="19" t="s">
        <v>25</v>
      </c>
      <c r="C12" s="19" t="s">
        <v>26</v>
      </c>
      <c r="D12" t="s">
        <v>175</v>
      </c>
    </row>
    <row r="13" spans="1:8" x14ac:dyDescent="0.35">
      <c r="B13" t="s">
        <v>27</v>
      </c>
      <c r="C13">
        <v>1</v>
      </c>
      <c r="D13">
        <v>1</v>
      </c>
    </row>
    <row r="14" spans="1:8" x14ac:dyDescent="0.35">
      <c r="B14" t="s">
        <v>28</v>
      </c>
      <c r="C14">
        <v>2</v>
      </c>
      <c r="D14">
        <v>1</v>
      </c>
    </row>
    <row r="15" spans="1:8" x14ac:dyDescent="0.35">
      <c r="B15" t="s">
        <v>29</v>
      </c>
      <c r="C15">
        <v>3</v>
      </c>
      <c r="D15">
        <v>1</v>
      </c>
    </row>
    <row r="16" spans="1:8" x14ac:dyDescent="0.35">
      <c r="B16" t="s">
        <v>30</v>
      </c>
      <c r="C16">
        <v>4</v>
      </c>
      <c r="D16">
        <v>1</v>
      </c>
    </row>
    <row r="17" spans="2:4" x14ac:dyDescent="0.35">
      <c r="B17" t="s">
        <v>31</v>
      </c>
      <c r="C17">
        <v>5</v>
      </c>
      <c r="D17">
        <v>1</v>
      </c>
    </row>
    <row r="18" spans="2:4" x14ac:dyDescent="0.35">
      <c r="B18" t="s">
        <v>32</v>
      </c>
      <c r="C18">
        <v>6</v>
      </c>
      <c r="D18">
        <v>1</v>
      </c>
    </row>
    <row r="19" spans="2:4" x14ac:dyDescent="0.35">
      <c r="B19" t="s">
        <v>33</v>
      </c>
      <c r="C19">
        <v>7</v>
      </c>
      <c r="D19">
        <v>1</v>
      </c>
    </row>
    <row r="20" spans="2:4" x14ac:dyDescent="0.35">
      <c r="B20" t="s">
        <v>34</v>
      </c>
      <c r="C20">
        <v>8</v>
      </c>
      <c r="D20">
        <v>1</v>
      </c>
    </row>
    <row r="21" spans="2:4" x14ac:dyDescent="0.35">
      <c r="B21" t="s">
        <v>35</v>
      </c>
      <c r="C21">
        <v>9</v>
      </c>
      <c r="D21">
        <v>1</v>
      </c>
    </row>
    <row r="22" spans="2:4" x14ac:dyDescent="0.35">
      <c r="B22" t="s">
        <v>36</v>
      </c>
      <c r="C22">
        <v>10</v>
      </c>
      <c r="D22">
        <v>1</v>
      </c>
    </row>
    <row r="23" spans="2:4" x14ac:dyDescent="0.35">
      <c r="B23" t="s">
        <v>37</v>
      </c>
      <c r="C23">
        <v>11</v>
      </c>
      <c r="D23">
        <v>1</v>
      </c>
    </row>
    <row r="24" spans="2:4" x14ac:dyDescent="0.35">
      <c r="B24" t="s">
        <v>38</v>
      </c>
      <c r="C24">
        <v>12</v>
      </c>
      <c r="D24">
        <v>1</v>
      </c>
    </row>
    <row r="25" spans="2:4" x14ac:dyDescent="0.35">
      <c r="B25" t="s">
        <v>39</v>
      </c>
      <c r="C25">
        <v>13</v>
      </c>
      <c r="D25">
        <v>1</v>
      </c>
    </row>
    <row r="26" spans="2:4" x14ac:dyDescent="0.35">
      <c r="B26" t="s">
        <v>40</v>
      </c>
      <c r="C26">
        <v>14</v>
      </c>
      <c r="D26">
        <v>1</v>
      </c>
    </row>
    <row r="27" spans="2:4" x14ac:dyDescent="0.35">
      <c r="B27" t="s">
        <v>41</v>
      </c>
      <c r="C27">
        <v>15</v>
      </c>
      <c r="D27">
        <v>1</v>
      </c>
    </row>
    <row r="28" spans="2:4" x14ac:dyDescent="0.35">
      <c r="B28" t="s">
        <v>42</v>
      </c>
      <c r="C28">
        <v>16</v>
      </c>
      <c r="D28">
        <v>1</v>
      </c>
    </row>
    <row r="29" spans="2:4" x14ac:dyDescent="0.35">
      <c r="B29" t="s">
        <v>43</v>
      </c>
      <c r="C29">
        <v>17</v>
      </c>
      <c r="D29">
        <v>1</v>
      </c>
    </row>
    <row r="30" spans="2:4" x14ac:dyDescent="0.35">
      <c r="B30" t="s">
        <v>44</v>
      </c>
      <c r="C30">
        <v>18</v>
      </c>
      <c r="D30">
        <v>2</v>
      </c>
    </row>
    <row r="31" spans="2:4" x14ac:dyDescent="0.35">
      <c r="B31" t="s">
        <v>45</v>
      </c>
      <c r="C31">
        <v>19</v>
      </c>
      <c r="D31">
        <v>2</v>
      </c>
    </row>
    <row r="32" spans="2:4" x14ac:dyDescent="0.35">
      <c r="B32" t="s">
        <v>46</v>
      </c>
      <c r="C32">
        <v>20</v>
      </c>
      <c r="D32">
        <v>2</v>
      </c>
    </row>
    <row r="33" spans="2:4" x14ac:dyDescent="0.35">
      <c r="B33" t="s">
        <v>47</v>
      </c>
      <c r="C33">
        <v>21</v>
      </c>
      <c r="D33">
        <v>2</v>
      </c>
    </row>
    <row r="34" spans="2:4" x14ac:dyDescent="0.35">
      <c r="B34" t="s">
        <v>48</v>
      </c>
      <c r="C34">
        <v>22</v>
      </c>
      <c r="D34">
        <v>2</v>
      </c>
    </row>
    <row r="35" spans="2:4" x14ac:dyDescent="0.35">
      <c r="B35" t="s">
        <v>49</v>
      </c>
      <c r="C35">
        <v>23</v>
      </c>
      <c r="D35">
        <v>2</v>
      </c>
    </row>
    <row r="36" spans="2:4" x14ac:dyDescent="0.35">
      <c r="B36" t="s">
        <v>50</v>
      </c>
      <c r="C36">
        <v>24</v>
      </c>
      <c r="D36">
        <v>2</v>
      </c>
    </row>
    <row r="37" spans="2:4" x14ac:dyDescent="0.35">
      <c r="B37" t="s">
        <v>51</v>
      </c>
      <c r="C37">
        <v>25</v>
      </c>
      <c r="D37">
        <v>2</v>
      </c>
    </row>
    <row r="38" spans="2:4" x14ac:dyDescent="0.35">
      <c r="B38" t="s">
        <v>52</v>
      </c>
      <c r="C38">
        <v>26</v>
      </c>
      <c r="D38">
        <v>2</v>
      </c>
    </row>
    <row r="39" spans="2:4" x14ac:dyDescent="0.35">
      <c r="B39" t="s">
        <v>53</v>
      </c>
      <c r="C39">
        <v>27</v>
      </c>
      <c r="D39">
        <v>2</v>
      </c>
    </row>
    <row r="40" spans="2:4" x14ac:dyDescent="0.35">
      <c r="B40" t="s">
        <v>54</v>
      </c>
      <c r="C40">
        <v>28</v>
      </c>
      <c r="D40">
        <v>2</v>
      </c>
    </row>
    <row r="41" spans="2:4" x14ac:dyDescent="0.35">
      <c r="B41" t="s">
        <v>55</v>
      </c>
      <c r="C41">
        <v>29</v>
      </c>
      <c r="D41">
        <v>2</v>
      </c>
    </row>
    <row r="42" spans="2:4" x14ac:dyDescent="0.35">
      <c r="B42" t="s">
        <v>56</v>
      </c>
      <c r="C42">
        <v>30</v>
      </c>
      <c r="D42">
        <v>2</v>
      </c>
    </row>
    <row r="43" spans="2:4" x14ac:dyDescent="0.35">
      <c r="B43" t="s">
        <v>57</v>
      </c>
      <c r="C43">
        <v>31</v>
      </c>
      <c r="D43">
        <v>2</v>
      </c>
    </row>
    <row r="44" spans="2:4" x14ac:dyDescent="0.35">
      <c r="B44" t="s">
        <v>58</v>
      </c>
      <c r="C44">
        <v>32</v>
      </c>
      <c r="D44">
        <v>2</v>
      </c>
    </row>
    <row r="45" spans="2:4" x14ac:dyDescent="0.35">
      <c r="B45" t="s">
        <v>59</v>
      </c>
      <c r="C45">
        <v>33</v>
      </c>
      <c r="D45">
        <v>3</v>
      </c>
    </row>
    <row r="46" spans="2:4" x14ac:dyDescent="0.35">
      <c r="B46" t="s">
        <v>60</v>
      </c>
      <c r="C46">
        <v>34</v>
      </c>
      <c r="D46">
        <v>3</v>
      </c>
    </row>
    <row r="47" spans="2:4" x14ac:dyDescent="0.35">
      <c r="B47" t="s">
        <v>61</v>
      </c>
      <c r="C47">
        <v>35</v>
      </c>
      <c r="D47">
        <v>3</v>
      </c>
    </row>
    <row r="48" spans="2:4" x14ac:dyDescent="0.35">
      <c r="B48" t="s">
        <v>62</v>
      </c>
      <c r="C48">
        <v>36</v>
      </c>
      <c r="D48">
        <v>3</v>
      </c>
    </row>
    <row r="49" spans="2:4" x14ac:dyDescent="0.35">
      <c r="B49" t="s">
        <v>63</v>
      </c>
      <c r="C49">
        <v>37</v>
      </c>
      <c r="D49">
        <v>3</v>
      </c>
    </row>
    <row r="50" spans="2:4" x14ac:dyDescent="0.35">
      <c r="B50" t="s">
        <v>64</v>
      </c>
      <c r="C50">
        <v>38</v>
      </c>
      <c r="D50">
        <v>3</v>
      </c>
    </row>
    <row r="51" spans="2:4" x14ac:dyDescent="0.35">
      <c r="B51" t="s">
        <v>65</v>
      </c>
      <c r="C51">
        <v>39</v>
      </c>
      <c r="D51">
        <v>3</v>
      </c>
    </row>
    <row r="52" spans="2:4" x14ac:dyDescent="0.35">
      <c r="B52" t="s">
        <v>66</v>
      </c>
      <c r="C52">
        <v>40</v>
      </c>
      <c r="D52">
        <v>3</v>
      </c>
    </row>
    <row r="53" spans="2:4" x14ac:dyDescent="0.35">
      <c r="B53" t="s">
        <v>67</v>
      </c>
      <c r="C53">
        <v>41</v>
      </c>
      <c r="D53">
        <v>3</v>
      </c>
    </row>
    <row r="54" spans="2:4" x14ac:dyDescent="0.35">
      <c r="B54" t="s">
        <v>68</v>
      </c>
      <c r="C54">
        <v>42</v>
      </c>
      <c r="D54">
        <v>3</v>
      </c>
    </row>
    <row r="55" spans="2:4" x14ac:dyDescent="0.35">
      <c r="B55" t="s">
        <v>69</v>
      </c>
      <c r="C55">
        <v>43</v>
      </c>
      <c r="D55">
        <v>3</v>
      </c>
    </row>
    <row r="56" spans="2:4" x14ac:dyDescent="0.35">
      <c r="B56" t="s">
        <v>70</v>
      </c>
      <c r="C56">
        <v>44</v>
      </c>
      <c r="D56">
        <v>3</v>
      </c>
    </row>
    <row r="57" spans="2:4" x14ac:dyDescent="0.35">
      <c r="B57" t="s">
        <v>71</v>
      </c>
      <c r="C57">
        <v>45</v>
      </c>
      <c r="D57">
        <v>3</v>
      </c>
    </row>
    <row r="58" spans="2:4" x14ac:dyDescent="0.35">
      <c r="B58" t="s">
        <v>72</v>
      </c>
      <c r="C58">
        <v>46</v>
      </c>
      <c r="D58">
        <v>3</v>
      </c>
    </row>
    <row r="59" spans="2:4" x14ac:dyDescent="0.35">
      <c r="B59" t="s">
        <v>73</v>
      </c>
      <c r="C59">
        <v>47</v>
      </c>
      <c r="D59">
        <v>3</v>
      </c>
    </row>
    <row r="60" spans="2:4" x14ac:dyDescent="0.35">
      <c r="B60" t="s">
        <v>74</v>
      </c>
      <c r="C60">
        <v>48</v>
      </c>
      <c r="D60">
        <v>3</v>
      </c>
    </row>
    <row r="61" spans="2:4" x14ac:dyDescent="0.35">
      <c r="B61" t="s">
        <v>75</v>
      </c>
      <c r="C61">
        <v>49</v>
      </c>
      <c r="D61">
        <v>3</v>
      </c>
    </row>
    <row r="62" spans="2:4" x14ac:dyDescent="0.35">
      <c r="B62" t="s">
        <v>76</v>
      </c>
      <c r="C62">
        <v>50</v>
      </c>
      <c r="D62">
        <v>3</v>
      </c>
    </row>
    <row r="63" spans="2:4" x14ac:dyDescent="0.35">
      <c r="B63" t="s">
        <v>77</v>
      </c>
      <c r="C63">
        <v>51</v>
      </c>
      <c r="D63">
        <v>3</v>
      </c>
    </row>
    <row r="64" spans="2:4" x14ac:dyDescent="0.35">
      <c r="B64" t="s">
        <v>78</v>
      </c>
      <c r="C64">
        <v>52</v>
      </c>
      <c r="D64">
        <v>3</v>
      </c>
    </row>
    <row r="65" spans="2:4" x14ac:dyDescent="0.35">
      <c r="B65" t="s">
        <v>79</v>
      </c>
      <c r="C65">
        <v>53</v>
      </c>
      <c r="D65">
        <v>4</v>
      </c>
    </row>
    <row r="66" spans="2:4" x14ac:dyDescent="0.35">
      <c r="B66" t="s">
        <v>80</v>
      </c>
      <c r="C66">
        <v>54</v>
      </c>
      <c r="D66">
        <v>4</v>
      </c>
    </row>
    <row r="67" spans="2:4" x14ac:dyDescent="0.35">
      <c r="B67" t="s">
        <v>81</v>
      </c>
      <c r="C67">
        <v>55</v>
      </c>
      <c r="D67">
        <v>4</v>
      </c>
    </row>
    <row r="68" spans="2:4" x14ac:dyDescent="0.35">
      <c r="B68" t="s">
        <v>82</v>
      </c>
      <c r="C68">
        <v>56</v>
      </c>
      <c r="D68">
        <v>4</v>
      </c>
    </row>
    <row r="69" spans="2:4" x14ac:dyDescent="0.35">
      <c r="B69" t="s">
        <v>83</v>
      </c>
      <c r="C69">
        <v>57</v>
      </c>
      <c r="D69">
        <v>4</v>
      </c>
    </row>
    <row r="70" spans="2:4" x14ac:dyDescent="0.35">
      <c r="B70" t="s">
        <v>84</v>
      </c>
      <c r="C70">
        <v>58</v>
      </c>
      <c r="D70">
        <v>4</v>
      </c>
    </row>
    <row r="71" spans="2:4" x14ac:dyDescent="0.35">
      <c r="B71" t="s">
        <v>85</v>
      </c>
      <c r="C71">
        <v>59</v>
      </c>
      <c r="D71">
        <v>4</v>
      </c>
    </row>
    <row r="72" spans="2:4" x14ac:dyDescent="0.35">
      <c r="B72" t="s">
        <v>86</v>
      </c>
      <c r="C72">
        <v>60</v>
      </c>
      <c r="D72">
        <v>4</v>
      </c>
    </row>
    <row r="73" spans="2:4" x14ac:dyDescent="0.35">
      <c r="B73" t="s">
        <v>87</v>
      </c>
      <c r="C73">
        <v>61</v>
      </c>
      <c r="D73">
        <v>4</v>
      </c>
    </row>
    <row r="74" spans="2:4" x14ac:dyDescent="0.35">
      <c r="B74" t="s">
        <v>88</v>
      </c>
      <c r="C74">
        <v>62</v>
      </c>
      <c r="D74">
        <v>4</v>
      </c>
    </row>
    <row r="75" spans="2:4" x14ac:dyDescent="0.35">
      <c r="B75" t="s">
        <v>89</v>
      </c>
      <c r="C75">
        <v>63</v>
      </c>
      <c r="D75">
        <v>4</v>
      </c>
    </row>
    <row r="76" spans="2:4" x14ac:dyDescent="0.35">
      <c r="B76" t="s">
        <v>90</v>
      </c>
      <c r="C76">
        <v>64</v>
      </c>
      <c r="D76">
        <v>4</v>
      </c>
    </row>
    <row r="77" spans="2:4" x14ac:dyDescent="0.35">
      <c r="B77" t="s">
        <v>91</v>
      </c>
      <c r="C77">
        <v>65</v>
      </c>
      <c r="D77">
        <v>4</v>
      </c>
    </row>
    <row r="78" spans="2:4" x14ac:dyDescent="0.35">
      <c r="B78" t="s">
        <v>92</v>
      </c>
      <c r="C78">
        <v>66</v>
      </c>
      <c r="D78">
        <v>4</v>
      </c>
    </row>
    <row r="79" spans="2:4" x14ac:dyDescent="0.35">
      <c r="B79" t="s">
        <v>93</v>
      </c>
      <c r="C79">
        <v>67</v>
      </c>
      <c r="D79">
        <v>4</v>
      </c>
    </row>
    <row r="80" spans="2:4" x14ac:dyDescent="0.35">
      <c r="B80" t="s">
        <v>94</v>
      </c>
      <c r="C80">
        <v>68</v>
      </c>
      <c r="D80">
        <v>5</v>
      </c>
    </row>
    <row r="81" spans="2:4" x14ac:dyDescent="0.35">
      <c r="B81" t="s">
        <v>95</v>
      </c>
      <c r="C81">
        <v>69</v>
      </c>
      <c r="D81">
        <v>5</v>
      </c>
    </row>
    <row r="82" spans="2:4" x14ac:dyDescent="0.35">
      <c r="B82" t="s">
        <v>96</v>
      </c>
      <c r="C82">
        <v>70</v>
      </c>
      <c r="D82">
        <v>5</v>
      </c>
    </row>
    <row r="83" spans="2:4" x14ac:dyDescent="0.35">
      <c r="B83" t="s">
        <v>97</v>
      </c>
      <c r="C83">
        <v>71</v>
      </c>
      <c r="D83">
        <v>5</v>
      </c>
    </row>
    <row r="84" spans="2:4" x14ac:dyDescent="0.35">
      <c r="B84" t="s">
        <v>98</v>
      </c>
      <c r="C84">
        <v>72</v>
      </c>
      <c r="D84">
        <v>5</v>
      </c>
    </row>
    <row r="85" spans="2:4" x14ac:dyDescent="0.35">
      <c r="B85" t="s">
        <v>99</v>
      </c>
      <c r="C85">
        <v>73</v>
      </c>
      <c r="D85">
        <v>5</v>
      </c>
    </row>
    <row r="86" spans="2:4" x14ac:dyDescent="0.35">
      <c r="B86" t="s">
        <v>100</v>
      </c>
      <c r="C86">
        <v>74</v>
      </c>
      <c r="D86">
        <v>6</v>
      </c>
    </row>
    <row r="87" spans="2:4" x14ac:dyDescent="0.35">
      <c r="B87" t="s">
        <v>101</v>
      </c>
      <c r="C87">
        <v>75</v>
      </c>
      <c r="D87">
        <v>1</v>
      </c>
    </row>
    <row r="88" spans="2:4" x14ac:dyDescent="0.35">
      <c r="B88" t="s">
        <v>102</v>
      </c>
      <c r="C88">
        <v>76</v>
      </c>
      <c r="D88">
        <v>1</v>
      </c>
    </row>
    <row r="89" spans="2:4" x14ac:dyDescent="0.35">
      <c r="B89" t="s">
        <v>103</v>
      </c>
      <c r="C89">
        <v>77</v>
      </c>
      <c r="D89">
        <v>1</v>
      </c>
    </row>
    <row r="90" spans="2:4" x14ac:dyDescent="0.35">
      <c r="B90" t="s">
        <v>104</v>
      </c>
      <c r="C90">
        <v>78</v>
      </c>
      <c r="D90">
        <v>1</v>
      </c>
    </row>
    <row r="91" spans="2:4" x14ac:dyDescent="0.35">
      <c r="B91" t="s">
        <v>3895</v>
      </c>
      <c r="C91">
        <v>79</v>
      </c>
      <c r="D91">
        <v>1</v>
      </c>
    </row>
  </sheetData>
  <phoneticPr fontId="9"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B25CF1-00B1-441F-A7AB-25318B8B4CB0}">
  <dimension ref="A1:AP83"/>
  <sheetViews>
    <sheetView tabSelected="1" zoomScale="96" zoomScaleNormal="96" workbookViewId="0">
      <pane xSplit="2" ySplit="2" topLeftCell="C13" activePane="bottomRight" state="frozen"/>
      <selection pane="topRight" activeCell="C1" sqref="C1"/>
      <selection pane="bottomLeft" activeCell="A3" sqref="A3"/>
      <selection pane="bottomRight" activeCell="AG4" sqref="AG4"/>
    </sheetView>
  </sheetViews>
  <sheetFormatPr defaultColWidth="9.1328125" defaultRowHeight="12.75" x14ac:dyDescent="0.35"/>
  <cols>
    <col min="1" max="1" width="36.53125" style="128" bestFit="1" customWidth="1"/>
    <col min="2" max="2" width="13.86328125" style="128" customWidth="1"/>
    <col min="3" max="31" width="9.1328125" style="128"/>
    <col min="32" max="32" width="11" style="128" customWidth="1"/>
    <col min="33" max="34" width="9.1328125" style="128"/>
    <col min="35" max="35" width="10.46484375" style="128" customWidth="1"/>
    <col min="36" max="36" width="10.86328125" style="128" customWidth="1"/>
    <col min="37" max="16384" width="9.1328125" style="128"/>
  </cols>
  <sheetData>
    <row r="1" spans="1:42" x14ac:dyDescent="0.35">
      <c r="V1" s="129"/>
      <c r="W1" s="129">
        <v>0.8</v>
      </c>
      <c r="X1" s="129"/>
      <c r="Y1" s="129"/>
      <c r="Z1" s="129"/>
      <c r="AA1" s="129"/>
      <c r="AG1" s="128">
        <v>22</v>
      </c>
      <c r="AH1" s="128">
        <v>23</v>
      </c>
      <c r="AI1" s="128">
        <v>24</v>
      </c>
      <c r="AJ1" s="128">
        <v>25</v>
      </c>
      <c r="AK1" s="128">
        <v>26</v>
      </c>
      <c r="AL1" s="128">
        <v>27</v>
      </c>
      <c r="AM1" s="128">
        <v>28</v>
      </c>
    </row>
    <row r="2" spans="1:42" ht="28.5" x14ac:dyDescent="0.45">
      <c r="A2" s="128" t="s">
        <v>109</v>
      </c>
      <c r="B2" s="152" t="s">
        <v>3770</v>
      </c>
      <c r="C2" s="161" t="s">
        <v>7</v>
      </c>
      <c r="D2" s="161" t="s">
        <v>12</v>
      </c>
      <c r="E2" s="161" t="s">
        <v>16</v>
      </c>
      <c r="F2" s="161" t="s">
        <v>18</v>
      </c>
      <c r="G2" s="161" t="s">
        <v>22</v>
      </c>
      <c r="H2" s="161" t="s">
        <v>10</v>
      </c>
      <c r="I2" s="161" t="s">
        <v>11</v>
      </c>
      <c r="J2" s="161" t="s">
        <v>17</v>
      </c>
      <c r="K2" s="161" t="s">
        <v>14</v>
      </c>
      <c r="L2" s="161" t="s">
        <v>19</v>
      </c>
      <c r="M2" s="161" t="s">
        <v>21</v>
      </c>
      <c r="N2" s="161" t="s">
        <v>8</v>
      </c>
      <c r="O2" s="161" t="s">
        <v>9</v>
      </c>
      <c r="P2" s="161" t="s">
        <v>13</v>
      </c>
      <c r="Q2" s="161" t="s">
        <v>15</v>
      </c>
      <c r="R2" s="161" t="s">
        <v>20</v>
      </c>
      <c r="S2" s="162" t="s">
        <v>117</v>
      </c>
      <c r="V2" s="133" t="s">
        <v>27</v>
      </c>
      <c r="W2" s="133" t="s">
        <v>28</v>
      </c>
      <c r="X2" s="133" t="s">
        <v>30</v>
      </c>
      <c r="Y2" s="133" t="s">
        <v>29</v>
      </c>
      <c r="Z2" s="133" t="s">
        <v>36</v>
      </c>
      <c r="AA2" s="133" t="s">
        <v>31</v>
      </c>
      <c r="AB2" s="133" t="s">
        <v>113</v>
      </c>
      <c r="AD2" s="133"/>
      <c r="AE2" s="133"/>
      <c r="AF2" s="134"/>
      <c r="AG2" s="135" t="s">
        <v>27</v>
      </c>
      <c r="AH2" s="135" t="s">
        <v>28</v>
      </c>
      <c r="AI2" s="135" t="s">
        <v>30</v>
      </c>
      <c r="AJ2" s="135" t="s">
        <v>29</v>
      </c>
      <c r="AK2" s="135" t="s">
        <v>3882</v>
      </c>
      <c r="AL2" s="135" t="s">
        <v>31</v>
      </c>
      <c r="AM2" s="163" t="s">
        <v>3897</v>
      </c>
      <c r="AN2" s="163" t="s">
        <v>3898</v>
      </c>
      <c r="AO2" s="135" t="s">
        <v>3901</v>
      </c>
    </row>
    <row r="3" spans="1:42" ht="14.25" x14ac:dyDescent="0.45">
      <c r="A3" s="128" t="s">
        <v>108</v>
      </c>
      <c r="B3" s="161">
        <v>0</v>
      </c>
      <c r="C3" s="164">
        <v>3398</v>
      </c>
      <c r="D3" s="164">
        <v>652</v>
      </c>
      <c r="E3" s="164">
        <v>723</v>
      </c>
      <c r="F3" s="164">
        <v>1339</v>
      </c>
      <c r="G3" s="164">
        <v>0</v>
      </c>
      <c r="H3" s="164">
        <v>1825</v>
      </c>
      <c r="I3" s="164">
        <v>2203</v>
      </c>
      <c r="J3" s="164">
        <v>1033</v>
      </c>
      <c r="K3" s="164">
        <v>2233</v>
      </c>
      <c r="L3" s="164">
        <v>0</v>
      </c>
      <c r="M3" s="164">
        <v>154.19999999999999</v>
      </c>
      <c r="N3" s="164">
        <v>5661</v>
      </c>
      <c r="O3" s="164">
        <v>7520</v>
      </c>
      <c r="P3" s="164">
        <v>7484</v>
      </c>
      <c r="Q3" s="164">
        <v>67</v>
      </c>
      <c r="R3" s="164">
        <v>290</v>
      </c>
      <c r="S3" s="162">
        <f>SUM(C3:R3)</f>
        <v>34582.199999999997</v>
      </c>
      <c r="U3" s="128" t="s">
        <v>175</v>
      </c>
      <c r="V3" s="133">
        <v>1</v>
      </c>
      <c r="W3" s="133">
        <v>2</v>
      </c>
      <c r="X3" s="133">
        <v>4</v>
      </c>
      <c r="Y3" s="133">
        <v>3</v>
      </c>
      <c r="Z3" s="133">
        <v>10</v>
      </c>
      <c r="AA3" s="133">
        <v>5</v>
      </c>
      <c r="AE3" s="129" t="s">
        <v>3879</v>
      </c>
      <c r="AF3" s="137"/>
      <c r="AG3" s="134">
        <v>1</v>
      </c>
      <c r="AH3" s="134">
        <v>2</v>
      </c>
      <c r="AI3" s="134">
        <v>4</v>
      </c>
      <c r="AJ3" s="134">
        <v>3</v>
      </c>
      <c r="AK3" s="134">
        <v>10</v>
      </c>
      <c r="AL3" s="134">
        <v>5</v>
      </c>
      <c r="AM3" s="137"/>
      <c r="AN3" s="134"/>
      <c r="AO3" s="137"/>
    </row>
    <row r="4" spans="1:42" ht="14.25" x14ac:dyDescent="0.45">
      <c r="A4" s="128" t="s">
        <v>27</v>
      </c>
      <c r="B4" s="161">
        <v>1</v>
      </c>
      <c r="C4" s="164">
        <v>1627</v>
      </c>
      <c r="D4" s="164">
        <v>1099</v>
      </c>
      <c r="E4" s="164">
        <v>122</v>
      </c>
      <c r="F4" s="164">
        <v>50</v>
      </c>
      <c r="G4" s="164">
        <v>0</v>
      </c>
      <c r="H4" s="164">
        <v>105</v>
      </c>
      <c r="I4" s="164">
        <v>424</v>
      </c>
      <c r="J4" s="164">
        <v>15</v>
      </c>
      <c r="K4" s="164">
        <v>1791</v>
      </c>
      <c r="L4" s="164">
        <v>0</v>
      </c>
      <c r="M4" s="164">
        <v>0</v>
      </c>
      <c r="N4" s="164">
        <v>850</v>
      </c>
      <c r="O4" s="164">
        <v>339</v>
      </c>
      <c r="P4" s="164">
        <v>478</v>
      </c>
      <c r="Q4" s="164">
        <v>127</v>
      </c>
      <c r="R4" s="164">
        <v>120</v>
      </c>
      <c r="S4" s="162">
        <f t="shared" ref="S4:S67" si="0">SUM(C4:R4)</f>
        <v>7147</v>
      </c>
      <c r="U4" s="128">
        <v>1</v>
      </c>
      <c r="V4" s="128">
        <f t="shared" ref="V4:AA49" si="1">IF(ISNUMBER(SEARCH(V$2,$A4)),IF($W4&gt;0,(1-$W4)/($U4-1),1/$U4),0)</f>
        <v>1</v>
      </c>
      <c r="W4" s="128">
        <f t="shared" si="1"/>
        <v>0</v>
      </c>
      <c r="X4" s="128">
        <f t="shared" si="1"/>
        <v>0</v>
      </c>
      <c r="Y4" s="128">
        <f t="shared" si="1"/>
        <v>0</v>
      </c>
      <c r="Z4" s="128">
        <f t="shared" si="1"/>
        <v>0</v>
      </c>
      <c r="AA4" s="128">
        <f t="shared" si="1"/>
        <v>0</v>
      </c>
      <c r="AB4" s="128">
        <f>SUM(V4:AA4)</f>
        <v>1</v>
      </c>
      <c r="AD4" s="128" t="str">
        <f>TRIM(AF4)</f>
        <v>CN</v>
      </c>
      <c r="AE4" s="128">
        <f>MATCH($AF4,$A$2:$S$2,0)</f>
        <v>3</v>
      </c>
      <c r="AF4" s="137" t="s">
        <v>7</v>
      </c>
      <c r="AG4" s="138">
        <f t="shared" ref="AG4:AM19" ca="1" si="2">SUMPRODUCT(INDIRECT(ADDRESS(5,AG$1,1,1)&amp;":"&amp;ADDRESS(52,AG$1,1,1)),INDIRECT(ADDRESS(5,$AE4,1,1)&amp;":"&amp;ADDRESS(52,$AE4,1,1)))</f>
        <v>684.8</v>
      </c>
      <c r="AH4" s="138">
        <f t="shared" ca="1" si="2"/>
        <v>34529.399999999994</v>
      </c>
      <c r="AI4" s="138">
        <f t="shared" ca="1" si="2"/>
        <v>2408</v>
      </c>
      <c r="AJ4" s="138">
        <f t="shared" ca="1" si="2"/>
        <v>784.4</v>
      </c>
      <c r="AK4" s="138">
        <f t="shared" ca="1" si="2"/>
        <v>0</v>
      </c>
      <c r="AL4" s="138">
        <f t="shared" ca="1" si="2"/>
        <v>2489.1</v>
      </c>
      <c r="AM4" s="138">
        <f t="shared" ca="1" si="2"/>
        <v>40895.699999999997</v>
      </c>
      <c r="AN4" s="128" cm="1">
        <f t="array" ref="AN4">INDEX($A$83:$S$83,1,$AE4)</f>
        <v>49727</v>
      </c>
      <c r="AO4" s="155">
        <f ca="1">AM4/AN4</f>
        <v>0.82240432762885352</v>
      </c>
      <c r="AP4" s="137"/>
    </row>
    <row r="5" spans="1:42" ht="14.25" x14ac:dyDescent="0.45">
      <c r="A5" s="128" t="s">
        <v>28</v>
      </c>
      <c r="B5" s="161">
        <v>2</v>
      </c>
      <c r="C5" s="164">
        <v>27311</v>
      </c>
      <c r="D5" s="164">
        <v>4764.1499999999996</v>
      </c>
      <c r="E5" s="164">
        <v>6543</v>
      </c>
      <c r="F5" s="164">
        <v>6470</v>
      </c>
      <c r="G5" s="164">
        <v>279</v>
      </c>
      <c r="H5" s="164">
        <v>1847</v>
      </c>
      <c r="I5" s="164">
        <v>4831</v>
      </c>
      <c r="J5" s="164">
        <v>2292</v>
      </c>
      <c r="K5" s="164">
        <v>8807</v>
      </c>
      <c r="L5" s="164">
        <v>0</v>
      </c>
      <c r="M5" s="164">
        <v>88</v>
      </c>
      <c r="N5" s="164">
        <v>37931</v>
      </c>
      <c r="O5" s="164">
        <v>61613</v>
      </c>
      <c r="P5" s="164">
        <v>43789</v>
      </c>
      <c r="Q5" s="164">
        <v>1277</v>
      </c>
      <c r="R5" s="164">
        <v>980</v>
      </c>
      <c r="S5" s="162">
        <f t="shared" si="0"/>
        <v>208822.15</v>
      </c>
      <c r="U5" s="128">
        <v>1</v>
      </c>
      <c r="V5" s="128">
        <f t="shared" si="1"/>
        <v>0</v>
      </c>
      <c r="W5" s="128">
        <f t="shared" ref="W5:W68" si="3">IF(ISNUMBER(SEARCH(W$2,$A5)),IF($U5=1,1,W$1),0)</f>
        <v>1</v>
      </c>
      <c r="X5" s="128">
        <f t="shared" si="1"/>
        <v>0</v>
      </c>
      <c r="Y5" s="128">
        <f t="shared" si="1"/>
        <v>0</v>
      </c>
      <c r="Z5" s="128">
        <f t="shared" si="1"/>
        <v>0</v>
      </c>
      <c r="AA5" s="128">
        <f t="shared" si="1"/>
        <v>0</v>
      </c>
      <c r="AB5" s="128">
        <f>SUM(V5:AA5)</f>
        <v>1</v>
      </c>
      <c r="AD5" s="128" t="str">
        <f t="shared" ref="AD5:AD19" si="4">TRIM(AF5)</f>
        <v>DC</v>
      </c>
      <c r="AE5" s="128">
        <f t="shared" ref="AE5:AE20" si="5">MATCH($AF5,$A$2:$S$2,0)</f>
        <v>4</v>
      </c>
      <c r="AF5" s="137" t="s">
        <v>12</v>
      </c>
      <c r="AG5" s="138">
        <f t="shared" ca="1" si="2"/>
        <v>348.5</v>
      </c>
      <c r="AH5" s="138">
        <f t="shared" ca="1" si="2"/>
        <v>5730.55</v>
      </c>
      <c r="AI5" s="138">
        <f t="shared" ca="1" si="2"/>
        <v>274.60000000000002</v>
      </c>
      <c r="AJ5" s="138">
        <f t="shared" ca="1" si="2"/>
        <v>290.39999999999998</v>
      </c>
      <c r="AK5" s="138">
        <f t="shared" ca="1" si="2"/>
        <v>0</v>
      </c>
      <c r="AL5" s="138">
        <f t="shared" ca="1" si="2"/>
        <v>909.4</v>
      </c>
      <c r="AM5" s="138">
        <f t="shared" ca="1" si="2"/>
        <v>7553.45</v>
      </c>
      <c r="AN5" s="128" cm="1">
        <f t="array" ref="AN5">INDEX($A$83:$S$83,1,$AE5)</f>
        <v>11147.15</v>
      </c>
      <c r="AO5" s="155">
        <f t="shared" ref="AO5:AO19" ca="1" si="6">AM5/AN5</f>
        <v>0.6776126633265005</v>
      </c>
      <c r="AP5" s="137"/>
    </row>
    <row r="6" spans="1:42" ht="14.25" x14ac:dyDescent="0.45">
      <c r="A6" s="128" t="s">
        <v>29</v>
      </c>
      <c r="B6" s="161">
        <v>3</v>
      </c>
      <c r="C6" s="164">
        <v>454</v>
      </c>
      <c r="D6" s="164">
        <v>185</v>
      </c>
      <c r="E6" s="164">
        <v>149</v>
      </c>
      <c r="F6" s="164">
        <v>324</v>
      </c>
      <c r="G6" s="164">
        <v>0</v>
      </c>
      <c r="H6" s="164">
        <v>0</v>
      </c>
      <c r="I6" s="164">
        <v>8</v>
      </c>
      <c r="J6" s="164">
        <v>0</v>
      </c>
      <c r="K6" s="164">
        <v>287</v>
      </c>
      <c r="L6" s="164">
        <v>0</v>
      </c>
      <c r="M6" s="164">
        <v>0</v>
      </c>
      <c r="N6" s="164">
        <v>533</v>
      </c>
      <c r="O6" s="164">
        <v>1237</v>
      </c>
      <c r="P6" s="164">
        <v>738</v>
      </c>
      <c r="Q6" s="164">
        <v>715</v>
      </c>
      <c r="R6" s="164">
        <v>0</v>
      </c>
      <c r="S6" s="162">
        <f t="shared" si="0"/>
        <v>4630</v>
      </c>
      <c r="U6" s="128">
        <v>1</v>
      </c>
      <c r="V6" s="128">
        <f t="shared" si="1"/>
        <v>0</v>
      </c>
      <c r="W6" s="128">
        <f t="shared" si="3"/>
        <v>0</v>
      </c>
      <c r="X6" s="128">
        <f t="shared" si="1"/>
        <v>0</v>
      </c>
      <c r="Y6" s="128">
        <f t="shared" si="1"/>
        <v>1</v>
      </c>
      <c r="Z6" s="128">
        <f t="shared" si="1"/>
        <v>0</v>
      </c>
      <c r="AA6" s="128">
        <f t="shared" si="1"/>
        <v>0</v>
      </c>
      <c r="AB6" s="128">
        <f t="shared" ref="AB6:AB43" si="7">SUM(V6:AA6)</f>
        <v>1</v>
      </c>
      <c r="AD6" s="128" t="str">
        <f t="shared" si="4"/>
        <v>GH</v>
      </c>
      <c r="AE6" s="128">
        <f t="shared" si="5"/>
        <v>5</v>
      </c>
      <c r="AF6" s="137" t="s">
        <v>16</v>
      </c>
      <c r="AG6" s="138">
        <f t="shared" ca="1" si="2"/>
        <v>78</v>
      </c>
      <c r="AH6" s="138">
        <f t="shared" ca="1" si="2"/>
        <v>9195</v>
      </c>
      <c r="AI6" s="138">
        <f t="shared" ca="1" si="2"/>
        <v>1289.8</v>
      </c>
      <c r="AJ6" s="138">
        <f t="shared" ca="1" si="2"/>
        <v>161.6</v>
      </c>
      <c r="AK6" s="138">
        <f t="shared" ca="1" si="2"/>
        <v>0</v>
      </c>
      <c r="AL6" s="138">
        <f t="shared" ca="1" si="2"/>
        <v>306</v>
      </c>
      <c r="AM6" s="138">
        <f t="shared" ca="1" si="2"/>
        <v>11030.4</v>
      </c>
      <c r="AN6" s="128" cm="1">
        <f t="array" ref="AN6">INDEX($A$83:$S$83,1,$AE6)</f>
        <v>12702</v>
      </c>
      <c r="AO6" s="155">
        <f t="shared" ca="1" si="6"/>
        <v>0.86839867737364196</v>
      </c>
      <c r="AP6" s="137"/>
    </row>
    <row r="7" spans="1:42" ht="14.25" x14ac:dyDescent="0.45">
      <c r="A7" s="128" t="s">
        <v>30</v>
      </c>
      <c r="B7" s="161">
        <v>4</v>
      </c>
      <c r="C7" s="164">
        <v>2140</v>
      </c>
      <c r="D7" s="164">
        <v>237</v>
      </c>
      <c r="E7" s="164">
        <v>756</v>
      </c>
      <c r="F7" s="164">
        <v>601</v>
      </c>
      <c r="G7" s="164">
        <v>500</v>
      </c>
      <c r="H7" s="164">
        <v>45</v>
      </c>
      <c r="I7" s="164">
        <v>1399</v>
      </c>
      <c r="J7" s="164">
        <v>1166</v>
      </c>
      <c r="K7" s="164">
        <v>466</v>
      </c>
      <c r="L7" s="164">
        <v>0</v>
      </c>
      <c r="M7" s="164">
        <v>69</v>
      </c>
      <c r="N7" s="164">
        <v>2470</v>
      </c>
      <c r="O7" s="164">
        <v>1629</v>
      </c>
      <c r="P7" s="164">
        <v>1620</v>
      </c>
      <c r="Q7" s="164">
        <v>0</v>
      </c>
      <c r="R7" s="164">
        <v>0</v>
      </c>
      <c r="S7" s="162">
        <f t="shared" si="0"/>
        <v>13098</v>
      </c>
      <c r="U7" s="128">
        <v>1</v>
      </c>
      <c r="V7" s="128">
        <f t="shared" si="1"/>
        <v>0</v>
      </c>
      <c r="W7" s="128">
        <f t="shared" si="3"/>
        <v>0</v>
      </c>
      <c r="X7" s="128">
        <f t="shared" si="1"/>
        <v>1</v>
      </c>
      <c r="Y7" s="128">
        <f t="shared" si="1"/>
        <v>0</v>
      </c>
      <c r="Z7" s="128">
        <f t="shared" si="1"/>
        <v>0</v>
      </c>
      <c r="AA7" s="128">
        <f t="shared" si="1"/>
        <v>0</v>
      </c>
      <c r="AB7" s="128">
        <f t="shared" si="7"/>
        <v>1</v>
      </c>
      <c r="AD7" s="128" t="str">
        <f t="shared" si="4"/>
        <v>GO</v>
      </c>
      <c r="AE7" s="128">
        <f t="shared" si="5"/>
        <v>6</v>
      </c>
      <c r="AF7" s="137" t="s">
        <v>18</v>
      </c>
      <c r="AG7" s="138">
        <f t="shared" ca="1" si="2"/>
        <v>0</v>
      </c>
      <c r="AH7" s="138">
        <f t="shared" ca="1" si="2"/>
        <v>9901.2000000000007</v>
      </c>
      <c r="AI7" s="138">
        <f t="shared" ca="1" si="2"/>
        <v>730.4</v>
      </c>
      <c r="AJ7" s="138">
        <f t="shared" ca="1" si="2"/>
        <v>979.1</v>
      </c>
      <c r="AK7" s="138">
        <f t="shared" ca="1" si="2"/>
        <v>0</v>
      </c>
      <c r="AL7" s="138">
        <f t="shared" ca="1" si="2"/>
        <v>1035.4999999999998</v>
      </c>
      <c r="AM7" s="138">
        <f t="shared" ca="1" si="2"/>
        <v>12646.2</v>
      </c>
      <c r="AN7" s="128" cm="1">
        <f t="array" ref="AN7">INDEX($A$83:$S$83,1,$AE7)</f>
        <v>16416</v>
      </c>
      <c r="AO7" s="155">
        <f t="shared" ca="1" si="6"/>
        <v>0.77035818713450299</v>
      </c>
      <c r="AP7" s="137"/>
    </row>
    <row r="8" spans="1:42" ht="14.25" x14ac:dyDescent="0.45">
      <c r="A8" s="128" t="s">
        <v>31</v>
      </c>
      <c r="B8" s="161">
        <v>5</v>
      </c>
      <c r="C8" s="164">
        <v>928</v>
      </c>
      <c r="D8" s="164">
        <v>724</v>
      </c>
      <c r="E8" s="164">
        <v>0</v>
      </c>
      <c r="F8" s="164">
        <v>232</v>
      </c>
      <c r="G8" s="164">
        <v>0</v>
      </c>
      <c r="H8" s="164">
        <v>406</v>
      </c>
      <c r="I8" s="164">
        <v>230</v>
      </c>
      <c r="J8" s="164">
        <v>0</v>
      </c>
      <c r="K8" s="164">
        <v>706</v>
      </c>
      <c r="L8" s="164">
        <v>0</v>
      </c>
      <c r="M8" s="164">
        <v>0</v>
      </c>
      <c r="N8" s="164">
        <v>1837</v>
      </c>
      <c r="O8" s="164">
        <v>2926</v>
      </c>
      <c r="P8" s="164">
        <v>3109</v>
      </c>
      <c r="Q8" s="164">
        <v>219</v>
      </c>
      <c r="R8" s="164">
        <v>80</v>
      </c>
      <c r="S8" s="162">
        <f t="shared" si="0"/>
        <v>11397</v>
      </c>
      <c r="U8" s="128">
        <v>1</v>
      </c>
      <c r="V8" s="128">
        <f t="shared" si="1"/>
        <v>0</v>
      </c>
      <c r="W8" s="128">
        <f t="shared" si="3"/>
        <v>0</v>
      </c>
      <c r="X8" s="128">
        <f t="shared" si="1"/>
        <v>0</v>
      </c>
      <c r="Y8" s="128">
        <f t="shared" si="1"/>
        <v>0</v>
      </c>
      <c r="Z8" s="128">
        <f t="shared" si="1"/>
        <v>0</v>
      </c>
      <c r="AA8" s="128">
        <f t="shared" si="1"/>
        <v>1</v>
      </c>
      <c r="AB8" s="128">
        <f t="shared" si="7"/>
        <v>1</v>
      </c>
      <c r="AD8" s="128" t="str">
        <f t="shared" si="4"/>
        <v>JW</v>
      </c>
      <c r="AE8" s="128">
        <f t="shared" si="5"/>
        <v>7</v>
      </c>
      <c r="AF8" s="137" t="s">
        <v>22</v>
      </c>
      <c r="AG8" s="138">
        <f t="shared" ca="1" si="2"/>
        <v>0</v>
      </c>
      <c r="AH8" s="138">
        <f t="shared" ca="1" si="2"/>
        <v>279</v>
      </c>
      <c r="AI8" s="138">
        <f t="shared" ca="1" si="2"/>
        <v>500</v>
      </c>
      <c r="AJ8" s="138">
        <f t="shared" ca="1" si="2"/>
        <v>0</v>
      </c>
      <c r="AK8" s="138">
        <f t="shared" ca="1" si="2"/>
        <v>0</v>
      </c>
      <c r="AL8" s="138">
        <f t="shared" ca="1" si="2"/>
        <v>0</v>
      </c>
      <c r="AM8" s="138">
        <f t="shared" ca="1" si="2"/>
        <v>779</v>
      </c>
      <c r="AN8" s="128" cm="1">
        <f t="array" ref="AN8">INDEX($A$83:$S$83,1,$AE8)</f>
        <v>1039</v>
      </c>
      <c r="AO8" s="155">
        <f t="shared" ca="1" si="6"/>
        <v>0.74975938402309916</v>
      </c>
      <c r="AP8" s="137"/>
    </row>
    <row r="9" spans="1:42" ht="14.25" x14ac:dyDescent="0.45">
      <c r="A9" s="128" t="s">
        <v>32</v>
      </c>
      <c r="B9" s="161">
        <v>6</v>
      </c>
      <c r="C9" s="164">
        <v>103</v>
      </c>
      <c r="D9" s="164">
        <v>0</v>
      </c>
      <c r="E9" s="164">
        <v>0</v>
      </c>
      <c r="F9" s="164">
        <v>0</v>
      </c>
      <c r="G9" s="164">
        <v>0</v>
      </c>
      <c r="H9" s="164">
        <v>0</v>
      </c>
      <c r="I9" s="164">
        <v>0</v>
      </c>
      <c r="J9" s="164">
        <v>0</v>
      </c>
      <c r="K9" s="164">
        <v>0</v>
      </c>
      <c r="L9" s="164">
        <v>0</v>
      </c>
      <c r="M9" s="164">
        <v>0</v>
      </c>
      <c r="N9" s="164">
        <v>0</v>
      </c>
      <c r="O9" s="164">
        <v>279</v>
      </c>
      <c r="P9" s="164">
        <v>0</v>
      </c>
      <c r="Q9" s="164">
        <v>0</v>
      </c>
      <c r="R9" s="164">
        <v>0</v>
      </c>
      <c r="S9" s="162">
        <f t="shared" si="0"/>
        <v>382</v>
      </c>
      <c r="U9" s="128">
        <v>1</v>
      </c>
      <c r="V9" s="128">
        <f t="shared" si="1"/>
        <v>0</v>
      </c>
      <c r="W9" s="128">
        <f t="shared" si="3"/>
        <v>0</v>
      </c>
      <c r="X9" s="128">
        <f t="shared" si="1"/>
        <v>0</v>
      </c>
      <c r="Y9" s="128">
        <f t="shared" si="1"/>
        <v>0</v>
      </c>
      <c r="Z9" s="128">
        <f t="shared" si="1"/>
        <v>0</v>
      </c>
      <c r="AA9" s="128">
        <f t="shared" si="1"/>
        <v>0</v>
      </c>
      <c r="AB9" s="128">
        <f t="shared" si="7"/>
        <v>0</v>
      </c>
      <c r="AD9" s="128" t="str">
        <f t="shared" si="4"/>
        <v>LG</v>
      </c>
      <c r="AE9" s="128">
        <f t="shared" si="5"/>
        <v>8</v>
      </c>
      <c r="AF9" s="137" t="s">
        <v>10</v>
      </c>
      <c r="AG9" s="138">
        <f t="shared" ca="1" si="2"/>
        <v>60.5</v>
      </c>
      <c r="AH9" s="138">
        <f t="shared" ca="1" si="2"/>
        <v>4145.4000000000005</v>
      </c>
      <c r="AI9" s="138">
        <f t="shared" ca="1" si="2"/>
        <v>45</v>
      </c>
      <c r="AJ9" s="138">
        <f t="shared" ca="1" si="2"/>
        <v>111.39999999999998</v>
      </c>
      <c r="AK9" s="138">
        <f t="shared" ca="1" si="2"/>
        <v>0</v>
      </c>
      <c r="AL9" s="138">
        <f t="shared" ca="1" si="2"/>
        <v>907.3</v>
      </c>
      <c r="AM9" s="138">
        <f t="shared" ca="1" si="2"/>
        <v>5269.6</v>
      </c>
      <c r="AN9" s="128" cm="1">
        <f t="array" ref="AN9">INDEX($A$83:$S$83,1,$AE9)</f>
        <v>7716</v>
      </c>
      <c r="AO9" s="155">
        <f t="shared" ca="1" si="6"/>
        <v>0.68294453084499751</v>
      </c>
      <c r="AP9" s="137"/>
    </row>
    <row r="10" spans="1:42" ht="14.25" x14ac:dyDescent="0.45">
      <c r="A10" s="128" t="s">
        <v>33</v>
      </c>
      <c r="B10" s="161">
        <v>7</v>
      </c>
      <c r="C10" s="164">
        <v>0</v>
      </c>
      <c r="D10" s="164">
        <v>0</v>
      </c>
      <c r="E10" s="164">
        <v>0</v>
      </c>
      <c r="F10" s="164">
        <v>0</v>
      </c>
      <c r="G10" s="164">
        <v>0</v>
      </c>
      <c r="H10" s="164">
        <v>0</v>
      </c>
      <c r="I10" s="164">
        <v>0</v>
      </c>
      <c r="J10" s="164">
        <v>0</v>
      </c>
      <c r="K10" s="164">
        <v>0</v>
      </c>
      <c r="L10" s="164">
        <v>0</v>
      </c>
      <c r="M10" s="164">
        <v>0</v>
      </c>
      <c r="N10" s="164">
        <v>0</v>
      </c>
      <c r="O10" s="164">
        <v>0</v>
      </c>
      <c r="P10" s="164">
        <v>0</v>
      </c>
      <c r="Q10" s="164">
        <v>0</v>
      </c>
      <c r="R10" s="164">
        <v>0</v>
      </c>
      <c r="S10" s="162">
        <f t="shared" si="0"/>
        <v>0</v>
      </c>
      <c r="U10" s="128">
        <v>1</v>
      </c>
      <c r="V10" s="128">
        <f t="shared" si="1"/>
        <v>0</v>
      </c>
      <c r="W10" s="128">
        <f t="shared" si="3"/>
        <v>0</v>
      </c>
      <c r="X10" s="128">
        <f t="shared" si="1"/>
        <v>0</v>
      </c>
      <c r="Y10" s="128">
        <f t="shared" si="1"/>
        <v>0</v>
      </c>
      <c r="Z10" s="128">
        <f t="shared" si="1"/>
        <v>0</v>
      </c>
      <c r="AA10" s="128">
        <f t="shared" si="1"/>
        <v>0</v>
      </c>
      <c r="AB10" s="128">
        <f t="shared" si="7"/>
        <v>0</v>
      </c>
      <c r="AD10" s="128" t="str">
        <f t="shared" si="4"/>
        <v>NT</v>
      </c>
      <c r="AE10" s="128">
        <f t="shared" si="5"/>
        <v>9</v>
      </c>
      <c r="AF10" s="137" t="s">
        <v>11</v>
      </c>
      <c r="AG10" s="138">
        <f t="shared" ca="1" si="2"/>
        <v>59.8</v>
      </c>
      <c r="AH10" s="138">
        <f t="shared" ca="1" si="2"/>
        <v>7075.8</v>
      </c>
      <c r="AI10" s="138">
        <f t="shared" ca="1" si="2"/>
        <v>1842.6</v>
      </c>
      <c r="AJ10" s="138">
        <f t="shared" ca="1" si="2"/>
        <v>8</v>
      </c>
      <c r="AK10" s="138">
        <f t="shared" ca="1" si="2"/>
        <v>0</v>
      </c>
      <c r="AL10" s="138">
        <f t="shared" ca="1" si="2"/>
        <v>462.4</v>
      </c>
      <c r="AM10" s="138">
        <f t="shared" ca="1" si="2"/>
        <v>9448.6</v>
      </c>
      <c r="AN10" s="128" cm="1">
        <f t="array" ref="AN10">INDEX($A$83:$S$83,1,$AE10)</f>
        <v>13002</v>
      </c>
      <c r="AO10" s="155">
        <f t="shared" ca="1" si="6"/>
        <v>0.72670358406399016</v>
      </c>
      <c r="AP10" s="137"/>
    </row>
    <row r="11" spans="1:42" ht="14.25" x14ac:dyDescent="0.45">
      <c r="A11" s="128" t="s">
        <v>34</v>
      </c>
      <c r="B11" s="161">
        <v>8</v>
      </c>
      <c r="C11" s="164">
        <v>199</v>
      </c>
      <c r="D11" s="164">
        <v>0</v>
      </c>
      <c r="E11" s="164">
        <v>0</v>
      </c>
      <c r="F11" s="164">
        <v>0</v>
      </c>
      <c r="G11" s="164">
        <v>0</v>
      </c>
      <c r="H11" s="164">
        <v>0</v>
      </c>
      <c r="I11" s="164">
        <v>0</v>
      </c>
      <c r="J11" s="164">
        <v>0</v>
      </c>
      <c r="K11" s="164">
        <v>0</v>
      </c>
      <c r="L11" s="164">
        <v>0</v>
      </c>
      <c r="M11" s="164">
        <v>0</v>
      </c>
      <c r="N11" s="164">
        <v>0</v>
      </c>
      <c r="O11" s="164">
        <v>0</v>
      </c>
      <c r="P11" s="164">
        <v>0</v>
      </c>
      <c r="Q11" s="164">
        <v>0</v>
      </c>
      <c r="R11" s="164">
        <v>0</v>
      </c>
      <c r="S11" s="162">
        <f t="shared" si="0"/>
        <v>199</v>
      </c>
      <c r="U11" s="128">
        <v>1</v>
      </c>
      <c r="V11" s="128">
        <f t="shared" si="1"/>
        <v>0</v>
      </c>
      <c r="W11" s="128">
        <f t="shared" si="3"/>
        <v>0</v>
      </c>
      <c r="X11" s="128">
        <f t="shared" si="1"/>
        <v>0</v>
      </c>
      <c r="Y11" s="128">
        <f t="shared" si="1"/>
        <v>0</v>
      </c>
      <c r="Z11" s="128">
        <f t="shared" si="1"/>
        <v>0</v>
      </c>
      <c r="AA11" s="128">
        <f t="shared" si="1"/>
        <v>0</v>
      </c>
      <c r="AB11" s="128">
        <f t="shared" si="7"/>
        <v>0</v>
      </c>
      <c r="AD11" s="128" t="str">
        <f t="shared" si="4"/>
        <v>PL</v>
      </c>
      <c r="AE11" s="128">
        <f t="shared" si="5"/>
        <v>10</v>
      </c>
      <c r="AF11" s="137" t="s">
        <v>17</v>
      </c>
      <c r="AG11" s="138">
        <f t="shared" ca="1" si="2"/>
        <v>101.6</v>
      </c>
      <c r="AH11" s="138">
        <f t="shared" ca="1" si="2"/>
        <v>4012</v>
      </c>
      <c r="AI11" s="138">
        <f t="shared" ca="1" si="2"/>
        <v>1662.3999999999999</v>
      </c>
      <c r="AJ11" s="138">
        <f t="shared" ca="1" si="2"/>
        <v>0</v>
      </c>
      <c r="AK11" s="138">
        <f t="shared" ca="1" si="2"/>
        <v>0</v>
      </c>
      <c r="AL11" s="138">
        <f t="shared" ca="1" si="2"/>
        <v>0</v>
      </c>
      <c r="AM11" s="138">
        <f t="shared" ca="1" si="2"/>
        <v>5776</v>
      </c>
      <c r="AN11" s="128" cm="1">
        <f t="array" ref="AN11">INDEX($A$83:$S$83,1,$AE11)</f>
        <v>7541</v>
      </c>
      <c r="AO11" s="155">
        <f t="shared" ca="1" si="6"/>
        <v>0.76594616098660651</v>
      </c>
      <c r="AP11" s="137"/>
    </row>
    <row r="12" spans="1:42" ht="14.25" x14ac:dyDescent="0.45">
      <c r="A12" s="128" t="s">
        <v>35</v>
      </c>
      <c r="B12" s="161">
        <v>9</v>
      </c>
      <c r="C12" s="164">
        <v>214</v>
      </c>
      <c r="D12" s="164">
        <v>0</v>
      </c>
      <c r="E12" s="164">
        <v>0</v>
      </c>
      <c r="F12" s="164">
        <v>0</v>
      </c>
      <c r="G12" s="164">
        <v>0</v>
      </c>
      <c r="H12" s="164">
        <v>0</v>
      </c>
      <c r="I12" s="164">
        <v>200</v>
      </c>
      <c r="J12" s="164">
        <v>0</v>
      </c>
      <c r="K12" s="164">
        <v>0</v>
      </c>
      <c r="L12" s="164">
        <v>0</v>
      </c>
      <c r="M12" s="164">
        <v>0</v>
      </c>
      <c r="N12" s="164">
        <v>0</v>
      </c>
      <c r="O12" s="164">
        <v>1110</v>
      </c>
      <c r="P12" s="164">
        <v>122</v>
      </c>
      <c r="Q12" s="164">
        <v>0</v>
      </c>
      <c r="R12" s="164">
        <v>0</v>
      </c>
      <c r="S12" s="162">
        <f t="shared" si="0"/>
        <v>1646</v>
      </c>
      <c r="U12" s="128">
        <v>1</v>
      </c>
      <c r="V12" s="128">
        <f t="shared" si="1"/>
        <v>0</v>
      </c>
      <c r="W12" s="128">
        <f t="shared" si="3"/>
        <v>0</v>
      </c>
      <c r="X12" s="128">
        <f t="shared" si="1"/>
        <v>0</v>
      </c>
      <c r="Y12" s="128">
        <f t="shared" si="1"/>
        <v>0</v>
      </c>
      <c r="Z12" s="128">
        <f t="shared" si="1"/>
        <v>0</v>
      </c>
      <c r="AA12" s="128">
        <f t="shared" si="1"/>
        <v>0</v>
      </c>
      <c r="AB12" s="128">
        <f t="shared" si="7"/>
        <v>0</v>
      </c>
      <c r="AD12" s="128" t="str">
        <f t="shared" si="4"/>
        <v>RA</v>
      </c>
      <c r="AE12" s="128">
        <f t="shared" si="5"/>
        <v>11</v>
      </c>
      <c r="AF12" s="137" t="s">
        <v>14</v>
      </c>
      <c r="AG12" s="138">
        <f t="shared" ca="1" si="2"/>
        <v>235.29999999999998</v>
      </c>
      <c r="AH12" s="138">
        <f t="shared" ca="1" si="2"/>
        <v>11511</v>
      </c>
      <c r="AI12" s="138">
        <f t="shared" ca="1" si="2"/>
        <v>801</v>
      </c>
      <c r="AJ12" s="138">
        <f t="shared" ca="1" si="2"/>
        <v>331.59999999999997</v>
      </c>
      <c r="AK12" s="138">
        <f t="shared" ca="1" si="2"/>
        <v>0</v>
      </c>
      <c r="AL12" s="138">
        <f t="shared" ca="1" si="2"/>
        <v>1276</v>
      </c>
      <c r="AM12" s="138">
        <f t="shared" ca="1" si="2"/>
        <v>14154.9</v>
      </c>
      <c r="AN12" s="128" cm="1">
        <f t="array" ref="AN12">INDEX($A$83:$S$83,1,$AE12)</f>
        <v>20263</v>
      </c>
      <c r="AO12" s="155">
        <f t="shared" ca="1" si="6"/>
        <v>0.69855894980999855</v>
      </c>
      <c r="AP12" s="137"/>
    </row>
    <row r="13" spans="1:42" ht="14.25" x14ac:dyDescent="0.45">
      <c r="A13" s="128" t="s">
        <v>36</v>
      </c>
      <c r="B13" s="161">
        <v>10</v>
      </c>
      <c r="C13" s="164">
        <v>0</v>
      </c>
      <c r="D13" s="164">
        <v>0</v>
      </c>
      <c r="E13" s="164">
        <v>0</v>
      </c>
      <c r="F13" s="164">
        <v>0</v>
      </c>
      <c r="G13" s="164">
        <v>0</v>
      </c>
      <c r="H13" s="164">
        <v>0</v>
      </c>
      <c r="I13" s="164">
        <v>0</v>
      </c>
      <c r="J13" s="164">
        <v>0</v>
      </c>
      <c r="K13" s="164">
        <v>0</v>
      </c>
      <c r="L13" s="164">
        <v>0</v>
      </c>
      <c r="M13" s="164">
        <v>0</v>
      </c>
      <c r="N13" s="164">
        <v>0</v>
      </c>
      <c r="O13" s="164">
        <v>0</v>
      </c>
      <c r="P13" s="164">
        <v>0</v>
      </c>
      <c r="Q13" s="164">
        <v>0</v>
      </c>
      <c r="R13" s="164">
        <v>0</v>
      </c>
      <c r="S13" s="162">
        <f t="shared" si="0"/>
        <v>0</v>
      </c>
      <c r="U13" s="128">
        <v>1</v>
      </c>
      <c r="V13" s="128">
        <f t="shared" si="1"/>
        <v>0</v>
      </c>
      <c r="W13" s="128">
        <f t="shared" si="3"/>
        <v>0</v>
      </c>
      <c r="X13" s="128">
        <f t="shared" si="1"/>
        <v>0</v>
      </c>
      <c r="Y13" s="128">
        <f t="shared" si="1"/>
        <v>0</v>
      </c>
      <c r="Z13" s="128">
        <f t="shared" si="1"/>
        <v>1</v>
      </c>
      <c r="AA13" s="128">
        <f t="shared" si="1"/>
        <v>0</v>
      </c>
      <c r="AB13" s="128">
        <f t="shared" si="7"/>
        <v>1</v>
      </c>
      <c r="AD13" s="128" t="str">
        <f t="shared" si="4"/>
        <v>RO</v>
      </c>
      <c r="AE13" s="128">
        <f t="shared" si="5"/>
        <v>12</v>
      </c>
      <c r="AF13" s="137" t="s">
        <v>19</v>
      </c>
      <c r="AG13" s="138">
        <f t="shared" ca="1" si="2"/>
        <v>0</v>
      </c>
      <c r="AH13" s="138">
        <f t="shared" ca="1" si="2"/>
        <v>0</v>
      </c>
      <c r="AI13" s="138">
        <f t="shared" ca="1" si="2"/>
        <v>0</v>
      </c>
      <c r="AJ13" s="138">
        <f t="shared" ca="1" si="2"/>
        <v>0</v>
      </c>
      <c r="AK13" s="138">
        <f t="shared" ca="1" si="2"/>
        <v>0</v>
      </c>
      <c r="AL13" s="138">
        <f t="shared" ca="1" si="2"/>
        <v>0</v>
      </c>
      <c r="AM13" s="138">
        <f t="shared" ca="1" si="2"/>
        <v>0</v>
      </c>
      <c r="AN13" s="128" cm="1">
        <f t="array" ref="AN13">INDEX($A$83:$S$83,1,$AE13)</f>
        <v>2</v>
      </c>
      <c r="AO13" s="155"/>
      <c r="AP13" s="137"/>
    </row>
    <row r="14" spans="1:42" ht="14.25" x14ac:dyDescent="0.45">
      <c r="A14" s="128" t="s">
        <v>37</v>
      </c>
      <c r="B14" s="161">
        <v>11</v>
      </c>
      <c r="C14" s="164">
        <v>50</v>
      </c>
      <c r="D14" s="164">
        <v>20</v>
      </c>
      <c r="E14" s="164">
        <v>0</v>
      </c>
      <c r="F14" s="164">
        <v>47</v>
      </c>
      <c r="G14" s="164">
        <v>0</v>
      </c>
      <c r="H14" s="164">
        <v>0</v>
      </c>
      <c r="I14" s="164">
        <v>45</v>
      </c>
      <c r="J14" s="164">
        <v>0</v>
      </c>
      <c r="K14" s="164">
        <v>43</v>
      </c>
      <c r="L14" s="164">
        <v>2</v>
      </c>
      <c r="M14" s="164">
        <v>0</v>
      </c>
      <c r="N14" s="164">
        <v>10</v>
      </c>
      <c r="O14" s="164">
        <v>90</v>
      </c>
      <c r="P14" s="164">
        <v>67</v>
      </c>
      <c r="Q14" s="164">
        <v>87</v>
      </c>
      <c r="R14" s="164">
        <v>0</v>
      </c>
      <c r="S14" s="162">
        <f t="shared" si="0"/>
        <v>461</v>
      </c>
      <c r="U14" s="128">
        <v>1</v>
      </c>
      <c r="V14" s="128">
        <f t="shared" si="1"/>
        <v>0</v>
      </c>
      <c r="W14" s="128">
        <f t="shared" si="3"/>
        <v>0</v>
      </c>
      <c r="X14" s="128">
        <f t="shared" si="1"/>
        <v>0</v>
      </c>
      <c r="Y14" s="128">
        <f t="shared" si="1"/>
        <v>0</v>
      </c>
      <c r="Z14" s="128">
        <f t="shared" si="1"/>
        <v>0</v>
      </c>
      <c r="AA14" s="128">
        <f t="shared" si="1"/>
        <v>0</v>
      </c>
      <c r="AB14" s="128">
        <f t="shared" si="7"/>
        <v>0</v>
      </c>
      <c r="AD14" s="128" t="str">
        <f t="shared" si="4"/>
        <v>RP</v>
      </c>
      <c r="AE14" s="128">
        <f t="shared" si="5"/>
        <v>13</v>
      </c>
      <c r="AF14" s="137" t="s">
        <v>21</v>
      </c>
      <c r="AG14" s="138">
        <f t="shared" ca="1" si="2"/>
        <v>0</v>
      </c>
      <c r="AH14" s="138">
        <f t="shared" ca="1" si="2"/>
        <v>88</v>
      </c>
      <c r="AI14" s="138">
        <f t="shared" ca="1" si="2"/>
        <v>69</v>
      </c>
      <c r="AJ14" s="138">
        <f t="shared" ca="1" si="2"/>
        <v>0</v>
      </c>
      <c r="AK14" s="138">
        <f t="shared" ca="1" si="2"/>
        <v>0</v>
      </c>
      <c r="AL14" s="138">
        <f t="shared" ca="1" si="2"/>
        <v>0</v>
      </c>
      <c r="AM14" s="138">
        <f t="shared" ca="1" si="2"/>
        <v>157</v>
      </c>
      <c r="AN14" s="128" cm="1">
        <f t="array" ref="AN14">INDEX($A$83:$S$83,1,$AE14)</f>
        <v>311.2</v>
      </c>
      <c r="AO14" s="155">
        <f t="shared" ref="AO14:AO28" ca="1" si="8">AM14/AN14</f>
        <v>0.50449871465295637</v>
      </c>
      <c r="AP14" s="137"/>
    </row>
    <row r="15" spans="1:42" ht="14.25" x14ac:dyDescent="0.45">
      <c r="A15" s="128" t="s">
        <v>38</v>
      </c>
      <c r="B15" s="161">
        <v>12</v>
      </c>
      <c r="C15" s="164">
        <v>0</v>
      </c>
      <c r="D15" s="164">
        <v>0</v>
      </c>
      <c r="E15" s="164">
        <v>0</v>
      </c>
      <c r="F15" s="164">
        <v>0</v>
      </c>
      <c r="G15" s="164">
        <v>0</v>
      </c>
      <c r="H15" s="164">
        <v>0</v>
      </c>
      <c r="I15" s="164">
        <v>0</v>
      </c>
      <c r="J15" s="164">
        <v>0</v>
      </c>
      <c r="K15" s="164">
        <v>0</v>
      </c>
      <c r="L15" s="164">
        <v>0</v>
      </c>
      <c r="M15" s="164">
        <v>0</v>
      </c>
      <c r="N15" s="164">
        <v>0</v>
      </c>
      <c r="O15" s="164">
        <v>0</v>
      </c>
      <c r="P15" s="164">
        <v>0</v>
      </c>
      <c r="Q15" s="164">
        <v>0</v>
      </c>
      <c r="R15" s="164">
        <v>0</v>
      </c>
      <c r="S15" s="162">
        <f t="shared" si="0"/>
        <v>0</v>
      </c>
      <c r="U15" s="128">
        <v>1</v>
      </c>
      <c r="V15" s="128">
        <f t="shared" si="1"/>
        <v>0</v>
      </c>
      <c r="W15" s="128">
        <f t="shared" si="3"/>
        <v>0</v>
      </c>
      <c r="X15" s="128">
        <f t="shared" si="1"/>
        <v>0</v>
      </c>
      <c r="Y15" s="128">
        <f t="shared" si="1"/>
        <v>0</v>
      </c>
      <c r="Z15" s="128">
        <f t="shared" si="1"/>
        <v>0</v>
      </c>
      <c r="AA15" s="128">
        <f t="shared" si="1"/>
        <v>0</v>
      </c>
      <c r="AB15" s="128">
        <f t="shared" si="7"/>
        <v>0</v>
      </c>
      <c r="AD15" s="128" t="str">
        <f t="shared" si="4"/>
        <v>SD</v>
      </c>
      <c r="AE15" s="128">
        <f t="shared" si="5"/>
        <v>14</v>
      </c>
      <c r="AF15" s="137" t="s">
        <v>8</v>
      </c>
      <c r="AG15" s="138">
        <f t="shared" ca="1" si="2"/>
        <v>506.99999999999994</v>
      </c>
      <c r="AH15" s="138">
        <f t="shared" ca="1" si="2"/>
        <v>56436.6</v>
      </c>
      <c r="AI15" s="138">
        <f t="shared" ca="1" si="2"/>
        <v>3659.3999999999996</v>
      </c>
      <c r="AJ15" s="138">
        <f t="shared" ca="1" si="2"/>
        <v>1254.2999999999997</v>
      </c>
      <c r="AK15" s="138">
        <f t="shared" ca="1" si="2"/>
        <v>0</v>
      </c>
      <c r="AL15" s="138">
        <f t="shared" ca="1" si="2"/>
        <v>3825.3999999999996</v>
      </c>
      <c r="AM15" s="138">
        <f t="shared" ca="1" si="2"/>
        <v>65682.7</v>
      </c>
      <c r="AN15" s="128" cm="1">
        <f t="array" ref="AN15">INDEX($A$83:$S$83,1,$AE15)</f>
        <v>80264</v>
      </c>
      <c r="AO15" s="155">
        <f t="shared" ca="1" si="8"/>
        <v>0.81833325027409543</v>
      </c>
      <c r="AP15" s="137"/>
    </row>
    <row r="16" spans="1:42" ht="14.25" x14ac:dyDescent="0.45">
      <c r="A16" s="128" t="s">
        <v>39</v>
      </c>
      <c r="B16" s="161">
        <v>13</v>
      </c>
      <c r="C16" s="164">
        <v>0</v>
      </c>
      <c r="D16" s="164">
        <v>0</v>
      </c>
      <c r="E16" s="164">
        <v>0</v>
      </c>
      <c r="F16" s="164">
        <v>0</v>
      </c>
      <c r="G16" s="164">
        <v>0</v>
      </c>
      <c r="H16" s="164">
        <v>0</v>
      </c>
      <c r="I16" s="164">
        <v>0</v>
      </c>
      <c r="J16" s="164">
        <v>0</v>
      </c>
      <c r="K16" s="164">
        <v>0</v>
      </c>
      <c r="L16" s="164">
        <v>0</v>
      </c>
      <c r="M16" s="164">
        <v>0</v>
      </c>
      <c r="N16" s="164">
        <v>0</v>
      </c>
      <c r="O16" s="164">
        <v>0</v>
      </c>
      <c r="P16" s="164">
        <v>0</v>
      </c>
      <c r="Q16" s="164">
        <v>0</v>
      </c>
      <c r="R16" s="164">
        <v>0</v>
      </c>
      <c r="S16" s="162">
        <f t="shared" si="0"/>
        <v>0</v>
      </c>
      <c r="U16" s="128">
        <v>1</v>
      </c>
      <c r="V16" s="128">
        <f t="shared" si="1"/>
        <v>0</v>
      </c>
      <c r="W16" s="128">
        <f t="shared" si="3"/>
        <v>0</v>
      </c>
      <c r="X16" s="128">
        <f t="shared" si="1"/>
        <v>0</v>
      </c>
      <c r="Y16" s="128">
        <f t="shared" si="1"/>
        <v>0</v>
      </c>
      <c r="Z16" s="128">
        <f t="shared" si="1"/>
        <v>0</v>
      </c>
      <c r="AA16" s="128">
        <f t="shared" si="1"/>
        <v>0</v>
      </c>
      <c r="AB16" s="128">
        <f t="shared" si="7"/>
        <v>0</v>
      </c>
      <c r="AD16" s="128" t="str">
        <f t="shared" si="4"/>
        <v>SH</v>
      </c>
      <c r="AE16" s="128">
        <f t="shared" si="5"/>
        <v>15</v>
      </c>
      <c r="AF16" s="137" t="s">
        <v>9</v>
      </c>
      <c r="AG16" s="138">
        <f t="shared" ca="1" si="2"/>
        <v>626</v>
      </c>
      <c r="AH16" s="138">
        <f t="shared" ca="1" si="2"/>
        <v>87181.799999999988</v>
      </c>
      <c r="AI16" s="138">
        <f t="shared" ca="1" si="2"/>
        <v>2757.7666666666664</v>
      </c>
      <c r="AJ16" s="138">
        <f t="shared" ca="1" si="2"/>
        <v>3030.4666666666662</v>
      </c>
      <c r="AK16" s="138">
        <f t="shared" ca="1" si="2"/>
        <v>0</v>
      </c>
      <c r="AL16" s="138">
        <f t="shared" ca="1" si="2"/>
        <v>9502.366666666665</v>
      </c>
      <c r="AM16" s="138">
        <f t="shared" ca="1" si="2"/>
        <v>103098.4</v>
      </c>
      <c r="AN16" s="128" cm="1">
        <f t="array" ref="AN16">INDEX($A$83:$S$83,1,$AE16)</f>
        <v>119797</v>
      </c>
      <c r="AO16" s="155">
        <f t="shared" ca="1" si="8"/>
        <v>0.86060919722530604</v>
      </c>
      <c r="AP16" s="137"/>
    </row>
    <row r="17" spans="1:42" ht="14.25" x14ac:dyDescent="0.45">
      <c r="A17" s="128" t="s">
        <v>40</v>
      </c>
      <c r="B17" s="161">
        <v>14</v>
      </c>
      <c r="C17" s="164">
        <v>0</v>
      </c>
      <c r="D17" s="164">
        <v>0</v>
      </c>
      <c r="E17" s="164">
        <v>0</v>
      </c>
      <c r="F17" s="164">
        <v>0</v>
      </c>
      <c r="G17" s="164">
        <v>0</v>
      </c>
      <c r="H17" s="164">
        <v>20</v>
      </c>
      <c r="I17" s="164">
        <v>0</v>
      </c>
      <c r="J17" s="164">
        <v>0</v>
      </c>
      <c r="K17" s="164">
        <v>0</v>
      </c>
      <c r="L17" s="164">
        <v>0</v>
      </c>
      <c r="M17" s="164">
        <v>0</v>
      </c>
      <c r="N17" s="164">
        <v>0</v>
      </c>
      <c r="O17" s="164">
        <v>0</v>
      </c>
      <c r="P17" s="164">
        <v>0</v>
      </c>
      <c r="Q17" s="164">
        <v>0</v>
      </c>
      <c r="R17" s="164">
        <v>0</v>
      </c>
      <c r="S17" s="162">
        <f t="shared" si="0"/>
        <v>20</v>
      </c>
      <c r="U17" s="128">
        <v>1</v>
      </c>
      <c r="V17" s="128">
        <f t="shared" si="1"/>
        <v>0</v>
      </c>
      <c r="W17" s="128">
        <f t="shared" si="3"/>
        <v>0</v>
      </c>
      <c r="X17" s="128">
        <f t="shared" si="1"/>
        <v>0</v>
      </c>
      <c r="Y17" s="128">
        <f t="shared" si="1"/>
        <v>0</v>
      </c>
      <c r="Z17" s="128">
        <f t="shared" si="1"/>
        <v>0</v>
      </c>
      <c r="AA17" s="128">
        <f t="shared" si="1"/>
        <v>0</v>
      </c>
      <c r="AB17" s="128">
        <f t="shared" si="7"/>
        <v>0</v>
      </c>
      <c r="AD17" s="128" t="str">
        <f t="shared" si="4"/>
        <v>TH</v>
      </c>
      <c r="AE17" s="128">
        <f t="shared" si="5"/>
        <v>16</v>
      </c>
      <c r="AF17" s="137" t="s">
        <v>13</v>
      </c>
      <c r="AG17" s="138">
        <f t="shared" ca="1" si="2"/>
        <v>80.5</v>
      </c>
      <c r="AH17" s="138">
        <f t="shared" ca="1" si="2"/>
        <v>71639.400000000023</v>
      </c>
      <c r="AI17" s="138">
        <f t="shared" ca="1" si="2"/>
        <v>4348.7</v>
      </c>
      <c r="AJ17" s="138">
        <f t="shared" ca="1" si="2"/>
        <v>2127.0999999999995</v>
      </c>
      <c r="AK17" s="138">
        <f t="shared" ca="1" si="2"/>
        <v>0</v>
      </c>
      <c r="AL17" s="138">
        <f t="shared" ca="1" si="2"/>
        <v>8420</v>
      </c>
      <c r="AM17" s="138">
        <f t="shared" ca="1" si="2"/>
        <v>86615.7</v>
      </c>
      <c r="AN17" s="128" cm="1">
        <f t="array" ref="AN17">INDEX($A$83:$S$83,1,$AE17)</f>
        <v>103696</v>
      </c>
      <c r="AO17" s="155">
        <f t="shared" ca="1" si="8"/>
        <v>0.83528487116185768</v>
      </c>
      <c r="AP17" s="137"/>
    </row>
    <row r="18" spans="1:42" ht="14.25" x14ac:dyDescent="0.45">
      <c r="A18" s="128" t="s">
        <v>41</v>
      </c>
      <c r="B18" s="161">
        <v>15</v>
      </c>
      <c r="C18" s="164">
        <v>150</v>
      </c>
      <c r="D18" s="164">
        <v>315</v>
      </c>
      <c r="E18" s="164">
        <v>95</v>
      </c>
      <c r="F18" s="164">
        <v>243</v>
      </c>
      <c r="G18" s="164">
        <v>0</v>
      </c>
      <c r="H18" s="164">
        <v>140</v>
      </c>
      <c r="I18" s="164">
        <v>88</v>
      </c>
      <c r="J18" s="164">
        <v>0</v>
      </c>
      <c r="K18" s="164">
        <v>138</v>
      </c>
      <c r="L18" s="164">
        <v>0</v>
      </c>
      <c r="M18" s="164">
        <v>0</v>
      </c>
      <c r="N18" s="164">
        <v>432</v>
      </c>
      <c r="O18" s="164">
        <v>90</v>
      </c>
      <c r="P18" s="164">
        <v>314</v>
      </c>
      <c r="Q18" s="164">
        <v>0</v>
      </c>
      <c r="R18" s="164">
        <v>126</v>
      </c>
      <c r="S18" s="162">
        <f t="shared" si="0"/>
        <v>2131</v>
      </c>
      <c r="U18" s="128">
        <v>1</v>
      </c>
      <c r="V18" s="128">
        <f t="shared" si="1"/>
        <v>0</v>
      </c>
      <c r="W18" s="128">
        <f t="shared" si="3"/>
        <v>0</v>
      </c>
      <c r="X18" s="128">
        <f t="shared" si="1"/>
        <v>0</v>
      </c>
      <c r="Y18" s="128">
        <f t="shared" si="1"/>
        <v>0</v>
      </c>
      <c r="Z18" s="128">
        <f t="shared" si="1"/>
        <v>0</v>
      </c>
      <c r="AA18" s="128">
        <f t="shared" si="1"/>
        <v>0</v>
      </c>
      <c r="AB18" s="128">
        <f t="shared" si="7"/>
        <v>0</v>
      </c>
      <c r="AD18" s="128" t="str">
        <f t="shared" si="4"/>
        <v>TR</v>
      </c>
      <c r="AE18" s="128">
        <f t="shared" si="5"/>
        <v>17</v>
      </c>
      <c r="AF18" s="137" t="s">
        <v>15</v>
      </c>
      <c r="AG18" s="138">
        <f t="shared" ca="1" si="2"/>
        <v>0</v>
      </c>
      <c r="AH18" s="138">
        <f t="shared" ca="1" si="2"/>
        <v>1277</v>
      </c>
      <c r="AI18" s="138">
        <f t="shared" ca="1" si="2"/>
        <v>0</v>
      </c>
      <c r="AJ18" s="138">
        <f t="shared" ca="1" si="2"/>
        <v>715</v>
      </c>
      <c r="AK18" s="138">
        <f t="shared" ca="1" si="2"/>
        <v>0</v>
      </c>
      <c r="AL18" s="138">
        <f t="shared" ca="1" si="2"/>
        <v>219</v>
      </c>
      <c r="AM18" s="138">
        <f t="shared" ca="1" si="2"/>
        <v>2211</v>
      </c>
      <c r="AN18" s="128" cm="1">
        <f t="array" ref="AN18">INDEX($A$83:$S$83,1,$AE18)</f>
        <v>3053</v>
      </c>
      <c r="AO18" s="155">
        <f t="shared" ca="1" si="8"/>
        <v>0.72420569931215195</v>
      </c>
      <c r="AP18" s="137"/>
    </row>
    <row r="19" spans="1:42" ht="14.25" x14ac:dyDescent="0.45">
      <c r="A19" s="128" t="s">
        <v>42</v>
      </c>
      <c r="B19" s="161">
        <v>16</v>
      </c>
      <c r="C19" s="164">
        <v>258</v>
      </c>
      <c r="D19" s="164">
        <v>159</v>
      </c>
      <c r="E19" s="164">
        <v>0</v>
      </c>
      <c r="F19" s="164">
        <v>0</v>
      </c>
      <c r="G19" s="164">
        <v>0</v>
      </c>
      <c r="H19" s="164">
        <v>117</v>
      </c>
      <c r="I19" s="164">
        <v>0</v>
      </c>
      <c r="J19" s="164">
        <v>0</v>
      </c>
      <c r="K19" s="164">
        <v>0</v>
      </c>
      <c r="L19" s="164">
        <v>0</v>
      </c>
      <c r="M19" s="164">
        <v>0</v>
      </c>
      <c r="N19" s="164">
        <v>390</v>
      </c>
      <c r="O19" s="164">
        <v>586</v>
      </c>
      <c r="P19" s="164">
        <v>881</v>
      </c>
      <c r="Q19" s="164">
        <v>0</v>
      </c>
      <c r="R19" s="164">
        <v>0</v>
      </c>
      <c r="S19" s="162">
        <f t="shared" si="0"/>
        <v>2391</v>
      </c>
      <c r="U19" s="128">
        <v>1</v>
      </c>
      <c r="V19" s="128">
        <f t="shared" si="1"/>
        <v>0</v>
      </c>
      <c r="W19" s="128">
        <f t="shared" si="3"/>
        <v>0</v>
      </c>
      <c r="X19" s="128">
        <f t="shared" si="1"/>
        <v>0</v>
      </c>
      <c r="Y19" s="128">
        <f t="shared" si="1"/>
        <v>0</v>
      </c>
      <c r="Z19" s="128">
        <f t="shared" si="1"/>
        <v>0</v>
      </c>
      <c r="AA19" s="128">
        <f t="shared" si="1"/>
        <v>0</v>
      </c>
      <c r="AB19" s="128">
        <f t="shared" si="7"/>
        <v>0</v>
      </c>
      <c r="AD19" s="128" t="str">
        <f t="shared" si="4"/>
        <v>WA</v>
      </c>
      <c r="AE19" s="128">
        <f t="shared" si="5"/>
        <v>18</v>
      </c>
      <c r="AF19" s="137" t="s">
        <v>20</v>
      </c>
      <c r="AG19" s="138">
        <f t="shared" ca="1" si="2"/>
        <v>23.599999999999994</v>
      </c>
      <c r="AH19" s="138">
        <f t="shared" ca="1" si="2"/>
        <v>1688.8000000000002</v>
      </c>
      <c r="AI19" s="138">
        <f t="shared" ca="1" si="2"/>
        <v>0</v>
      </c>
      <c r="AJ19" s="138">
        <f t="shared" ca="1" si="2"/>
        <v>46.199999999999989</v>
      </c>
      <c r="AK19" s="138">
        <f t="shared" ca="1" si="2"/>
        <v>0</v>
      </c>
      <c r="AL19" s="138">
        <f t="shared" ca="1" si="2"/>
        <v>164.39999999999998</v>
      </c>
      <c r="AM19" s="138">
        <f t="shared" ca="1" si="2"/>
        <v>1923</v>
      </c>
      <c r="AN19" s="128" cm="1">
        <f t="array" ref="AN19">INDEX($A$83:$S$83,1,$AE19)</f>
        <v>2602</v>
      </c>
      <c r="AO19" s="155">
        <f t="shared" ca="1" si="8"/>
        <v>0.73904688700999233</v>
      </c>
      <c r="AP19" s="137"/>
    </row>
    <row r="20" spans="1:42" ht="14.25" x14ac:dyDescent="0.45">
      <c r="A20" s="128" t="s">
        <v>43</v>
      </c>
      <c r="B20" s="161">
        <v>17</v>
      </c>
      <c r="C20" s="164">
        <v>2402</v>
      </c>
      <c r="D20" s="164">
        <v>1035</v>
      </c>
      <c r="E20" s="164">
        <v>599</v>
      </c>
      <c r="F20" s="164">
        <v>1507</v>
      </c>
      <c r="G20" s="164">
        <v>260</v>
      </c>
      <c r="H20" s="164">
        <v>121</v>
      </c>
      <c r="I20" s="164">
        <v>368</v>
      </c>
      <c r="J20" s="164">
        <v>653</v>
      </c>
      <c r="K20" s="164">
        <v>1609</v>
      </c>
      <c r="L20" s="164">
        <v>0</v>
      </c>
      <c r="M20" s="164">
        <v>0</v>
      </c>
      <c r="N20" s="164">
        <v>5899</v>
      </c>
      <c r="O20" s="164">
        <v>3913</v>
      </c>
      <c r="P20" s="164">
        <v>5530</v>
      </c>
      <c r="Q20" s="164">
        <v>443</v>
      </c>
      <c r="R20" s="164">
        <v>0</v>
      </c>
      <c r="S20" s="162">
        <f t="shared" si="0"/>
        <v>24339</v>
      </c>
      <c r="U20" s="128">
        <v>1</v>
      </c>
      <c r="V20" s="128">
        <f t="shared" si="1"/>
        <v>0</v>
      </c>
      <c r="W20" s="128">
        <f t="shared" si="3"/>
        <v>0</v>
      </c>
      <c r="X20" s="128">
        <f t="shared" si="1"/>
        <v>0</v>
      </c>
      <c r="Y20" s="128">
        <f t="shared" si="1"/>
        <v>0</v>
      </c>
      <c r="Z20" s="128">
        <f t="shared" si="1"/>
        <v>0</v>
      </c>
      <c r="AA20" s="128">
        <f t="shared" si="1"/>
        <v>0</v>
      </c>
      <c r="AB20" s="128">
        <f t="shared" si="7"/>
        <v>0</v>
      </c>
      <c r="AE20" s="128">
        <f t="shared" si="5"/>
        <v>19</v>
      </c>
      <c r="AF20" s="137" t="s">
        <v>117</v>
      </c>
      <c r="AG20" s="138">
        <f t="shared" ref="AG20:AM20" ca="1" si="9">SUMPRODUCT(INDIRECT(ADDRESS(5,AG$1,1,1)&amp;":"&amp;ADDRESS(52,AG$1,1,1)),INDIRECT(ADDRESS(5,$AE20,1,1)&amp;":"&amp;ADDRESS(52,$AE20,1,1)))</f>
        <v>2805.5999999999995</v>
      </c>
      <c r="AH20" s="138">
        <f t="shared" ca="1" si="9"/>
        <v>304690.95000000007</v>
      </c>
      <c r="AI20" s="138">
        <f t="shared" ca="1" si="9"/>
        <v>20388.666666666668</v>
      </c>
      <c r="AJ20" s="138">
        <f t="shared" ca="1" si="9"/>
        <v>9839.5666666666639</v>
      </c>
      <c r="AK20" s="138">
        <f t="shared" ca="1" si="9"/>
        <v>0</v>
      </c>
      <c r="AL20" s="138">
        <f t="shared" ca="1" si="9"/>
        <v>29516.866666666665</v>
      </c>
      <c r="AM20" s="138">
        <f t="shared" ca="1" si="9"/>
        <v>367241.64999999997</v>
      </c>
      <c r="AN20" s="128" cm="1">
        <f t="array" ref="AN20">INDEX($A$83:$S$83,1,$AE20)</f>
        <v>449278.35</v>
      </c>
      <c r="AO20" s="155">
        <f ca="1">AM20/AN20</f>
        <v>0.81740339813837004</v>
      </c>
      <c r="AP20" s="138"/>
    </row>
    <row r="21" spans="1:42" ht="14.25" x14ac:dyDescent="0.45">
      <c r="A21" s="128" t="s">
        <v>44</v>
      </c>
      <c r="B21" s="161">
        <v>18</v>
      </c>
      <c r="C21" s="164">
        <v>1769</v>
      </c>
      <c r="D21" s="164">
        <v>405</v>
      </c>
      <c r="E21" s="164">
        <v>190</v>
      </c>
      <c r="F21" s="164">
        <v>0</v>
      </c>
      <c r="G21" s="164">
        <v>0</v>
      </c>
      <c r="H21" s="164">
        <v>0</v>
      </c>
      <c r="I21" s="164">
        <v>0</v>
      </c>
      <c r="J21" s="164">
        <v>0</v>
      </c>
      <c r="K21" s="164">
        <v>459</v>
      </c>
      <c r="L21" s="164">
        <v>0</v>
      </c>
      <c r="M21" s="164">
        <v>0</v>
      </c>
      <c r="N21" s="164">
        <v>1089</v>
      </c>
      <c r="O21" s="164">
        <v>907</v>
      </c>
      <c r="P21" s="164">
        <v>115</v>
      </c>
      <c r="Q21" s="164">
        <v>0</v>
      </c>
      <c r="R21" s="164">
        <v>118</v>
      </c>
      <c r="S21" s="162">
        <f t="shared" si="0"/>
        <v>5052</v>
      </c>
      <c r="U21" s="128">
        <v>2</v>
      </c>
      <c r="V21" s="128">
        <f t="shared" si="1"/>
        <v>0.19999999999999996</v>
      </c>
      <c r="W21" s="128">
        <f t="shared" si="3"/>
        <v>0.8</v>
      </c>
      <c r="X21" s="128">
        <f t="shared" si="1"/>
        <v>0</v>
      </c>
      <c r="Y21" s="128">
        <f t="shared" si="1"/>
        <v>0</v>
      </c>
      <c r="Z21" s="128">
        <f t="shared" si="1"/>
        <v>0</v>
      </c>
      <c r="AA21" s="128">
        <f t="shared" si="1"/>
        <v>0</v>
      </c>
      <c r="AB21" s="128">
        <f t="shared" si="7"/>
        <v>1</v>
      </c>
    </row>
    <row r="22" spans="1:42" ht="14.25" x14ac:dyDescent="0.45">
      <c r="A22" s="128" t="s">
        <v>45</v>
      </c>
      <c r="B22" s="161">
        <v>19</v>
      </c>
      <c r="C22" s="164">
        <v>43</v>
      </c>
      <c r="D22" s="164">
        <v>0</v>
      </c>
      <c r="E22" s="164">
        <v>0</v>
      </c>
      <c r="F22" s="164">
        <v>0</v>
      </c>
      <c r="G22" s="164">
        <v>0</v>
      </c>
      <c r="H22" s="164">
        <v>0</v>
      </c>
      <c r="I22" s="164">
        <v>0</v>
      </c>
      <c r="J22" s="164">
        <v>0</v>
      </c>
      <c r="K22" s="164">
        <v>0</v>
      </c>
      <c r="L22" s="164">
        <v>0</v>
      </c>
      <c r="M22" s="164">
        <v>0</v>
      </c>
      <c r="N22" s="164">
        <v>0</v>
      </c>
      <c r="O22" s="164">
        <v>120</v>
      </c>
      <c r="P22" s="164">
        <v>0</v>
      </c>
      <c r="Q22" s="164">
        <v>0</v>
      </c>
      <c r="R22" s="164">
        <v>0</v>
      </c>
      <c r="S22" s="162">
        <f t="shared" si="0"/>
        <v>163</v>
      </c>
      <c r="U22" s="128">
        <v>2</v>
      </c>
      <c r="V22" s="128">
        <f t="shared" si="1"/>
        <v>0.5</v>
      </c>
      <c r="W22" s="128">
        <f t="shared" si="3"/>
        <v>0</v>
      </c>
      <c r="X22" s="128">
        <f t="shared" si="1"/>
        <v>0</v>
      </c>
      <c r="Y22" s="128">
        <f t="shared" si="1"/>
        <v>0.5</v>
      </c>
      <c r="Z22" s="128">
        <f t="shared" si="1"/>
        <v>0</v>
      </c>
      <c r="AA22" s="128">
        <f t="shared" si="1"/>
        <v>0</v>
      </c>
      <c r="AB22" s="128">
        <f t="shared" si="7"/>
        <v>1</v>
      </c>
    </row>
    <row r="23" spans="1:42" ht="25.5" customHeight="1" x14ac:dyDescent="0.45">
      <c r="A23" s="128" t="s">
        <v>46</v>
      </c>
      <c r="B23" s="161">
        <v>20</v>
      </c>
      <c r="C23" s="164">
        <v>0</v>
      </c>
      <c r="D23" s="164">
        <v>0</v>
      </c>
      <c r="E23" s="164">
        <v>0</v>
      </c>
      <c r="F23" s="164">
        <v>0</v>
      </c>
      <c r="G23" s="164">
        <v>0</v>
      </c>
      <c r="H23" s="164">
        <v>0</v>
      </c>
      <c r="I23" s="164">
        <v>74</v>
      </c>
      <c r="J23" s="164">
        <v>104</v>
      </c>
      <c r="K23" s="164">
        <v>162</v>
      </c>
      <c r="L23" s="164">
        <v>0</v>
      </c>
      <c r="M23" s="164">
        <v>0</v>
      </c>
      <c r="N23" s="164">
        <v>0</v>
      </c>
      <c r="O23" s="164">
        <v>0</v>
      </c>
      <c r="P23" s="164">
        <v>0</v>
      </c>
      <c r="Q23" s="164">
        <v>0</v>
      </c>
      <c r="R23" s="164">
        <v>0</v>
      </c>
      <c r="S23" s="162">
        <f t="shared" si="0"/>
        <v>340</v>
      </c>
      <c r="U23" s="128">
        <v>2</v>
      </c>
      <c r="V23" s="128">
        <f t="shared" si="1"/>
        <v>0.5</v>
      </c>
      <c r="W23" s="128">
        <f t="shared" si="3"/>
        <v>0</v>
      </c>
      <c r="X23" s="128">
        <f t="shared" si="1"/>
        <v>0.5</v>
      </c>
      <c r="Y23" s="128">
        <f t="shared" si="1"/>
        <v>0</v>
      </c>
      <c r="Z23" s="128">
        <f t="shared" si="1"/>
        <v>0</v>
      </c>
      <c r="AA23" s="128">
        <f t="shared" si="1"/>
        <v>0</v>
      </c>
      <c r="AB23" s="128">
        <f t="shared" si="7"/>
        <v>1</v>
      </c>
      <c r="AG23" s="133" t="s">
        <v>27</v>
      </c>
      <c r="AH23" s="133" t="s">
        <v>28</v>
      </c>
      <c r="AI23" s="133" t="s">
        <v>30</v>
      </c>
      <c r="AJ23" s="139" t="s">
        <v>29</v>
      </c>
      <c r="AK23" s="139" t="s">
        <v>3882</v>
      </c>
      <c r="AL23" s="133" t="s">
        <v>31</v>
      </c>
      <c r="AM23" s="133" t="s">
        <v>3880</v>
      </c>
      <c r="AN23" s="140" t="s">
        <v>149</v>
      </c>
    </row>
    <row r="24" spans="1:42" ht="14.25" x14ac:dyDescent="0.45">
      <c r="A24" s="128" t="s">
        <v>47</v>
      </c>
      <c r="B24" s="161">
        <v>21</v>
      </c>
      <c r="C24" s="164">
        <v>619</v>
      </c>
      <c r="D24" s="164">
        <v>140</v>
      </c>
      <c r="E24" s="164">
        <v>0</v>
      </c>
      <c r="F24" s="164">
        <v>0</v>
      </c>
      <c r="G24" s="164">
        <v>0</v>
      </c>
      <c r="H24" s="164">
        <v>121</v>
      </c>
      <c r="I24" s="164">
        <v>0</v>
      </c>
      <c r="J24" s="164">
        <v>0</v>
      </c>
      <c r="K24" s="164">
        <v>0</v>
      </c>
      <c r="L24" s="164">
        <v>0</v>
      </c>
      <c r="M24" s="164">
        <v>0</v>
      </c>
      <c r="N24" s="164">
        <v>0</v>
      </c>
      <c r="O24" s="164">
        <v>450</v>
      </c>
      <c r="P24" s="164">
        <v>115</v>
      </c>
      <c r="Q24" s="164">
        <v>0</v>
      </c>
      <c r="R24" s="164">
        <v>0</v>
      </c>
      <c r="S24" s="162">
        <f t="shared" si="0"/>
        <v>1445</v>
      </c>
      <c r="U24" s="128">
        <v>2</v>
      </c>
      <c r="V24" s="128">
        <f t="shared" si="1"/>
        <v>0.5</v>
      </c>
      <c r="W24" s="128">
        <f t="shared" si="3"/>
        <v>0</v>
      </c>
      <c r="X24" s="128">
        <f t="shared" si="1"/>
        <v>0</v>
      </c>
      <c r="Y24" s="128">
        <f t="shared" si="1"/>
        <v>0</v>
      </c>
      <c r="Z24" s="128">
        <f t="shared" si="1"/>
        <v>0</v>
      </c>
      <c r="AA24" s="128">
        <f t="shared" si="1"/>
        <v>0.5</v>
      </c>
      <c r="AB24" s="128">
        <f t="shared" si="7"/>
        <v>1</v>
      </c>
      <c r="AE24" s="129"/>
      <c r="AG24" s="133">
        <v>1</v>
      </c>
      <c r="AH24" s="133">
        <v>2</v>
      </c>
      <c r="AI24" s="133">
        <v>4</v>
      </c>
      <c r="AJ24" s="133">
        <v>3</v>
      </c>
      <c r="AK24" s="133">
        <v>10</v>
      </c>
      <c r="AL24" s="133">
        <v>5</v>
      </c>
      <c r="AN24" s="133">
        <v>2024</v>
      </c>
    </row>
    <row r="25" spans="1:42" ht="14.25" x14ac:dyDescent="0.45">
      <c r="A25" s="128" t="s">
        <v>48</v>
      </c>
      <c r="B25" s="161">
        <v>22</v>
      </c>
      <c r="C25" s="164">
        <v>0</v>
      </c>
      <c r="D25" s="164">
        <v>395</v>
      </c>
      <c r="E25" s="164">
        <v>80</v>
      </c>
      <c r="F25" s="164">
        <v>0</v>
      </c>
      <c r="G25" s="164">
        <v>0</v>
      </c>
      <c r="H25" s="164">
        <v>0</v>
      </c>
      <c r="I25" s="164">
        <v>0</v>
      </c>
      <c r="J25" s="164">
        <v>0</v>
      </c>
      <c r="K25" s="164">
        <v>125</v>
      </c>
      <c r="L25" s="164">
        <v>0</v>
      </c>
      <c r="M25" s="164">
        <v>0</v>
      </c>
      <c r="N25" s="164">
        <v>557</v>
      </c>
      <c r="O25" s="164">
        <v>276</v>
      </c>
      <c r="P25" s="164">
        <v>0</v>
      </c>
      <c r="Q25" s="164">
        <v>0</v>
      </c>
      <c r="R25" s="164">
        <v>0</v>
      </c>
      <c r="S25" s="162">
        <f t="shared" si="0"/>
        <v>1433</v>
      </c>
      <c r="U25" s="128">
        <v>2</v>
      </c>
      <c r="V25" s="128">
        <f t="shared" si="1"/>
        <v>0.5</v>
      </c>
      <c r="W25" s="128">
        <f t="shared" si="3"/>
        <v>0</v>
      </c>
      <c r="X25" s="128">
        <f t="shared" si="1"/>
        <v>0</v>
      </c>
      <c r="Y25" s="128">
        <f t="shared" si="1"/>
        <v>0</v>
      </c>
      <c r="Z25" s="128">
        <f t="shared" si="1"/>
        <v>0</v>
      </c>
      <c r="AA25" s="128">
        <f t="shared" si="1"/>
        <v>0</v>
      </c>
      <c r="AB25" s="128">
        <f t="shared" si="7"/>
        <v>0.5</v>
      </c>
      <c r="AD25" s="141" t="s">
        <v>3854</v>
      </c>
      <c r="AE25" s="128">
        <v>1</v>
      </c>
      <c r="AF25" s="128" t="s">
        <v>7</v>
      </c>
      <c r="AG25" s="128">
        <f t="shared" ref="AG25:AM33" ca="1" si="10">AG4/$AM4</f>
        <v>1.6745036764256389E-2</v>
      </c>
      <c r="AH25" s="128">
        <f t="shared" ca="1" si="10"/>
        <v>0.844328376822013</v>
      </c>
      <c r="AI25" s="128">
        <f t="shared" ca="1" si="10"/>
        <v>5.8881496098611839E-2</v>
      </c>
      <c r="AJ25" s="128">
        <f t="shared" ca="1" si="10"/>
        <v>1.9180500639431532E-2</v>
      </c>
      <c r="AK25" s="128">
        <f t="shared" ca="1" si="10"/>
        <v>0</v>
      </c>
      <c r="AL25" s="128">
        <f t="shared" ca="1" si="10"/>
        <v>6.0864589675687177E-2</v>
      </c>
      <c r="AM25" s="128">
        <f t="shared" ca="1" si="10"/>
        <v>1</v>
      </c>
      <c r="AN25" s="165">
        <v>0.12201114021414551</v>
      </c>
      <c r="AO25" s="141" t="s">
        <v>3854</v>
      </c>
    </row>
    <row r="26" spans="1:42" ht="14.25" x14ac:dyDescent="0.45">
      <c r="A26" s="128" t="s">
        <v>49</v>
      </c>
      <c r="B26" s="161">
        <v>23</v>
      </c>
      <c r="C26" s="164">
        <v>727</v>
      </c>
      <c r="D26" s="164">
        <v>327</v>
      </c>
      <c r="E26" s="164">
        <v>0</v>
      </c>
      <c r="F26" s="164">
        <v>1345</v>
      </c>
      <c r="G26" s="164">
        <v>0</v>
      </c>
      <c r="H26" s="164">
        <v>557</v>
      </c>
      <c r="I26" s="164">
        <v>0</v>
      </c>
      <c r="J26" s="164">
        <v>0</v>
      </c>
      <c r="K26" s="164">
        <v>223</v>
      </c>
      <c r="L26" s="164">
        <v>0</v>
      </c>
      <c r="M26" s="164">
        <v>0</v>
      </c>
      <c r="N26" s="164">
        <v>2872</v>
      </c>
      <c r="O26" s="164">
        <v>2672</v>
      </c>
      <c r="P26" s="164">
        <v>5057</v>
      </c>
      <c r="Q26" s="164">
        <v>0</v>
      </c>
      <c r="R26" s="164">
        <v>231</v>
      </c>
      <c r="S26" s="162">
        <f t="shared" si="0"/>
        <v>14011</v>
      </c>
      <c r="U26" s="128">
        <v>2</v>
      </c>
      <c r="V26" s="128">
        <f t="shared" si="1"/>
        <v>0</v>
      </c>
      <c r="W26" s="128">
        <f t="shared" si="3"/>
        <v>0.8</v>
      </c>
      <c r="X26" s="128">
        <f t="shared" si="1"/>
        <v>0</v>
      </c>
      <c r="Y26" s="128">
        <f t="shared" si="1"/>
        <v>0.19999999999999996</v>
      </c>
      <c r="Z26" s="128">
        <f t="shared" si="1"/>
        <v>0</v>
      </c>
      <c r="AA26" s="128">
        <f t="shared" si="1"/>
        <v>0</v>
      </c>
      <c r="AB26" s="128">
        <f t="shared" si="7"/>
        <v>1</v>
      </c>
      <c r="AD26" s="137" t="s">
        <v>3855</v>
      </c>
      <c r="AE26" s="128">
        <v>2</v>
      </c>
      <c r="AF26" s="128" t="s">
        <v>12</v>
      </c>
      <c r="AG26" s="128">
        <f t="shared" ca="1" si="10"/>
        <v>4.6137857535298442E-2</v>
      </c>
      <c r="AH26" s="128">
        <f t="shared" ca="1" si="10"/>
        <v>0.7586665695807876</v>
      </c>
      <c r="AI26" s="128">
        <f t="shared" ca="1" si="10"/>
        <v>3.6354248720783224E-2</v>
      </c>
      <c r="AJ26" s="128">
        <f t="shared" ca="1" si="10"/>
        <v>3.8446008115496887E-2</v>
      </c>
      <c r="AK26" s="128">
        <f t="shared" ca="1" si="10"/>
        <v>0</v>
      </c>
      <c r="AL26" s="128">
        <f t="shared" ca="1" si="10"/>
        <v>0.12039531604763386</v>
      </c>
      <c r="AM26" s="128">
        <f ca="1">AM5/$AM5</f>
        <v>1</v>
      </c>
      <c r="AN26" s="165">
        <v>0.12627741323301217</v>
      </c>
      <c r="AO26" s="137" t="s">
        <v>3855</v>
      </c>
    </row>
    <row r="27" spans="1:42" ht="14.25" x14ac:dyDescent="0.45">
      <c r="A27" s="128" t="s">
        <v>50</v>
      </c>
      <c r="B27" s="161">
        <v>24</v>
      </c>
      <c r="C27" s="164">
        <v>1098</v>
      </c>
      <c r="D27" s="164">
        <v>188</v>
      </c>
      <c r="E27" s="164">
        <v>2069</v>
      </c>
      <c r="F27" s="164">
        <v>647</v>
      </c>
      <c r="G27" s="164">
        <v>0</v>
      </c>
      <c r="H27" s="164">
        <v>0</v>
      </c>
      <c r="I27" s="164">
        <v>1123</v>
      </c>
      <c r="J27" s="164">
        <v>1654</v>
      </c>
      <c r="K27" s="164">
        <v>345</v>
      </c>
      <c r="L27" s="164">
        <v>0</v>
      </c>
      <c r="M27" s="164">
        <v>0</v>
      </c>
      <c r="N27" s="164">
        <v>4822</v>
      </c>
      <c r="O27" s="164">
        <v>1456</v>
      </c>
      <c r="P27" s="164">
        <v>5865</v>
      </c>
      <c r="Q27" s="164">
        <v>0</v>
      </c>
      <c r="R27" s="164">
        <v>0</v>
      </c>
      <c r="S27" s="162">
        <f t="shared" si="0"/>
        <v>19267</v>
      </c>
      <c r="U27" s="128">
        <v>2</v>
      </c>
      <c r="V27" s="128">
        <f t="shared" si="1"/>
        <v>0</v>
      </c>
      <c r="W27" s="128">
        <f t="shared" si="3"/>
        <v>0.8</v>
      </c>
      <c r="X27" s="128">
        <f t="shared" si="1"/>
        <v>0.19999999999999996</v>
      </c>
      <c r="Y27" s="128">
        <f t="shared" si="1"/>
        <v>0</v>
      </c>
      <c r="Z27" s="128">
        <f t="shared" si="1"/>
        <v>0</v>
      </c>
      <c r="AA27" s="128">
        <f t="shared" si="1"/>
        <v>0</v>
      </c>
      <c r="AB27" s="128">
        <f t="shared" si="7"/>
        <v>1</v>
      </c>
      <c r="AD27" s="137" t="s">
        <v>3856</v>
      </c>
      <c r="AE27" s="128">
        <v>3</v>
      </c>
      <c r="AF27" s="128" t="s">
        <v>16</v>
      </c>
      <c r="AG27" s="128">
        <f t="shared" ca="1" si="10"/>
        <v>7.071366405570061E-3</v>
      </c>
      <c r="AH27" s="128">
        <f t="shared" ca="1" si="10"/>
        <v>0.83360530896431684</v>
      </c>
      <c r="AI27" s="128">
        <f t="shared" ca="1" si="10"/>
        <v>0.11693138961415724</v>
      </c>
      <c r="AJ27" s="128">
        <f t="shared" ca="1" si="10"/>
        <v>1.4650420655642588E-2</v>
      </c>
      <c r="AK27" s="128">
        <f t="shared" ca="1" si="10"/>
        <v>0</v>
      </c>
      <c r="AL27" s="128">
        <f t="shared" ca="1" si="10"/>
        <v>2.7741514360313316E-2</v>
      </c>
      <c r="AM27" s="128">
        <f ca="1">AM6/$AM6</f>
        <v>1</v>
      </c>
      <c r="AN27" s="165">
        <v>0.12437891017375159</v>
      </c>
      <c r="AO27" s="137" t="s">
        <v>3856</v>
      </c>
    </row>
    <row r="28" spans="1:42" ht="14.25" x14ac:dyDescent="0.45">
      <c r="A28" s="128" t="s">
        <v>51</v>
      </c>
      <c r="B28" s="161">
        <v>25</v>
      </c>
      <c r="C28" s="164">
        <v>4051</v>
      </c>
      <c r="D28" s="164">
        <v>252</v>
      </c>
      <c r="E28" s="164">
        <v>930</v>
      </c>
      <c r="F28" s="164">
        <v>1837</v>
      </c>
      <c r="G28" s="164">
        <v>0</v>
      </c>
      <c r="H28" s="164">
        <v>2204</v>
      </c>
      <c r="I28" s="164">
        <v>366</v>
      </c>
      <c r="J28" s="164">
        <v>0</v>
      </c>
      <c r="K28" s="164">
        <v>1925</v>
      </c>
      <c r="L28" s="164">
        <v>0</v>
      </c>
      <c r="M28" s="164">
        <v>0</v>
      </c>
      <c r="N28" s="164">
        <v>8527</v>
      </c>
      <c r="O28" s="164">
        <v>22114</v>
      </c>
      <c r="P28" s="164">
        <v>17060</v>
      </c>
      <c r="Q28" s="164">
        <v>0</v>
      </c>
      <c r="R28" s="164">
        <v>307</v>
      </c>
      <c r="S28" s="162">
        <f t="shared" si="0"/>
        <v>59573</v>
      </c>
      <c r="U28" s="128">
        <v>2</v>
      </c>
      <c r="V28" s="128">
        <f t="shared" si="1"/>
        <v>0</v>
      </c>
      <c r="W28" s="128">
        <f t="shared" si="3"/>
        <v>0.8</v>
      </c>
      <c r="X28" s="128">
        <f t="shared" si="1"/>
        <v>0</v>
      </c>
      <c r="Y28" s="128">
        <f t="shared" si="1"/>
        <v>0</v>
      </c>
      <c r="Z28" s="128">
        <f t="shared" si="1"/>
        <v>0</v>
      </c>
      <c r="AA28" s="128">
        <f t="shared" si="1"/>
        <v>0.19999999999999996</v>
      </c>
      <c r="AB28" s="128">
        <f t="shared" si="7"/>
        <v>1</v>
      </c>
      <c r="AD28" s="137" t="s">
        <v>3857</v>
      </c>
      <c r="AE28" s="128">
        <v>4</v>
      </c>
      <c r="AF28" s="128" t="s">
        <v>18</v>
      </c>
      <c r="AG28" s="128">
        <f t="shared" ca="1" si="10"/>
        <v>0</v>
      </c>
      <c r="AH28" s="128">
        <f t="shared" ca="1" si="10"/>
        <v>0.78293874839872846</v>
      </c>
      <c r="AI28" s="128">
        <f t="shared" ca="1" si="10"/>
        <v>5.7756480207493154E-2</v>
      </c>
      <c r="AJ28" s="128">
        <f t="shared" ca="1" si="10"/>
        <v>7.7422466827979944E-2</v>
      </c>
      <c r="AK28" s="128">
        <f t="shared" ca="1" si="10"/>
        <v>0</v>
      </c>
      <c r="AL28" s="128">
        <f t="shared" ca="1" si="10"/>
        <v>8.1882304565798397E-2</v>
      </c>
      <c r="AM28" s="128">
        <f ca="1">AM7/$AM7</f>
        <v>1</v>
      </c>
      <c r="AN28" s="165">
        <v>0.11897412511711444</v>
      </c>
      <c r="AO28" s="137" t="s">
        <v>3857</v>
      </c>
    </row>
    <row r="29" spans="1:42" ht="14.25" x14ac:dyDescent="0.45">
      <c r="A29" s="128" t="s">
        <v>52</v>
      </c>
      <c r="B29" s="161">
        <v>26</v>
      </c>
      <c r="C29" s="164">
        <v>744</v>
      </c>
      <c r="D29" s="164">
        <v>36</v>
      </c>
      <c r="E29" s="164">
        <v>0</v>
      </c>
      <c r="F29" s="164">
        <v>379</v>
      </c>
      <c r="G29" s="164">
        <v>0</v>
      </c>
      <c r="H29" s="164">
        <v>112</v>
      </c>
      <c r="I29" s="164">
        <v>197</v>
      </c>
      <c r="J29" s="164">
        <v>0</v>
      </c>
      <c r="K29" s="164">
        <v>428</v>
      </c>
      <c r="L29" s="164">
        <v>0</v>
      </c>
      <c r="M29" s="164">
        <v>0</v>
      </c>
      <c r="N29" s="164">
        <v>2463</v>
      </c>
      <c r="O29" s="164">
        <v>1853</v>
      </c>
      <c r="P29" s="164">
        <v>3026</v>
      </c>
      <c r="Q29" s="164">
        <v>0</v>
      </c>
      <c r="R29" s="164">
        <v>0</v>
      </c>
      <c r="S29" s="162">
        <f t="shared" si="0"/>
        <v>9238</v>
      </c>
      <c r="U29" s="128">
        <v>2</v>
      </c>
      <c r="V29" s="128">
        <f t="shared" si="1"/>
        <v>0</v>
      </c>
      <c r="W29" s="128">
        <f t="shared" si="3"/>
        <v>0.8</v>
      </c>
      <c r="X29" s="128">
        <f t="shared" si="1"/>
        <v>0</v>
      </c>
      <c r="Y29" s="128">
        <f t="shared" si="1"/>
        <v>0</v>
      </c>
      <c r="Z29" s="128">
        <f t="shared" si="1"/>
        <v>0</v>
      </c>
      <c r="AA29" s="128">
        <f t="shared" si="1"/>
        <v>0</v>
      </c>
      <c r="AB29" s="128">
        <f t="shared" si="7"/>
        <v>0.8</v>
      </c>
      <c r="AD29" s="137" t="s">
        <v>3858</v>
      </c>
      <c r="AE29" s="128">
        <v>5</v>
      </c>
      <c r="AF29" s="128" t="s">
        <v>22</v>
      </c>
      <c r="AG29" s="128">
        <f t="shared" ca="1" si="10"/>
        <v>0</v>
      </c>
      <c r="AH29" s="128">
        <f t="shared" ca="1" si="10"/>
        <v>0.35815147625160459</v>
      </c>
      <c r="AI29" s="128">
        <f t="shared" ca="1" si="10"/>
        <v>0.64184852374839541</v>
      </c>
      <c r="AJ29" s="128">
        <f t="shared" ca="1" si="10"/>
        <v>0</v>
      </c>
      <c r="AK29" s="128">
        <f t="shared" ca="1" si="10"/>
        <v>0</v>
      </c>
      <c r="AL29" s="128">
        <f t="shared" ca="1" si="10"/>
        <v>0</v>
      </c>
      <c r="AN29" s="165">
        <v>0.1666431370632489</v>
      </c>
      <c r="AO29" s="137" t="s">
        <v>22</v>
      </c>
    </row>
    <row r="30" spans="1:42" ht="14.25" x14ac:dyDescent="0.45">
      <c r="A30" s="128" t="s">
        <v>53</v>
      </c>
      <c r="B30" s="161">
        <v>27</v>
      </c>
      <c r="C30" s="164">
        <v>0</v>
      </c>
      <c r="D30" s="164">
        <v>0</v>
      </c>
      <c r="E30" s="164">
        <v>0</v>
      </c>
      <c r="F30" s="164">
        <v>0</v>
      </c>
      <c r="G30" s="164">
        <v>0</v>
      </c>
      <c r="H30" s="164">
        <v>0</v>
      </c>
      <c r="I30" s="164">
        <v>0</v>
      </c>
      <c r="J30" s="164">
        <v>0</v>
      </c>
      <c r="K30" s="164">
        <v>0</v>
      </c>
      <c r="L30" s="164">
        <v>0</v>
      </c>
      <c r="M30" s="164">
        <v>0</v>
      </c>
      <c r="N30" s="164">
        <v>0</v>
      </c>
      <c r="O30" s="164">
        <v>240</v>
      </c>
      <c r="P30" s="164">
        <v>200</v>
      </c>
      <c r="Q30" s="164">
        <v>0</v>
      </c>
      <c r="R30" s="164">
        <v>0</v>
      </c>
      <c r="S30" s="162">
        <f t="shared" si="0"/>
        <v>440</v>
      </c>
      <c r="U30" s="128">
        <v>2</v>
      </c>
      <c r="V30" s="128">
        <f t="shared" si="1"/>
        <v>0</v>
      </c>
      <c r="W30" s="128">
        <f t="shared" si="3"/>
        <v>0</v>
      </c>
      <c r="X30" s="128">
        <f t="shared" si="1"/>
        <v>0.5</v>
      </c>
      <c r="Y30" s="128">
        <f t="shared" si="1"/>
        <v>0.5</v>
      </c>
      <c r="Z30" s="128">
        <f t="shared" si="1"/>
        <v>0</v>
      </c>
      <c r="AA30" s="128">
        <f t="shared" si="1"/>
        <v>0</v>
      </c>
      <c r="AB30" s="128">
        <f t="shared" si="7"/>
        <v>1</v>
      </c>
      <c r="AD30" s="137" t="s">
        <v>3859</v>
      </c>
      <c r="AE30" s="128">
        <v>6</v>
      </c>
      <c r="AF30" s="128" t="s">
        <v>10</v>
      </c>
      <c r="AG30" s="128">
        <f t="shared" ca="1" si="10"/>
        <v>1.1480947320479731E-2</v>
      </c>
      <c r="AH30" s="128">
        <f t="shared" ca="1" si="10"/>
        <v>0.78666312433581298</v>
      </c>
      <c r="AI30" s="128">
        <f t="shared" ca="1" si="10"/>
        <v>8.5395475937452558E-3</v>
      </c>
      <c r="AJ30" s="128">
        <f t="shared" ca="1" si="10"/>
        <v>2.114012448762714E-2</v>
      </c>
      <c r="AK30" s="128">
        <f t="shared" ca="1" si="10"/>
        <v>0</v>
      </c>
      <c r="AL30" s="128">
        <f t="shared" ca="1" si="10"/>
        <v>0.17217625626233488</v>
      </c>
      <c r="AM30" s="128">
        <f ca="1">AM9/$AM9</f>
        <v>1</v>
      </c>
      <c r="AN30" s="165">
        <v>0.12058324307300385</v>
      </c>
      <c r="AO30" s="137" t="s">
        <v>3859</v>
      </c>
    </row>
    <row r="31" spans="1:42" ht="14.25" x14ac:dyDescent="0.45">
      <c r="A31" s="128" t="s">
        <v>54</v>
      </c>
      <c r="B31" s="161">
        <v>28</v>
      </c>
      <c r="C31" s="164">
        <v>297</v>
      </c>
      <c r="D31" s="164">
        <v>0</v>
      </c>
      <c r="E31" s="164">
        <v>0</v>
      </c>
      <c r="F31" s="164">
        <v>676</v>
      </c>
      <c r="G31" s="164">
        <v>0</v>
      </c>
      <c r="H31" s="164">
        <v>0</v>
      </c>
      <c r="I31" s="164">
        <v>0</v>
      </c>
      <c r="J31" s="164">
        <v>0</v>
      </c>
      <c r="K31" s="164">
        <v>0</v>
      </c>
      <c r="L31" s="164">
        <v>0</v>
      </c>
      <c r="M31" s="164">
        <v>0</v>
      </c>
      <c r="N31" s="164">
        <v>0</v>
      </c>
      <c r="O31" s="164">
        <v>715</v>
      </c>
      <c r="P31" s="164">
        <v>356</v>
      </c>
      <c r="Q31" s="164">
        <v>0</v>
      </c>
      <c r="R31" s="164">
        <v>0</v>
      </c>
      <c r="S31" s="162">
        <f t="shared" si="0"/>
        <v>2044</v>
      </c>
      <c r="U31" s="128">
        <v>2</v>
      </c>
      <c r="V31" s="128">
        <f t="shared" si="1"/>
        <v>0</v>
      </c>
      <c r="W31" s="128">
        <f t="shared" si="3"/>
        <v>0</v>
      </c>
      <c r="X31" s="128">
        <f t="shared" si="1"/>
        <v>0</v>
      </c>
      <c r="Y31" s="128">
        <f t="shared" si="1"/>
        <v>0.5</v>
      </c>
      <c r="Z31" s="128">
        <f t="shared" si="1"/>
        <v>0</v>
      </c>
      <c r="AA31" s="128">
        <f t="shared" si="1"/>
        <v>0.5</v>
      </c>
      <c r="AB31" s="128">
        <f t="shared" si="7"/>
        <v>1</v>
      </c>
      <c r="AD31" s="137" t="s">
        <v>3860</v>
      </c>
      <c r="AE31" s="128">
        <v>7</v>
      </c>
      <c r="AF31" s="128" t="s">
        <v>11</v>
      </c>
      <c r="AG31" s="128">
        <f t="shared" ca="1" si="10"/>
        <v>6.3289799547022836E-3</v>
      </c>
      <c r="AH31" s="128">
        <f t="shared" ca="1" si="10"/>
        <v>0.74887284888766592</v>
      </c>
      <c r="AI31" s="128">
        <f t="shared" ca="1" si="10"/>
        <v>0.19501301780157906</v>
      </c>
      <c r="AJ31" s="128">
        <f t="shared" ca="1" si="10"/>
        <v>8.4668628156552288E-4</v>
      </c>
      <c r="AK31" s="128">
        <f t="shared" ca="1" si="10"/>
        <v>0</v>
      </c>
      <c r="AL31" s="128">
        <f t="shared" ca="1" si="10"/>
        <v>4.8938467074487221E-2</v>
      </c>
      <c r="AM31" s="128">
        <f ca="1">AM10/$AM10</f>
        <v>1</v>
      </c>
      <c r="AN31" s="165">
        <v>0.15084191555812793</v>
      </c>
      <c r="AO31" s="137" t="s">
        <v>3860</v>
      </c>
    </row>
    <row r="32" spans="1:42" ht="14.25" x14ac:dyDescent="0.45">
      <c r="A32" s="128" t="s">
        <v>55</v>
      </c>
      <c r="B32" s="161">
        <v>29</v>
      </c>
      <c r="C32" s="164">
        <v>0</v>
      </c>
      <c r="D32" s="164">
        <v>80</v>
      </c>
      <c r="E32" s="164">
        <v>0</v>
      </c>
      <c r="F32" s="164">
        <v>80</v>
      </c>
      <c r="G32" s="164">
        <v>0</v>
      </c>
      <c r="H32" s="164">
        <v>0</v>
      </c>
      <c r="I32" s="164">
        <v>0</v>
      </c>
      <c r="J32" s="164">
        <v>0</v>
      </c>
      <c r="K32" s="164">
        <v>0</v>
      </c>
      <c r="L32" s="164">
        <v>0</v>
      </c>
      <c r="M32" s="164">
        <v>0</v>
      </c>
      <c r="N32" s="164">
        <v>70</v>
      </c>
      <c r="O32" s="164">
        <v>785</v>
      </c>
      <c r="P32" s="164">
        <v>0</v>
      </c>
      <c r="Q32" s="164">
        <v>0</v>
      </c>
      <c r="R32" s="164">
        <v>0</v>
      </c>
      <c r="S32" s="162">
        <f t="shared" si="0"/>
        <v>1015</v>
      </c>
      <c r="U32" s="128">
        <v>2</v>
      </c>
      <c r="V32" s="128">
        <f t="shared" si="1"/>
        <v>0</v>
      </c>
      <c r="W32" s="128">
        <f t="shared" si="3"/>
        <v>0</v>
      </c>
      <c r="X32" s="128">
        <f t="shared" si="1"/>
        <v>0</v>
      </c>
      <c r="Y32" s="128">
        <f t="shared" si="1"/>
        <v>0.5</v>
      </c>
      <c r="Z32" s="128">
        <f t="shared" si="1"/>
        <v>0</v>
      </c>
      <c r="AA32" s="128">
        <f t="shared" si="1"/>
        <v>0</v>
      </c>
      <c r="AB32" s="128">
        <f t="shared" si="7"/>
        <v>0.5</v>
      </c>
      <c r="AD32" s="137" t="s">
        <v>3861</v>
      </c>
      <c r="AE32" s="128">
        <v>8</v>
      </c>
      <c r="AF32" s="128" t="s">
        <v>17</v>
      </c>
      <c r="AG32" s="128">
        <f t="shared" ca="1" si="10"/>
        <v>1.7590027700831023E-2</v>
      </c>
      <c r="AH32" s="128">
        <f t="shared" ca="1" si="10"/>
        <v>0.69459833795013848</v>
      </c>
      <c r="AI32" s="128">
        <f t="shared" ca="1" si="10"/>
        <v>0.28781163434903045</v>
      </c>
      <c r="AJ32" s="128">
        <f t="shared" ca="1" si="10"/>
        <v>0</v>
      </c>
      <c r="AK32" s="128">
        <f t="shared" ca="1" si="10"/>
        <v>0</v>
      </c>
      <c r="AL32" s="128">
        <f t="shared" ca="1" si="10"/>
        <v>0</v>
      </c>
      <c r="AM32" s="128">
        <f ca="1">AM11/$AM11</f>
        <v>1</v>
      </c>
      <c r="AN32" s="165">
        <v>0.14341507739684603</v>
      </c>
      <c r="AO32" s="137" t="s">
        <v>3861</v>
      </c>
    </row>
    <row r="33" spans="1:41" ht="14.25" x14ac:dyDescent="0.45">
      <c r="A33" s="128" t="s">
        <v>56</v>
      </c>
      <c r="B33" s="161">
        <v>30</v>
      </c>
      <c r="C33" s="164">
        <v>0</v>
      </c>
      <c r="D33" s="164">
        <v>0</v>
      </c>
      <c r="E33" s="164">
        <v>240</v>
      </c>
      <c r="F33" s="164">
        <v>0</v>
      </c>
      <c r="G33" s="164">
        <v>0</v>
      </c>
      <c r="H33" s="164">
        <v>0</v>
      </c>
      <c r="I33" s="164">
        <v>140</v>
      </c>
      <c r="J33" s="164">
        <v>0</v>
      </c>
      <c r="K33" s="164">
        <v>370</v>
      </c>
      <c r="L33" s="164">
        <v>0</v>
      </c>
      <c r="M33" s="164">
        <v>0</v>
      </c>
      <c r="N33" s="164">
        <v>0</v>
      </c>
      <c r="O33" s="164">
        <v>576</v>
      </c>
      <c r="P33" s="164">
        <v>2469</v>
      </c>
      <c r="Q33" s="164">
        <v>0</v>
      </c>
      <c r="R33" s="164">
        <v>0</v>
      </c>
      <c r="S33" s="162">
        <f t="shared" si="0"/>
        <v>3795</v>
      </c>
      <c r="U33" s="128">
        <v>2</v>
      </c>
      <c r="V33" s="128">
        <f t="shared" si="1"/>
        <v>0</v>
      </c>
      <c r="W33" s="128">
        <f t="shared" si="3"/>
        <v>0</v>
      </c>
      <c r="X33" s="128">
        <f t="shared" si="1"/>
        <v>0.5</v>
      </c>
      <c r="Y33" s="128">
        <f t="shared" si="1"/>
        <v>0</v>
      </c>
      <c r="Z33" s="128">
        <f t="shared" si="1"/>
        <v>0</v>
      </c>
      <c r="AA33" s="128">
        <f t="shared" si="1"/>
        <v>0.5</v>
      </c>
      <c r="AB33" s="128">
        <f t="shared" si="7"/>
        <v>1</v>
      </c>
      <c r="AD33" s="137" t="s">
        <v>3862</v>
      </c>
      <c r="AE33" s="128">
        <v>9</v>
      </c>
      <c r="AF33" s="128" t="s">
        <v>14</v>
      </c>
      <c r="AG33" s="128">
        <f t="shared" ca="1" si="10"/>
        <v>1.6623218814686081E-2</v>
      </c>
      <c r="AH33" s="128">
        <f t="shared" ca="1" si="10"/>
        <v>0.81321662463175304</v>
      </c>
      <c r="AI33" s="128">
        <f t="shared" ca="1" si="10"/>
        <v>5.6588177945446454E-2</v>
      </c>
      <c r="AJ33" s="128">
        <f t="shared" ca="1" si="10"/>
        <v>2.3426516612621774E-2</v>
      </c>
      <c r="AK33" s="128">
        <f t="shared" ca="1" si="10"/>
        <v>0</v>
      </c>
      <c r="AL33" s="128">
        <f t="shared" ca="1" si="10"/>
        <v>9.0145461995492726E-2</v>
      </c>
      <c r="AM33" s="128">
        <f ca="1">AM12/$AM12</f>
        <v>1</v>
      </c>
      <c r="AN33" s="165">
        <v>0.12250330274968319</v>
      </c>
      <c r="AO33" s="137" t="s">
        <v>3862</v>
      </c>
    </row>
    <row r="34" spans="1:41" ht="14.25" x14ac:dyDescent="0.45">
      <c r="A34" s="128" t="s">
        <v>57</v>
      </c>
      <c r="B34" s="161">
        <v>31</v>
      </c>
      <c r="C34" s="164">
        <v>0</v>
      </c>
      <c r="D34" s="164">
        <v>0</v>
      </c>
      <c r="E34" s="164">
        <v>0</v>
      </c>
      <c r="F34" s="164">
        <v>0</v>
      </c>
      <c r="G34" s="164">
        <v>0</v>
      </c>
      <c r="H34" s="164">
        <v>0</v>
      </c>
      <c r="I34" s="164">
        <v>0</v>
      </c>
      <c r="J34" s="164">
        <v>128</v>
      </c>
      <c r="K34" s="164">
        <v>0</v>
      </c>
      <c r="L34" s="164">
        <v>0</v>
      </c>
      <c r="M34" s="164">
        <v>0</v>
      </c>
      <c r="N34" s="164">
        <v>0</v>
      </c>
      <c r="O34" s="164">
        <v>0</v>
      </c>
      <c r="P34" s="164">
        <v>0</v>
      </c>
      <c r="Q34" s="164">
        <v>0</v>
      </c>
      <c r="R34" s="164">
        <v>0</v>
      </c>
      <c r="S34" s="162">
        <f t="shared" si="0"/>
        <v>128</v>
      </c>
      <c r="U34" s="128">
        <v>2</v>
      </c>
      <c r="V34" s="128">
        <f t="shared" si="1"/>
        <v>0</v>
      </c>
      <c r="W34" s="128">
        <f t="shared" si="3"/>
        <v>0</v>
      </c>
      <c r="X34" s="128">
        <f t="shared" si="1"/>
        <v>0.5</v>
      </c>
      <c r="Y34" s="128">
        <f t="shared" si="1"/>
        <v>0</v>
      </c>
      <c r="Z34" s="128">
        <f t="shared" si="1"/>
        <v>0</v>
      </c>
      <c r="AA34" s="128">
        <f t="shared" si="1"/>
        <v>0</v>
      </c>
      <c r="AB34" s="128">
        <f t="shared" si="7"/>
        <v>0.5</v>
      </c>
      <c r="AD34" s="143" t="s">
        <v>3863</v>
      </c>
      <c r="AE34" s="128">
        <v>10</v>
      </c>
      <c r="AF34" s="128" t="s">
        <v>19</v>
      </c>
      <c r="AG34" s="144">
        <v>0</v>
      </c>
      <c r="AH34" s="144">
        <v>0</v>
      </c>
      <c r="AI34" s="144">
        <v>0</v>
      </c>
      <c r="AJ34" s="144">
        <v>0</v>
      </c>
      <c r="AK34" s="144">
        <v>0</v>
      </c>
      <c r="AL34" s="144">
        <v>0</v>
      </c>
      <c r="AN34" s="165">
        <v>0.17</v>
      </c>
      <c r="AO34" s="143" t="s">
        <v>3863</v>
      </c>
    </row>
    <row r="35" spans="1:41" ht="14.25" x14ac:dyDescent="0.45">
      <c r="A35" s="128" t="s">
        <v>58</v>
      </c>
      <c r="B35" s="161">
        <v>32</v>
      </c>
      <c r="C35" s="164">
        <v>489</v>
      </c>
      <c r="D35" s="164">
        <v>130</v>
      </c>
      <c r="E35" s="164">
        <v>0</v>
      </c>
      <c r="F35" s="164">
        <v>180</v>
      </c>
      <c r="G35" s="164">
        <v>0</v>
      </c>
      <c r="H35" s="164">
        <v>0</v>
      </c>
      <c r="I35" s="164">
        <v>0</v>
      </c>
      <c r="J35" s="164">
        <v>0</v>
      </c>
      <c r="K35" s="164">
        <v>0</v>
      </c>
      <c r="L35" s="164">
        <v>0</v>
      </c>
      <c r="M35" s="164">
        <v>0</v>
      </c>
      <c r="N35" s="164">
        <v>138</v>
      </c>
      <c r="O35" s="164">
        <v>1405</v>
      </c>
      <c r="P35" s="164">
        <v>120</v>
      </c>
      <c r="Q35" s="164">
        <v>0</v>
      </c>
      <c r="R35" s="164">
        <v>0</v>
      </c>
      <c r="S35" s="162">
        <f t="shared" si="0"/>
        <v>2462</v>
      </c>
      <c r="U35" s="128">
        <v>2</v>
      </c>
      <c r="V35" s="128">
        <f t="shared" si="1"/>
        <v>0</v>
      </c>
      <c r="W35" s="128">
        <f t="shared" si="3"/>
        <v>0</v>
      </c>
      <c r="X35" s="128">
        <f t="shared" si="1"/>
        <v>0</v>
      </c>
      <c r="Y35" s="128">
        <f t="shared" si="1"/>
        <v>0</v>
      </c>
      <c r="Z35" s="128">
        <f t="shared" si="1"/>
        <v>0</v>
      </c>
      <c r="AA35" s="128">
        <f t="shared" si="1"/>
        <v>0.5</v>
      </c>
      <c r="AB35" s="128">
        <f t="shared" si="7"/>
        <v>0.5</v>
      </c>
      <c r="AD35" s="137" t="s">
        <v>3864</v>
      </c>
      <c r="AE35" s="128">
        <v>11</v>
      </c>
      <c r="AF35" s="128" t="s">
        <v>21</v>
      </c>
      <c r="AG35" s="128">
        <f t="shared" ref="AG35:AM41" ca="1" si="11">AG14/$AM14</f>
        <v>0</v>
      </c>
      <c r="AH35" s="128">
        <f t="shared" ca="1" si="11"/>
        <v>0.56050955414012738</v>
      </c>
      <c r="AI35" s="128">
        <f t="shared" ca="1" si="11"/>
        <v>0.43949044585987262</v>
      </c>
      <c r="AJ35" s="128">
        <f t="shared" ca="1" si="11"/>
        <v>0</v>
      </c>
      <c r="AK35" s="128">
        <f t="shared" ca="1" si="11"/>
        <v>0</v>
      </c>
      <c r="AL35" s="128">
        <f t="shared" ca="1" si="11"/>
        <v>0</v>
      </c>
      <c r="AN35" s="165">
        <v>0.14067045188977881</v>
      </c>
      <c r="AO35" s="137" t="s">
        <v>3864</v>
      </c>
    </row>
    <row r="36" spans="1:41" ht="14.25" x14ac:dyDescent="0.45">
      <c r="A36" s="128" t="s">
        <v>59</v>
      </c>
      <c r="B36" s="161">
        <v>33</v>
      </c>
      <c r="C36" s="164">
        <v>0</v>
      </c>
      <c r="D36" s="164">
        <v>0</v>
      </c>
      <c r="E36" s="164">
        <v>0</v>
      </c>
      <c r="F36" s="164">
        <v>0</v>
      </c>
      <c r="G36" s="164">
        <v>0</v>
      </c>
      <c r="H36" s="164">
        <v>0</v>
      </c>
      <c r="I36" s="164">
        <v>0</v>
      </c>
      <c r="J36" s="164">
        <v>0</v>
      </c>
      <c r="K36" s="164">
        <v>0</v>
      </c>
      <c r="L36" s="164">
        <v>0</v>
      </c>
      <c r="M36" s="164">
        <v>0</v>
      </c>
      <c r="N36" s="164">
        <v>0</v>
      </c>
      <c r="O36" s="164">
        <v>0</v>
      </c>
      <c r="P36" s="164">
        <v>0</v>
      </c>
      <c r="Q36" s="164">
        <v>0</v>
      </c>
      <c r="R36" s="164">
        <v>0</v>
      </c>
      <c r="S36" s="162">
        <f t="shared" si="0"/>
        <v>0</v>
      </c>
      <c r="U36" s="128">
        <v>3</v>
      </c>
      <c r="V36" s="128">
        <f t="shared" si="1"/>
        <v>9.9999999999999978E-2</v>
      </c>
      <c r="W36" s="128">
        <f t="shared" si="3"/>
        <v>0.8</v>
      </c>
      <c r="X36" s="128">
        <f t="shared" si="1"/>
        <v>0</v>
      </c>
      <c r="Y36" s="128">
        <f t="shared" si="1"/>
        <v>9.9999999999999978E-2</v>
      </c>
      <c r="Z36" s="128">
        <f t="shared" si="1"/>
        <v>0</v>
      </c>
      <c r="AA36" s="128">
        <f t="shared" si="1"/>
        <v>0</v>
      </c>
      <c r="AB36" s="128">
        <f t="shared" si="7"/>
        <v>1</v>
      </c>
      <c r="AD36" s="137" t="s">
        <v>3865</v>
      </c>
      <c r="AE36" s="128">
        <v>12</v>
      </c>
      <c r="AF36" s="128" t="s">
        <v>8</v>
      </c>
      <c r="AG36" s="128">
        <f t="shared" ca="1" si="11"/>
        <v>7.7189275105925912E-3</v>
      </c>
      <c r="AH36" s="128">
        <f t="shared" ca="1" si="11"/>
        <v>0.85923081724715944</v>
      </c>
      <c r="AI36" s="128">
        <f t="shared" ca="1" si="11"/>
        <v>5.5713300458111494E-2</v>
      </c>
      <c r="AJ36" s="128">
        <f t="shared" ca="1" si="11"/>
        <v>1.9096352616442377E-2</v>
      </c>
      <c r="AK36" s="128">
        <f t="shared" ca="1" si="11"/>
        <v>0</v>
      </c>
      <c r="AL36" s="128">
        <f t="shared" ca="1" si="11"/>
        <v>5.8240602167694076E-2</v>
      </c>
      <c r="AM36" s="128">
        <f t="shared" ca="1" si="11"/>
        <v>1</v>
      </c>
      <c r="AN36" s="165">
        <v>0.1188706045655262</v>
      </c>
      <c r="AO36" s="137" t="s">
        <v>3865</v>
      </c>
    </row>
    <row r="37" spans="1:41" ht="14.25" x14ac:dyDescent="0.45">
      <c r="A37" s="128" t="s">
        <v>60</v>
      </c>
      <c r="B37" s="161">
        <v>34</v>
      </c>
      <c r="C37" s="164">
        <v>0</v>
      </c>
      <c r="D37" s="164">
        <v>0</v>
      </c>
      <c r="E37" s="164">
        <v>0</v>
      </c>
      <c r="F37" s="164">
        <v>0</v>
      </c>
      <c r="G37" s="164">
        <v>0</v>
      </c>
      <c r="H37" s="164">
        <v>0</v>
      </c>
      <c r="I37" s="164">
        <v>228</v>
      </c>
      <c r="J37" s="164">
        <v>496</v>
      </c>
      <c r="K37" s="164">
        <v>0</v>
      </c>
      <c r="L37" s="164">
        <v>0</v>
      </c>
      <c r="M37" s="164">
        <v>0</v>
      </c>
      <c r="N37" s="164">
        <v>0</v>
      </c>
      <c r="O37" s="164">
        <v>0</v>
      </c>
      <c r="P37" s="164">
        <v>0</v>
      </c>
      <c r="Q37" s="164">
        <v>0</v>
      </c>
      <c r="R37" s="164">
        <v>0</v>
      </c>
      <c r="S37" s="162">
        <f t="shared" si="0"/>
        <v>724</v>
      </c>
      <c r="U37" s="128">
        <v>3</v>
      </c>
      <c r="V37" s="128">
        <f t="shared" si="1"/>
        <v>9.9999999999999978E-2</v>
      </c>
      <c r="W37" s="128">
        <f t="shared" si="3"/>
        <v>0.8</v>
      </c>
      <c r="X37" s="128">
        <f t="shared" si="1"/>
        <v>9.9999999999999978E-2</v>
      </c>
      <c r="Y37" s="128">
        <f t="shared" si="1"/>
        <v>0</v>
      </c>
      <c r="Z37" s="128">
        <f t="shared" si="1"/>
        <v>0</v>
      </c>
      <c r="AA37" s="128">
        <f t="shared" si="1"/>
        <v>0</v>
      </c>
      <c r="AB37" s="128">
        <f t="shared" si="7"/>
        <v>1</v>
      </c>
      <c r="AD37" s="137" t="s">
        <v>3866</v>
      </c>
      <c r="AE37" s="128">
        <v>13</v>
      </c>
      <c r="AF37" s="128" t="s">
        <v>9</v>
      </c>
      <c r="AG37" s="128">
        <f t="shared" ca="1" si="11"/>
        <v>6.0718692045657356E-3</v>
      </c>
      <c r="AH37" s="128">
        <f t="shared" ca="1" si="11"/>
        <v>0.84561739076455111</v>
      </c>
      <c r="AI37" s="128">
        <f t="shared" ca="1" si="11"/>
        <v>2.6748879387717622E-2</v>
      </c>
      <c r="AJ37" s="128">
        <f t="shared" ca="1" si="11"/>
        <v>2.9393925285617104E-2</v>
      </c>
      <c r="AK37" s="128">
        <f t="shared" ca="1" si="11"/>
        <v>0</v>
      </c>
      <c r="AL37" s="128">
        <f t="shared" ca="1" si="11"/>
        <v>9.2167935357548372E-2</v>
      </c>
      <c r="AM37" s="128">
        <f t="shared" ca="1" si="11"/>
        <v>1</v>
      </c>
      <c r="AN37" s="165">
        <v>0.12186548671548485</v>
      </c>
      <c r="AO37" s="137" t="s">
        <v>3866</v>
      </c>
    </row>
    <row r="38" spans="1:41" ht="14.25" x14ac:dyDescent="0.45">
      <c r="A38" s="128" t="s">
        <v>61</v>
      </c>
      <c r="B38" s="161">
        <v>35</v>
      </c>
      <c r="C38" s="164">
        <v>0</v>
      </c>
      <c r="D38" s="164">
        <v>0</v>
      </c>
      <c r="E38" s="164">
        <v>0</v>
      </c>
      <c r="F38" s="164">
        <v>0</v>
      </c>
      <c r="G38" s="164">
        <v>0</v>
      </c>
      <c r="H38" s="164">
        <v>0</v>
      </c>
      <c r="I38" s="164">
        <v>0</v>
      </c>
      <c r="J38" s="164">
        <v>0</v>
      </c>
      <c r="K38" s="164">
        <v>0</v>
      </c>
      <c r="L38" s="164">
        <v>0</v>
      </c>
      <c r="M38" s="164">
        <v>0</v>
      </c>
      <c r="N38" s="164">
        <v>0</v>
      </c>
      <c r="O38" s="164">
        <v>216</v>
      </c>
      <c r="P38" s="164">
        <v>0</v>
      </c>
      <c r="Q38" s="164">
        <v>0</v>
      </c>
      <c r="R38" s="164">
        <v>0</v>
      </c>
      <c r="S38" s="162">
        <f t="shared" si="0"/>
        <v>216</v>
      </c>
      <c r="U38" s="128">
        <v>3</v>
      </c>
      <c r="V38" s="128">
        <f t="shared" si="1"/>
        <v>9.9999999999999978E-2</v>
      </c>
      <c r="W38" s="128">
        <f t="shared" si="3"/>
        <v>0.8</v>
      </c>
      <c r="X38" s="128">
        <f t="shared" si="1"/>
        <v>0</v>
      </c>
      <c r="Y38" s="128">
        <f t="shared" si="1"/>
        <v>0</v>
      </c>
      <c r="Z38" s="128">
        <f t="shared" si="1"/>
        <v>0</v>
      </c>
      <c r="AA38" s="128">
        <f t="shared" si="1"/>
        <v>9.9999999999999978E-2</v>
      </c>
      <c r="AB38" s="128">
        <f t="shared" si="7"/>
        <v>1</v>
      </c>
      <c r="AD38" s="137" t="s">
        <v>3867</v>
      </c>
      <c r="AE38" s="128">
        <v>14</v>
      </c>
      <c r="AF38" s="128" t="s">
        <v>13</v>
      </c>
      <c r="AG38" s="128">
        <f t="shared" ca="1" si="11"/>
        <v>9.2939270825035183E-4</v>
      </c>
      <c r="AH38" s="128">
        <f t="shared" ca="1" si="11"/>
        <v>0.82709485693702212</v>
      </c>
      <c r="AI38" s="128">
        <f t="shared" ca="1" si="11"/>
        <v>5.0206833172277081E-2</v>
      </c>
      <c r="AJ38" s="128">
        <f t="shared" ca="1" si="11"/>
        <v>2.4557903474774198E-2</v>
      </c>
      <c r="AK38" s="128">
        <f t="shared" ca="1" si="11"/>
        <v>0</v>
      </c>
      <c r="AL38" s="128">
        <f t="shared" ca="1" si="11"/>
        <v>9.7211013707676555E-2</v>
      </c>
      <c r="AM38" s="128">
        <f t="shared" ca="1" si="11"/>
        <v>1</v>
      </c>
      <c r="AN38" s="165">
        <v>0.12258077080645818</v>
      </c>
      <c r="AO38" s="137" t="s">
        <v>3867</v>
      </c>
    </row>
    <row r="39" spans="1:41" ht="14.25" x14ac:dyDescent="0.45">
      <c r="A39" s="128" t="s">
        <v>62</v>
      </c>
      <c r="B39" s="161">
        <v>36</v>
      </c>
      <c r="C39" s="164">
        <v>0</v>
      </c>
      <c r="D39" s="164">
        <v>0</v>
      </c>
      <c r="E39" s="164">
        <v>0</v>
      </c>
      <c r="F39" s="164">
        <v>0</v>
      </c>
      <c r="G39" s="164">
        <v>0</v>
      </c>
      <c r="H39" s="164">
        <v>0</v>
      </c>
      <c r="I39" s="164">
        <v>0</v>
      </c>
      <c r="J39" s="164">
        <v>0</v>
      </c>
      <c r="K39" s="164">
        <v>0</v>
      </c>
      <c r="L39" s="164">
        <v>0</v>
      </c>
      <c r="M39" s="164">
        <v>0</v>
      </c>
      <c r="N39" s="164">
        <v>107</v>
      </c>
      <c r="O39" s="164">
        <v>0</v>
      </c>
      <c r="P39" s="164">
        <v>0</v>
      </c>
      <c r="Q39" s="164">
        <v>0</v>
      </c>
      <c r="R39" s="164">
        <v>0</v>
      </c>
      <c r="S39" s="162">
        <f t="shared" si="0"/>
        <v>107</v>
      </c>
      <c r="U39" s="128">
        <v>3</v>
      </c>
      <c r="V39" s="128">
        <f t="shared" si="1"/>
        <v>9.9999999999999978E-2</v>
      </c>
      <c r="W39" s="128">
        <f t="shared" si="3"/>
        <v>0.8</v>
      </c>
      <c r="X39" s="128">
        <f t="shared" si="1"/>
        <v>0</v>
      </c>
      <c r="Y39" s="128">
        <f t="shared" si="1"/>
        <v>0</v>
      </c>
      <c r="Z39" s="128">
        <f t="shared" si="1"/>
        <v>0</v>
      </c>
      <c r="AA39" s="128">
        <f t="shared" si="1"/>
        <v>0</v>
      </c>
      <c r="AB39" s="128">
        <f t="shared" si="7"/>
        <v>0.9</v>
      </c>
      <c r="AD39" s="137" t="s">
        <v>3868</v>
      </c>
      <c r="AE39" s="128">
        <v>15</v>
      </c>
      <c r="AF39" s="128" t="s">
        <v>15</v>
      </c>
      <c r="AG39" s="128">
        <f t="shared" ca="1" si="11"/>
        <v>0</v>
      </c>
      <c r="AH39" s="128">
        <f t="shared" ca="1" si="11"/>
        <v>0.57756671189507014</v>
      </c>
      <c r="AI39" s="128">
        <f t="shared" ca="1" si="11"/>
        <v>0</v>
      </c>
      <c r="AJ39" s="128">
        <f t="shared" ca="1" si="11"/>
        <v>0.32338308457711445</v>
      </c>
      <c r="AK39" s="128">
        <f t="shared" ca="1" si="11"/>
        <v>0</v>
      </c>
      <c r="AL39" s="128">
        <f t="shared" ca="1" si="11"/>
        <v>9.9050203527815461E-2</v>
      </c>
      <c r="AM39" s="128">
        <f t="shared" ca="1" si="11"/>
        <v>1</v>
      </c>
      <c r="AN39" s="165">
        <v>0.12647046425082059</v>
      </c>
      <c r="AO39" s="137" t="s">
        <v>3868</v>
      </c>
    </row>
    <row r="40" spans="1:41" ht="14.25" x14ac:dyDescent="0.45">
      <c r="A40" s="128" t="s">
        <v>63</v>
      </c>
      <c r="B40" s="161">
        <v>37</v>
      </c>
      <c r="C40" s="164">
        <v>0</v>
      </c>
      <c r="D40" s="164">
        <v>0</v>
      </c>
      <c r="E40" s="164">
        <v>0</v>
      </c>
      <c r="F40" s="164">
        <v>0</v>
      </c>
      <c r="G40" s="164">
        <v>0</v>
      </c>
      <c r="H40" s="164">
        <v>0</v>
      </c>
      <c r="I40" s="164">
        <v>0</v>
      </c>
      <c r="J40" s="164">
        <v>0</v>
      </c>
      <c r="K40" s="164">
        <v>0</v>
      </c>
      <c r="L40" s="164">
        <v>0</v>
      </c>
      <c r="M40" s="164">
        <v>0</v>
      </c>
      <c r="N40" s="164">
        <v>0</v>
      </c>
      <c r="O40" s="164">
        <v>0</v>
      </c>
      <c r="P40" s="164">
        <v>0</v>
      </c>
      <c r="Q40" s="164">
        <v>0</v>
      </c>
      <c r="R40" s="164">
        <v>0</v>
      </c>
      <c r="S40" s="162">
        <f t="shared" si="0"/>
        <v>0</v>
      </c>
      <c r="U40" s="128">
        <v>3</v>
      </c>
      <c r="V40" s="128">
        <f t="shared" si="1"/>
        <v>0.33333333333333331</v>
      </c>
      <c r="W40" s="128">
        <f t="shared" si="3"/>
        <v>0</v>
      </c>
      <c r="X40" s="128">
        <f t="shared" si="1"/>
        <v>0.33333333333333331</v>
      </c>
      <c r="Y40" s="128">
        <f t="shared" si="1"/>
        <v>0.33333333333333331</v>
      </c>
      <c r="Z40" s="128">
        <f t="shared" si="1"/>
        <v>0</v>
      </c>
      <c r="AA40" s="128">
        <f t="shared" si="1"/>
        <v>0</v>
      </c>
      <c r="AB40" s="128">
        <f t="shared" si="7"/>
        <v>1</v>
      </c>
      <c r="AD40" s="137" t="s">
        <v>3869</v>
      </c>
      <c r="AE40" s="128">
        <v>16</v>
      </c>
      <c r="AF40" s="128" t="s">
        <v>20</v>
      </c>
      <c r="AG40" s="128">
        <f t="shared" ca="1" si="11"/>
        <v>1.2272490899635983E-2</v>
      </c>
      <c r="AH40" s="128">
        <f t="shared" ca="1" si="11"/>
        <v>0.87821112844513793</v>
      </c>
      <c r="AI40" s="128">
        <f t="shared" ca="1" si="11"/>
        <v>0</v>
      </c>
      <c r="AJ40" s="128">
        <f t="shared" ca="1" si="11"/>
        <v>2.4024960998439933E-2</v>
      </c>
      <c r="AK40" s="128">
        <f t="shared" ca="1" si="11"/>
        <v>0</v>
      </c>
      <c r="AL40" s="128">
        <f t="shared" ca="1" si="11"/>
        <v>8.5491419656786263E-2</v>
      </c>
      <c r="AM40" s="128">
        <f t="shared" ca="1" si="11"/>
        <v>1</v>
      </c>
      <c r="AN40" s="165">
        <v>0.12486414279296883</v>
      </c>
      <c r="AO40" s="137" t="s">
        <v>3869</v>
      </c>
    </row>
    <row r="41" spans="1:41" ht="14.25" x14ac:dyDescent="0.45">
      <c r="A41" s="128" t="s">
        <v>64</v>
      </c>
      <c r="B41" s="161">
        <v>38</v>
      </c>
      <c r="C41" s="164">
        <v>0</v>
      </c>
      <c r="D41" s="164">
        <v>0</v>
      </c>
      <c r="E41" s="164">
        <v>0</v>
      </c>
      <c r="F41" s="164">
        <v>0</v>
      </c>
      <c r="G41" s="164">
        <v>0</v>
      </c>
      <c r="H41" s="164">
        <v>0</v>
      </c>
      <c r="I41" s="164">
        <v>0</v>
      </c>
      <c r="J41" s="164">
        <v>0</v>
      </c>
      <c r="K41" s="164">
        <v>0</v>
      </c>
      <c r="L41" s="164">
        <v>0</v>
      </c>
      <c r="M41" s="164">
        <v>0</v>
      </c>
      <c r="N41" s="164">
        <v>0</v>
      </c>
      <c r="O41" s="164">
        <v>0</v>
      </c>
      <c r="P41" s="164">
        <v>0</v>
      </c>
      <c r="Q41" s="164">
        <v>0</v>
      </c>
      <c r="R41" s="164">
        <v>0</v>
      </c>
      <c r="S41" s="162">
        <f t="shared" si="0"/>
        <v>0</v>
      </c>
      <c r="U41" s="128">
        <v>3</v>
      </c>
      <c r="V41" s="128">
        <f t="shared" si="1"/>
        <v>0.33333333333333331</v>
      </c>
      <c r="W41" s="128">
        <f t="shared" si="3"/>
        <v>0</v>
      </c>
      <c r="X41" s="128">
        <f t="shared" si="1"/>
        <v>0</v>
      </c>
      <c r="Y41" s="128">
        <f t="shared" si="1"/>
        <v>0.33333333333333331</v>
      </c>
      <c r="Z41" s="128">
        <f t="shared" si="1"/>
        <v>0</v>
      </c>
      <c r="AA41" s="128">
        <f t="shared" si="1"/>
        <v>0.33333333333333331</v>
      </c>
      <c r="AB41" s="128">
        <f t="shared" si="7"/>
        <v>1</v>
      </c>
      <c r="AE41" s="128">
        <v>17</v>
      </c>
      <c r="AF41" s="128" t="s">
        <v>24</v>
      </c>
      <c r="AG41" s="128">
        <f t="shared" ca="1" si="11"/>
        <v>7.6396563407227901E-3</v>
      </c>
      <c r="AH41" s="128">
        <f t="shared" ca="1" si="11"/>
        <v>0.8296742757799942</v>
      </c>
      <c r="AI41" s="128">
        <f t="shared" ca="1" si="11"/>
        <v>5.551839413276427E-2</v>
      </c>
      <c r="AJ41" s="128">
        <f t="shared" ca="1" si="11"/>
        <v>2.6793166479528303E-2</v>
      </c>
      <c r="AK41" s="128">
        <f t="shared" ca="1" si="11"/>
        <v>0</v>
      </c>
      <c r="AL41" s="128">
        <f t="shared" ca="1" si="11"/>
        <v>8.0374507266990733E-2</v>
      </c>
      <c r="AM41" s="128">
        <f t="shared" ca="1" si="11"/>
        <v>1</v>
      </c>
      <c r="AN41" s="165">
        <v>0.12260604998672157</v>
      </c>
      <c r="AO41" s="143" t="s">
        <v>3875</v>
      </c>
    </row>
    <row r="42" spans="1:41" ht="14.25" x14ac:dyDescent="0.45">
      <c r="A42" s="128" t="s">
        <v>65</v>
      </c>
      <c r="B42" s="161">
        <v>39</v>
      </c>
      <c r="C42" s="164">
        <v>0</v>
      </c>
      <c r="D42" s="164">
        <v>0</v>
      </c>
      <c r="E42" s="164">
        <v>0</v>
      </c>
      <c r="F42" s="164">
        <v>0</v>
      </c>
      <c r="G42" s="164">
        <v>0</v>
      </c>
      <c r="H42" s="164">
        <v>0</v>
      </c>
      <c r="I42" s="164">
        <v>0</v>
      </c>
      <c r="J42" s="164">
        <v>0</v>
      </c>
      <c r="K42" s="164">
        <v>0</v>
      </c>
      <c r="L42" s="164">
        <v>0</v>
      </c>
      <c r="M42" s="164">
        <v>0</v>
      </c>
      <c r="N42" s="164">
        <v>0</v>
      </c>
      <c r="O42" s="164">
        <v>0</v>
      </c>
      <c r="P42" s="164">
        <v>0</v>
      </c>
      <c r="Q42" s="164">
        <v>0</v>
      </c>
      <c r="R42" s="164">
        <v>0</v>
      </c>
      <c r="S42" s="162">
        <f t="shared" si="0"/>
        <v>0</v>
      </c>
      <c r="U42" s="128">
        <v>3</v>
      </c>
      <c r="V42" s="128">
        <f t="shared" si="1"/>
        <v>0.33333333333333331</v>
      </c>
      <c r="W42" s="128">
        <f t="shared" si="3"/>
        <v>0</v>
      </c>
      <c r="X42" s="128">
        <f t="shared" si="1"/>
        <v>0</v>
      </c>
      <c r="Y42" s="128">
        <f t="shared" si="1"/>
        <v>0.33333333333333331</v>
      </c>
      <c r="Z42" s="128">
        <f t="shared" si="1"/>
        <v>0</v>
      </c>
      <c r="AA42" s="128">
        <f t="shared" si="1"/>
        <v>0</v>
      </c>
      <c r="AB42" s="128">
        <f t="shared" si="7"/>
        <v>0.66666666666666663</v>
      </c>
    </row>
    <row r="43" spans="1:41" ht="14.25" x14ac:dyDescent="0.45">
      <c r="A43" s="128" t="s">
        <v>66</v>
      </c>
      <c r="B43" s="161">
        <v>40</v>
      </c>
      <c r="C43" s="164">
        <v>0</v>
      </c>
      <c r="D43" s="164">
        <v>0</v>
      </c>
      <c r="E43" s="164">
        <v>0</v>
      </c>
      <c r="F43" s="164">
        <v>0</v>
      </c>
      <c r="G43" s="164">
        <v>0</v>
      </c>
      <c r="H43" s="164">
        <v>0</v>
      </c>
      <c r="I43" s="164">
        <v>0</v>
      </c>
      <c r="J43" s="164">
        <v>0</v>
      </c>
      <c r="K43" s="164">
        <v>0</v>
      </c>
      <c r="L43" s="164">
        <v>0</v>
      </c>
      <c r="M43" s="164">
        <v>0</v>
      </c>
      <c r="N43" s="164">
        <v>0</v>
      </c>
      <c r="O43" s="164">
        <v>0</v>
      </c>
      <c r="P43" s="164">
        <v>0</v>
      </c>
      <c r="Q43" s="164">
        <v>0</v>
      </c>
      <c r="R43" s="164">
        <v>0</v>
      </c>
      <c r="S43" s="162">
        <f t="shared" si="0"/>
        <v>0</v>
      </c>
      <c r="U43" s="128">
        <v>3</v>
      </c>
      <c r="V43" s="128">
        <f t="shared" si="1"/>
        <v>0.33333333333333331</v>
      </c>
      <c r="W43" s="128">
        <f t="shared" si="3"/>
        <v>0</v>
      </c>
      <c r="X43" s="128">
        <f t="shared" si="1"/>
        <v>0.33333333333333331</v>
      </c>
      <c r="Y43" s="128">
        <f t="shared" si="1"/>
        <v>0</v>
      </c>
      <c r="Z43" s="128">
        <f t="shared" si="1"/>
        <v>0</v>
      </c>
      <c r="AA43" s="128">
        <f t="shared" si="1"/>
        <v>0.33333333333333331</v>
      </c>
      <c r="AB43" s="128">
        <f t="shared" si="7"/>
        <v>1</v>
      </c>
      <c r="AG43" s="128" t="s">
        <v>3908</v>
      </c>
    </row>
    <row r="44" spans="1:41" ht="26.65" x14ac:dyDescent="0.45">
      <c r="A44" s="128" t="s">
        <v>67</v>
      </c>
      <c r="B44" s="161">
        <v>41</v>
      </c>
      <c r="C44" s="164">
        <v>0</v>
      </c>
      <c r="D44" s="164">
        <v>0</v>
      </c>
      <c r="E44" s="164">
        <v>0</v>
      </c>
      <c r="F44" s="164">
        <v>0</v>
      </c>
      <c r="G44" s="164">
        <v>0</v>
      </c>
      <c r="H44" s="164">
        <v>0</v>
      </c>
      <c r="I44" s="164">
        <v>0</v>
      </c>
      <c r="J44" s="164">
        <v>0</v>
      </c>
      <c r="K44" s="164">
        <v>0</v>
      </c>
      <c r="L44" s="164">
        <v>0</v>
      </c>
      <c r="M44" s="164">
        <v>0</v>
      </c>
      <c r="N44" s="164">
        <v>0</v>
      </c>
      <c r="O44" s="164">
        <v>0</v>
      </c>
      <c r="P44" s="164">
        <v>0</v>
      </c>
      <c r="Q44" s="164">
        <v>0</v>
      </c>
      <c r="R44" s="164">
        <v>0</v>
      </c>
      <c r="S44" s="162">
        <f t="shared" si="0"/>
        <v>0</v>
      </c>
      <c r="U44" s="128">
        <v>3</v>
      </c>
      <c r="V44" s="128">
        <f t="shared" si="1"/>
        <v>0.33333333333333331</v>
      </c>
      <c r="W44" s="128">
        <f t="shared" si="3"/>
        <v>0</v>
      </c>
      <c r="X44" s="128">
        <f t="shared" si="1"/>
        <v>0.33333333333333331</v>
      </c>
      <c r="Y44" s="128">
        <f t="shared" si="1"/>
        <v>0</v>
      </c>
      <c r="Z44" s="128">
        <f t="shared" si="1"/>
        <v>0</v>
      </c>
      <c r="AA44" s="128">
        <f t="shared" si="1"/>
        <v>0</v>
      </c>
      <c r="AB44" s="128">
        <f t="shared" ref="AB44:AB82" si="12">SUM(V44:AA44)</f>
        <v>0.66666666666666663</v>
      </c>
      <c r="AD44" s="145" t="s">
        <v>162</v>
      </c>
      <c r="AE44" s="137"/>
      <c r="AF44" s="137"/>
      <c r="AG44" s="135" t="s">
        <v>27</v>
      </c>
      <c r="AH44" s="135" t="s">
        <v>28</v>
      </c>
      <c r="AI44" s="135" t="s">
        <v>30</v>
      </c>
      <c r="AJ44" s="135" t="s">
        <v>29</v>
      </c>
      <c r="AK44" s="135" t="s">
        <v>3882</v>
      </c>
      <c r="AL44" s="135" t="s">
        <v>31</v>
      </c>
      <c r="AM44" s="134" t="s">
        <v>117</v>
      </c>
      <c r="AN44" s="146" t="s">
        <v>149</v>
      </c>
    </row>
    <row r="45" spans="1:41" ht="14.25" x14ac:dyDescent="0.45">
      <c r="A45" s="128" t="s">
        <v>68</v>
      </c>
      <c r="B45" s="161">
        <v>42</v>
      </c>
      <c r="C45" s="164">
        <v>0</v>
      </c>
      <c r="D45" s="164">
        <v>0</v>
      </c>
      <c r="E45" s="164">
        <v>0</v>
      </c>
      <c r="F45" s="164">
        <v>0</v>
      </c>
      <c r="G45" s="164">
        <v>0</v>
      </c>
      <c r="H45" s="164">
        <v>0</v>
      </c>
      <c r="I45" s="164">
        <v>0</v>
      </c>
      <c r="J45" s="164">
        <v>0</v>
      </c>
      <c r="K45" s="164">
        <v>0</v>
      </c>
      <c r="L45" s="164">
        <v>0</v>
      </c>
      <c r="M45" s="164">
        <v>0</v>
      </c>
      <c r="N45" s="164">
        <v>0</v>
      </c>
      <c r="O45" s="164">
        <v>0</v>
      </c>
      <c r="P45" s="164">
        <v>0</v>
      </c>
      <c r="Q45" s="164">
        <v>0</v>
      </c>
      <c r="R45" s="164">
        <v>0</v>
      </c>
      <c r="S45" s="162">
        <f t="shared" si="0"/>
        <v>0</v>
      </c>
      <c r="U45" s="128">
        <v>3</v>
      </c>
      <c r="V45" s="128">
        <f t="shared" si="1"/>
        <v>0.33333333333333331</v>
      </c>
      <c r="W45" s="128">
        <f t="shared" si="3"/>
        <v>0</v>
      </c>
      <c r="X45" s="128">
        <f t="shared" si="1"/>
        <v>0</v>
      </c>
      <c r="Y45" s="128">
        <f t="shared" si="1"/>
        <v>0</v>
      </c>
      <c r="Z45" s="128">
        <f t="shared" si="1"/>
        <v>0</v>
      </c>
      <c r="AA45" s="128">
        <f t="shared" si="1"/>
        <v>0.33333333333333331</v>
      </c>
      <c r="AB45" s="128">
        <f t="shared" si="12"/>
        <v>0.66666666666666663</v>
      </c>
      <c r="AD45" s="143">
        <f>MATCH(AF45,$AF$25:AF40,0)</f>
        <v>1</v>
      </c>
      <c r="AE45" s="147" t="s">
        <v>150</v>
      </c>
      <c r="AF45" s="137" t="s">
        <v>7</v>
      </c>
      <c r="AG45" s="148">
        <f t="shared" ref="AG45:AL54" ca="1" si="13">INDEX(AG$25:AG$41,$AD45,1)</f>
        <v>1.6745036764256389E-2</v>
      </c>
      <c r="AH45" s="148">
        <f t="shared" ca="1" si="13"/>
        <v>0.844328376822013</v>
      </c>
      <c r="AI45" s="148">
        <f t="shared" ca="1" si="13"/>
        <v>5.8881496098611839E-2</v>
      </c>
      <c r="AJ45" s="148">
        <f t="shared" ca="1" si="13"/>
        <v>1.9180500639431532E-2</v>
      </c>
      <c r="AK45" s="148">
        <f t="shared" ca="1" si="13"/>
        <v>0</v>
      </c>
      <c r="AL45" s="148">
        <f t="shared" ca="1" si="13"/>
        <v>6.0864589675687177E-2</v>
      </c>
      <c r="AM45" s="148">
        <f ca="1">SUM(AG45:AL45)</f>
        <v>1</v>
      </c>
      <c r="AN45" s="148">
        <f t="shared" ref="AN45:AN54" si="14">INDEX(AN$25:AN$41,$AD45,1)</f>
        <v>0.12201114021414551</v>
      </c>
    </row>
    <row r="46" spans="1:41" ht="14.25" x14ac:dyDescent="0.45">
      <c r="A46" s="128" t="s">
        <v>69</v>
      </c>
      <c r="B46" s="161">
        <v>43</v>
      </c>
      <c r="C46" s="164">
        <v>0</v>
      </c>
      <c r="D46" s="164">
        <v>0</v>
      </c>
      <c r="E46" s="164">
        <v>0</v>
      </c>
      <c r="F46" s="164">
        <v>0</v>
      </c>
      <c r="G46" s="164">
        <v>0</v>
      </c>
      <c r="H46" s="164">
        <v>0</v>
      </c>
      <c r="I46" s="164">
        <v>0</v>
      </c>
      <c r="J46" s="164">
        <v>0</v>
      </c>
      <c r="K46" s="164">
        <v>0</v>
      </c>
      <c r="L46" s="164">
        <v>0</v>
      </c>
      <c r="M46" s="164">
        <v>0</v>
      </c>
      <c r="N46" s="164">
        <v>440</v>
      </c>
      <c r="O46" s="164">
        <v>0</v>
      </c>
      <c r="P46" s="164">
        <v>0</v>
      </c>
      <c r="Q46" s="164">
        <v>0</v>
      </c>
      <c r="R46" s="164">
        <v>0</v>
      </c>
      <c r="S46" s="162">
        <f t="shared" si="0"/>
        <v>440</v>
      </c>
      <c r="U46" s="128">
        <v>3</v>
      </c>
      <c r="V46" s="128">
        <f t="shared" si="1"/>
        <v>0</v>
      </c>
      <c r="W46" s="128">
        <f t="shared" si="3"/>
        <v>0.8</v>
      </c>
      <c r="X46" s="128">
        <f t="shared" si="1"/>
        <v>9.9999999999999978E-2</v>
      </c>
      <c r="Y46" s="128">
        <f t="shared" si="1"/>
        <v>9.9999999999999978E-2</v>
      </c>
      <c r="Z46" s="128">
        <f t="shared" si="1"/>
        <v>0</v>
      </c>
      <c r="AA46" s="128">
        <f t="shared" si="1"/>
        <v>0</v>
      </c>
      <c r="AB46" s="128">
        <f t="shared" si="12"/>
        <v>1</v>
      </c>
      <c r="AD46" s="143">
        <f>MATCH(AF46,$AF$25:AF41,0)</f>
        <v>2</v>
      </c>
      <c r="AE46" s="147" t="s">
        <v>151</v>
      </c>
      <c r="AF46" s="137" t="s">
        <v>12</v>
      </c>
      <c r="AG46" s="148">
        <f t="shared" ca="1" si="13"/>
        <v>4.6137857535298442E-2</v>
      </c>
      <c r="AH46" s="148">
        <f t="shared" ca="1" si="13"/>
        <v>0.7586665695807876</v>
      </c>
      <c r="AI46" s="148">
        <f t="shared" ca="1" si="13"/>
        <v>3.6354248720783224E-2</v>
      </c>
      <c r="AJ46" s="148">
        <f t="shared" ca="1" si="13"/>
        <v>3.8446008115496887E-2</v>
      </c>
      <c r="AK46" s="148">
        <f t="shared" ca="1" si="13"/>
        <v>0</v>
      </c>
      <c r="AL46" s="148">
        <f t="shared" ca="1" si="13"/>
        <v>0.12039531604763386</v>
      </c>
      <c r="AM46" s="148">
        <f t="shared" ref="AM46:AM54" ca="1" si="15">SUM(AG46:AL46)</f>
        <v>1</v>
      </c>
      <c r="AN46" s="148">
        <f t="shared" si="14"/>
        <v>0.12627741323301217</v>
      </c>
    </row>
    <row r="47" spans="1:41" ht="14.25" x14ac:dyDescent="0.45">
      <c r="A47" s="128" t="s">
        <v>70</v>
      </c>
      <c r="B47" s="161">
        <v>44</v>
      </c>
      <c r="C47" s="164">
        <v>0</v>
      </c>
      <c r="D47" s="164">
        <v>0</v>
      </c>
      <c r="E47" s="164">
        <v>0</v>
      </c>
      <c r="F47" s="164">
        <v>81</v>
      </c>
      <c r="G47" s="164">
        <v>0</v>
      </c>
      <c r="H47" s="164">
        <v>0</v>
      </c>
      <c r="I47" s="164">
        <v>0</v>
      </c>
      <c r="J47" s="164">
        <v>0</v>
      </c>
      <c r="K47" s="164">
        <v>0</v>
      </c>
      <c r="L47" s="164">
        <v>0</v>
      </c>
      <c r="M47" s="164">
        <v>0</v>
      </c>
      <c r="N47" s="164">
        <v>371</v>
      </c>
      <c r="O47" s="164">
        <v>444</v>
      </c>
      <c r="P47" s="164">
        <v>997</v>
      </c>
      <c r="Q47" s="164">
        <v>0</v>
      </c>
      <c r="R47" s="164">
        <v>0</v>
      </c>
      <c r="S47" s="162">
        <f t="shared" si="0"/>
        <v>1893</v>
      </c>
      <c r="U47" s="128">
        <v>3</v>
      </c>
      <c r="V47" s="128">
        <f t="shared" si="1"/>
        <v>0</v>
      </c>
      <c r="W47" s="128">
        <f t="shared" si="3"/>
        <v>0.8</v>
      </c>
      <c r="X47" s="128">
        <f t="shared" si="1"/>
        <v>0</v>
      </c>
      <c r="Y47" s="128">
        <f t="shared" si="1"/>
        <v>9.9999999999999978E-2</v>
      </c>
      <c r="Z47" s="128">
        <f t="shared" si="1"/>
        <v>0</v>
      </c>
      <c r="AA47" s="128">
        <f t="shared" si="1"/>
        <v>9.9999999999999978E-2</v>
      </c>
      <c r="AB47" s="128">
        <f t="shared" si="12"/>
        <v>1</v>
      </c>
      <c r="AD47" s="143">
        <f>MATCH(AF47,$AF$25:AF42,0)</f>
        <v>7</v>
      </c>
      <c r="AE47" s="147" t="s">
        <v>152</v>
      </c>
      <c r="AF47" s="137" t="s">
        <v>11</v>
      </c>
      <c r="AG47" s="148">
        <f t="shared" ca="1" si="13"/>
        <v>6.3289799547022836E-3</v>
      </c>
      <c r="AH47" s="148">
        <f t="shared" ca="1" si="13"/>
        <v>0.74887284888766592</v>
      </c>
      <c r="AI47" s="148">
        <f t="shared" ca="1" si="13"/>
        <v>0.19501301780157906</v>
      </c>
      <c r="AJ47" s="148">
        <f t="shared" ca="1" si="13"/>
        <v>8.4668628156552288E-4</v>
      </c>
      <c r="AK47" s="148">
        <f t="shared" ca="1" si="13"/>
        <v>0</v>
      </c>
      <c r="AL47" s="148">
        <f t="shared" ca="1" si="13"/>
        <v>4.8938467074487221E-2</v>
      </c>
      <c r="AM47" s="148">
        <f t="shared" ca="1" si="15"/>
        <v>1</v>
      </c>
      <c r="AN47" s="148">
        <f t="shared" si="14"/>
        <v>0.15084191555812793</v>
      </c>
    </row>
    <row r="48" spans="1:41" ht="14.25" x14ac:dyDescent="0.45">
      <c r="A48" s="128" t="s">
        <v>71</v>
      </c>
      <c r="B48" s="161">
        <v>45</v>
      </c>
      <c r="C48" s="164">
        <v>150</v>
      </c>
      <c r="D48" s="164">
        <v>0</v>
      </c>
      <c r="E48" s="164">
        <v>126</v>
      </c>
      <c r="F48" s="164">
        <v>0</v>
      </c>
      <c r="G48" s="164">
        <v>0</v>
      </c>
      <c r="H48" s="164">
        <v>0</v>
      </c>
      <c r="I48" s="164">
        <v>0</v>
      </c>
      <c r="J48" s="164">
        <v>0</v>
      </c>
      <c r="K48" s="164">
        <v>0</v>
      </c>
      <c r="L48" s="164">
        <v>0</v>
      </c>
      <c r="M48" s="164">
        <v>0</v>
      </c>
      <c r="N48" s="164">
        <v>308</v>
      </c>
      <c r="O48" s="164">
        <v>0</v>
      </c>
      <c r="P48" s="164">
        <v>0</v>
      </c>
      <c r="Q48" s="164">
        <v>0</v>
      </c>
      <c r="R48" s="164">
        <v>0</v>
      </c>
      <c r="S48" s="162">
        <f t="shared" si="0"/>
        <v>584</v>
      </c>
      <c r="U48" s="128">
        <v>3</v>
      </c>
      <c r="V48" s="128">
        <f t="shared" si="1"/>
        <v>0</v>
      </c>
      <c r="W48" s="128">
        <f t="shared" si="3"/>
        <v>0.8</v>
      </c>
      <c r="X48" s="128">
        <f t="shared" si="1"/>
        <v>0</v>
      </c>
      <c r="Y48" s="128">
        <f t="shared" si="1"/>
        <v>9.9999999999999978E-2</v>
      </c>
      <c r="Z48" s="128">
        <f t="shared" si="1"/>
        <v>0</v>
      </c>
      <c r="AA48" s="128">
        <f t="shared" si="1"/>
        <v>0</v>
      </c>
      <c r="AB48" s="128">
        <f t="shared" si="12"/>
        <v>0.9</v>
      </c>
      <c r="AD48" s="143">
        <f>MATCH(AF48,$AF$25:AF43,0)</f>
        <v>8</v>
      </c>
      <c r="AE48" s="147" t="s">
        <v>153</v>
      </c>
      <c r="AF48" s="137" t="s">
        <v>17</v>
      </c>
      <c r="AG48" s="148">
        <f t="shared" ca="1" si="13"/>
        <v>1.7590027700831023E-2</v>
      </c>
      <c r="AH48" s="148">
        <f t="shared" ca="1" si="13"/>
        <v>0.69459833795013848</v>
      </c>
      <c r="AI48" s="148">
        <f t="shared" ca="1" si="13"/>
        <v>0.28781163434903045</v>
      </c>
      <c r="AJ48" s="148">
        <f t="shared" ca="1" si="13"/>
        <v>0</v>
      </c>
      <c r="AK48" s="148">
        <f t="shared" ca="1" si="13"/>
        <v>0</v>
      </c>
      <c r="AL48" s="148">
        <f t="shared" ca="1" si="13"/>
        <v>0</v>
      </c>
      <c r="AM48" s="148">
        <f t="shared" ca="1" si="15"/>
        <v>1</v>
      </c>
      <c r="AN48" s="148">
        <f t="shared" si="14"/>
        <v>0.14341507739684603</v>
      </c>
    </row>
    <row r="49" spans="1:40" ht="14.25" x14ac:dyDescent="0.45">
      <c r="A49" s="128" t="s">
        <v>72</v>
      </c>
      <c r="B49" s="161">
        <v>46</v>
      </c>
      <c r="C49" s="164">
        <v>484</v>
      </c>
      <c r="D49" s="164">
        <v>0</v>
      </c>
      <c r="E49" s="164">
        <v>0</v>
      </c>
      <c r="F49" s="164">
        <v>0</v>
      </c>
      <c r="G49" s="164">
        <v>0</v>
      </c>
      <c r="H49" s="164">
        <v>0</v>
      </c>
      <c r="I49" s="164">
        <v>892</v>
      </c>
      <c r="J49" s="164">
        <v>0</v>
      </c>
      <c r="K49" s="164">
        <v>0</v>
      </c>
      <c r="L49" s="164">
        <v>0</v>
      </c>
      <c r="M49" s="164">
        <v>0</v>
      </c>
      <c r="N49" s="164">
        <v>1446</v>
      </c>
      <c r="O49" s="164">
        <v>1449</v>
      </c>
      <c r="P49" s="164">
        <v>2212</v>
      </c>
      <c r="Q49" s="164">
        <v>0</v>
      </c>
      <c r="R49" s="164">
        <v>0</v>
      </c>
      <c r="S49" s="162">
        <f t="shared" si="0"/>
        <v>6483</v>
      </c>
      <c r="U49" s="128">
        <v>3</v>
      </c>
      <c r="V49" s="128">
        <f t="shared" si="1"/>
        <v>0</v>
      </c>
      <c r="W49" s="128">
        <f t="shared" si="3"/>
        <v>0.8</v>
      </c>
      <c r="X49" s="128">
        <f t="shared" si="1"/>
        <v>9.9999999999999978E-2</v>
      </c>
      <c r="Y49" s="128">
        <f t="shared" si="1"/>
        <v>0</v>
      </c>
      <c r="Z49" s="128">
        <f t="shared" si="1"/>
        <v>0</v>
      </c>
      <c r="AA49" s="128">
        <f t="shared" si="1"/>
        <v>9.9999999999999978E-2</v>
      </c>
      <c r="AB49" s="128">
        <f t="shared" si="12"/>
        <v>1</v>
      </c>
      <c r="AD49" s="143">
        <f>MATCH(AF49,$AF$25:AF44,0)</f>
        <v>9</v>
      </c>
      <c r="AE49" s="147" t="s">
        <v>154</v>
      </c>
      <c r="AF49" s="137" t="s">
        <v>14</v>
      </c>
      <c r="AG49" s="148">
        <f t="shared" ca="1" si="13"/>
        <v>1.6623218814686081E-2</v>
      </c>
      <c r="AH49" s="148">
        <f t="shared" ca="1" si="13"/>
        <v>0.81321662463175304</v>
      </c>
      <c r="AI49" s="148">
        <f t="shared" ca="1" si="13"/>
        <v>5.6588177945446454E-2</v>
      </c>
      <c r="AJ49" s="148">
        <f t="shared" ca="1" si="13"/>
        <v>2.3426516612621774E-2</v>
      </c>
      <c r="AK49" s="148">
        <f t="shared" ca="1" si="13"/>
        <v>0</v>
      </c>
      <c r="AL49" s="148">
        <f t="shared" ca="1" si="13"/>
        <v>9.0145461995492726E-2</v>
      </c>
      <c r="AM49" s="148">
        <f t="shared" ca="1" si="15"/>
        <v>1</v>
      </c>
      <c r="AN49" s="148">
        <f t="shared" si="14"/>
        <v>0.12250330274968319</v>
      </c>
    </row>
    <row r="50" spans="1:40" ht="14.25" x14ac:dyDescent="0.45">
      <c r="A50" s="128" t="s">
        <v>73</v>
      </c>
      <c r="B50" s="161">
        <v>47</v>
      </c>
      <c r="C50" s="164">
        <v>0</v>
      </c>
      <c r="D50" s="164">
        <v>0</v>
      </c>
      <c r="E50" s="164">
        <v>0</v>
      </c>
      <c r="F50" s="164">
        <v>0</v>
      </c>
      <c r="G50" s="164">
        <v>0</v>
      </c>
      <c r="H50" s="164">
        <v>0</v>
      </c>
      <c r="I50" s="164">
        <v>0</v>
      </c>
      <c r="J50" s="164">
        <v>0</v>
      </c>
      <c r="K50" s="164">
        <v>0</v>
      </c>
      <c r="L50" s="164">
        <v>0</v>
      </c>
      <c r="M50" s="164">
        <v>0</v>
      </c>
      <c r="N50" s="164">
        <v>364</v>
      </c>
      <c r="O50" s="164">
        <v>0</v>
      </c>
      <c r="P50" s="164">
        <v>0</v>
      </c>
      <c r="Q50" s="164">
        <v>0</v>
      </c>
      <c r="R50" s="164">
        <v>0</v>
      </c>
      <c r="S50" s="162">
        <f t="shared" si="0"/>
        <v>364</v>
      </c>
      <c r="U50" s="128">
        <v>3</v>
      </c>
      <c r="V50" s="128">
        <f t="shared" ref="V50:V82" si="16">IF(ISNUMBER(SEARCH(V$2,$A50)),IF($W50&gt;0,(1-$W50)/($U50-1),1/$U50),0)</f>
        <v>0</v>
      </c>
      <c r="W50" s="128">
        <f t="shared" si="3"/>
        <v>0.8</v>
      </c>
      <c r="X50" s="128">
        <f t="shared" ref="X50:AA65" si="17">IF(ISNUMBER(SEARCH(X$2,$A50)),IF($W50&gt;0,(1-$W50)/($U50-1),1/$U50),0)</f>
        <v>9.9999999999999978E-2</v>
      </c>
      <c r="Y50" s="128">
        <f t="shared" si="17"/>
        <v>0</v>
      </c>
      <c r="Z50" s="128">
        <f t="shared" si="17"/>
        <v>0</v>
      </c>
      <c r="AA50" s="128">
        <f t="shared" si="17"/>
        <v>0</v>
      </c>
      <c r="AB50" s="128">
        <f t="shared" si="12"/>
        <v>0.9</v>
      </c>
      <c r="AD50" s="143">
        <f>MATCH(AF50,$AF$25:AF45,0)</f>
        <v>12</v>
      </c>
      <c r="AE50" s="147" t="s">
        <v>155</v>
      </c>
      <c r="AF50" s="137" t="s">
        <v>8</v>
      </c>
      <c r="AG50" s="148">
        <f t="shared" ca="1" si="13"/>
        <v>7.7189275105925912E-3</v>
      </c>
      <c r="AH50" s="148">
        <f t="shared" ca="1" si="13"/>
        <v>0.85923081724715944</v>
      </c>
      <c r="AI50" s="148">
        <f t="shared" ca="1" si="13"/>
        <v>5.5713300458111494E-2</v>
      </c>
      <c r="AJ50" s="148">
        <f t="shared" ca="1" si="13"/>
        <v>1.9096352616442377E-2</v>
      </c>
      <c r="AK50" s="148">
        <f t="shared" ca="1" si="13"/>
        <v>0</v>
      </c>
      <c r="AL50" s="148">
        <f t="shared" ca="1" si="13"/>
        <v>5.8240602167694076E-2</v>
      </c>
      <c r="AM50" s="148">
        <f t="shared" ca="1" si="15"/>
        <v>1</v>
      </c>
      <c r="AN50" s="148">
        <f t="shared" si="14"/>
        <v>0.1188706045655262</v>
      </c>
    </row>
    <row r="51" spans="1:40" ht="14.25" x14ac:dyDescent="0.45">
      <c r="A51" s="128" t="s">
        <v>74</v>
      </c>
      <c r="B51" s="161">
        <v>48</v>
      </c>
      <c r="C51" s="164">
        <v>0</v>
      </c>
      <c r="D51" s="164">
        <v>0</v>
      </c>
      <c r="E51" s="164">
        <v>0</v>
      </c>
      <c r="F51" s="164">
        <v>0</v>
      </c>
      <c r="G51" s="164">
        <v>0</v>
      </c>
      <c r="H51" s="164">
        <v>0</v>
      </c>
      <c r="I51" s="164">
        <v>0</v>
      </c>
      <c r="J51" s="164">
        <v>0</v>
      </c>
      <c r="K51" s="164">
        <v>0</v>
      </c>
      <c r="L51" s="164">
        <v>0</v>
      </c>
      <c r="M51" s="164">
        <v>0</v>
      </c>
      <c r="N51" s="164">
        <v>323</v>
      </c>
      <c r="O51" s="164">
        <v>850</v>
      </c>
      <c r="P51" s="164">
        <v>481</v>
      </c>
      <c r="Q51" s="164">
        <v>0</v>
      </c>
      <c r="R51" s="164">
        <v>230</v>
      </c>
      <c r="S51" s="162">
        <f t="shared" si="0"/>
        <v>1884</v>
      </c>
      <c r="U51" s="128">
        <v>3</v>
      </c>
      <c r="V51" s="128">
        <f t="shared" si="16"/>
        <v>0</v>
      </c>
      <c r="W51" s="128">
        <f t="shared" si="3"/>
        <v>0.8</v>
      </c>
      <c r="X51" s="128">
        <f t="shared" si="17"/>
        <v>0</v>
      </c>
      <c r="Y51" s="128">
        <f t="shared" si="17"/>
        <v>0</v>
      </c>
      <c r="Z51" s="128">
        <f t="shared" si="17"/>
        <v>0</v>
      </c>
      <c r="AA51" s="128">
        <f t="shared" si="17"/>
        <v>9.9999999999999978E-2</v>
      </c>
      <c r="AB51" s="128">
        <f t="shared" si="12"/>
        <v>0.9</v>
      </c>
      <c r="AD51" s="143">
        <f>MATCH(AF51,$AF$25:AF46,0)</f>
        <v>13</v>
      </c>
      <c r="AE51" s="147" t="s">
        <v>156</v>
      </c>
      <c r="AF51" s="137" t="s">
        <v>9</v>
      </c>
      <c r="AG51" s="148">
        <f t="shared" ca="1" si="13"/>
        <v>6.0718692045657356E-3</v>
      </c>
      <c r="AH51" s="148">
        <f t="shared" ca="1" si="13"/>
        <v>0.84561739076455111</v>
      </c>
      <c r="AI51" s="148">
        <f t="shared" ca="1" si="13"/>
        <v>2.6748879387717622E-2</v>
      </c>
      <c r="AJ51" s="148">
        <f t="shared" ca="1" si="13"/>
        <v>2.9393925285617104E-2</v>
      </c>
      <c r="AK51" s="148">
        <f t="shared" ca="1" si="13"/>
        <v>0</v>
      </c>
      <c r="AL51" s="148">
        <f t="shared" ca="1" si="13"/>
        <v>9.2167935357548372E-2</v>
      </c>
      <c r="AM51" s="148">
        <f t="shared" ca="1" si="15"/>
        <v>1</v>
      </c>
      <c r="AN51" s="148">
        <f t="shared" si="14"/>
        <v>0.12186548671548485</v>
      </c>
    </row>
    <row r="52" spans="1:40" ht="14.25" x14ac:dyDescent="0.45">
      <c r="A52" s="128" t="s">
        <v>75</v>
      </c>
      <c r="B52" s="161">
        <v>49</v>
      </c>
      <c r="C52" s="164">
        <v>0</v>
      </c>
      <c r="D52" s="164">
        <v>0</v>
      </c>
      <c r="E52" s="164">
        <v>0</v>
      </c>
      <c r="F52" s="164">
        <v>0</v>
      </c>
      <c r="G52" s="164">
        <v>0</v>
      </c>
      <c r="H52" s="164">
        <v>0</v>
      </c>
      <c r="I52" s="164">
        <v>0</v>
      </c>
      <c r="J52" s="164">
        <v>0</v>
      </c>
      <c r="K52" s="164">
        <v>0</v>
      </c>
      <c r="L52" s="164">
        <v>0</v>
      </c>
      <c r="M52" s="164">
        <v>0</v>
      </c>
      <c r="N52" s="164">
        <v>0</v>
      </c>
      <c r="O52" s="164">
        <v>854</v>
      </c>
      <c r="P52" s="164">
        <v>0</v>
      </c>
      <c r="Q52" s="164">
        <v>0</v>
      </c>
      <c r="R52" s="164">
        <v>0</v>
      </c>
      <c r="S52" s="162">
        <f t="shared" si="0"/>
        <v>854</v>
      </c>
      <c r="U52" s="128">
        <v>3</v>
      </c>
      <c r="V52" s="128">
        <f t="shared" si="16"/>
        <v>0</v>
      </c>
      <c r="W52" s="128">
        <f t="shared" si="3"/>
        <v>0</v>
      </c>
      <c r="X52" s="128">
        <f t="shared" si="17"/>
        <v>0.33333333333333331</v>
      </c>
      <c r="Y52" s="128">
        <f t="shared" si="17"/>
        <v>0.33333333333333331</v>
      </c>
      <c r="Z52" s="128">
        <f t="shared" si="17"/>
        <v>0</v>
      </c>
      <c r="AA52" s="128">
        <f t="shared" si="17"/>
        <v>0.33333333333333331</v>
      </c>
      <c r="AB52" s="128">
        <f t="shared" si="12"/>
        <v>1</v>
      </c>
      <c r="AD52" s="143">
        <f>MATCH(AF52,$AF$25:AF47,0)</f>
        <v>14</v>
      </c>
      <c r="AE52" s="147" t="s">
        <v>159</v>
      </c>
      <c r="AF52" s="137" t="s">
        <v>13</v>
      </c>
      <c r="AG52" s="148">
        <f t="shared" ca="1" si="13"/>
        <v>9.2939270825035183E-4</v>
      </c>
      <c r="AH52" s="148">
        <f t="shared" ca="1" si="13"/>
        <v>0.82709485693702212</v>
      </c>
      <c r="AI52" s="148">
        <f t="shared" ca="1" si="13"/>
        <v>5.0206833172277081E-2</v>
      </c>
      <c r="AJ52" s="148">
        <f t="shared" ca="1" si="13"/>
        <v>2.4557903474774198E-2</v>
      </c>
      <c r="AK52" s="148">
        <f t="shared" ca="1" si="13"/>
        <v>0</v>
      </c>
      <c r="AL52" s="148">
        <f t="shared" ca="1" si="13"/>
        <v>9.7211013707676555E-2</v>
      </c>
      <c r="AM52" s="148">
        <f t="shared" ca="1" si="15"/>
        <v>1.0000000000000002</v>
      </c>
      <c r="AN52" s="148">
        <f t="shared" si="14"/>
        <v>0.12258077080645818</v>
      </c>
    </row>
    <row r="53" spans="1:40" ht="14.25" x14ac:dyDescent="0.45">
      <c r="A53" s="128" t="s">
        <v>76</v>
      </c>
      <c r="B53" s="161">
        <v>50</v>
      </c>
      <c r="C53" s="164">
        <v>0</v>
      </c>
      <c r="D53" s="164">
        <v>0</v>
      </c>
      <c r="E53" s="164">
        <v>0</v>
      </c>
      <c r="F53" s="164">
        <v>0</v>
      </c>
      <c r="G53" s="164">
        <v>0</v>
      </c>
      <c r="H53" s="164">
        <v>0</v>
      </c>
      <c r="I53" s="164">
        <v>0</v>
      </c>
      <c r="J53" s="164">
        <v>0</v>
      </c>
      <c r="K53" s="164">
        <v>0</v>
      </c>
      <c r="L53" s="164">
        <v>0</v>
      </c>
      <c r="M53" s="164">
        <v>0</v>
      </c>
      <c r="N53" s="164">
        <v>0</v>
      </c>
      <c r="O53" s="164">
        <v>0</v>
      </c>
      <c r="P53" s="164">
        <v>0</v>
      </c>
      <c r="Q53" s="164">
        <v>0</v>
      </c>
      <c r="R53" s="164">
        <v>0</v>
      </c>
      <c r="S53" s="162">
        <f t="shared" si="0"/>
        <v>0</v>
      </c>
      <c r="U53" s="128">
        <v>3</v>
      </c>
      <c r="V53" s="128">
        <f t="shared" si="16"/>
        <v>0</v>
      </c>
      <c r="W53" s="128">
        <f t="shared" si="3"/>
        <v>0</v>
      </c>
      <c r="X53" s="128">
        <f t="shared" si="17"/>
        <v>0.33333333333333331</v>
      </c>
      <c r="Y53" s="128">
        <f t="shared" si="17"/>
        <v>0.33333333333333331</v>
      </c>
      <c r="Z53" s="128">
        <f t="shared" si="17"/>
        <v>0</v>
      </c>
      <c r="AA53" s="128">
        <f t="shared" si="17"/>
        <v>0</v>
      </c>
      <c r="AB53" s="128">
        <f t="shared" si="12"/>
        <v>0.66666666666666663</v>
      </c>
      <c r="AD53" s="143">
        <f>MATCH(AF53,$AF$25:AF48,0)</f>
        <v>15</v>
      </c>
      <c r="AE53" s="147" t="s">
        <v>160</v>
      </c>
      <c r="AF53" s="137" t="s">
        <v>15</v>
      </c>
      <c r="AG53" s="148">
        <f t="shared" ca="1" si="13"/>
        <v>0</v>
      </c>
      <c r="AH53" s="148">
        <f t="shared" ca="1" si="13"/>
        <v>0.57756671189507014</v>
      </c>
      <c r="AI53" s="148">
        <f t="shared" ca="1" si="13"/>
        <v>0</v>
      </c>
      <c r="AJ53" s="148">
        <f t="shared" ca="1" si="13"/>
        <v>0.32338308457711445</v>
      </c>
      <c r="AK53" s="148">
        <f t="shared" ca="1" si="13"/>
        <v>0</v>
      </c>
      <c r="AL53" s="148">
        <f t="shared" ca="1" si="13"/>
        <v>9.9050203527815461E-2</v>
      </c>
      <c r="AM53" s="148">
        <f t="shared" ca="1" si="15"/>
        <v>1</v>
      </c>
      <c r="AN53" s="148">
        <f t="shared" si="14"/>
        <v>0.12647046425082059</v>
      </c>
    </row>
    <row r="54" spans="1:40" ht="14.25" x14ac:dyDescent="0.45">
      <c r="A54" s="128" t="s">
        <v>77</v>
      </c>
      <c r="B54" s="161">
        <v>51</v>
      </c>
      <c r="C54" s="164">
        <v>0</v>
      </c>
      <c r="D54" s="164">
        <v>0</v>
      </c>
      <c r="E54" s="164">
        <v>0</v>
      </c>
      <c r="F54" s="164">
        <v>0</v>
      </c>
      <c r="G54" s="164">
        <v>0</v>
      </c>
      <c r="H54" s="164">
        <v>0</v>
      </c>
      <c r="I54" s="164">
        <v>0</v>
      </c>
      <c r="J54" s="164">
        <v>0</v>
      </c>
      <c r="K54" s="164">
        <v>0</v>
      </c>
      <c r="L54" s="164">
        <v>0</v>
      </c>
      <c r="M54" s="164">
        <v>0</v>
      </c>
      <c r="N54" s="164">
        <v>0</v>
      </c>
      <c r="O54" s="164">
        <v>0</v>
      </c>
      <c r="P54" s="164">
        <v>0</v>
      </c>
      <c r="Q54" s="164">
        <v>0</v>
      </c>
      <c r="R54" s="164">
        <v>0</v>
      </c>
      <c r="S54" s="162">
        <f t="shared" si="0"/>
        <v>0</v>
      </c>
      <c r="U54" s="128">
        <v>3</v>
      </c>
      <c r="V54" s="128">
        <f t="shared" si="16"/>
        <v>0</v>
      </c>
      <c r="W54" s="128">
        <f t="shared" si="3"/>
        <v>0</v>
      </c>
      <c r="X54" s="128">
        <f t="shared" si="17"/>
        <v>0</v>
      </c>
      <c r="Y54" s="128">
        <f t="shared" si="17"/>
        <v>0.33333333333333331</v>
      </c>
      <c r="Z54" s="128">
        <f t="shared" si="17"/>
        <v>0</v>
      </c>
      <c r="AA54" s="128">
        <f t="shared" si="17"/>
        <v>0.33333333333333331</v>
      </c>
      <c r="AB54" s="128">
        <f t="shared" si="12"/>
        <v>0.66666666666666663</v>
      </c>
      <c r="AD54" s="141">
        <v>17</v>
      </c>
      <c r="AE54" s="137" t="s">
        <v>165</v>
      </c>
      <c r="AF54" s="137"/>
      <c r="AG54" s="148">
        <f t="shared" ca="1" si="13"/>
        <v>7.6396563407227901E-3</v>
      </c>
      <c r="AH54" s="148">
        <f t="shared" ca="1" si="13"/>
        <v>0.8296742757799942</v>
      </c>
      <c r="AI54" s="148">
        <f t="shared" ca="1" si="13"/>
        <v>5.551839413276427E-2</v>
      </c>
      <c r="AJ54" s="148">
        <f t="shared" ca="1" si="13"/>
        <v>2.6793166479528303E-2</v>
      </c>
      <c r="AK54" s="148">
        <f t="shared" ca="1" si="13"/>
        <v>0</v>
      </c>
      <c r="AL54" s="148">
        <f t="shared" ca="1" si="13"/>
        <v>8.0374507266990733E-2</v>
      </c>
      <c r="AM54" s="148">
        <f t="shared" ca="1" si="15"/>
        <v>1.0000000000000004</v>
      </c>
      <c r="AN54" s="148">
        <f t="shared" si="14"/>
        <v>0.12260604998672157</v>
      </c>
    </row>
    <row r="55" spans="1:40" ht="14.25" x14ac:dyDescent="0.45">
      <c r="A55" s="128" t="s">
        <v>78</v>
      </c>
      <c r="B55" s="161">
        <v>52</v>
      </c>
      <c r="C55" s="164">
        <v>0</v>
      </c>
      <c r="D55" s="164">
        <v>0</v>
      </c>
      <c r="E55" s="164">
        <v>0</v>
      </c>
      <c r="F55" s="164">
        <v>0</v>
      </c>
      <c r="G55" s="164">
        <v>0</v>
      </c>
      <c r="H55" s="164">
        <v>0</v>
      </c>
      <c r="I55" s="164">
        <v>0</v>
      </c>
      <c r="J55" s="164">
        <v>0</v>
      </c>
      <c r="K55" s="164">
        <v>0</v>
      </c>
      <c r="L55" s="164">
        <v>0</v>
      </c>
      <c r="M55" s="164">
        <v>0</v>
      </c>
      <c r="N55" s="164">
        <v>0</v>
      </c>
      <c r="O55" s="164">
        <v>0</v>
      </c>
      <c r="P55" s="164">
        <v>0</v>
      </c>
      <c r="Q55" s="164">
        <v>0</v>
      </c>
      <c r="R55" s="164">
        <v>0</v>
      </c>
      <c r="S55" s="162">
        <f t="shared" si="0"/>
        <v>0</v>
      </c>
      <c r="U55" s="128">
        <v>3</v>
      </c>
      <c r="V55" s="128">
        <f t="shared" si="16"/>
        <v>0</v>
      </c>
      <c r="W55" s="128">
        <f t="shared" si="3"/>
        <v>0</v>
      </c>
      <c r="X55" s="128">
        <f t="shared" si="17"/>
        <v>0.33333333333333331</v>
      </c>
      <c r="Y55" s="128">
        <f t="shared" si="17"/>
        <v>0</v>
      </c>
      <c r="Z55" s="128">
        <f t="shared" si="17"/>
        <v>0</v>
      </c>
      <c r="AA55" s="128">
        <f t="shared" si="17"/>
        <v>0.33333333333333331</v>
      </c>
      <c r="AB55" s="128">
        <f t="shared" si="12"/>
        <v>0.66666666666666663</v>
      </c>
    </row>
    <row r="56" spans="1:40" ht="14.25" x14ac:dyDescent="0.45">
      <c r="A56" s="128" t="s">
        <v>79</v>
      </c>
      <c r="B56" s="161">
        <v>53</v>
      </c>
      <c r="C56" s="164">
        <v>0</v>
      </c>
      <c r="D56" s="164">
        <v>0</v>
      </c>
      <c r="E56" s="164">
        <v>0</v>
      </c>
      <c r="F56" s="164">
        <v>0</v>
      </c>
      <c r="G56" s="164">
        <v>0</v>
      </c>
      <c r="H56" s="164">
        <v>0</v>
      </c>
      <c r="I56" s="164">
        <v>0</v>
      </c>
      <c r="J56" s="164">
        <v>0</v>
      </c>
      <c r="K56" s="164">
        <v>0</v>
      </c>
      <c r="L56" s="164">
        <v>0</v>
      </c>
      <c r="M56" s="164">
        <v>0</v>
      </c>
      <c r="N56" s="164">
        <v>0</v>
      </c>
      <c r="O56" s="164">
        <v>0</v>
      </c>
      <c r="P56" s="164">
        <v>0</v>
      </c>
      <c r="Q56" s="164">
        <v>0</v>
      </c>
      <c r="R56" s="164">
        <v>0</v>
      </c>
      <c r="S56" s="162">
        <f t="shared" si="0"/>
        <v>0</v>
      </c>
      <c r="U56" s="128">
        <v>4</v>
      </c>
      <c r="V56" s="128">
        <f t="shared" si="16"/>
        <v>6.6666666666666652E-2</v>
      </c>
      <c r="W56" s="128">
        <f t="shared" si="3"/>
        <v>0.8</v>
      </c>
      <c r="X56" s="128">
        <f t="shared" si="17"/>
        <v>6.6666666666666652E-2</v>
      </c>
      <c r="Y56" s="128">
        <f t="shared" si="17"/>
        <v>6.6666666666666652E-2</v>
      </c>
      <c r="Z56" s="128">
        <f t="shared" si="17"/>
        <v>0</v>
      </c>
      <c r="AA56" s="128">
        <f t="shared" si="17"/>
        <v>0</v>
      </c>
      <c r="AB56" s="128">
        <f t="shared" si="12"/>
        <v>1</v>
      </c>
    </row>
    <row r="57" spans="1:40" ht="14.25" x14ac:dyDescent="0.45">
      <c r="A57" s="128" t="s">
        <v>80</v>
      </c>
      <c r="B57" s="161">
        <v>54</v>
      </c>
      <c r="C57" s="164">
        <v>0</v>
      </c>
      <c r="D57" s="164">
        <v>0</v>
      </c>
      <c r="E57" s="164">
        <v>0</v>
      </c>
      <c r="F57" s="164">
        <v>0</v>
      </c>
      <c r="G57" s="164">
        <v>0</v>
      </c>
      <c r="H57" s="164">
        <v>0</v>
      </c>
      <c r="I57" s="164">
        <v>0</v>
      </c>
      <c r="J57" s="164">
        <v>0</v>
      </c>
      <c r="K57" s="164">
        <v>0</v>
      </c>
      <c r="L57" s="164">
        <v>0</v>
      </c>
      <c r="M57" s="164">
        <v>0</v>
      </c>
      <c r="N57" s="164">
        <v>0</v>
      </c>
      <c r="O57" s="164">
        <v>0</v>
      </c>
      <c r="P57" s="164">
        <v>0</v>
      </c>
      <c r="Q57" s="164">
        <v>0</v>
      </c>
      <c r="R57" s="164">
        <v>0</v>
      </c>
      <c r="S57" s="162">
        <f t="shared" si="0"/>
        <v>0</v>
      </c>
      <c r="U57" s="128">
        <v>4</v>
      </c>
      <c r="V57" s="128">
        <f t="shared" si="16"/>
        <v>6.6666666666666652E-2</v>
      </c>
      <c r="W57" s="128">
        <f t="shared" si="3"/>
        <v>0.8</v>
      </c>
      <c r="X57" s="128">
        <f t="shared" si="17"/>
        <v>0</v>
      </c>
      <c r="Y57" s="128">
        <f t="shared" si="17"/>
        <v>6.6666666666666652E-2</v>
      </c>
      <c r="Z57" s="128">
        <f t="shared" si="17"/>
        <v>0</v>
      </c>
      <c r="AA57" s="128">
        <f t="shared" si="17"/>
        <v>6.6666666666666652E-2</v>
      </c>
      <c r="AB57" s="128">
        <f t="shared" si="12"/>
        <v>1</v>
      </c>
    </row>
    <row r="58" spans="1:40" ht="26.25" x14ac:dyDescent="0.45">
      <c r="A58" s="128" t="s">
        <v>81</v>
      </c>
      <c r="B58" s="161">
        <v>55</v>
      </c>
      <c r="C58" s="164">
        <v>0</v>
      </c>
      <c r="D58" s="164">
        <v>0</v>
      </c>
      <c r="E58" s="164">
        <v>0</v>
      </c>
      <c r="F58" s="164">
        <v>0</v>
      </c>
      <c r="G58" s="164">
        <v>0</v>
      </c>
      <c r="H58" s="164">
        <v>0</v>
      </c>
      <c r="I58" s="164">
        <v>0</v>
      </c>
      <c r="J58" s="164">
        <v>0</v>
      </c>
      <c r="K58" s="164">
        <v>0</v>
      </c>
      <c r="L58" s="164">
        <v>0</v>
      </c>
      <c r="M58" s="164">
        <v>0</v>
      </c>
      <c r="N58" s="164">
        <v>110</v>
      </c>
      <c r="O58" s="164">
        <v>0</v>
      </c>
      <c r="P58" s="164">
        <v>0</v>
      </c>
      <c r="Q58" s="164">
        <v>0</v>
      </c>
      <c r="R58" s="164">
        <v>0</v>
      </c>
      <c r="S58" s="162">
        <f t="shared" si="0"/>
        <v>110</v>
      </c>
      <c r="U58" s="128">
        <v>4</v>
      </c>
      <c r="V58" s="128">
        <f t="shared" si="16"/>
        <v>6.6666666666666652E-2</v>
      </c>
      <c r="W58" s="128">
        <f t="shared" si="3"/>
        <v>0.8</v>
      </c>
      <c r="X58" s="128">
        <f t="shared" si="17"/>
        <v>0</v>
      </c>
      <c r="Y58" s="128">
        <f t="shared" si="17"/>
        <v>6.6666666666666652E-2</v>
      </c>
      <c r="Z58" s="128">
        <f t="shared" si="17"/>
        <v>0</v>
      </c>
      <c r="AA58" s="128">
        <f t="shared" si="17"/>
        <v>0</v>
      </c>
      <c r="AB58" s="128">
        <f t="shared" si="12"/>
        <v>0.93333333333333335</v>
      </c>
      <c r="AE58" s="145" t="s">
        <v>3883</v>
      </c>
      <c r="AF58" s="149" t="s">
        <v>27</v>
      </c>
      <c r="AG58" s="149" t="s">
        <v>28</v>
      </c>
      <c r="AH58" s="149" t="s">
        <v>30</v>
      </c>
      <c r="AI58" s="150" t="s">
        <v>29</v>
      </c>
      <c r="AJ58" s="150" t="s">
        <v>36</v>
      </c>
      <c r="AK58" s="149" t="s">
        <v>31</v>
      </c>
      <c r="AL58" s="149" t="s">
        <v>176</v>
      </c>
    </row>
    <row r="59" spans="1:40" ht="14.25" x14ac:dyDescent="0.45">
      <c r="A59" s="128" t="s">
        <v>82</v>
      </c>
      <c r="B59" s="161">
        <v>56</v>
      </c>
      <c r="C59" s="164">
        <v>0</v>
      </c>
      <c r="D59" s="164">
        <v>0</v>
      </c>
      <c r="E59" s="164">
        <v>0</v>
      </c>
      <c r="F59" s="164">
        <v>0</v>
      </c>
      <c r="G59" s="164">
        <v>0</v>
      </c>
      <c r="H59" s="164">
        <v>0</v>
      </c>
      <c r="I59" s="164">
        <v>0</v>
      </c>
      <c r="J59" s="164">
        <v>0</v>
      </c>
      <c r="K59" s="164">
        <v>0</v>
      </c>
      <c r="L59" s="164">
        <v>0</v>
      </c>
      <c r="M59" s="164">
        <v>0</v>
      </c>
      <c r="N59" s="164">
        <v>0</v>
      </c>
      <c r="O59" s="164">
        <v>0</v>
      </c>
      <c r="P59" s="164">
        <v>0</v>
      </c>
      <c r="Q59" s="164">
        <v>0</v>
      </c>
      <c r="R59" s="164">
        <v>0</v>
      </c>
      <c r="S59" s="162">
        <f t="shared" si="0"/>
        <v>0</v>
      </c>
      <c r="U59" s="128">
        <v>4</v>
      </c>
      <c r="V59" s="128">
        <f t="shared" si="16"/>
        <v>6.6666666666666652E-2</v>
      </c>
      <c r="W59" s="128">
        <f t="shared" si="3"/>
        <v>0.8</v>
      </c>
      <c r="X59" s="128">
        <f t="shared" si="17"/>
        <v>6.6666666666666652E-2</v>
      </c>
      <c r="Y59" s="128">
        <f t="shared" si="17"/>
        <v>0</v>
      </c>
      <c r="Z59" s="128">
        <f t="shared" si="17"/>
        <v>0</v>
      </c>
      <c r="AA59" s="128">
        <f t="shared" si="17"/>
        <v>6.6666666666666652E-2</v>
      </c>
      <c r="AB59" s="128">
        <f t="shared" si="12"/>
        <v>1</v>
      </c>
      <c r="AE59" s="137">
        <v>2003</v>
      </c>
      <c r="AF59" s="148">
        <v>5.9687729190423124E-2</v>
      </c>
      <c r="AG59" s="148">
        <v>0.65605372830906772</v>
      </c>
      <c r="AH59" s="148">
        <v>9.350613719238729E-2</v>
      </c>
      <c r="AI59" s="148">
        <v>4.5514835391771535E-2</v>
      </c>
      <c r="AJ59" s="148">
        <v>2.2636335031190134E-2</v>
      </c>
      <c r="AK59" s="148">
        <v>0.12260123488516007</v>
      </c>
      <c r="AL59" s="119">
        <v>0.14483376200147297</v>
      </c>
    </row>
    <row r="60" spans="1:40" ht="14.25" x14ac:dyDescent="0.45">
      <c r="A60" s="128" t="s">
        <v>83</v>
      </c>
      <c r="B60" s="161">
        <v>57</v>
      </c>
      <c r="C60" s="164">
        <v>0</v>
      </c>
      <c r="D60" s="164">
        <v>0</v>
      </c>
      <c r="E60" s="164">
        <v>0</v>
      </c>
      <c r="F60" s="164">
        <v>0</v>
      </c>
      <c r="G60" s="164">
        <v>0</v>
      </c>
      <c r="H60" s="164">
        <v>0</v>
      </c>
      <c r="I60" s="164">
        <v>0</v>
      </c>
      <c r="J60" s="164">
        <v>0</v>
      </c>
      <c r="K60" s="164">
        <v>0</v>
      </c>
      <c r="L60" s="164">
        <v>0</v>
      </c>
      <c r="M60" s="164">
        <v>0</v>
      </c>
      <c r="N60" s="164">
        <v>0</v>
      </c>
      <c r="O60" s="164">
        <v>0</v>
      </c>
      <c r="P60" s="164">
        <v>0</v>
      </c>
      <c r="Q60" s="164">
        <v>0</v>
      </c>
      <c r="R60" s="164">
        <v>0</v>
      </c>
      <c r="S60" s="162">
        <f t="shared" si="0"/>
        <v>0</v>
      </c>
      <c r="U60" s="128">
        <v>4</v>
      </c>
      <c r="V60" s="128">
        <f t="shared" si="16"/>
        <v>6.6666666666666652E-2</v>
      </c>
      <c r="W60" s="128">
        <f t="shared" si="3"/>
        <v>0.8</v>
      </c>
      <c r="X60" s="128">
        <f t="shared" si="17"/>
        <v>6.6666666666666652E-2</v>
      </c>
      <c r="Y60" s="128">
        <f t="shared" si="17"/>
        <v>0</v>
      </c>
      <c r="Z60" s="128">
        <f t="shared" si="17"/>
        <v>0</v>
      </c>
      <c r="AA60" s="128">
        <f t="shared" si="17"/>
        <v>0</v>
      </c>
      <c r="AB60" s="128">
        <f t="shared" si="12"/>
        <v>0.93333333333333335</v>
      </c>
      <c r="AE60" s="137">
        <v>2004</v>
      </c>
      <c r="AF60" s="148">
        <v>5.1468563893759138E-2</v>
      </c>
      <c r="AG60" s="148">
        <v>0.62172392321131931</v>
      </c>
      <c r="AH60" s="148">
        <v>0.13967423164250747</v>
      </c>
      <c r="AI60" s="148">
        <v>2.8301607058771824E-2</v>
      </c>
      <c r="AJ60" s="148">
        <v>1.634589816699282E-2</v>
      </c>
      <c r="AK60" s="148">
        <v>0.14248577602664936</v>
      </c>
      <c r="AL60" s="148">
        <v>0.13755635248140366</v>
      </c>
    </row>
    <row r="61" spans="1:40" ht="14.25" x14ac:dyDescent="0.45">
      <c r="A61" s="128" t="s">
        <v>84</v>
      </c>
      <c r="B61" s="161">
        <v>58</v>
      </c>
      <c r="C61" s="164">
        <v>0</v>
      </c>
      <c r="D61" s="164">
        <v>0</v>
      </c>
      <c r="E61" s="164">
        <v>0</v>
      </c>
      <c r="F61" s="164">
        <v>0</v>
      </c>
      <c r="G61" s="164">
        <v>0</v>
      </c>
      <c r="H61" s="164">
        <v>0</v>
      </c>
      <c r="I61" s="164">
        <v>186</v>
      </c>
      <c r="J61" s="164">
        <v>0</v>
      </c>
      <c r="K61" s="164">
        <v>0</v>
      </c>
      <c r="L61" s="164">
        <v>0</v>
      </c>
      <c r="M61" s="164">
        <v>0</v>
      </c>
      <c r="N61" s="164">
        <v>0</v>
      </c>
      <c r="O61" s="164">
        <v>0</v>
      </c>
      <c r="P61" s="164">
        <v>253</v>
      </c>
      <c r="Q61" s="164">
        <v>0</v>
      </c>
      <c r="R61" s="164">
        <v>0</v>
      </c>
      <c r="S61" s="162">
        <f t="shared" si="0"/>
        <v>439</v>
      </c>
      <c r="U61" s="128">
        <v>4</v>
      </c>
      <c r="V61" s="128">
        <f t="shared" si="16"/>
        <v>6.6666666666666652E-2</v>
      </c>
      <c r="W61" s="128">
        <f t="shared" si="3"/>
        <v>0.8</v>
      </c>
      <c r="X61" s="128">
        <f t="shared" si="17"/>
        <v>0</v>
      </c>
      <c r="Y61" s="128">
        <f t="shared" si="17"/>
        <v>0</v>
      </c>
      <c r="Z61" s="128">
        <f t="shared" si="17"/>
        <v>0</v>
      </c>
      <c r="AA61" s="128">
        <f t="shared" si="17"/>
        <v>6.6666666666666652E-2</v>
      </c>
      <c r="AB61" s="128">
        <f t="shared" si="12"/>
        <v>0.93333333333333335</v>
      </c>
      <c r="AE61" s="137">
        <v>2005</v>
      </c>
      <c r="AF61" s="148">
        <v>4.727005900205887E-2</v>
      </c>
      <c r="AG61" s="148">
        <v>0.69671097678378358</v>
      </c>
      <c r="AH61" s="148">
        <v>7.3970840141617575E-2</v>
      </c>
      <c r="AI61" s="148">
        <v>1.8480296187018595E-2</v>
      </c>
      <c r="AJ61" s="148">
        <v>6.0658554903662606E-2</v>
      </c>
      <c r="AK61" s="148">
        <v>0.10290927298185869</v>
      </c>
      <c r="AL61" s="148">
        <v>0.13574</v>
      </c>
    </row>
    <row r="62" spans="1:40" ht="14.25" x14ac:dyDescent="0.45">
      <c r="A62" s="128" t="s">
        <v>85</v>
      </c>
      <c r="B62" s="161">
        <v>59</v>
      </c>
      <c r="C62" s="164">
        <v>0</v>
      </c>
      <c r="D62" s="164">
        <v>0</v>
      </c>
      <c r="E62" s="164">
        <v>0</v>
      </c>
      <c r="F62" s="164">
        <v>0</v>
      </c>
      <c r="G62" s="164">
        <v>0</v>
      </c>
      <c r="H62" s="164">
        <v>0</v>
      </c>
      <c r="I62" s="164">
        <v>0</v>
      </c>
      <c r="J62" s="164">
        <v>0</v>
      </c>
      <c r="K62" s="164">
        <v>0</v>
      </c>
      <c r="L62" s="164">
        <v>0</v>
      </c>
      <c r="M62" s="164">
        <v>0</v>
      </c>
      <c r="N62" s="164">
        <v>0</v>
      </c>
      <c r="O62" s="164">
        <v>0</v>
      </c>
      <c r="P62" s="164">
        <v>0</v>
      </c>
      <c r="Q62" s="164">
        <v>0</v>
      </c>
      <c r="R62" s="164">
        <v>0</v>
      </c>
      <c r="S62" s="162">
        <f t="shared" si="0"/>
        <v>0</v>
      </c>
      <c r="U62" s="128">
        <v>4</v>
      </c>
      <c r="V62" s="128">
        <f t="shared" si="16"/>
        <v>0.25</v>
      </c>
      <c r="W62" s="128">
        <f t="shared" si="3"/>
        <v>0</v>
      </c>
      <c r="X62" s="128">
        <f t="shared" si="17"/>
        <v>0.25</v>
      </c>
      <c r="Y62" s="128">
        <f t="shared" si="17"/>
        <v>0.25</v>
      </c>
      <c r="Z62" s="128">
        <f t="shared" si="17"/>
        <v>0</v>
      </c>
      <c r="AA62" s="128">
        <f t="shared" si="17"/>
        <v>0.25</v>
      </c>
      <c r="AB62" s="128">
        <f t="shared" si="12"/>
        <v>1</v>
      </c>
      <c r="AE62" s="137">
        <v>2006</v>
      </c>
      <c r="AF62" s="148">
        <v>4.5196309557017464E-2</v>
      </c>
      <c r="AG62" s="148">
        <v>0.73011849418112584</v>
      </c>
      <c r="AH62" s="148">
        <v>7.7252414498188746E-2</v>
      </c>
      <c r="AI62" s="148">
        <v>2.598655630304595E-2</v>
      </c>
      <c r="AJ62" s="148">
        <v>2.1962947500893639E-2</v>
      </c>
      <c r="AK62" s="148">
        <v>9.9483277959728528E-2</v>
      </c>
      <c r="AL62" s="148">
        <v>0.13318409700826694</v>
      </c>
    </row>
    <row r="63" spans="1:40" ht="14.25" x14ac:dyDescent="0.45">
      <c r="A63" s="128" t="s">
        <v>86</v>
      </c>
      <c r="B63" s="161">
        <v>60</v>
      </c>
      <c r="C63" s="164">
        <v>0</v>
      </c>
      <c r="D63" s="164">
        <v>0</v>
      </c>
      <c r="E63" s="164">
        <v>0</v>
      </c>
      <c r="F63" s="164">
        <v>0</v>
      </c>
      <c r="G63" s="164">
        <v>0</v>
      </c>
      <c r="H63" s="164">
        <v>0</v>
      </c>
      <c r="I63" s="164">
        <v>0</v>
      </c>
      <c r="J63" s="164">
        <v>0</v>
      </c>
      <c r="K63" s="164">
        <v>0</v>
      </c>
      <c r="L63" s="164">
        <v>0</v>
      </c>
      <c r="M63" s="164">
        <v>0</v>
      </c>
      <c r="N63" s="164">
        <v>0</v>
      </c>
      <c r="O63" s="164">
        <v>0</v>
      </c>
      <c r="P63" s="164">
        <v>0</v>
      </c>
      <c r="Q63" s="164">
        <v>0</v>
      </c>
      <c r="R63" s="164">
        <v>0</v>
      </c>
      <c r="S63" s="162">
        <f t="shared" si="0"/>
        <v>0</v>
      </c>
      <c r="U63" s="128">
        <v>4</v>
      </c>
      <c r="V63" s="128">
        <f t="shared" si="16"/>
        <v>0.25</v>
      </c>
      <c r="W63" s="128">
        <f t="shared" si="3"/>
        <v>0</v>
      </c>
      <c r="X63" s="128">
        <f t="shared" si="17"/>
        <v>0.25</v>
      </c>
      <c r="Y63" s="128">
        <f t="shared" si="17"/>
        <v>0.25</v>
      </c>
      <c r="Z63" s="128">
        <f t="shared" si="17"/>
        <v>0</v>
      </c>
      <c r="AA63" s="128">
        <f t="shared" si="17"/>
        <v>0</v>
      </c>
      <c r="AB63" s="128">
        <f t="shared" si="12"/>
        <v>0.75</v>
      </c>
      <c r="AE63" s="137">
        <v>2007</v>
      </c>
      <c r="AF63" s="148">
        <v>4.1895473412675875E-2</v>
      </c>
      <c r="AG63" s="148">
        <v>0.81685234054542621</v>
      </c>
      <c r="AH63" s="148">
        <v>4.1412673594795057E-2</v>
      </c>
      <c r="AI63" s="148">
        <v>1.776629359293062E-2</v>
      </c>
      <c r="AJ63" s="148">
        <v>6.4837995577511935E-3</v>
      </c>
      <c r="AK63" s="148">
        <v>7.5589419296420976E-2</v>
      </c>
      <c r="AL63" s="148">
        <v>0.13185099868362044</v>
      </c>
    </row>
    <row r="64" spans="1:40" ht="14.25" x14ac:dyDescent="0.45">
      <c r="A64" s="128" t="s">
        <v>87</v>
      </c>
      <c r="B64" s="161">
        <v>61</v>
      </c>
      <c r="C64" s="164">
        <v>0</v>
      </c>
      <c r="D64" s="164">
        <v>0</v>
      </c>
      <c r="E64" s="164">
        <v>0</v>
      </c>
      <c r="F64" s="164">
        <v>0</v>
      </c>
      <c r="G64" s="164">
        <v>0</v>
      </c>
      <c r="H64" s="164">
        <v>0</v>
      </c>
      <c r="I64" s="164">
        <v>0</v>
      </c>
      <c r="J64" s="164">
        <v>0</v>
      </c>
      <c r="K64" s="164">
        <v>0</v>
      </c>
      <c r="L64" s="164">
        <v>0</v>
      </c>
      <c r="M64" s="164">
        <v>0</v>
      </c>
      <c r="N64" s="164">
        <v>0</v>
      </c>
      <c r="O64" s="164">
        <v>0</v>
      </c>
      <c r="P64" s="164">
        <v>0</v>
      </c>
      <c r="Q64" s="164">
        <v>0</v>
      </c>
      <c r="R64" s="164">
        <v>0</v>
      </c>
      <c r="S64" s="162">
        <f t="shared" si="0"/>
        <v>0</v>
      </c>
      <c r="U64" s="128">
        <v>4</v>
      </c>
      <c r="V64" s="128">
        <f t="shared" si="16"/>
        <v>0.25</v>
      </c>
      <c r="W64" s="128">
        <f t="shared" si="3"/>
        <v>0</v>
      </c>
      <c r="X64" s="128">
        <f t="shared" si="17"/>
        <v>0</v>
      </c>
      <c r="Y64" s="128">
        <f t="shared" si="17"/>
        <v>0.25</v>
      </c>
      <c r="Z64" s="128">
        <f t="shared" si="17"/>
        <v>0</v>
      </c>
      <c r="AA64" s="128">
        <f t="shared" si="17"/>
        <v>0.25</v>
      </c>
      <c r="AB64" s="128">
        <f t="shared" si="12"/>
        <v>0.75</v>
      </c>
      <c r="AE64" s="137">
        <v>2008</v>
      </c>
      <c r="AF64" s="148">
        <v>3.5142353093476915E-2</v>
      </c>
      <c r="AG64" s="148">
        <v>0.79333627725156475</v>
      </c>
      <c r="AH64" s="148">
        <v>6.6864697726424505E-2</v>
      </c>
      <c r="AI64" s="148">
        <v>1.2369286289860915E-2</v>
      </c>
      <c r="AJ64" s="148">
        <v>1.7048904113338138E-2</v>
      </c>
      <c r="AK64" s="148">
        <v>7.5238481525334758E-2</v>
      </c>
      <c r="AL64" s="148">
        <v>0.13018299419500293</v>
      </c>
    </row>
    <row r="65" spans="1:38" ht="14.25" x14ac:dyDescent="0.45">
      <c r="A65" s="128" t="s">
        <v>88</v>
      </c>
      <c r="B65" s="161">
        <v>62</v>
      </c>
      <c r="C65" s="164">
        <v>0</v>
      </c>
      <c r="D65" s="164">
        <v>0</v>
      </c>
      <c r="E65" s="164">
        <v>0</v>
      </c>
      <c r="F65" s="164">
        <v>0</v>
      </c>
      <c r="G65" s="164">
        <v>0</v>
      </c>
      <c r="H65" s="164">
        <v>0</v>
      </c>
      <c r="I65" s="164">
        <v>0</v>
      </c>
      <c r="J65" s="164">
        <v>0</v>
      </c>
      <c r="K65" s="164">
        <v>0</v>
      </c>
      <c r="L65" s="164">
        <v>0</v>
      </c>
      <c r="M65" s="164">
        <v>0</v>
      </c>
      <c r="N65" s="164">
        <v>0</v>
      </c>
      <c r="O65" s="164">
        <v>0</v>
      </c>
      <c r="P65" s="164">
        <v>0</v>
      </c>
      <c r="Q65" s="164">
        <v>0</v>
      </c>
      <c r="R65" s="164">
        <v>0</v>
      </c>
      <c r="S65" s="162">
        <f t="shared" si="0"/>
        <v>0</v>
      </c>
      <c r="U65" s="128">
        <v>4</v>
      </c>
      <c r="V65" s="128">
        <f t="shared" si="16"/>
        <v>0.25</v>
      </c>
      <c r="W65" s="128">
        <f t="shared" si="3"/>
        <v>0</v>
      </c>
      <c r="X65" s="128">
        <f t="shared" si="17"/>
        <v>0.25</v>
      </c>
      <c r="Y65" s="128">
        <f t="shared" si="17"/>
        <v>0</v>
      </c>
      <c r="Z65" s="128">
        <f t="shared" si="17"/>
        <v>0</v>
      </c>
      <c r="AA65" s="128">
        <f t="shared" si="17"/>
        <v>0.25</v>
      </c>
      <c r="AB65" s="128">
        <f t="shared" si="12"/>
        <v>0.75</v>
      </c>
      <c r="AE65" s="137">
        <v>2009</v>
      </c>
      <c r="AF65" s="148">
        <v>4.0005527024654548E-2</v>
      </c>
      <c r="AG65" s="148">
        <v>0.75846028130322773</v>
      </c>
      <c r="AH65" s="148">
        <v>9.6835304459754912E-2</v>
      </c>
      <c r="AI65" s="148">
        <v>1.6031320368065299E-2</v>
      </c>
      <c r="AJ65" s="148">
        <v>2.0416711119124548E-2</v>
      </c>
      <c r="AK65" s="148">
        <v>6.8250855725172907E-2</v>
      </c>
      <c r="AL65" s="148">
        <v>0.12934695827797527</v>
      </c>
    </row>
    <row r="66" spans="1:38" ht="14.25" x14ac:dyDescent="0.45">
      <c r="A66" s="128" t="s">
        <v>89</v>
      </c>
      <c r="B66" s="161">
        <v>63</v>
      </c>
      <c r="C66" s="164">
        <v>0</v>
      </c>
      <c r="D66" s="164">
        <v>0</v>
      </c>
      <c r="E66" s="164">
        <v>0</v>
      </c>
      <c r="F66" s="164">
        <v>0</v>
      </c>
      <c r="G66" s="164">
        <v>0</v>
      </c>
      <c r="H66" s="164">
        <v>0</v>
      </c>
      <c r="I66" s="164">
        <v>0</v>
      </c>
      <c r="J66" s="164">
        <v>0</v>
      </c>
      <c r="K66" s="164">
        <v>0</v>
      </c>
      <c r="L66" s="164">
        <v>0</v>
      </c>
      <c r="M66" s="164">
        <v>0</v>
      </c>
      <c r="N66" s="164">
        <v>244</v>
      </c>
      <c r="O66" s="164">
        <v>0</v>
      </c>
      <c r="P66" s="164">
        <v>688</v>
      </c>
      <c r="Q66" s="164">
        <v>0</v>
      </c>
      <c r="R66" s="164">
        <v>0</v>
      </c>
      <c r="S66" s="162">
        <f t="shared" si="0"/>
        <v>932</v>
      </c>
      <c r="U66" s="128">
        <v>4</v>
      </c>
      <c r="V66" s="128">
        <f t="shared" si="16"/>
        <v>0</v>
      </c>
      <c r="W66" s="128">
        <f t="shared" si="3"/>
        <v>0.8</v>
      </c>
      <c r="X66" s="128">
        <f t="shared" ref="X66:AA82" si="18">IF(ISNUMBER(SEARCH(X$2,$A66)),IF($W66&gt;0,(1-$W66)/($U66-1),1/$U66),0)</f>
        <v>6.6666666666666652E-2</v>
      </c>
      <c r="Y66" s="128">
        <f t="shared" si="18"/>
        <v>6.6666666666666652E-2</v>
      </c>
      <c r="Z66" s="128">
        <f t="shared" si="18"/>
        <v>0</v>
      </c>
      <c r="AA66" s="128">
        <f t="shared" si="18"/>
        <v>6.6666666666666652E-2</v>
      </c>
      <c r="AB66" s="128">
        <f t="shared" si="12"/>
        <v>1</v>
      </c>
      <c r="AE66" s="137">
        <v>2010</v>
      </c>
      <c r="AF66" s="148">
        <v>3.5297688588477379E-2</v>
      </c>
      <c r="AG66" s="148">
        <v>0.77187579350183566</v>
      </c>
      <c r="AH66" s="148">
        <v>0.117260023806235</v>
      </c>
      <c r="AI66" s="148">
        <v>9.0866022331376958E-3</v>
      </c>
      <c r="AJ66" s="148">
        <v>1.6610245113601933E-2</v>
      </c>
      <c r="AK66" s="148">
        <v>4.9869646756712509E-2</v>
      </c>
      <c r="AL66" s="148">
        <v>0.12927315695475178</v>
      </c>
    </row>
    <row r="67" spans="1:38" ht="14.25" x14ac:dyDescent="0.45">
      <c r="A67" s="128" t="s">
        <v>90</v>
      </c>
      <c r="B67" s="161">
        <v>64</v>
      </c>
      <c r="C67" s="164">
        <v>0</v>
      </c>
      <c r="D67" s="164">
        <v>0</v>
      </c>
      <c r="E67" s="164">
        <v>0</v>
      </c>
      <c r="F67" s="164">
        <v>0</v>
      </c>
      <c r="G67" s="164">
        <v>0</v>
      </c>
      <c r="H67" s="164">
        <v>0</v>
      </c>
      <c r="I67" s="164">
        <v>0</v>
      </c>
      <c r="J67" s="164">
        <v>0</v>
      </c>
      <c r="K67" s="164">
        <v>0</v>
      </c>
      <c r="L67" s="164">
        <v>0</v>
      </c>
      <c r="M67" s="164">
        <v>0</v>
      </c>
      <c r="N67" s="164">
        <v>0</v>
      </c>
      <c r="O67" s="164">
        <v>0</v>
      </c>
      <c r="P67" s="164">
        <v>0</v>
      </c>
      <c r="Q67" s="164">
        <v>0</v>
      </c>
      <c r="R67" s="164">
        <v>0</v>
      </c>
      <c r="S67" s="162">
        <f t="shared" si="0"/>
        <v>0</v>
      </c>
      <c r="U67" s="128">
        <v>4</v>
      </c>
      <c r="V67" s="128">
        <f t="shared" si="16"/>
        <v>0</v>
      </c>
      <c r="W67" s="128">
        <f t="shared" si="3"/>
        <v>0.8</v>
      </c>
      <c r="X67" s="128">
        <f t="shared" si="18"/>
        <v>6.6666666666666652E-2</v>
      </c>
      <c r="Y67" s="128">
        <f t="shared" si="18"/>
        <v>6.6666666666666652E-2</v>
      </c>
      <c r="Z67" s="128">
        <f t="shared" si="18"/>
        <v>0</v>
      </c>
      <c r="AA67" s="128">
        <f t="shared" si="18"/>
        <v>0</v>
      </c>
      <c r="AB67" s="128">
        <f t="shared" si="12"/>
        <v>0.93333333333333335</v>
      </c>
      <c r="AE67" s="137">
        <v>2011</v>
      </c>
      <c r="AF67" s="148">
        <v>3.1223424277236903E-2</v>
      </c>
      <c r="AG67" s="148">
        <v>0.79291997493781075</v>
      </c>
      <c r="AH67" s="148">
        <v>9.9855881877795219E-2</v>
      </c>
      <c r="AI67" s="148">
        <v>7.0193835373194161E-3</v>
      </c>
      <c r="AJ67" s="148">
        <v>9.8435583747798656E-3</v>
      </c>
      <c r="AK67" s="148">
        <v>5.9137776995057713E-2</v>
      </c>
      <c r="AL67" s="148">
        <v>0.12761650630025809</v>
      </c>
    </row>
    <row r="68" spans="1:38" ht="14.25" x14ac:dyDescent="0.45">
      <c r="A68" s="128" t="s">
        <v>91</v>
      </c>
      <c r="B68" s="161">
        <v>65</v>
      </c>
      <c r="C68" s="164">
        <v>0</v>
      </c>
      <c r="D68" s="164">
        <v>0</v>
      </c>
      <c r="E68" s="164">
        <v>0</v>
      </c>
      <c r="F68" s="164">
        <v>0</v>
      </c>
      <c r="G68" s="164">
        <v>0</v>
      </c>
      <c r="H68" s="164">
        <v>0</v>
      </c>
      <c r="I68" s="164">
        <v>0</v>
      </c>
      <c r="J68" s="164">
        <v>0</v>
      </c>
      <c r="K68" s="164">
        <v>0</v>
      </c>
      <c r="L68" s="164">
        <v>0</v>
      </c>
      <c r="M68" s="164">
        <v>0</v>
      </c>
      <c r="N68" s="164">
        <v>0</v>
      </c>
      <c r="O68" s="164">
        <v>244</v>
      </c>
      <c r="P68" s="164">
        <v>0</v>
      </c>
      <c r="Q68" s="164">
        <v>0</v>
      </c>
      <c r="R68" s="164">
        <v>0</v>
      </c>
      <c r="S68" s="162">
        <f t="shared" ref="S68:S83" si="19">SUM(C68:R68)</f>
        <v>244</v>
      </c>
      <c r="U68" s="128">
        <v>4</v>
      </c>
      <c r="V68" s="128">
        <f t="shared" si="16"/>
        <v>0</v>
      </c>
      <c r="W68" s="128">
        <f t="shared" si="3"/>
        <v>0.8</v>
      </c>
      <c r="X68" s="128">
        <f t="shared" si="18"/>
        <v>0</v>
      </c>
      <c r="Y68" s="128">
        <f t="shared" si="18"/>
        <v>6.6666666666666652E-2</v>
      </c>
      <c r="Z68" s="128">
        <f t="shared" si="18"/>
        <v>0</v>
      </c>
      <c r="AA68" s="128">
        <f t="shared" si="18"/>
        <v>6.6666666666666652E-2</v>
      </c>
      <c r="AB68" s="128">
        <f t="shared" si="12"/>
        <v>0.93333333333333335</v>
      </c>
      <c r="AE68" s="137">
        <v>2012</v>
      </c>
      <c r="AF68" s="148">
        <v>2.8111366040641631E-2</v>
      </c>
      <c r="AG68" s="148">
        <v>0.82862533742210298</v>
      </c>
      <c r="AH68" s="148">
        <v>8.0497581885899061E-2</v>
      </c>
      <c r="AI68" s="148">
        <v>9.0741198394607495E-3</v>
      </c>
      <c r="AJ68" s="148">
        <v>8.9464177472642018E-3</v>
      </c>
      <c r="AK68" s="148">
        <v>4.4745177064631533E-2</v>
      </c>
      <c r="AL68" s="148">
        <v>0.12684026329197473</v>
      </c>
    </row>
    <row r="69" spans="1:38" ht="14.25" x14ac:dyDescent="0.45">
      <c r="A69" s="128" t="s">
        <v>92</v>
      </c>
      <c r="B69" s="161">
        <v>66</v>
      </c>
      <c r="C69" s="164">
        <v>0</v>
      </c>
      <c r="D69" s="164">
        <v>0</v>
      </c>
      <c r="E69" s="164">
        <v>0</v>
      </c>
      <c r="F69" s="164">
        <v>0</v>
      </c>
      <c r="G69" s="164">
        <v>0</v>
      </c>
      <c r="H69" s="164">
        <v>0</v>
      </c>
      <c r="I69" s="164">
        <v>0</v>
      </c>
      <c r="J69" s="164">
        <v>0</v>
      </c>
      <c r="K69" s="164">
        <v>0</v>
      </c>
      <c r="L69" s="164">
        <v>0</v>
      </c>
      <c r="M69" s="164">
        <v>0</v>
      </c>
      <c r="N69" s="164">
        <v>0</v>
      </c>
      <c r="O69" s="164">
        <v>0</v>
      </c>
      <c r="P69" s="164">
        <v>225</v>
      </c>
      <c r="Q69" s="164">
        <v>0</v>
      </c>
      <c r="R69" s="164">
        <v>0</v>
      </c>
      <c r="S69" s="162">
        <f t="shared" si="19"/>
        <v>225</v>
      </c>
      <c r="U69" s="128">
        <v>4</v>
      </c>
      <c r="V69" s="128">
        <f t="shared" si="16"/>
        <v>0</v>
      </c>
      <c r="W69" s="128">
        <f t="shared" ref="W69:W82" si="20">IF(ISNUMBER(SEARCH(W$2,$A69)),IF($U69=1,1,W$1),0)</f>
        <v>0.8</v>
      </c>
      <c r="X69" s="128">
        <f t="shared" si="18"/>
        <v>6.6666666666666652E-2</v>
      </c>
      <c r="Y69" s="128">
        <f t="shared" si="18"/>
        <v>0</v>
      </c>
      <c r="Z69" s="128">
        <f t="shared" si="18"/>
        <v>0</v>
      </c>
      <c r="AA69" s="128">
        <f t="shared" si="18"/>
        <v>6.6666666666666652E-2</v>
      </c>
      <c r="AB69" s="128">
        <f t="shared" si="12"/>
        <v>0.93333333333333335</v>
      </c>
      <c r="AE69" s="137">
        <v>2013</v>
      </c>
      <c r="AF69" s="148">
        <v>2.6623815239120024E-2</v>
      </c>
      <c r="AG69" s="148">
        <v>0.79750905418055951</v>
      </c>
      <c r="AH69" s="148">
        <v>7.3549094164166468E-2</v>
      </c>
      <c r="AI69" s="148">
        <v>2.6213153684703835E-2</v>
      </c>
      <c r="AJ69" s="148">
        <v>9.3049618612715025E-3</v>
      </c>
      <c r="AK69" s="148">
        <v>6.6799920870178275E-2</v>
      </c>
      <c r="AL69" s="148">
        <v>0.1303374744113564</v>
      </c>
    </row>
    <row r="70" spans="1:38" ht="14.25" x14ac:dyDescent="0.45">
      <c r="A70" s="128" t="s">
        <v>93</v>
      </c>
      <c r="B70" s="161">
        <v>67</v>
      </c>
      <c r="C70" s="164">
        <v>0</v>
      </c>
      <c r="D70" s="164">
        <v>0</v>
      </c>
      <c r="E70" s="164">
        <v>0</v>
      </c>
      <c r="F70" s="164">
        <v>0</v>
      </c>
      <c r="G70" s="164">
        <v>0</v>
      </c>
      <c r="H70" s="164">
        <v>0</v>
      </c>
      <c r="I70" s="164">
        <v>0</v>
      </c>
      <c r="J70" s="164">
        <v>0</v>
      </c>
      <c r="K70" s="164">
        <v>0</v>
      </c>
      <c r="L70" s="164">
        <v>0</v>
      </c>
      <c r="M70" s="164">
        <v>0</v>
      </c>
      <c r="N70" s="164">
        <v>0</v>
      </c>
      <c r="O70" s="164">
        <v>0</v>
      </c>
      <c r="P70" s="164">
        <v>0</v>
      </c>
      <c r="Q70" s="164">
        <v>0</v>
      </c>
      <c r="R70" s="164">
        <v>0</v>
      </c>
      <c r="S70" s="162">
        <f t="shared" si="19"/>
        <v>0</v>
      </c>
      <c r="U70" s="128">
        <v>4</v>
      </c>
      <c r="V70" s="128">
        <f t="shared" si="16"/>
        <v>0</v>
      </c>
      <c r="W70" s="128">
        <f t="shared" si="20"/>
        <v>0</v>
      </c>
      <c r="X70" s="128">
        <f t="shared" si="18"/>
        <v>0.25</v>
      </c>
      <c r="Y70" s="128">
        <f t="shared" si="18"/>
        <v>0.25</v>
      </c>
      <c r="Z70" s="128">
        <f t="shared" si="18"/>
        <v>0</v>
      </c>
      <c r="AA70" s="128">
        <f t="shared" si="18"/>
        <v>0.25</v>
      </c>
      <c r="AB70" s="128">
        <f t="shared" si="12"/>
        <v>0.75</v>
      </c>
      <c r="AE70" s="137">
        <v>2014</v>
      </c>
      <c r="AF70" s="148">
        <v>2.6427002474101388E-2</v>
      </c>
      <c r="AG70" s="148">
        <v>0.77546463323959747</v>
      </c>
      <c r="AH70" s="148">
        <v>9.2808646117447768E-2</v>
      </c>
      <c r="AI70" s="148">
        <v>2.7242853567361995E-2</v>
      </c>
      <c r="AJ70" s="148">
        <v>6.4429533150450373E-3</v>
      </c>
      <c r="AK70" s="148">
        <v>7.1613911286446674E-2</v>
      </c>
      <c r="AL70" s="148">
        <v>0.12545987366980618</v>
      </c>
    </row>
    <row r="71" spans="1:38" ht="14.25" x14ac:dyDescent="0.45">
      <c r="A71" s="128" t="s">
        <v>94</v>
      </c>
      <c r="B71" s="161">
        <v>68</v>
      </c>
      <c r="C71" s="164">
        <v>0</v>
      </c>
      <c r="D71" s="164">
        <v>0</v>
      </c>
      <c r="E71" s="164">
        <v>0</v>
      </c>
      <c r="F71" s="164">
        <v>0</v>
      </c>
      <c r="G71" s="164">
        <v>0</v>
      </c>
      <c r="H71" s="164">
        <v>0</v>
      </c>
      <c r="I71" s="164">
        <v>0</v>
      </c>
      <c r="J71" s="164">
        <v>0</v>
      </c>
      <c r="K71" s="164">
        <v>0</v>
      </c>
      <c r="L71" s="164">
        <v>0</v>
      </c>
      <c r="M71" s="164">
        <v>0</v>
      </c>
      <c r="N71" s="164">
        <v>0</v>
      </c>
      <c r="O71" s="164">
        <v>0</v>
      </c>
      <c r="P71" s="164">
        <v>0</v>
      </c>
      <c r="Q71" s="164">
        <v>0</v>
      </c>
      <c r="R71" s="164">
        <v>0</v>
      </c>
      <c r="S71" s="162">
        <f t="shared" si="19"/>
        <v>0</v>
      </c>
      <c r="U71" s="128">
        <v>5</v>
      </c>
      <c r="V71" s="128">
        <f t="shared" si="16"/>
        <v>4.9999999999999989E-2</v>
      </c>
      <c r="W71" s="128">
        <f t="shared" si="20"/>
        <v>0.8</v>
      </c>
      <c r="X71" s="128">
        <f t="shared" si="18"/>
        <v>4.9999999999999989E-2</v>
      </c>
      <c r="Y71" s="128">
        <f t="shared" si="18"/>
        <v>4.9999999999999989E-2</v>
      </c>
      <c r="Z71" s="128">
        <f t="shared" si="18"/>
        <v>0</v>
      </c>
      <c r="AA71" s="128">
        <f t="shared" si="18"/>
        <v>0</v>
      </c>
      <c r="AB71" s="128">
        <f t="shared" si="12"/>
        <v>0.95000000000000018</v>
      </c>
      <c r="AE71" s="137">
        <v>2015</v>
      </c>
      <c r="AF71" s="148">
        <v>2.76352927699384E-2</v>
      </c>
      <c r="AG71" s="148">
        <v>0.75066533125246948</v>
      </c>
      <c r="AH71" s="148">
        <v>8.3652185601713974E-2</v>
      </c>
      <c r="AI71" s="148">
        <v>2.9784567196835431E-2</v>
      </c>
      <c r="AJ71" s="148">
        <v>1.567337945253713E-2</v>
      </c>
      <c r="AK71" s="148">
        <v>9.2589243726505482E-2</v>
      </c>
      <c r="AL71" s="148">
        <v>0.12578446673677857</v>
      </c>
    </row>
    <row r="72" spans="1:38" ht="14.25" x14ac:dyDescent="0.45">
      <c r="A72" s="128" t="s">
        <v>95</v>
      </c>
      <c r="B72" s="161">
        <v>69</v>
      </c>
      <c r="C72" s="164">
        <v>0</v>
      </c>
      <c r="D72" s="164">
        <v>0</v>
      </c>
      <c r="E72" s="164">
        <v>0</v>
      </c>
      <c r="F72" s="164">
        <v>0</v>
      </c>
      <c r="G72" s="164">
        <v>0</v>
      </c>
      <c r="H72" s="164">
        <v>0</v>
      </c>
      <c r="I72" s="164">
        <v>0</v>
      </c>
      <c r="J72" s="164">
        <v>0</v>
      </c>
      <c r="K72" s="164">
        <v>0</v>
      </c>
      <c r="L72" s="164">
        <v>0</v>
      </c>
      <c r="M72" s="164">
        <v>0</v>
      </c>
      <c r="N72" s="164">
        <v>0</v>
      </c>
      <c r="O72" s="164">
        <v>0</v>
      </c>
      <c r="P72" s="164">
        <v>0</v>
      </c>
      <c r="Q72" s="164">
        <v>0</v>
      </c>
      <c r="R72" s="164">
        <v>0</v>
      </c>
      <c r="S72" s="162">
        <f t="shared" si="19"/>
        <v>0</v>
      </c>
      <c r="U72" s="128">
        <v>5</v>
      </c>
      <c r="V72" s="128">
        <f t="shared" si="16"/>
        <v>4.9999999999999989E-2</v>
      </c>
      <c r="W72" s="128">
        <f t="shared" si="20"/>
        <v>0.8</v>
      </c>
      <c r="X72" s="128">
        <f t="shared" si="18"/>
        <v>0</v>
      </c>
      <c r="Y72" s="128">
        <f t="shared" si="18"/>
        <v>4.9999999999999989E-2</v>
      </c>
      <c r="Z72" s="128">
        <f t="shared" si="18"/>
        <v>0</v>
      </c>
      <c r="AA72" s="128">
        <f t="shared" si="18"/>
        <v>4.9999999999999989E-2</v>
      </c>
      <c r="AB72" s="128">
        <f t="shared" si="12"/>
        <v>0.95000000000000018</v>
      </c>
      <c r="AE72" s="143">
        <v>2016</v>
      </c>
      <c r="AF72" s="148">
        <v>2.5058427887743113E-2</v>
      </c>
      <c r="AG72" s="148">
        <v>0.79484838452142748</v>
      </c>
      <c r="AH72" s="148">
        <v>7.6885739248616636E-2</v>
      </c>
      <c r="AI72" s="148">
        <v>2.266453264209967E-2</v>
      </c>
      <c r="AJ72" s="148">
        <v>1.1211960293668055E-2</v>
      </c>
      <c r="AK72" s="148">
        <v>6.9330955406445113E-2</v>
      </c>
      <c r="AL72" s="148">
        <v>0.12526512182547797</v>
      </c>
    </row>
    <row r="73" spans="1:38" ht="14.25" x14ac:dyDescent="0.45">
      <c r="A73" s="128" t="s">
        <v>96</v>
      </c>
      <c r="B73" s="161">
        <v>70</v>
      </c>
      <c r="C73" s="164">
        <v>0</v>
      </c>
      <c r="D73" s="164">
        <v>0</v>
      </c>
      <c r="E73" s="164">
        <v>0</v>
      </c>
      <c r="F73" s="164">
        <v>0</v>
      </c>
      <c r="G73" s="164">
        <v>0</v>
      </c>
      <c r="H73" s="164">
        <v>0</v>
      </c>
      <c r="I73" s="164">
        <v>0</v>
      </c>
      <c r="J73" s="164">
        <v>0</v>
      </c>
      <c r="K73" s="164">
        <v>0</v>
      </c>
      <c r="L73" s="164">
        <v>0</v>
      </c>
      <c r="M73" s="164">
        <v>0</v>
      </c>
      <c r="N73" s="164">
        <v>0</v>
      </c>
      <c r="O73" s="164">
        <v>0</v>
      </c>
      <c r="P73" s="164">
        <v>0</v>
      </c>
      <c r="Q73" s="164">
        <v>0</v>
      </c>
      <c r="R73" s="164">
        <v>0</v>
      </c>
      <c r="S73" s="162">
        <f t="shared" si="19"/>
        <v>0</v>
      </c>
      <c r="U73" s="128">
        <v>5</v>
      </c>
      <c r="V73" s="128">
        <f t="shared" si="16"/>
        <v>4.9999999999999989E-2</v>
      </c>
      <c r="W73" s="128">
        <f t="shared" si="20"/>
        <v>0.8</v>
      </c>
      <c r="X73" s="128">
        <f t="shared" si="18"/>
        <v>0</v>
      </c>
      <c r="Y73" s="128">
        <f t="shared" si="18"/>
        <v>4.9999999999999989E-2</v>
      </c>
      <c r="Z73" s="128">
        <f t="shared" si="18"/>
        <v>0</v>
      </c>
      <c r="AA73" s="128">
        <f t="shared" si="18"/>
        <v>4.9999999999999989E-2</v>
      </c>
      <c r="AB73" s="128">
        <f t="shared" si="12"/>
        <v>0.95000000000000018</v>
      </c>
      <c r="AE73" s="143">
        <v>2017</v>
      </c>
    </row>
    <row r="74" spans="1:38" ht="14.25" x14ac:dyDescent="0.45">
      <c r="A74" s="128" t="s">
        <v>97</v>
      </c>
      <c r="B74" s="161">
        <v>71</v>
      </c>
      <c r="C74" s="164">
        <v>0</v>
      </c>
      <c r="D74" s="164">
        <v>0</v>
      </c>
      <c r="E74" s="164">
        <v>0</v>
      </c>
      <c r="F74" s="164">
        <v>0</v>
      </c>
      <c r="G74" s="164">
        <v>0</v>
      </c>
      <c r="H74" s="164">
        <v>0</v>
      </c>
      <c r="I74" s="164">
        <v>0</v>
      </c>
      <c r="J74" s="164">
        <v>0</v>
      </c>
      <c r="K74" s="164">
        <v>0</v>
      </c>
      <c r="L74" s="164">
        <v>0</v>
      </c>
      <c r="M74" s="164">
        <v>0</v>
      </c>
      <c r="N74" s="164">
        <v>0</v>
      </c>
      <c r="O74" s="164">
        <v>0</v>
      </c>
      <c r="P74" s="164">
        <v>0</v>
      </c>
      <c r="Q74" s="164">
        <v>0</v>
      </c>
      <c r="R74" s="164">
        <v>0</v>
      </c>
      <c r="S74" s="162">
        <f t="shared" si="19"/>
        <v>0</v>
      </c>
      <c r="U74" s="128">
        <v>5</v>
      </c>
      <c r="V74" s="128">
        <f t="shared" si="16"/>
        <v>4.9999999999999989E-2</v>
      </c>
      <c r="W74" s="128">
        <f t="shared" si="20"/>
        <v>0.8</v>
      </c>
      <c r="X74" s="128">
        <f t="shared" si="18"/>
        <v>4.9999999999999989E-2</v>
      </c>
      <c r="Y74" s="128">
        <f t="shared" si="18"/>
        <v>0</v>
      </c>
      <c r="Z74" s="128">
        <f t="shared" si="18"/>
        <v>0</v>
      </c>
      <c r="AA74" s="128">
        <f t="shared" si="18"/>
        <v>4.9999999999999989E-2</v>
      </c>
      <c r="AB74" s="128">
        <f t="shared" si="12"/>
        <v>0.95000000000000018</v>
      </c>
      <c r="AE74" s="143">
        <v>2018</v>
      </c>
      <c r="AF74" s="148">
        <v>7.5075579558146026E-3</v>
      </c>
      <c r="AG74" s="148">
        <v>0.83758191590432363</v>
      </c>
      <c r="AH74" s="148">
        <v>9.6037901257413641E-2</v>
      </c>
      <c r="AI74" s="148">
        <v>1.209221240224969E-2</v>
      </c>
      <c r="AJ74" s="148">
        <v>5.8151375525559209E-4</v>
      </c>
      <c r="AK74" s="148">
        <v>4.6198898724942782E-2</v>
      </c>
      <c r="AL74" s="148">
        <v>0.12282173719684279</v>
      </c>
    </row>
    <row r="75" spans="1:38" ht="14.25" x14ac:dyDescent="0.45">
      <c r="A75" s="128" t="s">
        <v>98</v>
      </c>
      <c r="B75" s="161">
        <v>72</v>
      </c>
      <c r="C75" s="164">
        <v>0</v>
      </c>
      <c r="D75" s="164">
        <v>0</v>
      </c>
      <c r="E75" s="164">
        <v>0</v>
      </c>
      <c r="F75" s="164">
        <v>0</v>
      </c>
      <c r="G75" s="164">
        <v>0</v>
      </c>
      <c r="H75" s="164">
        <v>0</v>
      </c>
      <c r="I75" s="164">
        <v>0</v>
      </c>
      <c r="J75" s="164">
        <v>0</v>
      </c>
      <c r="K75" s="164">
        <v>0</v>
      </c>
      <c r="L75" s="164">
        <v>0</v>
      </c>
      <c r="M75" s="164">
        <v>0</v>
      </c>
      <c r="N75" s="164">
        <v>0</v>
      </c>
      <c r="O75" s="164">
        <v>0</v>
      </c>
      <c r="P75" s="164">
        <v>0</v>
      </c>
      <c r="Q75" s="164">
        <v>0</v>
      </c>
      <c r="R75" s="164">
        <v>0</v>
      </c>
      <c r="S75" s="162">
        <f t="shared" si="19"/>
        <v>0</v>
      </c>
      <c r="U75" s="128">
        <v>5</v>
      </c>
      <c r="V75" s="128">
        <f t="shared" si="16"/>
        <v>0.2</v>
      </c>
      <c r="W75" s="128">
        <f t="shared" si="20"/>
        <v>0</v>
      </c>
      <c r="X75" s="128">
        <f t="shared" si="18"/>
        <v>0.2</v>
      </c>
      <c r="Y75" s="128">
        <f t="shared" si="18"/>
        <v>0.2</v>
      </c>
      <c r="Z75" s="128">
        <f t="shared" si="18"/>
        <v>0</v>
      </c>
      <c r="AA75" s="128">
        <f t="shared" si="18"/>
        <v>0.2</v>
      </c>
      <c r="AB75" s="128">
        <f t="shared" si="12"/>
        <v>0.8</v>
      </c>
      <c r="AE75" s="143">
        <v>2019</v>
      </c>
      <c r="AF75" s="148">
        <v>6.7564880886995284E-3</v>
      </c>
      <c r="AG75" s="148">
        <v>0.87244278526680785</v>
      </c>
      <c r="AH75" s="148">
        <v>5.5596016256214346E-2</v>
      </c>
      <c r="AI75" s="148">
        <v>1.6011556674854193E-2</v>
      </c>
      <c r="AJ75" s="148">
        <v>1.4561051890388563E-3</v>
      </c>
      <c r="AK75" s="148">
        <v>4.77370485243854E-2</v>
      </c>
      <c r="AL75" s="148">
        <v>0.12405027874894264</v>
      </c>
    </row>
    <row r="76" spans="1:38" ht="14.25" x14ac:dyDescent="0.45">
      <c r="A76" s="128" t="s">
        <v>99</v>
      </c>
      <c r="B76" s="161">
        <v>73</v>
      </c>
      <c r="C76" s="164">
        <v>0</v>
      </c>
      <c r="D76" s="164">
        <v>0</v>
      </c>
      <c r="E76" s="164">
        <v>0</v>
      </c>
      <c r="F76" s="164">
        <v>0</v>
      </c>
      <c r="G76" s="164">
        <v>0</v>
      </c>
      <c r="H76" s="164">
        <v>0</v>
      </c>
      <c r="I76" s="164">
        <v>0</v>
      </c>
      <c r="J76" s="164">
        <v>0</v>
      </c>
      <c r="K76" s="164">
        <v>0</v>
      </c>
      <c r="L76" s="164">
        <v>0</v>
      </c>
      <c r="M76" s="164">
        <v>0</v>
      </c>
      <c r="N76" s="164">
        <v>0</v>
      </c>
      <c r="O76" s="164">
        <v>0</v>
      </c>
      <c r="P76" s="164">
        <v>0</v>
      </c>
      <c r="Q76" s="164">
        <v>0</v>
      </c>
      <c r="R76" s="164">
        <v>0</v>
      </c>
      <c r="S76" s="162">
        <f t="shared" si="19"/>
        <v>0</v>
      </c>
      <c r="U76" s="128">
        <v>5</v>
      </c>
      <c r="V76" s="128">
        <f t="shared" si="16"/>
        <v>0</v>
      </c>
      <c r="W76" s="128">
        <f t="shared" si="20"/>
        <v>0.8</v>
      </c>
      <c r="X76" s="128">
        <f t="shared" si="18"/>
        <v>4.9999999999999989E-2</v>
      </c>
      <c r="Y76" s="128">
        <f t="shared" si="18"/>
        <v>4.9999999999999989E-2</v>
      </c>
      <c r="Z76" s="128">
        <f t="shared" si="18"/>
        <v>0</v>
      </c>
      <c r="AA76" s="128">
        <f t="shared" si="18"/>
        <v>4.9999999999999989E-2</v>
      </c>
      <c r="AB76" s="128">
        <f t="shared" si="12"/>
        <v>0.95000000000000018</v>
      </c>
      <c r="AE76" s="143">
        <v>2020</v>
      </c>
      <c r="AF76" s="148">
        <v>8.5471099905536016E-3</v>
      </c>
      <c r="AG76" s="148">
        <v>0.8545009019031421</v>
      </c>
      <c r="AH76" s="148">
        <v>8.4292447795684969E-2</v>
      </c>
      <c r="AI76" s="148">
        <v>1.6974822442662831E-2</v>
      </c>
      <c r="AJ76" s="148">
        <v>5.253314543869075E-3</v>
      </c>
      <c r="AK76" s="148">
        <v>3.0431403324087697E-2</v>
      </c>
      <c r="AL76" s="148">
        <v>0.12303449633148686</v>
      </c>
    </row>
    <row r="77" spans="1:38" ht="14.25" x14ac:dyDescent="0.45">
      <c r="A77" s="128" t="s">
        <v>100</v>
      </c>
      <c r="B77" s="161">
        <v>74</v>
      </c>
      <c r="C77" s="164">
        <v>0</v>
      </c>
      <c r="D77" s="164">
        <v>0</v>
      </c>
      <c r="E77" s="164">
        <v>0</v>
      </c>
      <c r="F77" s="164">
        <v>0</v>
      </c>
      <c r="G77" s="164">
        <v>0</v>
      </c>
      <c r="H77" s="164">
        <v>0</v>
      </c>
      <c r="I77" s="164">
        <v>0</v>
      </c>
      <c r="J77" s="164">
        <v>0</v>
      </c>
      <c r="K77" s="164">
        <v>0</v>
      </c>
      <c r="L77" s="164">
        <v>0</v>
      </c>
      <c r="M77" s="164">
        <v>0</v>
      </c>
      <c r="N77" s="164">
        <v>0</v>
      </c>
      <c r="O77" s="164">
        <v>0</v>
      </c>
      <c r="P77" s="164">
        <v>0</v>
      </c>
      <c r="Q77" s="164">
        <v>0</v>
      </c>
      <c r="R77" s="164">
        <v>0</v>
      </c>
      <c r="S77" s="162">
        <f t="shared" si="19"/>
        <v>0</v>
      </c>
      <c r="U77" s="128">
        <v>6</v>
      </c>
      <c r="V77" s="128">
        <f t="shared" si="16"/>
        <v>3.9999999999999994E-2</v>
      </c>
      <c r="W77" s="128">
        <f t="shared" si="20"/>
        <v>0.8</v>
      </c>
      <c r="X77" s="128">
        <f t="shared" si="18"/>
        <v>3.9999999999999994E-2</v>
      </c>
      <c r="Y77" s="128">
        <f t="shared" si="18"/>
        <v>3.9999999999999994E-2</v>
      </c>
      <c r="Z77" s="128">
        <f t="shared" si="18"/>
        <v>0</v>
      </c>
      <c r="AA77" s="128">
        <f t="shared" si="18"/>
        <v>3.9999999999999994E-2</v>
      </c>
      <c r="AB77" s="128">
        <f t="shared" si="12"/>
        <v>0.96000000000000019</v>
      </c>
      <c r="AE77" s="128">
        <v>2021</v>
      </c>
      <c r="AF77" s="148">
        <v>6.6065024475799065E-3</v>
      </c>
      <c r="AG77" s="148">
        <v>0.82671416173156964</v>
      </c>
      <c r="AH77" s="148">
        <v>8.6857204033455954E-2</v>
      </c>
      <c r="AI77" s="148">
        <v>2.3382979637397064E-2</v>
      </c>
      <c r="AJ77" s="148">
        <v>6.040921200210225E-4</v>
      </c>
      <c r="AK77" s="148">
        <v>5.5835060029976388E-2</v>
      </c>
      <c r="AL77" s="148">
        <v>0.12276436643425755</v>
      </c>
    </row>
    <row r="78" spans="1:38" ht="14.25" x14ac:dyDescent="0.45">
      <c r="A78" s="128" t="s">
        <v>101</v>
      </c>
      <c r="B78" s="161">
        <v>75</v>
      </c>
      <c r="C78" s="164">
        <v>0</v>
      </c>
      <c r="D78" s="164">
        <v>0</v>
      </c>
      <c r="E78" s="164">
        <v>0</v>
      </c>
      <c r="F78" s="164">
        <v>0</v>
      </c>
      <c r="G78" s="164">
        <v>0</v>
      </c>
      <c r="H78" s="164">
        <v>13</v>
      </c>
      <c r="I78" s="164">
        <v>0</v>
      </c>
      <c r="J78" s="164">
        <v>0</v>
      </c>
      <c r="K78" s="164">
        <v>0</v>
      </c>
      <c r="L78" s="164">
        <v>0</v>
      </c>
      <c r="M78" s="164">
        <v>0</v>
      </c>
      <c r="N78" s="164">
        <v>0</v>
      </c>
      <c r="O78" s="164">
        <v>249</v>
      </c>
      <c r="P78" s="164">
        <v>3</v>
      </c>
      <c r="Q78" s="164">
        <v>0</v>
      </c>
      <c r="R78" s="164">
        <v>120</v>
      </c>
      <c r="S78" s="162">
        <f t="shared" si="19"/>
        <v>385</v>
      </c>
      <c r="U78" s="128">
        <v>1</v>
      </c>
      <c r="V78" s="128">
        <f t="shared" si="16"/>
        <v>0</v>
      </c>
      <c r="W78" s="128">
        <f t="shared" si="20"/>
        <v>0</v>
      </c>
      <c r="X78" s="128">
        <f t="shared" si="18"/>
        <v>0</v>
      </c>
      <c r="Y78" s="128">
        <f t="shared" si="18"/>
        <v>0</v>
      </c>
      <c r="Z78" s="128">
        <f t="shared" si="18"/>
        <v>0</v>
      </c>
      <c r="AA78" s="128">
        <f t="shared" si="18"/>
        <v>0</v>
      </c>
      <c r="AB78" s="128">
        <f t="shared" si="12"/>
        <v>0</v>
      </c>
      <c r="AE78" s="128">
        <v>2022</v>
      </c>
      <c r="AF78" s="148">
        <v>5.9188470388441333E-3</v>
      </c>
      <c r="AG78" s="148">
        <v>0.82051745984258206</v>
      </c>
      <c r="AH78" s="148">
        <v>8.2291909561667084E-2</v>
      </c>
      <c r="AI78" s="148">
        <v>2.7310288922228133E-2</v>
      </c>
      <c r="AJ78" s="148">
        <v>0</v>
      </c>
      <c r="AK78" s="148">
        <v>6.3961494634678567E-2</v>
      </c>
      <c r="AL78" s="148">
        <v>0.12217120574430623</v>
      </c>
    </row>
    <row r="79" spans="1:38" ht="14.25" x14ac:dyDescent="0.45">
      <c r="A79" s="128" t="s">
        <v>102</v>
      </c>
      <c r="B79" s="161">
        <v>76</v>
      </c>
      <c r="C79" s="164">
        <v>0</v>
      </c>
      <c r="D79" s="164">
        <v>0</v>
      </c>
      <c r="E79" s="164">
        <v>0</v>
      </c>
      <c r="F79" s="164">
        <v>0</v>
      </c>
      <c r="G79" s="164">
        <v>0</v>
      </c>
      <c r="H79" s="164">
        <v>0</v>
      </c>
      <c r="I79" s="164">
        <v>0</v>
      </c>
      <c r="J79" s="164">
        <v>0</v>
      </c>
      <c r="K79" s="164">
        <v>0</v>
      </c>
      <c r="L79" s="164">
        <v>0</v>
      </c>
      <c r="M79" s="164">
        <v>0</v>
      </c>
      <c r="N79" s="164">
        <v>0</v>
      </c>
      <c r="O79" s="164">
        <v>0</v>
      </c>
      <c r="P79" s="164">
        <v>0</v>
      </c>
      <c r="Q79" s="164">
        <v>12</v>
      </c>
      <c r="R79" s="164">
        <v>0</v>
      </c>
      <c r="S79" s="162">
        <f t="shared" si="19"/>
        <v>12</v>
      </c>
      <c r="U79" s="128">
        <v>1</v>
      </c>
      <c r="V79" s="128">
        <f t="shared" si="16"/>
        <v>0</v>
      </c>
      <c r="W79" s="128">
        <f t="shared" si="20"/>
        <v>0</v>
      </c>
      <c r="X79" s="128">
        <f t="shared" si="18"/>
        <v>0</v>
      </c>
      <c r="Y79" s="128">
        <f t="shared" si="18"/>
        <v>0</v>
      </c>
      <c r="Z79" s="128">
        <f t="shared" si="18"/>
        <v>0</v>
      </c>
      <c r="AA79" s="128">
        <f t="shared" si="18"/>
        <v>0</v>
      </c>
      <c r="AB79" s="128">
        <f t="shared" si="12"/>
        <v>0</v>
      </c>
      <c r="AE79" s="128">
        <v>2023</v>
      </c>
      <c r="AF79" s="148">
        <v>7.9440180053363257E-3</v>
      </c>
      <c r="AG79" s="148">
        <v>0.79720471074469168</v>
      </c>
      <c r="AH79" s="148">
        <v>6.421492788762663E-2</v>
      </c>
      <c r="AI79" s="148">
        <v>2.7824588056508101E-2</v>
      </c>
      <c r="AJ79" s="148">
        <v>0</v>
      </c>
      <c r="AK79" s="148">
        <v>0.10281175530583735</v>
      </c>
      <c r="AL79" s="148">
        <v>0.12254001676536108</v>
      </c>
    </row>
    <row r="80" spans="1:38" ht="14.25" x14ac:dyDescent="0.45">
      <c r="A80" s="128" t="s">
        <v>103</v>
      </c>
      <c r="B80" s="161">
        <v>77</v>
      </c>
      <c r="C80" s="164">
        <v>0</v>
      </c>
      <c r="D80" s="164">
        <v>0</v>
      </c>
      <c r="E80" s="164">
        <v>0</v>
      </c>
      <c r="F80" s="164">
        <v>0</v>
      </c>
      <c r="G80" s="164">
        <v>0</v>
      </c>
      <c r="H80" s="164">
        <v>0</v>
      </c>
      <c r="I80" s="164">
        <v>0</v>
      </c>
      <c r="J80" s="164">
        <v>0</v>
      </c>
      <c r="K80" s="164">
        <v>0</v>
      </c>
      <c r="L80" s="164">
        <v>0</v>
      </c>
      <c r="M80" s="164">
        <v>0</v>
      </c>
      <c r="N80" s="164">
        <v>0</v>
      </c>
      <c r="O80" s="164">
        <v>0</v>
      </c>
      <c r="P80" s="164">
        <v>0</v>
      </c>
      <c r="Q80" s="164">
        <v>0</v>
      </c>
      <c r="R80" s="164">
        <v>0</v>
      </c>
      <c r="S80" s="162">
        <f t="shared" si="19"/>
        <v>0</v>
      </c>
      <c r="U80" s="128">
        <v>1</v>
      </c>
      <c r="V80" s="128">
        <f t="shared" si="16"/>
        <v>0</v>
      </c>
      <c r="W80" s="128">
        <f t="shared" si="20"/>
        <v>0</v>
      </c>
      <c r="X80" s="128">
        <f t="shared" si="18"/>
        <v>0</v>
      </c>
      <c r="Y80" s="128">
        <f t="shared" si="18"/>
        <v>0</v>
      </c>
      <c r="Z80" s="128">
        <f t="shared" si="18"/>
        <v>0</v>
      </c>
      <c r="AA80" s="128">
        <f t="shared" si="18"/>
        <v>0</v>
      </c>
      <c r="AB80" s="128">
        <f t="shared" si="12"/>
        <v>0</v>
      </c>
      <c r="AE80" s="128">
        <v>2024</v>
      </c>
      <c r="AF80" s="166">
        <v>7.6396563407227901E-3</v>
      </c>
      <c r="AG80" s="166">
        <v>0.8296742757799942</v>
      </c>
      <c r="AH80" s="166">
        <v>5.551839413276427E-2</v>
      </c>
      <c r="AI80" s="166">
        <v>2.6793166479528303E-2</v>
      </c>
      <c r="AJ80" s="166">
        <v>0</v>
      </c>
      <c r="AK80" s="166">
        <v>8.0374507266990733E-2</v>
      </c>
      <c r="AL80" s="166">
        <v>0.12260604998672157</v>
      </c>
    </row>
    <row r="81" spans="1:28" ht="14.25" x14ac:dyDescent="0.45">
      <c r="A81" s="128" t="s">
        <v>104</v>
      </c>
      <c r="B81" s="161">
        <v>78</v>
      </c>
      <c r="C81" s="164">
        <v>0</v>
      </c>
      <c r="D81" s="164">
        <v>4</v>
      </c>
      <c r="E81" s="164">
        <v>0</v>
      </c>
      <c r="F81" s="164">
        <v>0</v>
      </c>
      <c r="G81" s="164">
        <v>0</v>
      </c>
      <c r="H81" s="164">
        <v>0</v>
      </c>
      <c r="I81" s="164">
        <v>0</v>
      </c>
      <c r="J81" s="164">
        <v>0</v>
      </c>
      <c r="K81" s="164">
        <v>0</v>
      </c>
      <c r="L81" s="164">
        <v>0</v>
      </c>
      <c r="M81" s="164">
        <v>0</v>
      </c>
      <c r="N81" s="164">
        <v>0</v>
      </c>
      <c r="O81" s="164">
        <v>0</v>
      </c>
      <c r="P81" s="164">
        <v>0</v>
      </c>
      <c r="Q81" s="164">
        <v>0</v>
      </c>
      <c r="R81" s="164">
        <v>0</v>
      </c>
      <c r="S81" s="162">
        <f t="shared" si="19"/>
        <v>4</v>
      </c>
      <c r="U81" s="128">
        <v>1</v>
      </c>
      <c r="V81" s="128">
        <f t="shared" si="16"/>
        <v>0</v>
      </c>
      <c r="W81" s="128">
        <f t="shared" si="20"/>
        <v>0</v>
      </c>
      <c r="X81" s="128">
        <f t="shared" si="18"/>
        <v>0</v>
      </c>
      <c r="Y81" s="128">
        <f t="shared" si="18"/>
        <v>0</v>
      </c>
      <c r="Z81" s="128">
        <f t="shared" si="18"/>
        <v>0</v>
      </c>
      <c r="AA81" s="128">
        <f t="shared" si="18"/>
        <v>0</v>
      </c>
      <c r="AB81" s="128">
        <f t="shared" si="12"/>
        <v>0</v>
      </c>
    </row>
    <row r="82" spans="1:28" ht="14.25" x14ac:dyDescent="0.45">
      <c r="A82" s="128" t="s">
        <v>3895</v>
      </c>
      <c r="B82" s="161">
        <v>79</v>
      </c>
      <c r="C82" s="164">
        <v>22</v>
      </c>
      <c r="D82" s="164">
        <v>0</v>
      </c>
      <c r="E82" s="164">
        <v>80</v>
      </c>
      <c r="F82" s="164">
        <v>378</v>
      </c>
      <c r="G82" s="164">
        <v>0</v>
      </c>
      <c r="H82" s="164">
        <v>83</v>
      </c>
      <c r="I82" s="164">
        <v>0</v>
      </c>
      <c r="J82" s="164">
        <v>0</v>
      </c>
      <c r="K82" s="164">
        <v>146</v>
      </c>
      <c r="L82" s="164">
        <v>0</v>
      </c>
      <c r="M82" s="164">
        <v>0</v>
      </c>
      <c r="N82" s="164">
        <v>0</v>
      </c>
      <c r="O82" s="164">
        <v>590</v>
      </c>
      <c r="P82" s="164">
        <v>322</v>
      </c>
      <c r="Q82" s="164">
        <v>106</v>
      </c>
      <c r="R82" s="164">
        <v>0</v>
      </c>
      <c r="S82" s="162">
        <f t="shared" si="19"/>
        <v>1727</v>
      </c>
      <c r="U82" s="128">
        <v>1</v>
      </c>
      <c r="V82" s="128">
        <f t="shared" si="16"/>
        <v>0</v>
      </c>
      <c r="W82" s="128">
        <f t="shared" si="20"/>
        <v>0</v>
      </c>
      <c r="X82" s="128">
        <f t="shared" si="18"/>
        <v>0</v>
      </c>
      <c r="Y82" s="128">
        <f t="shared" si="18"/>
        <v>0</v>
      </c>
      <c r="Z82" s="128">
        <f t="shared" si="18"/>
        <v>0</v>
      </c>
      <c r="AA82" s="128">
        <f t="shared" si="18"/>
        <v>0</v>
      </c>
      <c r="AB82" s="128">
        <f t="shared" si="12"/>
        <v>0</v>
      </c>
    </row>
    <row r="83" spans="1:28" ht="14.25" x14ac:dyDescent="0.45">
      <c r="B83" s="162" t="s">
        <v>117</v>
      </c>
      <c r="C83" s="162">
        <f>SUM(C3:C82)</f>
        <v>49727</v>
      </c>
      <c r="D83" s="162">
        <f t="shared" ref="D83:R83" si="21">SUM(D3:D82)</f>
        <v>11147.15</v>
      </c>
      <c r="E83" s="162">
        <f t="shared" si="21"/>
        <v>12702</v>
      </c>
      <c r="F83" s="162">
        <f t="shared" si="21"/>
        <v>16416</v>
      </c>
      <c r="G83" s="162">
        <f t="shared" si="21"/>
        <v>1039</v>
      </c>
      <c r="H83" s="162">
        <f t="shared" si="21"/>
        <v>7716</v>
      </c>
      <c r="I83" s="162">
        <f t="shared" si="21"/>
        <v>13002</v>
      </c>
      <c r="J83" s="162">
        <f t="shared" si="21"/>
        <v>7541</v>
      </c>
      <c r="K83" s="162">
        <f t="shared" si="21"/>
        <v>20263</v>
      </c>
      <c r="L83" s="162">
        <f t="shared" si="21"/>
        <v>2</v>
      </c>
      <c r="M83" s="162">
        <f t="shared" si="21"/>
        <v>311.2</v>
      </c>
      <c r="N83" s="162">
        <f t="shared" si="21"/>
        <v>80264</v>
      </c>
      <c r="O83" s="162">
        <f t="shared" si="21"/>
        <v>119797</v>
      </c>
      <c r="P83" s="162">
        <f t="shared" si="21"/>
        <v>103696</v>
      </c>
      <c r="Q83" s="162">
        <f t="shared" si="21"/>
        <v>3053</v>
      </c>
      <c r="R83" s="162">
        <f t="shared" si="21"/>
        <v>2602</v>
      </c>
      <c r="S83" s="162">
        <f t="shared" si="19"/>
        <v>449278.35</v>
      </c>
    </row>
  </sheetData>
  <pageMargins left="0.7" right="0.7" top="0.75" bottom="0.75" header="0.3" footer="0.3"/>
  <legacy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723182-3E6B-4118-B8B3-566BE4723775}">
  <dimension ref="A1:AP83"/>
  <sheetViews>
    <sheetView zoomScale="96" zoomScaleNormal="96" workbookViewId="0">
      <pane xSplit="2" ySplit="2" topLeftCell="AC39" activePane="bottomRight" state="frozen"/>
      <selection pane="topRight" activeCell="C1" sqref="C1"/>
      <selection pane="bottomLeft" activeCell="A3" sqref="A3"/>
      <selection pane="bottomRight" activeCell="AG45" sqref="AG45"/>
    </sheetView>
  </sheetViews>
  <sheetFormatPr defaultColWidth="9.1328125" defaultRowHeight="12.75" x14ac:dyDescent="0.35"/>
  <cols>
    <col min="1" max="1" width="36.53125" style="128" bestFit="1" customWidth="1"/>
    <col min="2" max="2" width="13.86328125" style="128" customWidth="1"/>
    <col min="3" max="31" width="9.1328125" style="128"/>
    <col min="32" max="32" width="11" style="128" customWidth="1"/>
    <col min="33" max="34" width="9.1328125" style="128"/>
    <col min="35" max="35" width="10.46484375" style="128" customWidth="1"/>
    <col min="36" max="36" width="10.86328125" style="128" customWidth="1"/>
    <col min="37" max="16384" width="9.1328125" style="128"/>
  </cols>
  <sheetData>
    <row r="1" spans="1:42" x14ac:dyDescent="0.35">
      <c r="V1" s="129"/>
      <c r="W1" s="129">
        <v>0.8</v>
      </c>
      <c r="X1" s="129"/>
      <c r="Y1" s="129"/>
      <c r="Z1" s="129"/>
      <c r="AA1" s="129"/>
      <c r="AG1" s="128">
        <v>22</v>
      </c>
      <c r="AH1" s="128">
        <v>23</v>
      </c>
      <c r="AI1" s="128">
        <v>24</v>
      </c>
      <c r="AJ1" s="128">
        <v>25</v>
      </c>
      <c r="AK1" s="128">
        <v>26</v>
      </c>
      <c r="AL1" s="128">
        <v>27</v>
      </c>
      <c r="AM1" s="128">
        <v>28</v>
      </c>
    </row>
    <row r="2" spans="1:42" ht="28.5" x14ac:dyDescent="0.45">
      <c r="A2" s="128" t="s">
        <v>109</v>
      </c>
      <c r="B2" s="152" t="s">
        <v>3770</v>
      </c>
      <c r="C2" s="157" t="s">
        <v>7</v>
      </c>
      <c r="D2" s="157" t="s">
        <v>12</v>
      </c>
      <c r="E2" s="157" t="s">
        <v>16</v>
      </c>
      <c r="F2" s="157" t="s">
        <v>18</v>
      </c>
      <c r="G2" s="157" t="s">
        <v>22</v>
      </c>
      <c r="H2" s="157" t="s">
        <v>10</v>
      </c>
      <c r="I2" s="157" t="s">
        <v>11</v>
      </c>
      <c r="J2" s="157" t="s">
        <v>17</v>
      </c>
      <c r="K2" s="157" t="s">
        <v>14</v>
      </c>
      <c r="L2" s="157" t="s">
        <v>19</v>
      </c>
      <c r="M2" s="157" t="s">
        <v>21</v>
      </c>
      <c r="N2" s="157" t="s">
        <v>8</v>
      </c>
      <c r="O2" s="157" t="s">
        <v>9</v>
      </c>
      <c r="P2" s="157" t="s">
        <v>13</v>
      </c>
      <c r="Q2" s="157" t="s">
        <v>15</v>
      </c>
      <c r="R2" s="157" t="s">
        <v>20</v>
      </c>
      <c r="S2" s="158" t="s">
        <v>117</v>
      </c>
      <c r="V2" s="133" t="s">
        <v>27</v>
      </c>
      <c r="W2" s="133" t="s">
        <v>28</v>
      </c>
      <c r="X2" s="133" t="s">
        <v>30</v>
      </c>
      <c r="Y2" s="133" t="s">
        <v>29</v>
      </c>
      <c r="Z2" s="133" t="s">
        <v>36</v>
      </c>
      <c r="AA2" s="133" t="s">
        <v>31</v>
      </c>
      <c r="AB2" s="133" t="s">
        <v>113</v>
      </c>
      <c r="AD2" s="133"/>
      <c r="AE2" s="133"/>
      <c r="AF2" s="134"/>
      <c r="AG2" s="135" t="s">
        <v>27</v>
      </c>
      <c r="AH2" s="135" t="s">
        <v>28</v>
      </c>
      <c r="AI2" s="135" t="s">
        <v>30</v>
      </c>
      <c r="AJ2" s="135" t="s">
        <v>29</v>
      </c>
      <c r="AK2" s="135" t="s">
        <v>3882</v>
      </c>
      <c r="AL2" s="135" t="s">
        <v>31</v>
      </c>
      <c r="AM2" s="159" t="s">
        <v>3897</v>
      </c>
      <c r="AN2" s="159" t="s">
        <v>3898</v>
      </c>
      <c r="AO2" s="135" t="s">
        <v>3901</v>
      </c>
    </row>
    <row r="3" spans="1:42" ht="14.25" x14ac:dyDescent="0.45">
      <c r="A3" s="128" t="s">
        <v>108</v>
      </c>
      <c r="B3" s="157">
        <v>0</v>
      </c>
      <c r="C3" s="158">
        <v>2958</v>
      </c>
      <c r="D3" s="158">
        <v>437</v>
      </c>
      <c r="E3" s="158">
        <v>686</v>
      </c>
      <c r="F3" s="158">
        <v>1141</v>
      </c>
      <c r="G3" s="158">
        <v>0</v>
      </c>
      <c r="H3" s="158">
        <v>1443</v>
      </c>
      <c r="I3" s="158">
        <v>2303</v>
      </c>
      <c r="J3" s="158">
        <v>1174</v>
      </c>
      <c r="K3" s="158">
        <v>2337</v>
      </c>
      <c r="L3" s="158">
        <v>0</v>
      </c>
      <c r="M3" s="158">
        <v>154.19999999999999</v>
      </c>
      <c r="N3" s="158">
        <v>3860</v>
      </c>
      <c r="O3" s="158">
        <v>7442</v>
      </c>
      <c r="P3" s="158">
        <v>7405</v>
      </c>
      <c r="Q3" s="158">
        <v>88</v>
      </c>
      <c r="R3" s="158">
        <v>135</v>
      </c>
      <c r="S3" s="158">
        <f>SUM(C3:R3)</f>
        <v>31563.200000000001</v>
      </c>
      <c r="U3" s="128" t="s">
        <v>175</v>
      </c>
      <c r="V3" s="133">
        <v>1</v>
      </c>
      <c r="W3" s="133">
        <v>2</v>
      </c>
      <c r="X3" s="133">
        <v>4</v>
      </c>
      <c r="Y3" s="133">
        <v>3</v>
      </c>
      <c r="Z3" s="133">
        <v>10</v>
      </c>
      <c r="AA3" s="133">
        <v>5</v>
      </c>
      <c r="AE3" s="129" t="s">
        <v>3879</v>
      </c>
      <c r="AF3" s="137"/>
      <c r="AG3" s="134">
        <v>1</v>
      </c>
      <c r="AH3" s="134">
        <v>2</v>
      </c>
      <c r="AI3" s="134">
        <v>4</v>
      </c>
      <c r="AJ3" s="134">
        <v>3</v>
      </c>
      <c r="AK3" s="134">
        <v>10</v>
      </c>
      <c r="AL3" s="134">
        <v>5</v>
      </c>
      <c r="AM3" s="137"/>
      <c r="AN3" s="134" t="s">
        <v>3907</v>
      </c>
      <c r="AO3" s="137"/>
    </row>
    <row r="4" spans="1:42" ht="14.25" x14ac:dyDescent="0.45">
      <c r="A4" s="128" t="s">
        <v>27</v>
      </c>
      <c r="B4" s="157">
        <v>1</v>
      </c>
      <c r="C4" s="158">
        <v>1504</v>
      </c>
      <c r="D4" s="158">
        <v>1311</v>
      </c>
      <c r="E4" s="158">
        <v>122</v>
      </c>
      <c r="F4" s="158">
        <v>134</v>
      </c>
      <c r="G4" s="158">
        <v>0</v>
      </c>
      <c r="H4" s="158">
        <v>18</v>
      </c>
      <c r="I4" s="158">
        <v>495</v>
      </c>
      <c r="J4" s="158">
        <v>0</v>
      </c>
      <c r="K4" s="158">
        <v>1926</v>
      </c>
      <c r="L4" s="158">
        <v>0</v>
      </c>
      <c r="M4" s="158">
        <v>0</v>
      </c>
      <c r="N4" s="158">
        <v>724</v>
      </c>
      <c r="O4" s="158">
        <v>256</v>
      </c>
      <c r="P4" s="158">
        <v>238</v>
      </c>
      <c r="Q4" s="158">
        <v>127</v>
      </c>
      <c r="R4" s="158">
        <v>121</v>
      </c>
      <c r="S4" s="158">
        <f t="shared" ref="S4:S67" si="0">SUM(C4:R4)</f>
        <v>6976</v>
      </c>
      <c r="U4" s="128">
        <v>1</v>
      </c>
      <c r="V4" s="128">
        <f t="shared" ref="V4:AA49" si="1">IF(ISNUMBER(SEARCH(V$2,$A4)),IF($W4&gt;0,(1-$W4)/($U4-1),1/$U4),0)</f>
        <v>1</v>
      </c>
      <c r="W4" s="128">
        <f t="shared" si="1"/>
        <v>0</v>
      </c>
      <c r="X4" s="128">
        <f t="shared" si="1"/>
        <v>0</v>
      </c>
      <c r="Y4" s="128">
        <f t="shared" si="1"/>
        <v>0</v>
      </c>
      <c r="Z4" s="128">
        <f t="shared" si="1"/>
        <v>0</v>
      </c>
      <c r="AA4" s="128">
        <f t="shared" si="1"/>
        <v>0</v>
      </c>
      <c r="AB4" s="128">
        <f>SUM(V4:AA4)</f>
        <v>1</v>
      </c>
      <c r="AD4" s="128" t="str">
        <f>TRIM(AF4)</f>
        <v>CN</v>
      </c>
      <c r="AE4" s="128">
        <f>MATCH($AF4,$A$2:$S$2,0)</f>
        <v>3</v>
      </c>
      <c r="AF4" s="137" t="s">
        <v>7</v>
      </c>
      <c r="AG4" s="138">
        <f t="shared" ref="AG4:AM19" ca="1" si="2">SUMPRODUCT(INDIRECT(ADDRESS(5,AG$1,1,1)&amp;":"&amp;ADDRESS(52,AG$1,1,1)),INDIRECT(ADDRESS(5,$AE4,1,1)&amp;":"&amp;ADDRESS(52,$AE4,1,1)))</f>
        <v>764</v>
      </c>
      <c r="AH4" s="138">
        <f t="shared" ca="1" si="2"/>
        <v>31666.2</v>
      </c>
      <c r="AI4" s="138">
        <f t="shared" ca="1" si="2"/>
        <v>3049.8</v>
      </c>
      <c r="AJ4" s="138">
        <f t="shared" ca="1" si="2"/>
        <v>1363.5</v>
      </c>
      <c r="AK4" s="138">
        <f t="shared" ca="1" si="2"/>
        <v>0</v>
      </c>
      <c r="AL4" s="138">
        <f t="shared" ca="1" si="2"/>
        <v>1940.1</v>
      </c>
      <c r="AM4" s="138">
        <f t="shared" ca="1" si="2"/>
        <v>38783.599999999999</v>
      </c>
      <c r="AN4" s="128" cm="1">
        <f t="array" ref="AN4">INDEX($A$83:$S$83,1,$AE4)</f>
        <v>48357</v>
      </c>
      <c r="AO4" s="155">
        <f ca="1">AM4/AN4</f>
        <v>0.80202659387472341</v>
      </c>
      <c r="AP4" s="137"/>
    </row>
    <row r="5" spans="1:42" ht="14.25" x14ac:dyDescent="0.45">
      <c r="A5" s="128" t="s">
        <v>28</v>
      </c>
      <c r="B5" s="157">
        <v>2</v>
      </c>
      <c r="C5" s="158">
        <v>25783</v>
      </c>
      <c r="D5" s="158">
        <v>5168</v>
      </c>
      <c r="E5" s="158">
        <v>6555</v>
      </c>
      <c r="F5" s="158">
        <v>4926</v>
      </c>
      <c r="G5" s="158">
        <v>678</v>
      </c>
      <c r="H5" s="158">
        <v>1774</v>
      </c>
      <c r="I5" s="158">
        <v>5485</v>
      </c>
      <c r="J5" s="158">
        <v>2793</v>
      </c>
      <c r="K5" s="158">
        <v>9214</v>
      </c>
      <c r="L5" s="158">
        <v>0</v>
      </c>
      <c r="M5" s="158">
        <v>85</v>
      </c>
      <c r="N5" s="158">
        <v>34570</v>
      </c>
      <c r="O5" s="158">
        <v>57352</v>
      </c>
      <c r="P5" s="158">
        <v>40395.5</v>
      </c>
      <c r="Q5" s="158">
        <v>1378</v>
      </c>
      <c r="R5" s="158">
        <v>1101</v>
      </c>
      <c r="S5" s="158">
        <f t="shared" si="0"/>
        <v>197257.5</v>
      </c>
      <c r="U5" s="128">
        <v>1</v>
      </c>
      <c r="V5" s="128">
        <f t="shared" si="1"/>
        <v>0</v>
      </c>
      <c r="W5" s="128">
        <f t="shared" ref="W5:W68" si="3">IF(ISNUMBER(SEARCH(W$2,$A5)),IF($U5=1,1,W$1),0)</f>
        <v>1</v>
      </c>
      <c r="X5" s="128">
        <f t="shared" si="1"/>
        <v>0</v>
      </c>
      <c r="Y5" s="128">
        <f t="shared" si="1"/>
        <v>0</v>
      </c>
      <c r="Z5" s="128">
        <f t="shared" si="1"/>
        <v>0</v>
      </c>
      <c r="AA5" s="128">
        <f t="shared" si="1"/>
        <v>0</v>
      </c>
      <c r="AB5" s="128">
        <f>SUM(V5:AA5)</f>
        <v>1</v>
      </c>
      <c r="AD5" s="128" t="str">
        <f t="shared" ref="AD5:AD19" si="4">TRIM(AF5)</f>
        <v>DC</v>
      </c>
      <c r="AE5" s="128">
        <f t="shared" ref="AE5:AE20" si="5">MATCH($AF5,$A$2:$S$2,0)</f>
        <v>4</v>
      </c>
      <c r="AF5" s="137" t="s">
        <v>12</v>
      </c>
      <c r="AG5" s="138">
        <f t="shared" ca="1" si="2"/>
        <v>157.19999999999999</v>
      </c>
      <c r="AH5" s="138">
        <f t="shared" ca="1" si="2"/>
        <v>6111.2000000000007</v>
      </c>
      <c r="AI5" s="138">
        <f t="shared" ca="1" si="2"/>
        <v>24.999999999999993</v>
      </c>
      <c r="AJ5" s="138">
        <f t="shared" ca="1" si="2"/>
        <v>548.4</v>
      </c>
      <c r="AK5" s="138">
        <f t="shared" ca="1" si="2"/>
        <v>0</v>
      </c>
      <c r="AL5" s="138">
        <f t="shared" ca="1" si="2"/>
        <v>895</v>
      </c>
      <c r="AM5" s="138">
        <f t="shared" ca="1" si="2"/>
        <v>7736.8</v>
      </c>
      <c r="AN5" s="128" cm="1">
        <f t="array" ref="AN5">INDEX($A$83:$S$83,1,$AE5)</f>
        <v>11888</v>
      </c>
      <c r="AO5" s="155">
        <f t="shared" ref="AO5:AO12" ca="1" si="6">AM5/AN5</f>
        <v>0.65080753701211302</v>
      </c>
      <c r="AP5" s="137"/>
    </row>
    <row r="6" spans="1:42" ht="14.25" x14ac:dyDescent="0.45">
      <c r="A6" s="128" t="s">
        <v>29</v>
      </c>
      <c r="B6" s="157">
        <v>3</v>
      </c>
      <c r="C6" s="158">
        <v>1024</v>
      </c>
      <c r="D6" s="158">
        <v>467</v>
      </c>
      <c r="E6" s="158">
        <v>243</v>
      </c>
      <c r="F6" s="158">
        <v>964</v>
      </c>
      <c r="G6" s="158">
        <v>0</v>
      </c>
      <c r="H6" s="158">
        <v>0</v>
      </c>
      <c r="I6" s="158">
        <v>83</v>
      </c>
      <c r="J6" s="158">
        <v>0</v>
      </c>
      <c r="K6" s="158">
        <v>0</v>
      </c>
      <c r="L6" s="158">
        <v>0</v>
      </c>
      <c r="M6" s="158">
        <v>0</v>
      </c>
      <c r="N6" s="158">
        <v>563</v>
      </c>
      <c r="O6" s="158">
        <v>841</v>
      </c>
      <c r="P6" s="158">
        <v>815</v>
      </c>
      <c r="Q6" s="158">
        <v>286</v>
      </c>
      <c r="R6" s="158">
        <v>126</v>
      </c>
      <c r="S6" s="158">
        <f t="shared" si="0"/>
        <v>5412</v>
      </c>
      <c r="U6" s="128">
        <v>1</v>
      </c>
      <c r="V6" s="128">
        <f t="shared" si="1"/>
        <v>0</v>
      </c>
      <c r="W6" s="128">
        <f t="shared" si="3"/>
        <v>0</v>
      </c>
      <c r="X6" s="128">
        <f t="shared" si="1"/>
        <v>0</v>
      </c>
      <c r="Y6" s="128">
        <f t="shared" si="1"/>
        <v>1</v>
      </c>
      <c r="Z6" s="128">
        <f t="shared" si="1"/>
        <v>0</v>
      </c>
      <c r="AA6" s="128">
        <f t="shared" si="1"/>
        <v>0</v>
      </c>
      <c r="AB6" s="128">
        <f t="shared" ref="AB6:AB43" si="7">SUM(V6:AA6)</f>
        <v>1</v>
      </c>
      <c r="AD6" s="128" t="str">
        <f t="shared" si="4"/>
        <v>GH</v>
      </c>
      <c r="AE6" s="128">
        <f t="shared" si="5"/>
        <v>5</v>
      </c>
      <c r="AF6" s="137" t="s">
        <v>16</v>
      </c>
      <c r="AG6" s="138">
        <f t="shared" ca="1" si="2"/>
        <v>15.999999999999996</v>
      </c>
      <c r="AH6" s="138">
        <f t="shared" ca="1" si="2"/>
        <v>8445.4</v>
      </c>
      <c r="AI6" s="138">
        <f t="shared" ca="1" si="2"/>
        <v>815.59999999999991</v>
      </c>
      <c r="AJ6" s="138">
        <f t="shared" ca="1" si="2"/>
        <v>251</v>
      </c>
      <c r="AK6" s="138">
        <f t="shared" ca="1" si="2"/>
        <v>0</v>
      </c>
      <c r="AL6" s="138">
        <f t="shared" ca="1" si="2"/>
        <v>295.7</v>
      </c>
      <c r="AM6" s="138">
        <f t="shared" ca="1" si="2"/>
        <v>9823.7000000000007</v>
      </c>
      <c r="AN6" s="128" cm="1">
        <f t="array" ref="AN6">INDEX($A$83:$S$83,1,$AE6)</f>
        <v>12253</v>
      </c>
      <c r="AO6" s="155">
        <f t="shared" ca="1" si="6"/>
        <v>0.80173834979188774</v>
      </c>
      <c r="AP6" s="137"/>
    </row>
    <row r="7" spans="1:42" ht="14.25" x14ac:dyDescent="0.45">
      <c r="A7" s="128" t="s">
        <v>30</v>
      </c>
      <c r="B7" s="157">
        <v>4</v>
      </c>
      <c r="C7" s="158">
        <v>2729</v>
      </c>
      <c r="D7" s="158">
        <v>0</v>
      </c>
      <c r="E7" s="158">
        <v>432</v>
      </c>
      <c r="F7" s="158">
        <v>240</v>
      </c>
      <c r="G7" s="158">
        <v>419</v>
      </c>
      <c r="H7" s="158">
        <v>0</v>
      </c>
      <c r="I7" s="158">
        <v>1391</v>
      </c>
      <c r="J7" s="158">
        <v>1329</v>
      </c>
      <c r="K7" s="158">
        <v>246</v>
      </c>
      <c r="L7" s="158">
        <v>0</v>
      </c>
      <c r="M7" s="158">
        <v>88</v>
      </c>
      <c r="N7" s="158">
        <v>3326</v>
      </c>
      <c r="O7" s="158">
        <v>2289</v>
      </c>
      <c r="P7" s="158">
        <v>2186</v>
      </c>
      <c r="Q7" s="158">
        <v>194</v>
      </c>
      <c r="R7" s="158">
        <v>0</v>
      </c>
      <c r="S7" s="158">
        <f t="shared" si="0"/>
        <v>14869</v>
      </c>
      <c r="U7" s="128">
        <v>1</v>
      </c>
      <c r="V7" s="128">
        <f t="shared" si="1"/>
        <v>0</v>
      </c>
      <c r="W7" s="128">
        <f t="shared" si="3"/>
        <v>0</v>
      </c>
      <c r="X7" s="128">
        <f t="shared" si="1"/>
        <v>1</v>
      </c>
      <c r="Y7" s="128">
        <f t="shared" si="1"/>
        <v>0</v>
      </c>
      <c r="Z7" s="128">
        <f t="shared" si="1"/>
        <v>0</v>
      </c>
      <c r="AA7" s="128">
        <f t="shared" si="1"/>
        <v>0</v>
      </c>
      <c r="AB7" s="128">
        <f t="shared" si="7"/>
        <v>1</v>
      </c>
      <c r="AD7" s="128" t="str">
        <f t="shared" si="4"/>
        <v>GO</v>
      </c>
      <c r="AE7" s="128">
        <f t="shared" si="5"/>
        <v>6</v>
      </c>
      <c r="AF7" s="137" t="s">
        <v>18</v>
      </c>
      <c r="AG7" s="138">
        <f t="shared" ca="1" si="2"/>
        <v>0</v>
      </c>
      <c r="AH7" s="138">
        <f t="shared" ca="1" si="2"/>
        <v>8261.1999999999989</v>
      </c>
      <c r="AI7" s="138">
        <f t="shared" ca="1" si="2"/>
        <v>812.09999999999991</v>
      </c>
      <c r="AJ7" s="138">
        <f t="shared" ca="1" si="2"/>
        <v>1380.7</v>
      </c>
      <c r="AK7" s="138">
        <f t="shared" ca="1" si="2"/>
        <v>0</v>
      </c>
      <c r="AL7" s="138">
        <f t="shared" ca="1" si="2"/>
        <v>1911.6</v>
      </c>
      <c r="AM7" s="138">
        <f t="shared" ca="1" si="2"/>
        <v>12365.6</v>
      </c>
      <c r="AN7" s="128" cm="1">
        <f t="array" ref="AN7">INDEX($A$83:$S$83,1,$AE7)</f>
        <v>17313</v>
      </c>
      <c r="AO7" s="155">
        <f t="shared" ca="1" si="6"/>
        <v>0.71423785594639866</v>
      </c>
      <c r="AP7" s="137"/>
    </row>
    <row r="8" spans="1:42" ht="14.25" x14ac:dyDescent="0.45">
      <c r="A8" s="128" t="s">
        <v>31</v>
      </c>
      <c r="B8" s="157">
        <v>5</v>
      </c>
      <c r="C8" s="158">
        <v>922</v>
      </c>
      <c r="D8" s="158">
        <v>829</v>
      </c>
      <c r="E8" s="158">
        <v>231</v>
      </c>
      <c r="F8" s="158">
        <v>526</v>
      </c>
      <c r="G8" s="158">
        <v>0</v>
      </c>
      <c r="H8" s="158">
        <v>479</v>
      </c>
      <c r="I8" s="158">
        <v>134</v>
      </c>
      <c r="J8" s="158">
        <v>0</v>
      </c>
      <c r="K8" s="158">
        <v>1000</v>
      </c>
      <c r="L8" s="158">
        <v>0</v>
      </c>
      <c r="M8" s="158">
        <v>0</v>
      </c>
      <c r="N8" s="158">
        <v>3628</v>
      </c>
      <c r="O8" s="158">
        <v>4322</v>
      </c>
      <c r="P8" s="158">
        <v>6036</v>
      </c>
      <c r="Q8" s="158">
        <v>161</v>
      </c>
      <c r="R8" s="158">
        <v>0</v>
      </c>
      <c r="S8" s="158">
        <f t="shared" si="0"/>
        <v>18268</v>
      </c>
      <c r="U8" s="128">
        <v>1</v>
      </c>
      <c r="V8" s="128">
        <f t="shared" si="1"/>
        <v>0</v>
      </c>
      <c r="W8" s="128">
        <f t="shared" si="3"/>
        <v>0</v>
      </c>
      <c r="X8" s="128">
        <f t="shared" si="1"/>
        <v>0</v>
      </c>
      <c r="Y8" s="128">
        <f t="shared" si="1"/>
        <v>0</v>
      </c>
      <c r="Z8" s="128">
        <f t="shared" si="1"/>
        <v>0</v>
      </c>
      <c r="AA8" s="128">
        <f t="shared" si="1"/>
        <v>1</v>
      </c>
      <c r="AB8" s="128">
        <f t="shared" si="7"/>
        <v>1</v>
      </c>
      <c r="AD8" s="128" t="str">
        <f t="shared" si="4"/>
        <v>JW</v>
      </c>
      <c r="AE8" s="128">
        <f t="shared" si="5"/>
        <v>7</v>
      </c>
      <c r="AF8" s="137" t="s">
        <v>22</v>
      </c>
      <c r="AG8" s="138">
        <f t="shared" ca="1" si="2"/>
        <v>0</v>
      </c>
      <c r="AH8" s="138">
        <f t="shared" ca="1" si="2"/>
        <v>678</v>
      </c>
      <c r="AI8" s="138">
        <f t="shared" ca="1" si="2"/>
        <v>419</v>
      </c>
      <c r="AJ8" s="138">
        <f t="shared" ca="1" si="2"/>
        <v>0</v>
      </c>
      <c r="AK8" s="138">
        <f t="shared" ca="1" si="2"/>
        <v>0</v>
      </c>
      <c r="AL8" s="138">
        <f t="shared" ca="1" si="2"/>
        <v>0</v>
      </c>
      <c r="AM8" s="138">
        <f t="shared" ca="1" si="2"/>
        <v>1097</v>
      </c>
      <c r="AN8" s="128" cm="1">
        <f t="array" ref="AN8">INDEX($A$83:$S$83,1,$AE8)</f>
        <v>1097</v>
      </c>
      <c r="AO8" s="155">
        <f t="shared" ca="1" si="6"/>
        <v>1</v>
      </c>
      <c r="AP8" s="137"/>
    </row>
    <row r="9" spans="1:42" ht="14.25" x14ac:dyDescent="0.45">
      <c r="A9" s="128" t="s">
        <v>32</v>
      </c>
      <c r="B9" s="157">
        <v>6</v>
      </c>
      <c r="C9" s="158">
        <v>138</v>
      </c>
      <c r="D9" s="158">
        <v>0</v>
      </c>
      <c r="E9" s="158">
        <v>0</v>
      </c>
      <c r="F9" s="158">
        <v>0</v>
      </c>
      <c r="G9" s="158">
        <v>0</v>
      </c>
      <c r="H9" s="158">
        <v>0</v>
      </c>
      <c r="I9" s="158">
        <v>0</v>
      </c>
      <c r="J9" s="158">
        <v>0</v>
      </c>
      <c r="K9" s="158">
        <v>60</v>
      </c>
      <c r="L9" s="158">
        <v>0</v>
      </c>
      <c r="M9" s="158">
        <v>0</v>
      </c>
      <c r="N9" s="158">
        <v>146</v>
      </c>
      <c r="O9" s="158">
        <v>60</v>
      </c>
      <c r="P9" s="158">
        <v>0</v>
      </c>
      <c r="Q9" s="158">
        <v>0</v>
      </c>
      <c r="R9" s="158">
        <v>0</v>
      </c>
      <c r="S9" s="158">
        <f t="shared" si="0"/>
        <v>404</v>
      </c>
      <c r="U9" s="128">
        <v>1</v>
      </c>
      <c r="V9" s="128">
        <f t="shared" si="1"/>
        <v>0</v>
      </c>
      <c r="W9" s="128">
        <f t="shared" si="3"/>
        <v>0</v>
      </c>
      <c r="X9" s="128">
        <f t="shared" si="1"/>
        <v>0</v>
      </c>
      <c r="Y9" s="128">
        <f t="shared" si="1"/>
        <v>0</v>
      </c>
      <c r="Z9" s="128">
        <f t="shared" si="1"/>
        <v>0</v>
      </c>
      <c r="AA9" s="128">
        <f t="shared" si="1"/>
        <v>0</v>
      </c>
      <c r="AB9" s="128">
        <f t="shared" si="7"/>
        <v>0</v>
      </c>
      <c r="AD9" s="128" t="str">
        <f t="shared" si="4"/>
        <v>LG</v>
      </c>
      <c r="AE9" s="128">
        <f t="shared" si="5"/>
        <v>8</v>
      </c>
      <c r="AF9" s="137" t="s">
        <v>10</v>
      </c>
      <c r="AG9" s="138">
        <f t="shared" ca="1" si="2"/>
        <v>66.5</v>
      </c>
      <c r="AH9" s="138">
        <f t="shared" ca="1" si="2"/>
        <v>4114</v>
      </c>
      <c r="AI9" s="138">
        <f t="shared" ca="1" si="2"/>
        <v>246.29999999999998</v>
      </c>
      <c r="AJ9" s="138">
        <f t="shared" ca="1" si="2"/>
        <v>176.2</v>
      </c>
      <c r="AK9" s="138">
        <f t="shared" ca="1" si="2"/>
        <v>0</v>
      </c>
      <c r="AL9" s="138">
        <f t="shared" ca="1" si="2"/>
        <v>1032.0999999999999</v>
      </c>
      <c r="AM9" s="138">
        <f t="shared" ca="1" si="2"/>
        <v>5635.1</v>
      </c>
      <c r="AN9" s="128" cm="1">
        <f t="array" ref="AN9">INDEX($A$83:$S$83,1,$AE9)</f>
        <v>7928</v>
      </c>
      <c r="AO9" s="155">
        <f t="shared" ca="1" si="6"/>
        <v>0.7107845610494451</v>
      </c>
      <c r="AP9" s="137"/>
    </row>
    <row r="10" spans="1:42" ht="14.25" x14ac:dyDescent="0.45">
      <c r="A10" s="128" t="s">
        <v>33</v>
      </c>
      <c r="B10" s="157">
        <v>7</v>
      </c>
      <c r="C10" s="158">
        <v>0</v>
      </c>
      <c r="D10" s="158">
        <v>65</v>
      </c>
      <c r="E10" s="158">
        <v>0</v>
      </c>
      <c r="F10" s="158">
        <v>0</v>
      </c>
      <c r="G10" s="158">
        <v>0</v>
      </c>
      <c r="H10" s="158">
        <v>0</v>
      </c>
      <c r="I10" s="158">
        <v>0</v>
      </c>
      <c r="J10" s="158">
        <v>0</v>
      </c>
      <c r="K10" s="158">
        <v>0</v>
      </c>
      <c r="L10" s="158">
        <v>0</v>
      </c>
      <c r="M10" s="158">
        <v>0</v>
      </c>
      <c r="N10" s="158">
        <v>0</v>
      </c>
      <c r="O10" s="158">
        <v>0</v>
      </c>
      <c r="P10" s="158">
        <v>0</v>
      </c>
      <c r="Q10" s="158">
        <v>0</v>
      </c>
      <c r="R10" s="158">
        <v>0</v>
      </c>
      <c r="S10" s="158">
        <f t="shared" si="0"/>
        <v>65</v>
      </c>
      <c r="U10" s="128">
        <v>1</v>
      </c>
      <c r="V10" s="128">
        <f t="shared" si="1"/>
        <v>0</v>
      </c>
      <c r="W10" s="128">
        <f t="shared" si="3"/>
        <v>0</v>
      </c>
      <c r="X10" s="128">
        <f t="shared" si="1"/>
        <v>0</v>
      </c>
      <c r="Y10" s="128">
        <f t="shared" si="1"/>
        <v>0</v>
      </c>
      <c r="Z10" s="128">
        <f t="shared" si="1"/>
        <v>0</v>
      </c>
      <c r="AA10" s="128">
        <f t="shared" si="1"/>
        <v>0</v>
      </c>
      <c r="AB10" s="128">
        <f t="shared" si="7"/>
        <v>0</v>
      </c>
      <c r="AD10" s="128" t="str">
        <f t="shared" si="4"/>
        <v>NT</v>
      </c>
      <c r="AE10" s="128">
        <f t="shared" si="5"/>
        <v>9</v>
      </c>
      <c r="AF10" s="137" t="s">
        <v>11</v>
      </c>
      <c r="AG10" s="138">
        <f t="shared" ca="1" si="2"/>
        <v>45.899999999999991</v>
      </c>
      <c r="AH10" s="138">
        <f t="shared" ca="1" si="2"/>
        <v>7533</v>
      </c>
      <c r="AI10" s="138">
        <f t="shared" ca="1" si="2"/>
        <v>1745.4</v>
      </c>
      <c r="AJ10" s="138">
        <f t="shared" ca="1" si="2"/>
        <v>137.39999999999998</v>
      </c>
      <c r="AK10" s="138">
        <f t="shared" ca="1" si="2"/>
        <v>0</v>
      </c>
      <c r="AL10" s="138">
        <f t="shared" ca="1" si="2"/>
        <v>232.89999999999998</v>
      </c>
      <c r="AM10" s="138">
        <f t="shared" ca="1" si="2"/>
        <v>9694.6</v>
      </c>
      <c r="AN10" s="128" cm="1">
        <f t="array" ref="AN10">INDEX($A$83:$S$83,1,$AE10)</f>
        <v>14007</v>
      </c>
      <c r="AO10" s="155">
        <f t="shared" ca="1" si="6"/>
        <v>0.69212536588848439</v>
      </c>
      <c r="AP10" s="137"/>
    </row>
    <row r="11" spans="1:42" ht="14.25" x14ac:dyDescent="0.45">
      <c r="A11" s="128" t="s">
        <v>34</v>
      </c>
      <c r="B11" s="157">
        <v>8</v>
      </c>
      <c r="C11" s="158">
        <v>0</v>
      </c>
      <c r="D11" s="158">
        <v>0</v>
      </c>
      <c r="E11" s="158">
        <v>0</v>
      </c>
      <c r="F11" s="158">
        <v>0</v>
      </c>
      <c r="G11" s="158">
        <v>0</v>
      </c>
      <c r="H11" s="158">
        <v>0</v>
      </c>
      <c r="I11" s="158">
        <v>0</v>
      </c>
      <c r="J11" s="158">
        <v>0</v>
      </c>
      <c r="K11" s="158">
        <v>238</v>
      </c>
      <c r="L11" s="158">
        <v>0</v>
      </c>
      <c r="M11" s="158">
        <v>0</v>
      </c>
      <c r="N11" s="158">
        <v>0</v>
      </c>
      <c r="O11" s="158">
        <v>0</v>
      </c>
      <c r="P11" s="158">
        <v>0</v>
      </c>
      <c r="Q11" s="158">
        <v>0</v>
      </c>
      <c r="R11" s="158">
        <v>0</v>
      </c>
      <c r="S11" s="158">
        <f t="shared" si="0"/>
        <v>238</v>
      </c>
      <c r="U11" s="128">
        <v>1</v>
      </c>
      <c r="V11" s="128">
        <f t="shared" si="1"/>
        <v>0</v>
      </c>
      <c r="W11" s="128">
        <f t="shared" si="3"/>
        <v>0</v>
      </c>
      <c r="X11" s="128">
        <f t="shared" si="1"/>
        <v>0</v>
      </c>
      <c r="Y11" s="128">
        <f t="shared" si="1"/>
        <v>0</v>
      </c>
      <c r="Z11" s="128">
        <f t="shared" si="1"/>
        <v>0</v>
      </c>
      <c r="AA11" s="128">
        <f t="shared" si="1"/>
        <v>0</v>
      </c>
      <c r="AB11" s="128">
        <f t="shared" si="7"/>
        <v>0</v>
      </c>
      <c r="AD11" s="128" t="str">
        <f t="shared" si="4"/>
        <v>PL</v>
      </c>
      <c r="AE11" s="128">
        <f t="shared" si="5"/>
        <v>10</v>
      </c>
      <c r="AF11" s="137" t="s">
        <v>17</v>
      </c>
      <c r="AG11" s="138">
        <f t="shared" ca="1" si="2"/>
        <v>20.799999999999997</v>
      </c>
      <c r="AH11" s="138">
        <f t="shared" ca="1" si="2"/>
        <v>4413.8</v>
      </c>
      <c r="AI11" s="138">
        <f t="shared" ca="1" si="2"/>
        <v>1685</v>
      </c>
      <c r="AJ11" s="138">
        <f t="shared" ca="1" si="2"/>
        <v>0</v>
      </c>
      <c r="AK11" s="138">
        <f t="shared" ca="1" si="2"/>
        <v>0</v>
      </c>
      <c r="AL11" s="138">
        <f t="shared" ca="1" si="2"/>
        <v>0</v>
      </c>
      <c r="AM11" s="138">
        <f t="shared" ca="1" si="2"/>
        <v>6119.6</v>
      </c>
      <c r="AN11" s="128" cm="1">
        <f t="array" ref="AN11">INDEX($A$83:$S$83,1,$AE11)</f>
        <v>8202</v>
      </c>
      <c r="AO11" s="155">
        <f t="shared" ca="1" si="6"/>
        <v>0.74611070470616925</v>
      </c>
      <c r="AP11" s="137"/>
    </row>
    <row r="12" spans="1:42" ht="14.25" x14ac:dyDescent="0.45">
      <c r="A12" s="128" t="s">
        <v>35</v>
      </c>
      <c r="B12" s="157">
        <v>9</v>
      </c>
      <c r="C12" s="158">
        <v>120</v>
      </c>
      <c r="D12" s="158">
        <v>0</v>
      </c>
      <c r="E12" s="158">
        <v>0</v>
      </c>
      <c r="F12" s="158">
        <v>0</v>
      </c>
      <c r="G12" s="158">
        <v>0</v>
      </c>
      <c r="H12" s="158">
        <v>0</v>
      </c>
      <c r="I12" s="158">
        <v>0</v>
      </c>
      <c r="J12" s="158">
        <v>166</v>
      </c>
      <c r="K12" s="158">
        <v>0</v>
      </c>
      <c r="L12" s="158">
        <v>0</v>
      </c>
      <c r="M12" s="158">
        <v>0</v>
      </c>
      <c r="N12" s="158">
        <v>0</v>
      </c>
      <c r="O12" s="158">
        <v>576</v>
      </c>
      <c r="P12" s="158">
        <v>122</v>
      </c>
      <c r="Q12" s="158">
        <v>0</v>
      </c>
      <c r="R12" s="158">
        <v>0</v>
      </c>
      <c r="S12" s="158">
        <f t="shared" si="0"/>
        <v>984</v>
      </c>
      <c r="U12" s="128">
        <v>1</v>
      </c>
      <c r="V12" s="128">
        <f t="shared" si="1"/>
        <v>0</v>
      </c>
      <c r="W12" s="128">
        <f t="shared" si="3"/>
        <v>0</v>
      </c>
      <c r="X12" s="128">
        <f t="shared" si="1"/>
        <v>0</v>
      </c>
      <c r="Y12" s="128">
        <f t="shared" si="1"/>
        <v>0</v>
      </c>
      <c r="Z12" s="128">
        <f t="shared" si="1"/>
        <v>0</v>
      </c>
      <c r="AA12" s="128">
        <f t="shared" si="1"/>
        <v>0</v>
      </c>
      <c r="AB12" s="128">
        <f t="shared" si="7"/>
        <v>0</v>
      </c>
      <c r="AD12" s="128" t="str">
        <f t="shared" si="4"/>
        <v>RA</v>
      </c>
      <c r="AE12" s="128">
        <f t="shared" si="5"/>
        <v>11</v>
      </c>
      <c r="AF12" s="137" t="s">
        <v>14</v>
      </c>
      <c r="AG12" s="138">
        <f t="shared" ca="1" si="2"/>
        <v>346.5</v>
      </c>
      <c r="AH12" s="138">
        <f t="shared" ca="1" si="2"/>
        <v>11092.4</v>
      </c>
      <c r="AI12" s="138">
        <f t="shared" ca="1" si="2"/>
        <v>265.2</v>
      </c>
      <c r="AJ12" s="138">
        <f t="shared" ca="1" si="2"/>
        <v>134</v>
      </c>
      <c r="AK12" s="138">
        <f t="shared" ca="1" si="2"/>
        <v>0</v>
      </c>
      <c r="AL12" s="138">
        <f t="shared" ca="1" si="2"/>
        <v>1530.6</v>
      </c>
      <c r="AM12" s="138">
        <f t="shared" ca="1" si="2"/>
        <v>13368.7</v>
      </c>
      <c r="AN12" s="128" cm="1">
        <f t="array" ref="AN12">INDEX($A$83:$S$83,1,$AE12)</f>
        <v>20640</v>
      </c>
      <c r="AO12" s="155">
        <f t="shared" ca="1" si="6"/>
        <v>0.64770833333333333</v>
      </c>
      <c r="AP12" s="137"/>
    </row>
    <row r="13" spans="1:42" ht="14.25" x14ac:dyDescent="0.45">
      <c r="A13" s="128" t="s">
        <v>36</v>
      </c>
      <c r="B13" s="157">
        <v>10</v>
      </c>
      <c r="C13" s="158">
        <v>0</v>
      </c>
      <c r="D13" s="158">
        <v>0</v>
      </c>
      <c r="E13" s="158">
        <v>0</v>
      </c>
      <c r="F13" s="158">
        <v>0</v>
      </c>
      <c r="G13" s="158">
        <v>0</v>
      </c>
      <c r="H13" s="158">
        <v>0</v>
      </c>
      <c r="I13" s="158">
        <v>0</v>
      </c>
      <c r="J13" s="158">
        <v>0</v>
      </c>
      <c r="K13" s="158">
        <v>0</v>
      </c>
      <c r="L13" s="158">
        <v>0</v>
      </c>
      <c r="M13" s="158">
        <v>0</v>
      </c>
      <c r="N13" s="158">
        <v>0</v>
      </c>
      <c r="O13" s="158">
        <v>0</v>
      </c>
      <c r="P13" s="158">
        <v>0</v>
      </c>
      <c r="Q13" s="158">
        <v>0</v>
      </c>
      <c r="R13" s="158">
        <v>0</v>
      </c>
      <c r="S13" s="158">
        <f t="shared" si="0"/>
        <v>0</v>
      </c>
      <c r="U13" s="128">
        <v>1</v>
      </c>
      <c r="V13" s="128">
        <f t="shared" si="1"/>
        <v>0</v>
      </c>
      <c r="W13" s="128">
        <f t="shared" si="3"/>
        <v>0</v>
      </c>
      <c r="X13" s="128">
        <f t="shared" si="1"/>
        <v>0</v>
      </c>
      <c r="Y13" s="128">
        <f t="shared" si="1"/>
        <v>0</v>
      </c>
      <c r="Z13" s="128">
        <f t="shared" si="1"/>
        <v>1</v>
      </c>
      <c r="AA13" s="128">
        <f t="shared" si="1"/>
        <v>0</v>
      </c>
      <c r="AB13" s="128">
        <f t="shared" si="7"/>
        <v>1</v>
      </c>
      <c r="AD13" s="128" t="str">
        <f t="shared" si="4"/>
        <v>RO</v>
      </c>
      <c r="AE13" s="128">
        <f t="shared" si="5"/>
        <v>12</v>
      </c>
      <c r="AF13" s="137" t="s">
        <v>19</v>
      </c>
      <c r="AG13" s="138">
        <f t="shared" ca="1" si="2"/>
        <v>0</v>
      </c>
      <c r="AH13" s="138">
        <f t="shared" ca="1" si="2"/>
        <v>0</v>
      </c>
      <c r="AI13" s="138">
        <f t="shared" ca="1" si="2"/>
        <v>0</v>
      </c>
      <c r="AJ13" s="138">
        <f t="shared" ca="1" si="2"/>
        <v>0</v>
      </c>
      <c r="AK13" s="138">
        <f t="shared" ca="1" si="2"/>
        <v>0</v>
      </c>
      <c r="AL13" s="138">
        <f t="shared" ca="1" si="2"/>
        <v>0</v>
      </c>
      <c r="AM13" s="138">
        <f t="shared" ca="1" si="2"/>
        <v>0</v>
      </c>
      <c r="AN13" s="128" cm="1">
        <f t="array" ref="AN13">INDEX($A$83:$S$83,1,$AE13)</f>
        <v>0</v>
      </c>
      <c r="AO13" s="155"/>
      <c r="AP13" s="137"/>
    </row>
    <row r="14" spans="1:42" ht="14.25" x14ac:dyDescent="0.45">
      <c r="A14" s="128" t="s">
        <v>37</v>
      </c>
      <c r="B14" s="157">
        <v>11</v>
      </c>
      <c r="C14" s="158">
        <v>50</v>
      </c>
      <c r="D14" s="158">
        <v>20</v>
      </c>
      <c r="E14" s="158">
        <v>0</v>
      </c>
      <c r="F14" s="158">
        <v>39</v>
      </c>
      <c r="G14" s="158">
        <v>0</v>
      </c>
      <c r="H14" s="158">
        <v>0</v>
      </c>
      <c r="I14" s="158">
        <v>45</v>
      </c>
      <c r="J14" s="158">
        <v>0</v>
      </c>
      <c r="K14" s="158">
        <v>43</v>
      </c>
      <c r="L14" s="158">
        <v>0</v>
      </c>
      <c r="M14" s="158">
        <v>0</v>
      </c>
      <c r="N14" s="158">
        <v>19</v>
      </c>
      <c r="O14" s="158">
        <v>90</v>
      </c>
      <c r="P14" s="158">
        <v>67</v>
      </c>
      <c r="Q14" s="158">
        <v>87</v>
      </c>
      <c r="R14" s="158">
        <v>0</v>
      </c>
      <c r="S14" s="158">
        <f t="shared" si="0"/>
        <v>460</v>
      </c>
      <c r="U14" s="128">
        <v>1</v>
      </c>
      <c r="V14" s="128">
        <f t="shared" si="1"/>
        <v>0</v>
      </c>
      <c r="W14" s="128">
        <f t="shared" si="3"/>
        <v>0</v>
      </c>
      <c r="X14" s="128">
        <f t="shared" si="1"/>
        <v>0</v>
      </c>
      <c r="Y14" s="128">
        <f t="shared" si="1"/>
        <v>0</v>
      </c>
      <c r="Z14" s="128">
        <f t="shared" si="1"/>
        <v>0</v>
      </c>
      <c r="AA14" s="128">
        <f t="shared" si="1"/>
        <v>0</v>
      </c>
      <c r="AB14" s="128">
        <f t="shared" si="7"/>
        <v>0</v>
      </c>
      <c r="AD14" s="128" t="str">
        <f t="shared" si="4"/>
        <v>RP</v>
      </c>
      <c r="AE14" s="128">
        <f t="shared" si="5"/>
        <v>13</v>
      </c>
      <c r="AF14" s="137" t="s">
        <v>21</v>
      </c>
      <c r="AG14" s="138">
        <f t="shared" ca="1" si="2"/>
        <v>0</v>
      </c>
      <c r="AH14" s="138">
        <f t="shared" ca="1" si="2"/>
        <v>117</v>
      </c>
      <c r="AI14" s="138">
        <f t="shared" ca="1" si="2"/>
        <v>96</v>
      </c>
      <c r="AJ14" s="138">
        <f t="shared" ca="1" si="2"/>
        <v>0</v>
      </c>
      <c r="AK14" s="138">
        <f t="shared" ca="1" si="2"/>
        <v>0</v>
      </c>
      <c r="AL14" s="138">
        <f t="shared" ca="1" si="2"/>
        <v>0</v>
      </c>
      <c r="AM14" s="138">
        <f t="shared" ca="1" si="2"/>
        <v>213</v>
      </c>
      <c r="AN14" s="128" cm="1">
        <f t="array" ref="AN14">INDEX($A$83:$S$83,1,$AE14)</f>
        <v>367.2</v>
      </c>
      <c r="AO14" s="155">
        <f t="shared" ref="AO14:AO19" ca="1" si="8">AM14/AN14</f>
        <v>0.58006535947712423</v>
      </c>
      <c r="AP14" s="137"/>
    </row>
    <row r="15" spans="1:42" ht="14.25" x14ac:dyDescent="0.45">
      <c r="A15" s="128" t="s">
        <v>38</v>
      </c>
      <c r="B15" s="157">
        <v>12</v>
      </c>
      <c r="C15" s="158">
        <v>0</v>
      </c>
      <c r="D15" s="158">
        <v>0</v>
      </c>
      <c r="E15" s="158">
        <v>0</v>
      </c>
      <c r="F15" s="158">
        <v>0</v>
      </c>
      <c r="G15" s="158">
        <v>0</v>
      </c>
      <c r="H15" s="158">
        <v>0</v>
      </c>
      <c r="I15" s="158">
        <v>0</v>
      </c>
      <c r="J15" s="158">
        <v>0</v>
      </c>
      <c r="K15" s="158">
        <v>0</v>
      </c>
      <c r="L15" s="158">
        <v>0</v>
      </c>
      <c r="M15" s="158">
        <v>0</v>
      </c>
      <c r="N15" s="158">
        <v>0</v>
      </c>
      <c r="O15" s="158">
        <v>0</v>
      </c>
      <c r="P15" s="158">
        <v>0</v>
      </c>
      <c r="Q15" s="158">
        <v>0</v>
      </c>
      <c r="R15" s="158">
        <v>0</v>
      </c>
      <c r="S15" s="158">
        <f t="shared" si="0"/>
        <v>0</v>
      </c>
      <c r="U15" s="128">
        <v>1</v>
      </c>
      <c r="V15" s="128">
        <f t="shared" si="1"/>
        <v>0</v>
      </c>
      <c r="W15" s="128">
        <f t="shared" si="3"/>
        <v>0</v>
      </c>
      <c r="X15" s="128">
        <f t="shared" si="1"/>
        <v>0</v>
      </c>
      <c r="Y15" s="128">
        <f t="shared" si="1"/>
        <v>0</v>
      </c>
      <c r="Z15" s="128">
        <f t="shared" si="1"/>
        <v>0</v>
      </c>
      <c r="AA15" s="128">
        <f t="shared" si="1"/>
        <v>0</v>
      </c>
      <c r="AB15" s="128">
        <f t="shared" si="7"/>
        <v>0</v>
      </c>
      <c r="AD15" s="128" t="str">
        <f t="shared" si="4"/>
        <v>SD</v>
      </c>
      <c r="AE15" s="128">
        <f t="shared" si="5"/>
        <v>14</v>
      </c>
      <c r="AF15" s="137" t="s">
        <v>8</v>
      </c>
      <c r="AG15" s="138">
        <f t="shared" ca="1" si="2"/>
        <v>514.59999999999991</v>
      </c>
      <c r="AH15" s="138">
        <f t="shared" ca="1" si="2"/>
        <v>52956.4</v>
      </c>
      <c r="AI15" s="138">
        <f t="shared" ca="1" si="2"/>
        <v>5307.0999999999985</v>
      </c>
      <c r="AJ15" s="138">
        <f t="shared" ca="1" si="2"/>
        <v>1171.9999999999998</v>
      </c>
      <c r="AK15" s="138">
        <f t="shared" ca="1" si="2"/>
        <v>0</v>
      </c>
      <c r="AL15" s="138">
        <f t="shared" ca="1" si="2"/>
        <v>5990.5</v>
      </c>
      <c r="AM15" s="138">
        <f t="shared" ca="1" si="2"/>
        <v>65940.600000000006</v>
      </c>
      <c r="AN15" s="128" cm="1">
        <f t="array" ref="AN15">INDEX($A$83:$S$83,1,$AE15)</f>
        <v>80622</v>
      </c>
      <c r="AO15" s="155">
        <f t="shared" ca="1" si="8"/>
        <v>0.81789834040336395</v>
      </c>
      <c r="AP15" s="137"/>
    </row>
    <row r="16" spans="1:42" ht="14.25" x14ac:dyDescent="0.45">
      <c r="A16" s="128" t="s">
        <v>39</v>
      </c>
      <c r="B16" s="157">
        <v>13</v>
      </c>
      <c r="C16" s="158">
        <v>0</v>
      </c>
      <c r="D16" s="158">
        <v>0</v>
      </c>
      <c r="E16" s="158">
        <v>0</v>
      </c>
      <c r="F16" s="158">
        <v>0</v>
      </c>
      <c r="G16" s="158">
        <v>0</v>
      </c>
      <c r="H16" s="158">
        <v>0</v>
      </c>
      <c r="I16" s="158">
        <v>0</v>
      </c>
      <c r="J16" s="158">
        <v>0</v>
      </c>
      <c r="K16" s="158">
        <v>0</v>
      </c>
      <c r="L16" s="158">
        <v>0</v>
      </c>
      <c r="M16" s="158">
        <v>0</v>
      </c>
      <c r="N16" s="158">
        <v>0</v>
      </c>
      <c r="O16" s="158">
        <v>0</v>
      </c>
      <c r="P16" s="158">
        <v>0</v>
      </c>
      <c r="Q16" s="158">
        <v>0</v>
      </c>
      <c r="R16" s="158">
        <v>0</v>
      </c>
      <c r="S16" s="158">
        <f t="shared" si="0"/>
        <v>0</v>
      </c>
      <c r="U16" s="128">
        <v>1</v>
      </c>
      <c r="V16" s="128">
        <f t="shared" si="1"/>
        <v>0</v>
      </c>
      <c r="W16" s="128">
        <f t="shared" si="3"/>
        <v>0</v>
      </c>
      <c r="X16" s="128">
        <f t="shared" si="1"/>
        <v>0</v>
      </c>
      <c r="Y16" s="128">
        <f t="shared" si="1"/>
        <v>0</v>
      </c>
      <c r="Z16" s="128">
        <f t="shared" si="1"/>
        <v>0</v>
      </c>
      <c r="AA16" s="128">
        <f t="shared" si="1"/>
        <v>0</v>
      </c>
      <c r="AB16" s="128">
        <f t="shared" si="7"/>
        <v>0</v>
      </c>
      <c r="AD16" s="128" t="str">
        <f t="shared" si="4"/>
        <v>SH</v>
      </c>
      <c r="AE16" s="128">
        <f t="shared" si="5"/>
        <v>15</v>
      </c>
      <c r="AF16" s="137" t="s">
        <v>9</v>
      </c>
      <c r="AG16" s="138">
        <f t="shared" ca="1" si="2"/>
        <v>651.5</v>
      </c>
      <c r="AH16" s="138">
        <f t="shared" ca="1" si="2"/>
        <v>82186.400000000009</v>
      </c>
      <c r="AI16" s="138">
        <f t="shared" ca="1" si="2"/>
        <v>3241.9333333333334</v>
      </c>
      <c r="AJ16" s="138">
        <f t="shared" ca="1" si="2"/>
        <v>2148.7333333333331</v>
      </c>
      <c r="AK16" s="138">
        <f t="shared" ca="1" si="2"/>
        <v>0</v>
      </c>
      <c r="AL16" s="138">
        <f t="shared" ca="1" si="2"/>
        <v>10826.033333333335</v>
      </c>
      <c r="AM16" s="138">
        <f t="shared" ca="1" si="2"/>
        <v>99054.6</v>
      </c>
      <c r="AN16" s="128" cm="1">
        <f t="array" ref="AN16">INDEX($A$83:$S$83,1,$AE16)</f>
        <v>115921</v>
      </c>
      <c r="AO16" s="155">
        <f t="shared" ca="1" si="8"/>
        <v>0.8545009101025699</v>
      </c>
      <c r="AP16" s="137"/>
    </row>
    <row r="17" spans="1:42" ht="14.25" x14ac:dyDescent="0.45">
      <c r="A17" s="128" t="s">
        <v>40</v>
      </c>
      <c r="B17" s="157">
        <v>14</v>
      </c>
      <c r="C17" s="158">
        <v>0</v>
      </c>
      <c r="D17" s="158">
        <v>0</v>
      </c>
      <c r="E17" s="158">
        <v>0</v>
      </c>
      <c r="F17" s="158">
        <v>0</v>
      </c>
      <c r="G17" s="158">
        <v>0</v>
      </c>
      <c r="H17" s="158">
        <v>0</v>
      </c>
      <c r="I17" s="158">
        <v>0</v>
      </c>
      <c r="J17" s="158">
        <v>0</v>
      </c>
      <c r="K17" s="158">
        <v>0</v>
      </c>
      <c r="L17" s="158">
        <v>0</v>
      </c>
      <c r="M17" s="158">
        <v>0</v>
      </c>
      <c r="N17" s="158">
        <v>0</v>
      </c>
      <c r="O17" s="158">
        <v>0</v>
      </c>
      <c r="P17" s="158">
        <v>0</v>
      </c>
      <c r="Q17" s="158">
        <v>0</v>
      </c>
      <c r="R17" s="158">
        <v>0</v>
      </c>
      <c r="S17" s="158">
        <f t="shared" si="0"/>
        <v>0</v>
      </c>
      <c r="U17" s="128">
        <v>1</v>
      </c>
      <c r="V17" s="128">
        <f t="shared" si="1"/>
        <v>0</v>
      </c>
      <c r="W17" s="128">
        <f t="shared" si="3"/>
        <v>0</v>
      </c>
      <c r="X17" s="128">
        <f t="shared" si="1"/>
        <v>0</v>
      </c>
      <c r="Y17" s="128">
        <f t="shared" si="1"/>
        <v>0</v>
      </c>
      <c r="Z17" s="128">
        <f t="shared" si="1"/>
        <v>0</v>
      </c>
      <c r="AA17" s="128">
        <f t="shared" si="1"/>
        <v>0</v>
      </c>
      <c r="AB17" s="128">
        <f t="shared" si="7"/>
        <v>0</v>
      </c>
      <c r="AD17" s="128" t="str">
        <f t="shared" si="4"/>
        <v>TH</v>
      </c>
      <c r="AE17" s="128">
        <f t="shared" si="5"/>
        <v>16</v>
      </c>
      <c r="AF17" s="137" t="s">
        <v>13</v>
      </c>
      <c r="AG17" s="138">
        <f t="shared" ca="1" si="2"/>
        <v>235</v>
      </c>
      <c r="AH17" s="138">
        <f t="shared" ca="1" si="2"/>
        <v>68175.500000000015</v>
      </c>
      <c r="AI17" s="138">
        <f t="shared" ca="1" si="2"/>
        <v>5353.6</v>
      </c>
      <c r="AJ17" s="138">
        <f t="shared" ca="1" si="2"/>
        <v>2347.9999999999995</v>
      </c>
      <c r="AK17" s="138">
        <f t="shared" ca="1" si="2"/>
        <v>0</v>
      </c>
      <c r="AL17" s="138">
        <f t="shared" ca="1" si="2"/>
        <v>12276.900000000001</v>
      </c>
      <c r="AM17" s="138">
        <f t="shared" ca="1" si="2"/>
        <v>88389</v>
      </c>
      <c r="AN17" s="128" cm="1">
        <f t="array" ref="AN17">INDEX($A$83:$S$83,1,$AE17)</f>
        <v>104604.5</v>
      </c>
      <c r="AO17" s="155">
        <f t="shared" ca="1" si="8"/>
        <v>0.84498276842774456</v>
      </c>
      <c r="AP17" s="137"/>
    </row>
    <row r="18" spans="1:42" ht="14.25" x14ac:dyDescent="0.45">
      <c r="A18" s="128" t="s">
        <v>41</v>
      </c>
      <c r="B18" s="157">
        <v>15</v>
      </c>
      <c r="C18" s="158">
        <v>274</v>
      </c>
      <c r="D18" s="158">
        <v>452</v>
      </c>
      <c r="E18" s="158">
        <v>115</v>
      </c>
      <c r="F18" s="158">
        <v>0</v>
      </c>
      <c r="G18" s="158">
        <v>0</v>
      </c>
      <c r="H18" s="158">
        <v>343</v>
      </c>
      <c r="I18" s="158">
        <v>265</v>
      </c>
      <c r="J18" s="158">
        <v>12</v>
      </c>
      <c r="K18" s="158">
        <v>390</v>
      </c>
      <c r="L18" s="158">
        <v>0</v>
      </c>
      <c r="M18" s="158">
        <v>0</v>
      </c>
      <c r="N18" s="158">
        <v>1450</v>
      </c>
      <c r="O18" s="158">
        <v>697</v>
      </c>
      <c r="P18" s="158">
        <v>594</v>
      </c>
      <c r="Q18" s="158">
        <v>117</v>
      </c>
      <c r="R18" s="158">
        <v>0</v>
      </c>
      <c r="S18" s="158">
        <f t="shared" si="0"/>
        <v>4709</v>
      </c>
      <c r="U18" s="128">
        <v>1</v>
      </c>
      <c r="V18" s="128">
        <f t="shared" si="1"/>
        <v>0</v>
      </c>
      <c r="W18" s="128">
        <f t="shared" si="3"/>
        <v>0</v>
      </c>
      <c r="X18" s="128">
        <f t="shared" si="1"/>
        <v>0</v>
      </c>
      <c r="Y18" s="128">
        <f t="shared" si="1"/>
        <v>0</v>
      </c>
      <c r="Z18" s="128">
        <f t="shared" si="1"/>
        <v>0</v>
      </c>
      <c r="AA18" s="128">
        <f t="shared" si="1"/>
        <v>0</v>
      </c>
      <c r="AB18" s="128">
        <f t="shared" si="7"/>
        <v>0</v>
      </c>
      <c r="AD18" s="128" t="str">
        <f t="shared" si="4"/>
        <v>TR</v>
      </c>
      <c r="AE18" s="128">
        <f t="shared" si="5"/>
        <v>17</v>
      </c>
      <c r="AF18" s="137" t="s">
        <v>15</v>
      </c>
      <c r="AG18" s="138">
        <f t="shared" ca="1" si="2"/>
        <v>0</v>
      </c>
      <c r="AH18" s="138">
        <f t="shared" ca="1" si="2"/>
        <v>1424.4</v>
      </c>
      <c r="AI18" s="138">
        <f t="shared" ca="1" si="2"/>
        <v>194</v>
      </c>
      <c r="AJ18" s="138">
        <f t="shared" ca="1" si="2"/>
        <v>291</v>
      </c>
      <c r="AK18" s="138">
        <f t="shared" ca="1" si="2"/>
        <v>0</v>
      </c>
      <c r="AL18" s="138">
        <f t="shared" ca="1" si="2"/>
        <v>177.6</v>
      </c>
      <c r="AM18" s="138">
        <f t="shared" ca="1" si="2"/>
        <v>2087</v>
      </c>
      <c r="AN18" s="128" cm="1">
        <f t="array" ref="AN18">INDEX($A$83:$S$83,1,$AE18)</f>
        <v>2981</v>
      </c>
      <c r="AO18" s="155">
        <f t="shared" ca="1" si="8"/>
        <v>0.70010063737001005</v>
      </c>
      <c r="AP18" s="137"/>
    </row>
    <row r="19" spans="1:42" ht="14.25" x14ac:dyDescent="0.45">
      <c r="A19" s="128" t="s">
        <v>42</v>
      </c>
      <c r="B19" s="157">
        <v>16</v>
      </c>
      <c r="C19" s="158">
        <v>417</v>
      </c>
      <c r="D19" s="158">
        <v>289</v>
      </c>
      <c r="E19" s="158">
        <v>310</v>
      </c>
      <c r="F19" s="158">
        <v>364</v>
      </c>
      <c r="G19" s="158">
        <v>0</v>
      </c>
      <c r="H19" s="158">
        <v>141</v>
      </c>
      <c r="I19" s="158">
        <v>315</v>
      </c>
      <c r="J19" s="158">
        <v>0</v>
      </c>
      <c r="K19" s="158">
        <v>0</v>
      </c>
      <c r="L19" s="158">
        <v>0</v>
      </c>
      <c r="M19" s="158">
        <v>0</v>
      </c>
      <c r="N19" s="158">
        <v>315</v>
      </c>
      <c r="O19" s="158">
        <v>436</v>
      </c>
      <c r="P19" s="158">
        <v>354</v>
      </c>
      <c r="Q19" s="158">
        <v>0</v>
      </c>
      <c r="R19" s="158">
        <v>0</v>
      </c>
      <c r="S19" s="158">
        <f t="shared" si="0"/>
        <v>2941</v>
      </c>
      <c r="U19" s="128">
        <v>1</v>
      </c>
      <c r="V19" s="128">
        <f t="shared" si="1"/>
        <v>0</v>
      </c>
      <c r="W19" s="128">
        <f t="shared" si="3"/>
        <v>0</v>
      </c>
      <c r="X19" s="128">
        <f t="shared" si="1"/>
        <v>0</v>
      </c>
      <c r="Y19" s="128">
        <f t="shared" si="1"/>
        <v>0</v>
      </c>
      <c r="Z19" s="128">
        <f t="shared" si="1"/>
        <v>0</v>
      </c>
      <c r="AA19" s="128">
        <f t="shared" si="1"/>
        <v>0</v>
      </c>
      <c r="AB19" s="128">
        <f t="shared" si="7"/>
        <v>0</v>
      </c>
      <c r="AD19" s="128" t="str">
        <f t="shared" si="4"/>
        <v>WA</v>
      </c>
      <c r="AE19" s="128">
        <f t="shared" si="5"/>
        <v>18</v>
      </c>
      <c r="AF19" s="137" t="s">
        <v>20</v>
      </c>
      <c r="AG19" s="138">
        <f t="shared" ca="1" si="2"/>
        <v>59</v>
      </c>
      <c r="AH19" s="138">
        <f t="shared" ca="1" si="2"/>
        <v>1540.1999999999998</v>
      </c>
      <c r="AI19" s="138">
        <f t="shared" ca="1" si="2"/>
        <v>0</v>
      </c>
      <c r="AJ19" s="138">
        <f t="shared" ca="1" si="2"/>
        <v>126</v>
      </c>
      <c r="AK19" s="138">
        <f t="shared" ca="1" si="2"/>
        <v>0</v>
      </c>
      <c r="AL19" s="138">
        <f t="shared" ca="1" si="2"/>
        <v>125.19999999999999</v>
      </c>
      <c r="AM19" s="138">
        <f t="shared" ca="1" si="2"/>
        <v>1850.3999999999999</v>
      </c>
      <c r="AN19" s="128" cm="1">
        <f t="array" ref="AN19">INDEX($A$83:$S$83,1,$AE19)</f>
        <v>2581</v>
      </c>
      <c r="AO19" s="155">
        <f t="shared" ca="1" si="8"/>
        <v>0.71693142192948467</v>
      </c>
      <c r="AP19" s="137"/>
    </row>
    <row r="20" spans="1:42" ht="14.25" x14ac:dyDescent="0.45">
      <c r="A20" s="128" t="s">
        <v>43</v>
      </c>
      <c r="B20" s="157">
        <v>17</v>
      </c>
      <c r="C20" s="158">
        <v>3350</v>
      </c>
      <c r="D20" s="158">
        <v>980</v>
      </c>
      <c r="E20" s="158">
        <v>1131</v>
      </c>
      <c r="F20" s="158">
        <v>2793</v>
      </c>
      <c r="G20" s="158">
        <v>0</v>
      </c>
      <c r="H20" s="158">
        <v>199</v>
      </c>
      <c r="I20" s="158">
        <v>708</v>
      </c>
      <c r="J20" s="158">
        <v>702</v>
      </c>
      <c r="K20" s="158">
        <v>1658</v>
      </c>
      <c r="L20" s="158">
        <v>0</v>
      </c>
      <c r="M20" s="158">
        <v>0</v>
      </c>
      <c r="N20" s="158">
        <v>5862</v>
      </c>
      <c r="O20" s="158">
        <v>4330</v>
      </c>
      <c r="P20" s="158">
        <v>4646</v>
      </c>
      <c r="Q20" s="158">
        <v>371</v>
      </c>
      <c r="R20" s="158">
        <v>311</v>
      </c>
      <c r="S20" s="158">
        <f t="shared" si="0"/>
        <v>27041</v>
      </c>
      <c r="U20" s="128">
        <v>1</v>
      </c>
      <c r="V20" s="128">
        <f t="shared" si="1"/>
        <v>0</v>
      </c>
      <c r="W20" s="128">
        <f t="shared" si="3"/>
        <v>0</v>
      </c>
      <c r="X20" s="128">
        <f t="shared" si="1"/>
        <v>0</v>
      </c>
      <c r="Y20" s="128">
        <f t="shared" si="1"/>
        <v>0</v>
      </c>
      <c r="Z20" s="128">
        <f t="shared" si="1"/>
        <v>0</v>
      </c>
      <c r="AA20" s="128">
        <f t="shared" si="1"/>
        <v>0</v>
      </c>
      <c r="AB20" s="128">
        <f t="shared" si="7"/>
        <v>0</v>
      </c>
      <c r="AE20" s="128">
        <f t="shared" si="5"/>
        <v>19</v>
      </c>
      <c r="AF20" s="137" t="s">
        <v>117</v>
      </c>
      <c r="AG20" s="138">
        <f t="shared" ref="AG20:AM20" ca="1" si="9">SUMPRODUCT(INDIRECT(ADDRESS(5,AG$1,1,1)&amp;":"&amp;ADDRESS(52,AG$1,1,1)),INDIRECT(ADDRESS(5,$AE20,1,1)&amp;":"&amp;ADDRESS(52,$AE20,1,1)))</f>
        <v>2876.9999999999995</v>
      </c>
      <c r="AH20" s="138">
        <f t="shared" ca="1" si="9"/>
        <v>288715.09999999998</v>
      </c>
      <c r="AI20" s="138">
        <f t="shared" ca="1" si="9"/>
        <v>23256.033333333333</v>
      </c>
      <c r="AJ20" s="138">
        <f t="shared" ca="1" si="9"/>
        <v>10076.933333333332</v>
      </c>
      <c r="AK20" s="138">
        <f t="shared" ca="1" si="9"/>
        <v>0</v>
      </c>
      <c r="AL20" s="138">
        <f t="shared" ca="1" si="9"/>
        <v>37234.23333333333</v>
      </c>
      <c r="AM20" s="138">
        <f t="shared" ca="1" si="9"/>
        <v>362159.29999999993</v>
      </c>
      <c r="AN20" s="128" cm="1">
        <f t="array" ref="AN20">INDEX($A$83:$S$83,1,$AE20)</f>
        <v>448761.7</v>
      </c>
      <c r="AO20" s="155">
        <f ca="1">AM20/AN20</f>
        <v>0.80701918189542454</v>
      </c>
      <c r="AP20" s="138"/>
    </row>
    <row r="21" spans="1:42" ht="14.25" x14ac:dyDescent="0.45">
      <c r="A21" s="128" t="s">
        <v>44</v>
      </c>
      <c r="B21" s="157">
        <v>18</v>
      </c>
      <c r="C21" s="158">
        <v>1605</v>
      </c>
      <c r="D21" s="158">
        <v>536</v>
      </c>
      <c r="E21" s="158">
        <v>80</v>
      </c>
      <c r="F21" s="158">
        <v>0</v>
      </c>
      <c r="G21" s="158">
        <v>0</v>
      </c>
      <c r="H21" s="158">
        <v>0</v>
      </c>
      <c r="I21" s="158">
        <v>0</v>
      </c>
      <c r="J21" s="158">
        <v>104</v>
      </c>
      <c r="K21" s="158">
        <v>385</v>
      </c>
      <c r="L21" s="158">
        <v>0</v>
      </c>
      <c r="M21" s="158">
        <v>0</v>
      </c>
      <c r="N21" s="158">
        <v>827</v>
      </c>
      <c r="O21" s="158">
        <v>120</v>
      </c>
      <c r="P21" s="158">
        <v>0</v>
      </c>
      <c r="Q21" s="158">
        <v>0</v>
      </c>
      <c r="R21" s="158">
        <v>0</v>
      </c>
      <c r="S21" s="158">
        <f t="shared" si="0"/>
        <v>3657</v>
      </c>
      <c r="U21" s="128">
        <v>2</v>
      </c>
      <c r="V21" s="128">
        <f t="shared" si="1"/>
        <v>0.19999999999999996</v>
      </c>
      <c r="W21" s="128">
        <f t="shared" si="3"/>
        <v>0.8</v>
      </c>
      <c r="X21" s="128">
        <f t="shared" si="1"/>
        <v>0</v>
      </c>
      <c r="Y21" s="128">
        <f t="shared" si="1"/>
        <v>0</v>
      </c>
      <c r="Z21" s="128">
        <f t="shared" si="1"/>
        <v>0</v>
      </c>
      <c r="AA21" s="128">
        <f t="shared" si="1"/>
        <v>0</v>
      </c>
      <c r="AB21" s="128">
        <f t="shared" si="7"/>
        <v>1</v>
      </c>
    </row>
    <row r="22" spans="1:42" ht="14.25" x14ac:dyDescent="0.45">
      <c r="A22" s="128" t="s">
        <v>45</v>
      </c>
      <c r="B22" s="157">
        <v>19</v>
      </c>
      <c r="C22" s="158">
        <v>0</v>
      </c>
      <c r="D22" s="158">
        <v>0</v>
      </c>
      <c r="E22" s="158">
        <v>0</v>
      </c>
      <c r="F22" s="158">
        <v>0</v>
      </c>
      <c r="G22" s="158">
        <v>0</v>
      </c>
      <c r="H22" s="158">
        <v>0</v>
      </c>
      <c r="I22" s="158">
        <v>0</v>
      </c>
      <c r="J22" s="158">
        <v>0</v>
      </c>
      <c r="K22" s="158">
        <v>148</v>
      </c>
      <c r="L22" s="158">
        <v>0</v>
      </c>
      <c r="M22" s="158">
        <v>0</v>
      </c>
      <c r="N22" s="158">
        <v>0</v>
      </c>
      <c r="O22" s="158">
        <v>120</v>
      </c>
      <c r="P22" s="158">
        <v>115</v>
      </c>
      <c r="Q22" s="158">
        <v>0</v>
      </c>
      <c r="R22" s="158">
        <v>0</v>
      </c>
      <c r="S22" s="158">
        <f t="shared" si="0"/>
        <v>383</v>
      </c>
      <c r="U22" s="128">
        <v>2</v>
      </c>
      <c r="V22" s="128">
        <f t="shared" si="1"/>
        <v>0.5</v>
      </c>
      <c r="W22" s="128">
        <f t="shared" si="3"/>
        <v>0</v>
      </c>
      <c r="X22" s="128">
        <f t="shared" si="1"/>
        <v>0</v>
      </c>
      <c r="Y22" s="128">
        <f t="shared" si="1"/>
        <v>0.5</v>
      </c>
      <c r="Z22" s="128">
        <f t="shared" si="1"/>
        <v>0</v>
      </c>
      <c r="AA22" s="128">
        <f t="shared" si="1"/>
        <v>0</v>
      </c>
      <c r="AB22" s="128">
        <f t="shared" si="7"/>
        <v>1</v>
      </c>
    </row>
    <row r="23" spans="1:42" ht="25.5" customHeight="1" x14ac:dyDescent="0.45">
      <c r="A23" s="128" t="s">
        <v>46</v>
      </c>
      <c r="B23" s="157">
        <v>20</v>
      </c>
      <c r="C23" s="158">
        <v>0</v>
      </c>
      <c r="D23" s="158">
        <v>0</v>
      </c>
      <c r="E23" s="158">
        <v>0</v>
      </c>
      <c r="F23" s="158">
        <v>0</v>
      </c>
      <c r="G23" s="158">
        <v>0</v>
      </c>
      <c r="H23" s="158">
        <v>0</v>
      </c>
      <c r="I23" s="158">
        <v>0</v>
      </c>
      <c r="J23" s="158">
        <v>0</v>
      </c>
      <c r="K23" s="158">
        <v>0</v>
      </c>
      <c r="L23" s="158">
        <v>0</v>
      </c>
      <c r="M23" s="158">
        <v>0</v>
      </c>
      <c r="N23" s="158">
        <v>0</v>
      </c>
      <c r="O23" s="158">
        <v>0</v>
      </c>
      <c r="P23" s="158">
        <v>0</v>
      </c>
      <c r="Q23" s="158">
        <v>0</v>
      </c>
      <c r="R23" s="158">
        <v>0</v>
      </c>
      <c r="S23" s="158">
        <f t="shared" si="0"/>
        <v>0</v>
      </c>
      <c r="U23" s="128">
        <v>2</v>
      </c>
      <c r="V23" s="128">
        <f t="shared" si="1"/>
        <v>0.5</v>
      </c>
      <c r="W23" s="128">
        <f t="shared" si="3"/>
        <v>0</v>
      </c>
      <c r="X23" s="128">
        <f t="shared" si="1"/>
        <v>0.5</v>
      </c>
      <c r="Y23" s="128">
        <f t="shared" si="1"/>
        <v>0</v>
      </c>
      <c r="Z23" s="128">
        <f t="shared" si="1"/>
        <v>0</v>
      </c>
      <c r="AA23" s="128">
        <f t="shared" si="1"/>
        <v>0</v>
      </c>
      <c r="AB23" s="128">
        <f t="shared" si="7"/>
        <v>1</v>
      </c>
      <c r="AG23" s="133" t="s">
        <v>27</v>
      </c>
      <c r="AH23" s="133" t="s">
        <v>28</v>
      </c>
      <c r="AI23" s="133" t="s">
        <v>30</v>
      </c>
      <c r="AJ23" s="139" t="s">
        <v>29</v>
      </c>
      <c r="AK23" s="139" t="s">
        <v>3882</v>
      </c>
      <c r="AL23" s="133" t="s">
        <v>31</v>
      </c>
      <c r="AM23" s="133" t="s">
        <v>3880</v>
      </c>
      <c r="AN23" s="140" t="s">
        <v>149</v>
      </c>
    </row>
    <row r="24" spans="1:42" ht="14.25" x14ac:dyDescent="0.45">
      <c r="A24" s="128" t="s">
        <v>47</v>
      </c>
      <c r="B24" s="157">
        <v>21</v>
      </c>
      <c r="C24" s="158">
        <v>599</v>
      </c>
      <c r="D24" s="158">
        <v>0</v>
      </c>
      <c r="E24" s="158">
        <v>0</v>
      </c>
      <c r="F24" s="158">
        <v>0</v>
      </c>
      <c r="G24" s="158">
        <v>0</v>
      </c>
      <c r="H24" s="158">
        <v>121</v>
      </c>
      <c r="I24" s="158">
        <v>0</v>
      </c>
      <c r="J24" s="158">
        <v>0</v>
      </c>
      <c r="K24" s="158">
        <v>0</v>
      </c>
      <c r="L24" s="158">
        <v>0</v>
      </c>
      <c r="M24" s="158">
        <v>0</v>
      </c>
      <c r="N24" s="158">
        <v>234</v>
      </c>
      <c r="O24" s="158">
        <v>857</v>
      </c>
      <c r="P24" s="158">
        <v>0</v>
      </c>
      <c r="Q24" s="158">
        <v>0</v>
      </c>
      <c r="R24" s="158">
        <v>118</v>
      </c>
      <c r="S24" s="158">
        <f t="shared" si="0"/>
        <v>1929</v>
      </c>
      <c r="U24" s="128">
        <v>2</v>
      </c>
      <c r="V24" s="128">
        <f t="shared" si="1"/>
        <v>0.5</v>
      </c>
      <c r="W24" s="128">
        <f t="shared" si="3"/>
        <v>0</v>
      </c>
      <c r="X24" s="128">
        <f t="shared" si="1"/>
        <v>0</v>
      </c>
      <c r="Y24" s="128">
        <f t="shared" si="1"/>
        <v>0</v>
      </c>
      <c r="Z24" s="128">
        <f t="shared" si="1"/>
        <v>0</v>
      </c>
      <c r="AA24" s="128">
        <f t="shared" si="1"/>
        <v>0.5</v>
      </c>
      <c r="AB24" s="128">
        <f t="shared" si="7"/>
        <v>1</v>
      </c>
      <c r="AE24" s="129"/>
      <c r="AG24" s="133">
        <v>1</v>
      </c>
      <c r="AH24" s="133">
        <v>2</v>
      </c>
      <c r="AI24" s="133">
        <v>4</v>
      </c>
      <c r="AJ24" s="133">
        <v>3</v>
      </c>
      <c r="AK24" s="133">
        <v>10</v>
      </c>
      <c r="AL24" s="133">
        <v>5</v>
      </c>
      <c r="AN24" s="133">
        <v>2023</v>
      </c>
    </row>
    <row r="25" spans="1:42" ht="14.25" x14ac:dyDescent="0.45">
      <c r="A25" s="128" t="s">
        <v>48</v>
      </c>
      <c r="B25" s="157">
        <v>22</v>
      </c>
      <c r="C25" s="158">
        <v>287</v>
      </c>
      <c r="D25" s="158">
        <v>100</v>
      </c>
      <c r="E25" s="158">
        <v>0</v>
      </c>
      <c r="F25" s="158">
        <v>0</v>
      </c>
      <c r="G25" s="158">
        <v>0</v>
      </c>
      <c r="H25" s="158">
        <v>12</v>
      </c>
      <c r="I25" s="158">
        <v>0</v>
      </c>
      <c r="J25" s="158">
        <v>0</v>
      </c>
      <c r="K25" s="158">
        <v>391</v>
      </c>
      <c r="L25" s="158">
        <v>0</v>
      </c>
      <c r="M25" s="158">
        <v>0</v>
      </c>
      <c r="N25" s="158">
        <v>385</v>
      </c>
      <c r="O25" s="158">
        <v>231</v>
      </c>
      <c r="P25" s="158">
        <v>355</v>
      </c>
      <c r="Q25" s="158">
        <v>0</v>
      </c>
      <c r="R25" s="158">
        <v>0</v>
      </c>
      <c r="S25" s="158">
        <f t="shared" si="0"/>
        <v>1761</v>
      </c>
      <c r="U25" s="128">
        <v>2</v>
      </c>
      <c r="V25" s="128">
        <f t="shared" si="1"/>
        <v>0.5</v>
      </c>
      <c r="W25" s="128">
        <f t="shared" si="3"/>
        <v>0</v>
      </c>
      <c r="X25" s="128">
        <f t="shared" si="1"/>
        <v>0</v>
      </c>
      <c r="Y25" s="128">
        <f t="shared" si="1"/>
        <v>0</v>
      </c>
      <c r="Z25" s="128">
        <f t="shared" si="1"/>
        <v>0</v>
      </c>
      <c r="AA25" s="128">
        <f t="shared" si="1"/>
        <v>0</v>
      </c>
      <c r="AB25" s="128">
        <f t="shared" si="7"/>
        <v>0.5</v>
      </c>
      <c r="AD25" s="141" t="s">
        <v>3854</v>
      </c>
      <c r="AE25" s="128">
        <v>1</v>
      </c>
      <c r="AF25" s="128" t="s">
        <v>7</v>
      </c>
      <c r="AG25" s="128">
        <f t="shared" ref="AG25:AM33" ca="1" si="10">AG4/$AM4</f>
        <v>1.9699048051238153E-2</v>
      </c>
      <c r="AH25" s="128">
        <f t="shared" ca="1" si="10"/>
        <v>0.81648428717292876</v>
      </c>
      <c r="AI25" s="128">
        <f t="shared" ca="1" si="10"/>
        <v>7.8636330820243613E-2</v>
      </c>
      <c r="AJ25" s="128">
        <f t="shared" ca="1" si="10"/>
        <v>3.5156612588826207E-2</v>
      </c>
      <c r="AK25" s="128">
        <f t="shared" ca="1" si="10"/>
        <v>0</v>
      </c>
      <c r="AL25" s="128">
        <f t="shared" ca="1" si="10"/>
        <v>5.0023721366763273E-2</v>
      </c>
      <c r="AM25" s="128">
        <f t="shared" ca="1" si="10"/>
        <v>1</v>
      </c>
      <c r="AN25" s="160">
        <v>0.12124790358666111</v>
      </c>
      <c r="AO25" s="141" t="s">
        <v>3854</v>
      </c>
    </row>
    <row r="26" spans="1:42" ht="14.25" x14ac:dyDescent="0.45">
      <c r="A26" s="128" t="s">
        <v>49</v>
      </c>
      <c r="B26" s="157">
        <v>23</v>
      </c>
      <c r="C26" s="158">
        <v>310</v>
      </c>
      <c r="D26" s="158">
        <v>207</v>
      </c>
      <c r="E26" s="158">
        <v>0</v>
      </c>
      <c r="F26" s="158">
        <v>136</v>
      </c>
      <c r="G26" s="158">
        <v>0</v>
      </c>
      <c r="H26" s="158">
        <v>631</v>
      </c>
      <c r="I26" s="158">
        <v>167</v>
      </c>
      <c r="J26" s="158">
        <v>0</v>
      </c>
      <c r="K26" s="158">
        <v>0</v>
      </c>
      <c r="L26" s="158">
        <v>0</v>
      </c>
      <c r="M26" s="158">
        <v>0</v>
      </c>
      <c r="N26" s="158">
        <v>1071</v>
      </c>
      <c r="O26" s="158">
        <v>1598</v>
      </c>
      <c r="P26" s="158">
        <v>3713</v>
      </c>
      <c r="Q26" s="158">
        <v>0</v>
      </c>
      <c r="R26" s="158">
        <v>0</v>
      </c>
      <c r="S26" s="158">
        <f t="shared" si="0"/>
        <v>7833</v>
      </c>
      <c r="U26" s="128">
        <v>2</v>
      </c>
      <c r="V26" s="128">
        <f t="shared" si="1"/>
        <v>0</v>
      </c>
      <c r="W26" s="128">
        <f t="shared" si="3"/>
        <v>0.8</v>
      </c>
      <c r="X26" s="128">
        <f t="shared" si="1"/>
        <v>0</v>
      </c>
      <c r="Y26" s="128">
        <f t="shared" si="1"/>
        <v>0.19999999999999996</v>
      </c>
      <c r="Z26" s="128">
        <f t="shared" si="1"/>
        <v>0</v>
      </c>
      <c r="AA26" s="128">
        <f t="shared" si="1"/>
        <v>0</v>
      </c>
      <c r="AB26" s="128">
        <f t="shared" si="7"/>
        <v>1</v>
      </c>
      <c r="AD26" s="137" t="s">
        <v>3855</v>
      </c>
      <c r="AE26" s="128">
        <v>2</v>
      </c>
      <c r="AF26" s="128" t="s">
        <v>12</v>
      </c>
      <c r="AG26" s="128">
        <f t="shared" ca="1" si="10"/>
        <v>2.031847792368938E-2</v>
      </c>
      <c r="AH26" s="128">
        <f t="shared" ca="1" si="10"/>
        <v>0.7898872919036295</v>
      </c>
      <c r="AI26" s="128">
        <f t="shared" ca="1" si="10"/>
        <v>3.231310102367903E-3</v>
      </c>
      <c r="AJ26" s="128">
        <f t="shared" ca="1" si="10"/>
        <v>7.0882018405542341E-2</v>
      </c>
      <c r="AK26" s="128">
        <f t="shared" ca="1" si="10"/>
        <v>0</v>
      </c>
      <c r="AL26" s="128">
        <f t="shared" ca="1" si="10"/>
        <v>0.11568090166477096</v>
      </c>
      <c r="AM26" s="128">
        <f ca="1">AM5/$AM5</f>
        <v>1</v>
      </c>
      <c r="AN26" s="160">
        <v>0.12476069061862029</v>
      </c>
      <c r="AO26" s="137" t="s">
        <v>3855</v>
      </c>
    </row>
    <row r="27" spans="1:42" ht="14.25" x14ac:dyDescent="0.45">
      <c r="A27" s="128" t="s">
        <v>50</v>
      </c>
      <c r="B27" s="157">
        <v>24</v>
      </c>
      <c r="C27" s="158">
        <v>735</v>
      </c>
      <c r="D27" s="158">
        <v>125</v>
      </c>
      <c r="E27" s="158">
        <v>1918</v>
      </c>
      <c r="F27" s="158">
        <v>623</v>
      </c>
      <c r="G27" s="158">
        <v>0</v>
      </c>
      <c r="H27" s="158">
        <v>484</v>
      </c>
      <c r="I27" s="158">
        <v>1063</v>
      </c>
      <c r="J27" s="158">
        <v>1780</v>
      </c>
      <c r="K27" s="158">
        <v>96</v>
      </c>
      <c r="L27" s="158">
        <v>0</v>
      </c>
      <c r="M27" s="158">
        <v>40</v>
      </c>
      <c r="N27" s="158">
        <v>5623</v>
      </c>
      <c r="O27" s="158">
        <v>1767</v>
      </c>
      <c r="P27" s="158">
        <v>5720</v>
      </c>
      <c r="Q27" s="158">
        <v>0</v>
      </c>
      <c r="R27" s="158">
        <v>0</v>
      </c>
      <c r="S27" s="158">
        <f t="shared" si="0"/>
        <v>19974</v>
      </c>
      <c r="U27" s="128">
        <v>2</v>
      </c>
      <c r="V27" s="128">
        <f t="shared" si="1"/>
        <v>0</v>
      </c>
      <c r="W27" s="128">
        <f t="shared" si="3"/>
        <v>0.8</v>
      </c>
      <c r="X27" s="128">
        <f t="shared" si="1"/>
        <v>0.19999999999999996</v>
      </c>
      <c r="Y27" s="128">
        <f t="shared" si="1"/>
        <v>0</v>
      </c>
      <c r="Z27" s="128">
        <f t="shared" si="1"/>
        <v>0</v>
      </c>
      <c r="AA27" s="128">
        <f t="shared" si="1"/>
        <v>0</v>
      </c>
      <c r="AB27" s="128">
        <f t="shared" si="7"/>
        <v>1</v>
      </c>
      <c r="AD27" s="137" t="s">
        <v>3856</v>
      </c>
      <c r="AE27" s="128">
        <v>3</v>
      </c>
      <c r="AF27" s="128" t="s">
        <v>16</v>
      </c>
      <c r="AG27" s="128">
        <f t="shared" ca="1" si="10"/>
        <v>1.6287142319085471E-3</v>
      </c>
      <c r="AH27" s="128">
        <f t="shared" ca="1" si="10"/>
        <v>0.8596964483850279</v>
      </c>
      <c r="AI27" s="128">
        <f t="shared" ca="1" si="10"/>
        <v>8.3023707971538199E-2</v>
      </c>
      <c r="AJ27" s="128">
        <f t="shared" ca="1" si="10"/>
        <v>2.555045451306534E-2</v>
      </c>
      <c r="AK27" s="128">
        <f t="shared" ca="1" si="10"/>
        <v>0</v>
      </c>
      <c r="AL27" s="128">
        <f t="shared" ca="1" si="10"/>
        <v>3.0100674898459842E-2</v>
      </c>
      <c r="AM27" s="128">
        <f ca="1">AM6/$AM6</f>
        <v>1</v>
      </c>
      <c r="AN27" s="160">
        <v>0.12004029830037977</v>
      </c>
      <c r="AO27" s="137" t="s">
        <v>3856</v>
      </c>
    </row>
    <row r="28" spans="1:42" ht="14.25" x14ac:dyDescent="0.45">
      <c r="A28" s="128" t="s">
        <v>51</v>
      </c>
      <c r="B28" s="157">
        <v>25</v>
      </c>
      <c r="C28" s="158">
        <v>2199</v>
      </c>
      <c r="D28" s="158">
        <v>180</v>
      </c>
      <c r="E28" s="158">
        <v>161</v>
      </c>
      <c r="F28" s="158">
        <v>2570</v>
      </c>
      <c r="G28" s="158">
        <v>0</v>
      </c>
      <c r="H28" s="158">
        <v>1403</v>
      </c>
      <c r="I28" s="158">
        <v>160</v>
      </c>
      <c r="J28" s="158">
        <v>0</v>
      </c>
      <c r="K28" s="158">
        <v>1598</v>
      </c>
      <c r="L28" s="158">
        <v>0</v>
      </c>
      <c r="M28" s="158">
        <v>0</v>
      </c>
      <c r="N28" s="158">
        <v>6597</v>
      </c>
      <c r="O28" s="158">
        <v>21660</v>
      </c>
      <c r="P28" s="158">
        <v>19232</v>
      </c>
      <c r="Q28" s="158">
        <v>58</v>
      </c>
      <c r="R28" s="158">
        <v>230</v>
      </c>
      <c r="S28" s="158">
        <f t="shared" si="0"/>
        <v>56048</v>
      </c>
      <c r="U28" s="128">
        <v>2</v>
      </c>
      <c r="V28" s="128">
        <f t="shared" si="1"/>
        <v>0</v>
      </c>
      <c r="W28" s="128">
        <f t="shared" si="3"/>
        <v>0.8</v>
      </c>
      <c r="X28" s="128">
        <f t="shared" si="1"/>
        <v>0</v>
      </c>
      <c r="Y28" s="128">
        <f t="shared" si="1"/>
        <v>0</v>
      </c>
      <c r="Z28" s="128">
        <f t="shared" si="1"/>
        <v>0</v>
      </c>
      <c r="AA28" s="128">
        <f t="shared" si="1"/>
        <v>0.19999999999999996</v>
      </c>
      <c r="AB28" s="128">
        <f t="shared" si="7"/>
        <v>1</v>
      </c>
      <c r="AD28" s="137" t="s">
        <v>3857</v>
      </c>
      <c r="AE28" s="128">
        <v>4</v>
      </c>
      <c r="AF28" s="128" t="s">
        <v>18</v>
      </c>
      <c r="AG28" s="128">
        <f t="shared" ca="1" si="10"/>
        <v>0</v>
      </c>
      <c r="AH28" s="128">
        <f t="shared" ca="1" si="10"/>
        <v>0.66807918742317385</v>
      </c>
      <c r="AI28" s="128">
        <f t="shared" ca="1" si="10"/>
        <v>6.5674128226693398E-2</v>
      </c>
      <c r="AJ28" s="128">
        <f t="shared" ca="1" si="10"/>
        <v>0.11165653102154363</v>
      </c>
      <c r="AK28" s="128">
        <f t="shared" ca="1" si="10"/>
        <v>0</v>
      </c>
      <c r="AL28" s="128">
        <f t="shared" ca="1" si="10"/>
        <v>0.15459015332858897</v>
      </c>
      <c r="AM28" s="128">
        <f ca="1">AM7/$AM7</f>
        <v>1</v>
      </c>
      <c r="AN28" s="160">
        <v>0.11946050283671683</v>
      </c>
      <c r="AO28" s="137" t="s">
        <v>3857</v>
      </c>
    </row>
    <row r="29" spans="1:42" ht="14.25" x14ac:dyDescent="0.45">
      <c r="A29" s="128" t="s">
        <v>52</v>
      </c>
      <c r="B29" s="157">
        <v>26</v>
      </c>
      <c r="C29" s="158">
        <v>1632</v>
      </c>
      <c r="D29" s="158">
        <v>131</v>
      </c>
      <c r="E29" s="158">
        <v>124</v>
      </c>
      <c r="F29" s="158">
        <v>309</v>
      </c>
      <c r="G29" s="158">
        <v>0</v>
      </c>
      <c r="H29" s="158">
        <v>87</v>
      </c>
      <c r="I29" s="158">
        <v>42</v>
      </c>
      <c r="J29" s="158">
        <v>142</v>
      </c>
      <c r="K29" s="158">
        <v>269</v>
      </c>
      <c r="L29" s="158">
        <v>0</v>
      </c>
      <c r="M29" s="158">
        <v>0</v>
      </c>
      <c r="N29" s="158">
        <v>2740</v>
      </c>
      <c r="O29" s="158">
        <v>3056</v>
      </c>
      <c r="P29" s="158">
        <v>3448</v>
      </c>
      <c r="Q29" s="158">
        <v>0</v>
      </c>
      <c r="R29" s="158">
        <v>117</v>
      </c>
      <c r="S29" s="158">
        <f t="shared" si="0"/>
        <v>12097</v>
      </c>
      <c r="U29" s="128">
        <v>2</v>
      </c>
      <c r="V29" s="128">
        <f t="shared" si="1"/>
        <v>0</v>
      </c>
      <c r="W29" s="128">
        <f t="shared" si="3"/>
        <v>0.8</v>
      </c>
      <c r="X29" s="128">
        <f t="shared" si="1"/>
        <v>0</v>
      </c>
      <c r="Y29" s="128">
        <f t="shared" si="1"/>
        <v>0</v>
      </c>
      <c r="Z29" s="128">
        <f t="shared" si="1"/>
        <v>0</v>
      </c>
      <c r="AA29" s="128">
        <f t="shared" si="1"/>
        <v>0</v>
      </c>
      <c r="AB29" s="128">
        <f t="shared" si="7"/>
        <v>0.8</v>
      </c>
      <c r="AD29" s="137" t="s">
        <v>3858</v>
      </c>
      <c r="AE29" s="128">
        <v>5</v>
      </c>
      <c r="AF29" s="128" t="s">
        <v>22</v>
      </c>
      <c r="AG29" s="128">
        <f t="shared" ca="1" si="10"/>
        <v>0</v>
      </c>
      <c r="AH29" s="128">
        <f t="shared" ca="1" si="10"/>
        <v>0.61804922515952598</v>
      </c>
      <c r="AI29" s="128">
        <f t="shared" ca="1" si="10"/>
        <v>0.38195077484047402</v>
      </c>
      <c r="AJ29" s="128">
        <f t="shared" ca="1" si="10"/>
        <v>0</v>
      </c>
      <c r="AK29" s="128">
        <f t="shared" ca="1" si="10"/>
        <v>0</v>
      </c>
      <c r="AL29" s="128">
        <f t="shared" ca="1" si="10"/>
        <v>0</v>
      </c>
      <c r="AN29" s="160">
        <v>0.17591351463137214</v>
      </c>
      <c r="AO29" s="137" t="s">
        <v>22</v>
      </c>
    </row>
    <row r="30" spans="1:42" ht="14.25" x14ac:dyDescent="0.45">
      <c r="A30" s="128" t="s">
        <v>53</v>
      </c>
      <c r="B30" s="157">
        <v>27</v>
      </c>
      <c r="C30" s="158">
        <v>0</v>
      </c>
      <c r="D30" s="158">
        <v>0</v>
      </c>
      <c r="E30" s="158">
        <v>0</v>
      </c>
      <c r="F30" s="158">
        <v>0</v>
      </c>
      <c r="G30" s="158">
        <v>0</v>
      </c>
      <c r="H30" s="158">
        <v>0</v>
      </c>
      <c r="I30" s="158">
        <v>0</v>
      </c>
      <c r="J30" s="158">
        <v>0</v>
      </c>
      <c r="K30" s="158">
        <v>0</v>
      </c>
      <c r="L30" s="158">
        <v>0</v>
      </c>
      <c r="M30" s="158">
        <v>0</v>
      </c>
      <c r="N30" s="158">
        <v>0</v>
      </c>
      <c r="O30" s="158">
        <v>240</v>
      </c>
      <c r="P30" s="158">
        <v>489</v>
      </c>
      <c r="Q30" s="158">
        <v>0</v>
      </c>
      <c r="R30" s="158">
        <v>0</v>
      </c>
      <c r="S30" s="158">
        <f t="shared" si="0"/>
        <v>729</v>
      </c>
      <c r="U30" s="128">
        <v>2</v>
      </c>
      <c r="V30" s="128">
        <f t="shared" si="1"/>
        <v>0</v>
      </c>
      <c r="W30" s="128">
        <f t="shared" si="3"/>
        <v>0</v>
      </c>
      <c r="X30" s="128">
        <f t="shared" si="1"/>
        <v>0.5</v>
      </c>
      <c r="Y30" s="128">
        <f t="shared" si="1"/>
        <v>0.5</v>
      </c>
      <c r="Z30" s="128">
        <f t="shared" si="1"/>
        <v>0</v>
      </c>
      <c r="AA30" s="128">
        <f t="shared" si="1"/>
        <v>0</v>
      </c>
      <c r="AB30" s="128">
        <f t="shared" si="7"/>
        <v>1</v>
      </c>
      <c r="AD30" s="137" t="s">
        <v>3859</v>
      </c>
      <c r="AE30" s="128">
        <v>6</v>
      </c>
      <c r="AF30" s="128" t="s">
        <v>10</v>
      </c>
      <c r="AG30" s="128">
        <f t="shared" ca="1" si="10"/>
        <v>1.1801032812194991E-2</v>
      </c>
      <c r="AH30" s="128">
        <f t="shared" ca="1" si="10"/>
        <v>0.73006690209579239</v>
      </c>
      <c r="AI30" s="128">
        <f t="shared" ca="1" si="10"/>
        <v>4.3708186190129714E-2</v>
      </c>
      <c r="AJ30" s="128">
        <f t="shared" ca="1" si="10"/>
        <v>3.1268300473815902E-2</v>
      </c>
      <c r="AK30" s="128">
        <f t="shared" ca="1" si="10"/>
        <v>0</v>
      </c>
      <c r="AL30" s="128">
        <f t="shared" ca="1" si="10"/>
        <v>0.1831555784280669</v>
      </c>
      <c r="AM30" s="128">
        <f ca="1">AM9/$AM9</f>
        <v>1</v>
      </c>
      <c r="AN30" s="160">
        <v>0.12262731996055794</v>
      </c>
      <c r="AO30" s="137" t="s">
        <v>3859</v>
      </c>
    </row>
    <row r="31" spans="1:42" ht="14.25" x14ac:dyDescent="0.45">
      <c r="A31" s="128" t="s">
        <v>54</v>
      </c>
      <c r="B31" s="157">
        <v>28</v>
      </c>
      <c r="C31" s="158">
        <v>90</v>
      </c>
      <c r="D31" s="158">
        <v>0</v>
      </c>
      <c r="E31" s="158">
        <v>0</v>
      </c>
      <c r="F31" s="158">
        <v>388</v>
      </c>
      <c r="G31" s="158">
        <v>0</v>
      </c>
      <c r="H31" s="158">
        <v>0</v>
      </c>
      <c r="I31" s="158">
        <v>0</v>
      </c>
      <c r="J31" s="158">
        <v>0</v>
      </c>
      <c r="K31" s="158">
        <v>120</v>
      </c>
      <c r="L31" s="158">
        <v>0</v>
      </c>
      <c r="M31" s="158">
        <v>0</v>
      </c>
      <c r="N31" s="158">
        <v>0</v>
      </c>
      <c r="O31" s="158">
        <v>608</v>
      </c>
      <c r="P31" s="158">
        <v>834</v>
      </c>
      <c r="Q31" s="158">
        <v>10</v>
      </c>
      <c r="R31" s="158">
        <v>0</v>
      </c>
      <c r="S31" s="158">
        <f t="shared" si="0"/>
        <v>2050</v>
      </c>
      <c r="U31" s="128">
        <v>2</v>
      </c>
      <c r="V31" s="128">
        <f t="shared" si="1"/>
        <v>0</v>
      </c>
      <c r="W31" s="128">
        <f t="shared" si="3"/>
        <v>0</v>
      </c>
      <c r="X31" s="128">
        <f t="shared" si="1"/>
        <v>0</v>
      </c>
      <c r="Y31" s="128">
        <f t="shared" si="1"/>
        <v>0.5</v>
      </c>
      <c r="Z31" s="128">
        <f t="shared" si="1"/>
        <v>0</v>
      </c>
      <c r="AA31" s="128">
        <f t="shared" si="1"/>
        <v>0.5</v>
      </c>
      <c r="AB31" s="128">
        <f t="shared" si="7"/>
        <v>1</v>
      </c>
      <c r="AD31" s="137" t="s">
        <v>3860</v>
      </c>
      <c r="AE31" s="128">
        <v>7</v>
      </c>
      <c r="AF31" s="128" t="s">
        <v>11</v>
      </c>
      <c r="AG31" s="128">
        <f t="shared" ca="1" si="10"/>
        <v>4.7345945165349771E-3</v>
      </c>
      <c r="AH31" s="128">
        <f t="shared" ca="1" si="10"/>
        <v>0.77703051183132876</v>
      </c>
      <c r="AI31" s="128">
        <f t="shared" ca="1" si="10"/>
        <v>0.18003837187712748</v>
      </c>
      <c r="AJ31" s="128">
        <f t="shared" ca="1" si="10"/>
        <v>1.4172838487405357E-2</v>
      </c>
      <c r="AK31" s="128">
        <f t="shared" ca="1" si="10"/>
        <v>0</v>
      </c>
      <c r="AL31" s="128">
        <f t="shared" ca="1" si="10"/>
        <v>2.4023683287603403E-2</v>
      </c>
      <c r="AM31" s="128">
        <f ca="1">AM10/$AM10</f>
        <v>1</v>
      </c>
      <c r="AN31" s="160">
        <v>0.14701354499472033</v>
      </c>
      <c r="AO31" s="137" t="s">
        <v>3860</v>
      </c>
    </row>
    <row r="32" spans="1:42" ht="14.25" x14ac:dyDescent="0.45">
      <c r="A32" s="128" t="s">
        <v>55</v>
      </c>
      <c r="B32" s="157">
        <v>29</v>
      </c>
      <c r="C32" s="158">
        <v>465</v>
      </c>
      <c r="D32" s="158">
        <v>80</v>
      </c>
      <c r="E32" s="158">
        <v>0</v>
      </c>
      <c r="F32" s="158">
        <v>372</v>
      </c>
      <c r="G32" s="158">
        <v>0</v>
      </c>
      <c r="H32" s="158">
        <v>100</v>
      </c>
      <c r="I32" s="158">
        <v>0</v>
      </c>
      <c r="J32" s="158">
        <v>0</v>
      </c>
      <c r="K32" s="158">
        <v>0</v>
      </c>
      <c r="L32" s="158">
        <v>0</v>
      </c>
      <c r="M32" s="158">
        <v>0</v>
      </c>
      <c r="N32" s="158">
        <v>608</v>
      </c>
      <c r="O32" s="158">
        <v>480</v>
      </c>
      <c r="P32" s="158">
        <v>0</v>
      </c>
      <c r="Q32" s="158">
        <v>0</v>
      </c>
      <c r="R32" s="158">
        <v>0</v>
      </c>
      <c r="S32" s="158">
        <f t="shared" si="0"/>
        <v>2105</v>
      </c>
      <c r="U32" s="128">
        <v>2</v>
      </c>
      <c r="V32" s="128">
        <f t="shared" si="1"/>
        <v>0</v>
      </c>
      <c r="W32" s="128">
        <f t="shared" si="3"/>
        <v>0</v>
      </c>
      <c r="X32" s="128">
        <f t="shared" si="1"/>
        <v>0</v>
      </c>
      <c r="Y32" s="128">
        <f t="shared" si="1"/>
        <v>0.5</v>
      </c>
      <c r="Z32" s="128">
        <f t="shared" si="1"/>
        <v>0</v>
      </c>
      <c r="AA32" s="128">
        <f t="shared" si="1"/>
        <v>0</v>
      </c>
      <c r="AB32" s="128">
        <f t="shared" si="7"/>
        <v>0.5</v>
      </c>
      <c r="AD32" s="137" t="s">
        <v>3861</v>
      </c>
      <c r="AE32" s="128">
        <v>8</v>
      </c>
      <c r="AF32" s="128" t="s">
        <v>17</v>
      </c>
      <c r="AG32" s="128">
        <f t="shared" ca="1" si="10"/>
        <v>3.3989149617622062E-3</v>
      </c>
      <c r="AH32" s="128">
        <f t="shared" ca="1" si="10"/>
        <v>0.72125629126086666</v>
      </c>
      <c r="AI32" s="128">
        <f t="shared" ca="1" si="10"/>
        <v>0.27534479377737103</v>
      </c>
      <c r="AJ32" s="128">
        <f t="shared" ca="1" si="10"/>
        <v>0</v>
      </c>
      <c r="AK32" s="128">
        <f t="shared" ca="1" si="10"/>
        <v>0</v>
      </c>
      <c r="AL32" s="128">
        <f t="shared" ca="1" si="10"/>
        <v>0</v>
      </c>
      <c r="AM32" s="128">
        <f ca="1">AM11/$AM11</f>
        <v>1</v>
      </c>
      <c r="AN32" s="160">
        <v>0.13682098444467242</v>
      </c>
      <c r="AO32" s="137" t="s">
        <v>3861</v>
      </c>
    </row>
    <row r="33" spans="1:41" ht="14.25" x14ac:dyDescent="0.45">
      <c r="A33" s="128" t="s">
        <v>56</v>
      </c>
      <c r="B33" s="157">
        <v>30</v>
      </c>
      <c r="C33" s="158">
        <v>173</v>
      </c>
      <c r="D33" s="158">
        <v>0</v>
      </c>
      <c r="E33" s="158">
        <v>0</v>
      </c>
      <c r="F33" s="158">
        <v>895</v>
      </c>
      <c r="G33" s="158">
        <v>0</v>
      </c>
      <c r="H33" s="158">
        <v>235</v>
      </c>
      <c r="I33" s="158">
        <v>0</v>
      </c>
      <c r="J33" s="158">
        <v>0</v>
      </c>
      <c r="K33" s="158">
        <v>0</v>
      </c>
      <c r="L33" s="158">
        <v>0</v>
      </c>
      <c r="M33" s="158">
        <v>0</v>
      </c>
      <c r="N33" s="158">
        <v>580</v>
      </c>
      <c r="O33" s="158">
        <v>480</v>
      </c>
      <c r="P33" s="158">
        <v>3287</v>
      </c>
      <c r="Q33" s="158">
        <v>0</v>
      </c>
      <c r="R33" s="158">
        <v>0</v>
      </c>
      <c r="S33" s="158">
        <f t="shared" si="0"/>
        <v>5650</v>
      </c>
      <c r="U33" s="128">
        <v>2</v>
      </c>
      <c r="V33" s="128">
        <f t="shared" si="1"/>
        <v>0</v>
      </c>
      <c r="W33" s="128">
        <f t="shared" si="3"/>
        <v>0</v>
      </c>
      <c r="X33" s="128">
        <f t="shared" si="1"/>
        <v>0.5</v>
      </c>
      <c r="Y33" s="128">
        <f t="shared" si="1"/>
        <v>0</v>
      </c>
      <c r="Z33" s="128">
        <f t="shared" si="1"/>
        <v>0</v>
      </c>
      <c r="AA33" s="128">
        <f t="shared" si="1"/>
        <v>0.5</v>
      </c>
      <c r="AB33" s="128">
        <f t="shared" si="7"/>
        <v>1</v>
      </c>
      <c r="AD33" s="137" t="s">
        <v>3862</v>
      </c>
      <c r="AE33" s="128">
        <v>9</v>
      </c>
      <c r="AF33" s="128" t="s">
        <v>14</v>
      </c>
      <c r="AG33" s="128">
        <f t="shared" ca="1" si="10"/>
        <v>2.5918750514260923E-2</v>
      </c>
      <c r="AH33" s="128">
        <f t="shared" ca="1" si="10"/>
        <v>0.82972914344700677</v>
      </c>
      <c r="AI33" s="128">
        <f t="shared" ca="1" si="10"/>
        <v>1.9837381345979788E-2</v>
      </c>
      <c r="AJ33" s="128">
        <f t="shared" ca="1" si="10"/>
        <v>1.0023412897289937E-2</v>
      </c>
      <c r="AK33" s="128">
        <f t="shared" ca="1" si="10"/>
        <v>0</v>
      </c>
      <c r="AL33" s="128">
        <f t="shared" ca="1" si="10"/>
        <v>0.11449131179546253</v>
      </c>
      <c r="AM33" s="128">
        <f ca="1">AM12/$AM12</f>
        <v>1</v>
      </c>
      <c r="AN33" s="160">
        <v>0.12294503801322293</v>
      </c>
      <c r="AO33" s="137" t="s">
        <v>3862</v>
      </c>
    </row>
    <row r="34" spans="1:41" ht="14.25" x14ac:dyDescent="0.45">
      <c r="A34" s="128" t="s">
        <v>57</v>
      </c>
      <c r="B34" s="157">
        <v>31</v>
      </c>
      <c r="C34" s="158">
        <v>0</v>
      </c>
      <c r="D34" s="158">
        <v>0</v>
      </c>
      <c r="E34" s="158">
        <v>0</v>
      </c>
      <c r="F34" s="158">
        <v>0</v>
      </c>
      <c r="G34" s="158">
        <v>0</v>
      </c>
      <c r="H34" s="158">
        <v>0</v>
      </c>
      <c r="I34" s="158">
        <v>100</v>
      </c>
      <c r="J34" s="158">
        <v>0</v>
      </c>
      <c r="K34" s="158">
        <v>0</v>
      </c>
      <c r="L34" s="158">
        <v>0</v>
      </c>
      <c r="M34" s="158">
        <v>0</v>
      </c>
      <c r="N34" s="158">
        <v>241</v>
      </c>
      <c r="O34" s="158">
        <v>0</v>
      </c>
      <c r="P34" s="158">
        <v>0</v>
      </c>
      <c r="Q34" s="158">
        <v>0</v>
      </c>
      <c r="R34" s="158">
        <v>0</v>
      </c>
      <c r="S34" s="158">
        <f t="shared" si="0"/>
        <v>341</v>
      </c>
      <c r="U34" s="128">
        <v>2</v>
      </c>
      <c r="V34" s="128">
        <f t="shared" si="1"/>
        <v>0</v>
      </c>
      <c r="W34" s="128">
        <f t="shared" si="3"/>
        <v>0</v>
      </c>
      <c r="X34" s="128">
        <f t="shared" si="1"/>
        <v>0.5</v>
      </c>
      <c r="Y34" s="128">
        <f t="shared" si="1"/>
        <v>0</v>
      </c>
      <c r="Z34" s="128">
        <f t="shared" si="1"/>
        <v>0</v>
      </c>
      <c r="AA34" s="128">
        <f t="shared" si="1"/>
        <v>0</v>
      </c>
      <c r="AB34" s="128">
        <f t="shared" si="7"/>
        <v>0.5</v>
      </c>
      <c r="AD34" s="143" t="s">
        <v>3863</v>
      </c>
      <c r="AE34" s="128">
        <v>10</v>
      </c>
      <c r="AF34" s="128" t="s">
        <v>19</v>
      </c>
      <c r="AG34" s="144">
        <v>0</v>
      </c>
      <c r="AH34" s="144">
        <v>0</v>
      </c>
      <c r="AI34" s="144">
        <v>0</v>
      </c>
      <c r="AJ34" s="144">
        <v>0</v>
      </c>
      <c r="AK34" s="144">
        <v>0</v>
      </c>
      <c r="AL34" s="144">
        <v>0</v>
      </c>
      <c r="AN34" s="160">
        <v>0</v>
      </c>
      <c r="AO34" s="143" t="s">
        <v>3863</v>
      </c>
    </row>
    <row r="35" spans="1:41" ht="14.25" x14ac:dyDescent="0.45">
      <c r="A35" s="128" t="s">
        <v>58</v>
      </c>
      <c r="B35" s="157">
        <v>32</v>
      </c>
      <c r="C35" s="158">
        <v>120</v>
      </c>
      <c r="D35" s="158">
        <v>60</v>
      </c>
      <c r="E35" s="158">
        <v>65</v>
      </c>
      <c r="F35" s="158">
        <v>354</v>
      </c>
      <c r="G35" s="158">
        <v>0</v>
      </c>
      <c r="H35" s="158">
        <v>125</v>
      </c>
      <c r="I35" s="158">
        <v>0</v>
      </c>
      <c r="J35" s="158">
        <v>0</v>
      </c>
      <c r="K35" s="158">
        <v>302</v>
      </c>
      <c r="L35" s="158">
        <v>0</v>
      </c>
      <c r="M35" s="158">
        <v>0</v>
      </c>
      <c r="N35" s="158">
        <v>212</v>
      </c>
      <c r="O35" s="158">
        <v>1424</v>
      </c>
      <c r="P35" s="158">
        <v>171</v>
      </c>
      <c r="Q35" s="158">
        <v>0</v>
      </c>
      <c r="R35" s="158">
        <v>0</v>
      </c>
      <c r="S35" s="158">
        <f t="shared" si="0"/>
        <v>2833</v>
      </c>
      <c r="U35" s="128">
        <v>2</v>
      </c>
      <c r="V35" s="128">
        <f t="shared" si="1"/>
        <v>0</v>
      </c>
      <c r="W35" s="128">
        <f t="shared" si="3"/>
        <v>0</v>
      </c>
      <c r="X35" s="128">
        <f t="shared" si="1"/>
        <v>0</v>
      </c>
      <c r="Y35" s="128">
        <f t="shared" si="1"/>
        <v>0</v>
      </c>
      <c r="Z35" s="128">
        <f t="shared" si="1"/>
        <v>0</v>
      </c>
      <c r="AA35" s="128">
        <f t="shared" si="1"/>
        <v>0.5</v>
      </c>
      <c r="AB35" s="128">
        <f t="shared" si="7"/>
        <v>0.5</v>
      </c>
      <c r="AD35" s="137" t="s">
        <v>3864</v>
      </c>
      <c r="AE35" s="128">
        <v>11</v>
      </c>
      <c r="AF35" s="128" t="s">
        <v>21</v>
      </c>
      <c r="AG35" s="128">
        <f t="shared" ref="AG35:AM41" ca="1" si="11">AG14/$AM14</f>
        <v>0</v>
      </c>
      <c r="AH35" s="128">
        <f t="shared" ca="1" si="11"/>
        <v>0.54929577464788737</v>
      </c>
      <c r="AI35" s="128">
        <f t="shared" ca="1" si="11"/>
        <v>0.45070422535211269</v>
      </c>
      <c r="AJ35" s="128">
        <f t="shared" ca="1" si="11"/>
        <v>0</v>
      </c>
      <c r="AK35" s="128">
        <f t="shared" ca="1" si="11"/>
        <v>0</v>
      </c>
      <c r="AL35" s="128">
        <f t="shared" ca="1" si="11"/>
        <v>0</v>
      </c>
      <c r="AN35" s="160">
        <v>0.18808698020379794</v>
      </c>
      <c r="AO35" s="137" t="s">
        <v>3864</v>
      </c>
    </row>
    <row r="36" spans="1:41" ht="14.25" x14ac:dyDescent="0.45">
      <c r="A36" s="128" t="s">
        <v>59</v>
      </c>
      <c r="B36" s="157">
        <v>33</v>
      </c>
      <c r="C36" s="158">
        <v>0</v>
      </c>
      <c r="D36" s="158">
        <v>0</v>
      </c>
      <c r="E36" s="158">
        <v>0</v>
      </c>
      <c r="F36" s="158">
        <v>0</v>
      </c>
      <c r="G36" s="158">
        <v>0</v>
      </c>
      <c r="H36" s="158">
        <v>0</v>
      </c>
      <c r="I36" s="158">
        <v>210</v>
      </c>
      <c r="J36" s="158">
        <v>0</v>
      </c>
      <c r="K36" s="158">
        <v>0</v>
      </c>
      <c r="L36" s="158">
        <v>0</v>
      </c>
      <c r="M36" s="158">
        <v>0</v>
      </c>
      <c r="N36" s="158">
        <v>0</v>
      </c>
      <c r="O36" s="158">
        <v>0</v>
      </c>
      <c r="P36" s="158">
        <v>0</v>
      </c>
      <c r="Q36" s="158">
        <v>0</v>
      </c>
      <c r="R36" s="158">
        <v>0</v>
      </c>
      <c r="S36" s="158">
        <f t="shared" si="0"/>
        <v>210</v>
      </c>
      <c r="U36" s="128">
        <v>3</v>
      </c>
      <c r="V36" s="128">
        <f t="shared" si="1"/>
        <v>9.9999999999999978E-2</v>
      </c>
      <c r="W36" s="128">
        <f t="shared" si="3"/>
        <v>0.8</v>
      </c>
      <c r="X36" s="128">
        <f t="shared" si="1"/>
        <v>0</v>
      </c>
      <c r="Y36" s="128">
        <f t="shared" si="1"/>
        <v>9.9999999999999978E-2</v>
      </c>
      <c r="Z36" s="128">
        <f t="shared" si="1"/>
        <v>0</v>
      </c>
      <c r="AA36" s="128">
        <f t="shared" si="1"/>
        <v>0</v>
      </c>
      <c r="AB36" s="128">
        <f t="shared" si="7"/>
        <v>1</v>
      </c>
      <c r="AD36" s="137" t="s">
        <v>3865</v>
      </c>
      <c r="AE36" s="128">
        <v>12</v>
      </c>
      <c r="AF36" s="128" t="s">
        <v>8</v>
      </c>
      <c r="AG36" s="128">
        <f t="shared" ca="1" si="11"/>
        <v>7.8039932909315336E-3</v>
      </c>
      <c r="AH36" s="128">
        <f t="shared" ca="1" si="11"/>
        <v>0.80309248020187862</v>
      </c>
      <c r="AI36" s="128">
        <f t="shared" ca="1" si="11"/>
        <v>8.0483040797323629E-2</v>
      </c>
      <c r="AJ36" s="128">
        <f t="shared" ca="1" si="11"/>
        <v>1.7773571972350868E-2</v>
      </c>
      <c r="AK36" s="128">
        <f t="shared" ca="1" si="11"/>
        <v>0</v>
      </c>
      <c r="AL36" s="128">
        <f t="shared" ca="1" si="11"/>
        <v>9.0846913737515272E-2</v>
      </c>
      <c r="AM36" s="128">
        <f t="shared" ca="1" si="11"/>
        <v>1</v>
      </c>
      <c r="AN36" s="160">
        <v>0.12023121462371125</v>
      </c>
      <c r="AO36" s="137" t="s">
        <v>3865</v>
      </c>
    </row>
    <row r="37" spans="1:41" ht="14.25" x14ac:dyDescent="0.45">
      <c r="A37" s="128" t="s">
        <v>60</v>
      </c>
      <c r="B37" s="157">
        <v>34</v>
      </c>
      <c r="C37" s="158">
        <v>0</v>
      </c>
      <c r="D37" s="158">
        <v>0</v>
      </c>
      <c r="E37" s="158">
        <v>0</v>
      </c>
      <c r="F37" s="158">
        <v>0</v>
      </c>
      <c r="G37" s="158">
        <v>0</v>
      </c>
      <c r="H37" s="158">
        <v>0</v>
      </c>
      <c r="I37" s="158">
        <v>249</v>
      </c>
      <c r="J37" s="158">
        <v>0</v>
      </c>
      <c r="K37" s="158">
        <v>0</v>
      </c>
      <c r="L37" s="158">
        <v>0</v>
      </c>
      <c r="M37" s="158">
        <v>0</v>
      </c>
      <c r="N37" s="158">
        <v>0</v>
      </c>
      <c r="O37" s="158">
        <v>0</v>
      </c>
      <c r="P37" s="158">
        <v>0</v>
      </c>
      <c r="Q37" s="158">
        <v>0</v>
      </c>
      <c r="R37" s="158">
        <v>0</v>
      </c>
      <c r="S37" s="158">
        <f t="shared" si="0"/>
        <v>249</v>
      </c>
      <c r="U37" s="128">
        <v>3</v>
      </c>
      <c r="V37" s="128">
        <f t="shared" si="1"/>
        <v>9.9999999999999978E-2</v>
      </c>
      <c r="W37" s="128">
        <f t="shared" si="3"/>
        <v>0.8</v>
      </c>
      <c r="X37" s="128">
        <f t="shared" si="1"/>
        <v>9.9999999999999978E-2</v>
      </c>
      <c r="Y37" s="128">
        <f t="shared" si="1"/>
        <v>0</v>
      </c>
      <c r="Z37" s="128">
        <f t="shared" si="1"/>
        <v>0</v>
      </c>
      <c r="AA37" s="128">
        <f t="shared" si="1"/>
        <v>0</v>
      </c>
      <c r="AB37" s="128">
        <f t="shared" si="7"/>
        <v>1</v>
      </c>
      <c r="AD37" s="137" t="s">
        <v>3866</v>
      </c>
      <c r="AE37" s="128">
        <v>13</v>
      </c>
      <c r="AF37" s="128" t="s">
        <v>9</v>
      </c>
      <c r="AG37" s="128">
        <f t="shared" ca="1" si="11"/>
        <v>6.5771806660165199E-3</v>
      </c>
      <c r="AH37" s="128">
        <f t="shared" ca="1" si="11"/>
        <v>0.82970805999923281</v>
      </c>
      <c r="AI37" s="128">
        <f t="shared" ca="1" si="11"/>
        <v>3.2728750944765142E-2</v>
      </c>
      <c r="AJ37" s="128">
        <f t="shared" ca="1" si="11"/>
        <v>2.1692413409708716E-2</v>
      </c>
      <c r="AK37" s="128">
        <f t="shared" ca="1" si="11"/>
        <v>0</v>
      </c>
      <c r="AL37" s="128">
        <f t="shared" ca="1" si="11"/>
        <v>0.10929359498027688</v>
      </c>
      <c r="AM37" s="128">
        <f t="shared" ca="1" si="11"/>
        <v>1</v>
      </c>
      <c r="AN37" s="160">
        <v>0.121261004248677</v>
      </c>
      <c r="AO37" s="137" t="s">
        <v>3866</v>
      </c>
    </row>
    <row r="38" spans="1:41" ht="14.25" x14ac:dyDescent="0.45">
      <c r="A38" s="128" t="s">
        <v>61</v>
      </c>
      <c r="B38" s="157">
        <v>35</v>
      </c>
      <c r="C38" s="158">
        <v>0</v>
      </c>
      <c r="D38" s="158">
        <v>0</v>
      </c>
      <c r="E38" s="158">
        <v>0</v>
      </c>
      <c r="F38" s="158">
        <v>0</v>
      </c>
      <c r="G38" s="158">
        <v>0</v>
      </c>
      <c r="H38" s="158">
        <v>0</v>
      </c>
      <c r="I38" s="158">
        <v>0</v>
      </c>
      <c r="J38" s="158">
        <v>0</v>
      </c>
      <c r="K38" s="158">
        <v>0</v>
      </c>
      <c r="L38" s="158">
        <v>0</v>
      </c>
      <c r="M38" s="158">
        <v>0</v>
      </c>
      <c r="N38" s="158">
        <v>107</v>
      </c>
      <c r="O38" s="158">
        <v>235</v>
      </c>
      <c r="P38" s="158">
        <v>0</v>
      </c>
      <c r="Q38" s="158">
        <v>0</v>
      </c>
      <c r="R38" s="158">
        <v>0</v>
      </c>
      <c r="S38" s="158">
        <f t="shared" si="0"/>
        <v>342</v>
      </c>
      <c r="U38" s="128">
        <v>3</v>
      </c>
      <c r="V38" s="128">
        <f t="shared" si="1"/>
        <v>9.9999999999999978E-2</v>
      </c>
      <c r="W38" s="128">
        <f t="shared" si="3"/>
        <v>0.8</v>
      </c>
      <c r="X38" s="128">
        <f t="shared" si="1"/>
        <v>0</v>
      </c>
      <c r="Y38" s="128">
        <f t="shared" si="1"/>
        <v>0</v>
      </c>
      <c r="Z38" s="128">
        <f t="shared" si="1"/>
        <v>0</v>
      </c>
      <c r="AA38" s="128">
        <f t="shared" si="1"/>
        <v>9.9999999999999978E-2</v>
      </c>
      <c r="AB38" s="128">
        <f t="shared" si="7"/>
        <v>1</v>
      </c>
      <c r="AD38" s="137" t="s">
        <v>3867</v>
      </c>
      <c r="AE38" s="128">
        <v>14</v>
      </c>
      <c r="AF38" s="128" t="s">
        <v>13</v>
      </c>
      <c r="AG38" s="128">
        <f t="shared" ca="1" si="11"/>
        <v>2.6587018746676624E-3</v>
      </c>
      <c r="AH38" s="128">
        <f t="shared" ca="1" si="11"/>
        <v>0.7713120410910862</v>
      </c>
      <c r="AI38" s="128">
        <f t="shared" ca="1" si="11"/>
        <v>6.0568622792428924E-2</v>
      </c>
      <c r="AJ38" s="128">
        <f t="shared" ca="1" si="11"/>
        <v>2.6564391496679447E-2</v>
      </c>
      <c r="AK38" s="128">
        <f t="shared" ca="1" si="11"/>
        <v>0</v>
      </c>
      <c r="AL38" s="128">
        <f t="shared" ca="1" si="11"/>
        <v>0.13889624274513798</v>
      </c>
      <c r="AM38" s="128">
        <f t="shared" ca="1" si="11"/>
        <v>1</v>
      </c>
      <c r="AN38" s="160">
        <v>0.12182129755470017</v>
      </c>
      <c r="AO38" s="137" t="s">
        <v>3867</v>
      </c>
    </row>
    <row r="39" spans="1:41" ht="14.25" x14ac:dyDescent="0.45">
      <c r="A39" s="128" t="s">
        <v>62</v>
      </c>
      <c r="B39" s="157">
        <v>36</v>
      </c>
      <c r="C39" s="158">
        <v>0</v>
      </c>
      <c r="D39" s="158">
        <v>0</v>
      </c>
      <c r="E39" s="158">
        <v>0</v>
      </c>
      <c r="F39" s="158">
        <v>0</v>
      </c>
      <c r="G39" s="158">
        <v>0</v>
      </c>
      <c r="H39" s="158">
        <v>0</v>
      </c>
      <c r="I39" s="158">
        <v>0</v>
      </c>
      <c r="J39" s="158">
        <v>0</v>
      </c>
      <c r="K39" s="158">
        <v>0</v>
      </c>
      <c r="L39" s="158">
        <v>0</v>
      </c>
      <c r="M39" s="158">
        <v>0</v>
      </c>
      <c r="N39" s="158">
        <v>290</v>
      </c>
      <c r="O39" s="158">
        <v>0</v>
      </c>
      <c r="P39" s="158">
        <v>0</v>
      </c>
      <c r="Q39" s="158">
        <v>0</v>
      </c>
      <c r="R39" s="158">
        <v>0</v>
      </c>
      <c r="S39" s="158">
        <f t="shared" si="0"/>
        <v>290</v>
      </c>
      <c r="U39" s="128">
        <v>3</v>
      </c>
      <c r="V39" s="128">
        <f t="shared" si="1"/>
        <v>9.9999999999999978E-2</v>
      </c>
      <c r="W39" s="128">
        <f t="shared" si="3"/>
        <v>0.8</v>
      </c>
      <c r="X39" s="128">
        <f t="shared" si="1"/>
        <v>0</v>
      </c>
      <c r="Y39" s="128">
        <f t="shared" si="1"/>
        <v>0</v>
      </c>
      <c r="Z39" s="128">
        <f t="shared" si="1"/>
        <v>0</v>
      </c>
      <c r="AA39" s="128">
        <f t="shared" si="1"/>
        <v>0</v>
      </c>
      <c r="AB39" s="128">
        <f t="shared" si="7"/>
        <v>0.9</v>
      </c>
      <c r="AD39" s="137" t="s">
        <v>3868</v>
      </c>
      <c r="AE39" s="128">
        <v>15</v>
      </c>
      <c r="AF39" s="128" t="s">
        <v>15</v>
      </c>
      <c r="AG39" s="128">
        <f t="shared" ca="1" si="11"/>
        <v>0</v>
      </c>
      <c r="AH39" s="128">
        <f t="shared" ca="1" si="11"/>
        <v>0.68251078102539531</v>
      </c>
      <c r="AI39" s="128">
        <f t="shared" ca="1" si="11"/>
        <v>9.2956396741734545E-2</v>
      </c>
      <c r="AJ39" s="128">
        <f t="shared" ca="1" si="11"/>
        <v>0.13943459511260181</v>
      </c>
      <c r="AK39" s="128">
        <f t="shared" ca="1" si="11"/>
        <v>0</v>
      </c>
      <c r="AL39" s="128">
        <f t="shared" ca="1" si="11"/>
        <v>8.5098227120268322E-2</v>
      </c>
      <c r="AM39" s="128">
        <f t="shared" ca="1" si="11"/>
        <v>1</v>
      </c>
      <c r="AN39" s="160">
        <v>0.13199295956270243</v>
      </c>
      <c r="AO39" s="137" t="s">
        <v>3868</v>
      </c>
    </row>
    <row r="40" spans="1:41" ht="14.25" x14ac:dyDescent="0.45">
      <c r="A40" s="128" t="s">
        <v>63</v>
      </c>
      <c r="B40" s="157">
        <v>37</v>
      </c>
      <c r="C40" s="158">
        <v>0</v>
      </c>
      <c r="D40" s="158">
        <v>0</v>
      </c>
      <c r="E40" s="158">
        <v>0</v>
      </c>
      <c r="F40" s="158">
        <v>0</v>
      </c>
      <c r="G40" s="158">
        <v>0</v>
      </c>
      <c r="H40" s="158">
        <v>0</v>
      </c>
      <c r="I40" s="158">
        <v>0</v>
      </c>
      <c r="J40" s="158">
        <v>0</v>
      </c>
      <c r="K40" s="158">
        <v>0</v>
      </c>
      <c r="L40" s="158">
        <v>0</v>
      </c>
      <c r="M40" s="158">
        <v>0</v>
      </c>
      <c r="N40" s="158">
        <v>0</v>
      </c>
      <c r="O40" s="158">
        <v>0</v>
      </c>
      <c r="P40" s="158">
        <v>0</v>
      </c>
      <c r="Q40" s="158">
        <v>0</v>
      </c>
      <c r="R40" s="158">
        <v>0</v>
      </c>
      <c r="S40" s="158">
        <f t="shared" si="0"/>
        <v>0</v>
      </c>
      <c r="U40" s="128">
        <v>3</v>
      </c>
      <c r="V40" s="128">
        <f t="shared" si="1"/>
        <v>0.33333333333333331</v>
      </c>
      <c r="W40" s="128">
        <f t="shared" si="3"/>
        <v>0</v>
      </c>
      <c r="X40" s="128">
        <f t="shared" si="1"/>
        <v>0.33333333333333331</v>
      </c>
      <c r="Y40" s="128">
        <f t="shared" si="1"/>
        <v>0.33333333333333331</v>
      </c>
      <c r="Z40" s="128">
        <f t="shared" si="1"/>
        <v>0</v>
      </c>
      <c r="AA40" s="128">
        <f t="shared" si="1"/>
        <v>0</v>
      </c>
      <c r="AB40" s="128">
        <f t="shared" si="7"/>
        <v>1</v>
      </c>
      <c r="AD40" s="137" t="s">
        <v>3869</v>
      </c>
      <c r="AE40" s="128">
        <v>16</v>
      </c>
      <c r="AF40" s="128" t="s">
        <v>20</v>
      </c>
      <c r="AG40" s="128">
        <f t="shared" ca="1" si="11"/>
        <v>3.1884997838305236E-2</v>
      </c>
      <c r="AH40" s="128">
        <f t="shared" ca="1" si="11"/>
        <v>0.83236057068741887</v>
      </c>
      <c r="AI40" s="128">
        <f t="shared" ca="1" si="11"/>
        <v>0</v>
      </c>
      <c r="AJ40" s="128">
        <f t="shared" ca="1" si="11"/>
        <v>6.809338521400779E-2</v>
      </c>
      <c r="AK40" s="128">
        <f t="shared" ca="1" si="11"/>
        <v>0</v>
      </c>
      <c r="AL40" s="128">
        <f t="shared" ca="1" si="11"/>
        <v>6.7661046260268046E-2</v>
      </c>
      <c r="AM40" s="128">
        <f t="shared" ca="1" si="11"/>
        <v>1</v>
      </c>
      <c r="AN40" s="160">
        <v>0.12521728896790368</v>
      </c>
      <c r="AO40" s="137" t="s">
        <v>3869</v>
      </c>
    </row>
    <row r="41" spans="1:41" ht="14.25" x14ac:dyDescent="0.45">
      <c r="A41" s="128" t="s">
        <v>64</v>
      </c>
      <c r="B41" s="157">
        <v>38</v>
      </c>
      <c r="C41" s="158">
        <v>0</v>
      </c>
      <c r="D41" s="158">
        <v>0</v>
      </c>
      <c r="E41" s="158">
        <v>0</v>
      </c>
      <c r="F41" s="158">
        <v>0</v>
      </c>
      <c r="G41" s="158">
        <v>0</v>
      </c>
      <c r="H41" s="158">
        <v>0</v>
      </c>
      <c r="I41" s="158">
        <v>0</v>
      </c>
      <c r="J41" s="158">
        <v>0</v>
      </c>
      <c r="K41" s="158">
        <v>0</v>
      </c>
      <c r="L41" s="158">
        <v>0</v>
      </c>
      <c r="M41" s="158">
        <v>0</v>
      </c>
      <c r="N41" s="158">
        <v>0</v>
      </c>
      <c r="O41" s="158">
        <v>0</v>
      </c>
      <c r="P41" s="158">
        <v>0</v>
      </c>
      <c r="Q41" s="158">
        <v>0</v>
      </c>
      <c r="R41" s="158">
        <v>0</v>
      </c>
      <c r="S41" s="158">
        <f t="shared" si="0"/>
        <v>0</v>
      </c>
      <c r="U41" s="128">
        <v>3</v>
      </c>
      <c r="V41" s="128">
        <f t="shared" si="1"/>
        <v>0.33333333333333331</v>
      </c>
      <c r="W41" s="128">
        <f t="shared" si="3"/>
        <v>0</v>
      </c>
      <c r="X41" s="128">
        <f t="shared" si="1"/>
        <v>0</v>
      </c>
      <c r="Y41" s="128">
        <f t="shared" si="1"/>
        <v>0.33333333333333331</v>
      </c>
      <c r="Z41" s="128">
        <f t="shared" si="1"/>
        <v>0</v>
      </c>
      <c r="AA41" s="128">
        <f t="shared" si="1"/>
        <v>0.33333333333333331</v>
      </c>
      <c r="AB41" s="128">
        <f t="shared" si="7"/>
        <v>1</v>
      </c>
      <c r="AE41" s="128">
        <v>17</v>
      </c>
      <c r="AF41" s="128" t="s">
        <v>24</v>
      </c>
      <c r="AG41" s="128">
        <f t="shared" ca="1" si="11"/>
        <v>7.9440180053363257E-3</v>
      </c>
      <c r="AH41" s="128">
        <f t="shared" ca="1" si="11"/>
        <v>0.79720471074469168</v>
      </c>
      <c r="AI41" s="128">
        <f t="shared" ca="1" si="11"/>
        <v>6.421492788762663E-2</v>
      </c>
      <c r="AJ41" s="128">
        <f t="shared" ca="1" si="11"/>
        <v>2.7824588056508101E-2</v>
      </c>
      <c r="AK41" s="128">
        <f t="shared" ca="1" si="11"/>
        <v>0</v>
      </c>
      <c r="AL41" s="128">
        <f t="shared" ca="1" si="11"/>
        <v>0.10281175530583735</v>
      </c>
      <c r="AM41" s="128">
        <f t="shared" ca="1" si="11"/>
        <v>1</v>
      </c>
      <c r="AN41" s="160">
        <v>0.12254001676536108</v>
      </c>
      <c r="AO41" s="143" t="s">
        <v>3875</v>
      </c>
    </row>
    <row r="42" spans="1:41" ht="14.25" x14ac:dyDescent="0.45">
      <c r="A42" s="128" t="s">
        <v>65</v>
      </c>
      <c r="B42" s="157">
        <v>39</v>
      </c>
      <c r="C42" s="158">
        <v>0</v>
      </c>
      <c r="D42" s="158">
        <v>0</v>
      </c>
      <c r="E42" s="158">
        <v>0</v>
      </c>
      <c r="F42" s="158">
        <v>0</v>
      </c>
      <c r="G42" s="158">
        <v>0</v>
      </c>
      <c r="H42" s="158">
        <v>0</v>
      </c>
      <c r="I42" s="158">
        <v>0</v>
      </c>
      <c r="J42" s="158">
        <v>0</v>
      </c>
      <c r="K42" s="158">
        <v>0</v>
      </c>
      <c r="L42" s="158">
        <v>0</v>
      </c>
      <c r="M42" s="158">
        <v>0</v>
      </c>
      <c r="N42" s="158">
        <v>0</v>
      </c>
      <c r="O42" s="158">
        <v>0</v>
      </c>
      <c r="P42" s="158">
        <v>0</v>
      </c>
      <c r="Q42" s="158">
        <v>0</v>
      </c>
      <c r="R42" s="158">
        <v>0</v>
      </c>
      <c r="S42" s="158">
        <f t="shared" si="0"/>
        <v>0</v>
      </c>
      <c r="U42" s="128">
        <v>3</v>
      </c>
      <c r="V42" s="128">
        <f t="shared" si="1"/>
        <v>0.33333333333333331</v>
      </c>
      <c r="W42" s="128">
        <f t="shared" si="3"/>
        <v>0</v>
      </c>
      <c r="X42" s="128">
        <f t="shared" si="1"/>
        <v>0</v>
      </c>
      <c r="Y42" s="128">
        <f t="shared" si="1"/>
        <v>0.33333333333333331</v>
      </c>
      <c r="Z42" s="128">
        <f t="shared" si="1"/>
        <v>0</v>
      </c>
      <c r="AA42" s="128">
        <f t="shared" si="1"/>
        <v>0</v>
      </c>
      <c r="AB42" s="128">
        <f t="shared" si="7"/>
        <v>0.66666666666666663</v>
      </c>
    </row>
    <row r="43" spans="1:41" ht="14.25" x14ac:dyDescent="0.45">
      <c r="A43" s="128" t="s">
        <v>66</v>
      </c>
      <c r="B43" s="157">
        <v>40</v>
      </c>
      <c r="C43" s="158">
        <v>0</v>
      </c>
      <c r="D43" s="158">
        <v>0</v>
      </c>
      <c r="E43" s="158">
        <v>0</v>
      </c>
      <c r="F43" s="158">
        <v>0</v>
      </c>
      <c r="G43" s="158">
        <v>0</v>
      </c>
      <c r="H43" s="158">
        <v>0</v>
      </c>
      <c r="I43" s="158">
        <v>0</v>
      </c>
      <c r="J43" s="158">
        <v>0</v>
      </c>
      <c r="K43" s="158">
        <v>0</v>
      </c>
      <c r="L43" s="158">
        <v>0</v>
      </c>
      <c r="M43" s="158">
        <v>0</v>
      </c>
      <c r="N43" s="158">
        <v>0</v>
      </c>
      <c r="O43" s="158">
        <v>0</v>
      </c>
      <c r="P43" s="158">
        <v>0</v>
      </c>
      <c r="Q43" s="158">
        <v>0</v>
      </c>
      <c r="R43" s="158">
        <v>0</v>
      </c>
      <c r="S43" s="158">
        <f t="shared" si="0"/>
        <v>0</v>
      </c>
      <c r="U43" s="128">
        <v>3</v>
      </c>
      <c r="V43" s="128">
        <f t="shared" si="1"/>
        <v>0.33333333333333331</v>
      </c>
      <c r="W43" s="128">
        <f t="shared" si="3"/>
        <v>0</v>
      </c>
      <c r="X43" s="128">
        <f t="shared" si="1"/>
        <v>0.33333333333333331</v>
      </c>
      <c r="Y43" s="128">
        <f t="shared" si="1"/>
        <v>0</v>
      </c>
      <c r="Z43" s="128">
        <f t="shared" si="1"/>
        <v>0</v>
      </c>
      <c r="AA43" s="128">
        <f t="shared" si="1"/>
        <v>0.33333333333333331</v>
      </c>
      <c r="AB43" s="128">
        <f t="shared" si="7"/>
        <v>1</v>
      </c>
      <c r="AG43" s="128" t="s">
        <v>3905</v>
      </c>
    </row>
    <row r="44" spans="1:41" ht="26.65" x14ac:dyDescent="0.45">
      <c r="A44" s="128" t="s">
        <v>67</v>
      </c>
      <c r="B44" s="157">
        <v>41</v>
      </c>
      <c r="C44" s="158">
        <v>0</v>
      </c>
      <c r="D44" s="158">
        <v>0</v>
      </c>
      <c r="E44" s="158">
        <v>0</v>
      </c>
      <c r="F44" s="158">
        <v>0</v>
      </c>
      <c r="G44" s="158">
        <v>0</v>
      </c>
      <c r="H44" s="158">
        <v>0</v>
      </c>
      <c r="I44" s="158">
        <v>0</v>
      </c>
      <c r="J44" s="158">
        <v>0</v>
      </c>
      <c r="K44" s="158">
        <v>0</v>
      </c>
      <c r="L44" s="158">
        <v>0</v>
      </c>
      <c r="M44" s="158">
        <v>0</v>
      </c>
      <c r="N44" s="158">
        <v>0</v>
      </c>
      <c r="O44" s="158">
        <v>0</v>
      </c>
      <c r="P44" s="158">
        <v>0</v>
      </c>
      <c r="Q44" s="158">
        <v>0</v>
      </c>
      <c r="R44" s="158">
        <v>0</v>
      </c>
      <c r="S44" s="158">
        <f t="shared" si="0"/>
        <v>0</v>
      </c>
      <c r="U44" s="128">
        <v>3</v>
      </c>
      <c r="V44" s="128">
        <f t="shared" si="1"/>
        <v>0.33333333333333331</v>
      </c>
      <c r="W44" s="128">
        <f t="shared" si="3"/>
        <v>0</v>
      </c>
      <c r="X44" s="128">
        <f t="shared" si="1"/>
        <v>0.33333333333333331</v>
      </c>
      <c r="Y44" s="128">
        <f t="shared" si="1"/>
        <v>0</v>
      </c>
      <c r="Z44" s="128">
        <f t="shared" si="1"/>
        <v>0</v>
      </c>
      <c r="AA44" s="128">
        <f t="shared" si="1"/>
        <v>0</v>
      </c>
      <c r="AB44" s="128">
        <f t="shared" ref="AB44:AB82" si="12">SUM(V44:AA44)</f>
        <v>0.66666666666666663</v>
      </c>
      <c r="AD44" s="145" t="s">
        <v>162</v>
      </c>
      <c r="AE44" s="137"/>
      <c r="AF44" s="137"/>
      <c r="AG44" s="135" t="s">
        <v>27</v>
      </c>
      <c r="AH44" s="135" t="s">
        <v>28</v>
      </c>
      <c r="AI44" s="135" t="s">
        <v>30</v>
      </c>
      <c r="AJ44" s="135" t="s">
        <v>29</v>
      </c>
      <c r="AK44" s="135" t="s">
        <v>3882</v>
      </c>
      <c r="AL44" s="135" t="s">
        <v>31</v>
      </c>
      <c r="AM44" s="134" t="s">
        <v>117</v>
      </c>
      <c r="AN44" s="146" t="s">
        <v>149</v>
      </c>
    </row>
    <row r="45" spans="1:41" ht="14.25" x14ac:dyDescent="0.45">
      <c r="A45" s="128" t="s">
        <v>68</v>
      </c>
      <c r="B45" s="157">
        <v>42</v>
      </c>
      <c r="C45" s="158">
        <v>0</v>
      </c>
      <c r="D45" s="158">
        <v>0</v>
      </c>
      <c r="E45" s="158">
        <v>0</v>
      </c>
      <c r="F45" s="158">
        <v>0</v>
      </c>
      <c r="G45" s="158">
        <v>0</v>
      </c>
      <c r="H45" s="158">
        <v>0</v>
      </c>
      <c r="I45" s="158">
        <v>0</v>
      </c>
      <c r="J45" s="158">
        <v>0</v>
      </c>
      <c r="K45" s="158">
        <v>0</v>
      </c>
      <c r="L45" s="158">
        <v>0</v>
      </c>
      <c r="M45" s="158">
        <v>0</v>
      </c>
      <c r="N45" s="158">
        <v>0</v>
      </c>
      <c r="O45" s="158">
        <v>0</v>
      </c>
      <c r="P45" s="158">
        <v>0</v>
      </c>
      <c r="Q45" s="158">
        <v>0</v>
      </c>
      <c r="R45" s="158">
        <v>0</v>
      </c>
      <c r="S45" s="158">
        <f t="shared" si="0"/>
        <v>0</v>
      </c>
      <c r="U45" s="128">
        <v>3</v>
      </c>
      <c r="V45" s="128">
        <f t="shared" si="1"/>
        <v>0.33333333333333331</v>
      </c>
      <c r="W45" s="128">
        <f t="shared" si="3"/>
        <v>0</v>
      </c>
      <c r="X45" s="128">
        <f t="shared" si="1"/>
        <v>0</v>
      </c>
      <c r="Y45" s="128">
        <f t="shared" si="1"/>
        <v>0</v>
      </c>
      <c r="Z45" s="128">
        <f t="shared" si="1"/>
        <v>0</v>
      </c>
      <c r="AA45" s="128">
        <f t="shared" si="1"/>
        <v>0.33333333333333331</v>
      </c>
      <c r="AB45" s="128">
        <f t="shared" si="12"/>
        <v>0.66666666666666663</v>
      </c>
      <c r="AD45" s="143">
        <f>MATCH(AF45,$AF$25:AF40,0)</f>
        <v>1</v>
      </c>
      <c r="AE45" s="147" t="s">
        <v>150</v>
      </c>
      <c r="AF45" s="137" t="s">
        <v>7</v>
      </c>
      <c r="AG45" s="148">
        <f t="shared" ref="AG45:AL54" ca="1" si="13">INDEX(AG$25:AG$41,$AD45,1)</f>
        <v>1.9699048051238153E-2</v>
      </c>
      <c r="AH45" s="148">
        <f t="shared" ca="1" si="13"/>
        <v>0.81648428717292876</v>
      </c>
      <c r="AI45" s="148">
        <f t="shared" ca="1" si="13"/>
        <v>7.8636330820243613E-2</v>
      </c>
      <c r="AJ45" s="148">
        <f t="shared" ca="1" si="13"/>
        <v>3.5156612588826207E-2</v>
      </c>
      <c r="AK45" s="148">
        <f t="shared" ca="1" si="13"/>
        <v>0</v>
      </c>
      <c r="AL45" s="148">
        <f t="shared" ca="1" si="13"/>
        <v>5.0023721366763273E-2</v>
      </c>
      <c r="AM45" s="148">
        <f ca="1">SUM(AG45:AL45)</f>
        <v>0.99999999999999989</v>
      </c>
      <c r="AN45" s="148">
        <f t="shared" ref="AN45:AN54" si="14">INDEX(AN$25:AN$41,$AD45,1)</f>
        <v>0.12124790358666111</v>
      </c>
    </row>
    <row r="46" spans="1:41" ht="14.25" x14ac:dyDescent="0.45">
      <c r="A46" s="128" t="s">
        <v>69</v>
      </c>
      <c r="B46" s="157">
        <v>43</v>
      </c>
      <c r="C46" s="158">
        <v>0</v>
      </c>
      <c r="D46" s="158">
        <v>0</v>
      </c>
      <c r="E46" s="158">
        <v>0</v>
      </c>
      <c r="F46" s="158">
        <v>0</v>
      </c>
      <c r="G46" s="158">
        <v>0</v>
      </c>
      <c r="H46" s="158">
        <v>0</v>
      </c>
      <c r="I46" s="158">
        <v>0</v>
      </c>
      <c r="J46" s="158">
        <v>0</v>
      </c>
      <c r="K46" s="158">
        <v>0</v>
      </c>
      <c r="L46" s="158">
        <v>0</v>
      </c>
      <c r="M46" s="158">
        <v>0</v>
      </c>
      <c r="N46" s="158">
        <v>220</v>
      </c>
      <c r="O46" s="158">
        <v>0</v>
      </c>
      <c r="P46" s="158">
        <v>0</v>
      </c>
      <c r="Q46" s="158">
        <v>0</v>
      </c>
      <c r="R46" s="158">
        <v>0</v>
      </c>
      <c r="S46" s="158">
        <f t="shared" si="0"/>
        <v>220</v>
      </c>
      <c r="U46" s="128">
        <v>3</v>
      </c>
      <c r="V46" s="128">
        <f t="shared" si="1"/>
        <v>0</v>
      </c>
      <c r="W46" s="128">
        <f t="shared" si="3"/>
        <v>0.8</v>
      </c>
      <c r="X46" s="128">
        <f t="shared" si="1"/>
        <v>9.9999999999999978E-2</v>
      </c>
      <c r="Y46" s="128">
        <f t="shared" si="1"/>
        <v>9.9999999999999978E-2</v>
      </c>
      <c r="Z46" s="128">
        <f t="shared" si="1"/>
        <v>0</v>
      </c>
      <c r="AA46" s="128">
        <f t="shared" si="1"/>
        <v>0</v>
      </c>
      <c r="AB46" s="128">
        <f t="shared" si="12"/>
        <v>1</v>
      </c>
      <c r="AD46" s="143">
        <f>MATCH(AF46,$AF$25:AF41,0)</f>
        <v>2</v>
      </c>
      <c r="AE46" s="147" t="s">
        <v>151</v>
      </c>
      <c r="AF46" s="137" t="s">
        <v>12</v>
      </c>
      <c r="AG46" s="148">
        <f t="shared" ca="1" si="13"/>
        <v>2.031847792368938E-2</v>
      </c>
      <c r="AH46" s="148">
        <f t="shared" ca="1" si="13"/>
        <v>0.7898872919036295</v>
      </c>
      <c r="AI46" s="148">
        <f t="shared" ca="1" si="13"/>
        <v>3.231310102367903E-3</v>
      </c>
      <c r="AJ46" s="148">
        <f t="shared" ca="1" si="13"/>
        <v>7.0882018405542341E-2</v>
      </c>
      <c r="AK46" s="148">
        <f t="shared" ca="1" si="13"/>
        <v>0</v>
      </c>
      <c r="AL46" s="148">
        <f t="shared" ca="1" si="13"/>
        <v>0.11568090166477096</v>
      </c>
      <c r="AM46" s="148">
        <f t="shared" ref="AM46:AM54" ca="1" si="15">SUM(AG46:AL46)</f>
        <v>1</v>
      </c>
      <c r="AN46" s="148">
        <f t="shared" si="14"/>
        <v>0.12476069061862029</v>
      </c>
    </row>
    <row r="47" spans="1:41" ht="14.25" x14ac:dyDescent="0.45">
      <c r="A47" s="128" t="s">
        <v>70</v>
      </c>
      <c r="B47" s="157">
        <v>44</v>
      </c>
      <c r="C47" s="158">
        <v>0</v>
      </c>
      <c r="D47" s="158">
        <v>0</v>
      </c>
      <c r="E47" s="158">
        <v>0</v>
      </c>
      <c r="F47" s="158">
        <v>95</v>
      </c>
      <c r="G47" s="158">
        <v>0</v>
      </c>
      <c r="H47" s="158">
        <v>0</v>
      </c>
      <c r="I47" s="158">
        <v>0</v>
      </c>
      <c r="J47" s="158">
        <v>0</v>
      </c>
      <c r="K47" s="158">
        <v>0</v>
      </c>
      <c r="L47" s="158">
        <v>0</v>
      </c>
      <c r="M47" s="158">
        <v>0</v>
      </c>
      <c r="N47" s="158">
        <v>528</v>
      </c>
      <c r="O47" s="158">
        <v>608</v>
      </c>
      <c r="P47" s="158">
        <v>587</v>
      </c>
      <c r="Q47" s="158">
        <v>0</v>
      </c>
      <c r="R47" s="158">
        <v>0</v>
      </c>
      <c r="S47" s="158">
        <f t="shared" si="0"/>
        <v>1818</v>
      </c>
      <c r="U47" s="128">
        <v>3</v>
      </c>
      <c r="V47" s="128">
        <f t="shared" si="1"/>
        <v>0</v>
      </c>
      <c r="W47" s="128">
        <f t="shared" si="3"/>
        <v>0.8</v>
      </c>
      <c r="X47" s="128">
        <f t="shared" si="1"/>
        <v>0</v>
      </c>
      <c r="Y47" s="128">
        <f t="shared" si="1"/>
        <v>9.9999999999999978E-2</v>
      </c>
      <c r="Z47" s="128">
        <f t="shared" si="1"/>
        <v>0</v>
      </c>
      <c r="AA47" s="128">
        <f t="shared" si="1"/>
        <v>9.9999999999999978E-2</v>
      </c>
      <c r="AB47" s="128">
        <f t="shared" si="12"/>
        <v>1</v>
      </c>
      <c r="AD47" s="143">
        <f>MATCH(AF47,$AF$25:AF42,0)</f>
        <v>7</v>
      </c>
      <c r="AE47" s="147" t="s">
        <v>152</v>
      </c>
      <c r="AF47" s="137" t="s">
        <v>11</v>
      </c>
      <c r="AG47" s="148">
        <f t="shared" ca="1" si="13"/>
        <v>4.7345945165349771E-3</v>
      </c>
      <c r="AH47" s="148">
        <f t="shared" ca="1" si="13"/>
        <v>0.77703051183132876</v>
      </c>
      <c r="AI47" s="148">
        <f t="shared" ca="1" si="13"/>
        <v>0.18003837187712748</v>
      </c>
      <c r="AJ47" s="148">
        <f t="shared" ca="1" si="13"/>
        <v>1.4172838487405357E-2</v>
      </c>
      <c r="AK47" s="148">
        <f t="shared" ca="1" si="13"/>
        <v>0</v>
      </c>
      <c r="AL47" s="148">
        <f t="shared" ca="1" si="13"/>
        <v>2.4023683287603403E-2</v>
      </c>
      <c r="AM47" s="148">
        <f t="shared" ca="1" si="15"/>
        <v>1</v>
      </c>
      <c r="AN47" s="148">
        <f t="shared" si="14"/>
        <v>0.14701354499472033</v>
      </c>
    </row>
    <row r="48" spans="1:41" ht="14.25" x14ac:dyDescent="0.45">
      <c r="A48" s="128" t="s">
        <v>71</v>
      </c>
      <c r="B48" s="157">
        <v>45</v>
      </c>
      <c r="C48" s="158">
        <v>0</v>
      </c>
      <c r="D48" s="158">
        <v>0</v>
      </c>
      <c r="E48" s="158">
        <v>80</v>
      </c>
      <c r="F48" s="158">
        <v>0</v>
      </c>
      <c r="G48" s="158">
        <v>0</v>
      </c>
      <c r="H48" s="158">
        <v>0</v>
      </c>
      <c r="I48" s="158">
        <v>0</v>
      </c>
      <c r="J48" s="158">
        <v>0</v>
      </c>
      <c r="K48" s="158">
        <v>0</v>
      </c>
      <c r="L48" s="158">
        <v>0</v>
      </c>
      <c r="M48" s="158">
        <v>0</v>
      </c>
      <c r="N48" s="158">
        <v>160</v>
      </c>
      <c r="O48" s="158">
        <v>0</v>
      </c>
      <c r="P48" s="158">
        <v>127</v>
      </c>
      <c r="Q48" s="158">
        <v>0</v>
      </c>
      <c r="R48" s="158">
        <v>0</v>
      </c>
      <c r="S48" s="158">
        <f t="shared" si="0"/>
        <v>367</v>
      </c>
      <c r="U48" s="128">
        <v>3</v>
      </c>
      <c r="V48" s="128">
        <f t="shared" si="1"/>
        <v>0</v>
      </c>
      <c r="W48" s="128">
        <f t="shared" si="3"/>
        <v>0.8</v>
      </c>
      <c r="X48" s="128">
        <f t="shared" si="1"/>
        <v>0</v>
      </c>
      <c r="Y48" s="128">
        <f t="shared" si="1"/>
        <v>9.9999999999999978E-2</v>
      </c>
      <c r="Z48" s="128">
        <f t="shared" si="1"/>
        <v>0</v>
      </c>
      <c r="AA48" s="128">
        <f t="shared" si="1"/>
        <v>0</v>
      </c>
      <c r="AB48" s="128">
        <f t="shared" si="12"/>
        <v>0.9</v>
      </c>
      <c r="AD48" s="143">
        <f>MATCH(AF48,$AF$25:AF43,0)</f>
        <v>8</v>
      </c>
      <c r="AE48" s="147" t="s">
        <v>153</v>
      </c>
      <c r="AF48" s="137" t="s">
        <v>17</v>
      </c>
      <c r="AG48" s="148">
        <f t="shared" ca="1" si="13"/>
        <v>3.3989149617622062E-3</v>
      </c>
      <c r="AH48" s="148">
        <f t="shared" ca="1" si="13"/>
        <v>0.72125629126086666</v>
      </c>
      <c r="AI48" s="148">
        <f t="shared" ca="1" si="13"/>
        <v>0.27534479377737103</v>
      </c>
      <c r="AJ48" s="148">
        <f t="shared" ca="1" si="13"/>
        <v>0</v>
      </c>
      <c r="AK48" s="148">
        <f t="shared" ca="1" si="13"/>
        <v>0</v>
      </c>
      <c r="AL48" s="148">
        <f t="shared" ca="1" si="13"/>
        <v>0</v>
      </c>
      <c r="AM48" s="148">
        <f t="shared" ca="1" si="15"/>
        <v>1</v>
      </c>
      <c r="AN48" s="148">
        <f t="shared" si="14"/>
        <v>0.13682098444467242</v>
      </c>
    </row>
    <row r="49" spans="1:40" ht="14.25" x14ac:dyDescent="0.45">
      <c r="A49" s="128" t="s">
        <v>72</v>
      </c>
      <c r="B49" s="157">
        <v>46</v>
      </c>
      <c r="C49" s="158">
        <v>873</v>
      </c>
      <c r="D49" s="158">
        <v>0</v>
      </c>
      <c r="E49" s="158">
        <v>0</v>
      </c>
      <c r="F49" s="158">
        <v>0</v>
      </c>
      <c r="G49" s="158">
        <v>0</v>
      </c>
      <c r="H49" s="158">
        <v>320</v>
      </c>
      <c r="I49" s="158">
        <v>669</v>
      </c>
      <c r="J49" s="158">
        <v>0</v>
      </c>
      <c r="K49" s="158">
        <v>0</v>
      </c>
      <c r="L49" s="158">
        <v>0</v>
      </c>
      <c r="M49" s="158">
        <v>0</v>
      </c>
      <c r="N49" s="158">
        <v>4086</v>
      </c>
      <c r="O49" s="158">
        <v>362</v>
      </c>
      <c r="P49" s="158">
        <v>1356</v>
      </c>
      <c r="Q49" s="158">
        <v>0</v>
      </c>
      <c r="R49" s="158">
        <v>0</v>
      </c>
      <c r="S49" s="158">
        <f t="shared" si="0"/>
        <v>7666</v>
      </c>
      <c r="U49" s="128">
        <v>3</v>
      </c>
      <c r="V49" s="128">
        <f t="shared" si="1"/>
        <v>0</v>
      </c>
      <c r="W49" s="128">
        <f t="shared" si="3"/>
        <v>0.8</v>
      </c>
      <c r="X49" s="128">
        <f t="shared" si="1"/>
        <v>9.9999999999999978E-2</v>
      </c>
      <c r="Y49" s="128">
        <f t="shared" si="1"/>
        <v>0</v>
      </c>
      <c r="Z49" s="128">
        <f t="shared" si="1"/>
        <v>0</v>
      </c>
      <c r="AA49" s="128">
        <f t="shared" si="1"/>
        <v>9.9999999999999978E-2</v>
      </c>
      <c r="AB49" s="128">
        <f t="shared" si="12"/>
        <v>1</v>
      </c>
      <c r="AD49" s="143">
        <f>MATCH(AF49,$AF$25:AF44,0)</f>
        <v>9</v>
      </c>
      <c r="AE49" s="147" t="s">
        <v>154</v>
      </c>
      <c r="AF49" s="137" t="s">
        <v>14</v>
      </c>
      <c r="AG49" s="148">
        <f t="shared" ca="1" si="13"/>
        <v>2.5918750514260923E-2</v>
      </c>
      <c r="AH49" s="148">
        <f t="shared" ca="1" si="13"/>
        <v>0.82972914344700677</v>
      </c>
      <c r="AI49" s="148">
        <f t="shared" ca="1" si="13"/>
        <v>1.9837381345979788E-2</v>
      </c>
      <c r="AJ49" s="148">
        <f t="shared" ca="1" si="13"/>
        <v>1.0023412897289937E-2</v>
      </c>
      <c r="AK49" s="148">
        <f t="shared" ca="1" si="13"/>
        <v>0</v>
      </c>
      <c r="AL49" s="148">
        <f t="shared" ca="1" si="13"/>
        <v>0.11449131179546253</v>
      </c>
      <c r="AM49" s="148">
        <f t="shared" ca="1" si="15"/>
        <v>1</v>
      </c>
      <c r="AN49" s="148">
        <f t="shared" si="14"/>
        <v>0.12294503801322293</v>
      </c>
    </row>
    <row r="50" spans="1:40" ht="14.25" x14ac:dyDescent="0.45">
      <c r="A50" s="128" t="s">
        <v>73</v>
      </c>
      <c r="B50" s="157">
        <v>47</v>
      </c>
      <c r="C50" s="158">
        <v>0</v>
      </c>
      <c r="D50" s="158">
        <v>0</v>
      </c>
      <c r="E50" s="158">
        <v>0</v>
      </c>
      <c r="F50" s="158">
        <v>0</v>
      </c>
      <c r="G50" s="158">
        <v>0</v>
      </c>
      <c r="H50" s="158">
        <v>0</v>
      </c>
      <c r="I50" s="158">
        <v>0</v>
      </c>
      <c r="J50" s="158">
        <v>0</v>
      </c>
      <c r="K50" s="158">
        <v>0</v>
      </c>
      <c r="L50" s="158">
        <v>0</v>
      </c>
      <c r="M50" s="158">
        <v>0</v>
      </c>
      <c r="N50" s="158">
        <v>154</v>
      </c>
      <c r="O50" s="158">
        <v>0</v>
      </c>
      <c r="P50" s="158">
        <v>0</v>
      </c>
      <c r="Q50" s="158">
        <v>0</v>
      </c>
      <c r="R50" s="158">
        <v>0</v>
      </c>
      <c r="S50" s="158">
        <f t="shared" si="0"/>
        <v>154</v>
      </c>
      <c r="U50" s="128">
        <v>3</v>
      </c>
      <c r="V50" s="128">
        <f t="shared" ref="V50:V82" si="16">IF(ISNUMBER(SEARCH(V$2,$A50)),IF($W50&gt;0,(1-$W50)/($U50-1),1/$U50),0)</f>
        <v>0</v>
      </c>
      <c r="W50" s="128">
        <f t="shared" si="3"/>
        <v>0.8</v>
      </c>
      <c r="X50" s="128">
        <f t="shared" ref="X50:AA65" si="17">IF(ISNUMBER(SEARCH(X$2,$A50)),IF($W50&gt;0,(1-$W50)/($U50-1),1/$U50),0)</f>
        <v>9.9999999999999978E-2</v>
      </c>
      <c r="Y50" s="128">
        <f t="shared" si="17"/>
        <v>0</v>
      </c>
      <c r="Z50" s="128">
        <f t="shared" si="17"/>
        <v>0</v>
      </c>
      <c r="AA50" s="128">
        <f t="shared" si="17"/>
        <v>0</v>
      </c>
      <c r="AB50" s="128">
        <f t="shared" si="12"/>
        <v>0.9</v>
      </c>
      <c r="AD50" s="143">
        <f>MATCH(AF50,$AF$25:AF45,0)</f>
        <v>12</v>
      </c>
      <c r="AE50" s="147" t="s">
        <v>155</v>
      </c>
      <c r="AF50" s="137" t="s">
        <v>8</v>
      </c>
      <c r="AG50" s="148">
        <f t="shared" ca="1" si="13"/>
        <v>7.8039932909315336E-3</v>
      </c>
      <c r="AH50" s="148">
        <f t="shared" ca="1" si="13"/>
        <v>0.80309248020187862</v>
      </c>
      <c r="AI50" s="148">
        <f t="shared" ca="1" si="13"/>
        <v>8.0483040797323629E-2</v>
      </c>
      <c r="AJ50" s="148">
        <f t="shared" ca="1" si="13"/>
        <v>1.7773571972350868E-2</v>
      </c>
      <c r="AK50" s="148">
        <f t="shared" ca="1" si="13"/>
        <v>0</v>
      </c>
      <c r="AL50" s="148">
        <f t="shared" ca="1" si="13"/>
        <v>9.0846913737515272E-2</v>
      </c>
      <c r="AM50" s="148">
        <f t="shared" ca="1" si="15"/>
        <v>0.99999999999999989</v>
      </c>
      <c r="AN50" s="148">
        <f t="shared" si="14"/>
        <v>0.12023121462371125</v>
      </c>
    </row>
    <row r="51" spans="1:40" ht="14.25" x14ac:dyDescent="0.45">
      <c r="A51" s="128" t="s">
        <v>74</v>
      </c>
      <c r="B51" s="157">
        <v>48</v>
      </c>
      <c r="C51" s="158">
        <v>0</v>
      </c>
      <c r="D51" s="158">
        <v>0</v>
      </c>
      <c r="E51" s="158">
        <v>0</v>
      </c>
      <c r="F51" s="158">
        <v>436</v>
      </c>
      <c r="G51" s="158">
        <v>0</v>
      </c>
      <c r="H51" s="158">
        <v>0</v>
      </c>
      <c r="I51" s="158">
        <v>0</v>
      </c>
      <c r="J51" s="158">
        <v>0</v>
      </c>
      <c r="K51" s="158">
        <v>0</v>
      </c>
      <c r="L51" s="158">
        <v>0</v>
      </c>
      <c r="M51" s="158">
        <v>0</v>
      </c>
      <c r="N51" s="158">
        <v>580</v>
      </c>
      <c r="O51" s="158">
        <v>1637</v>
      </c>
      <c r="P51" s="158">
        <v>542</v>
      </c>
      <c r="Q51" s="158">
        <v>0</v>
      </c>
      <c r="R51" s="158">
        <v>202</v>
      </c>
      <c r="S51" s="158">
        <f t="shared" si="0"/>
        <v>3397</v>
      </c>
      <c r="U51" s="128">
        <v>3</v>
      </c>
      <c r="V51" s="128">
        <f t="shared" si="16"/>
        <v>0</v>
      </c>
      <c r="W51" s="128">
        <f t="shared" si="3"/>
        <v>0.8</v>
      </c>
      <c r="X51" s="128">
        <f t="shared" si="17"/>
        <v>0</v>
      </c>
      <c r="Y51" s="128">
        <f t="shared" si="17"/>
        <v>0</v>
      </c>
      <c r="Z51" s="128">
        <f t="shared" si="17"/>
        <v>0</v>
      </c>
      <c r="AA51" s="128">
        <f t="shared" si="17"/>
        <v>9.9999999999999978E-2</v>
      </c>
      <c r="AB51" s="128">
        <f t="shared" si="12"/>
        <v>0.9</v>
      </c>
      <c r="AD51" s="143">
        <f>MATCH(AF51,$AF$25:AF46,0)</f>
        <v>13</v>
      </c>
      <c r="AE51" s="147" t="s">
        <v>156</v>
      </c>
      <c r="AF51" s="137" t="s">
        <v>9</v>
      </c>
      <c r="AG51" s="148">
        <f t="shared" ca="1" si="13"/>
        <v>6.5771806660165199E-3</v>
      </c>
      <c r="AH51" s="148">
        <f t="shared" ca="1" si="13"/>
        <v>0.82970805999923281</v>
      </c>
      <c r="AI51" s="148">
        <f t="shared" ca="1" si="13"/>
        <v>3.2728750944765142E-2</v>
      </c>
      <c r="AJ51" s="148">
        <f t="shared" ca="1" si="13"/>
        <v>2.1692413409708716E-2</v>
      </c>
      <c r="AK51" s="148">
        <f t="shared" ca="1" si="13"/>
        <v>0</v>
      </c>
      <c r="AL51" s="148">
        <f t="shared" ca="1" si="13"/>
        <v>0.10929359498027688</v>
      </c>
      <c r="AM51" s="148">
        <f t="shared" ca="1" si="15"/>
        <v>1</v>
      </c>
      <c r="AN51" s="148">
        <f t="shared" si="14"/>
        <v>0.121261004248677</v>
      </c>
    </row>
    <row r="52" spans="1:40" ht="14.25" x14ac:dyDescent="0.45">
      <c r="A52" s="128" t="s">
        <v>75</v>
      </c>
      <c r="B52" s="157">
        <v>49</v>
      </c>
      <c r="C52" s="158">
        <v>0</v>
      </c>
      <c r="D52" s="158">
        <v>0</v>
      </c>
      <c r="E52" s="158">
        <v>0</v>
      </c>
      <c r="F52" s="158">
        <v>0</v>
      </c>
      <c r="G52" s="158">
        <v>0</v>
      </c>
      <c r="H52" s="158">
        <v>0</v>
      </c>
      <c r="I52" s="158">
        <v>0</v>
      </c>
      <c r="J52" s="158">
        <v>0</v>
      </c>
      <c r="K52" s="158">
        <v>0</v>
      </c>
      <c r="L52" s="158">
        <v>0</v>
      </c>
      <c r="M52" s="158">
        <v>0</v>
      </c>
      <c r="N52" s="158">
        <v>0</v>
      </c>
      <c r="O52" s="158">
        <v>610</v>
      </c>
      <c r="P52" s="158">
        <v>0</v>
      </c>
      <c r="Q52" s="158">
        <v>0</v>
      </c>
      <c r="R52" s="158">
        <v>0</v>
      </c>
      <c r="S52" s="158">
        <f t="shared" si="0"/>
        <v>610</v>
      </c>
      <c r="U52" s="128">
        <v>3</v>
      </c>
      <c r="V52" s="128">
        <f t="shared" si="16"/>
        <v>0</v>
      </c>
      <c r="W52" s="128">
        <f t="shared" si="3"/>
        <v>0</v>
      </c>
      <c r="X52" s="128">
        <f t="shared" si="17"/>
        <v>0.33333333333333331</v>
      </c>
      <c r="Y52" s="128">
        <f t="shared" si="17"/>
        <v>0.33333333333333331</v>
      </c>
      <c r="Z52" s="128">
        <f t="shared" si="17"/>
        <v>0</v>
      </c>
      <c r="AA52" s="128">
        <f t="shared" si="17"/>
        <v>0.33333333333333331</v>
      </c>
      <c r="AB52" s="128">
        <f t="shared" si="12"/>
        <v>1</v>
      </c>
      <c r="AD52" s="143">
        <f>MATCH(AF52,$AF$25:AF47,0)</f>
        <v>14</v>
      </c>
      <c r="AE52" s="147" t="s">
        <v>159</v>
      </c>
      <c r="AF52" s="137" t="s">
        <v>13</v>
      </c>
      <c r="AG52" s="148">
        <f t="shared" ca="1" si="13"/>
        <v>2.6587018746676624E-3</v>
      </c>
      <c r="AH52" s="148">
        <f t="shared" ca="1" si="13"/>
        <v>0.7713120410910862</v>
      </c>
      <c r="AI52" s="148">
        <f t="shared" ca="1" si="13"/>
        <v>6.0568622792428924E-2</v>
      </c>
      <c r="AJ52" s="148">
        <f t="shared" ca="1" si="13"/>
        <v>2.6564391496679447E-2</v>
      </c>
      <c r="AK52" s="148">
        <f t="shared" ca="1" si="13"/>
        <v>0</v>
      </c>
      <c r="AL52" s="148">
        <f t="shared" ca="1" si="13"/>
        <v>0.13889624274513798</v>
      </c>
      <c r="AM52" s="148">
        <f t="shared" ca="1" si="15"/>
        <v>1.0000000000000002</v>
      </c>
      <c r="AN52" s="148">
        <f t="shared" si="14"/>
        <v>0.12182129755470017</v>
      </c>
    </row>
    <row r="53" spans="1:40" ht="14.25" x14ac:dyDescent="0.45">
      <c r="A53" s="128" t="s">
        <v>76</v>
      </c>
      <c r="B53" s="157">
        <v>50</v>
      </c>
      <c r="C53" s="158">
        <v>0</v>
      </c>
      <c r="D53" s="158">
        <v>0</v>
      </c>
      <c r="E53" s="158">
        <v>0</v>
      </c>
      <c r="F53" s="158">
        <v>0</v>
      </c>
      <c r="G53" s="158">
        <v>0</v>
      </c>
      <c r="H53" s="158">
        <v>0</v>
      </c>
      <c r="I53" s="158">
        <v>0</v>
      </c>
      <c r="J53" s="158">
        <v>0</v>
      </c>
      <c r="K53" s="158">
        <v>0</v>
      </c>
      <c r="L53" s="158">
        <v>0</v>
      </c>
      <c r="M53" s="158">
        <v>0</v>
      </c>
      <c r="N53" s="158">
        <v>0</v>
      </c>
      <c r="O53" s="158">
        <v>0</v>
      </c>
      <c r="P53" s="158">
        <v>0</v>
      </c>
      <c r="Q53" s="158">
        <v>0</v>
      </c>
      <c r="R53" s="158">
        <v>0</v>
      </c>
      <c r="S53" s="158">
        <f t="shared" si="0"/>
        <v>0</v>
      </c>
      <c r="U53" s="128">
        <v>3</v>
      </c>
      <c r="V53" s="128">
        <f t="shared" si="16"/>
        <v>0</v>
      </c>
      <c r="W53" s="128">
        <f t="shared" si="3"/>
        <v>0</v>
      </c>
      <c r="X53" s="128">
        <f t="shared" si="17"/>
        <v>0.33333333333333331</v>
      </c>
      <c r="Y53" s="128">
        <f t="shared" si="17"/>
        <v>0.33333333333333331</v>
      </c>
      <c r="Z53" s="128">
        <f t="shared" si="17"/>
        <v>0</v>
      </c>
      <c r="AA53" s="128">
        <f t="shared" si="17"/>
        <v>0</v>
      </c>
      <c r="AB53" s="128">
        <f t="shared" si="12"/>
        <v>0.66666666666666663</v>
      </c>
      <c r="AD53" s="143">
        <f>MATCH(AF53,$AF$25:AF48,0)</f>
        <v>15</v>
      </c>
      <c r="AE53" s="147" t="s">
        <v>160</v>
      </c>
      <c r="AF53" s="137" t="s">
        <v>15</v>
      </c>
      <c r="AG53" s="148">
        <f t="shared" ca="1" si="13"/>
        <v>0</v>
      </c>
      <c r="AH53" s="148">
        <f t="shared" ca="1" si="13"/>
        <v>0.68251078102539531</v>
      </c>
      <c r="AI53" s="148">
        <f t="shared" ca="1" si="13"/>
        <v>9.2956396741734545E-2</v>
      </c>
      <c r="AJ53" s="148">
        <f t="shared" ca="1" si="13"/>
        <v>0.13943459511260181</v>
      </c>
      <c r="AK53" s="148">
        <f t="shared" ca="1" si="13"/>
        <v>0</v>
      </c>
      <c r="AL53" s="148">
        <f t="shared" ca="1" si="13"/>
        <v>8.5098227120268322E-2</v>
      </c>
      <c r="AM53" s="148">
        <f t="shared" ca="1" si="15"/>
        <v>1</v>
      </c>
      <c r="AN53" s="148">
        <f t="shared" si="14"/>
        <v>0.13199295956270243</v>
      </c>
    </row>
    <row r="54" spans="1:40" ht="14.25" x14ac:dyDescent="0.45">
      <c r="A54" s="128" t="s">
        <v>77</v>
      </c>
      <c r="B54" s="157">
        <v>51</v>
      </c>
      <c r="C54" s="158">
        <v>0</v>
      </c>
      <c r="D54" s="158">
        <v>0</v>
      </c>
      <c r="E54" s="158">
        <v>0</v>
      </c>
      <c r="F54" s="158">
        <v>0</v>
      </c>
      <c r="G54" s="158">
        <v>0</v>
      </c>
      <c r="H54" s="158">
        <v>0</v>
      </c>
      <c r="I54" s="158">
        <v>0</v>
      </c>
      <c r="J54" s="158">
        <v>0</v>
      </c>
      <c r="K54" s="158">
        <v>0</v>
      </c>
      <c r="L54" s="158">
        <v>0</v>
      </c>
      <c r="M54" s="158">
        <v>0</v>
      </c>
      <c r="N54" s="158">
        <v>0</v>
      </c>
      <c r="O54" s="158">
        <v>0</v>
      </c>
      <c r="P54" s="158">
        <v>0</v>
      </c>
      <c r="Q54" s="158">
        <v>0</v>
      </c>
      <c r="R54" s="158">
        <v>0</v>
      </c>
      <c r="S54" s="158">
        <f t="shared" si="0"/>
        <v>0</v>
      </c>
      <c r="U54" s="128">
        <v>3</v>
      </c>
      <c r="V54" s="128">
        <f t="shared" si="16"/>
        <v>0</v>
      </c>
      <c r="W54" s="128">
        <f t="shared" si="3"/>
        <v>0</v>
      </c>
      <c r="X54" s="128">
        <f t="shared" si="17"/>
        <v>0</v>
      </c>
      <c r="Y54" s="128">
        <f t="shared" si="17"/>
        <v>0.33333333333333331</v>
      </c>
      <c r="Z54" s="128">
        <f t="shared" si="17"/>
        <v>0</v>
      </c>
      <c r="AA54" s="128">
        <f t="shared" si="17"/>
        <v>0.33333333333333331</v>
      </c>
      <c r="AB54" s="128">
        <f t="shared" si="12"/>
        <v>0.66666666666666663</v>
      </c>
      <c r="AD54" s="141">
        <v>17</v>
      </c>
      <c r="AE54" s="137" t="s">
        <v>165</v>
      </c>
      <c r="AF54" s="137"/>
      <c r="AG54" s="148">
        <f t="shared" ca="1" si="13"/>
        <v>7.9440180053363257E-3</v>
      </c>
      <c r="AH54" s="148">
        <f t="shared" ca="1" si="13"/>
        <v>0.79720471074469168</v>
      </c>
      <c r="AI54" s="148">
        <f t="shared" ca="1" si="13"/>
        <v>6.421492788762663E-2</v>
      </c>
      <c r="AJ54" s="148">
        <f t="shared" ca="1" si="13"/>
        <v>2.7824588056508101E-2</v>
      </c>
      <c r="AK54" s="148">
        <f t="shared" ca="1" si="13"/>
        <v>0</v>
      </c>
      <c r="AL54" s="148">
        <f t="shared" ca="1" si="13"/>
        <v>0.10281175530583735</v>
      </c>
      <c r="AM54" s="148">
        <f t="shared" ca="1" si="15"/>
        <v>1</v>
      </c>
      <c r="AN54" s="148">
        <f t="shared" si="14"/>
        <v>0.12254001676536108</v>
      </c>
    </row>
    <row r="55" spans="1:40" ht="14.25" x14ac:dyDescent="0.45">
      <c r="A55" s="128" t="s">
        <v>78</v>
      </c>
      <c r="B55" s="157">
        <v>52</v>
      </c>
      <c r="C55" s="158">
        <v>0</v>
      </c>
      <c r="D55" s="158">
        <v>0</v>
      </c>
      <c r="E55" s="158">
        <v>0</v>
      </c>
      <c r="F55" s="158">
        <v>0</v>
      </c>
      <c r="G55" s="158">
        <v>0</v>
      </c>
      <c r="H55" s="158">
        <v>0</v>
      </c>
      <c r="I55" s="158">
        <v>0</v>
      </c>
      <c r="J55" s="158">
        <v>0</v>
      </c>
      <c r="K55" s="158">
        <v>0</v>
      </c>
      <c r="L55" s="158">
        <v>0</v>
      </c>
      <c r="M55" s="158">
        <v>0</v>
      </c>
      <c r="N55" s="158">
        <v>0</v>
      </c>
      <c r="O55" s="158">
        <v>0</v>
      </c>
      <c r="P55" s="158">
        <v>0</v>
      </c>
      <c r="Q55" s="158">
        <v>0</v>
      </c>
      <c r="R55" s="158">
        <v>0</v>
      </c>
      <c r="S55" s="158">
        <f t="shared" si="0"/>
        <v>0</v>
      </c>
      <c r="U55" s="128">
        <v>3</v>
      </c>
      <c r="V55" s="128">
        <f t="shared" si="16"/>
        <v>0</v>
      </c>
      <c r="W55" s="128">
        <f t="shared" si="3"/>
        <v>0</v>
      </c>
      <c r="X55" s="128">
        <f t="shared" si="17"/>
        <v>0.33333333333333331</v>
      </c>
      <c r="Y55" s="128">
        <f t="shared" si="17"/>
        <v>0</v>
      </c>
      <c r="Z55" s="128">
        <f t="shared" si="17"/>
        <v>0</v>
      </c>
      <c r="AA55" s="128">
        <f t="shared" si="17"/>
        <v>0.33333333333333331</v>
      </c>
      <c r="AB55" s="128">
        <f t="shared" si="12"/>
        <v>0.66666666666666663</v>
      </c>
    </row>
    <row r="56" spans="1:40" ht="14.25" x14ac:dyDescent="0.45">
      <c r="A56" s="128" t="s">
        <v>79</v>
      </c>
      <c r="B56" s="157">
        <v>53</v>
      </c>
      <c r="C56" s="158">
        <v>0</v>
      </c>
      <c r="D56" s="158">
        <v>0</v>
      </c>
      <c r="E56" s="158">
        <v>0</v>
      </c>
      <c r="F56" s="158">
        <v>0</v>
      </c>
      <c r="G56" s="158">
        <v>0</v>
      </c>
      <c r="H56" s="158">
        <v>0</v>
      </c>
      <c r="I56" s="158">
        <v>0</v>
      </c>
      <c r="J56" s="158">
        <v>0</v>
      </c>
      <c r="K56" s="158">
        <v>0</v>
      </c>
      <c r="L56" s="158">
        <v>0</v>
      </c>
      <c r="M56" s="158">
        <v>0</v>
      </c>
      <c r="N56" s="158">
        <v>0</v>
      </c>
      <c r="O56" s="158">
        <v>0</v>
      </c>
      <c r="P56" s="158">
        <v>0</v>
      </c>
      <c r="Q56" s="158">
        <v>0</v>
      </c>
      <c r="R56" s="158">
        <v>0</v>
      </c>
      <c r="S56" s="158">
        <f t="shared" si="0"/>
        <v>0</v>
      </c>
      <c r="U56" s="128">
        <v>4</v>
      </c>
      <c r="V56" s="128">
        <f t="shared" si="16"/>
        <v>6.6666666666666652E-2</v>
      </c>
      <c r="W56" s="128">
        <f t="shared" si="3"/>
        <v>0.8</v>
      </c>
      <c r="X56" s="128">
        <f t="shared" si="17"/>
        <v>6.6666666666666652E-2</v>
      </c>
      <c r="Y56" s="128">
        <f t="shared" si="17"/>
        <v>6.6666666666666652E-2</v>
      </c>
      <c r="Z56" s="128">
        <f t="shared" si="17"/>
        <v>0</v>
      </c>
      <c r="AA56" s="128">
        <f t="shared" si="17"/>
        <v>0</v>
      </c>
      <c r="AB56" s="128">
        <f t="shared" si="12"/>
        <v>1</v>
      </c>
    </row>
    <row r="57" spans="1:40" ht="14.25" x14ac:dyDescent="0.45">
      <c r="A57" s="128" t="s">
        <v>80</v>
      </c>
      <c r="B57" s="157">
        <v>54</v>
      </c>
      <c r="C57" s="158">
        <v>0</v>
      </c>
      <c r="D57" s="158">
        <v>0</v>
      </c>
      <c r="E57" s="158">
        <v>0</v>
      </c>
      <c r="F57" s="158">
        <v>0</v>
      </c>
      <c r="G57" s="158">
        <v>0</v>
      </c>
      <c r="H57" s="158">
        <v>0</v>
      </c>
      <c r="I57" s="158">
        <v>0</v>
      </c>
      <c r="J57" s="158">
        <v>0</v>
      </c>
      <c r="K57" s="158">
        <v>0</v>
      </c>
      <c r="L57" s="158">
        <v>0</v>
      </c>
      <c r="M57" s="158">
        <v>0</v>
      </c>
      <c r="N57" s="158">
        <v>0</v>
      </c>
      <c r="O57" s="158">
        <v>0</v>
      </c>
      <c r="P57" s="158">
        <v>0</v>
      </c>
      <c r="Q57" s="158">
        <v>0</v>
      </c>
      <c r="R57" s="158">
        <v>0</v>
      </c>
      <c r="S57" s="158">
        <f t="shared" si="0"/>
        <v>0</v>
      </c>
      <c r="U57" s="128">
        <v>4</v>
      </c>
      <c r="V57" s="128">
        <f t="shared" si="16"/>
        <v>6.6666666666666652E-2</v>
      </c>
      <c r="W57" s="128">
        <f t="shared" si="3"/>
        <v>0.8</v>
      </c>
      <c r="X57" s="128">
        <f t="shared" si="17"/>
        <v>0</v>
      </c>
      <c r="Y57" s="128">
        <f t="shared" si="17"/>
        <v>6.6666666666666652E-2</v>
      </c>
      <c r="Z57" s="128">
        <f t="shared" si="17"/>
        <v>0</v>
      </c>
      <c r="AA57" s="128">
        <f t="shared" si="17"/>
        <v>6.6666666666666652E-2</v>
      </c>
      <c r="AB57" s="128">
        <f t="shared" si="12"/>
        <v>1</v>
      </c>
    </row>
    <row r="58" spans="1:40" ht="26.25" x14ac:dyDescent="0.45">
      <c r="A58" s="128" t="s">
        <v>81</v>
      </c>
      <c r="B58" s="157">
        <v>55</v>
      </c>
      <c r="C58" s="158">
        <v>0</v>
      </c>
      <c r="D58" s="158">
        <v>0</v>
      </c>
      <c r="E58" s="158">
        <v>0</v>
      </c>
      <c r="F58" s="158">
        <v>0</v>
      </c>
      <c r="G58" s="158">
        <v>0</v>
      </c>
      <c r="H58" s="158">
        <v>0</v>
      </c>
      <c r="I58" s="158">
        <v>0</v>
      </c>
      <c r="J58" s="158">
        <v>0</v>
      </c>
      <c r="K58" s="158">
        <v>0</v>
      </c>
      <c r="L58" s="158">
        <v>0</v>
      </c>
      <c r="M58" s="158">
        <v>0</v>
      </c>
      <c r="N58" s="158">
        <v>0</v>
      </c>
      <c r="O58" s="158">
        <v>0</v>
      </c>
      <c r="P58" s="158">
        <v>0</v>
      </c>
      <c r="Q58" s="158">
        <v>0</v>
      </c>
      <c r="R58" s="158">
        <v>0</v>
      </c>
      <c r="S58" s="158">
        <f t="shared" si="0"/>
        <v>0</v>
      </c>
      <c r="U58" s="128">
        <v>4</v>
      </c>
      <c r="V58" s="128">
        <f t="shared" si="16"/>
        <v>6.6666666666666652E-2</v>
      </c>
      <c r="W58" s="128">
        <f t="shared" si="3"/>
        <v>0.8</v>
      </c>
      <c r="X58" s="128">
        <f t="shared" si="17"/>
        <v>0</v>
      </c>
      <c r="Y58" s="128">
        <f t="shared" si="17"/>
        <v>6.6666666666666652E-2</v>
      </c>
      <c r="Z58" s="128">
        <f t="shared" si="17"/>
        <v>0</v>
      </c>
      <c r="AA58" s="128">
        <f t="shared" si="17"/>
        <v>0</v>
      </c>
      <c r="AB58" s="128">
        <f t="shared" si="12"/>
        <v>0.93333333333333335</v>
      </c>
      <c r="AE58" s="145" t="s">
        <v>3883</v>
      </c>
      <c r="AF58" s="149" t="s">
        <v>27</v>
      </c>
      <c r="AG58" s="149" t="s">
        <v>28</v>
      </c>
      <c r="AH58" s="149" t="s">
        <v>30</v>
      </c>
      <c r="AI58" s="150" t="s">
        <v>29</v>
      </c>
      <c r="AJ58" s="150" t="s">
        <v>36</v>
      </c>
      <c r="AK58" s="149" t="s">
        <v>31</v>
      </c>
      <c r="AL58" s="149" t="s">
        <v>176</v>
      </c>
    </row>
    <row r="59" spans="1:40" ht="14.25" x14ac:dyDescent="0.45">
      <c r="A59" s="128" t="s">
        <v>82</v>
      </c>
      <c r="B59" s="157">
        <v>56</v>
      </c>
      <c r="C59" s="158">
        <v>0</v>
      </c>
      <c r="D59" s="158">
        <v>0</v>
      </c>
      <c r="E59" s="158">
        <v>0</v>
      </c>
      <c r="F59" s="158">
        <v>0</v>
      </c>
      <c r="G59" s="158">
        <v>0</v>
      </c>
      <c r="H59" s="158">
        <v>0</v>
      </c>
      <c r="I59" s="158">
        <v>0</v>
      </c>
      <c r="J59" s="158">
        <v>0</v>
      </c>
      <c r="K59" s="158">
        <v>0</v>
      </c>
      <c r="L59" s="158">
        <v>0</v>
      </c>
      <c r="M59" s="158">
        <v>0</v>
      </c>
      <c r="N59" s="158">
        <v>0</v>
      </c>
      <c r="O59" s="158">
        <v>0</v>
      </c>
      <c r="P59" s="158">
        <v>0</v>
      </c>
      <c r="Q59" s="158">
        <v>0</v>
      </c>
      <c r="R59" s="158">
        <v>0</v>
      </c>
      <c r="S59" s="158">
        <f t="shared" si="0"/>
        <v>0</v>
      </c>
      <c r="U59" s="128">
        <v>4</v>
      </c>
      <c r="V59" s="128">
        <f t="shared" si="16"/>
        <v>6.6666666666666652E-2</v>
      </c>
      <c r="W59" s="128">
        <f t="shared" si="3"/>
        <v>0.8</v>
      </c>
      <c r="X59" s="128">
        <f t="shared" si="17"/>
        <v>6.6666666666666652E-2</v>
      </c>
      <c r="Y59" s="128">
        <f t="shared" si="17"/>
        <v>0</v>
      </c>
      <c r="Z59" s="128">
        <f t="shared" si="17"/>
        <v>0</v>
      </c>
      <c r="AA59" s="128">
        <f t="shared" si="17"/>
        <v>6.6666666666666652E-2</v>
      </c>
      <c r="AB59" s="128">
        <f t="shared" si="12"/>
        <v>1</v>
      </c>
      <c r="AE59" s="137">
        <v>2003</v>
      </c>
      <c r="AF59" s="148">
        <v>5.9687729190423124E-2</v>
      </c>
      <c r="AG59" s="148">
        <v>0.65605372830906772</v>
      </c>
      <c r="AH59" s="148">
        <v>9.350613719238729E-2</v>
      </c>
      <c r="AI59" s="148">
        <v>4.5514835391771535E-2</v>
      </c>
      <c r="AJ59" s="148">
        <v>2.2636335031190134E-2</v>
      </c>
      <c r="AK59" s="148">
        <v>0.12260123488516007</v>
      </c>
      <c r="AL59" s="119">
        <v>0.14483376200147297</v>
      </c>
    </row>
    <row r="60" spans="1:40" ht="14.25" x14ac:dyDescent="0.45">
      <c r="A60" s="128" t="s">
        <v>83</v>
      </c>
      <c r="B60" s="157">
        <v>57</v>
      </c>
      <c r="C60" s="158">
        <v>0</v>
      </c>
      <c r="D60" s="158">
        <v>0</v>
      </c>
      <c r="E60" s="158">
        <v>0</v>
      </c>
      <c r="F60" s="158">
        <v>0</v>
      </c>
      <c r="G60" s="158">
        <v>0</v>
      </c>
      <c r="H60" s="158">
        <v>0</v>
      </c>
      <c r="I60" s="158">
        <v>0</v>
      </c>
      <c r="J60" s="158">
        <v>0</v>
      </c>
      <c r="K60" s="158">
        <v>0</v>
      </c>
      <c r="L60" s="158">
        <v>0</v>
      </c>
      <c r="M60" s="158">
        <v>0</v>
      </c>
      <c r="N60" s="158">
        <v>0</v>
      </c>
      <c r="O60" s="158">
        <v>0</v>
      </c>
      <c r="P60" s="158">
        <v>0</v>
      </c>
      <c r="Q60" s="158">
        <v>0</v>
      </c>
      <c r="R60" s="158">
        <v>0</v>
      </c>
      <c r="S60" s="158">
        <f t="shared" si="0"/>
        <v>0</v>
      </c>
      <c r="U60" s="128">
        <v>4</v>
      </c>
      <c r="V60" s="128">
        <f t="shared" si="16"/>
        <v>6.6666666666666652E-2</v>
      </c>
      <c r="W60" s="128">
        <f t="shared" si="3"/>
        <v>0.8</v>
      </c>
      <c r="X60" s="128">
        <f t="shared" si="17"/>
        <v>6.6666666666666652E-2</v>
      </c>
      <c r="Y60" s="128">
        <f t="shared" si="17"/>
        <v>0</v>
      </c>
      <c r="Z60" s="128">
        <f t="shared" si="17"/>
        <v>0</v>
      </c>
      <c r="AA60" s="128">
        <f t="shared" si="17"/>
        <v>0</v>
      </c>
      <c r="AB60" s="128">
        <f t="shared" si="12"/>
        <v>0.93333333333333335</v>
      </c>
      <c r="AE60" s="137">
        <v>2004</v>
      </c>
      <c r="AF60" s="148">
        <v>5.1468563893759138E-2</v>
      </c>
      <c r="AG60" s="148">
        <v>0.62172392321131931</v>
      </c>
      <c r="AH60" s="148">
        <v>0.13967423164250747</v>
      </c>
      <c r="AI60" s="148">
        <v>2.8301607058771824E-2</v>
      </c>
      <c r="AJ60" s="148">
        <v>1.634589816699282E-2</v>
      </c>
      <c r="AK60" s="148">
        <v>0.14248577602664936</v>
      </c>
      <c r="AL60" s="148">
        <v>0.13755635248140366</v>
      </c>
    </row>
    <row r="61" spans="1:40" ht="14.25" x14ac:dyDescent="0.45">
      <c r="A61" s="128" t="s">
        <v>84</v>
      </c>
      <c r="B61" s="157">
        <v>58</v>
      </c>
      <c r="C61" s="158">
        <v>0</v>
      </c>
      <c r="D61" s="158">
        <v>0</v>
      </c>
      <c r="E61" s="158">
        <v>0</v>
      </c>
      <c r="F61" s="158">
        <v>0</v>
      </c>
      <c r="G61" s="158">
        <v>0</v>
      </c>
      <c r="H61" s="158">
        <v>0</v>
      </c>
      <c r="I61" s="158">
        <v>0</v>
      </c>
      <c r="J61" s="158">
        <v>0</v>
      </c>
      <c r="K61" s="158">
        <v>0</v>
      </c>
      <c r="L61" s="158">
        <v>0</v>
      </c>
      <c r="M61" s="158">
        <v>0</v>
      </c>
      <c r="N61" s="158">
        <v>0</v>
      </c>
      <c r="O61" s="158">
        <v>0</v>
      </c>
      <c r="P61" s="158">
        <v>253</v>
      </c>
      <c r="Q61" s="158">
        <v>0</v>
      </c>
      <c r="R61" s="158">
        <v>0</v>
      </c>
      <c r="S61" s="158">
        <f t="shared" si="0"/>
        <v>253</v>
      </c>
      <c r="U61" s="128">
        <v>4</v>
      </c>
      <c r="V61" s="128">
        <f t="shared" si="16"/>
        <v>6.6666666666666652E-2</v>
      </c>
      <c r="W61" s="128">
        <f t="shared" si="3"/>
        <v>0.8</v>
      </c>
      <c r="X61" s="128">
        <f t="shared" si="17"/>
        <v>0</v>
      </c>
      <c r="Y61" s="128">
        <f t="shared" si="17"/>
        <v>0</v>
      </c>
      <c r="Z61" s="128">
        <f t="shared" si="17"/>
        <v>0</v>
      </c>
      <c r="AA61" s="128">
        <f t="shared" si="17"/>
        <v>6.6666666666666652E-2</v>
      </c>
      <c r="AB61" s="128">
        <f t="shared" si="12"/>
        <v>0.93333333333333335</v>
      </c>
      <c r="AE61" s="137">
        <v>2005</v>
      </c>
      <c r="AF61" s="148">
        <v>4.727005900205887E-2</v>
      </c>
      <c r="AG61" s="148">
        <v>0.69671097678378358</v>
      </c>
      <c r="AH61" s="148">
        <v>7.3970840141617575E-2</v>
      </c>
      <c r="AI61" s="148">
        <v>1.8480296187018595E-2</v>
      </c>
      <c r="AJ61" s="148">
        <v>6.0658554903662606E-2</v>
      </c>
      <c r="AK61" s="148">
        <v>0.10290927298185869</v>
      </c>
      <c r="AL61" s="148">
        <v>0.13574</v>
      </c>
    </row>
    <row r="62" spans="1:40" ht="14.25" x14ac:dyDescent="0.45">
      <c r="A62" s="128" t="s">
        <v>85</v>
      </c>
      <c r="B62" s="157">
        <v>59</v>
      </c>
      <c r="C62" s="158">
        <v>0</v>
      </c>
      <c r="D62" s="158">
        <v>0</v>
      </c>
      <c r="E62" s="158">
        <v>0</v>
      </c>
      <c r="F62" s="158">
        <v>0</v>
      </c>
      <c r="G62" s="158">
        <v>0</v>
      </c>
      <c r="H62" s="158">
        <v>0</v>
      </c>
      <c r="I62" s="158">
        <v>0</v>
      </c>
      <c r="J62" s="158">
        <v>0</v>
      </c>
      <c r="K62" s="158">
        <v>0</v>
      </c>
      <c r="L62" s="158">
        <v>0</v>
      </c>
      <c r="M62" s="158">
        <v>0</v>
      </c>
      <c r="N62" s="158">
        <v>0</v>
      </c>
      <c r="O62" s="158">
        <v>0</v>
      </c>
      <c r="P62" s="158">
        <v>0</v>
      </c>
      <c r="Q62" s="158">
        <v>0</v>
      </c>
      <c r="R62" s="158">
        <v>0</v>
      </c>
      <c r="S62" s="158">
        <f t="shared" si="0"/>
        <v>0</v>
      </c>
      <c r="U62" s="128">
        <v>4</v>
      </c>
      <c r="V62" s="128">
        <f t="shared" si="16"/>
        <v>0.25</v>
      </c>
      <c r="W62" s="128">
        <f t="shared" si="3"/>
        <v>0</v>
      </c>
      <c r="X62" s="128">
        <f t="shared" si="17"/>
        <v>0.25</v>
      </c>
      <c r="Y62" s="128">
        <f t="shared" si="17"/>
        <v>0.25</v>
      </c>
      <c r="Z62" s="128">
        <f t="shared" si="17"/>
        <v>0</v>
      </c>
      <c r="AA62" s="128">
        <f t="shared" si="17"/>
        <v>0.25</v>
      </c>
      <c r="AB62" s="128">
        <f t="shared" si="12"/>
        <v>1</v>
      </c>
      <c r="AE62" s="137">
        <v>2006</v>
      </c>
      <c r="AF62" s="148">
        <v>4.5196309557017464E-2</v>
      </c>
      <c r="AG62" s="148">
        <v>0.73011849418112584</v>
      </c>
      <c r="AH62" s="148">
        <v>7.7252414498188746E-2</v>
      </c>
      <c r="AI62" s="148">
        <v>2.598655630304595E-2</v>
      </c>
      <c r="AJ62" s="148">
        <v>2.1962947500893639E-2</v>
      </c>
      <c r="AK62" s="148">
        <v>9.9483277959728528E-2</v>
      </c>
      <c r="AL62" s="148">
        <v>0.13318409700826694</v>
      </c>
    </row>
    <row r="63" spans="1:40" ht="14.25" x14ac:dyDescent="0.45">
      <c r="A63" s="128" t="s">
        <v>86</v>
      </c>
      <c r="B63" s="157">
        <v>60</v>
      </c>
      <c r="C63" s="158">
        <v>0</v>
      </c>
      <c r="D63" s="158">
        <v>0</v>
      </c>
      <c r="E63" s="158">
        <v>0</v>
      </c>
      <c r="F63" s="158">
        <v>0</v>
      </c>
      <c r="G63" s="158">
        <v>0</v>
      </c>
      <c r="H63" s="158">
        <v>0</v>
      </c>
      <c r="I63" s="158">
        <v>0</v>
      </c>
      <c r="J63" s="158">
        <v>0</v>
      </c>
      <c r="K63" s="158">
        <v>0</v>
      </c>
      <c r="L63" s="158">
        <v>0</v>
      </c>
      <c r="M63" s="158">
        <v>0</v>
      </c>
      <c r="N63" s="158">
        <v>0</v>
      </c>
      <c r="O63" s="158">
        <v>0</v>
      </c>
      <c r="P63" s="158">
        <v>0</v>
      </c>
      <c r="Q63" s="158">
        <v>0</v>
      </c>
      <c r="R63" s="158">
        <v>0</v>
      </c>
      <c r="S63" s="158">
        <f t="shared" si="0"/>
        <v>0</v>
      </c>
      <c r="U63" s="128">
        <v>4</v>
      </c>
      <c r="V63" s="128">
        <f t="shared" si="16"/>
        <v>0.25</v>
      </c>
      <c r="W63" s="128">
        <f t="shared" si="3"/>
        <v>0</v>
      </c>
      <c r="X63" s="128">
        <f t="shared" si="17"/>
        <v>0.25</v>
      </c>
      <c r="Y63" s="128">
        <f t="shared" si="17"/>
        <v>0.25</v>
      </c>
      <c r="Z63" s="128">
        <f t="shared" si="17"/>
        <v>0</v>
      </c>
      <c r="AA63" s="128">
        <f t="shared" si="17"/>
        <v>0</v>
      </c>
      <c r="AB63" s="128">
        <f t="shared" si="12"/>
        <v>0.75</v>
      </c>
      <c r="AE63" s="137">
        <v>2007</v>
      </c>
      <c r="AF63" s="148">
        <v>4.1895473412675875E-2</v>
      </c>
      <c r="AG63" s="148">
        <v>0.81685234054542621</v>
      </c>
      <c r="AH63" s="148">
        <v>4.1412673594795057E-2</v>
      </c>
      <c r="AI63" s="148">
        <v>1.776629359293062E-2</v>
      </c>
      <c r="AJ63" s="148">
        <v>6.4837995577511935E-3</v>
      </c>
      <c r="AK63" s="148">
        <v>7.5589419296420976E-2</v>
      </c>
      <c r="AL63" s="148">
        <v>0.13185099868362044</v>
      </c>
    </row>
    <row r="64" spans="1:40" ht="14.25" x14ac:dyDescent="0.45">
      <c r="A64" s="128" t="s">
        <v>87</v>
      </c>
      <c r="B64" s="157">
        <v>61</v>
      </c>
      <c r="C64" s="158">
        <v>0</v>
      </c>
      <c r="D64" s="158">
        <v>0</v>
      </c>
      <c r="E64" s="158">
        <v>0</v>
      </c>
      <c r="F64" s="158">
        <v>0</v>
      </c>
      <c r="G64" s="158">
        <v>0</v>
      </c>
      <c r="H64" s="158">
        <v>0</v>
      </c>
      <c r="I64" s="158">
        <v>0</v>
      </c>
      <c r="J64" s="158">
        <v>0</v>
      </c>
      <c r="K64" s="158">
        <v>0</v>
      </c>
      <c r="L64" s="158">
        <v>0</v>
      </c>
      <c r="M64" s="158">
        <v>0</v>
      </c>
      <c r="N64" s="158">
        <v>0</v>
      </c>
      <c r="O64" s="158">
        <v>0</v>
      </c>
      <c r="P64" s="158">
        <v>0</v>
      </c>
      <c r="Q64" s="158">
        <v>0</v>
      </c>
      <c r="R64" s="158">
        <v>0</v>
      </c>
      <c r="S64" s="158">
        <f t="shared" si="0"/>
        <v>0</v>
      </c>
      <c r="U64" s="128">
        <v>4</v>
      </c>
      <c r="V64" s="128">
        <f t="shared" si="16"/>
        <v>0.25</v>
      </c>
      <c r="W64" s="128">
        <f t="shared" si="3"/>
        <v>0</v>
      </c>
      <c r="X64" s="128">
        <f t="shared" si="17"/>
        <v>0</v>
      </c>
      <c r="Y64" s="128">
        <f t="shared" si="17"/>
        <v>0.25</v>
      </c>
      <c r="Z64" s="128">
        <f t="shared" si="17"/>
        <v>0</v>
      </c>
      <c r="AA64" s="128">
        <f t="shared" si="17"/>
        <v>0.25</v>
      </c>
      <c r="AB64" s="128">
        <f t="shared" si="12"/>
        <v>0.75</v>
      </c>
      <c r="AE64" s="137">
        <v>2008</v>
      </c>
      <c r="AF64" s="148">
        <v>3.5142353093476915E-2</v>
      </c>
      <c r="AG64" s="148">
        <v>0.79333627725156475</v>
      </c>
      <c r="AH64" s="148">
        <v>6.6864697726424505E-2</v>
      </c>
      <c r="AI64" s="148">
        <v>1.2369286289860915E-2</v>
      </c>
      <c r="AJ64" s="148">
        <v>1.7048904113338138E-2</v>
      </c>
      <c r="AK64" s="148">
        <v>7.5238481525334758E-2</v>
      </c>
      <c r="AL64" s="148">
        <v>0.13018299419500293</v>
      </c>
    </row>
    <row r="65" spans="1:38" ht="14.25" x14ac:dyDescent="0.45">
      <c r="A65" s="128" t="s">
        <v>88</v>
      </c>
      <c r="B65" s="157">
        <v>62</v>
      </c>
      <c r="C65" s="158">
        <v>0</v>
      </c>
      <c r="D65" s="158">
        <v>0</v>
      </c>
      <c r="E65" s="158">
        <v>0</v>
      </c>
      <c r="F65" s="158">
        <v>0</v>
      </c>
      <c r="G65" s="158">
        <v>0</v>
      </c>
      <c r="H65" s="158">
        <v>0</v>
      </c>
      <c r="I65" s="158">
        <v>0</v>
      </c>
      <c r="J65" s="158">
        <v>0</v>
      </c>
      <c r="K65" s="158">
        <v>0</v>
      </c>
      <c r="L65" s="158">
        <v>0</v>
      </c>
      <c r="M65" s="158">
        <v>0</v>
      </c>
      <c r="N65" s="158">
        <v>0</v>
      </c>
      <c r="O65" s="158">
        <v>0</v>
      </c>
      <c r="P65" s="158">
        <v>0</v>
      </c>
      <c r="Q65" s="158">
        <v>0</v>
      </c>
      <c r="R65" s="158">
        <v>0</v>
      </c>
      <c r="S65" s="158">
        <f t="shared" si="0"/>
        <v>0</v>
      </c>
      <c r="U65" s="128">
        <v>4</v>
      </c>
      <c r="V65" s="128">
        <f t="shared" si="16"/>
        <v>0.25</v>
      </c>
      <c r="W65" s="128">
        <f t="shared" si="3"/>
        <v>0</v>
      </c>
      <c r="X65" s="128">
        <f t="shared" si="17"/>
        <v>0.25</v>
      </c>
      <c r="Y65" s="128">
        <f t="shared" si="17"/>
        <v>0</v>
      </c>
      <c r="Z65" s="128">
        <f t="shared" si="17"/>
        <v>0</v>
      </c>
      <c r="AA65" s="128">
        <f t="shared" si="17"/>
        <v>0.25</v>
      </c>
      <c r="AB65" s="128">
        <f t="shared" si="12"/>
        <v>0.75</v>
      </c>
      <c r="AE65" s="137">
        <v>2009</v>
      </c>
      <c r="AF65" s="148">
        <v>4.0005527024654548E-2</v>
      </c>
      <c r="AG65" s="148">
        <v>0.75846028130322773</v>
      </c>
      <c r="AH65" s="148">
        <v>9.6835304459754912E-2</v>
      </c>
      <c r="AI65" s="148">
        <v>1.6031320368065299E-2</v>
      </c>
      <c r="AJ65" s="148">
        <v>2.0416711119124548E-2</v>
      </c>
      <c r="AK65" s="148">
        <v>6.8250855725172907E-2</v>
      </c>
      <c r="AL65" s="148">
        <v>0.12934695827797527</v>
      </c>
    </row>
    <row r="66" spans="1:38" ht="14.25" x14ac:dyDescent="0.45">
      <c r="A66" s="128" t="s">
        <v>89</v>
      </c>
      <c r="B66" s="157">
        <v>63</v>
      </c>
      <c r="C66" s="158">
        <v>0</v>
      </c>
      <c r="D66" s="158">
        <v>0</v>
      </c>
      <c r="E66" s="158">
        <v>0</v>
      </c>
      <c r="F66" s="158">
        <v>0</v>
      </c>
      <c r="G66" s="158">
        <v>0</v>
      </c>
      <c r="H66" s="158">
        <v>0</v>
      </c>
      <c r="I66" s="158">
        <v>123</v>
      </c>
      <c r="J66" s="158">
        <v>0</v>
      </c>
      <c r="K66" s="158">
        <v>0</v>
      </c>
      <c r="L66" s="158">
        <v>0</v>
      </c>
      <c r="M66" s="158">
        <v>0</v>
      </c>
      <c r="N66" s="158">
        <v>0</v>
      </c>
      <c r="O66" s="158">
        <v>0</v>
      </c>
      <c r="P66" s="158">
        <v>80</v>
      </c>
      <c r="Q66" s="158">
        <v>0</v>
      </c>
      <c r="R66" s="158">
        <v>0</v>
      </c>
      <c r="S66" s="158">
        <f t="shared" si="0"/>
        <v>203</v>
      </c>
      <c r="U66" s="128">
        <v>4</v>
      </c>
      <c r="V66" s="128">
        <f t="shared" si="16"/>
        <v>0</v>
      </c>
      <c r="W66" s="128">
        <f t="shared" si="3"/>
        <v>0.8</v>
      </c>
      <c r="X66" s="128">
        <f t="shared" ref="X66:AA82" si="18">IF(ISNUMBER(SEARCH(X$2,$A66)),IF($W66&gt;0,(1-$W66)/($U66-1),1/$U66),0)</f>
        <v>6.6666666666666652E-2</v>
      </c>
      <c r="Y66" s="128">
        <f t="shared" si="18"/>
        <v>6.6666666666666652E-2</v>
      </c>
      <c r="Z66" s="128">
        <f t="shared" si="18"/>
        <v>0</v>
      </c>
      <c r="AA66" s="128">
        <f t="shared" si="18"/>
        <v>6.6666666666666652E-2</v>
      </c>
      <c r="AB66" s="128">
        <f t="shared" si="12"/>
        <v>1</v>
      </c>
      <c r="AE66" s="137">
        <v>2010</v>
      </c>
      <c r="AF66" s="148">
        <v>3.5297688588477379E-2</v>
      </c>
      <c r="AG66" s="148">
        <v>0.77187579350183566</v>
      </c>
      <c r="AH66" s="148">
        <v>0.117260023806235</v>
      </c>
      <c r="AI66" s="148">
        <v>9.0866022331376958E-3</v>
      </c>
      <c r="AJ66" s="148">
        <v>1.6610245113601933E-2</v>
      </c>
      <c r="AK66" s="148">
        <v>4.9869646756712509E-2</v>
      </c>
      <c r="AL66" s="148">
        <v>0.12927315695475178</v>
      </c>
    </row>
    <row r="67" spans="1:38" ht="14.25" x14ac:dyDescent="0.45">
      <c r="A67" s="128" t="s">
        <v>90</v>
      </c>
      <c r="B67" s="157">
        <v>64</v>
      </c>
      <c r="C67" s="158">
        <v>0</v>
      </c>
      <c r="D67" s="158">
        <v>0</v>
      </c>
      <c r="E67" s="158">
        <v>0</v>
      </c>
      <c r="F67" s="158">
        <v>0</v>
      </c>
      <c r="G67" s="158">
        <v>0</v>
      </c>
      <c r="H67" s="158">
        <v>0</v>
      </c>
      <c r="I67" s="158">
        <v>0</v>
      </c>
      <c r="J67" s="158">
        <v>0</v>
      </c>
      <c r="K67" s="158">
        <v>0</v>
      </c>
      <c r="L67" s="158">
        <v>0</v>
      </c>
      <c r="M67" s="158">
        <v>0</v>
      </c>
      <c r="N67" s="158">
        <v>0</v>
      </c>
      <c r="O67" s="158">
        <v>0</v>
      </c>
      <c r="P67" s="158">
        <v>0</v>
      </c>
      <c r="Q67" s="158">
        <v>0</v>
      </c>
      <c r="R67" s="158">
        <v>0</v>
      </c>
      <c r="S67" s="158">
        <f t="shared" si="0"/>
        <v>0</v>
      </c>
      <c r="U67" s="128">
        <v>4</v>
      </c>
      <c r="V67" s="128">
        <f t="shared" si="16"/>
        <v>0</v>
      </c>
      <c r="W67" s="128">
        <f t="shared" si="3"/>
        <v>0.8</v>
      </c>
      <c r="X67" s="128">
        <f t="shared" si="18"/>
        <v>6.6666666666666652E-2</v>
      </c>
      <c r="Y67" s="128">
        <f t="shared" si="18"/>
        <v>6.6666666666666652E-2</v>
      </c>
      <c r="Z67" s="128">
        <f t="shared" si="18"/>
        <v>0</v>
      </c>
      <c r="AA67" s="128">
        <f t="shared" si="18"/>
        <v>0</v>
      </c>
      <c r="AB67" s="128">
        <f t="shared" si="12"/>
        <v>0.93333333333333335</v>
      </c>
      <c r="AE67" s="137">
        <v>2011</v>
      </c>
      <c r="AF67" s="148">
        <v>3.1223424277236903E-2</v>
      </c>
      <c r="AG67" s="148">
        <v>0.79291997493781075</v>
      </c>
      <c r="AH67" s="148">
        <v>9.9855881877795219E-2</v>
      </c>
      <c r="AI67" s="148">
        <v>7.0193835373194161E-3</v>
      </c>
      <c r="AJ67" s="148">
        <v>9.8435583747798656E-3</v>
      </c>
      <c r="AK67" s="148">
        <v>5.9137776995057713E-2</v>
      </c>
      <c r="AL67" s="148">
        <v>0.12761650630025809</v>
      </c>
    </row>
    <row r="68" spans="1:38" ht="14.25" x14ac:dyDescent="0.45">
      <c r="A68" s="128" t="s">
        <v>91</v>
      </c>
      <c r="B68" s="157">
        <v>65</v>
      </c>
      <c r="C68" s="158">
        <v>0</v>
      </c>
      <c r="D68" s="158">
        <v>0</v>
      </c>
      <c r="E68" s="158">
        <v>0</v>
      </c>
      <c r="F68" s="158">
        <v>0</v>
      </c>
      <c r="G68" s="158">
        <v>0</v>
      </c>
      <c r="H68" s="158">
        <v>0</v>
      </c>
      <c r="I68" s="158">
        <v>0</v>
      </c>
      <c r="J68" s="158">
        <v>0</v>
      </c>
      <c r="K68" s="158">
        <v>0</v>
      </c>
      <c r="L68" s="158">
        <v>0</v>
      </c>
      <c r="M68" s="158">
        <v>0</v>
      </c>
      <c r="N68" s="158">
        <v>0</v>
      </c>
      <c r="O68" s="158">
        <v>0</v>
      </c>
      <c r="P68" s="158">
        <v>360</v>
      </c>
      <c r="Q68" s="158">
        <v>0</v>
      </c>
      <c r="R68" s="158">
        <v>0</v>
      </c>
      <c r="S68" s="158">
        <f t="shared" ref="S68:S83" si="19">SUM(C68:R68)</f>
        <v>360</v>
      </c>
      <c r="U68" s="128">
        <v>4</v>
      </c>
      <c r="V68" s="128">
        <f t="shared" si="16"/>
        <v>0</v>
      </c>
      <c r="W68" s="128">
        <f t="shared" si="3"/>
        <v>0.8</v>
      </c>
      <c r="X68" s="128">
        <f t="shared" si="18"/>
        <v>0</v>
      </c>
      <c r="Y68" s="128">
        <f t="shared" si="18"/>
        <v>6.6666666666666652E-2</v>
      </c>
      <c r="Z68" s="128">
        <f t="shared" si="18"/>
        <v>0</v>
      </c>
      <c r="AA68" s="128">
        <f t="shared" si="18"/>
        <v>6.6666666666666652E-2</v>
      </c>
      <c r="AB68" s="128">
        <f t="shared" si="12"/>
        <v>0.93333333333333335</v>
      </c>
      <c r="AE68" s="137">
        <v>2012</v>
      </c>
      <c r="AF68" s="148">
        <v>2.8111366040641631E-2</v>
      </c>
      <c r="AG68" s="148">
        <v>0.82862533742210298</v>
      </c>
      <c r="AH68" s="148">
        <v>8.0497581885899061E-2</v>
      </c>
      <c r="AI68" s="148">
        <v>9.0741198394607495E-3</v>
      </c>
      <c r="AJ68" s="148">
        <v>8.9464177472642018E-3</v>
      </c>
      <c r="AK68" s="148">
        <v>4.4745177064631533E-2</v>
      </c>
      <c r="AL68" s="148">
        <v>0.12684026329197473</v>
      </c>
    </row>
    <row r="69" spans="1:38" ht="14.25" x14ac:dyDescent="0.45">
      <c r="A69" s="128" t="s">
        <v>92</v>
      </c>
      <c r="B69" s="157">
        <v>66</v>
      </c>
      <c r="C69" s="158">
        <v>0</v>
      </c>
      <c r="D69" s="158">
        <v>0</v>
      </c>
      <c r="E69" s="158">
        <v>0</v>
      </c>
      <c r="F69" s="158">
        <v>0</v>
      </c>
      <c r="G69" s="158">
        <v>0</v>
      </c>
      <c r="H69" s="158">
        <v>0</v>
      </c>
      <c r="I69" s="158">
        <v>0</v>
      </c>
      <c r="J69" s="158">
        <v>0</v>
      </c>
      <c r="K69" s="158">
        <v>0</v>
      </c>
      <c r="L69" s="158">
        <v>0</v>
      </c>
      <c r="M69" s="158">
        <v>0</v>
      </c>
      <c r="N69" s="158">
        <v>690</v>
      </c>
      <c r="O69" s="158">
        <v>0</v>
      </c>
      <c r="P69" s="158">
        <v>613</v>
      </c>
      <c r="Q69" s="158">
        <v>0</v>
      </c>
      <c r="R69" s="158">
        <v>0</v>
      </c>
      <c r="S69" s="158">
        <f t="shared" si="19"/>
        <v>1303</v>
      </c>
      <c r="U69" s="128">
        <v>4</v>
      </c>
      <c r="V69" s="128">
        <f t="shared" si="16"/>
        <v>0</v>
      </c>
      <c r="W69" s="128">
        <f t="shared" ref="W69:W82" si="20">IF(ISNUMBER(SEARCH(W$2,$A69)),IF($U69=1,1,W$1),0)</f>
        <v>0.8</v>
      </c>
      <c r="X69" s="128">
        <f t="shared" si="18"/>
        <v>6.6666666666666652E-2</v>
      </c>
      <c r="Y69" s="128">
        <f t="shared" si="18"/>
        <v>0</v>
      </c>
      <c r="Z69" s="128">
        <f t="shared" si="18"/>
        <v>0</v>
      </c>
      <c r="AA69" s="128">
        <f t="shared" si="18"/>
        <v>6.6666666666666652E-2</v>
      </c>
      <c r="AB69" s="128">
        <f t="shared" si="12"/>
        <v>0.93333333333333335</v>
      </c>
      <c r="AE69" s="137">
        <v>2013</v>
      </c>
      <c r="AF69" s="148">
        <v>2.6623815239120024E-2</v>
      </c>
      <c r="AG69" s="148">
        <v>0.79750905418055951</v>
      </c>
      <c r="AH69" s="148">
        <v>7.3549094164166468E-2</v>
      </c>
      <c r="AI69" s="148">
        <v>2.6213153684703835E-2</v>
      </c>
      <c r="AJ69" s="148">
        <v>9.3049618612715025E-3</v>
      </c>
      <c r="AK69" s="148">
        <v>6.6799920870178275E-2</v>
      </c>
      <c r="AL69" s="148">
        <v>0.1303374744113564</v>
      </c>
    </row>
    <row r="70" spans="1:38" ht="14.25" x14ac:dyDescent="0.45">
      <c r="A70" s="128" t="s">
        <v>93</v>
      </c>
      <c r="B70" s="157">
        <v>67</v>
      </c>
      <c r="C70" s="158">
        <v>0</v>
      </c>
      <c r="D70" s="158">
        <v>0</v>
      </c>
      <c r="E70" s="158">
        <v>0</v>
      </c>
      <c r="F70" s="158">
        <v>0</v>
      </c>
      <c r="G70" s="158">
        <v>0</v>
      </c>
      <c r="H70" s="158">
        <v>0</v>
      </c>
      <c r="I70" s="158">
        <v>0</v>
      </c>
      <c r="J70" s="158">
        <v>0</v>
      </c>
      <c r="K70" s="158">
        <v>0</v>
      </c>
      <c r="L70" s="158">
        <v>0</v>
      </c>
      <c r="M70" s="158">
        <v>0</v>
      </c>
      <c r="N70" s="158">
        <v>0</v>
      </c>
      <c r="O70" s="158">
        <v>0</v>
      </c>
      <c r="P70" s="158">
        <v>0</v>
      </c>
      <c r="Q70" s="158">
        <v>0</v>
      </c>
      <c r="R70" s="158">
        <v>0</v>
      </c>
      <c r="S70" s="158">
        <f t="shared" si="19"/>
        <v>0</v>
      </c>
      <c r="U70" s="128">
        <v>4</v>
      </c>
      <c r="V70" s="128">
        <f t="shared" si="16"/>
        <v>0</v>
      </c>
      <c r="W70" s="128">
        <f t="shared" si="20"/>
        <v>0</v>
      </c>
      <c r="X70" s="128">
        <f t="shared" si="18"/>
        <v>0.25</v>
      </c>
      <c r="Y70" s="128">
        <f t="shared" si="18"/>
        <v>0.25</v>
      </c>
      <c r="Z70" s="128">
        <f t="shared" si="18"/>
        <v>0</v>
      </c>
      <c r="AA70" s="128">
        <f t="shared" si="18"/>
        <v>0.25</v>
      </c>
      <c r="AB70" s="128">
        <f t="shared" si="12"/>
        <v>0.75</v>
      </c>
      <c r="AE70" s="137">
        <v>2014</v>
      </c>
      <c r="AF70" s="148">
        <v>2.6427002474101388E-2</v>
      </c>
      <c r="AG70" s="148">
        <v>0.77546463323959747</v>
      </c>
      <c r="AH70" s="148">
        <v>9.2808646117447768E-2</v>
      </c>
      <c r="AI70" s="148">
        <v>2.7242853567361995E-2</v>
      </c>
      <c r="AJ70" s="148">
        <v>6.4429533150450373E-3</v>
      </c>
      <c r="AK70" s="148">
        <v>7.1613911286446674E-2</v>
      </c>
      <c r="AL70" s="148">
        <v>0.12545987366980618</v>
      </c>
    </row>
    <row r="71" spans="1:38" ht="14.25" x14ac:dyDescent="0.45">
      <c r="A71" s="128" t="s">
        <v>94</v>
      </c>
      <c r="B71" s="157">
        <v>68</v>
      </c>
      <c r="C71" s="158">
        <v>0</v>
      </c>
      <c r="D71" s="158">
        <v>0</v>
      </c>
      <c r="E71" s="158">
        <v>0</v>
      </c>
      <c r="F71" s="158">
        <v>0</v>
      </c>
      <c r="G71" s="158">
        <v>0</v>
      </c>
      <c r="H71" s="158">
        <v>0</v>
      </c>
      <c r="I71" s="158">
        <v>0</v>
      </c>
      <c r="J71" s="158">
        <v>0</v>
      </c>
      <c r="K71" s="158">
        <v>0</v>
      </c>
      <c r="L71" s="158">
        <v>0</v>
      </c>
      <c r="M71" s="158">
        <v>0</v>
      </c>
      <c r="N71" s="158">
        <v>0</v>
      </c>
      <c r="O71" s="158">
        <v>0</v>
      </c>
      <c r="P71" s="158">
        <v>206</v>
      </c>
      <c r="Q71" s="158">
        <v>0</v>
      </c>
      <c r="R71" s="158">
        <v>0</v>
      </c>
      <c r="S71" s="158">
        <f t="shared" si="19"/>
        <v>206</v>
      </c>
      <c r="U71" s="128">
        <v>5</v>
      </c>
      <c r="V71" s="128">
        <f t="shared" si="16"/>
        <v>4.9999999999999989E-2</v>
      </c>
      <c r="W71" s="128">
        <f t="shared" si="20"/>
        <v>0.8</v>
      </c>
      <c r="X71" s="128">
        <f t="shared" si="18"/>
        <v>4.9999999999999989E-2</v>
      </c>
      <c r="Y71" s="128">
        <f t="shared" si="18"/>
        <v>4.9999999999999989E-2</v>
      </c>
      <c r="Z71" s="128">
        <f t="shared" si="18"/>
        <v>0</v>
      </c>
      <c r="AA71" s="128">
        <f t="shared" si="18"/>
        <v>0</v>
      </c>
      <c r="AB71" s="128">
        <f t="shared" si="12"/>
        <v>0.95000000000000018</v>
      </c>
      <c r="AE71" s="137">
        <v>2015</v>
      </c>
      <c r="AF71" s="148">
        <v>2.76352927699384E-2</v>
      </c>
      <c r="AG71" s="148">
        <v>0.75066533125246948</v>
      </c>
      <c r="AH71" s="148">
        <v>8.3652185601713974E-2</v>
      </c>
      <c r="AI71" s="148">
        <v>2.9784567196835431E-2</v>
      </c>
      <c r="AJ71" s="148">
        <v>1.567337945253713E-2</v>
      </c>
      <c r="AK71" s="148">
        <v>9.2589243726505482E-2</v>
      </c>
      <c r="AL71" s="148">
        <v>0.12578446673677857</v>
      </c>
    </row>
    <row r="72" spans="1:38" ht="14.25" x14ac:dyDescent="0.45">
      <c r="A72" s="128" t="s">
        <v>95</v>
      </c>
      <c r="B72" s="157">
        <v>69</v>
      </c>
      <c r="C72" s="158">
        <v>0</v>
      </c>
      <c r="D72" s="158">
        <v>0</v>
      </c>
      <c r="E72" s="158">
        <v>0</v>
      </c>
      <c r="F72" s="158">
        <v>0</v>
      </c>
      <c r="G72" s="158">
        <v>0</v>
      </c>
      <c r="H72" s="158">
        <v>0</v>
      </c>
      <c r="I72" s="158">
        <v>0</v>
      </c>
      <c r="J72" s="158">
        <v>0</v>
      </c>
      <c r="K72" s="158">
        <v>0</v>
      </c>
      <c r="L72" s="158">
        <v>0</v>
      </c>
      <c r="M72" s="158">
        <v>0</v>
      </c>
      <c r="N72" s="158">
        <v>0</v>
      </c>
      <c r="O72" s="158">
        <v>0</v>
      </c>
      <c r="P72" s="158">
        <v>0</v>
      </c>
      <c r="Q72" s="158">
        <v>0</v>
      </c>
      <c r="R72" s="158">
        <v>0</v>
      </c>
      <c r="S72" s="158">
        <f t="shared" si="19"/>
        <v>0</v>
      </c>
      <c r="U72" s="128">
        <v>5</v>
      </c>
      <c r="V72" s="128">
        <f t="shared" si="16"/>
        <v>4.9999999999999989E-2</v>
      </c>
      <c r="W72" s="128">
        <f t="shared" si="20"/>
        <v>0.8</v>
      </c>
      <c r="X72" s="128">
        <f t="shared" si="18"/>
        <v>0</v>
      </c>
      <c r="Y72" s="128">
        <f t="shared" si="18"/>
        <v>4.9999999999999989E-2</v>
      </c>
      <c r="Z72" s="128">
        <f t="shared" si="18"/>
        <v>0</v>
      </c>
      <c r="AA72" s="128">
        <f t="shared" si="18"/>
        <v>4.9999999999999989E-2</v>
      </c>
      <c r="AB72" s="128">
        <f t="shared" si="12"/>
        <v>0.95000000000000018</v>
      </c>
      <c r="AE72" s="143">
        <v>2016</v>
      </c>
      <c r="AF72" s="148">
        <v>2.5058427887743113E-2</v>
      </c>
      <c r="AG72" s="148">
        <v>0.79484838452142748</v>
      </c>
      <c r="AH72" s="148">
        <v>7.6885739248616636E-2</v>
      </c>
      <c r="AI72" s="148">
        <v>2.266453264209967E-2</v>
      </c>
      <c r="AJ72" s="148">
        <v>1.1211960293668055E-2</v>
      </c>
      <c r="AK72" s="148">
        <v>6.9330955406445113E-2</v>
      </c>
      <c r="AL72" s="148">
        <v>0.12526512182547797</v>
      </c>
    </row>
    <row r="73" spans="1:38" ht="14.25" x14ac:dyDescent="0.45">
      <c r="A73" s="128" t="s">
        <v>96</v>
      </c>
      <c r="B73" s="157">
        <v>70</v>
      </c>
      <c r="C73" s="158">
        <v>0</v>
      </c>
      <c r="D73" s="158">
        <v>0</v>
      </c>
      <c r="E73" s="158">
        <v>0</v>
      </c>
      <c r="F73" s="158">
        <v>0</v>
      </c>
      <c r="G73" s="158">
        <v>0</v>
      </c>
      <c r="H73" s="158">
        <v>0</v>
      </c>
      <c r="I73" s="158">
        <v>0</v>
      </c>
      <c r="J73" s="158">
        <v>0</v>
      </c>
      <c r="K73" s="158">
        <v>0</v>
      </c>
      <c r="L73" s="158">
        <v>0</v>
      </c>
      <c r="M73" s="158">
        <v>0</v>
      </c>
      <c r="N73" s="158">
        <v>0</v>
      </c>
      <c r="O73" s="158">
        <v>0</v>
      </c>
      <c r="P73" s="158">
        <v>0</v>
      </c>
      <c r="Q73" s="158">
        <v>0</v>
      </c>
      <c r="R73" s="158">
        <v>0</v>
      </c>
      <c r="S73" s="158">
        <f t="shared" si="19"/>
        <v>0</v>
      </c>
      <c r="U73" s="128">
        <v>5</v>
      </c>
      <c r="V73" s="128">
        <f t="shared" si="16"/>
        <v>4.9999999999999989E-2</v>
      </c>
      <c r="W73" s="128">
        <f t="shared" si="20"/>
        <v>0.8</v>
      </c>
      <c r="X73" s="128">
        <f t="shared" si="18"/>
        <v>0</v>
      </c>
      <c r="Y73" s="128">
        <f t="shared" si="18"/>
        <v>4.9999999999999989E-2</v>
      </c>
      <c r="Z73" s="128">
        <f t="shared" si="18"/>
        <v>0</v>
      </c>
      <c r="AA73" s="128">
        <f t="shared" si="18"/>
        <v>4.9999999999999989E-2</v>
      </c>
      <c r="AB73" s="128">
        <f t="shared" si="12"/>
        <v>0.95000000000000018</v>
      </c>
      <c r="AE73" s="143">
        <v>2017</v>
      </c>
    </row>
    <row r="74" spans="1:38" ht="14.25" x14ac:dyDescent="0.45">
      <c r="A74" s="128" t="s">
        <v>97</v>
      </c>
      <c r="B74" s="157">
        <v>71</v>
      </c>
      <c r="C74" s="158">
        <v>0</v>
      </c>
      <c r="D74" s="158">
        <v>0</v>
      </c>
      <c r="E74" s="158">
        <v>0</v>
      </c>
      <c r="F74" s="158">
        <v>0</v>
      </c>
      <c r="G74" s="158">
        <v>0</v>
      </c>
      <c r="H74" s="158">
        <v>0</v>
      </c>
      <c r="I74" s="158">
        <v>0</v>
      </c>
      <c r="J74" s="158">
        <v>0</v>
      </c>
      <c r="K74" s="158">
        <v>0</v>
      </c>
      <c r="L74" s="158">
        <v>0</v>
      </c>
      <c r="M74" s="158">
        <v>0</v>
      </c>
      <c r="N74" s="158">
        <v>0</v>
      </c>
      <c r="O74" s="158">
        <v>0</v>
      </c>
      <c r="P74" s="158">
        <v>0</v>
      </c>
      <c r="Q74" s="158">
        <v>0</v>
      </c>
      <c r="R74" s="158">
        <v>0</v>
      </c>
      <c r="S74" s="158">
        <f t="shared" si="19"/>
        <v>0</v>
      </c>
      <c r="U74" s="128">
        <v>5</v>
      </c>
      <c r="V74" s="128">
        <f t="shared" si="16"/>
        <v>4.9999999999999989E-2</v>
      </c>
      <c r="W74" s="128">
        <f t="shared" si="20"/>
        <v>0.8</v>
      </c>
      <c r="X74" s="128">
        <f t="shared" si="18"/>
        <v>4.9999999999999989E-2</v>
      </c>
      <c r="Y74" s="128">
        <f t="shared" si="18"/>
        <v>0</v>
      </c>
      <c r="Z74" s="128">
        <f t="shared" si="18"/>
        <v>0</v>
      </c>
      <c r="AA74" s="128">
        <f t="shared" si="18"/>
        <v>4.9999999999999989E-2</v>
      </c>
      <c r="AB74" s="128">
        <f t="shared" si="12"/>
        <v>0.95000000000000018</v>
      </c>
      <c r="AE74" s="143">
        <v>2018</v>
      </c>
      <c r="AF74" s="148">
        <v>7.5075579558146026E-3</v>
      </c>
      <c r="AG74" s="148">
        <v>0.83758191590432363</v>
      </c>
      <c r="AH74" s="148">
        <v>9.6037901257413641E-2</v>
      </c>
      <c r="AI74" s="148">
        <v>1.209221240224969E-2</v>
      </c>
      <c r="AJ74" s="148">
        <v>5.8151375525559209E-4</v>
      </c>
      <c r="AK74" s="148">
        <v>4.6198898724942782E-2</v>
      </c>
      <c r="AL74" s="148">
        <v>0.12282173719684279</v>
      </c>
    </row>
    <row r="75" spans="1:38" ht="14.25" x14ac:dyDescent="0.45">
      <c r="A75" s="128" t="s">
        <v>98</v>
      </c>
      <c r="B75" s="157">
        <v>72</v>
      </c>
      <c r="C75" s="158">
        <v>0</v>
      </c>
      <c r="D75" s="158">
        <v>0</v>
      </c>
      <c r="E75" s="158">
        <v>0</v>
      </c>
      <c r="F75" s="158">
        <v>0</v>
      </c>
      <c r="G75" s="158">
        <v>0</v>
      </c>
      <c r="H75" s="158">
        <v>0</v>
      </c>
      <c r="I75" s="158">
        <v>0</v>
      </c>
      <c r="J75" s="158">
        <v>0</v>
      </c>
      <c r="K75" s="158">
        <v>0</v>
      </c>
      <c r="L75" s="158">
        <v>0</v>
      </c>
      <c r="M75" s="158">
        <v>0</v>
      </c>
      <c r="N75" s="158">
        <v>0</v>
      </c>
      <c r="O75" s="158">
        <v>0</v>
      </c>
      <c r="P75" s="158">
        <v>0</v>
      </c>
      <c r="Q75" s="158">
        <v>0</v>
      </c>
      <c r="R75" s="158">
        <v>0</v>
      </c>
      <c r="S75" s="158">
        <f t="shared" si="19"/>
        <v>0</v>
      </c>
      <c r="U75" s="128">
        <v>5</v>
      </c>
      <c r="V75" s="128">
        <f t="shared" si="16"/>
        <v>0.2</v>
      </c>
      <c r="W75" s="128">
        <f t="shared" si="20"/>
        <v>0</v>
      </c>
      <c r="X75" s="128">
        <f t="shared" si="18"/>
        <v>0.2</v>
      </c>
      <c r="Y75" s="128">
        <f t="shared" si="18"/>
        <v>0.2</v>
      </c>
      <c r="Z75" s="128">
        <f t="shared" si="18"/>
        <v>0</v>
      </c>
      <c r="AA75" s="128">
        <f t="shared" si="18"/>
        <v>0.2</v>
      </c>
      <c r="AB75" s="128">
        <f t="shared" si="12"/>
        <v>0.8</v>
      </c>
      <c r="AE75" s="143">
        <v>2019</v>
      </c>
      <c r="AF75" s="148">
        <v>6.7564880886995284E-3</v>
      </c>
      <c r="AG75" s="148">
        <v>0.87244278526680785</v>
      </c>
      <c r="AH75" s="148">
        <v>5.5596016256214346E-2</v>
      </c>
      <c r="AI75" s="148">
        <v>1.6011556674854193E-2</v>
      </c>
      <c r="AJ75" s="148">
        <v>1.4561051890388563E-3</v>
      </c>
      <c r="AK75" s="148">
        <v>4.77370485243854E-2</v>
      </c>
      <c r="AL75" s="148">
        <v>0.12405027874894264</v>
      </c>
    </row>
    <row r="76" spans="1:38" ht="14.25" x14ac:dyDescent="0.45">
      <c r="A76" s="128" t="s">
        <v>99</v>
      </c>
      <c r="B76" s="157">
        <v>73</v>
      </c>
      <c r="C76" s="158">
        <v>0</v>
      </c>
      <c r="D76" s="158">
        <v>0</v>
      </c>
      <c r="E76" s="158">
        <v>0</v>
      </c>
      <c r="F76" s="158">
        <v>0</v>
      </c>
      <c r="G76" s="158">
        <v>0</v>
      </c>
      <c r="H76" s="158">
        <v>0</v>
      </c>
      <c r="I76" s="158">
        <v>0</v>
      </c>
      <c r="J76" s="158">
        <v>0</v>
      </c>
      <c r="K76" s="158">
        <v>0</v>
      </c>
      <c r="L76" s="158">
        <v>0</v>
      </c>
      <c r="M76" s="158">
        <v>0</v>
      </c>
      <c r="N76" s="158">
        <v>0</v>
      </c>
      <c r="O76" s="158">
        <v>0</v>
      </c>
      <c r="P76" s="158">
        <v>0</v>
      </c>
      <c r="Q76" s="158">
        <v>0</v>
      </c>
      <c r="R76" s="158">
        <v>0</v>
      </c>
      <c r="S76" s="158">
        <f t="shared" si="19"/>
        <v>0</v>
      </c>
      <c r="U76" s="128">
        <v>5</v>
      </c>
      <c r="V76" s="128">
        <f t="shared" si="16"/>
        <v>0</v>
      </c>
      <c r="W76" s="128">
        <f t="shared" si="20"/>
        <v>0.8</v>
      </c>
      <c r="X76" s="128">
        <f t="shared" si="18"/>
        <v>4.9999999999999989E-2</v>
      </c>
      <c r="Y76" s="128">
        <f t="shared" si="18"/>
        <v>4.9999999999999989E-2</v>
      </c>
      <c r="Z76" s="128">
        <f t="shared" si="18"/>
        <v>0</v>
      </c>
      <c r="AA76" s="128">
        <f t="shared" si="18"/>
        <v>4.9999999999999989E-2</v>
      </c>
      <c r="AB76" s="128">
        <f t="shared" si="12"/>
        <v>0.95000000000000018</v>
      </c>
      <c r="AE76" s="143">
        <v>2020</v>
      </c>
      <c r="AF76" s="148">
        <v>8.5471099905536016E-3</v>
      </c>
      <c r="AG76" s="148">
        <v>0.8545009019031421</v>
      </c>
      <c r="AH76" s="148">
        <v>8.4292447795684969E-2</v>
      </c>
      <c r="AI76" s="148">
        <v>1.6974822442662831E-2</v>
      </c>
      <c r="AJ76" s="148">
        <v>5.253314543869075E-3</v>
      </c>
      <c r="AK76" s="148">
        <v>3.0431403324087697E-2</v>
      </c>
      <c r="AL76" s="148">
        <v>0.12303449633148686</v>
      </c>
    </row>
    <row r="77" spans="1:38" ht="14.25" x14ac:dyDescent="0.45">
      <c r="A77" s="128" t="s">
        <v>100</v>
      </c>
      <c r="B77" s="157">
        <v>74</v>
      </c>
      <c r="C77" s="158">
        <v>0</v>
      </c>
      <c r="D77" s="158">
        <v>0</v>
      </c>
      <c r="E77" s="158">
        <v>0</v>
      </c>
      <c r="F77" s="158">
        <v>0</v>
      </c>
      <c r="G77" s="158">
        <v>0</v>
      </c>
      <c r="H77" s="158">
        <v>0</v>
      </c>
      <c r="I77" s="158">
        <v>0</v>
      </c>
      <c r="J77" s="158">
        <v>0</v>
      </c>
      <c r="K77" s="158">
        <v>0</v>
      </c>
      <c r="L77" s="158">
        <v>0</v>
      </c>
      <c r="M77" s="158">
        <v>0</v>
      </c>
      <c r="N77" s="158">
        <v>0</v>
      </c>
      <c r="O77" s="158">
        <v>0</v>
      </c>
      <c r="P77" s="158">
        <v>0</v>
      </c>
      <c r="Q77" s="158">
        <v>0</v>
      </c>
      <c r="R77" s="158">
        <v>0</v>
      </c>
      <c r="S77" s="158">
        <f t="shared" si="19"/>
        <v>0</v>
      </c>
      <c r="U77" s="128">
        <v>6</v>
      </c>
      <c r="V77" s="128">
        <f t="shared" si="16"/>
        <v>3.9999999999999994E-2</v>
      </c>
      <c r="W77" s="128">
        <f t="shared" si="20"/>
        <v>0.8</v>
      </c>
      <c r="X77" s="128">
        <f t="shared" si="18"/>
        <v>3.9999999999999994E-2</v>
      </c>
      <c r="Y77" s="128">
        <f t="shared" si="18"/>
        <v>3.9999999999999994E-2</v>
      </c>
      <c r="Z77" s="128">
        <f t="shared" si="18"/>
        <v>0</v>
      </c>
      <c r="AA77" s="128">
        <f t="shared" si="18"/>
        <v>3.9999999999999994E-2</v>
      </c>
      <c r="AB77" s="128">
        <f t="shared" si="12"/>
        <v>0.96000000000000019</v>
      </c>
      <c r="AE77" s="128">
        <v>2021</v>
      </c>
      <c r="AF77" s="148">
        <v>6.6065024475799065E-3</v>
      </c>
      <c r="AG77" s="148">
        <v>0.82671416173156964</v>
      </c>
      <c r="AH77" s="148">
        <v>8.6857204033455954E-2</v>
      </c>
      <c r="AI77" s="148">
        <v>2.3382979637397064E-2</v>
      </c>
      <c r="AJ77" s="148">
        <v>6.040921200210225E-4</v>
      </c>
      <c r="AK77" s="148">
        <v>5.5835060029976388E-2</v>
      </c>
      <c r="AL77" s="148">
        <v>0.12276436643425755</v>
      </c>
    </row>
    <row r="78" spans="1:38" ht="14.25" x14ac:dyDescent="0.45">
      <c r="A78" s="128" t="s">
        <v>101</v>
      </c>
      <c r="B78" s="157">
        <v>75</v>
      </c>
      <c r="C78" s="158">
        <v>0</v>
      </c>
      <c r="D78" s="158">
        <v>0</v>
      </c>
      <c r="E78" s="158">
        <v>0</v>
      </c>
      <c r="F78" s="158">
        <v>0</v>
      </c>
      <c r="G78" s="158">
        <v>0</v>
      </c>
      <c r="H78" s="158">
        <v>13</v>
      </c>
      <c r="I78" s="158">
        <v>0</v>
      </c>
      <c r="J78" s="158">
        <v>0</v>
      </c>
      <c r="K78" s="158">
        <v>0</v>
      </c>
      <c r="L78" s="158">
        <v>0</v>
      </c>
      <c r="M78" s="158">
        <v>0</v>
      </c>
      <c r="N78" s="158">
        <v>105</v>
      </c>
      <c r="O78" s="158">
        <v>293</v>
      </c>
      <c r="P78" s="158">
        <v>3</v>
      </c>
      <c r="Q78" s="158">
        <v>0</v>
      </c>
      <c r="R78" s="158">
        <v>120</v>
      </c>
      <c r="S78" s="158">
        <f t="shared" si="19"/>
        <v>534</v>
      </c>
      <c r="U78" s="128">
        <v>1</v>
      </c>
      <c r="V78" s="128">
        <f t="shared" si="16"/>
        <v>0</v>
      </c>
      <c r="W78" s="128">
        <f t="shared" si="20"/>
        <v>0</v>
      </c>
      <c r="X78" s="128">
        <f t="shared" si="18"/>
        <v>0</v>
      </c>
      <c r="Y78" s="128">
        <f t="shared" si="18"/>
        <v>0</v>
      </c>
      <c r="Z78" s="128">
        <f t="shared" si="18"/>
        <v>0</v>
      </c>
      <c r="AA78" s="128">
        <f t="shared" si="18"/>
        <v>0</v>
      </c>
      <c r="AB78" s="128">
        <f t="shared" si="12"/>
        <v>0</v>
      </c>
      <c r="AE78" s="128">
        <v>2022</v>
      </c>
      <c r="AF78" s="148">
        <v>5.9188470388441333E-3</v>
      </c>
      <c r="AG78" s="148">
        <v>0.82051745984258206</v>
      </c>
      <c r="AH78" s="148">
        <v>8.2291909561667084E-2</v>
      </c>
      <c r="AI78" s="148">
        <v>2.7310288922228133E-2</v>
      </c>
      <c r="AJ78" s="148">
        <v>0</v>
      </c>
      <c r="AK78" s="148">
        <v>6.3961494634678567E-2</v>
      </c>
      <c r="AL78" s="148">
        <v>0.12217120574430623</v>
      </c>
    </row>
    <row r="79" spans="1:38" ht="14.25" x14ac:dyDescent="0.45">
      <c r="A79" s="128" t="s">
        <v>102</v>
      </c>
      <c r="B79" s="157">
        <v>76</v>
      </c>
      <c r="C79" s="158">
        <v>0</v>
      </c>
      <c r="D79" s="158">
        <v>0</v>
      </c>
      <c r="E79" s="158">
        <v>0</v>
      </c>
      <c r="F79" s="158">
        <v>8</v>
      </c>
      <c r="G79" s="158">
        <v>0</v>
      </c>
      <c r="H79" s="158">
        <v>0</v>
      </c>
      <c r="I79" s="158">
        <v>0</v>
      </c>
      <c r="J79" s="158">
        <v>0</v>
      </c>
      <c r="K79" s="158">
        <v>0</v>
      </c>
      <c r="L79" s="158">
        <v>0</v>
      </c>
      <c r="M79" s="158">
        <v>0</v>
      </c>
      <c r="N79" s="158">
        <v>1</v>
      </c>
      <c r="O79" s="158">
        <v>0</v>
      </c>
      <c r="P79" s="158">
        <v>0</v>
      </c>
      <c r="Q79" s="158">
        <v>12</v>
      </c>
      <c r="R79" s="158">
        <v>0</v>
      </c>
      <c r="S79" s="158">
        <f t="shared" si="19"/>
        <v>21</v>
      </c>
      <c r="U79" s="128">
        <v>1</v>
      </c>
      <c r="V79" s="128">
        <f t="shared" si="16"/>
        <v>0</v>
      </c>
      <c r="W79" s="128">
        <f t="shared" si="20"/>
        <v>0</v>
      </c>
      <c r="X79" s="128">
        <f t="shared" si="18"/>
        <v>0</v>
      </c>
      <c r="Y79" s="128">
        <f t="shared" si="18"/>
        <v>0</v>
      </c>
      <c r="Z79" s="128">
        <f t="shared" si="18"/>
        <v>0</v>
      </c>
      <c r="AA79" s="128">
        <f t="shared" si="18"/>
        <v>0</v>
      </c>
      <c r="AB79" s="128">
        <f t="shared" si="12"/>
        <v>0</v>
      </c>
      <c r="AE79" s="128">
        <v>2023</v>
      </c>
      <c r="AF79" s="148">
        <v>7.9440180053363257E-3</v>
      </c>
      <c r="AG79" s="148">
        <v>0.79720471074469168</v>
      </c>
      <c r="AH79" s="148">
        <v>6.421492788762663E-2</v>
      </c>
      <c r="AI79" s="148">
        <v>2.7824588056508101E-2</v>
      </c>
      <c r="AJ79" s="148">
        <v>0</v>
      </c>
      <c r="AK79" s="148">
        <v>0.10281175530583735</v>
      </c>
      <c r="AL79" s="148">
        <v>0.12254001676536108</v>
      </c>
    </row>
    <row r="80" spans="1:38" ht="14.25" x14ac:dyDescent="0.45">
      <c r="A80" s="128" t="s">
        <v>103</v>
      </c>
      <c r="B80" s="157">
        <v>77</v>
      </c>
      <c r="C80" s="158">
        <v>0</v>
      </c>
      <c r="D80" s="158">
        <v>0</v>
      </c>
      <c r="E80" s="158">
        <v>0</v>
      </c>
      <c r="F80" s="158">
        <v>0</v>
      </c>
      <c r="G80" s="158">
        <v>0</v>
      </c>
      <c r="H80" s="158">
        <v>0</v>
      </c>
      <c r="I80" s="158">
        <v>0</v>
      </c>
      <c r="J80" s="158">
        <v>0</v>
      </c>
      <c r="K80" s="158">
        <v>0</v>
      </c>
      <c r="L80" s="158">
        <v>0</v>
      </c>
      <c r="M80" s="158">
        <v>0</v>
      </c>
      <c r="N80" s="158">
        <v>0</v>
      </c>
      <c r="O80" s="158">
        <v>0</v>
      </c>
      <c r="P80" s="158">
        <v>0</v>
      </c>
      <c r="Q80" s="158">
        <v>0</v>
      </c>
      <c r="R80" s="158">
        <v>0</v>
      </c>
      <c r="S80" s="158">
        <f t="shared" si="19"/>
        <v>0</v>
      </c>
      <c r="U80" s="128">
        <v>1</v>
      </c>
      <c r="V80" s="128">
        <f t="shared" si="16"/>
        <v>0</v>
      </c>
      <c r="W80" s="128">
        <f t="shared" si="20"/>
        <v>0</v>
      </c>
      <c r="X80" s="128">
        <f t="shared" si="18"/>
        <v>0</v>
      </c>
      <c r="Y80" s="128">
        <f t="shared" si="18"/>
        <v>0</v>
      </c>
      <c r="Z80" s="128">
        <f t="shared" si="18"/>
        <v>0</v>
      </c>
      <c r="AA80" s="128">
        <f t="shared" si="18"/>
        <v>0</v>
      </c>
      <c r="AB80" s="128">
        <f t="shared" si="12"/>
        <v>0</v>
      </c>
    </row>
    <row r="81" spans="1:28" ht="14.25" x14ac:dyDescent="0.45">
      <c r="A81" s="128" t="s">
        <v>104</v>
      </c>
      <c r="B81" s="157">
        <v>78</v>
      </c>
      <c r="C81" s="158">
        <v>0</v>
      </c>
      <c r="D81" s="158">
        <v>4</v>
      </c>
      <c r="E81" s="158">
        <v>0</v>
      </c>
      <c r="F81" s="158">
        <v>0</v>
      </c>
      <c r="G81" s="158">
        <v>0</v>
      </c>
      <c r="H81" s="158">
        <v>0</v>
      </c>
      <c r="I81" s="158">
        <v>0</v>
      </c>
      <c r="J81" s="158">
        <v>0</v>
      </c>
      <c r="K81" s="158">
        <v>0</v>
      </c>
      <c r="L81" s="158">
        <v>0</v>
      </c>
      <c r="M81" s="158">
        <v>0</v>
      </c>
      <c r="N81" s="158">
        <v>0</v>
      </c>
      <c r="O81" s="158">
        <v>0</v>
      </c>
      <c r="P81" s="158">
        <v>0</v>
      </c>
      <c r="Q81" s="158">
        <v>0</v>
      </c>
      <c r="R81" s="158">
        <v>0</v>
      </c>
      <c r="S81" s="158">
        <f t="shared" si="19"/>
        <v>4</v>
      </c>
      <c r="U81" s="128">
        <v>1</v>
      </c>
      <c r="V81" s="128">
        <f t="shared" si="16"/>
        <v>0</v>
      </c>
      <c r="W81" s="128">
        <f t="shared" si="20"/>
        <v>0</v>
      </c>
      <c r="X81" s="128">
        <f t="shared" si="18"/>
        <v>0</v>
      </c>
      <c r="Y81" s="128">
        <f t="shared" si="18"/>
        <v>0</v>
      </c>
      <c r="Z81" s="128">
        <f t="shared" si="18"/>
        <v>0</v>
      </c>
      <c r="AA81" s="128">
        <f t="shared" si="18"/>
        <v>0</v>
      </c>
      <c r="AB81" s="128">
        <f t="shared" si="12"/>
        <v>0</v>
      </c>
    </row>
    <row r="82" spans="1:28" ht="14.25" x14ac:dyDescent="0.45">
      <c r="A82" s="128" t="s">
        <v>3895</v>
      </c>
      <c r="B82" s="157">
        <v>79</v>
      </c>
      <c r="C82" s="158">
        <v>0</v>
      </c>
      <c r="D82" s="158">
        <v>447</v>
      </c>
      <c r="E82" s="158">
        <v>0</v>
      </c>
      <c r="F82" s="158">
        <v>0</v>
      </c>
      <c r="G82" s="158">
        <v>0</v>
      </c>
      <c r="H82" s="158">
        <v>0</v>
      </c>
      <c r="I82" s="158">
        <v>0</v>
      </c>
      <c r="J82" s="158">
        <v>0</v>
      </c>
      <c r="K82" s="158">
        <v>219</v>
      </c>
      <c r="L82" s="158">
        <v>0</v>
      </c>
      <c r="M82" s="158">
        <v>0</v>
      </c>
      <c r="N82" s="158">
        <v>120</v>
      </c>
      <c r="O82" s="158">
        <v>844</v>
      </c>
      <c r="P82" s="158">
        <v>255</v>
      </c>
      <c r="Q82" s="158">
        <v>92</v>
      </c>
      <c r="R82" s="158">
        <v>0</v>
      </c>
      <c r="S82" s="158">
        <f t="shared" si="19"/>
        <v>1977</v>
      </c>
      <c r="U82" s="128">
        <v>1</v>
      </c>
      <c r="V82" s="128">
        <f t="shared" si="16"/>
        <v>0</v>
      </c>
      <c r="W82" s="128">
        <f t="shared" si="20"/>
        <v>0</v>
      </c>
      <c r="X82" s="128">
        <f t="shared" si="18"/>
        <v>0</v>
      </c>
      <c r="Y82" s="128">
        <f t="shared" si="18"/>
        <v>0</v>
      </c>
      <c r="Z82" s="128">
        <f t="shared" si="18"/>
        <v>0</v>
      </c>
      <c r="AA82" s="128">
        <f t="shared" si="18"/>
        <v>0</v>
      </c>
      <c r="AB82" s="128">
        <f t="shared" si="12"/>
        <v>0</v>
      </c>
    </row>
    <row r="83" spans="1:28" ht="14.25" x14ac:dyDescent="0.45">
      <c r="B83" s="158" t="s">
        <v>117</v>
      </c>
      <c r="C83" s="158">
        <f>SUM(C3:C82)</f>
        <v>48357</v>
      </c>
      <c r="D83" s="158">
        <f t="shared" ref="D83:R83" si="21">SUM(D3:D82)</f>
        <v>11888</v>
      </c>
      <c r="E83" s="158">
        <f t="shared" si="21"/>
        <v>12253</v>
      </c>
      <c r="F83" s="158">
        <f t="shared" si="21"/>
        <v>17313</v>
      </c>
      <c r="G83" s="158">
        <f t="shared" si="21"/>
        <v>1097</v>
      </c>
      <c r="H83" s="158">
        <f t="shared" si="21"/>
        <v>7928</v>
      </c>
      <c r="I83" s="158">
        <f t="shared" si="21"/>
        <v>14007</v>
      </c>
      <c r="J83" s="158">
        <f t="shared" si="21"/>
        <v>8202</v>
      </c>
      <c r="K83" s="158">
        <f t="shared" si="21"/>
        <v>20640</v>
      </c>
      <c r="L83" s="158">
        <f t="shared" si="21"/>
        <v>0</v>
      </c>
      <c r="M83" s="158">
        <f t="shared" si="21"/>
        <v>367.2</v>
      </c>
      <c r="N83" s="158">
        <f t="shared" si="21"/>
        <v>80622</v>
      </c>
      <c r="O83" s="158">
        <f t="shared" si="21"/>
        <v>115921</v>
      </c>
      <c r="P83" s="158">
        <f t="shared" si="21"/>
        <v>104604.5</v>
      </c>
      <c r="Q83" s="158">
        <f t="shared" si="21"/>
        <v>2981</v>
      </c>
      <c r="R83" s="158">
        <f t="shared" si="21"/>
        <v>2581</v>
      </c>
      <c r="S83" s="158">
        <f t="shared" si="19"/>
        <v>448761.7</v>
      </c>
    </row>
  </sheetData>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0DA19-7F05-41B7-A528-40586DFE39D1}">
  <dimension ref="A1:AP83"/>
  <sheetViews>
    <sheetView zoomScale="96" zoomScaleNormal="96" workbookViewId="0">
      <pane xSplit="2" ySplit="2" topLeftCell="R3" activePane="bottomRight" state="frozen"/>
      <selection pane="topRight" activeCell="C1" sqref="C1"/>
      <selection pane="bottomLeft" activeCell="A3" sqref="A3"/>
      <selection pane="bottomRight" activeCell="U4" sqref="U4:U82"/>
    </sheetView>
  </sheetViews>
  <sheetFormatPr defaultColWidth="9.1328125" defaultRowHeight="12.75" x14ac:dyDescent="0.35"/>
  <cols>
    <col min="1" max="1" width="36.53125" style="128" bestFit="1" customWidth="1"/>
    <col min="2" max="2" width="13.86328125" style="128" customWidth="1"/>
    <col min="3" max="31" width="9.1328125" style="128"/>
    <col min="32" max="32" width="11" style="128" customWidth="1"/>
    <col min="33" max="34" width="9.1328125" style="128"/>
    <col min="35" max="35" width="10.46484375" style="128" customWidth="1"/>
    <col min="36" max="36" width="10.86328125" style="128" customWidth="1"/>
    <col min="37" max="16384" width="9.1328125" style="128"/>
  </cols>
  <sheetData>
    <row r="1" spans="1:42" x14ac:dyDescent="0.35">
      <c r="A1"/>
      <c r="B1"/>
      <c r="C1"/>
      <c r="D1"/>
      <c r="E1"/>
      <c r="F1"/>
      <c r="G1"/>
      <c r="H1"/>
      <c r="I1"/>
      <c r="J1"/>
      <c r="K1"/>
      <c r="L1"/>
      <c r="M1"/>
      <c r="N1"/>
      <c r="O1"/>
      <c r="P1"/>
      <c r="Q1"/>
      <c r="R1"/>
      <c r="S1"/>
      <c r="T1"/>
      <c r="U1"/>
      <c r="V1" s="24"/>
      <c r="W1" s="24">
        <v>0.8</v>
      </c>
      <c r="X1" s="24"/>
      <c r="Y1" s="24"/>
      <c r="Z1" s="24"/>
      <c r="AA1" s="24"/>
      <c r="AB1"/>
      <c r="AC1"/>
      <c r="AD1"/>
      <c r="AE1"/>
      <c r="AF1"/>
      <c r="AG1">
        <v>22</v>
      </c>
      <c r="AH1">
        <v>23</v>
      </c>
      <c r="AI1">
        <v>24</v>
      </c>
      <c r="AJ1">
        <v>25</v>
      </c>
      <c r="AK1">
        <v>26</v>
      </c>
      <c r="AL1">
        <v>27</v>
      </c>
      <c r="AM1">
        <v>28</v>
      </c>
      <c r="AN1"/>
      <c r="AO1"/>
    </row>
    <row r="2" spans="1:42" ht="28.5" x14ac:dyDescent="0.45">
      <c r="A2" t="s">
        <v>109</v>
      </c>
      <c r="B2" s="152" t="s">
        <v>3770</v>
      </c>
      <c r="C2" s="124" t="s">
        <v>7</v>
      </c>
      <c r="D2" s="124" t="s">
        <v>12</v>
      </c>
      <c r="E2" s="124" t="s">
        <v>16</v>
      </c>
      <c r="F2" s="124" t="s">
        <v>18</v>
      </c>
      <c r="G2" s="124" t="s">
        <v>22</v>
      </c>
      <c r="H2" s="124" t="s">
        <v>10</v>
      </c>
      <c r="I2" s="124" t="s">
        <v>11</v>
      </c>
      <c r="J2" s="124" t="s">
        <v>17</v>
      </c>
      <c r="K2" s="124" t="s">
        <v>14</v>
      </c>
      <c r="L2" s="124" t="s">
        <v>19</v>
      </c>
      <c r="M2" s="124" t="s">
        <v>21</v>
      </c>
      <c r="N2" s="124" t="s">
        <v>8</v>
      </c>
      <c r="O2" s="124" t="s">
        <v>9</v>
      </c>
      <c r="P2" s="124" t="s">
        <v>13</v>
      </c>
      <c r="Q2" s="124" t="s">
        <v>15</v>
      </c>
      <c r="R2" s="124" t="s">
        <v>20</v>
      </c>
      <c r="S2" s="153" t="s">
        <v>117</v>
      </c>
      <c r="T2"/>
      <c r="U2"/>
      <c r="V2" s="21" t="s">
        <v>27</v>
      </c>
      <c r="W2" s="21" t="s">
        <v>28</v>
      </c>
      <c r="X2" s="21" t="s">
        <v>30</v>
      </c>
      <c r="Y2" s="21" t="s">
        <v>29</v>
      </c>
      <c r="Z2" s="21" t="s">
        <v>36</v>
      </c>
      <c r="AA2" s="21" t="s">
        <v>31</v>
      </c>
      <c r="AB2" s="21" t="s">
        <v>113</v>
      </c>
      <c r="AC2"/>
      <c r="AD2" s="21"/>
      <c r="AE2" s="21"/>
      <c r="AF2" s="109"/>
      <c r="AG2" s="114" t="s">
        <v>27</v>
      </c>
      <c r="AH2" s="114" t="s">
        <v>28</v>
      </c>
      <c r="AI2" s="114" t="s">
        <v>30</v>
      </c>
      <c r="AJ2" s="114" t="s">
        <v>29</v>
      </c>
      <c r="AK2" s="114" t="s">
        <v>3882</v>
      </c>
      <c r="AL2" s="114" t="s">
        <v>31</v>
      </c>
      <c r="AM2" s="127" t="s">
        <v>3897</v>
      </c>
      <c r="AN2" s="127" t="s">
        <v>3898</v>
      </c>
      <c r="AO2" s="135" t="s">
        <v>3901</v>
      </c>
    </row>
    <row r="3" spans="1:42" ht="14.25" x14ac:dyDescent="0.45">
      <c r="A3" t="s">
        <v>108</v>
      </c>
      <c r="B3" s="124">
        <v>0</v>
      </c>
      <c r="C3" s="125">
        <v>3069</v>
      </c>
      <c r="D3" s="125">
        <v>710</v>
      </c>
      <c r="E3" s="125">
        <v>596</v>
      </c>
      <c r="F3" s="125">
        <v>1293</v>
      </c>
      <c r="G3" s="125">
        <v>0</v>
      </c>
      <c r="H3" s="125">
        <v>1436</v>
      </c>
      <c r="I3" s="125">
        <v>1772</v>
      </c>
      <c r="J3" s="125">
        <v>1105</v>
      </c>
      <c r="K3" s="125">
        <v>2107</v>
      </c>
      <c r="L3" s="125">
        <v>0</v>
      </c>
      <c r="M3" s="125">
        <v>154.19999999999999</v>
      </c>
      <c r="N3" s="125">
        <v>3533</v>
      </c>
      <c r="O3" s="125">
        <v>7637</v>
      </c>
      <c r="P3" s="125">
        <v>8429</v>
      </c>
      <c r="Q3" s="125">
        <v>137</v>
      </c>
      <c r="R3" s="125">
        <v>0</v>
      </c>
      <c r="S3" s="125">
        <f>SUM(C3:R3)</f>
        <v>31978.2</v>
      </c>
      <c r="T3"/>
      <c r="U3" t="s">
        <v>175</v>
      </c>
      <c r="V3" s="21">
        <v>1</v>
      </c>
      <c r="W3" s="21">
        <v>2</v>
      </c>
      <c r="X3" s="21">
        <v>4</v>
      </c>
      <c r="Y3" s="21">
        <v>3</v>
      </c>
      <c r="Z3" s="21">
        <v>10</v>
      </c>
      <c r="AA3" s="21">
        <v>5</v>
      </c>
      <c r="AB3"/>
      <c r="AC3"/>
      <c r="AD3"/>
      <c r="AE3" s="154" t="s">
        <v>3879</v>
      </c>
      <c r="AF3" s="76"/>
      <c r="AG3" s="109">
        <v>1</v>
      </c>
      <c r="AH3" s="109">
        <v>2</v>
      </c>
      <c r="AI3" s="109">
        <v>4</v>
      </c>
      <c r="AJ3" s="109">
        <v>3</v>
      </c>
      <c r="AK3" s="109">
        <v>10</v>
      </c>
      <c r="AL3" s="109">
        <v>5</v>
      </c>
      <c r="AM3" s="76"/>
      <c r="AN3" s="109" t="s">
        <v>3906</v>
      </c>
      <c r="AO3" s="137"/>
    </row>
    <row r="4" spans="1:42" ht="14.25" x14ac:dyDescent="0.45">
      <c r="A4" t="s">
        <v>27</v>
      </c>
      <c r="B4" s="124">
        <v>1</v>
      </c>
      <c r="C4" s="125">
        <v>1981</v>
      </c>
      <c r="D4" s="125">
        <v>1075</v>
      </c>
      <c r="E4" s="125">
        <v>80</v>
      </c>
      <c r="F4" s="125">
        <v>72</v>
      </c>
      <c r="G4" s="125">
        <v>0</v>
      </c>
      <c r="H4" s="125">
        <v>145</v>
      </c>
      <c r="I4" s="125">
        <v>322</v>
      </c>
      <c r="J4" s="125">
        <v>183</v>
      </c>
      <c r="K4" s="125">
        <v>1874</v>
      </c>
      <c r="L4" s="125">
        <v>0</v>
      </c>
      <c r="M4" s="125">
        <v>0</v>
      </c>
      <c r="N4" s="125">
        <v>854</v>
      </c>
      <c r="O4" s="125">
        <v>916</v>
      </c>
      <c r="P4" s="125">
        <v>238</v>
      </c>
      <c r="Q4" s="125">
        <v>127</v>
      </c>
      <c r="R4" s="125">
        <v>123</v>
      </c>
      <c r="S4" s="125">
        <f t="shared" ref="S4:S67" si="0">SUM(C4:R4)</f>
        <v>7990</v>
      </c>
      <c r="T4"/>
      <c r="U4">
        <f>key!D13</f>
        <v>1</v>
      </c>
      <c r="V4">
        <f t="shared" ref="V4:AA49" si="1">IF(ISNUMBER(SEARCH(V$2,$A4)),IF($W4&gt;0,(1-$W4)/($U4-1),1/$U4),0)</f>
        <v>1</v>
      </c>
      <c r="W4">
        <f t="shared" si="1"/>
        <v>0</v>
      </c>
      <c r="X4">
        <f t="shared" si="1"/>
        <v>0</v>
      </c>
      <c r="Y4">
        <f t="shared" si="1"/>
        <v>0</v>
      </c>
      <c r="Z4">
        <f t="shared" si="1"/>
        <v>0</v>
      </c>
      <c r="AA4">
        <f t="shared" si="1"/>
        <v>0</v>
      </c>
      <c r="AB4">
        <f>SUM(V4:AA4)</f>
        <v>1</v>
      </c>
      <c r="AC4"/>
      <c r="AD4" t="str">
        <f>TRIM(AF4)</f>
        <v>CN</v>
      </c>
      <c r="AE4">
        <f>MATCH($AF4,$A$2:$S$2,0)</f>
        <v>3</v>
      </c>
      <c r="AF4" s="76" t="s">
        <v>7</v>
      </c>
      <c r="AG4" s="115">
        <f t="shared" ref="AG4:AM19" ca="1" si="2">SUMPRODUCT(INDIRECT(ADDRESS(5,AG$1,1,1)&amp;":"&amp;ADDRESS(52,AG$1,1,1)),INDIRECT(ADDRESS(5,$AE4,1,1)&amp;":"&amp;ADDRESS(52,$AE4,1,1)))</f>
        <v>658.5</v>
      </c>
      <c r="AH4" s="115">
        <f t="shared" ca="1" si="2"/>
        <v>31482.600000000002</v>
      </c>
      <c r="AI4" s="115">
        <f t="shared" ca="1" si="2"/>
        <v>3257.9</v>
      </c>
      <c r="AJ4" s="115">
        <f t="shared" ca="1" si="2"/>
        <v>1212.3</v>
      </c>
      <c r="AK4" s="115">
        <f t="shared" ca="1" si="2"/>
        <v>0</v>
      </c>
      <c r="AL4" s="115">
        <f t="shared" ca="1" si="2"/>
        <v>1354.1999999999998</v>
      </c>
      <c r="AM4" s="115">
        <f t="shared" ca="1" si="2"/>
        <v>37965.5</v>
      </c>
      <c r="AN4" cm="1">
        <f t="array" ref="AN4">INDEX($A$83:$S$83,1,$AE4)</f>
        <v>48813</v>
      </c>
      <c r="AO4" s="155">
        <f ca="1">AM4/AN4</f>
        <v>0.77777436338680273</v>
      </c>
      <c r="AP4" s="137"/>
    </row>
    <row r="5" spans="1:42" ht="14.25" x14ac:dyDescent="0.45">
      <c r="A5" t="s">
        <v>28</v>
      </c>
      <c r="B5" s="124">
        <v>2</v>
      </c>
      <c r="C5" s="125">
        <v>25357</v>
      </c>
      <c r="D5" s="125">
        <v>4966</v>
      </c>
      <c r="E5" s="125">
        <v>5420</v>
      </c>
      <c r="F5" s="125">
        <v>7502</v>
      </c>
      <c r="G5" s="125">
        <v>1037</v>
      </c>
      <c r="H5" s="125">
        <v>2073</v>
      </c>
      <c r="I5" s="125">
        <v>4524</v>
      </c>
      <c r="J5" s="125">
        <v>2940</v>
      </c>
      <c r="K5" s="125">
        <v>7983</v>
      </c>
      <c r="L5" s="125">
        <v>0</v>
      </c>
      <c r="M5" s="125">
        <v>173</v>
      </c>
      <c r="N5" s="125">
        <v>37017</v>
      </c>
      <c r="O5" s="125">
        <v>66033</v>
      </c>
      <c r="P5" s="125">
        <v>46017</v>
      </c>
      <c r="Q5" s="125">
        <v>1190</v>
      </c>
      <c r="R5" s="125">
        <v>1071</v>
      </c>
      <c r="S5" s="125">
        <f t="shared" si="0"/>
        <v>213303</v>
      </c>
      <c r="T5"/>
      <c r="U5">
        <f>key!D14</f>
        <v>1</v>
      </c>
      <c r="V5">
        <f t="shared" si="1"/>
        <v>0</v>
      </c>
      <c r="W5">
        <f t="shared" ref="W5:W68" si="3">IF(ISNUMBER(SEARCH(W$2,$A5)),IF($U5=1,1,W$1),0)</f>
        <v>1</v>
      </c>
      <c r="X5">
        <f t="shared" si="1"/>
        <v>0</v>
      </c>
      <c r="Y5">
        <f t="shared" si="1"/>
        <v>0</v>
      </c>
      <c r="Z5">
        <f t="shared" si="1"/>
        <v>0</v>
      </c>
      <c r="AA5">
        <f t="shared" si="1"/>
        <v>0</v>
      </c>
      <c r="AB5">
        <f>SUM(V5:AA5)</f>
        <v>1</v>
      </c>
      <c r="AC5"/>
      <c r="AD5" t="str">
        <f t="shared" ref="AD5:AD19" si="4">TRIM(AF5)</f>
        <v>DC</v>
      </c>
      <c r="AE5">
        <f t="shared" ref="AE5:AE20" si="5">MATCH($AF5,$A$2:$S$2,0)</f>
        <v>4</v>
      </c>
      <c r="AF5" s="76" t="s">
        <v>12</v>
      </c>
      <c r="AG5" s="115">
        <f t="shared" ca="1" si="2"/>
        <v>112.89999999999999</v>
      </c>
      <c r="AH5" s="115">
        <f t="shared" ca="1" si="2"/>
        <v>5946.0000000000009</v>
      </c>
      <c r="AI5" s="115">
        <f t="shared" ca="1" si="2"/>
        <v>443</v>
      </c>
      <c r="AJ5" s="115">
        <f t="shared" ca="1" si="2"/>
        <v>534.4</v>
      </c>
      <c r="AK5" s="115">
        <f t="shared" ca="1" si="2"/>
        <v>0</v>
      </c>
      <c r="AL5" s="115">
        <f t="shared" ca="1" si="2"/>
        <v>387</v>
      </c>
      <c r="AM5" s="115">
        <f t="shared" ca="1" si="2"/>
        <v>7423.3</v>
      </c>
      <c r="AN5" cm="1">
        <f t="array" ref="AN5">INDEX($A$83:$S$83,1,$AE5)</f>
        <v>11988</v>
      </c>
      <c r="AO5" s="155">
        <f t="shared" ref="AO5:AO19" ca="1" si="6">AM5/AN5</f>
        <v>0.61922756089422759</v>
      </c>
      <c r="AP5" s="137"/>
    </row>
    <row r="6" spans="1:42" ht="14.25" x14ac:dyDescent="0.45">
      <c r="A6" t="s">
        <v>29</v>
      </c>
      <c r="B6" s="124">
        <v>3</v>
      </c>
      <c r="C6" s="125">
        <v>662</v>
      </c>
      <c r="D6" s="125">
        <v>355</v>
      </c>
      <c r="E6" s="125">
        <v>271</v>
      </c>
      <c r="F6" s="125">
        <v>195</v>
      </c>
      <c r="G6" s="125">
        <v>0</v>
      </c>
      <c r="H6" s="125">
        <v>220</v>
      </c>
      <c r="I6" s="125">
        <v>404</v>
      </c>
      <c r="J6" s="125">
        <v>15</v>
      </c>
      <c r="K6" s="125">
        <v>364</v>
      </c>
      <c r="L6" s="125">
        <v>0</v>
      </c>
      <c r="M6" s="125">
        <v>0</v>
      </c>
      <c r="N6" s="125">
        <v>435</v>
      </c>
      <c r="O6" s="125">
        <v>1778</v>
      </c>
      <c r="P6" s="125">
        <v>984</v>
      </c>
      <c r="Q6" s="125">
        <v>365</v>
      </c>
      <c r="R6" s="125">
        <v>0</v>
      </c>
      <c r="S6" s="125">
        <f t="shared" si="0"/>
        <v>6048</v>
      </c>
      <c r="T6"/>
      <c r="U6">
        <f>key!D15</f>
        <v>1</v>
      </c>
      <c r="V6">
        <f t="shared" si="1"/>
        <v>0</v>
      </c>
      <c r="W6">
        <f t="shared" si="3"/>
        <v>0</v>
      </c>
      <c r="X6">
        <f t="shared" si="1"/>
        <v>0</v>
      </c>
      <c r="Y6">
        <f t="shared" si="1"/>
        <v>1</v>
      </c>
      <c r="Z6">
        <f t="shared" si="1"/>
        <v>0</v>
      </c>
      <c r="AA6">
        <f t="shared" si="1"/>
        <v>0</v>
      </c>
      <c r="AB6">
        <f t="shared" ref="AB6:AB43" si="7">SUM(V6:AA6)</f>
        <v>1</v>
      </c>
      <c r="AC6"/>
      <c r="AD6" t="str">
        <f t="shared" si="4"/>
        <v>GH</v>
      </c>
      <c r="AE6">
        <f t="shared" si="5"/>
        <v>5</v>
      </c>
      <c r="AF6" s="76" t="s">
        <v>16</v>
      </c>
      <c r="AG6" s="115">
        <f t="shared" ca="1" si="2"/>
        <v>35.999999999999993</v>
      </c>
      <c r="AH6" s="115">
        <f t="shared" ca="1" si="2"/>
        <v>8245.5999999999985</v>
      </c>
      <c r="AI6" s="115">
        <f t="shared" ca="1" si="2"/>
        <v>1396.6</v>
      </c>
      <c r="AJ6" s="115">
        <f t="shared" ca="1" si="2"/>
        <v>333</v>
      </c>
      <c r="AK6" s="115">
        <f t="shared" ca="1" si="2"/>
        <v>0</v>
      </c>
      <c r="AL6" s="115">
        <f t="shared" ca="1" si="2"/>
        <v>137.79999999999998</v>
      </c>
      <c r="AM6" s="115">
        <f t="shared" ca="1" si="2"/>
        <v>10149</v>
      </c>
      <c r="AN6" cm="1">
        <f t="array" ref="AN6">INDEX($A$83:$S$83,1,$AE6)</f>
        <v>11987</v>
      </c>
      <c r="AO6" s="155">
        <f t="shared" ca="1" si="6"/>
        <v>0.84666722282472684</v>
      </c>
      <c r="AP6" s="137"/>
    </row>
    <row r="7" spans="1:42" ht="14.25" x14ac:dyDescent="0.45">
      <c r="A7" t="s">
        <v>30</v>
      </c>
      <c r="B7" s="124">
        <v>4</v>
      </c>
      <c r="C7" s="125">
        <v>2689</v>
      </c>
      <c r="D7" s="125">
        <v>284</v>
      </c>
      <c r="E7" s="125">
        <v>943</v>
      </c>
      <c r="F7" s="125">
        <v>433</v>
      </c>
      <c r="G7" s="125">
        <v>60</v>
      </c>
      <c r="H7" s="125">
        <v>294</v>
      </c>
      <c r="I7" s="125">
        <v>2393</v>
      </c>
      <c r="J7" s="125">
        <v>980</v>
      </c>
      <c r="K7" s="125">
        <v>517</v>
      </c>
      <c r="L7" s="125">
        <v>0</v>
      </c>
      <c r="M7" s="125">
        <v>40</v>
      </c>
      <c r="N7" s="125">
        <v>5461</v>
      </c>
      <c r="O7" s="125">
        <v>2138</v>
      </c>
      <c r="P7" s="125">
        <v>4098</v>
      </c>
      <c r="Q7" s="125">
        <v>0</v>
      </c>
      <c r="R7" s="125">
        <v>0</v>
      </c>
      <c r="S7" s="125">
        <f t="shared" si="0"/>
        <v>20330</v>
      </c>
      <c r="T7"/>
      <c r="U7">
        <f>key!D16</f>
        <v>1</v>
      </c>
      <c r="V7">
        <f t="shared" si="1"/>
        <v>0</v>
      </c>
      <c r="W7">
        <f t="shared" si="3"/>
        <v>0</v>
      </c>
      <c r="X7">
        <f t="shared" si="1"/>
        <v>1</v>
      </c>
      <c r="Y7">
        <f t="shared" si="1"/>
        <v>0</v>
      </c>
      <c r="Z7">
        <f t="shared" si="1"/>
        <v>0</v>
      </c>
      <c r="AA7">
        <f t="shared" si="1"/>
        <v>0</v>
      </c>
      <c r="AB7">
        <f t="shared" si="7"/>
        <v>1</v>
      </c>
      <c r="AC7"/>
      <c r="AD7" t="str">
        <f t="shared" si="4"/>
        <v>GO</v>
      </c>
      <c r="AE7">
        <f t="shared" si="5"/>
        <v>6</v>
      </c>
      <c r="AF7" s="76" t="s">
        <v>18</v>
      </c>
      <c r="AG7" s="115">
        <f t="shared" ca="1" si="2"/>
        <v>35.999999999999993</v>
      </c>
      <c r="AH7" s="115">
        <f t="shared" ca="1" si="2"/>
        <v>10988.4</v>
      </c>
      <c r="AI7" s="115">
        <f t="shared" ca="1" si="2"/>
        <v>514.4</v>
      </c>
      <c r="AJ7" s="115">
        <f t="shared" ca="1" si="2"/>
        <v>370.2</v>
      </c>
      <c r="AK7" s="115">
        <f t="shared" ca="1" si="2"/>
        <v>0</v>
      </c>
      <c r="AL7" s="115">
        <f t="shared" ca="1" si="2"/>
        <v>1201.8</v>
      </c>
      <c r="AM7" s="115">
        <f t="shared" ca="1" si="2"/>
        <v>13110.8</v>
      </c>
      <c r="AN7" cm="1">
        <f t="array" ref="AN7">INDEX($A$83:$S$83,1,$AE7)</f>
        <v>16902</v>
      </c>
      <c r="AO7" s="155">
        <f t="shared" ca="1" si="6"/>
        <v>0.77569518400189319</v>
      </c>
      <c r="AP7" s="137"/>
    </row>
    <row r="8" spans="1:42" ht="14.25" x14ac:dyDescent="0.45">
      <c r="A8" t="s">
        <v>31</v>
      </c>
      <c r="B8" s="124">
        <v>5</v>
      </c>
      <c r="C8" s="125">
        <v>537</v>
      </c>
      <c r="D8" s="125">
        <v>375</v>
      </c>
      <c r="E8" s="125">
        <v>0</v>
      </c>
      <c r="F8" s="125">
        <v>540</v>
      </c>
      <c r="G8" s="125">
        <v>0</v>
      </c>
      <c r="H8" s="125">
        <v>291</v>
      </c>
      <c r="I8" s="125">
        <v>0</v>
      </c>
      <c r="J8" s="125">
        <v>0</v>
      </c>
      <c r="K8" s="125">
        <v>870</v>
      </c>
      <c r="L8" s="125">
        <v>0</v>
      </c>
      <c r="M8" s="125">
        <v>0</v>
      </c>
      <c r="N8" s="125">
        <v>1156</v>
      </c>
      <c r="O8" s="125">
        <v>2698</v>
      </c>
      <c r="P8" s="125">
        <v>2070</v>
      </c>
      <c r="Q8" s="125">
        <v>242</v>
      </c>
      <c r="R8" s="125">
        <v>0</v>
      </c>
      <c r="S8" s="125">
        <f t="shared" si="0"/>
        <v>8779</v>
      </c>
      <c r="T8"/>
      <c r="U8">
        <f>key!D17</f>
        <v>1</v>
      </c>
      <c r="V8">
        <f t="shared" si="1"/>
        <v>0</v>
      </c>
      <c r="W8">
        <f t="shared" si="3"/>
        <v>0</v>
      </c>
      <c r="X8">
        <f t="shared" si="1"/>
        <v>0</v>
      </c>
      <c r="Y8">
        <f t="shared" si="1"/>
        <v>0</v>
      </c>
      <c r="Z8">
        <f t="shared" si="1"/>
        <v>0</v>
      </c>
      <c r="AA8">
        <f t="shared" si="1"/>
        <v>1</v>
      </c>
      <c r="AB8">
        <f t="shared" si="7"/>
        <v>1</v>
      </c>
      <c r="AC8"/>
      <c r="AD8" t="str">
        <f t="shared" si="4"/>
        <v>JW</v>
      </c>
      <c r="AE8">
        <f t="shared" si="5"/>
        <v>7</v>
      </c>
      <c r="AF8" s="76" t="s">
        <v>22</v>
      </c>
      <c r="AG8" s="115">
        <f t="shared" ca="1" si="2"/>
        <v>0</v>
      </c>
      <c r="AH8" s="115">
        <f t="shared" ca="1" si="2"/>
        <v>1037</v>
      </c>
      <c r="AI8" s="115">
        <f t="shared" ca="1" si="2"/>
        <v>60</v>
      </c>
      <c r="AJ8" s="115">
        <f t="shared" ca="1" si="2"/>
        <v>0</v>
      </c>
      <c r="AK8" s="115">
        <f t="shared" ca="1" si="2"/>
        <v>0</v>
      </c>
      <c r="AL8" s="115">
        <f t="shared" ca="1" si="2"/>
        <v>0</v>
      </c>
      <c r="AM8" s="115">
        <f t="shared" ca="1" si="2"/>
        <v>1097</v>
      </c>
      <c r="AN8" cm="1">
        <f t="array" ref="AN8">INDEX($A$83:$S$83,1,$AE8)</f>
        <v>1097</v>
      </c>
      <c r="AO8" s="155">
        <f t="shared" ca="1" si="6"/>
        <v>1</v>
      </c>
      <c r="AP8" s="137"/>
    </row>
    <row r="9" spans="1:42" ht="14.25" x14ac:dyDescent="0.45">
      <c r="A9" t="s">
        <v>32</v>
      </c>
      <c r="B9" s="124">
        <v>6</v>
      </c>
      <c r="C9" s="125">
        <v>42</v>
      </c>
      <c r="D9" s="125">
        <v>0</v>
      </c>
      <c r="E9" s="125">
        <v>0</v>
      </c>
      <c r="F9" s="125">
        <v>0</v>
      </c>
      <c r="G9" s="125">
        <v>0</v>
      </c>
      <c r="H9" s="125">
        <v>0</v>
      </c>
      <c r="I9" s="125">
        <v>0</v>
      </c>
      <c r="J9" s="125">
        <v>0</v>
      </c>
      <c r="K9" s="125">
        <v>67</v>
      </c>
      <c r="L9" s="125">
        <v>0</v>
      </c>
      <c r="M9" s="125">
        <v>0</v>
      </c>
      <c r="N9" s="125">
        <v>68</v>
      </c>
      <c r="O9" s="125">
        <v>120</v>
      </c>
      <c r="P9" s="125">
        <v>0</v>
      </c>
      <c r="Q9" s="125">
        <v>0</v>
      </c>
      <c r="R9" s="125">
        <v>0</v>
      </c>
      <c r="S9" s="125">
        <f t="shared" si="0"/>
        <v>297</v>
      </c>
      <c r="T9"/>
      <c r="U9">
        <f>key!D18</f>
        <v>1</v>
      </c>
      <c r="V9">
        <f t="shared" si="1"/>
        <v>0</v>
      </c>
      <c r="W9">
        <f t="shared" si="3"/>
        <v>0</v>
      </c>
      <c r="X9">
        <f t="shared" si="1"/>
        <v>0</v>
      </c>
      <c r="Y9">
        <f t="shared" si="1"/>
        <v>0</v>
      </c>
      <c r="Z9">
        <f t="shared" si="1"/>
        <v>0</v>
      </c>
      <c r="AA9">
        <f t="shared" si="1"/>
        <v>0</v>
      </c>
      <c r="AB9">
        <f t="shared" si="7"/>
        <v>0</v>
      </c>
      <c r="AC9"/>
      <c r="AD9" t="str">
        <f t="shared" si="4"/>
        <v>LG</v>
      </c>
      <c r="AE9">
        <f t="shared" si="5"/>
        <v>8</v>
      </c>
      <c r="AF9" s="76" t="s">
        <v>10</v>
      </c>
      <c r="AG9" s="115">
        <f t="shared" ca="1" si="2"/>
        <v>0</v>
      </c>
      <c r="AH9" s="115">
        <f t="shared" ca="1" si="2"/>
        <v>3844.2000000000003</v>
      </c>
      <c r="AI9" s="115">
        <f t="shared" ca="1" si="2"/>
        <v>478.3</v>
      </c>
      <c r="AJ9" s="115">
        <f t="shared" ca="1" si="2"/>
        <v>418.5</v>
      </c>
      <c r="AK9" s="115">
        <f t="shared" ca="1" si="2"/>
        <v>0</v>
      </c>
      <c r="AL9" s="115">
        <f t="shared" ca="1" si="2"/>
        <v>711.8</v>
      </c>
      <c r="AM9" s="115">
        <f t="shared" ca="1" si="2"/>
        <v>5452.8</v>
      </c>
      <c r="AN9" cm="1">
        <f t="array" ref="AN9">INDEX($A$83:$S$83,1,$AE9)</f>
        <v>7719</v>
      </c>
      <c r="AO9" s="155">
        <f t="shared" ca="1" si="6"/>
        <v>0.70641274776525464</v>
      </c>
      <c r="AP9" s="137"/>
    </row>
    <row r="10" spans="1:42" ht="14.25" x14ac:dyDescent="0.45">
      <c r="A10" t="s">
        <v>33</v>
      </c>
      <c r="B10" s="124">
        <v>7</v>
      </c>
      <c r="C10" s="125">
        <v>0</v>
      </c>
      <c r="D10" s="125">
        <v>0</v>
      </c>
      <c r="E10" s="125">
        <v>0</v>
      </c>
      <c r="F10" s="125">
        <v>0</v>
      </c>
      <c r="G10" s="125">
        <v>0</v>
      </c>
      <c r="H10" s="125">
        <v>0</v>
      </c>
      <c r="I10" s="125">
        <v>0</v>
      </c>
      <c r="J10" s="125">
        <v>0</v>
      </c>
      <c r="K10" s="125">
        <v>0</v>
      </c>
      <c r="L10" s="125">
        <v>0</v>
      </c>
      <c r="M10" s="125">
        <v>0</v>
      </c>
      <c r="N10" s="125">
        <v>0</v>
      </c>
      <c r="O10" s="125">
        <v>0</v>
      </c>
      <c r="P10" s="125">
        <v>0</v>
      </c>
      <c r="Q10" s="125">
        <v>106</v>
      </c>
      <c r="R10" s="125">
        <v>0</v>
      </c>
      <c r="S10" s="125">
        <f t="shared" si="0"/>
        <v>106</v>
      </c>
      <c r="T10"/>
      <c r="U10">
        <f>key!D19</f>
        <v>1</v>
      </c>
      <c r="V10">
        <f t="shared" si="1"/>
        <v>0</v>
      </c>
      <c r="W10">
        <f t="shared" si="3"/>
        <v>0</v>
      </c>
      <c r="X10">
        <f t="shared" si="1"/>
        <v>0</v>
      </c>
      <c r="Y10">
        <f t="shared" si="1"/>
        <v>0</v>
      </c>
      <c r="Z10">
        <f t="shared" si="1"/>
        <v>0</v>
      </c>
      <c r="AA10">
        <f t="shared" si="1"/>
        <v>0</v>
      </c>
      <c r="AB10">
        <f t="shared" si="7"/>
        <v>0</v>
      </c>
      <c r="AC10"/>
      <c r="AD10" t="str">
        <f t="shared" si="4"/>
        <v>NT</v>
      </c>
      <c r="AE10">
        <f t="shared" si="5"/>
        <v>9</v>
      </c>
      <c r="AF10" s="76" t="s">
        <v>11</v>
      </c>
      <c r="AG10" s="115">
        <f t="shared" ca="1" si="2"/>
        <v>15</v>
      </c>
      <c r="AH10" s="115">
        <f t="shared" ca="1" si="2"/>
        <v>7084.8</v>
      </c>
      <c r="AI10" s="115">
        <f t="shared" ca="1" si="2"/>
        <v>2915.6</v>
      </c>
      <c r="AJ10" s="115">
        <f t="shared" ca="1" si="2"/>
        <v>450.2</v>
      </c>
      <c r="AK10" s="115">
        <f t="shared" ca="1" si="2"/>
        <v>0</v>
      </c>
      <c r="AL10" s="115">
        <f t="shared" ca="1" si="2"/>
        <v>86.399999999999977</v>
      </c>
      <c r="AM10" s="115">
        <f t="shared" ca="1" si="2"/>
        <v>10552</v>
      </c>
      <c r="AN10" cm="1">
        <f t="array" ref="AN10">INDEX($A$83:$S$83,1,$AE10)</f>
        <v>14047</v>
      </c>
      <c r="AO10" s="155">
        <f t="shared" ca="1" si="6"/>
        <v>0.75119242542891718</v>
      </c>
      <c r="AP10" s="137"/>
    </row>
    <row r="11" spans="1:42" ht="14.25" x14ac:dyDescent="0.45">
      <c r="A11" t="s">
        <v>34</v>
      </c>
      <c r="B11" s="124">
        <v>8</v>
      </c>
      <c r="C11" s="125">
        <v>0</v>
      </c>
      <c r="D11" s="125">
        <v>0</v>
      </c>
      <c r="E11" s="125">
        <v>0</v>
      </c>
      <c r="F11" s="125">
        <v>0</v>
      </c>
      <c r="G11" s="125">
        <v>0</v>
      </c>
      <c r="H11" s="125">
        <v>0</v>
      </c>
      <c r="I11" s="125">
        <v>0</v>
      </c>
      <c r="J11" s="125">
        <v>0</v>
      </c>
      <c r="K11" s="125">
        <v>0</v>
      </c>
      <c r="L11" s="125">
        <v>0</v>
      </c>
      <c r="M11" s="125">
        <v>0</v>
      </c>
      <c r="N11" s="125">
        <v>0</v>
      </c>
      <c r="O11" s="125">
        <v>0</v>
      </c>
      <c r="P11" s="125">
        <v>0</v>
      </c>
      <c r="Q11" s="125">
        <v>100</v>
      </c>
      <c r="R11" s="125">
        <v>0</v>
      </c>
      <c r="S11" s="125">
        <f t="shared" si="0"/>
        <v>100</v>
      </c>
      <c r="T11"/>
      <c r="U11">
        <f>key!D20</f>
        <v>1</v>
      </c>
      <c r="V11">
        <f t="shared" si="1"/>
        <v>0</v>
      </c>
      <c r="W11">
        <f t="shared" si="3"/>
        <v>0</v>
      </c>
      <c r="X11">
        <f t="shared" si="1"/>
        <v>0</v>
      </c>
      <c r="Y11">
        <f t="shared" si="1"/>
        <v>0</v>
      </c>
      <c r="Z11">
        <f t="shared" si="1"/>
        <v>0</v>
      </c>
      <c r="AA11">
        <f t="shared" si="1"/>
        <v>0</v>
      </c>
      <c r="AB11">
        <f t="shared" si="7"/>
        <v>0</v>
      </c>
      <c r="AC11"/>
      <c r="AD11" t="str">
        <f t="shared" si="4"/>
        <v>PL</v>
      </c>
      <c r="AE11">
        <f t="shared" si="5"/>
        <v>10</v>
      </c>
      <c r="AF11" s="76" t="s">
        <v>17</v>
      </c>
      <c r="AG11" s="115">
        <f t="shared" ca="1" si="2"/>
        <v>118.09999999999997</v>
      </c>
      <c r="AH11" s="115">
        <f t="shared" ca="1" si="2"/>
        <v>5009.6000000000004</v>
      </c>
      <c r="AI11" s="115">
        <f t="shared" ca="1" si="2"/>
        <v>1358.1</v>
      </c>
      <c r="AJ11" s="115">
        <f t="shared" ca="1" si="2"/>
        <v>15</v>
      </c>
      <c r="AK11" s="115">
        <f t="shared" ca="1" si="2"/>
        <v>0</v>
      </c>
      <c r="AL11" s="115">
        <f t="shared" ca="1" si="2"/>
        <v>0</v>
      </c>
      <c r="AM11" s="115">
        <f t="shared" ca="1" si="2"/>
        <v>6500.8</v>
      </c>
      <c r="AN11" cm="1">
        <f t="array" ref="AN11">INDEX($A$83:$S$83,1,$AE11)</f>
        <v>8171</v>
      </c>
      <c r="AO11" s="155">
        <f t="shared" ca="1" si="6"/>
        <v>0.79559417451964265</v>
      </c>
      <c r="AP11" s="137"/>
    </row>
    <row r="12" spans="1:42" ht="14.25" x14ac:dyDescent="0.45">
      <c r="A12" t="s">
        <v>35</v>
      </c>
      <c r="B12" s="124">
        <v>9</v>
      </c>
      <c r="C12" s="125">
        <v>120</v>
      </c>
      <c r="D12" s="125">
        <v>0</v>
      </c>
      <c r="E12" s="125">
        <v>0</v>
      </c>
      <c r="F12" s="125">
        <v>0</v>
      </c>
      <c r="G12" s="125">
        <v>0</v>
      </c>
      <c r="H12" s="125">
        <v>0</v>
      </c>
      <c r="I12" s="125">
        <v>0</v>
      </c>
      <c r="J12" s="125">
        <v>0</v>
      </c>
      <c r="K12" s="125">
        <v>166</v>
      </c>
      <c r="L12" s="125">
        <v>0</v>
      </c>
      <c r="M12" s="125">
        <v>0</v>
      </c>
      <c r="N12" s="125">
        <v>0</v>
      </c>
      <c r="O12" s="125">
        <v>1011</v>
      </c>
      <c r="P12" s="125">
        <v>244</v>
      </c>
      <c r="Q12" s="125">
        <v>0</v>
      </c>
      <c r="R12" s="125">
        <v>0</v>
      </c>
      <c r="S12" s="125">
        <f t="shared" si="0"/>
        <v>1541</v>
      </c>
      <c r="T12"/>
      <c r="U12">
        <f>key!D21</f>
        <v>1</v>
      </c>
      <c r="V12">
        <f t="shared" si="1"/>
        <v>0</v>
      </c>
      <c r="W12">
        <f t="shared" si="3"/>
        <v>0</v>
      </c>
      <c r="X12">
        <f t="shared" si="1"/>
        <v>0</v>
      </c>
      <c r="Y12">
        <f t="shared" si="1"/>
        <v>0</v>
      </c>
      <c r="Z12">
        <f t="shared" si="1"/>
        <v>0</v>
      </c>
      <c r="AA12">
        <f t="shared" si="1"/>
        <v>0</v>
      </c>
      <c r="AB12">
        <f t="shared" si="7"/>
        <v>0</v>
      </c>
      <c r="AC12"/>
      <c r="AD12" t="str">
        <f t="shared" si="4"/>
        <v>RA</v>
      </c>
      <c r="AE12">
        <f t="shared" si="5"/>
        <v>11</v>
      </c>
      <c r="AF12" s="76" t="s">
        <v>14</v>
      </c>
      <c r="AG12" s="115">
        <f t="shared" ca="1" si="2"/>
        <v>303.89999999999998</v>
      </c>
      <c r="AH12" s="115">
        <f t="shared" ca="1" si="2"/>
        <v>10380.6</v>
      </c>
      <c r="AI12" s="115">
        <f t="shared" ca="1" si="2"/>
        <v>599.4</v>
      </c>
      <c r="AJ12" s="115">
        <f t="shared" ca="1" si="2"/>
        <v>571.5</v>
      </c>
      <c r="AK12" s="115">
        <f t="shared" ca="1" si="2"/>
        <v>0</v>
      </c>
      <c r="AL12" s="115">
        <f t="shared" ca="1" si="2"/>
        <v>1176.5999999999999</v>
      </c>
      <c r="AM12" s="115">
        <f t="shared" ca="1" si="2"/>
        <v>13032</v>
      </c>
      <c r="AN12" cm="1">
        <f t="array" ref="AN12">INDEX($A$83:$S$83,1,$AE12)</f>
        <v>21357</v>
      </c>
      <c r="AO12" s="155">
        <f t="shared" ca="1" si="6"/>
        <v>0.61019806152549516</v>
      </c>
      <c r="AP12" s="137"/>
    </row>
    <row r="13" spans="1:42" ht="14.25" x14ac:dyDescent="0.45">
      <c r="A13" t="s">
        <v>36</v>
      </c>
      <c r="B13" s="124">
        <v>10</v>
      </c>
      <c r="C13" s="125">
        <v>0</v>
      </c>
      <c r="D13" s="125">
        <v>0</v>
      </c>
      <c r="E13" s="125">
        <v>0</v>
      </c>
      <c r="F13" s="125">
        <v>0</v>
      </c>
      <c r="G13" s="125">
        <v>0</v>
      </c>
      <c r="H13" s="125">
        <v>0</v>
      </c>
      <c r="I13" s="125">
        <v>0</v>
      </c>
      <c r="J13" s="125">
        <v>0</v>
      </c>
      <c r="K13" s="125">
        <v>0</v>
      </c>
      <c r="L13" s="125">
        <v>0</v>
      </c>
      <c r="M13" s="125">
        <v>0</v>
      </c>
      <c r="N13" s="125">
        <v>0</v>
      </c>
      <c r="O13" s="125">
        <v>0</v>
      </c>
      <c r="P13" s="125">
        <v>0</v>
      </c>
      <c r="Q13" s="125">
        <v>0</v>
      </c>
      <c r="R13" s="125">
        <v>0</v>
      </c>
      <c r="S13" s="125">
        <f t="shared" si="0"/>
        <v>0</v>
      </c>
      <c r="T13"/>
      <c r="U13">
        <f>key!D22</f>
        <v>1</v>
      </c>
      <c r="V13">
        <f t="shared" si="1"/>
        <v>0</v>
      </c>
      <c r="W13">
        <f t="shared" si="3"/>
        <v>0</v>
      </c>
      <c r="X13">
        <f t="shared" si="1"/>
        <v>0</v>
      </c>
      <c r="Y13">
        <f t="shared" si="1"/>
        <v>0</v>
      </c>
      <c r="Z13">
        <f t="shared" si="1"/>
        <v>1</v>
      </c>
      <c r="AA13">
        <f t="shared" si="1"/>
        <v>0</v>
      </c>
      <c r="AB13">
        <f t="shared" si="7"/>
        <v>1</v>
      </c>
      <c r="AC13"/>
      <c r="AD13" t="str">
        <f t="shared" si="4"/>
        <v>RO</v>
      </c>
      <c r="AE13">
        <f t="shared" si="5"/>
        <v>12</v>
      </c>
      <c r="AF13" s="76" t="s">
        <v>19</v>
      </c>
      <c r="AG13" s="115">
        <f t="shared" ca="1" si="2"/>
        <v>0</v>
      </c>
      <c r="AH13" s="115">
        <f t="shared" ca="1" si="2"/>
        <v>0</v>
      </c>
      <c r="AI13" s="115">
        <f t="shared" ca="1" si="2"/>
        <v>0</v>
      </c>
      <c r="AJ13" s="115">
        <f t="shared" ca="1" si="2"/>
        <v>0</v>
      </c>
      <c r="AK13" s="115">
        <f t="shared" ca="1" si="2"/>
        <v>0</v>
      </c>
      <c r="AL13" s="115">
        <f t="shared" ca="1" si="2"/>
        <v>0</v>
      </c>
      <c r="AM13" s="115">
        <f t="shared" ca="1" si="2"/>
        <v>0</v>
      </c>
      <c r="AN13" cm="1">
        <f t="array" ref="AN13">INDEX($A$83:$S$83,1,$AE13)</f>
        <v>2</v>
      </c>
      <c r="AO13" s="155">
        <f t="shared" ca="1" si="6"/>
        <v>0</v>
      </c>
      <c r="AP13" s="137"/>
    </row>
    <row r="14" spans="1:42" ht="14.25" x14ac:dyDescent="0.45">
      <c r="A14" t="s">
        <v>37</v>
      </c>
      <c r="B14" s="124">
        <v>11</v>
      </c>
      <c r="C14" s="125">
        <v>50</v>
      </c>
      <c r="D14" s="125">
        <v>90</v>
      </c>
      <c r="E14" s="125">
        <v>0</v>
      </c>
      <c r="F14" s="125">
        <v>39</v>
      </c>
      <c r="G14" s="125">
        <v>0</v>
      </c>
      <c r="H14" s="125">
        <v>0</v>
      </c>
      <c r="I14" s="125">
        <v>45</v>
      </c>
      <c r="J14" s="125">
        <v>0</v>
      </c>
      <c r="K14" s="125">
        <v>43</v>
      </c>
      <c r="L14" s="125">
        <v>2</v>
      </c>
      <c r="M14" s="125">
        <v>0</v>
      </c>
      <c r="N14" s="125">
        <v>15</v>
      </c>
      <c r="O14" s="125">
        <v>90</v>
      </c>
      <c r="P14" s="125">
        <v>67</v>
      </c>
      <c r="Q14" s="125">
        <v>87</v>
      </c>
      <c r="R14" s="125">
        <v>0</v>
      </c>
      <c r="S14" s="125">
        <f t="shared" si="0"/>
        <v>528</v>
      </c>
      <c r="T14"/>
      <c r="U14">
        <f>key!D23</f>
        <v>1</v>
      </c>
      <c r="V14">
        <f t="shared" si="1"/>
        <v>0</v>
      </c>
      <c r="W14">
        <f t="shared" si="3"/>
        <v>0</v>
      </c>
      <c r="X14">
        <f t="shared" si="1"/>
        <v>0</v>
      </c>
      <c r="Y14">
        <f t="shared" si="1"/>
        <v>0</v>
      </c>
      <c r="Z14">
        <f t="shared" si="1"/>
        <v>0</v>
      </c>
      <c r="AA14">
        <f t="shared" si="1"/>
        <v>0</v>
      </c>
      <c r="AB14">
        <f t="shared" si="7"/>
        <v>0</v>
      </c>
      <c r="AC14"/>
      <c r="AD14" t="str">
        <f t="shared" si="4"/>
        <v>RP</v>
      </c>
      <c r="AE14">
        <f t="shared" si="5"/>
        <v>13</v>
      </c>
      <c r="AF14" s="76" t="s">
        <v>21</v>
      </c>
      <c r="AG14" s="115">
        <f t="shared" ca="1" si="2"/>
        <v>0</v>
      </c>
      <c r="AH14" s="115">
        <f t="shared" ca="1" si="2"/>
        <v>173</v>
      </c>
      <c r="AI14" s="115">
        <f t="shared" ca="1" si="2"/>
        <v>40</v>
      </c>
      <c r="AJ14" s="115">
        <f t="shared" ca="1" si="2"/>
        <v>0</v>
      </c>
      <c r="AK14" s="115">
        <f t="shared" ca="1" si="2"/>
        <v>0</v>
      </c>
      <c r="AL14" s="115">
        <f t="shared" ca="1" si="2"/>
        <v>0</v>
      </c>
      <c r="AM14" s="115">
        <f t="shared" ca="1" si="2"/>
        <v>213</v>
      </c>
      <c r="AN14" cm="1">
        <f t="array" ref="AN14">INDEX($A$83:$S$83,1,$AE14)</f>
        <v>367.2</v>
      </c>
      <c r="AO14" s="155">
        <f t="shared" ca="1" si="6"/>
        <v>0.58006535947712423</v>
      </c>
      <c r="AP14" s="137"/>
    </row>
    <row r="15" spans="1:42" ht="14.25" x14ac:dyDescent="0.45">
      <c r="A15" t="s">
        <v>38</v>
      </c>
      <c r="B15" s="124">
        <v>12</v>
      </c>
      <c r="C15" s="125">
        <v>0</v>
      </c>
      <c r="D15" s="125">
        <v>0</v>
      </c>
      <c r="E15" s="125">
        <v>0</v>
      </c>
      <c r="F15" s="125">
        <v>0</v>
      </c>
      <c r="G15" s="125">
        <v>0</v>
      </c>
      <c r="H15" s="125">
        <v>0</v>
      </c>
      <c r="I15" s="125">
        <v>0</v>
      </c>
      <c r="J15" s="125">
        <v>0</v>
      </c>
      <c r="K15" s="125">
        <v>0</v>
      </c>
      <c r="L15" s="125">
        <v>0</v>
      </c>
      <c r="M15" s="125">
        <v>0</v>
      </c>
      <c r="N15" s="125">
        <v>0</v>
      </c>
      <c r="O15" s="125">
        <v>0</v>
      </c>
      <c r="P15" s="125">
        <v>0</v>
      </c>
      <c r="Q15" s="125">
        <v>0</v>
      </c>
      <c r="R15" s="125">
        <v>0</v>
      </c>
      <c r="S15" s="125">
        <f t="shared" si="0"/>
        <v>0</v>
      </c>
      <c r="T15"/>
      <c r="U15">
        <f>key!D24</f>
        <v>1</v>
      </c>
      <c r="V15">
        <f t="shared" si="1"/>
        <v>0</v>
      </c>
      <c r="W15">
        <f t="shared" si="3"/>
        <v>0</v>
      </c>
      <c r="X15">
        <f t="shared" si="1"/>
        <v>0</v>
      </c>
      <c r="Y15">
        <f t="shared" si="1"/>
        <v>0</v>
      </c>
      <c r="Z15">
        <f t="shared" si="1"/>
        <v>0</v>
      </c>
      <c r="AA15">
        <f t="shared" si="1"/>
        <v>0</v>
      </c>
      <c r="AB15">
        <f t="shared" si="7"/>
        <v>0</v>
      </c>
      <c r="AC15"/>
      <c r="AD15" t="str">
        <f t="shared" si="4"/>
        <v>SD</v>
      </c>
      <c r="AE15">
        <f t="shared" si="5"/>
        <v>14</v>
      </c>
      <c r="AF15" s="76" t="s">
        <v>8</v>
      </c>
      <c r="AG15" s="115">
        <f t="shared" ca="1" si="2"/>
        <v>305.09999999999997</v>
      </c>
      <c r="AH15" s="115">
        <f t="shared" ca="1" si="2"/>
        <v>55485.799999999988</v>
      </c>
      <c r="AI15" s="115">
        <f t="shared" ca="1" si="2"/>
        <v>8739.5</v>
      </c>
      <c r="AJ15" s="115">
        <f t="shared" ca="1" si="2"/>
        <v>930.8</v>
      </c>
      <c r="AK15" s="115">
        <f t="shared" ca="1" si="2"/>
        <v>0</v>
      </c>
      <c r="AL15" s="115">
        <f t="shared" ca="1" si="2"/>
        <v>3039.0999999999995</v>
      </c>
      <c r="AM15" s="115">
        <f t="shared" ca="1" si="2"/>
        <v>68500.3</v>
      </c>
      <c r="AN15" cm="1">
        <f t="array" ref="AN15">INDEX($A$83:$S$83,1,$AE15)</f>
        <v>81900</v>
      </c>
      <c r="AO15" s="155">
        <f t="shared" ca="1" si="6"/>
        <v>0.83638949938949947</v>
      </c>
      <c r="AP15" s="137"/>
    </row>
    <row r="16" spans="1:42" ht="14.25" x14ac:dyDescent="0.45">
      <c r="A16" t="s">
        <v>39</v>
      </c>
      <c r="B16" s="124">
        <v>13</v>
      </c>
      <c r="C16" s="125">
        <v>0</v>
      </c>
      <c r="D16" s="125">
        <v>0</v>
      </c>
      <c r="E16" s="125">
        <v>0</v>
      </c>
      <c r="F16" s="125">
        <v>0</v>
      </c>
      <c r="G16" s="125">
        <v>0</v>
      </c>
      <c r="H16" s="125">
        <v>0</v>
      </c>
      <c r="I16" s="125">
        <v>0</v>
      </c>
      <c r="J16" s="125">
        <v>0</v>
      </c>
      <c r="K16" s="125">
        <v>0</v>
      </c>
      <c r="L16" s="125">
        <v>0</v>
      </c>
      <c r="M16" s="125">
        <v>0</v>
      </c>
      <c r="N16" s="125">
        <v>0</v>
      </c>
      <c r="O16" s="125">
        <v>0</v>
      </c>
      <c r="P16" s="125">
        <v>0</v>
      </c>
      <c r="Q16" s="125">
        <v>0</v>
      </c>
      <c r="R16" s="125">
        <v>0</v>
      </c>
      <c r="S16" s="125">
        <f t="shared" si="0"/>
        <v>0</v>
      </c>
      <c r="T16"/>
      <c r="U16">
        <f>key!D25</f>
        <v>1</v>
      </c>
      <c r="V16">
        <f t="shared" si="1"/>
        <v>0</v>
      </c>
      <c r="W16">
        <f t="shared" si="3"/>
        <v>0</v>
      </c>
      <c r="X16">
        <f t="shared" si="1"/>
        <v>0</v>
      </c>
      <c r="Y16">
        <f t="shared" si="1"/>
        <v>0</v>
      </c>
      <c r="Z16">
        <f t="shared" si="1"/>
        <v>0</v>
      </c>
      <c r="AA16">
        <f t="shared" si="1"/>
        <v>0</v>
      </c>
      <c r="AB16">
        <f t="shared" si="7"/>
        <v>0</v>
      </c>
      <c r="AC16"/>
      <c r="AD16" t="str">
        <f t="shared" si="4"/>
        <v>SH</v>
      </c>
      <c r="AE16">
        <f t="shared" si="5"/>
        <v>15</v>
      </c>
      <c r="AF16" s="76" t="s">
        <v>9</v>
      </c>
      <c r="AG16" s="115">
        <f t="shared" ca="1" si="2"/>
        <v>282.5</v>
      </c>
      <c r="AH16" s="115">
        <f t="shared" ca="1" si="2"/>
        <v>86180.999999999985</v>
      </c>
      <c r="AI16" s="115">
        <f t="shared" ca="1" si="2"/>
        <v>2942.5666666666666</v>
      </c>
      <c r="AJ16" s="115">
        <f t="shared" ca="1" si="2"/>
        <v>3048.5666666666666</v>
      </c>
      <c r="AK16" s="115">
        <f t="shared" ca="1" si="2"/>
        <v>0</v>
      </c>
      <c r="AL16" s="115">
        <f t="shared" ca="1" si="2"/>
        <v>8447.7666666666646</v>
      </c>
      <c r="AM16" s="115">
        <f t="shared" ca="1" si="2"/>
        <v>100902.39999999999</v>
      </c>
      <c r="AN16" cm="1">
        <f t="array" ref="AN16">INDEX($A$83:$S$83,1,$AE16)</f>
        <v>122668</v>
      </c>
      <c r="AO16" s="155">
        <f t="shared" ca="1" si="6"/>
        <v>0.82256497211986823</v>
      </c>
      <c r="AP16" s="137"/>
    </row>
    <row r="17" spans="1:42" ht="14.25" x14ac:dyDescent="0.45">
      <c r="A17" t="s">
        <v>40</v>
      </c>
      <c r="B17" s="124">
        <v>14</v>
      </c>
      <c r="C17" s="125">
        <v>0</v>
      </c>
      <c r="D17" s="125">
        <v>0</v>
      </c>
      <c r="E17" s="125">
        <v>0</v>
      </c>
      <c r="F17" s="125">
        <v>0</v>
      </c>
      <c r="G17" s="125">
        <v>0</v>
      </c>
      <c r="H17" s="125">
        <v>9</v>
      </c>
      <c r="I17" s="125">
        <v>0</v>
      </c>
      <c r="J17" s="125">
        <v>0</v>
      </c>
      <c r="K17" s="125">
        <v>0</v>
      </c>
      <c r="L17" s="125">
        <v>0</v>
      </c>
      <c r="M17" s="125">
        <v>0</v>
      </c>
      <c r="N17" s="125">
        <v>0</v>
      </c>
      <c r="O17" s="125">
        <v>0</v>
      </c>
      <c r="P17" s="125">
        <v>0</v>
      </c>
      <c r="Q17" s="125">
        <v>0</v>
      </c>
      <c r="R17" s="125">
        <v>0</v>
      </c>
      <c r="S17" s="125">
        <f t="shared" si="0"/>
        <v>9</v>
      </c>
      <c r="T17"/>
      <c r="U17">
        <f>key!D26</f>
        <v>1</v>
      </c>
      <c r="V17">
        <f t="shared" si="1"/>
        <v>0</v>
      </c>
      <c r="W17">
        <f t="shared" si="3"/>
        <v>0</v>
      </c>
      <c r="X17">
        <f t="shared" si="1"/>
        <v>0</v>
      </c>
      <c r="Y17">
        <f t="shared" si="1"/>
        <v>0</v>
      </c>
      <c r="Z17">
        <f t="shared" si="1"/>
        <v>0</v>
      </c>
      <c r="AA17">
        <f t="shared" si="1"/>
        <v>0</v>
      </c>
      <c r="AB17">
        <f t="shared" si="7"/>
        <v>0</v>
      </c>
      <c r="AC17"/>
      <c r="AD17" t="str">
        <f t="shared" si="4"/>
        <v>TH</v>
      </c>
      <c r="AE17">
        <f t="shared" si="5"/>
        <v>16</v>
      </c>
      <c r="AF17" s="76" t="s">
        <v>13</v>
      </c>
      <c r="AG17" s="115">
        <f t="shared" ca="1" si="2"/>
        <v>224.5</v>
      </c>
      <c r="AH17" s="115">
        <f t="shared" ca="1" si="2"/>
        <v>69829</v>
      </c>
      <c r="AI17" s="115">
        <f t="shared" ca="1" si="2"/>
        <v>7181.6333333333323</v>
      </c>
      <c r="AJ17" s="115">
        <f t="shared" ca="1" si="2"/>
        <v>1652.3333333333333</v>
      </c>
      <c r="AK17" s="115">
        <f t="shared" ca="1" si="2"/>
        <v>0</v>
      </c>
      <c r="AL17" s="115">
        <f t="shared" ca="1" si="2"/>
        <v>6321.2333333333327</v>
      </c>
      <c r="AM17" s="115">
        <f t="shared" ca="1" si="2"/>
        <v>85208.7</v>
      </c>
      <c r="AN17" cm="1">
        <f t="array" ref="AN17">INDEX($A$83:$S$83,1,$AE17)</f>
        <v>106972</v>
      </c>
      <c r="AO17" s="155">
        <f t="shared" ca="1" si="6"/>
        <v>0.79655143402011741</v>
      </c>
      <c r="AP17" s="137"/>
    </row>
    <row r="18" spans="1:42" ht="14.25" x14ac:dyDescent="0.45">
      <c r="A18" t="s">
        <v>41</v>
      </c>
      <c r="B18" s="124">
        <v>15</v>
      </c>
      <c r="C18" s="125">
        <v>212</v>
      </c>
      <c r="D18" s="125">
        <v>508</v>
      </c>
      <c r="E18" s="125">
        <v>364</v>
      </c>
      <c r="F18" s="125">
        <v>208</v>
      </c>
      <c r="G18" s="125">
        <v>0</v>
      </c>
      <c r="H18" s="125">
        <v>203</v>
      </c>
      <c r="I18" s="125">
        <v>0</v>
      </c>
      <c r="J18" s="125">
        <v>14</v>
      </c>
      <c r="K18" s="125">
        <v>410</v>
      </c>
      <c r="L18" s="125">
        <v>0</v>
      </c>
      <c r="M18" s="125">
        <v>0</v>
      </c>
      <c r="N18" s="125">
        <v>837</v>
      </c>
      <c r="O18" s="125">
        <v>1401</v>
      </c>
      <c r="P18" s="125">
        <v>450</v>
      </c>
      <c r="Q18" s="125">
        <v>161</v>
      </c>
      <c r="R18" s="125">
        <v>0</v>
      </c>
      <c r="S18" s="125">
        <f t="shared" si="0"/>
        <v>4768</v>
      </c>
      <c r="T18"/>
      <c r="U18">
        <f>key!D27</f>
        <v>1</v>
      </c>
      <c r="V18">
        <f t="shared" si="1"/>
        <v>0</v>
      </c>
      <c r="W18">
        <f t="shared" si="3"/>
        <v>0</v>
      </c>
      <c r="X18">
        <f t="shared" si="1"/>
        <v>0</v>
      </c>
      <c r="Y18">
        <f t="shared" si="1"/>
        <v>0</v>
      </c>
      <c r="Z18">
        <f t="shared" si="1"/>
        <v>0</v>
      </c>
      <c r="AA18">
        <f t="shared" si="1"/>
        <v>0</v>
      </c>
      <c r="AB18">
        <f t="shared" si="7"/>
        <v>0</v>
      </c>
      <c r="AC18"/>
      <c r="AD18" t="str">
        <f t="shared" si="4"/>
        <v>TR</v>
      </c>
      <c r="AE18">
        <f t="shared" si="5"/>
        <v>17</v>
      </c>
      <c r="AF18" s="76" t="s">
        <v>15</v>
      </c>
      <c r="AG18" s="115">
        <f t="shared" ca="1" si="2"/>
        <v>0</v>
      </c>
      <c r="AH18" s="115">
        <f t="shared" ca="1" si="2"/>
        <v>1291.6000000000001</v>
      </c>
      <c r="AI18" s="115">
        <f t="shared" ca="1" si="2"/>
        <v>0</v>
      </c>
      <c r="AJ18" s="115">
        <f t="shared" ca="1" si="2"/>
        <v>372</v>
      </c>
      <c r="AK18" s="115">
        <f t="shared" ca="1" si="2"/>
        <v>0</v>
      </c>
      <c r="AL18" s="115">
        <f t="shared" ca="1" si="2"/>
        <v>253.8</v>
      </c>
      <c r="AM18" s="115">
        <f t="shared" ca="1" si="2"/>
        <v>1917.4</v>
      </c>
      <c r="AN18" cm="1">
        <f t="array" ref="AN18">INDEX($A$83:$S$83,1,$AE18)</f>
        <v>2999</v>
      </c>
      <c r="AO18" s="155">
        <f t="shared" ca="1" si="6"/>
        <v>0.63934644881627212</v>
      </c>
      <c r="AP18" s="137"/>
    </row>
    <row r="19" spans="1:42" ht="14.25" x14ac:dyDescent="0.45">
      <c r="A19" t="s">
        <v>42</v>
      </c>
      <c r="B19" s="124">
        <v>16</v>
      </c>
      <c r="C19" s="125">
        <v>459</v>
      </c>
      <c r="D19" s="125">
        <v>605</v>
      </c>
      <c r="E19" s="125">
        <v>237</v>
      </c>
      <c r="F19" s="125">
        <v>0</v>
      </c>
      <c r="G19" s="125">
        <v>0</v>
      </c>
      <c r="H19" s="125">
        <v>0</v>
      </c>
      <c r="I19" s="125">
        <v>80</v>
      </c>
      <c r="J19" s="125">
        <v>0</v>
      </c>
      <c r="K19" s="125">
        <v>0</v>
      </c>
      <c r="L19" s="125">
        <v>0</v>
      </c>
      <c r="M19" s="125">
        <v>0</v>
      </c>
      <c r="N19" s="125">
        <v>155</v>
      </c>
      <c r="O19" s="125">
        <v>1168</v>
      </c>
      <c r="P19" s="125">
        <v>521</v>
      </c>
      <c r="Q19" s="125">
        <v>127</v>
      </c>
      <c r="R19" s="125">
        <v>232</v>
      </c>
      <c r="S19" s="125">
        <f t="shared" si="0"/>
        <v>3584</v>
      </c>
      <c r="T19"/>
      <c r="U19">
        <f>key!D28</f>
        <v>1</v>
      </c>
      <c r="V19">
        <f t="shared" si="1"/>
        <v>0</v>
      </c>
      <c r="W19">
        <f t="shared" si="3"/>
        <v>0</v>
      </c>
      <c r="X19">
        <f t="shared" si="1"/>
        <v>0</v>
      </c>
      <c r="Y19">
        <f t="shared" si="1"/>
        <v>0</v>
      </c>
      <c r="Z19">
        <f t="shared" si="1"/>
        <v>0</v>
      </c>
      <c r="AA19">
        <f t="shared" si="1"/>
        <v>0</v>
      </c>
      <c r="AB19">
        <f t="shared" si="7"/>
        <v>0</v>
      </c>
      <c r="AC19"/>
      <c r="AD19" t="str">
        <f t="shared" si="4"/>
        <v>WA</v>
      </c>
      <c r="AE19">
        <f t="shared" si="5"/>
        <v>18</v>
      </c>
      <c r="AF19" s="76" t="s">
        <v>20</v>
      </c>
      <c r="AG19" s="115">
        <f t="shared" ca="1" si="2"/>
        <v>60</v>
      </c>
      <c r="AH19" s="115">
        <f t="shared" ca="1" si="2"/>
        <v>1417.4</v>
      </c>
      <c r="AI19" s="115">
        <f t="shared" ca="1" si="2"/>
        <v>0</v>
      </c>
      <c r="AJ19" s="115">
        <f t="shared" ca="1" si="2"/>
        <v>23.099999999999994</v>
      </c>
      <c r="AK19" s="115">
        <f t="shared" ca="1" si="2"/>
        <v>0</v>
      </c>
      <c r="AL19" s="115">
        <f t="shared" ca="1" si="2"/>
        <v>143.29999999999998</v>
      </c>
      <c r="AM19" s="115">
        <f t="shared" ca="1" si="2"/>
        <v>1643.8</v>
      </c>
      <c r="AN19" cm="1">
        <f t="array" ref="AN19">INDEX($A$83:$S$83,1,$AE19)</f>
        <v>2325</v>
      </c>
      <c r="AO19" s="155">
        <f t="shared" ca="1" si="6"/>
        <v>0.70701075268817204</v>
      </c>
      <c r="AP19" s="137"/>
    </row>
    <row r="20" spans="1:42" ht="14.25" x14ac:dyDescent="0.45">
      <c r="A20" t="s">
        <v>43</v>
      </c>
      <c r="B20" s="124">
        <v>17</v>
      </c>
      <c r="C20" s="125">
        <v>3998</v>
      </c>
      <c r="D20" s="125">
        <v>1327</v>
      </c>
      <c r="E20" s="125">
        <v>420</v>
      </c>
      <c r="F20" s="125">
        <v>1946</v>
      </c>
      <c r="G20" s="125">
        <v>0</v>
      </c>
      <c r="H20" s="125">
        <v>233</v>
      </c>
      <c r="I20" s="125">
        <v>1114</v>
      </c>
      <c r="J20" s="125">
        <v>347</v>
      </c>
      <c r="K20" s="125">
        <v>3405</v>
      </c>
      <c r="L20" s="125">
        <v>0</v>
      </c>
      <c r="M20" s="125">
        <v>0</v>
      </c>
      <c r="N20" s="125">
        <v>6873</v>
      </c>
      <c r="O20" s="125">
        <v>6219</v>
      </c>
      <c r="P20" s="125">
        <v>10215</v>
      </c>
      <c r="Q20" s="125">
        <v>218</v>
      </c>
      <c r="R20" s="125">
        <v>146</v>
      </c>
      <c r="S20" s="125">
        <f t="shared" si="0"/>
        <v>36461</v>
      </c>
      <c r="T20"/>
      <c r="U20">
        <f>key!D29</f>
        <v>1</v>
      </c>
      <c r="V20">
        <f t="shared" si="1"/>
        <v>0</v>
      </c>
      <c r="W20">
        <f t="shared" si="3"/>
        <v>0</v>
      </c>
      <c r="X20">
        <f t="shared" si="1"/>
        <v>0</v>
      </c>
      <c r="Y20">
        <f t="shared" si="1"/>
        <v>0</v>
      </c>
      <c r="Z20">
        <f t="shared" si="1"/>
        <v>0</v>
      </c>
      <c r="AA20">
        <f t="shared" si="1"/>
        <v>0</v>
      </c>
      <c r="AB20">
        <f t="shared" si="7"/>
        <v>0</v>
      </c>
      <c r="AC20"/>
      <c r="AD20"/>
      <c r="AE20">
        <f t="shared" si="5"/>
        <v>19</v>
      </c>
      <c r="AF20" s="76" t="s">
        <v>117</v>
      </c>
      <c r="AG20" s="115">
        <f t="shared" ref="AG20:AM20" ca="1" si="8">SUMPRODUCT(INDIRECT(ADDRESS(5,AG$1,1,1)&amp;":"&amp;ADDRESS(52,AG$1,1,1)),INDIRECT(ADDRESS(5,$AE20,1,1)&amp;":"&amp;ADDRESS(52,$AE20,1,1)))</f>
        <v>2152.4999999999995</v>
      </c>
      <c r="AH20" s="115">
        <f t="shared" ca="1" si="8"/>
        <v>298396.60000000003</v>
      </c>
      <c r="AI20" s="115">
        <f t="shared" ca="1" si="8"/>
        <v>29926.999999999996</v>
      </c>
      <c r="AJ20" s="115">
        <f t="shared" ca="1" si="8"/>
        <v>9931.9</v>
      </c>
      <c r="AK20" s="115">
        <f t="shared" ca="1" si="8"/>
        <v>0</v>
      </c>
      <c r="AL20" s="115">
        <f t="shared" ca="1" si="8"/>
        <v>23260.799999999996</v>
      </c>
      <c r="AM20" s="115">
        <f t="shared" ca="1" si="8"/>
        <v>363668.80000000005</v>
      </c>
      <c r="AN20" cm="1">
        <f t="array" ref="AN20">INDEX($A$83:$S$83,1,$AE20)</f>
        <v>459314.2</v>
      </c>
      <c r="AO20" s="155">
        <f ca="1">AM20/AN20</f>
        <v>0.79176476581825694</v>
      </c>
      <c r="AP20" s="138"/>
    </row>
    <row r="21" spans="1:42" ht="14.25" x14ac:dyDescent="0.45">
      <c r="A21" t="s">
        <v>44</v>
      </c>
      <c r="B21" s="124">
        <v>18</v>
      </c>
      <c r="C21" s="125">
        <v>1095</v>
      </c>
      <c r="D21" s="125">
        <v>266</v>
      </c>
      <c r="E21" s="125">
        <v>180</v>
      </c>
      <c r="F21" s="125">
        <v>180</v>
      </c>
      <c r="G21" s="125">
        <v>0</v>
      </c>
      <c r="H21" s="125">
        <v>0</v>
      </c>
      <c r="I21" s="125">
        <v>0</v>
      </c>
      <c r="J21" s="125">
        <v>408</v>
      </c>
      <c r="K21" s="125">
        <v>482</v>
      </c>
      <c r="L21" s="125">
        <v>0</v>
      </c>
      <c r="M21" s="125">
        <v>0</v>
      </c>
      <c r="N21" s="125">
        <v>838</v>
      </c>
      <c r="O21" s="125">
        <v>120</v>
      </c>
      <c r="P21" s="125">
        <v>115</v>
      </c>
      <c r="Q21" s="125">
        <v>0</v>
      </c>
      <c r="R21" s="125">
        <v>0</v>
      </c>
      <c r="S21" s="125">
        <f t="shared" si="0"/>
        <v>3684</v>
      </c>
      <c r="T21"/>
      <c r="U21">
        <f>key!D30</f>
        <v>2</v>
      </c>
      <c r="V21">
        <f t="shared" si="1"/>
        <v>0.19999999999999996</v>
      </c>
      <c r="W21">
        <f t="shared" si="3"/>
        <v>0.8</v>
      </c>
      <c r="X21">
        <f t="shared" si="1"/>
        <v>0</v>
      </c>
      <c r="Y21">
        <f t="shared" si="1"/>
        <v>0</v>
      </c>
      <c r="Z21">
        <f t="shared" si="1"/>
        <v>0</v>
      </c>
      <c r="AA21">
        <f t="shared" si="1"/>
        <v>0</v>
      </c>
      <c r="AB21">
        <f t="shared" si="7"/>
        <v>1</v>
      </c>
      <c r="AC21"/>
      <c r="AD21"/>
      <c r="AE21"/>
      <c r="AF21"/>
      <c r="AG21"/>
      <c r="AH21"/>
      <c r="AI21"/>
      <c r="AJ21"/>
      <c r="AK21"/>
      <c r="AL21"/>
      <c r="AM21"/>
      <c r="AN21"/>
      <c r="AO21"/>
    </row>
    <row r="22" spans="1:42" ht="14.25" x14ac:dyDescent="0.45">
      <c r="A22" t="s">
        <v>45</v>
      </c>
      <c r="B22" s="124">
        <v>19</v>
      </c>
      <c r="C22" s="125">
        <v>203</v>
      </c>
      <c r="D22" s="125">
        <v>108</v>
      </c>
      <c r="E22" s="125">
        <v>0</v>
      </c>
      <c r="F22" s="125">
        <v>0</v>
      </c>
      <c r="G22" s="125">
        <v>0</v>
      </c>
      <c r="H22" s="125">
        <v>0</v>
      </c>
      <c r="I22" s="125">
        <v>0</v>
      </c>
      <c r="J22" s="125">
        <v>0</v>
      </c>
      <c r="K22" s="125">
        <v>415</v>
      </c>
      <c r="L22" s="125">
        <v>0</v>
      </c>
      <c r="M22" s="125">
        <v>0</v>
      </c>
      <c r="N22" s="125">
        <v>0</v>
      </c>
      <c r="O22" s="125">
        <v>327</v>
      </c>
      <c r="P22" s="125">
        <v>0</v>
      </c>
      <c r="Q22" s="125">
        <v>0</v>
      </c>
      <c r="R22" s="125">
        <v>0</v>
      </c>
      <c r="S22" s="125">
        <f t="shared" si="0"/>
        <v>1053</v>
      </c>
      <c r="T22"/>
      <c r="U22">
        <f>key!D31</f>
        <v>2</v>
      </c>
      <c r="V22">
        <f t="shared" si="1"/>
        <v>0.5</v>
      </c>
      <c r="W22">
        <f t="shared" si="3"/>
        <v>0</v>
      </c>
      <c r="X22">
        <f t="shared" si="1"/>
        <v>0</v>
      </c>
      <c r="Y22">
        <f t="shared" si="1"/>
        <v>0.5</v>
      </c>
      <c r="Z22">
        <f t="shared" si="1"/>
        <v>0</v>
      </c>
      <c r="AA22">
        <f t="shared" si="1"/>
        <v>0</v>
      </c>
      <c r="AB22">
        <f t="shared" si="7"/>
        <v>1</v>
      </c>
      <c r="AC22"/>
      <c r="AD22"/>
      <c r="AE22"/>
      <c r="AF22"/>
      <c r="AG22"/>
      <c r="AH22"/>
      <c r="AI22"/>
      <c r="AJ22"/>
      <c r="AK22"/>
      <c r="AL22"/>
      <c r="AM22"/>
      <c r="AN22"/>
      <c r="AO22"/>
    </row>
    <row r="23" spans="1:42" ht="25.5" customHeight="1" x14ac:dyDescent="0.45">
      <c r="A23" t="s">
        <v>46</v>
      </c>
      <c r="B23" s="124">
        <v>20</v>
      </c>
      <c r="C23" s="125">
        <v>0</v>
      </c>
      <c r="D23" s="125">
        <v>0</v>
      </c>
      <c r="E23" s="125">
        <v>0</v>
      </c>
      <c r="F23" s="125">
        <v>0</v>
      </c>
      <c r="G23" s="125">
        <v>0</v>
      </c>
      <c r="H23" s="125">
        <v>0</v>
      </c>
      <c r="I23" s="125">
        <v>30</v>
      </c>
      <c r="J23" s="125">
        <v>0</v>
      </c>
      <c r="K23" s="125">
        <v>0</v>
      </c>
      <c r="L23" s="125">
        <v>0</v>
      </c>
      <c r="M23" s="125">
        <v>0</v>
      </c>
      <c r="N23" s="125">
        <v>0</v>
      </c>
      <c r="O23" s="125">
        <v>0</v>
      </c>
      <c r="P23" s="125">
        <v>0</v>
      </c>
      <c r="Q23" s="125">
        <v>0</v>
      </c>
      <c r="R23" s="125">
        <v>0</v>
      </c>
      <c r="S23" s="125">
        <f t="shared" si="0"/>
        <v>30</v>
      </c>
      <c r="T23"/>
      <c r="U23">
        <f>key!D32</f>
        <v>2</v>
      </c>
      <c r="V23">
        <f t="shared" si="1"/>
        <v>0.5</v>
      </c>
      <c r="W23">
        <f t="shared" si="3"/>
        <v>0</v>
      </c>
      <c r="X23">
        <f t="shared" si="1"/>
        <v>0.5</v>
      </c>
      <c r="Y23">
        <f t="shared" si="1"/>
        <v>0</v>
      </c>
      <c r="Z23">
        <f t="shared" si="1"/>
        <v>0</v>
      </c>
      <c r="AA23">
        <f t="shared" si="1"/>
        <v>0</v>
      </c>
      <c r="AB23">
        <f t="shared" si="7"/>
        <v>1</v>
      </c>
      <c r="AC23"/>
      <c r="AD23"/>
      <c r="AE23"/>
      <c r="AF23"/>
      <c r="AG23" s="21" t="s">
        <v>27</v>
      </c>
      <c r="AH23" s="21" t="s">
        <v>28</v>
      </c>
      <c r="AI23" s="21" t="s">
        <v>30</v>
      </c>
      <c r="AJ23" s="113" t="s">
        <v>29</v>
      </c>
      <c r="AK23" s="113" t="s">
        <v>3882</v>
      </c>
      <c r="AL23" s="21" t="s">
        <v>31</v>
      </c>
      <c r="AM23" s="21" t="s">
        <v>3880</v>
      </c>
      <c r="AN23" s="104" t="s">
        <v>149</v>
      </c>
      <c r="AO23"/>
    </row>
    <row r="24" spans="1:42" ht="14.25" x14ac:dyDescent="0.45">
      <c r="A24" t="s">
        <v>47</v>
      </c>
      <c r="B24" s="124">
        <v>21</v>
      </c>
      <c r="C24" s="125">
        <v>91</v>
      </c>
      <c r="D24" s="125">
        <v>0</v>
      </c>
      <c r="E24" s="125">
        <v>0</v>
      </c>
      <c r="F24" s="125">
        <v>0</v>
      </c>
      <c r="G24" s="125">
        <v>0</v>
      </c>
      <c r="H24" s="125">
        <v>0</v>
      </c>
      <c r="I24" s="125">
        <v>0</v>
      </c>
      <c r="J24" s="125">
        <v>0</v>
      </c>
      <c r="K24" s="125">
        <v>0</v>
      </c>
      <c r="L24" s="125">
        <v>0</v>
      </c>
      <c r="M24" s="125">
        <v>0</v>
      </c>
      <c r="N24" s="125">
        <v>0</v>
      </c>
      <c r="O24" s="125">
        <v>110</v>
      </c>
      <c r="P24" s="125">
        <v>115</v>
      </c>
      <c r="Q24" s="125">
        <v>0</v>
      </c>
      <c r="R24" s="125">
        <v>120</v>
      </c>
      <c r="S24" s="125">
        <f t="shared" si="0"/>
        <v>436</v>
      </c>
      <c r="T24"/>
      <c r="U24">
        <f>key!D33</f>
        <v>2</v>
      </c>
      <c r="V24">
        <f t="shared" si="1"/>
        <v>0.5</v>
      </c>
      <c r="W24">
        <f t="shared" si="3"/>
        <v>0</v>
      </c>
      <c r="X24">
        <f t="shared" si="1"/>
        <v>0</v>
      </c>
      <c r="Y24">
        <f t="shared" si="1"/>
        <v>0</v>
      </c>
      <c r="Z24">
        <f t="shared" si="1"/>
        <v>0</v>
      </c>
      <c r="AA24">
        <f t="shared" si="1"/>
        <v>0.5</v>
      </c>
      <c r="AB24">
        <f t="shared" si="7"/>
        <v>1</v>
      </c>
      <c r="AC24"/>
      <c r="AD24"/>
      <c r="AE24" s="154"/>
      <c r="AF24"/>
      <c r="AG24" s="21">
        <v>1</v>
      </c>
      <c r="AH24" s="21">
        <v>2</v>
      </c>
      <c r="AI24" s="21">
        <v>4</v>
      </c>
      <c r="AJ24" s="21">
        <v>3</v>
      </c>
      <c r="AK24" s="21">
        <v>10</v>
      </c>
      <c r="AL24" s="21">
        <v>5</v>
      </c>
      <c r="AM24"/>
      <c r="AN24" s="21">
        <v>2022</v>
      </c>
      <c r="AO24"/>
    </row>
    <row r="25" spans="1:42" ht="14.25" x14ac:dyDescent="0.45">
      <c r="A25" t="s">
        <v>48</v>
      </c>
      <c r="B25" s="124">
        <v>22</v>
      </c>
      <c r="C25" s="125">
        <v>585</v>
      </c>
      <c r="D25" s="125">
        <v>0</v>
      </c>
      <c r="E25" s="125">
        <v>0</v>
      </c>
      <c r="F25" s="125">
        <v>0</v>
      </c>
      <c r="G25" s="125">
        <v>0</v>
      </c>
      <c r="H25" s="125">
        <v>0</v>
      </c>
      <c r="I25" s="125">
        <v>0</v>
      </c>
      <c r="J25" s="125">
        <v>0</v>
      </c>
      <c r="K25" s="125">
        <v>0</v>
      </c>
      <c r="L25" s="125">
        <v>0</v>
      </c>
      <c r="M25" s="125">
        <v>0</v>
      </c>
      <c r="N25" s="125">
        <v>240</v>
      </c>
      <c r="O25" s="125">
        <v>0</v>
      </c>
      <c r="P25" s="125">
        <v>240</v>
      </c>
      <c r="Q25" s="125">
        <v>0</v>
      </c>
      <c r="R25" s="125">
        <v>0</v>
      </c>
      <c r="S25" s="125">
        <f t="shared" si="0"/>
        <v>1065</v>
      </c>
      <c r="T25"/>
      <c r="U25">
        <f>key!D34</f>
        <v>2</v>
      </c>
      <c r="V25">
        <f t="shared" si="1"/>
        <v>0.5</v>
      </c>
      <c r="W25">
        <f t="shared" si="3"/>
        <v>0</v>
      </c>
      <c r="X25">
        <f t="shared" si="1"/>
        <v>0</v>
      </c>
      <c r="Y25">
        <f t="shared" si="1"/>
        <v>0</v>
      </c>
      <c r="Z25">
        <f t="shared" si="1"/>
        <v>0</v>
      </c>
      <c r="AA25">
        <f t="shared" si="1"/>
        <v>0</v>
      </c>
      <c r="AB25">
        <f t="shared" si="7"/>
        <v>0.5</v>
      </c>
      <c r="AC25"/>
      <c r="AD25" s="73" t="s">
        <v>3854</v>
      </c>
      <c r="AE25">
        <v>1</v>
      </c>
      <c r="AF25" t="s">
        <v>7</v>
      </c>
      <c r="AG25">
        <f t="shared" ref="AG25:AM33" ca="1" si="9">AG4/$AM4</f>
        <v>1.7344694525292699E-2</v>
      </c>
      <c r="AH25">
        <f t="shared" ca="1" si="9"/>
        <v>0.82924233843884587</v>
      </c>
      <c r="AI25">
        <f t="shared" ca="1" si="9"/>
        <v>8.5812118897420034E-2</v>
      </c>
      <c r="AJ25">
        <f t="shared" ca="1" si="9"/>
        <v>3.1931622130618585E-2</v>
      </c>
      <c r="AK25">
        <f t="shared" ca="1" si="9"/>
        <v>0</v>
      </c>
      <c r="AL25">
        <f t="shared" ca="1" si="9"/>
        <v>3.5669226007822886E-2</v>
      </c>
      <c r="AM25">
        <f t="shared" ca="1" si="9"/>
        <v>1</v>
      </c>
      <c r="AN25" s="126">
        <v>0.12114215543899462</v>
      </c>
      <c r="AO25" s="73" t="s">
        <v>3854</v>
      </c>
    </row>
    <row r="26" spans="1:42" ht="14.25" x14ac:dyDescent="0.45">
      <c r="A26" t="s">
        <v>49</v>
      </c>
      <c r="B26" s="124">
        <v>23</v>
      </c>
      <c r="C26" s="125">
        <v>444</v>
      </c>
      <c r="D26" s="125">
        <v>207</v>
      </c>
      <c r="E26" s="125">
        <v>0</v>
      </c>
      <c r="F26" s="125">
        <v>0</v>
      </c>
      <c r="G26" s="125">
        <v>0</v>
      </c>
      <c r="H26" s="125">
        <v>0</v>
      </c>
      <c r="I26" s="125">
        <v>231</v>
      </c>
      <c r="J26" s="125">
        <v>0</v>
      </c>
      <c r="K26" s="125">
        <v>0</v>
      </c>
      <c r="L26" s="125">
        <v>0</v>
      </c>
      <c r="M26" s="125">
        <v>0</v>
      </c>
      <c r="N26" s="125">
        <v>554</v>
      </c>
      <c r="O26" s="125">
        <v>1545</v>
      </c>
      <c r="P26" s="125">
        <v>1088</v>
      </c>
      <c r="Q26" s="125">
        <v>35</v>
      </c>
      <c r="R26" s="125">
        <v>0</v>
      </c>
      <c r="S26" s="125">
        <f t="shared" si="0"/>
        <v>4104</v>
      </c>
      <c r="T26"/>
      <c r="U26">
        <f>key!D35</f>
        <v>2</v>
      </c>
      <c r="V26">
        <f t="shared" si="1"/>
        <v>0</v>
      </c>
      <c r="W26">
        <f t="shared" si="3"/>
        <v>0.8</v>
      </c>
      <c r="X26">
        <f t="shared" si="1"/>
        <v>0</v>
      </c>
      <c r="Y26">
        <f t="shared" si="1"/>
        <v>0.19999999999999996</v>
      </c>
      <c r="Z26">
        <f t="shared" si="1"/>
        <v>0</v>
      </c>
      <c r="AA26">
        <f t="shared" si="1"/>
        <v>0</v>
      </c>
      <c r="AB26">
        <f t="shared" si="7"/>
        <v>1</v>
      </c>
      <c r="AC26"/>
      <c r="AD26" s="76" t="s">
        <v>3855</v>
      </c>
      <c r="AE26">
        <v>2</v>
      </c>
      <c r="AF26" t="s">
        <v>12</v>
      </c>
      <c r="AG26">
        <f t="shared" ca="1" si="9"/>
        <v>1.5208869370765023E-2</v>
      </c>
      <c r="AH26">
        <f t="shared" ca="1" si="9"/>
        <v>0.80099147279511818</v>
      </c>
      <c r="AI26">
        <f t="shared" ca="1" si="9"/>
        <v>5.967696307572104E-2</v>
      </c>
      <c r="AJ26">
        <f t="shared" ca="1" si="9"/>
        <v>7.1989546428138429E-2</v>
      </c>
      <c r="AK26">
        <f t="shared" ca="1" si="9"/>
        <v>0</v>
      </c>
      <c r="AL26">
        <f t="shared" ca="1" si="9"/>
        <v>5.213314833025743E-2</v>
      </c>
      <c r="AM26">
        <f ca="1">AM5/$AM5</f>
        <v>1</v>
      </c>
      <c r="AN26" s="126">
        <v>0.12730402143476188</v>
      </c>
      <c r="AO26" s="76" t="s">
        <v>3855</v>
      </c>
    </row>
    <row r="27" spans="1:42" ht="14.25" x14ac:dyDescent="0.45">
      <c r="A27" t="s">
        <v>50</v>
      </c>
      <c r="B27" s="124">
        <v>24</v>
      </c>
      <c r="C27" s="125">
        <v>1513</v>
      </c>
      <c r="D27" s="125">
        <v>575</v>
      </c>
      <c r="E27" s="125">
        <v>2268</v>
      </c>
      <c r="F27" s="125">
        <v>212</v>
      </c>
      <c r="G27" s="125">
        <v>0</v>
      </c>
      <c r="H27" s="125">
        <v>605</v>
      </c>
      <c r="I27" s="125">
        <v>2106</v>
      </c>
      <c r="J27" s="125">
        <v>1708</v>
      </c>
      <c r="K27" s="125">
        <v>412</v>
      </c>
      <c r="L27" s="125">
        <v>0</v>
      </c>
      <c r="M27" s="125">
        <v>0</v>
      </c>
      <c r="N27" s="125">
        <v>10002</v>
      </c>
      <c r="O27" s="125">
        <v>2395</v>
      </c>
      <c r="P27" s="125">
        <v>8780</v>
      </c>
      <c r="Q27" s="125">
        <v>0</v>
      </c>
      <c r="R27" s="125">
        <v>0</v>
      </c>
      <c r="S27" s="125">
        <f t="shared" si="0"/>
        <v>30576</v>
      </c>
      <c r="T27"/>
      <c r="U27">
        <f>key!D36</f>
        <v>2</v>
      </c>
      <c r="V27">
        <f t="shared" si="1"/>
        <v>0</v>
      </c>
      <c r="W27">
        <f t="shared" si="3"/>
        <v>0.8</v>
      </c>
      <c r="X27">
        <f t="shared" si="1"/>
        <v>0.19999999999999996</v>
      </c>
      <c r="Y27">
        <f t="shared" si="1"/>
        <v>0</v>
      </c>
      <c r="Z27">
        <f t="shared" si="1"/>
        <v>0</v>
      </c>
      <c r="AA27">
        <f t="shared" si="1"/>
        <v>0</v>
      </c>
      <c r="AB27">
        <f t="shared" si="7"/>
        <v>1</v>
      </c>
      <c r="AC27"/>
      <c r="AD27" s="76" t="s">
        <v>3856</v>
      </c>
      <c r="AE27">
        <v>3</v>
      </c>
      <c r="AF27" t="s">
        <v>16</v>
      </c>
      <c r="AG27">
        <f t="shared" ca="1" si="9"/>
        <v>3.5471475022169664E-3</v>
      </c>
      <c r="AH27">
        <f t="shared" ca="1" si="9"/>
        <v>0.81245442900778386</v>
      </c>
      <c r="AI27">
        <f t="shared" ca="1" si="9"/>
        <v>0.13760961671100599</v>
      </c>
      <c r="AJ27">
        <f t="shared" ca="1" si="9"/>
        <v>3.2811114395506949E-2</v>
      </c>
      <c r="AK27">
        <f t="shared" ca="1" si="9"/>
        <v>0</v>
      </c>
      <c r="AL27">
        <f t="shared" ca="1" si="9"/>
        <v>1.3577692383486056E-2</v>
      </c>
      <c r="AM27">
        <f ca="1">AM6/$AM6</f>
        <v>1</v>
      </c>
      <c r="AN27" s="126">
        <v>0.1213729922051284</v>
      </c>
      <c r="AO27" s="76" t="s">
        <v>3856</v>
      </c>
    </row>
    <row r="28" spans="1:42" ht="14.25" x14ac:dyDescent="0.45">
      <c r="A28" t="s">
        <v>51</v>
      </c>
      <c r="B28" s="124">
        <v>25</v>
      </c>
      <c r="C28" s="125">
        <v>2227</v>
      </c>
      <c r="D28" s="125">
        <v>0</v>
      </c>
      <c r="E28" s="125">
        <v>179</v>
      </c>
      <c r="F28" s="125">
        <v>2788</v>
      </c>
      <c r="G28" s="125">
        <v>0</v>
      </c>
      <c r="H28" s="125">
        <v>1045</v>
      </c>
      <c r="I28" s="125">
        <v>0</v>
      </c>
      <c r="J28" s="125">
        <v>0</v>
      </c>
      <c r="K28" s="125">
        <v>1219</v>
      </c>
      <c r="L28" s="125">
        <v>0</v>
      </c>
      <c r="M28" s="125">
        <v>0</v>
      </c>
      <c r="N28" s="125">
        <v>4312</v>
      </c>
      <c r="O28" s="125">
        <v>17894</v>
      </c>
      <c r="P28" s="125">
        <v>13830</v>
      </c>
      <c r="Q28" s="125">
        <v>59</v>
      </c>
      <c r="R28" s="125">
        <v>0</v>
      </c>
      <c r="S28" s="125">
        <f t="shared" si="0"/>
        <v>43553</v>
      </c>
      <c r="T28"/>
      <c r="U28">
        <f>key!D37</f>
        <v>2</v>
      </c>
      <c r="V28">
        <f t="shared" si="1"/>
        <v>0</v>
      </c>
      <c r="W28">
        <f t="shared" si="3"/>
        <v>0.8</v>
      </c>
      <c r="X28">
        <f t="shared" si="1"/>
        <v>0</v>
      </c>
      <c r="Y28">
        <f t="shared" si="1"/>
        <v>0</v>
      </c>
      <c r="Z28">
        <f t="shared" si="1"/>
        <v>0</v>
      </c>
      <c r="AA28">
        <f t="shared" si="1"/>
        <v>0.19999999999999996</v>
      </c>
      <c r="AB28">
        <f t="shared" si="7"/>
        <v>1</v>
      </c>
      <c r="AC28"/>
      <c r="AD28" s="76" t="s">
        <v>3857</v>
      </c>
      <c r="AE28">
        <v>4</v>
      </c>
      <c r="AF28" t="s">
        <v>18</v>
      </c>
      <c r="AG28">
        <f t="shared" ca="1" si="9"/>
        <v>2.7458278671019308E-3</v>
      </c>
      <c r="AH28">
        <f t="shared" ca="1" si="9"/>
        <v>0.83811819263507947</v>
      </c>
      <c r="AI28">
        <f t="shared" ca="1" si="9"/>
        <v>3.9234829301034259E-2</v>
      </c>
      <c r="AJ28">
        <f t="shared" ca="1" si="9"/>
        <v>2.823626323336486E-2</v>
      </c>
      <c r="AK28">
        <f t="shared" ca="1" si="9"/>
        <v>0</v>
      </c>
      <c r="AL28">
        <f t="shared" ca="1" si="9"/>
        <v>9.166488696341947E-2</v>
      </c>
      <c r="AM28">
        <f ca="1">AM7/$AM7</f>
        <v>1</v>
      </c>
      <c r="AN28" s="126">
        <v>0.12036995816992122</v>
      </c>
      <c r="AO28" s="76" t="s">
        <v>3857</v>
      </c>
    </row>
    <row r="29" spans="1:42" ht="14.25" x14ac:dyDescent="0.45">
      <c r="A29" t="s">
        <v>52</v>
      </c>
      <c r="B29" s="124">
        <v>26</v>
      </c>
      <c r="C29" s="125">
        <v>1020</v>
      </c>
      <c r="D29" s="125">
        <v>0</v>
      </c>
      <c r="E29" s="125">
        <v>505</v>
      </c>
      <c r="F29" s="125">
        <v>526</v>
      </c>
      <c r="G29" s="125">
        <v>0</v>
      </c>
      <c r="H29" s="125">
        <v>111</v>
      </c>
      <c r="I29" s="125">
        <v>0</v>
      </c>
      <c r="J29" s="125">
        <v>106</v>
      </c>
      <c r="K29" s="125">
        <v>256</v>
      </c>
      <c r="L29" s="125">
        <v>0</v>
      </c>
      <c r="M29" s="125">
        <v>0</v>
      </c>
      <c r="N29" s="125">
        <v>1334</v>
      </c>
      <c r="O29" s="125">
        <v>1063</v>
      </c>
      <c r="P29" s="125">
        <v>979</v>
      </c>
      <c r="Q29" s="125">
        <v>33</v>
      </c>
      <c r="R29" s="125">
        <v>0</v>
      </c>
      <c r="S29" s="125">
        <f t="shared" si="0"/>
        <v>5933</v>
      </c>
      <c r="T29"/>
      <c r="U29">
        <f>key!D38</f>
        <v>2</v>
      </c>
      <c r="V29">
        <f t="shared" si="1"/>
        <v>0</v>
      </c>
      <c r="W29">
        <f t="shared" si="3"/>
        <v>0.8</v>
      </c>
      <c r="X29">
        <f t="shared" si="1"/>
        <v>0</v>
      </c>
      <c r="Y29">
        <f t="shared" si="1"/>
        <v>0</v>
      </c>
      <c r="Z29">
        <f t="shared" si="1"/>
        <v>0</v>
      </c>
      <c r="AA29">
        <f t="shared" si="1"/>
        <v>0</v>
      </c>
      <c r="AB29">
        <f t="shared" si="7"/>
        <v>0.8</v>
      </c>
      <c r="AC29"/>
      <c r="AD29" s="76" t="s">
        <v>3858</v>
      </c>
      <c r="AE29">
        <v>5</v>
      </c>
      <c r="AF29" t="s">
        <v>22</v>
      </c>
      <c r="AG29">
        <f t="shared" ca="1" si="9"/>
        <v>0</v>
      </c>
      <c r="AH29">
        <f t="shared" ca="1" si="9"/>
        <v>0.9453053783044667</v>
      </c>
      <c r="AI29">
        <f t="shared" ca="1" si="9"/>
        <v>5.4694621695533276E-2</v>
      </c>
      <c r="AJ29">
        <f t="shared" ca="1" si="9"/>
        <v>0</v>
      </c>
      <c r="AK29">
        <f t="shared" ca="1" si="9"/>
        <v>0</v>
      </c>
      <c r="AL29">
        <f t="shared" ca="1" si="9"/>
        <v>0</v>
      </c>
      <c r="AM29"/>
      <c r="AN29" s="126">
        <v>0.1729083508974138</v>
      </c>
      <c r="AO29" s="76" t="s">
        <v>22</v>
      </c>
    </row>
    <row r="30" spans="1:42" ht="14.25" x14ac:dyDescent="0.45">
      <c r="A30" t="s">
        <v>53</v>
      </c>
      <c r="B30" s="124">
        <v>27</v>
      </c>
      <c r="C30" s="125">
        <v>0</v>
      </c>
      <c r="D30" s="125">
        <v>88</v>
      </c>
      <c r="E30" s="125">
        <v>0</v>
      </c>
      <c r="F30" s="125">
        <v>0</v>
      </c>
      <c r="G30" s="125">
        <v>0</v>
      </c>
      <c r="H30" s="125">
        <v>0</v>
      </c>
      <c r="I30" s="125">
        <v>0</v>
      </c>
      <c r="J30" s="125">
        <v>0</v>
      </c>
      <c r="K30" s="125">
        <v>0</v>
      </c>
      <c r="L30" s="125">
        <v>0</v>
      </c>
      <c r="M30" s="125">
        <v>0</v>
      </c>
      <c r="N30" s="125">
        <v>240</v>
      </c>
      <c r="O30" s="125">
        <v>0</v>
      </c>
      <c r="P30" s="125">
        <v>238</v>
      </c>
      <c r="Q30" s="125">
        <v>0</v>
      </c>
      <c r="R30" s="125">
        <v>0</v>
      </c>
      <c r="S30" s="125">
        <f t="shared" si="0"/>
        <v>566</v>
      </c>
      <c r="T30"/>
      <c r="U30">
        <f>key!D39</f>
        <v>2</v>
      </c>
      <c r="V30">
        <f t="shared" si="1"/>
        <v>0</v>
      </c>
      <c r="W30">
        <f t="shared" si="3"/>
        <v>0</v>
      </c>
      <c r="X30">
        <f t="shared" si="1"/>
        <v>0.5</v>
      </c>
      <c r="Y30">
        <f t="shared" si="1"/>
        <v>0.5</v>
      </c>
      <c r="Z30">
        <f t="shared" si="1"/>
        <v>0</v>
      </c>
      <c r="AA30">
        <f t="shared" si="1"/>
        <v>0</v>
      </c>
      <c r="AB30">
        <f t="shared" si="7"/>
        <v>1</v>
      </c>
      <c r="AC30"/>
      <c r="AD30" s="76" t="s">
        <v>3859</v>
      </c>
      <c r="AE30">
        <v>6</v>
      </c>
      <c r="AF30" t="s">
        <v>10</v>
      </c>
      <c r="AG30">
        <f t="shared" ca="1" si="9"/>
        <v>0</v>
      </c>
      <c r="AH30">
        <f t="shared" ca="1" si="9"/>
        <v>0.70499559859154937</v>
      </c>
      <c r="AI30">
        <f t="shared" ca="1" si="9"/>
        <v>8.7716402582159625E-2</v>
      </c>
      <c r="AJ30">
        <f t="shared" ca="1" si="9"/>
        <v>7.6749559859154923E-2</v>
      </c>
      <c r="AK30">
        <f t="shared" ca="1" si="9"/>
        <v>0</v>
      </c>
      <c r="AL30">
        <f t="shared" ca="1" si="9"/>
        <v>0.13053843896713613</v>
      </c>
      <c r="AM30">
        <f ca="1">AM9/$AM9</f>
        <v>1</v>
      </c>
      <c r="AN30" s="126">
        <v>0.12416862860140804</v>
      </c>
      <c r="AO30" s="76" t="s">
        <v>3859</v>
      </c>
    </row>
    <row r="31" spans="1:42" ht="14.25" x14ac:dyDescent="0.45">
      <c r="A31" t="s">
        <v>54</v>
      </c>
      <c r="B31" s="124">
        <v>28</v>
      </c>
      <c r="C31" s="125">
        <v>0</v>
      </c>
      <c r="D31" s="125">
        <v>0</v>
      </c>
      <c r="E31" s="125">
        <v>124</v>
      </c>
      <c r="F31" s="125">
        <v>0</v>
      </c>
      <c r="G31" s="125">
        <v>0</v>
      </c>
      <c r="H31" s="125">
        <v>297</v>
      </c>
      <c r="I31" s="125">
        <v>0</v>
      </c>
      <c r="J31" s="125">
        <v>0</v>
      </c>
      <c r="K31" s="125">
        <v>0</v>
      </c>
      <c r="L31" s="125">
        <v>0</v>
      </c>
      <c r="M31" s="125">
        <v>0</v>
      </c>
      <c r="N31" s="125">
        <v>117</v>
      </c>
      <c r="O31" s="125">
        <v>820</v>
      </c>
      <c r="P31" s="125">
        <v>125</v>
      </c>
      <c r="Q31" s="125">
        <v>0</v>
      </c>
      <c r="R31" s="125">
        <v>0</v>
      </c>
      <c r="S31" s="125">
        <f t="shared" si="0"/>
        <v>1483</v>
      </c>
      <c r="T31"/>
      <c r="U31">
        <f>key!D40</f>
        <v>2</v>
      </c>
      <c r="V31">
        <f t="shared" si="1"/>
        <v>0</v>
      </c>
      <c r="W31">
        <f t="shared" si="3"/>
        <v>0</v>
      </c>
      <c r="X31">
        <f t="shared" si="1"/>
        <v>0</v>
      </c>
      <c r="Y31">
        <f t="shared" si="1"/>
        <v>0.5</v>
      </c>
      <c r="Z31">
        <f t="shared" si="1"/>
        <v>0</v>
      </c>
      <c r="AA31">
        <f t="shared" si="1"/>
        <v>0.5</v>
      </c>
      <c r="AB31">
        <f t="shared" si="7"/>
        <v>1</v>
      </c>
      <c r="AC31"/>
      <c r="AD31" s="76" t="s">
        <v>3860</v>
      </c>
      <c r="AE31">
        <v>7</v>
      </c>
      <c r="AF31" t="s">
        <v>11</v>
      </c>
      <c r="AG31">
        <f t="shared" ca="1" si="9"/>
        <v>1.4215314632297195E-3</v>
      </c>
      <c r="AH31">
        <f t="shared" ca="1" si="9"/>
        <v>0.67141774071266114</v>
      </c>
      <c r="AI31">
        <f t="shared" ca="1" si="9"/>
        <v>0.27630780894617135</v>
      </c>
      <c r="AJ31">
        <f t="shared" ca="1" si="9"/>
        <v>4.2664897649734648E-2</v>
      </c>
      <c r="AK31">
        <f t="shared" ca="1" si="9"/>
        <v>0</v>
      </c>
      <c r="AL31">
        <f t="shared" ca="1" si="9"/>
        <v>8.1880212282031822E-3</v>
      </c>
      <c r="AM31">
        <f ca="1">AM10/$AM10</f>
        <v>1</v>
      </c>
      <c r="AN31" s="126">
        <v>0.15276909804958649</v>
      </c>
      <c r="AO31" s="76" t="s">
        <v>3860</v>
      </c>
    </row>
    <row r="32" spans="1:42" ht="14.25" x14ac:dyDescent="0.45">
      <c r="A32" t="s">
        <v>55</v>
      </c>
      <c r="B32" s="124">
        <v>29</v>
      </c>
      <c r="C32" s="125">
        <v>720</v>
      </c>
      <c r="D32" s="125">
        <v>80</v>
      </c>
      <c r="E32" s="125">
        <v>0</v>
      </c>
      <c r="F32" s="125">
        <v>220</v>
      </c>
      <c r="G32" s="125">
        <v>0</v>
      </c>
      <c r="H32" s="125">
        <v>100</v>
      </c>
      <c r="I32" s="125">
        <v>0</v>
      </c>
      <c r="J32" s="125">
        <v>0</v>
      </c>
      <c r="K32" s="125">
        <v>0</v>
      </c>
      <c r="L32" s="125">
        <v>0</v>
      </c>
      <c r="M32" s="125">
        <v>0</v>
      </c>
      <c r="N32" s="125">
        <v>150</v>
      </c>
      <c r="O32" s="125">
        <v>0</v>
      </c>
      <c r="P32" s="125">
        <v>225</v>
      </c>
      <c r="Q32" s="125">
        <v>0</v>
      </c>
      <c r="R32" s="125">
        <v>0</v>
      </c>
      <c r="S32" s="125">
        <f t="shared" si="0"/>
        <v>1495</v>
      </c>
      <c r="T32"/>
      <c r="U32">
        <f>key!D41</f>
        <v>2</v>
      </c>
      <c r="V32">
        <f t="shared" si="1"/>
        <v>0</v>
      </c>
      <c r="W32">
        <f t="shared" si="3"/>
        <v>0</v>
      </c>
      <c r="X32">
        <f t="shared" si="1"/>
        <v>0</v>
      </c>
      <c r="Y32">
        <f t="shared" si="1"/>
        <v>0.5</v>
      </c>
      <c r="Z32">
        <f t="shared" si="1"/>
        <v>0</v>
      </c>
      <c r="AA32">
        <f t="shared" si="1"/>
        <v>0</v>
      </c>
      <c r="AB32">
        <f t="shared" si="7"/>
        <v>0.5</v>
      </c>
      <c r="AC32"/>
      <c r="AD32" s="76" t="s">
        <v>3861</v>
      </c>
      <c r="AE32">
        <v>8</v>
      </c>
      <c r="AF32" t="s">
        <v>17</v>
      </c>
      <c r="AG32">
        <f t="shared" ca="1" si="9"/>
        <v>1.816699483140536E-2</v>
      </c>
      <c r="AH32">
        <f t="shared" ca="1" si="9"/>
        <v>0.77061284764952009</v>
      </c>
      <c r="AI32">
        <f t="shared" ca="1" si="9"/>
        <v>0.20891274920009842</v>
      </c>
      <c r="AJ32">
        <f t="shared" ca="1" si="9"/>
        <v>2.3074083189761258E-3</v>
      </c>
      <c r="AK32">
        <f t="shared" ca="1" si="9"/>
        <v>0</v>
      </c>
      <c r="AL32">
        <f t="shared" ca="1" si="9"/>
        <v>0</v>
      </c>
      <c r="AM32">
        <f ca="1">AM11/$AM11</f>
        <v>1</v>
      </c>
      <c r="AN32" s="126">
        <v>0.14654691430225308</v>
      </c>
      <c r="AO32" s="76" t="s">
        <v>3861</v>
      </c>
    </row>
    <row r="33" spans="1:41" ht="14.25" x14ac:dyDescent="0.45">
      <c r="A33" t="s">
        <v>56</v>
      </c>
      <c r="B33" s="124">
        <v>30</v>
      </c>
      <c r="C33" s="125">
        <v>261</v>
      </c>
      <c r="D33" s="125">
        <v>0</v>
      </c>
      <c r="E33" s="125">
        <v>0</v>
      </c>
      <c r="F33" s="125">
        <v>78</v>
      </c>
      <c r="G33" s="125">
        <v>0</v>
      </c>
      <c r="H33" s="125">
        <v>36</v>
      </c>
      <c r="I33" s="125">
        <v>0</v>
      </c>
      <c r="J33" s="125">
        <v>0</v>
      </c>
      <c r="K33" s="125">
        <v>0</v>
      </c>
      <c r="L33" s="125">
        <v>0</v>
      </c>
      <c r="M33" s="125">
        <v>0</v>
      </c>
      <c r="N33" s="125">
        <v>1009</v>
      </c>
      <c r="O33" s="125">
        <v>0</v>
      </c>
      <c r="P33" s="125">
        <v>1423</v>
      </c>
      <c r="Q33" s="125">
        <v>0</v>
      </c>
      <c r="R33" s="125">
        <v>0</v>
      </c>
      <c r="S33" s="125">
        <f t="shared" si="0"/>
        <v>2807</v>
      </c>
      <c r="T33"/>
      <c r="U33">
        <f>key!D42</f>
        <v>2</v>
      </c>
      <c r="V33">
        <f t="shared" si="1"/>
        <v>0</v>
      </c>
      <c r="W33">
        <f t="shared" si="3"/>
        <v>0</v>
      </c>
      <c r="X33">
        <f t="shared" si="1"/>
        <v>0.5</v>
      </c>
      <c r="Y33">
        <f t="shared" si="1"/>
        <v>0</v>
      </c>
      <c r="Z33">
        <f t="shared" si="1"/>
        <v>0</v>
      </c>
      <c r="AA33">
        <f t="shared" si="1"/>
        <v>0.5</v>
      </c>
      <c r="AB33">
        <f t="shared" si="7"/>
        <v>1</v>
      </c>
      <c r="AC33"/>
      <c r="AD33" s="76" t="s">
        <v>3862</v>
      </c>
      <c r="AE33">
        <v>9</v>
      </c>
      <c r="AF33" t="s">
        <v>14</v>
      </c>
      <c r="AG33">
        <f t="shared" ca="1" si="9"/>
        <v>2.3319521178637198E-2</v>
      </c>
      <c r="AH33">
        <f t="shared" ca="1" si="9"/>
        <v>0.79654696132596692</v>
      </c>
      <c r="AI33">
        <f t="shared" ca="1" si="9"/>
        <v>4.5994475138121542E-2</v>
      </c>
      <c r="AJ33">
        <f t="shared" ca="1" si="9"/>
        <v>4.3853591160220994E-2</v>
      </c>
      <c r="AK33">
        <f t="shared" ca="1" si="9"/>
        <v>0</v>
      </c>
      <c r="AL33">
        <f t="shared" ca="1" si="9"/>
        <v>9.0285451197053404E-2</v>
      </c>
      <c r="AM33">
        <f ca="1">AM12/$AM12</f>
        <v>1</v>
      </c>
      <c r="AN33" s="126">
        <v>0.121314796816144</v>
      </c>
      <c r="AO33" s="76" t="s">
        <v>3862</v>
      </c>
    </row>
    <row r="34" spans="1:41" ht="14.25" x14ac:dyDescent="0.45">
      <c r="A34" t="s">
        <v>57</v>
      </c>
      <c r="B34" s="124">
        <v>31</v>
      </c>
      <c r="C34" s="125">
        <v>0</v>
      </c>
      <c r="D34" s="125">
        <v>0</v>
      </c>
      <c r="E34" s="125">
        <v>0</v>
      </c>
      <c r="F34" s="125">
        <v>0</v>
      </c>
      <c r="G34" s="125">
        <v>0</v>
      </c>
      <c r="H34" s="125">
        <v>0</v>
      </c>
      <c r="I34" s="125">
        <v>0</v>
      </c>
      <c r="J34" s="125">
        <v>0</v>
      </c>
      <c r="K34" s="125">
        <v>0</v>
      </c>
      <c r="L34" s="125">
        <v>0</v>
      </c>
      <c r="M34" s="125">
        <v>0</v>
      </c>
      <c r="N34" s="125">
        <v>177</v>
      </c>
      <c r="O34" s="125">
        <v>0</v>
      </c>
      <c r="P34" s="125">
        <v>220</v>
      </c>
      <c r="Q34" s="125">
        <v>0</v>
      </c>
      <c r="R34" s="125">
        <v>0</v>
      </c>
      <c r="S34" s="125">
        <f t="shared" si="0"/>
        <v>397</v>
      </c>
      <c r="T34"/>
      <c r="U34">
        <f>key!D43</f>
        <v>2</v>
      </c>
      <c r="V34">
        <f t="shared" si="1"/>
        <v>0</v>
      </c>
      <c r="W34">
        <f t="shared" si="3"/>
        <v>0</v>
      </c>
      <c r="X34">
        <f t="shared" si="1"/>
        <v>0.5</v>
      </c>
      <c r="Y34">
        <f t="shared" si="1"/>
        <v>0</v>
      </c>
      <c r="Z34">
        <f t="shared" si="1"/>
        <v>0</v>
      </c>
      <c r="AA34">
        <f t="shared" si="1"/>
        <v>0</v>
      </c>
      <c r="AB34">
        <f t="shared" si="7"/>
        <v>0.5</v>
      </c>
      <c r="AC34"/>
      <c r="AD34" s="72" t="s">
        <v>3863</v>
      </c>
      <c r="AE34">
        <v>10</v>
      </c>
      <c r="AF34" t="s">
        <v>19</v>
      </c>
      <c r="AG34" s="122">
        <v>0</v>
      </c>
      <c r="AH34" s="122">
        <v>0</v>
      </c>
      <c r="AI34" s="122">
        <v>0</v>
      </c>
      <c r="AJ34" s="122">
        <v>0</v>
      </c>
      <c r="AK34" s="122">
        <v>0</v>
      </c>
      <c r="AL34" s="122">
        <v>0</v>
      </c>
      <c r="AM34"/>
      <c r="AN34" s="126">
        <v>0.17</v>
      </c>
      <c r="AO34" s="72" t="s">
        <v>3863</v>
      </c>
    </row>
    <row r="35" spans="1:41" ht="14.25" x14ac:dyDescent="0.45">
      <c r="A35" t="s">
        <v>58</v>
      </c>
      <c r="B35" s="124">
        <v>32</v>
      </c>
      <c r="C35" s="125">
        <v>120</v>
      </c>
      <c r="D35" s="125">
        <v>0</v>
      </c>
      <c r="E35" s="125">
        <v>0</v>
      </c>
      <c r="F35" s="125">
        <v>0</v>
      </c>
      <c r="G35" s="125">
        <v>0</v>
      </c>
      <c r="H35" s="125">
        <v>0</v>
      </c>
      <c r="I35" s="125">
        <v>0</v>
      </c>
      <c r="J35" s="125">
        <v>0</v>
      </c>
      <c r="K35" s="125">
        <v>0</v>
      </c>
      <c r="L35" s="125">
        <v>0</v>
      </c>
      <c r="M35" s="125">
        <v>0</v>
      </c>
      <c r="N35" s="125">
        <v>0</v>
      </c>
      <c r="O35" s="125">
        <v>2401</v>
      </c>
      <c r="P35" s="125">
        <v>282</v>
      </c>
      <c r="Q35" s="125">
        <v>0</v>
      </c>
      <c r="R35" s="125">
        <v>80</v>
      </c>
      <c r="S35" s="125">
        <f t="shared" si="0"/>
        <v>2883</v>
      </c>
      <c r="T35"/>
      <c r="U35">
        <f>key!D44</f>
        <v>2</v>
      </c>
      <c r="V35">
        <f t="shared" si="1"/>
        <v>0</v>
      </c>
      <c r="W35">
        <f t="shared" si="3"/>
        <v>0</v>
      </c>
      <c r="X35">
        <f t="shared" si="1"/>
        <v>0</v>
      </c>
      <c r="Y35">
        <f t="shared" si="1"/>
        <v>0</v>
      </c>
      <c r="Z35">
        <f t="shared" si="1"/>
        <v>0</v>
      </c>
      <c r="AA35">
        <f t="shared" si="1"/>
        <v>0.5</v>
      </c>
      <c r="AB35">
        <f t="shared" si="7"/>
        <v>0.5</v>
      </c>
      <c r="AC35"/>
      <c r="AD35" s="76" t="s">
        <v>3864</v>
      </c>
      <c r="AE35">
        <v>11</v>
      </c>
      <c r="AF35" t="s">
        <v>21</v>
      </c>
      <c r="AG35">
        <f t="shared" ref="AG35:AM41" ca="1" si="10">AG14/$AM14</f>
        <v>0</v>
      </c>
      <c r="AH35">
        <f t="shared" ca="1" si="10"/>
        <v>0.81220657276995301</v>
      </c>
      <c r="AI35">
        <f t="shared" ca="1" si="10"/>
        <v>0.18779342723004694</v>
      </c>
      <c r="AJ35">
        <f t="shared" ca="1" si="10"/>
        <v>0</v>
      </c>
      <c r="AK35">
        <f t="shared" ca="1" si="10"/>
        <v>0</v>
      </c>
      <c r="AL35">
        <f t="shared" ca="1" si="10"/>
        <v>0</v>
      </c>
      <c r="AM35"/>
      <c r="AN35" s="126">
        <v>0.17782470664963435</v>
      </c>
      <c r="AO35" s="76" t="s">
        <v>3864</v>
      </c>
    </row>
    <row r="36" spans="1:41" ht="14.25" x14ac:dyDescent="0.45">
      <c r="A36" t="s">
        <v>59</v>
      </c>
      <c r="B36" s="124">
        <v>33</v>
      </c>
      <c r="C36" s="125">
        <v>0</v>
      </c>
      <c r="D36" s="125">
        <v>0</v>
      </c>
      <c r="E36" s="125">
        <v>0</v>
      </c>
      <c r="F36" s="125">
        <v>0</v>
      </c>
      <c r="G36" s="125">
        <v>0</v>
      </c>
      <c r="H36" s="125">
        <v>0</v>
      </c>
      <c r="I36" s="125">
        <v>0</v>
      </c>
      <c r="J36" s="125">
        <v>0</v>
      </c>
      <c r="K36" s="125">
        <v>0</v>
      </c>
      <c r="L36" s="125">
        <v>0</v>
      </c>
      <c r="M36" s="125">
        <v>0</v>
      </c>
      <c r="N36" s="125">
        <v>175</v>
      </c>
      <c r="O36" s="125">
        <v>0</v>
      </c>
      <c r="P36" s="125">
        <v>240</v>
      </c>
      <c r="Q36" s="125">
        <v>0</v>
      </c>
      <c r="R36" s="125">
        <v>0</v>
      </c>
      <c r="S36" s="125">
        <f t="shared" si="0"/>
        <v>415</v>
      </c>
      <c r="T36"/>
      <c r="U36">
        <f>key!D45</f>
        <v>3</v>
      </c>
      <c r="V36">
        <f t="shared" si="1"/>
        <v>9.9999999999999978E-2</v>
      </c>
      <c r="W36">
        <f t="shared" si="3"/>
        <v>0.8</v>
      </c>
      <c r="X36">
        <f t="shared" si="1"/>
        <v>0</v>
      </c>
      <c r="Y36">
        <f t="shared" si="1"/>
        <v>9.9999999999999978E-2</v>
      </c>
      <c r="Z36">
        <f t="shared" si="1"/>
        <v>0</v>
      </c>
      <c r="AA36">
        <f t="shared" si="1"/>
        <v>0</v>
      </c>
      <c r="AB36">
        <f t="shared" si="7"/>
        <v>1</v>
      </c>
      <c r="AC36"/>
      <c r="AD36" s="76" t="s">
        <v>3865</v>
      </c>
      <c r="AE36">
        <v>12</v>
      </c>
      <c r="AF36" t="s">
        <v>8</v>
      </c>
      <c r="AG36">
        <f t="shared" ca="1" si="10"/>
        <v>4.4539950919922971E-3</v>
      </c>
      <c r="AH36">
        <f t="shared" ca="1" si="10"/>
        <v>0.81000813135124938</v>
      </c>
      <c r="AI36">
        <f t="shared" ca="1" si="10"/>
        <v>0.12758338284649848</v>
      </c>
      <c r="AJ36">
        <f t="shared" ca="1" si="10"/>
        <v>1.3588261657248215E-2</v>
      </c>
      <c r="AK36">
        <f t="shared" ca="1" si="10"/>
        <v>0</v>
      </c>
      <c r="AL36">
        <f t="shared" ca="1" si="10"/>
        <v>4.4366229053011436E-2</v>
      </c>
      <c r="AM36">
        <f t="shared" ca="1" si="10"/>
        <v>1</v>
      </c>
      <c r="AN36" s="126">
        <v>0.11892163092700132</v>
      </c>
      <c r="AO36" s="76" t="s">
        <v>3865</v>
      </c>
    </row>
    <row r="37" spans="1:41" ht="14.25" x14ac:dyDescent="0.45">
      <c r="A37" t="s">
        <v>60</v>
      </c>
      <c r="B37" s="124">
        <v>34</v>
      </c>
      <c r="C37" s="125">
        <v>0</v>
      </c>
      <c r="D37" s="125">
        <v>0</v>
      </c>
      <c r="E37" s="125">
        <v>0</v>
      </c>
      <c r="F37" s="125">
        <v>0</v>
      </c>
      <c r="G37" s="125">
        <v>0</v>
      </c>
      <c r="H37" s="125">
        <v>0</v>
      </c>
      <c r="I37" s="125">
        <v>0</v>
      </c>
      <c r="J37" s="125">
        <v>365</v>
      </c>
      <c r="K37" s="125">
        <v>0</v>
      </c>
      <c r="L37" s="125">
        <v>0</v>
      </c>
      <c r="M37" s="125">
        <v>0</v>
      </c>
      <c r="N37" s="125">
        <v>0</v>
      </c>
      <c r="O37" s="125">
        <v>0</v>
      </c>
      <c r="P37" s="125">
        <v>0</v>
      </c>
      <c r="Q37" s="125">
        <v>0</v>
      </c>
      <c r="R37" s="125">
        <v>0</v>
      </c>
      <c r="S37" s="125">
        <f t="shared" si="0"/>
        <v>365</v>
      </c>
      <c r="T37"/>
      <c r="U37">
        <f>key!D46</f>
        <v>3</v>
      </c>
      <c r="V37">
        <f t="shared" si="1"/>
        <v>9.9999999999999978E-2</v>
      </c>
      <c r="W37">
        <f t="shared" si="3"/>
        <v>0.8</v>
      </c>
      <c r="X37">
        <f t="shared" si="1"/>
        <v>9.9999999999999978E-2</v>
      </c>
      <c r="Y37">
        <f t="shared" si="1"/>
        <v>0</v>
      </c>
      <c r="Z37">
        <f t="shared" si="1"/>
        <v>0</v>
      </c>
      <c r="AA37">
        <f t="shared" si="1"/>
        <v>0</v>
      </c>
      <c r="AB37">
        <f t="shared" si="7"/>
        <v>1</v>
      </c>
      <c r="AC37"/>
      <c r="AD37" s="76" t="s">
        <v>3866</v>
      </c>
      <c r="AE37">
        <v>13</v>
      </c>
      <c r="AF37" t="s">
        <v>9</v>
      </c>
      <c r="AG37">
        <f t="shared" ca="1" si="10"/>
        <v>2.7997351896486113E-3</v>
      </c>
      <c r="AH37">
        <f t="shared" ca="1" si="10"/>
        <v>0.85410257833312186</v>
      </c>
      <c r="AI37">
        <f t="shared" ca="1" si="10"/>
        <v>2.9162504228508607E-2</v>
      </c>
      <c r="AJ37">
        <f t="shared" ca="1" si="10"/>
        <v>3.0213024335067024E-2</v>
      </c>
      <c r="AK37">
        <f t="shared" ca="1" si="10"/>
        <v>0</v>
      </c>
      <c r="AL37">
        <f t="shared" ca="1" si="10"/>
        <v>8.3722157913653839E-2</v>
      </c>
      <c r="AM37">
        <f t="shared" ca="1" si="10"/>
        <v>1</v>
      </c>
      <c r="AN37" s="126">
        <v>0.12126066589592219</v>
      </c>
      <c r="AO37" s="76" t="s">
        <v>3866</v>
      </c>
    </row>
    <row r="38" spans="1:41" ht="14.25" x14ac:dyDescent="0.45">
      <c r="A38" t="s">
        <v>61</v>
      </c>
      <c r="B38" s="124">
        <v>35</v>
      </c>
      <c r="C38" s="125">
        <v>0</v>
      </c>
      <c r="D38" s="125">
        <v>0</v>
      </c>
      <c r="E38" s="125">
        <v>0</v>
      </c>
      <c r="F38" s="125">
        <v>0</v>
      </c>
      <c r="G38" s="125">
        <v>0</v>
      </c>
      <c r="H38" s="125">
        <v>0</v>
      </c>
      <c r="I38" s="125">
        <v>0</v>
      </c>
      <c r="J38" s="125">
        <v>0</v>
      </c>
      <c r="K38" s="125">
        <v>0</v>
      </c>
      <c r="L38" s="125">
        <v>0</v>
      </c>
      <c r="M38" s="125">
        <v>0</v>
      </c>
      <c r="N38" s="125">
        <v>0</v>
      </c>
      <c r="O38" s="125">
        <v>0</v>
      </c>
      <c r="P38" s="125">
        <v>0</v>
      </c>
      <c r="Q38" s="125">
        <v>0</v>
      </c>
      <c r="R38" s="125">
        <v>0</v>
      </c>
      <c r="S38" s="125">
        <f t="shared" si="0"/>
        <v>0</v>
      </c>
      <c r="T38"/>
      <c r="U38">
        <f>key!D47</f>
        <v>3</v>
      </c>
      <c r="V38">
        <f t="shared" si="1"/>
        <v>9.9999999999999978E-2</v>
      </c>
      <c r="W38">
        <f t="shared" si="3"/>
        <v>0.8</v>
      </c>
      <c r="X38">
        <f t="shared" si="1"/>
        <v>0</v>
      </c>
      <c r="Y38">
        <f t="shared" si="1"/>
        <v>0</v>
      </c>
      <c r="Z38">
        <f t="shared" si="1"/>
        <v>0</v>
      </c>
      <c r="AA38">
        <f t="shared" si="1"/>
        <v>9.9999999999999978E-2</v>
      </c>
      <c r="AB38">
        <f t="shared" si="7"/>
        <v>1</v>
      </c>
      <c r="AC38"/>
      <c r="AD38" s="76" t="s">
        <v>3867</v>
      </c>
      <c r="AE38">
        <v>14</v>
      </c>
      <c r="AF38" t="s">
        <v>13</v>
      </c>
      <c r="AG38">
        <f t="shared" ca="1" si="10"/>
        <v>2.6347074887892903E-3</v>
      </c>
      <c r="AH38">
        <f t="shared" ca="1" si="10"/>
        <v>0.81950551997624654</v>
      </c>
      <c r="AI38">
        <f t="shared" ca="1" si="10"/>
        <v>8.4282864699653112E-2</v>
      </c>
      <c r="AJ38">
        <f t="shared" ca="1" si="10"/>
        <v>1.9391603596033424E-2</v>
      </c>
      <c r="AK38">
        <f t="shared" ca="1" si="10"/>
        <v>0</v>
      </c>
      <c r="AL38">
        <f t="shared" ca="1" si="10"/>
        <v>7.4185304239277591E-2</v>
      </c>
      <c r="AM38">
        <f t="shared" ca="1" si="10"/>
        <v>1</v>
      </c>
      <c r="AN38" s="126">
        <v>0.12084440663028118</v>
      </c>
      <c r="AO38" s="76" t="s">
        <v>3867</v>
      </c>
    </row>
    <row r="39" spans="1:41" ht="14.25" x14ac:dyDescent="0.45">
      <c r="A39" t="s">
        <v>62</v>
      </c>
      <c r="B39" s="124">
        <v>36</v>
      </c>
      <c r="C39" s="125">
        <v>0</v>
      </c>
      <c r="D39" s="125">
        <v>57</v>
      </c>
      <c r="E39" s="125">
        <v>0</v>
      </c>
      <c r="F39" s="125">
        <v>0</v>
      </c>
      <c r="G39" s="125">
        <v>0</v>
      </c>
      <c r="H39" s="125">
        <v>0</v>
      </c>
      <c r="I39" s="125">
        <v>0</v>
      </c>
      <c r="J39" s="125">
        <v>0</v>
      </c>
      <c r="K39" s="125">
        <v>0</v>
      </c>
      <c r="L39" s="125">
        <v>0</v>
      </c>
      <c r="M39" s="125">
        <v>0</v>
      </c>
      <c r="N39" s="125">
        <v>0</v>
      </c>
      <c r="O39" s="125">
        <v>0</v>
      </c>
      <c r="P39" s="125">
        <v>0</v>
      </c>
      <c r="Q39" s="125">
        <v>0</v>
      </c>
      <c r="R39" s="125">
        <v>0</v>
      </c>
      <c r="S39" s="125">
        <f t="shared" si="0"/>
        <v>57</v>
      </c>
      <c r="T39"/>
      <c r="U39">
        <f>key!D48</f>
        <v>3</v>
      </c>
      <c r="V39">
        <f t="shared" si="1"/>
        <v>9.9999999999999978E-2</v>
      </c>
      <c r="W39">
        <f t="shared" si="3"/>
        <v>0.8</v>
      </c>
      <c r="X39">
        <f t="shared" si="1"/>
        <v>0</v>
      </c>
      <c r="Y39">
        <f t="shared" si="1"/>
        <v>0</v>
      </c>
      <c r="Z39">
        <f t="shared" si="1"/>
        <v>0</v>
      </c>
      <c r="AA39">
        <f t="shared" si="1"/>
        <v>0</v>
      </c>
      <c r="AB39">
        <f t="shared" si="7"/>
        <v>0.9</v>
      </c>
      <c r="AC39"/>
      <c r="AD39" s="76" t="s">
        <v>3868</v>
      </c>
      <c r="AE39">
        <v>15</v>
      </c>
      <c r="AF39" t="s">
        <v>15</v>
      </c>
      <c r="AG39">
        <f t="shared" ca="1" si="10"/>
        <v>0</v>
      </c>
      <c r="AH39">
        <f t="shared" ca="1" si="10"/>
        <v>0.67362052779805992</v>
      </c>
      <c r="AI39">
        <f t="shared" ca="1" si="10"/>
        <v>0</v>
      </c>
      <c r="AJ39">
        <f t="shared" ca="1" si="10"/>
        <v>0.19401272556587043</v>
      </c>
      <c r="AK39">
        <f t="shared" ca="1" si="10"/>
        <v>0</v>
      </c>
      <c r="AL39">
        <f t="shared" ca="1" si="10"/>
        <v>0.13236674663606968</v>
      </c>
      <c r="AM39">
        <f t="shared" ca="1" si="10"/>
        <v>1</v>
      </c>
      <c r="AN39" s="126">
        <v>0.12880801491673302</v>
      </c>
      <c r="AO39" s="76" t="s">
        <v>3868</v>
      </c>
    </row>
    <row r="40" spans="1:41" ht="14.25" x14ac:dyDescent="0.45">
      <c r="A40" t="s">
        <v>63</v>
      </c>
      <c r="B40" s="124">
        <v>37</v>
      </c>
      <c r="C40" s="125">
        <v>0</v>
      </c>
      <c r="D40" s="125">
        <v>0</v>
      </c>
      <c r="E40" s="125">
        <v>0</v>
      </c>
      <c r="F40" s="125">
        <v>0</v>
      </c>
      <c r="G40" s="125">
        <v>0</v>
      </c>
      <c r="H40" s="125">
        <v>0</v>
      </c>
      <c r="I40" s="125">
        <v>0</v>
      </c>
      <c r="J40" s="125">
        <v>0</v>
      </c>
      <c r="K40" s="125">
        <v>0</v>
      </c>
      <c r="L40" s="125">
        <v>0</v>
      </c>
      <c r="M40" s="125">
        <v>0</v>
      </c>
      <c r="N40" s="125">
        <v>0</v>
      </c>
      <c r="O40" s="125">
        <v>0</v>
      </c>
      <c r="P40" s="125">
        <v>0</v>
      </c>
      <c r="Q40" s="125">
        <v>0</v>
      </c>
      <c r="R40" s="125">
        <v>0</v>
      </c>
      <c r="S40" s="125">
        <f t="shared" si="0"/>
        <v>0</v>
      </c>
      <c r="T40"/>
      <c r="U40">
        <f>key!D49</f>
        <v>3</v>
      </c>
      <c r="V40">
        <f t="shared" si="1"/>
        <v>0.33333333333333331</v>
      </c>
      <c r="W40">
        <f t="shared" si="3"/>
        <v>0</v>
      </c>
      <c r="X40">
        <f t="shared" si="1"/>
        <v>0.33333333333333331</v>
      </c>
      <c r="Y40">
        <f t="shared" si="1"/>
        <v>0.33333333333333331</v>
      </c>
      <c r="Z40">
        <f t="shared" si="1"/>
        <v>0</v>
      </c>
      <c r="AA40">
        <f t="shared" si="1"/>
        <v>0</v>
      </c>
      <c r="AB40">
        <f t="shared" si="7"/>
        <v>1</v>
      </c>
      <c r="AC40"/>
      <c r="AD40" s="76" t="s">
        <v>3869</v>
      </c>
      <c r="AE40">
        <v>16</v>
      </c>
      <c r="AF40" t="s">
        <v>20</v>
      </c>
      <c r="AG40">
        <f t="shared" ca="1" si="10"/>
        <v>3.650079085046843E-2</v>
      </c>
      <c r="AH40">
        <f t="shared" ca="1" si="10"/>
        <v>0.86227034919089918</v>
      </c>
      <c r="AI40">
        <f t="shared" ca="1" si="10"/>
        <v>0</v>
      </c>
      <c r="AJ40">
        <f t="shared" ca="1" si="10"/>
        <v>1.405280447743034E-2</v>
      </c>
      <c r="AK40">
        <f t="shared" ca="1" si="10"/>
        <v>0</v>
      </c>
      <c r="AL40">
        <f t="shared" ca="1" si="10"/>
        <v>8.717605548120208E-2</v>
      </c>
      <c r="AM40">
        <f t="shared" ca="1" si="10"/>
        <v>1</v>
      </c>
      <c r="AN40" s="126">
        <v>0.12</v>
      </c>
      <c r="AO40" s="76" t="s">
        <v>3869</v>
      </c>
    </row>
    <row r="41" spans="1:41" ht="14.25" x14ac:dyDescent="0.45">
      <c r="A41" t="s">
        <v>64</v>
      </c>
      <c r="B41" s="124">
        <v>38</v>
      </c>
      <c r="C41" s="125">
        <v>0</v>
      </c>
      <c r="D41" s="125">
        <v>0</v>
      </c>
      <c r="E41" s="125">
        <v>0</v>
      </c>
      <c r="F41" s="125">
        <v>0</v>
      </c>
      <c r="G41" s="125">
        <v>0</v>
      </c>
      <c r="H41" s="125">
        <v>0</v>
      </c>
      <c r="I41" s="125">
        <v>0</v>
      </c>
      <c r="J41" s="125">
        <v>0</v>
      </c>
      <c r="K41" s="125">
        <v>0</v>
      </c>
      <c r="L41" s="125">
        <v>0</v>
      </c>
      <c r="M41" s="125">
        <v>0</v>
      </c>
      <c r="N41" s="125">
        <v>0</v>
      </c>
      <c r="O41" s="125">
        <v>120</v>
      </c>
      <c r="P41" s="125">
        <v>0</v>
      </c>
      <c r="Q41" s="125">
        <v>0</v>
      </c>
      <c r="R41" s="125">
        <v>0</v>
      </c>
      <c r="S41" s="125">
        <f t="shared" si="0"/>
        <v>120</v>
      </c>
      <c r="T41"/>
      <c r="U41">
        <f>key!D50</f>
        <v>3</v>
      </c>
      <c r="V41">
        <f t="shared" si="1"/>
        <v>0.33333333333333331</v>
      </c>
      <c r="W41">
        <f t="shared" si="3"/>
        <v>0</v>
      </c>
      <c r="X41">
        <f t="shared" si="1"/>
        <v>0</v>
      </c>
      <c r="Y41">
        <f t="shared" si="1"/>
        <v>0.33333333333333331</v>
      </c>
      <c r="Z41">
        <f t="shared" si="1"/>
        <v>0</v>
      </c>
      <c r="AA41">
        <f t="shared" si="1"/>
        <v>0.33333333333333331</v>
      </c>
      <c r="AB41">
        <f t="shared" si="7"/>
        <v>1</v>
      </c>
      <c r="AC41"/>
      <c r="AD41"/>
      <c r="AE41">
        <v>17</v>
      </c>
      <c r="AF41" t="s">
        <v>24</v>
      </c>
      <c r="AG41">
        <f t="shared" ca="1" si="10"/>
        <v>5.9188470388441333E-3</v>
      </c>
      <c r="AH41">
        <f t="shared" ca="1" si="10"/>
        <v>0.82051745984258206</v>
      </c>
      <c r="AI41">
        <f t="shared" ca="1" si="10"/>
        <v>8.2291909561667084E-2</v>
      </c>
      <c r="AJ41">
        <f t="shared" ca="1" si="10"/>
        <v>2.7310288922228133E-2</v>
      </c>
      <c r="AK41">
        <f t="shared" ca="1" si="10"/>
        <v>0</v>
      </c>
      <c r="AL41">
        <f t="shared" ca="1" si="10"/>
        <v>6.3961494634678567E-2</v>
      </c>
      <c r="AM41">
        <f t="shared" ca="1" si="10"/>
        <v>1</v>
      </c>
      <c r="AN41" s="126">
        <v>0.12217120574430623</v>
      </c>
      <c r="AO41" s="72" t="s">
        <v>3875</v>
      </c>
    </row>
    <row r="42" spans="1:41" ht="14.25" x14ac:dyDescent="0.45">
      <c r="A42" t="s">
        <v>65</v>
      </c>
      <c r="B42" s="124">
        <v>39</v>
      </c>
      <c r="C42" s="125">
        <v>0</v>
      </c>
      <c r="D42" s="125">
        <v>0</v>
      </c>
      <c r="E42" s="125">
        <v>0</v>
      </c>
      <c r="F42" s="125">
        <v>0</v>
      </c>
      <c r="G42" s="125">
        <v>0</v>
      </c>
      <c r="H42" s="125">
        <v>0</v>
      </c>
      <c r="I42" s="125">
        <v>0</v>
      </c>
      <c r="J42" s="125">
        <v>0</v>
      </c>
      <c r="K42" s="125">
        <v>0</v>
      </c>
      <c r="L42" s="125">
        <v>0</v>
      </c>
      <c r="M42" s="125">
        <v>0</v>
      </c>
      <c r="N42" s="125">
        <v>0</v>
      </c>
      <c r="O42" s="125">
        <v>0</v>
      </c>
      <c r="P42" s="125">
        <v>0</v>
      </c>
      <c r="Q42" s="125">
        <v>0</v>
      </c>
      <c r="R42" s="125">
        <v>0</v>
      </c>
      <c r="S42" s="125">
        <f t="shared" si="0"/>
        <v>0</v>
      </c>
      <c r="T42"/>
      <c r="U42">
        <f>key!D51</f>
        <v>3</v>
      </c>
      <c r="V42">
        <f t="shared" si="1"/>
        <v>0.33333333333333331</v>
      </c>
      <c r="W42">
        <f t="shared" si="3"/>
        <v>0</v>
      </c>
      <c r="X42">
        <f t="shared" si="1"/>
        <v>0</v>
      </c>
      <c r="Y42">
        <f t="shared" si="1"/>
        <v>0.33333333333333331</v>
      </c>
      <c r="Z42">
        <f t="shared" si="1"/>
        <v>0</v>
      </c>
      <c r="AA42">
        <f t="shared" si="1"/>
        <v>0</v>
      </c>
      <c r="AB42">
        <f t="shared" si="7"/>
        <v>0.66666666666666663</v>
      </c>
      <c r="AC42"/>
      <c r="AD42"/>
      <c r="AE42"/>
      <c r="AF42"/>
      <c r="AG42"/>
      <c r="AH42"/>
      <c r="AI42"/>
      <c r="AJ42"/>
      <c r="AK42"/>
      <c r="AL42"/>
      <c r="AM42"/>
      <c r="AN42"/>
      <c r="AO42"/>
    </row>
    <row r="43" spans="1:41" ht="14.25" x14ac:dyDescent="0.45">
      <c r="A43" t="s">
        <v>66</v>
      </c>
      <c r="B43" s="124">
        <v>40</v>
      </c>
      <c r="C43" s="125">
        <v>0</v>
      </c>
      <c r="D43" s="125">
        <v>0</v>
      </c>
      <c r="E43" s="125">
        <v>0</v>
      </c>
      <c r="F43" s="125">
        <v>0</v>
      </c>
      <c r="G43" s="125">
        <v>0</v>
      </c>
      <c r="H43" s="125">
        <v>0</v>
      </c>
      <c r="I43" s="125">
        <v>0</v>
      </c>
      <c r="J43" s="125">
        <v>0</v>
      </c>
      <c r="K43" s="125">
        <v>0</v>
      </c>
      <c r="L43" s="125">
        <v>0</v>
      </c>
      <c r="M43" s="125">
        <v>0</v>
      </c>
      <c r="N43" s="125">
        <v>0</v>
      </c>
      <c r="O43" s="125">
        <v>0</v>
      </c>
      <c r="P43" s="125">
        <v>0</v>
      </c>
      <c r="Q43" s="125">
        <v>0</v>
      </c>
      <c r="R43" s="125">
        <v>0</v>
      </c>
      <c r="S43" s="125">
        <f t="shared" si="0"/>
        <v>0</v>
      </c>
      <c r="T43"/>
      <c r="U43">
        <f>key!D52</f>
        <v>3</v>
      </c>
      <c r="V43">
        <f t="shared" si="1"/>
        <v>0.33333333333333331</v>
      </c>
      <c r="W43">
        <f t="shared" si="3"/>
        <v>0</v>
      </c>
      <c r="X43">
        <f t="shared" si="1"/>
        <v>0.33333333333333331</v>
      </c>
      <c r="Y43">
        <f t="shared" si="1"/>
        <v>0</v>
      </c>
      <c r="Z43">
        <f t="shared" si="1"/>
        <v>0</v>
      </c>
      <c r="AA43">
        <f t="shared" si="1"/>
        <v>0.33333333333333331</v>
      </c>
      <c r="AB43">
        <f t="shared" si="7"/>
        <v>1</v>
      </c>
      <c r="AC43"/>
      <c r="AD43"/>
      <c r="AE43"/>
      <c r="AF43"/>
      <c r="AG43" s="123" t="s">
        <v>3905</v>
      </c>
      <c r="AH43"/>
      <c r="AI43"/>
      <c r="AJ43"/>
      <c r="AK43"/>
      <c r="AL43"/>
      <c r="AM43"/>
      <c r="AN43"/>
      <c r="AO43"/>
    </row>
    <row r="44" spans="1:41" ht="26.65" x14ac:dyDescent="0.45">
      <c r="A44" t="s">
        <v>67</v>
      </c>
      <c r="B44" s="124">
        <v>41</v>
      </c>
      <c r="C44" s="125">
        <v>0</v>
      </c>
      <c r="D44" s="125">
        <v>0</v>
      </c>
      <c r="E44" s="125">
        <v>0</v>
      </c>
      <c r="F44" s="125">
        <v>0</v>
      </c>
      <c r="G44" s="125">
        <v>0</v>
      </c>
      <c r="H44" s="125">
        <v>0</v>
      </c>
      <c r="I44" s="125">
        <v>0</v>
      </c>
      <c r="J44" s="125">
        <v>0</v>
      </c>
      <c r="K44" s="125">
        <v>0</v>
      </c>
      <c r="L44" s="125">
        <v>0</v>
      </c>
      <c r="M44" s="125">
        <v>0</v>
      </c>
      <c r="N44" s="125">
        <v>0</v>
      </c>
      <c r="O44" s="125">
        <v>0</v>
      </c>
      <c r="P44" s="125">
        <v>0</v>
      </c>
      <c r="Q44" s="125">
        <v>0</v>
      </c>
      <c r="R44" s="125">
        <v>0</v>
      </c>
      <c r="S44" s="125">
        <f t="shared" si="0"/>
        <v>0</v>
      </c>
      <c r="T44"/>
      <c r="U44">
        <f>key!D53</f>
        <v>3</v>
      </c>
      <c r="V44">
        <f t="shared" si="1"/>
        <v>0.33333333333333331</v>
      </c>
      <c r="W44">
        <f t="shared" si="3"/>
        <v>0</v>
      </c>
      <c r="X44">
        <f t="shared" si="1"/>
        <v>0.33333333333333331</v>
      </c>
      <c r="Y44">
        <f t="shared" si="1"/>
        <v>0</v>
      </c>
      <c r="Z44">
        <f t="shared" si="1"/>
        <v>0</v>
      </c>
      <c r="AA44">
        <f t="shared" si="1"/>
        <v>0</v>
      </c>
      <c r="AB44">
        <f t="shared" ref="AB44:AB82" si="11">SUM(V44:AA44)</f>
        <v>0.66666666666666663</v>
      </c>
      <c r="AC44"/>
      <c r="AD44" s="79" t="s">
        <v>162</v>
      </c>
      <c r="AE44" s="76"/>
      <c r="AF44" s="76"/>
      <c r="AG44" s="114" t="s">
        <v>27</v>
      </c>
      <c r="AH44" s="114" t="s">
        <v>28</v>
      </c>
      <c r="AI44" s="114" t="s">
        <v>30</v>
      </c>
      <c r="AJ44" s="114" t="s">
        <v>29</v>
      </c>
      <c r="AK44" s="114" t="s">
        <v>3882</v>
      </c>
      <c r="AL44" s="114" t="s">
        <v>31</v>
      </c>
      <c r="AM44" s="109" t="s">
        <v>117</v>
      </c>
      <c r="AN44" s="110" t="s">
        <v>149</v>
      </c>
      <c r="AO44"/>
    </row>
    <row r="45" spans="1:41" ht="14.25" x14ac:dyDescent="0.45">
      <c r="A45" t="s">
        <v>68</v>
      </c>
      <c r="B45" s="124">
        <v>42</v>
      </c>
      <c r="C45" s="125">
        <v>0</v>
      </c>
      <c r="D45" s="125">
        <v>0</v>
      </c>
      <c r="E45" s="125">
        <v>0</v>
      </c>
      <c r="F45" s="125">
        <v>0</v>
      </c>
      <c r="G45" s="125">
        <v>0</v>
      </c>
      <c r="H45" s="125">
        <v>0</v>
      </c>
      <c r="I45" s="125">
        <v>0</v>
      </c>
      <c r="J45" s="125">
        <v>0</v>
      </c>
      <c r="K45" s="125">
        <v>0</v>
      </c>
      <c r="L45" s="125">
        <v>0</v>
      </c>
      <c r="M45" s="125">
        <v>0</v>
      </c>
      <c r="N45" s="125">
        <v>0</v>
      </c>
      <c r="O45" s="125">
        <v>0</v>
      </c>
      <c r="P45" s="125">
        <v>0</v>
      </c>
      <c r="Q45" s="125">
        <v>0</v>
      </c>
      <c r="R45" s="125">
        <v>0</v>
      </c>
      <c r="S45" s="125">
        <f t="shared" si="0"/>
        <v>0</v>
      </c>
      <c r="T45"/>
      <c r="U45">
        <f>key!D54</f>
        <v>3</v>
      </c>
      <c r="V45">
        <f t="shared" si="1"/>
        <v>0.33333333333333331</v>
      </c>
      <c r="W45">
        <f t="shared" si="3"/>
        <v>0</v>
      </c>
      <c r="X45">
        <f t="shared" si="1"/>
        <v>0</v>
      </c>
      <c r="Y45">
        <f t="shared" si="1"/>
        <v>0</v>
      </c>
      <c r="Z45">
        <f t="shared" si="1"/>
        <v>0</v>
      </c>
      <c r="AA45">
        <f t="shared" si="1"/>
        <v>0.33333333333333331</v>
      </c>
      <c r="AB45">
        <f t="shared" si="11"/>
        <v>0.66666666666666663</v>
      </c>
      <c r="AC45"/>
      <c r="AD45" s="72">
        <f>MATCH(AF45,$AF$25:AF40,0)</f>
        <v>1</v>
      </c>
      <c r="AE45" s="111" t="s">
        <v>150</v>
      </c>
      <c r="AF45" s="76" t="s">
        <v>7</v>
      </c>
      <c r="AG45" s="112">
        <f t="shared" ref="AG45:AL54" ca="1" si="12">INDEX(AG$25:AG$41,$AD45,1)</f>
        <v>1.7344694525292699E-2</v>
      </c>
      <c r="AH45" s="112">
        <f t="shared" ca="1" si="12"/>
        <v>0.82924233843884587</v>
      </c>
      <c r="AI45" s="112">
        <f t="shared" ca="1" si="12"/>
        <v>8.5812118897420034E-2</v>
      </c>
      <c r="AJ45" s="112">
        <f t="shared" ca="1" si="12"/>
        <v>3.1931622130618585E-2</v>
      </c>
      <c r="AK45" s="112">
        <f t="shared" ca="1" si="12"/>
        <v>0</v>
      </c>
      <c r="AL45" s="112">
        <f t="shared" ca="1" si="12"/>
        <v>3.5669226007822886E-2</v>
      </c>
      <c r="AM45" s="112">
        <f ca="1">SUM(AG45:AL45)</f>
        <v>1.0000000000000002</v>
      </c>
      <c r="AN45" s="112">
        <f t="shared" ref="AN45:AN54" si="13">INDEX(AN$25:AN$41,$AD45,1)</f>
        <v>0.12114215543899462</v>
      </c>
      <c r="AO45"/>
    </row>
    <row r="46" spans="1:41" ht="14.25" x14ac:dyDescent="0.45">
      <c r="A46" t="s">
        <v>69</v>
      </c>
      <c r="B46" s="124">
        <v>43</v>
      </c>
      <c r="C46" s="125">
        <v>0</v>
      </c>
      <c r="D46" s="125">
        <v>0</v>
      </c>
      <c r="E46" s="125">
        <v>0</v>
      </c>
      <c r="F46" s="125">
        <v>0</v>
      </c>
      <c r="G46" s="125">
        <v>0</v>
      </c>
      <c r="H46" s="125">
        <v>0</v>
      </c>
      <c r="I46" s="125">
        <v>0</v>
      </c>
      <c r="J46" s="125">
        <v>0</v>
      </c>
      <c r="K46" s="125">
        <v>0</v>
      </c>
      <c r="L46" s="125">
        <v>0</v>
      </c>
      <c r="M46" s="125">
        <v>0</v>
      </c>
      <c r="N46" s="125">
        <v>920</v>
      </c>
      <c r="O46" s="125">
        <v>0</v>
      </c>
      <c r="P46" s="125">
        <v>0</v>
      </c>
      <c r="Q46" s="125">
        <v>0</v>
      </c>
      <c r="R46" s="125">
        <v>0</v>
      </c>
      <c r="S46" s="125">
        <f t="shared" si="0"/>
        <v>920</v>
      </c>
      <c r="T46"/>
      <c r="U46">
        <f>key!D55</f>
        <v>3</v>
      </c>
      <c r="V46">
        <f t="shared" si="1"/>
        <v>0</v>
      </c>
      <c r="W46">
        <f t="shared" si="3"/>
        <v>0.8</v>
      </c>
      <c r="X46">
        <f t="shared" si="1"/>
        <v>9.9999999999999978E-2</v>
      </c>
      <c r="Y46">
        <f t="shared" si="1"/>
        <v>9.9999999999999978E-2</v>
      </c>
      <c r="Z46">
        <f t="shared" si="1"/>
        <v>0</v>
      </c>
      <c r="AA46">
        <f t="shared" si="1"/>
        <v>0</v>
      </c>
      <c r="AB46">
        <f t="shared" si="11"/>
        <v>1</v>
      </c>
      <c r="AC46"/>
      <c r="AD46" s="72">
        <f>MATCH(AF46,$AF$25:AF41,0)</f>
        <v>2</v>
      </c>
      <c r="AE46" s="111" t="s">
        <v>151</v>
      </c>
      <c r="AF46" s="76" t="s">
        <v>12</v>
      </c>
      <c r="AG46" s="112">
        <f t="shared" ca="1" si="12"/>
        <v>1.5208869370765023E-2</v>
      </c>
      <c r="AH46" s="112">
        <f t="shared" ca="1" si="12"/>
        <v>0.80099147279511818</v>
      </c>
      <c r="AI46" s="112">
        <f t="shared" ca="1" si="12"/>
        <v>5.967696307572104E-2</v>
      </c>
      <c r="AJ46" s="112">
        <f t="shared" ca="1" si="12"/>
        <v>7.1989546428138429E-2</v>
      </c>
      <c r="AK46" s="112">
        <f t="shared" ca="1" si="12"/>
        <v>0</v>
      </c>
      <c r="AL46" s="112">
        <f t="shared" ca="1" si="12"/>
        <v>5.213314833025743E-2</v>
      </c>
      <c r="AM46" s="112">
        <f t="shared" ref="AM46:AM54" ca="1" si="14">SUM(AG46:AL46)</f>
        <v>1</v>
      </c>
      <c r="AN46" s="112">
        <f t="shared" si="13"/>
        <v>0.12730402143476188</v>
      </c>
      <c r="AO46"/>
    </row>
    <row r="47" spans="1:41" ht="14.25" x14ac:dyDescent="0.45">
      <c r="A47" t="s">
        <v>70</v>
      </c>
      <c r="B47" s="124">
        <v>44</v>
      </c>
      <c r="C47" s="125">
        <v>0</v>
      </c>
      <c r="D47" s="125">
        <v>0</v>
      </c>
      <c r="E47" s="125">
        <v>0</v>
      </c>
      <c r="F47" s="125">
        <v>652</v>
      </c>
      <c r="G47" s="125">
        <v>0</v>
      </c>
      <c r="H47" s="125">
        <v>0</v>
      </c>
      <c r="I47" s="125">
        <v>0</v>
      </c>
      <c r="J47" s="125">
        <v>0</v>
      </c>
      <c r="K47" s="125">
        <v>0</v>
      </c>
      <c r="L47" s="125">
        <v>0</v>
      </c>
      <c r="M47" s="125">
        <v>0</v>
      </c>
      <c r="N47" s="125">
        <v>0</v>
      </c>
      <c r="O47" s="125">
        <v>274</v>
      </c>
      <c r="P47" s="125">
        <v>484</v>
      </c>
      <c r="Q47" s="125">
        <v>0</v>
      </c>
      <c r="R47" s="125">
        <v>231</v>
      </c>
      <c r="S47" s="125">
        <f t="shared" si="0"/>
        <v>1641</v>
      </c>
      <c r="T47"/>
      <c r="U47">
        <f>key!D56</f>
        <v>3</v>
      </c>
      <c r="V47">
        <f t="shared" si="1"/>
        <v>0</v>
      </c>
      <c r="W47">
        <f t="shared" si="3"/>
        <v>0.8</v>
      </c>
      <c r="X47">
        <f t="shared" si="1"/>
        <v>0</v>
      </c>
      <c r="Y47">
        <f t="shared" si="1"/>
        <v>9.9999999999999978E-2</v>
      </c>
      <c r="Z47">
        <f t="shared" si="1"/>
        <v>0</v>
      </c>
      <c r="AA47">
        <f t="shared" si="1"/>
        <v>9.9999999999999978E-2</v>
      </c>
      <c r="AB47">
        <f t="shared" si="11"/>
        <v>1</v>
      </c>
      <c r="AC47"/>
      <c r="AD47" s="72">
        <f>MATCH(AF47,$AF$25:AF42,0)</f>
        <v>7</v>
      </c>
      <c r="AE47" s="111" t="s">
        <v>152</v>
      </c>
      <c r="AF47" s="76" t="s">
        <v>11</v>
      </c>
      <c r="AG47" s="112">
        <f t="shared" ca="1" si="12"/>
        <v>1.4215314632297195E-3</v>
      </c>
      <c r="AH47" s="112">
        <f t="shared" ca="1" si="12"/>
        <v>0.67141774071266114</v>
      </c>
      <c r="AI47" s="112">
        <f t="shared" ca="1" si="12"/>
        <v>0.27630780894617135</v>
      </c>
      <c r="AJ47" s="112">
        <f t="shared" ca="1" si="12"/>
        <v>4.2664897649734648E-2</v>
      </c>
      <c r="AK47" s="112">
        <f t="shared" ca="1" si="12"/>
        <v>0</v>
      </c>
      <c r="AL47" s="112">
        <f t="shared" ca="1" si="12"/>
        <v>8.1880212282031822E-3</v>
      </c>
      <c r="AM47" s="112">
        <f t="shared" ca="1" si="14"/>
        <v>1.0000000000000002</v>
      </c>
      <c r="AN47" s="112">
        <f t="shared" si="13"/>
        <v>0.15276909804958649</v>
      </c>
      <c r="AO47"/>
    </row>
    <row r="48" spans="1:41" ht="14.25" x14ac:dyDescent="0.45">
      <c r="A48" t="s">
        <v>71</v>
      </c>
      <c r="B48" s="124">
        <v>45</v>
      </c>
      <c r="C48" s="125">
        <v>0</v>
      </c>
      <c r="D48" s="125">
        <v>0</v>
      </c>
      <c r="E48" s="125">
        <v>0</v>
      </c>
      <c r="F48" s="125">
        <v>0</v>
      </c>
      <c r="G48" s="125">
        <v>0</v>
      </c>
      <c r="H48" s="125">
        <v>0</v>
      </c>
      <c r="I48" s="125">
        <v>0</v>
      </c>
      <c r="J48" s="125">
        <v>0</v>
      </c>
      <c r="K48" s="125">
        <v>0</v>
      </c>
      <c r="L48" s="125">
        <v>0</v>
      </c>
      <c r="M48" s="125">
        <v>0</v>
      </c>
      <c r="N48" s="125">
        <v>220</v>
      </c>
      <c r="O48" s="125">
        <v>360</v>
      </c>
      <c r="P48" s="125">
        <v>120</v>
      </c>
      <c r="Q48" s="125">
        <v>0</v>
      </c>
      <c r="R48" s="125">
        <v>0</v>
      </c>
      <c r="S48" s="125">
        <f t="shared" si="0"/>
        <v>700</v>
      </c>
      <c r="T48"/>
      <c r="U48">
        <f>key!D57</f>
        <v>3</v>
      </c>
      <c r="V48">
        <f t="shared" si="1"/>
        <v>0</v>
      </c>
      <c r="W48">
        <f t="shared" si="3"/>
        <v>0.8</v>
      </c>
      <c r="X48">
        <f t="shared" si="1"/>
        <v>0</v>
      </c>
      <c r="Y48">
        <f t="shared" si="1"/>
        <v>9.9999999999999978E-2</v>
      </c>
      <c r="Z48">
        <f t="shared" si="1"/>
        <v>0</v>
      </c>
      <c r="AA48">
        <f t="shared" si="1"/>
        <v>0</v>
      </c>
      <c r="AB48">
        <f t="shared" si="11"/>
        <v>0.9</v>
      </c>
      <c r="AC48"/>
      <c r="AD48" s="72">
        <f>MATCH(AF48,$AF$25:AF43,0)</f>
        <v>8</v>
      </c>
      <c r="AE48" s="111" t="s">
        <v>153</v>
      </c>
      <c r="AF48" s="76" t="s">
        <v>17</v>
      </c>
      <c r="AG48" s="112">
        <f t="shared" ca="1" si="12"/>
        <v>1.816699483140536E-2</v>
      </c>
      <c r="AH48" s="112">
        <f t="shared" ca="1" si="12"/>
        <v>0.77061284764952009</v>
      </c>
      <c r="AI48" s="112">
        <f t="shared" ca="1" si="12"/>
        <v>0.20891274920009842</v>
      </c>
      <c r="AJ48" s="112">
        <f t="shared" ca="1" si="12"/>
        <v>2.3074083189761258E-3</v>
      </c>
      <c r="AK48" s="112">
        <f t="shared" ca="1" si="12"/>
        <v>0</v>
      </c>
      <c r="AL48" s="112">
        <f t="shared" ca="1" si="12"/>
        <v>0</v>
      </c>
      <c r="AM48" s="112">
        <f t="shared" ca="1" si="14"/>
        <v>1</v>
      </c>
      <c r="AN48" s="112">
        <f t="shared" si="13"/>
        <v>0.14654691430225308</v>
      </c>
      <c r="AO48"/>
    </row>
    <row r="49" spans="1:41" ht="14.25" x14ac:dyDescent="0.45">
      <c r="A49" t="s">
        <v>72</v>
      </c>
      <c r="B49" s="124">
        <v>46</v>
      </c>
      <c r="C49" s="125">
        <v>1358</v>
      </c>
      <c r="D49" s="125">
        <v>0</v>
      </c>
      <c r="E49" s="125">
        <v>0</v>
      </c>
      <c r="F49" s="125">
        <v>0</v>
      </c>
      <c r="G49" s="125">
        <v>0</v>
      </c>
      <c r="H49" s="125">
        <v>453</v>
      </c>
      <c r="I49" s="125">
        <v>864</v>
      </c>
      <c r="J49" s="125">
        <v>0</v>
      </c>
      <c r="K49" s="125">
        <v>0</v>
      </c>
      <c r="L49" s="125">
        <v>0</v>
      </c>
      <c r="M49" s="125">
        <v>0</v>
      </c>
      <c r="N49" s="125">
        <v>4577</v>
      </c>
      <c r="O49" s="125">
        <v>409</v>
      </c>
      <c r="P49" s="125">
        <v>2939</v>
      </c>
      <c r="Q49" s="125">
        <v>0</v>
      </c>
      <c r="R49" s="125">
        <v>0</v>
      </c>
      <c r="S49" s="125">
        <f t="shared" si="0"/>
        <v>10600</v>
      </c>
      <c r="T49"/>
      <c r="U49">
        <f>key!D58</f>
        <v>3</v>
      </c>
      <c r="V49">
        <f t="shared" si="1"/>
        <v>0</v>
      </c>
      <c r="W49">
        <f t="shared" si="3"/>
        <v>0.8</v>
      </c>
      <c r="X49">
        <f t="shared" si="1"/>
        <v>9.9999999999999978E-2</v>
      </c>
      <c r="Y49">
        <f t="shared" si="1"/>
        <v>0</v>
      </c>
      <c r="Z49">
        <f t="shared" si="1"/>
        <v>0</v>
      </c>
      <c r="AA49">
        <f t="shared" si="1"/>
        <v>9.9999999999999978E-2</v>
      </c>
      <c r="AB49">
        <f t="shared" si="11"/>
        <v>1</v>
      </c>
      <c r="AC49"/>
      <c r="AD49" s="72">
        <f>MATCH(AF49,$AF$25:AF44,0)</f>
        <v>9</v>
      </c>
      <c r="AE49" s="111" t="s">
        <v>154</v>
      </c>
      <c r="AF49" s="76" t="s">
        <v>14</v>
      </c>
      <c r="AG49" s="112">
        <f t="shared" ca="1" si="12"/>
        <v>2.3319521178637198E-2</v>
      </c>
      <c r="AH49" s="112">
        <f t="shared" ca="1" si="12"/>
        <v>0.79654696132596692</v>
      </c>
      <c r="AI49" s="112">
        <f t="shared" ca="1" si="12"/>
        <v>4.5994475138121542E-2</v>
      </c>
      <c r="AJ49" s="112">
        <f t="shared" ca="1" si="12"/>
        <v>4.3853591160220994E-2</v>
      </c>
      <c r="AK49" s="112">
        <f t="shared" ca="1" si="12"/>
        <v>0</v>
      </c>
      <c r="AL49" s="112">
        <f t="shared" ca="1" si="12"/>
        <v>9.0285451197053404E-2</v>
      </c>
      <c r="AM49" s="112">
        <f t="shared" ca="1" si="14"/>
        <v>1</v>
      </c>
      <c r="AN49" s="112">
        <f t="shared" si="13"/>
        <v>0.121314796816144</v>
      </c>
      <c r="AO49"/>
    </row>
    <row r="50" spans="1:41" ht="14.25" x14ac:dyDescent="0.45">
      <c r="A50" t="s">
        <v>73</v>
      </c>
      <c r="B50" s="124">
        <v>47</v>
      </c>
      <c r="C50" s="125">
        <v>0</v>
      </c>
      <c r="D50" s="125">
        <v>0</v>
      </c>
      <c r="E50" s="125">
        <v>0</v>
      </c>
      <c r="F50" s="125">
        <v>0</v>
      </c>
      <c r="G50" s="125">
        <v>0</v>
      </c>
      <c r="H50" s="125">
        <v>0</v>
      </c>
      <c r="I50" s="125">
        <v>0</v>
      </c>
      <c r="J50" s="125">
        <v>0</v>
      </c>
      <c r="K50" s="125">
        <v>0</v>
      </c>
      <c r="L50" s="125">
        <v>0</v>
      </c>
      <c r="M50" s="125">
        <v>0</v>
      </c>
      <c r="N50" s="125">
        <v>154</v>
      </c>
      <c r="O50" s="125">
        <v>0</v>
      </c>
      <c r="P50" s="125">
        <v>209</v>
      </c>
      <c r="Q50" s="125">
        <v>0</v>
      </c>
      <c r="R50" s="125">
        <v>0</v>
      </c>
      <c r="S50" s="125">
        <f t="shared" si="0"/>
        <v>363</v>
      </c>
      <c r="T50"/>
      <c r="U50">
        <f>key!D59</f>
        <v>3</v>
      </c>
      <c r="V50">
        <f t="shared" ref="V50:V82" si="15">IF(ISNUMBER(SEARCH(V$2,$A50)),IF($W50&gt;0,(1-$W50)/($U50-1),1/$U50),0)</f>
        <v>0</v>
      </c>
      <c r="W50">
        <f t="shared" si="3"/>
        <v>0.8</v>
      </c>
      <c r="X50">
        <f t="shared" ref="X50:AA65" si="16">IF(ISNUMBER(SEARCH(X$2,$A50)),IF($W50&gt;0,(1-$W50)/($U50-1),1/$U50),0)</f>
        <v>9.9999999999999978E-2</v>
      </c>
      <c r="Y50">
        <f t="shared" si="16"/>
        <v>0</v>
      </c>
      <c r="Z50">
        <f t="shared" si="16"/>
        <v>0</v>
      </c>
      <c r="AA50">
        <f t="shared" si="16"/>
        <v>0</v>
      </c>
      <c r="AB50">
        <f t="shared" si="11"/>
        <v>0.9</v>
      </c>
      <c r="AC50"/>
      <c r="AD50" s="72">
        <f>MATCH(AF50,$AF$25:AF45,0)</f>
        <v>12</v>
      </c>
      <c r="AE50" s="111" t="s">
        <v>155</v>
      </c>
      <c r="AF50" s="76" t="s">
        <v>8</v>
      </c>
      <c r="AG50" s="112">
        <f t="shared" ca="1" si="12"/>
        <v>4.4539950919922971E-3</v>
      </c>
      <c r="AH50" s="112">
        <f t="shared" ca="1" si="12"/>
        <v>0.81000813135124938</v>
      </c>
      <c r="AI50" s="112">
        <f t="shared" ca="1" si="12"/>
        <v>0.12758338284649848</v>
      </c>
      <c r="AJ50" s="112">
        <f t="shared" ca="1" si="12"/>
        <v>1.3588261657248215E-2</v>
      </c>
      <c r="AK50" s="112">
        <f t="shared" ca="1" si="12"/>
        <v>0</v>
      </c>
      <c r="AL50" s="112">
        <f t="shared" ca="1" si="12"/>
        <v>4.4366229053011436E-2</v>
      </c>
      <c r="AM50" s="112">
        <f t="shared" ca="1" si="14"/>
        <v>0.99999999999999989</v>
      </c>
      <c r="AN50" s="112">
        <f t="shared" si="13"/>
        <v>0.11892163092700132</v>
      </c>
      <c r="AO50"/>
    </row>
    <row r="51" spans="1:41" ht="14.25" x14ac:dyDescent="0.45">
      <c r="A51" t="s">
        <v>74</v>
      </c>
      <c r="B51" s="124">
        <v>48</v>
      </c>
      <c r="C51" s="125">
        <v>0</v>
      </c>
      <c r="D51" s="125">
        <v>120</v>
      </c>
      <c r="E51" s="125">
        <v>400</v>
      </c>
      <c r="F51" s="125">
        <v>0</v>
      </c>
      <c r="G51" s="125">
        <v>0</v>
      </c>
      <c r="H51" s="125">
        <v>0</v>
      </c>
      <c r="I51" s="125">
        <v>0</v>
      </c>
      <c r="J51" s="125">
        <v>0</v>
      </c>
      <c r="K51" s="125">
        <v>628</v>
      </c>
      <c r="L51" s="125">
        <v>0</v>
      </c>
      <c r="M51" s="125">
        <v>0</v>
      </c>
      <c r="N51" s="125">
        <v>0</v>
      </c>
      <c r="O51" s="125">
        <v>1125</v>
      </c>
      <c r="P51" s="125">
        <v>981</v>
      </c>
      <c r="Q51" s="125">
        <v>0</v>
      </c>
      <c r="R51" s="125">
        <v>202</v>
      </c>
      <c r="S51" s="125">
        <f t="shared" si="0"/>
        <v>3456</v>
      </c>
      <c r="T51"/>
      <c r="U51">
        <f>key!D60</f>
        <v>3</v>
      </c>
      <c r="V51">
        <f t="shared" si="15"/>
        <v>0</v>
      </c>
      <c r="W51">
        <f t="shared" si="3"/>
        <v>0.8</v>
      </c>
      <c r="X51">
        <f t="shared" si="16"/>
        <v>0</v>
      </c>
      <c r="Y51">
        <f t="shared" si="16"/>
        <v>0</v>
      </c>
      <c r="Z51">
        <f t="shared" si="16"/>
        <v>0</v>
      </c>
      <c r="AA51">
        <f t="shared" si="16"/>
        <v>9.9999999999999978E-2</v>
      </c>
      <c r="AB51">
        <f t="shared" si="11"/>
        <v>0.9</v>
      </c>
      <c r="AC51"/>
      <c r="AD51" s="72">
        <f>MATCH(AF51,$AF$25:AF46,0)</f>
        <v>13</v>
      </c>
      <c r="AE51" s="111" t="s">
        <v>156</v>
      </c>
      <c r="AF51" s="76" t="s">
        <v>9</v>
      </c>
      <c r="AG51" s="112">
        <f t="shared" ca="1" si="12"/>
        <v>2.7997351896486113E-3</v>
      </c>
      <c r="AH51" s="112">
        <f t="shared" ca="1" si="12"/>
        <v>0.85410257833312186</v>
      </c>
      <c r="AI51" s="112">
        <f t="shared" ca="1" si="12"/>
        <v>2.9162504228508607E-2</v>
      </c>
      <c r="AJ51" s="112">
        <f t="shared" ca="1" si="12"/>
        <v>3.0213024335067024E-2</v>
      </c>
      <c r="AK51" s="112">
        <f t="shared" ca="1" si="12"/>
        <v>0</v>
      </c>
      <c r="AL51" s="112">
        <f t="shared" ca="1" si="12"/>
        <v>8.3722157913653839E-2</v>
      </c>
      <c r="AM51" s="112">
        <f t="shared" ca="1" si="14"/>
        <v>1</v>
      </c>
      <c r="AN51" s="112">
        <f t="shared" si="13"/>
        <v>0.12126066589592219</v>
      </c>
      <c r="AO51"/>
    </row>
    <row r="52" spans="1:41" ht="14.25" x14ac:dyDescent="0.45">
      <c r="A52" t="s">
        <v>75</v>
      </c>
      <c r="B52" s="124">
        <v>49</v>
      </c>
      <c r="C52" s="125">
        <v>0</v>
      </c>
      <c r="D52" s="125">
        <v>0</v>
      </c>
      <c r="E52" s="125">
        <v>0</v>
      </c>
      <c r="F52" s="125">
        <v>0</v>
      </c>
      <c r="G52" s="125">
        <v>0</v>
      </c>
      <c r="H52" s="125">
        <v>0</v>
      </c>
      <c r="I52" s="125">
        <v>0</v>
      </c>
      <c r="J52" s="125">
        <v>0</v>
      </c>
      <c r="K52" s="125">
        <v>0</v>
      </c>
      <c r="L52" s="125">
        <v>0</v>
      </c>
      <c r="M52" s="125">
        <v>0</v>
      </c>
      <c r="N52" s="125">
        <v>0</v>
      </c>
      <c r="O52" s="125">
        <v>854</v>
      </c>
      <c r="P52" s="125">
        <v>217</v>
      </c>
      <c r="Q52" s="125">
        <v>0</v>
      </c>
      <c r="R52" s="125">
        <v>0</v>
      </c>
      <c r="S52" s="125">
        <f t="shared" si="0"/>
        <v>1071</v>
      </c>
      <c r="T52"/>
      <c r="U52">
        <f>key!D61</f>
        <v>3</v>
      </c>
      <c r="V52">
        <f t="shared" si="15"/>
        <v>0</v>
      </c>
      <c r="W52">
        <f t="shared" si="3"/>
        <v>0</v>
      </c>
      <c r="X52">
        <f t="shared" si="16"/>
        <v>0.33333333333333331</v>
      </c>
      <c r="Y52">
        <f t="shared" si="16"/>
        <v>0.33333333333333331</v>
      </c>
      <c r="Z52">
        <f t="shared" si="16"/>
        <v>0</v>
      </c>
      <c r="AA52">
        <f t="shared" si="16"/>
        <v>0.33333333333333331</v>
      </c>
      <c r="AB52">
        <f t="shared" si="11"/>
        <v>1</v>
      </c>
      <c r="AC52"/>
      <c r="AD52" s="72">
        <f>MATCH(AF52,$AF$25:AF47,0)</f>
        <v>14</v>
      </c>
      <c r="AE52" s="111" t="s">
        <v>159</v>
      </c>
      <c r="AF52" s="76" t="s">
        <v>13</v>
      </c>
      <c r="AG52" s="112">
        <f t="shared" ca="1" si="12"/>
        <v>2.6347074887892903E-3</v>
      </c>
      <c r="AH52" s="112">
        <f t="shared" ca="1" si="12"/>
        <v>0.81950551997624654</v>
      </c>
      <c r="AI52" s="112">
        <f t="shared" ca="1" si="12"/>
        <v>8.4282864699653112E-2</v>
      </c>
      <c r="AJ52" s="112">
        <f t="shared" ca="1" si="12"/>
        <v>1.9391603596033424E-2</v>
      </c>
      <c r="AK52" s="112">
        <f t="shared" ca="1" si="12"/>
        <v>0</v>
      </c>
      <c r="AL52" s="112">
        <f t="shared" ca="1" si="12"/>
        <v>7.4185304239277591E-2</v>
      </c>
      <c r="AM52" s="112">
        <f t="shared" ca="1" si="14"/>
        <v>0.99999999999999989</v>
      </c>
      <c r="AN52" s="112">
        <f t="shared" si="13"/>
        <v>0.12084440663028118</v>
      </c>
      <c r="AO52"/>
    </row>
    <row r="53" spans="1:41" ht="14.25" x14ac:dyDescent="0.45">
      <c r="A53" t="s">
        <v>76</v>
      </c>
      <c r="B53" s="124">
        <v>50</v>
      </c>
      <c r="C53" s="125">
        <v>0</v>
      </c>
      <c r="D53" s="125">
        <v>0</v>
      </c>
      <c r="E53" s="125">
        <v>0</v>
      </c>
      <c r="F53" s="125">
        <v>0</v>
      </c>
      <c r="G53" s="125">
        <v>0</v>
      </c>
      <c r="H53" s="125">
        <v>0</v>
      </c>
      <c r="I53" s="125">
        <v>0</v>
      </c>
      <c r="J53" s="125">
        <v>0</v>
      </c>
      <c r="K53" s="125">
        <v>0</v>
      </c>
      <c r="L53" s="125">
        <v>0</v>
      </c>
      <c r="M53" s="125">
        <v>0</v>
      </c>
      <c r="N53" s="125">
        <v>0</v>
      </c>
      <c r="O53" s="125">
        <v>0</v>
      </c>
      <c r="P53" s="125">
        <v>237</v>
      </c>
      <c r="Q53" s="125">
        <v>0</v>
      </c>
      <c r="R53" s="125">
        <v>0</v>
      </c>
      <c r="S53" s="125">
        <f t="shared" si="0"/>
        <v>237</v>
      </c>
      <c r="T53"/>
      <c r="U53">
        <f>key!D62</f>
        <v>3</v>
      </c>
      <c r="V53">
        <f t="shared" si="15"/>
        <v>0</v>
      </c>
      <c r="W53">
        <f t="shared" si="3"/>
        <v>0</v>
      </c>
      <c r="X53">
        <f t="shared" si="16"/>
        <v>0.33333333333333331</v>
      </c>
      <c r="Y53">
        <f t="shared" si="16"/>
        <v>0.33333333333333331</v>
      </c>
      <c r="Z53">
        <f t="shared" si="16"/>
        <v>0</v>
      </c>
      <c r="AA53">
        <f t="shared" si="16"/>
        <v>0</v>
      </c>
      <c r="AB53">
        <f t="shared" si="11"/>
        <v>0.66666666666666663</v>
      </c>
      <c r="AC53"/>
      <c r="AD53" s="72">
        <f>MATCH(AF53,$AF$25:AF48,0)</f>
        <v>15</v>
      </c>
      <c r="AE53" s="111" t="s">
        <v>160</v>
      </c>
      <c r="AF53" s="76" t="s">
        <v>15</v>
      </c>
      <c r="AG53" s="112">
        <f t="shared" ca="1" si="12"/>
        <v>0</v>
      </c>
      <c r="AH53" s="112">
        <f t="shared" ca="1" si="12"/>
        <v>0.67362052779805992</v>
      </c>
      <c r="AI53" s="112">
        <f t="shared" ca="1" si="12"/>
        <v>0</v>
      </c>
      <c r="AJ53" s="112">
        <f t="shared" ca="1" si="12"/>
        <v>0.19401272556587043</v>
      </c>
      <c r="AK53" s="112">
        <f t="shared" ca="1" si="12"/>
        <v>0</v>
      </c>
      <c r="AL53" s="112">
        <f t="shared" ca="1" si="12"/>
        <v>0.13236674663606968</v>
      </c>
      <c r="AM53" s="112">
        <f t="shared" ca="1" si="14"/>
        <v>1</v>
      </c>
      <c r="AN53" s="112">
        <f t="shared" si="13"/>
        <v>0.12880801491673302</v>
      </c>
      <c r="AO53"/>
    </row>
    <row r="54" spans="1:41" ht="14.25" x14ac:dyDescent="0.45">
      <c r="A54" t="s">
        <v>77</v>
      </c>
      <c r="B54" s="124">
        <v>51</v>
      </c>
      <c r="C54" s="125">
        <v>0</v>
      </c>
      <c r="D54" s="125">
        <v>0</v>
      </c>
      <c r="E54" s="125">
        <v>0</v>
      </c>
      <c r="F54" s="125">
        <v>0</v>
      </c>
      <c r="G54" s="125">
        <v>0</v>
      </c>
      <c r="H54" s="125">
        <v>0</v>
      </c>
      <c r="I54" s="125">
        <v>0</v>
      </c>
      <c r="J54" s="125">
        <v>0</v>
      </c>
      <c r="K54" s="125">
        <v>0</v>
      </c>
      <c r="L54" s="125">
        <v>0</v>
      </c>
      <c r="M54" s="125">
        <v>0</v>
      </c>
      <c r="N54" s="125">
        <v>0</v>
      </c>
      <c r="O54" s="125">
        <v>0</v>
      </c>
      <c r="P54" s="125">
        <v>0</v>
      </c>
      <c r="Q54" s="125">
        <v>0</v>
      </c>
      <c r="R54" s="125">
        <v>0</v>
      </c>
      <c r="S54" s="125">
        <f t="shared" si="0"/>
        <v>0</v>
      </c>
      <c r="T54"/>
      <c r="U54">
        <f>key!D63</f>
        <v>3</v>
      </c>
      <c r="V54">
        <f t="shared" si="15"/>
        <v>0</v>
      </c>
      <c r="W54">
        <f t="shared" si="3"/>
        <v>0</v>
      </c>
      <c r="X54">
        <f t="shared" si="16"/>
        <v>0</v>
      </c>
      <c r="Y54">
        <f t="shared" si="16"/>
        <v>0.33333333333333331</v>
      </c>
      <c r="Z54">
        <f t="shared" si="16"/>
        <v>0</v>
      </c>
      <c r="AA54">
        <f t="shared" si="16"/>
        <v>0.33333333333333331</v>
      </c>
      <c r="AB54">
        <f t="shared" si="11"/>
        <v>0.66666666666666663</v>
      </c>
      <c r="AC54"/>
      <c r="AD54" s="73">
        <v>17</v>
      </c>
      <c r="AE54" s="76" t="s">
        <v>165</v>
      </c>
      <c r="AF54" s="76"/>
      <c r="AG54" s="112">
        <f t="shared" ca="1" si="12"/>
        <v>5.9188470388441333E-3</v>
      </c>
      <c r="AH54" s="112">
        <f t="shared" ca="1" si="12"/>
        <v>0.82051745984258206</v>
      </c>
      <c r="AI54" s="112">
        <f t="shared" ca="1" si="12"/>
        <v>8.2291909561667084E-2</v>
      </c>
      <c r="AJ54" s="112">
        <f t="shared" ca="1" si="12"/>
        <v>2.7310288922228133E-2</v>
      </c>
      <c r="AK54" s="112">
        <f t="shared" ca="1" si="12"/>
        <v>0</v>
      </c>
      <c r="AL54" s="112">
        <f t="shared" ca="1" si="12"/>
        <v>6.3961494634678567E-2</v>
      </c>
      <c r="AM54" s="112">
        <f t="shared" ca="1" si="14"/>
        <v>1</v>
      </c>
      <c r="AN54" s="112">
        <f t="shared" si="13"/>
        <v>0.12217120574430623</v>
      </c>
      <c r="AO54"/>
    </row>
    <row r="55" spans="1:41" ht="14.25" x14ac:dyDescent="0.45">
      <c r="A55" t="s">
        <v>78</v>
      </c>
      <c r="B55" s="124">
        <v>52</v>
      </c>
      <c r="C55" s="125">
        <v>0</v>
      </c>
      <c r="D55" s="125">
        <v>0</v>
      </c>
      <c r="E55" s="125">
        <v>0</v>
      </c>
      <c r="F55" s="125">
        <v>0</v>
      </c>
      <c r="G55" s="125">
        <v>0</v>
      </c>
      <c r="H55" s="125">
        <v>0</v>
      </c>
      <c r="I55" s="125">
        <v>0</v>
      </c>
      <c r="J55" s="125">
        <v>0</v>
      </c>
      <c r="K55" s="125">
        <v>0</v>
      </c>
      <c r="L55" s="125">
        <v>0</v>
      </c>
      <c r="M55" s="125">
        <v>0</v>
      </c>
      <c r="N55" s="125">
        <v>0</v>
      </c>
      <c r="O55" s="125">
        <v>0</v>
      </c>
      <c r="P55" s="125">
        <v>0</v>
      </c>
      <c r="Q55" s="125">
        <v>0</v>
      </c>
      <c r="R55" s="125">
        <v>0</v>
      </c>
      <c r="S55" s="125">
        <f t="shared" si="0"/>
        <v>0</v>
      </c>
      <c r="T55"/>
      <c r="U55">
        <f>key!D64</f>
        <v>3</v>
      </c>
      <c r="V55">
        <f t="shared" si="15"/>
        <v>0</v>
      </c>
      <c r="W55">
        <f t="shared" si="3"/>
        <v>0</v>
      </c>
      <c r="X55">
        <f t="shared" si="16"/>
        <v>0.33333333333333331</v>
      </c>
      <c r="Y55">
        <f t="shared" si="16"/>
        <v>0</v>
      </c>
      <c r="Z55">
        <f t="shared" si="16"/>
        <v>0</v>
      </c>
      <c r="AA55">
        <f t="shared" si="16"/>
        <v>0.33333333333333331</v>
      </c>
      <c r="AB55">
        <f t="shared" si="11"/>
        <v>0.66666666666666663</v>
      </c>
      <c r="AC55"/>
      <c r="AD55"/>
      <c r="AE55"/>
      <c r="AF55"/>
      <c r="AG55"/>
      <c r="AH55"/>
      <c r="AI55"/>
      <c r="AJ55"/>
      <c r="AK55"/>
      <c r="AL55"/>
      <c r="AM55"/>
      <c r="AN55"/>
      <c r="AO55"/>
    </row>
    <row r="56" spans="1:41" ht="14.25" x14ac:dyDescent="0.45">
      <c r="A56" t="s">
        <v>79</v>
      </c>
      <c r="B56" s="124">
        <v>53</v>
      </c>
      <c r="C56" s="125">
        <v>0</v>
      </c>
      <c r="D56" s="125">
        <v>0</v>
      </c>
      <c r="E56" s="125">
        <v>0</v>
      </c>
      <c r="F56" s="125">
        <v>0</v>
      </c>
      <c r="G56" s="125">
        <v>0</v>
      </c>
      <c r="H56" s="125">
        <v>0</v>
      </c>
      <c r="I56" s="125">
        <v>0</v>
      </c>
      <c r="J56" s="125">
        <v>0</v>
      </c>
      <c r="K56" s="125">
        <v>0</v>
      </c>
      <c r="L56" s="125">
        <v>0</v>
      </c>
      <c r="M56" s="125">
        <v>0</v>
      </c>
      <c r="N56" s="125">
        <v>0</v>
      </c>
      <c r="O56" s="125">
        <v>0</v>
      </c>
      <c r="P56" s="125">
        <v>0</v>
      </c>
      <c r="Q56" s="125">
        <v>0</v>
      </c>
      <c r="R56" s="125">
        <v>0</v>
      </c>
      <c r="S56" s="125">
        <f t="shared" si="0"/>
        <v>0</v>
      </c>
      <c r="T56"/>
      <c r="U56">
        <f>key!D65</f>
        <v>4</v>
      </c>
      <c r="V56">
        <f t="shared" si="15"/>
        <v>6.6666666666666652E-2</v>
      </c>
      <c r="W56">
        <f t="shared" si="3"/>
        <v>0.8</v>
      </c>
      <c r="X56">
        <f t="shared" si="16"/>
        <v>6.6666666666666652E-2</v>
      </c>
      <c r="Y56">
        <f t="shared" si="16"/>
        <v>6.6666666666666652E-2</v>
      </c>
      <c r="Z56">
        <f t="shared" si="16"/>
        <v>0</v>
      </c>
      <c r="AA56">
        <f t="shared" si="16"/>
        <v>0</v>
      </c>
      <c r="AB56">
        <f t="shared" si="11"/>
        <v>1</v>
      </c>
      <c r="AC56"/>
      <c r="AD56"/>
      <c r="AE56"/>
      <c r="AF56"/>
      <c r="AG56"/>
      <c r="AH56"/>
      <c r="AI56"/>
      <c r="AJ56"/>
      <c r="AK56"/>
      <c r="AL56"/>
      <c r="AM56"/>
      <c r="AN56"/>
      <c r="AO56"/>
    </row>
    <row r="57" spans="1:41" ht="14.25" x14ac:dyDescent="0.45">
      <c r="A57" t="s">
        <v>80</v>
      </c>
      <c r="B57" s="124">
        <v>54</v>
      </c>
      <c r="C57" s="125">
        <v>0</v>
      </c>
      <c r="D57" s="125">
        <v>0</v>
      </c>
      <c r="E57" s="125">
        <v>0</v>
      </c>
      <c r="F57" s="125">
        <v>0</v>
      </c>
      <c r="G57" s="125">
        <v>0</v>
      </c>
      <c r="H57" s="125">
        <v>0</v>
      </c>
      <c r="I57" s="125">
        <v>0</v>
      </c>
      <c r="J57" s="125">
        <v>0</v>
      </c>
      <c r="K57" s="125">
        <v>0</v>
      </c>
      <c r="L57" s="125">
        <v>0</v>
      </c>
      <c r="M57" s="125">
        <v>0</v>
      </c>
      <c r="N57" s="125">
        <v>0</v>
      </c>
      <c r="O57" s="125">
        <v>0</v>
      </c>
      <c r="P57" s="125">
        <v>0</v>
      </c>
      <c r="Q57" s="125">
        <v>0</v>
      </c>
      <c r="R57" s="125">
        <v>0</v>
      </c>
      <c r="S57" s="125">
        <f t="shared" si="0"/>
        <v>0</v>
      </c>
      <c r="T57"/>
      <c r="U57">
        <f>key!D66</f>
        <v>4</v>
      </c>
      <c r="V57">
        <f t="shared" si="15"/>
        <v>6.6666666666666652E-2</v>
      </c>
      <c r="W57">
        <f t="shared" si="3"/>
        <v>0.8</v>
      </c>
      <c r="X57">
        <f t="shared" si="16"/>
        <v>0</v>
      </c>
      <c r="Y57">
        <f t="shared" si="16"/>
        <v>6.6666666666666652E-2</v>
      </c>
      <c r="Z57">
        <f t="shared" si="16"/>
        <v>0</v>
      </c>
      <c r="AA57">
        <f t="shared" si="16"/>
        <v>6.6666666666666652E-2</v>
      </c>
      <c r="AB57">
        <f t="shared" si="11"/>
        <v>1</v>
      </c>
      <c r="AC57"/>
      <c r="AD57"/>
      <c r="AE57"/>
      <c r="AF57"/>
      <c r="AG57"/>
      <c r="AH57"/>
      <c r="AI57"/>
      <c r="AJ57"/>
      <c r="AK57"/>
      <c r="AL57"/>
      <c r="AM57"/>
      <c r="AN57"/>
      <c r="AO57"/>
    </row>
    <row r="58" spans="1:41" ht="26.25" x14ac:dyDescent="0.45">
      <c r="A58" t="s">
        <v>81</v>
      </c>
      <c r="B58" s="124">
        <v>55</v>
      </c>
      <c r="C58" s="125">
        <v>0</v>
      </c>
      <c r="D58" s="125">
        <v>0</v>
      </c>
      <c r="E58" s="125">
        <v>0</v>
      </c>
      <c r="F58" s="125">
        <v>0</v>
      </c>
      <c r="G58" s="125">
        <v>0</v>
      </c>
      <c r="H58" s="125">
        <v>0</v>
      </c>
      <c r="I58" s="125">
        <v>0</v>
      </c>
      <c r="J58" s="125">
        <v>0</v>
      </c>
      <c r="K58" s="125">
        <v>0</v>
      </c>
      <c r="L58" s="125">
        <v>0</v>
      </c>
      <c r="M58" s="125">
        <v>0</v>
      </c>
      <c r="N58" s="125">
        <v>0</v>
      </c>
      <c r="O58" s="125">
        <v>0</v>
      </c>
      <c r="P58" s="125">
        <v>0</v>
      </c>
      <c r="Q58" s="125">
        <v>0</v>
      </c>
      <c r="R58" s="125">
        <v>0</v>
      </c>
      <c r="S58" s="125">
        <f t="shared" si="0"/>
        <v>0</v>
      </c>
      <c r="T58"/>
      <c r="U58">
        <f>key!D67</f>
        <v>4</v>
      </c>
      <c r="V58">
        <f t="shared" si="15"/>
        <v>6.6666666666666652E-2</v>
      </c>
      <c r="W58">
        <f t="shared" si="3"/>
        <v>0.8</v>
      </c>
      <c r="X58">
        <f t="shared" si="16"/>
        <v>0</v>
      </c>
      <c r="Y58">
        <f t="shared" si="16"/>
        <v>6.6666666666666652E-2</v>
      </c>
      <c r="Z58">
        <f t="shared" si="16"/>
        <v>0</v>
      </c>
      <c r="AA58">
        <f t="shared" si="16"/>
        <v>0</v>
      </c>
      <c r="AB58">
        <f t="shared" si="11"/>
        <v>0.93333333333333335</v>
      </c>
      <c r="AC58"/>
      <c r="AD58"/>
      <c r="AE58" s="156" t="s">
        <v>3883</v>
      </c>
      <c r="AF58" s="117" t="s">
        <v>27</v>
      </c>
      <c r="AG58" s="117" t="s">
        <v>28</v>
      </c>
      <c r="AH58" s="117" t="s">
        <v>30</v>
      </c>
      <c r="AI58" s="118" t="s">
        <v>29</v>
      </c>
      <c r="AJ58" s="118" t="s">
        <v>36</v>
      </c>
      <c r="AK58" s="117" t="s">
        <v>31</v>
      </c>
      <c r="AL58" s="117" t="s">
        <v>176</v>
      </c>
      <c r="AM58"/>
      <c r="AN58"/>
      <c r="AO58"/>
    </row>
    <row r="59" spans="1:41" ht="14.25" x14ac:dyDescent="0.45">
      <c r="A59" t="s">
        <v>82</v>
      </c>
      <c r="B59" s="124">
        <v>56</v>
      </c>
      <c r="C59" s="125">
        <v>0</v>
      </c>
      <c r="D59" s="125">
        <v>0</v>
      </c>
      <c r="E59" s="125">
        <v>0</v>
      </c>
      <c r="F59" s="125">
        <v>0</v>
      </c>
      <c r="G59" s="125">
        <v>0</v>
      </c>
      <c r="H59" s="125">
        <v>0</v>
      </c>
      <c r="I59" s="125">
        <v>162</v>
      </c>
      <c r="J59" s="125">
        <v>0</v>
      </c>
      <c r="K59" s="125">
        <v>0</v>
      </c>
      <c r="L59" s="125">
        <v>0</v>
      </c>
      <c r="M59" s="125">
        <v>0</v>
      </c>
      <c r="N59" s="125">
        <v>0</v>
      </c>
      <c r="O59" s="125">
        <v>0</v>
      </c>
      <c r="P59" s="125">
        <v>0</v>
      </c>
      <c r="Q59" s="125">
        <v>0</v>
      </c>
      <c r="R59" s="125">
        <v>0</v>
      </c>
      <c r="S59" s="125">
        <f t="shared" si="0"/>
        <v>162</v>
      </c>
      <c r="T59"/>
      <c r="U59">
        <f>key!D68</f>
        <v>4</v>
      </c>
      <c r="V59">
        <f t="shared" si="15"/>
        <v>6.6666666666666652E-2</v>
      </c>
      <c r="W59">
        <f t="shared" si="3"/>
        <v>0.8</v>
      </c>
      <c r="X59">
        <f t="shared" si="16"/>
        <v>6.6666666666666652E-2</v>
      </c>
      <c r="Y59">
        <f t="shared" si="16"/>
        <v>0</v>
      </c>
      <c r="Z59">
        <f t="shared" si="16"/>
        <v>0</v>
      </c>
      <c r="AA59">
        <f t="shared" si="16"/>
        <v>6.6666666666666652E-2</v>
      </c>
      <c r="AB59">
        <f t="shared" si="11"/>
        <v>1</v>
      </c>
      <c r="AC59"/>
      <c r="AD59"/>
      <c r="AE59" s="76">
        <v>2003</v>
      </c>
      <c r="AF59" s="112">
        <v>5.9687729190423124E-2</v>
      </c>
      <c r="AG59" s="112">
        <v>0.65605372830906772</v>
      </c>
      <c r="AH59" s="112">
        <v>9.350613719238729E-2</v>
      </c>
      <c r="AI59" s="112">
        <v>4.5514835391771535E-2</v>
      </c>
      <c r="AJ59" s="112">
        <v>2.2636335031190134E-2</v>
      </c>
      <c r="AK59" s="112">
        <v>0.12260123488516007</v>
      </c>
      <c r="AL59" s="119">
        <v>0.14483376200147297</v>
      </c>
      <c r="AM59"/>
      <c r="AN59"/>
      <c r="AO59"/>
    </row>
    <row r="60" spans="1:41" ht="14.25" x14ac:dyDescent="0.45">
      <c r="A60" t="s">
        <v>83</v>
      </c>
      <c r="B60" s="124">
        <v>57</v>
      </c>
      <c r="C60" s="125">
        <v>0</v>
      </c>
      <c r="D60" s="125">
        <v>0</v>
      </c>
      <c r="E60" s="125">
        <v>0</v>
      </c>
      <c r="F60" s="125">
        <v>0</v>
      </c>
      <c r="G60" s="125">
        <v>0</v>
      </c>
      <c r="H60" s="125">
        <v>0</v>
      </c>
      <c r="I60" s="125">
        <v>0</v>
      </c>
      <c r="J60" s="125">
        <v>0</v>
      </c>
      <c r="K60" s="125">
        <v>0</v>
      </c>
      <c r="L60" s="125">
        <v>0</v>
      </c>
      <c r="M60" s="125">
        <v>0</v>
      </c>
      <c r="N60" s="125">
        <v>0</v>
      </c>
      <c r="O60" s="125">
        <v>0</v>
      </c>
      <c r="P60" s="125">
        <v>0</v>
      </c>
      <c r="Q60" s="125">
        <v>0</v>
      </c>
      <c r="R60" s="125">
        <v>0</v>
      </c>
      <c r="S60" s="125">
        <f t="shared" si="0"/>
        <v>0</v>
      </c>
      <c r="T60"/>
      <c r="U60">
        <f>key!D69</f>
        <v>4</v>
      </c>
      <c r="V60">
        <f t="shared" si="15"/>
        <v>6.6666666666666652E-2</v>
      </c>
      <c r="W60">
        <f t="shared" si="3"/>
        <v>0.8</v>
      </c>
      <c r="X60">
        <f t="shared" si="16"/>
        <v>6.6666666666666652E-2</v>
      </c>
      <c r="Y60">
        <f t="shared" si="16"/>
        <v>0</v>
      </c>
      <c r="Z60">
        <f t="shared" si="16"/>
        <v>0</v>
      </c>
      <c r="AA60">
        <f t="shared" si="16"/>
        <v>0</v>
      </c>
      <c r="AB60">
        <f t="shared" si="11"/>
        <v>0.93333333333333335</v>
      </c>
      <c r="AC60"/>
      <c r="AD60"/>
      <c r="AE60" s="76">
        <v>2004</v>
      </c>
      <c r="AF60" s="112">
        <v>5.1468563893759138E-2</v>
      </c>
      <c r="AG60" s="112">
        <v>0.62172392321131931</v>
      </c>
      <c r="AH60" s="112">
        <v>0.13967423164250747</v>
      </c>
      <c r="AI60" s="112">
        <v>2.8301607058771824E-2</v>
      </c>
      <c r="AJ60" s="112">
        <v>1.634589816699282E-2</v>
      </c>
      <c r="AK60" s="112">
        <v>0.14248577602664936</v>
      </c>
      <c r="AL60" s="112">
        <v>0.13755635248140366</v>
      </c>
      <c r="AM60"/>
      <c r="AN60"/>
      <c r="AO60"/>
    </row>
    <row r="61" spans="1:41" ht="14.25" x14ac:dyDescent="0.45">
      <c r="A61" t="s">
        <v>84</v>
      </c>
      <c r="B61" s="124">
        <v>58</v>
      </c>
      <c r="C61" s="125">
        <v>0</v>
      </c>
      <c r="D61" s="125">
        <v>0</v>
      </c>
      <c r="E61" s="125">
        <v>0</v>
      </c>
      <c r="F61" s="125">
        <v>0</v>
      </c>
      <c r="G61" s="125">
        <v>0</v>
      </c>
      <c r="H61" s="125">
        <v>0</v>
      </c>
      <c r="I61" s="125">
        <v>0</v>
      </c>
      <c r="J61" s="125">
        <v>0</v>
      </c>
      <c r="K61" s="125">
        <v>0</v>
      </c>
      <c r="L61" s="125">
        <v>0</v>
      </c>
      <c r="M61" s="125">
        <v>0</v>
      </c>
      <c r="N61" s="125">
        <v>0</v>
      </c>
      <c r="O61" s="125">
        <v>72</v>
      </c>
      <c r="P61" s="125">
        <v>0</v>
      </c>
      <c r="Q61" s="125">
        <v>0</v>
      </c>
      <c r="R61" s="125">
        <v>0</v>
      </c>
      <c r="S61" s="125">
        <f t="shared" si="0"/>
        <v>72</v>
      </c>
      <c r="T61"/>
      <c r="U61">
        <f>key!D70</f>
        <v>4</v>
      </c>
      <c r="V61">
        <f t="shared" si="15"/>
        <v>6.6666666666666652E-2</v>
      </c>
      <c r="W61">
        <f t="shared" si="3"/>
        <v>0.8</v>
      </c>
      <c r="X61">
        <f t="shared" si="16"/>
        <v>0</v>
      </c>
      <c r="Y61">
        <f t="shared" si="16"/>
        <v>0</v>
      </c>
      <c r="Z61">
        <f t="shared" si="16"/>
        <v>0</v>
      </c>
      <c r="AA61">
        <f t="shared" si="16"/>
        <v>6.6666666666666652E-2</v>
      </c>
      <c r="AB61">
        <f t="shared" si="11"/>
        <v>0.93333333333333335</v>
      </c>
      <c r="AC61"/>
      <c r="AD61"/>
      <c r="AE61" s="76">
        <v>2005</v>
      </c>
      <c r="AF61" s="112">
        <v>4.727005900205887E-2</v>
      </c>
      <c r="AG61" s="112">
        <v>0.69671097678378358</v>
      </c>
      <c r="AH61" s="112">
        <v>7.3970840141617575E-2</v>
      </c>
      <c r="AI61" s="112">
        <v>1.8480296187018595E-2</v>
      </c>
      <c r="AJ61" s="112">
        <v>6.0658554903662606E-2</v>
      </c>
      <c r="AK61" s="112">
        <v>0.10290927298185869</v>
      </c>
      <c r="AL61" s="112">
        <v>0.13574</v>
      </c>
      <c r="AM61"/>
      <c r="AN61"/>
      <c r="AO61"/>
    </row>
    <row r="62" spans="1:41" ht="14.25" x14ac:dyDescent="0.45">
      <c r="A62" t="s">
        <v>85</v>
      </c>
      <c r="B62" s="124">
        <v>59</v>
      </c>
      <c r="C62" s="125">
        <v>0</v>
      </c>
      <c r="D62" s="125">
        <v>0</v>
      </c>
      <c r="E62" s="125">
        <v>0</v>
      </c>
      <c r="F62" s="125">
        <v>0</v>
      </c>
      <c r="G62" s="125">
        <v>0</v>
      </c>
      <c r="H62" s="125">
        <v>0</v>
      </c>
      <c r="I62" s="125">
        <v>0</v>
      </c>
      <c r="J62" s="125">
        <v>0</v>
      </c>
      <c r="K62" s="125">
        <v>0</v>
      </c>
      <c r="L62" s="125">
        <v>0</v>
      </c>
      <c r="M62" s="125">
        <v>0</v>
      </c>
      <c r="N62" s="125">
        <v>0</v>
      </c>
      <c r="O62" s="125">
        <v>0</v>
      </c>
      <c r="P62" s="125">
        <v>0</v>
      </c>
      <c r="Q62" s="125">
        <v>0</v>
      </c>
      <c r="R62" s="125">
        <v>0</v>
      </c>
      <c r="S62" s="125">
        <f t="shared" si="0"/>
        <v>0</v>
      </c>
      <c r="T62"/>
      <c r="U62">
        <f>key!D71</f>
        <v>4</v>
      </c>
      <c r="V62">
        <f t="shared" si="15"/>
        <v>0.25</v>
      </c>
      <c r="W62">
        <f t="shared" si="3"/>
        <v>0</v>
      </c>
      <c r="X62">
        <f t="shared" si="16"/>
        <v>0.25</v>
      </c>
      <c r="Y62">
        <f t="shared" si="16"/>
        <v>0.25</v>
      </c>
      <c r="Z62">
        <f t="shared" si="16"/>
        <v>0</v>
      </c>
      <c r="AA62">
        <f t="shared" si="16"/>
        <v>0.25</v>
      </c>
      <c r="AB62">
        <f t="shared" si="11"/>
        <v>1</v>
      </c>
      <c r="AC62"/>
      <c r="AD62"/>
      <c r="AE62" s="76">
        <v>2006</v>
      </c>
      <c r="AF62" s="112">
        <v>4.5196309557017464E-2</v>
      </c>
      <c r="AG62" s="112">
        <v>0.73011849418112584</v>
      </c>
      <c r="AH62" s="112">
        <v>7.7252414498188746E-2</v>
      </c>
      <c r="AI62" s="112">
        <v>2.598655630304595E-2</v>
      </c>
      <c r="AJ62" s="112">
        <v>2.1962947500893639E-2</v>
      </c>
      <c r="AK62" s="112">
        <v>9.9483277959728528E-2</v>
      </c>
      <c r="AL62" s="112">
        <v>0.13318409700826694</v>
      </c>
      <c r="AM62"/>
      <c r="AN62"/>
      <c r="AO62"/>
    </row>
    <row r="63" spans="1:41" ht="14.25" x14ac:dyDescent="0.45">
      <c r="A63" t="s">
        <v>86</v>
      </c>
      <c r="B63" s="124">
        <v>60</v>
      </c>
      <c r="C63" s="125">
        <v>0</v>
      </c>
      <c r="D63" s="125">
        <v>0</v>
      </c>
      <c r="E63" s="125">
        <v>0</v>
      </c>
      <c r="F63" s="125">
        <v>0</v>
      </c>
      <c r="G63" s="125">
        <v>0</v>
      </c>
      <c r="H63" s="125">
        <v>0</v>
      </c>
      <c r="I63" s="125">
        <v>0</v>
      </c>
      <c r="J63" s="125">
        <v>0</v>
      </c>
      <c r="K63" s="125">
        <v>0</v>
      </c>
      <c r="L63" s="125">
        <v>0</v>
      </c>
      <c r="M63" s="125">
        <v>0</v>
      </c>
      <c r="N63" s="125">
        <v>0</v>
      </c>
      <c r="O63" s="125">
        <v>0</v>
      </c>
      <c r="P63" s="125">
        <v>0</v>
      </c>
      <c r="Q63" s="125">
        <v>0</v>
      </c>
      <c r="R63" s="125">
        <v>0</v>
      </c>
      <c r="S63" s="125">
        <f t="shared" si="0"/>
        <v>0</v>
      </c>
      <c r="T63"/>
      <c r="U63">
        <f>key!D72</f>
        <v>4</v>
      </c>
      <c r="V63">
        <f t="shared" si="15"/>
        <v>0.25</v>
      </c>
      <c r="W63">
        <f t="shared" si="3"/>
        <v>0</v>
      </c>
      <c r="X63">
        <f t="shared" si="16"/>
        <v>0.25</v>
      </c>
      <c r="Y63">
        <f t="shared" si="16"/>
        <v>0.25</v>
      </c>
      <c r="Z63">
        <f t="shared" si="16"/>
        <v>0</v>
      </c>
      <c r="AA63">
        <f t="shared" si="16"/>
        <v>0</v>
      </c>
      <c r="AB63">
        <f t="shared" si="11"/>
        <v>0.75</v>
      </c>
      <c r="AC63"/>
      <c r="AD63"/>
      <c r="AE63" s="76">
        <v>2007</v>
      </c>
      <c r="AF63" s="112">
        <v>4.1895473412675875E-2</v>
      </c>
      <c r="AG63" s="112">
        <v>0.81685234054542621</v>
      </c>
      <c r="AH63" s="112">
        <v>4.1412673594795057E-2</v>
      </c>
      <c r="AI63" s="112">
        <v>1.776629359293062E-2</v>
      </c>
      <c r="AJ63" s="112">
        <v>6.4837995577511935E-3</v>
      </c>
      <c r="AK63" s="112">
        <v>7.5589419296420976E-2</v>
      </c>
      <c r="AL63" s="112">
        <v>0.13185099868362044</v>
      </c>
      <c r="AM63"/>
      <c r="AN63"/>
      <c r="AO63"/>
    </row>
    <row r="64" spans="1:41" ht="14.25" x14ac:dyDescent="0.45">
      <c r="A64" t="s">
        <v>87</v>
      </c>
      <c r="B64" s="124">
        <v>61</v>
      </c>
      <c r="C64" s="125">
        <v>0</v>
      </c>
      <c r="D64" s="125">
        <v>0</v>
      </c>
      <c r="E64" s="125">
        <v>0</v>
      </c>
      <c r="F64" s="125">
        <v>0</v>
      </c>
      <c r="G64" s="125">
        <v>0</v>
      </c>
      <c r="H64" s="125">
        <v>0</v>
      </c>
      <c r="I64" s="125">
        <v>0</v>
      </c>
      <c r="J64" s="125">
        <v>0</v>
      </c>
      <c r="K64" s="125">
        <v>0</v>
      </c>
      <c r="L64" s="125">
        <v>0</v>
      </c>
      <c r="M64" s="125">
        <v>0</v>
      </c>
      <c r="N64" s="125">
        <v>0</v>
      </c>
      <c r="O64" s="125">
        <v>0</v>
      </c>
      <c r="P64" s="125">
        <v>0</v>
      </c>
      <c r="Q64" s="125">
        <v>0</v>
      </c>
      <c r="R64" s="125">
        <v>0</v>
      </c>
      <c r="S64" s="125">
        <f t="shared" si="0"/>
        <v>0</v>
      </c>
      <c r="T64"/>
      <c r="U64">
        <f>key!D73</f>
        <v>4</v>
      </c>
      <c r="V64">
        <f t="shared" si="15"/>
        <v>0.25</v>
      </c>
      <c r="W64">
        <f t="shared" si="3"/>
        <v>0</v>
      </c>
      <c r="X64">
        <f t="shared" si="16"/>
        <v>0</v>
      </c>
      <c r="Y64">
        <f t="shared" si="16"/>
        <v>0.25</v>
      </c>
      <c r="Z64">
        <f t="shared" si="16"/>
        <v>0</v>
      </c>
      <c r="AA64">
        <f t="shared" si="16"/>
        <v>0.25</v>
      </c>
      <c r="AB64">
        <f t="shared" si="11"/>
        <v>0.75</v>
      </c>
      <c r="AC64"/>
      <c r="AD64"/>
      <c r="AE64" s="76">
        <v>2008</v>
      </c>
      <c r="AF64" s="112">
        <v>3.5142353093476915E-2</v>
      </c>
      <c r="AG64" s="112">
        <v>0.79333627725156475</v>
      </c>
      <c r="AH64" s="112">
        <v>6.6864697726424505E-2</v>
      </c>
      <c r="AI64" s="112">
        <v>1.2369286289860915E-2</v>
      </c>
      <c r="AJ64" s="112">
        <v>1.7048904113338138E-2</v>
      </c>
      <c r="AK64" s="112">
        <v>7.5238481525334758E-2</v>
      </c>
      <c r="AL64" s="112">
        <v>0.13018299419500293</v>
      </c>
      <c r="AM64"/>
      <c r="AN64"/>
      <c r="AO64"/>
    </row>
    <row r="65" spans="1:41" ht="14.25" x14ac:dyDescent="0.45">
      <c r="A65" t="s">
        <v>88</v>
      </c>
      <c r="B65" s="124">
        <v>62</v>
      </c>
      <c r="C65" s="125">
        <v>0</v>
      </c>
      <c r="D65" s="125">
        <v>0</v>
      </c>
      <c r="E65" s="125">
        <v>0</v>
      </c>
      <c r="F65" s="125">
        <v>0</v>
      </c>
      <c r="G65" s="125">
        <v>0</v>
      </c>
      <c r="H65" s="125">
        <v>0</v>
      </c>
      <c r="I65" s="125">
        <v>0</v>
      </c>
      <c r="J65" s="125">
        <v>0</v>
      </c>
      <c r="K65" s="125">
        <v>0</v>
      </c>
      <c r="L65" s="125">
        <v>0</v>
      </c>
      <c r="M65" s="125">
        <v>0</v>
      </c>
      <c r="N65" s="125">
        <v>0</v>
      </c>
      <c r="O65" s="125">
        <v>0</v>
      </c>
      <c r="P65" s="125">
        <v>0</v>
      </c>
      <c r="Q65" s="125">
        <v>0</v>
      </c>
      <c r="R65" s="125">
        <v>0</v>
      </c>
      <c r="S65" s="125">
        <f t="shared" si="0"/>
        <v>0</v>
      </c>
      <c r="T65"/>
      <c r="U65">
        <f>key!D74</f>
        <v>4</v>
      </c>
      <c r="V65">
        <f t="shared" si="15"/>
        <v>0.25</v>
      </c>
      <c r="W65">
        <f t="shared" si="3"/>
        <v>0</v>
      </c>
      <c r="X65">
        <f t="shared" si="16"/>
        <v>0.25</v>
      </c>
      <c r="Y65">
        <f t="shared" si="16"/>
        <v>0</v>
      </c>
      <c r="Z65">
        <f t="shared" si="16"/>
        <v>0</v>
      </c>
      <c r="AA65">
        <f t="shared" si="16"/>
        <v>0.25</v>
      </c>
      <c r="AB65">
        <f t="shared" si="11"/>
        <v>0.75</v>
      </c>
      <c r="AC65"/>
      <c r="AD65"/>
      <c r="AE65" s="76">
        <v>2009</v>
      </c>
      <c r="AF65" s="112">
        <v>4.0005527024654548E-2</v>
      </c>
      <c r="AG65" s="112">
        <v>0.75846028130322773</v>
      </c>
      <c r="AH65" s="112">
        <v>9.6835304459754912E-2</v>
      </c>
      <c r="AI65" s="112">
        <v>1.6031320368065299E-2</v>
      </c>
      <c r="AJ65" s="112">
        <v>2.0416711119124548E-2</v>
      </c>
      <c r="AK65" s="112">
        <v>6.8250855725172907E-2</v>
      </c>
      <c r="AL65" s="112">
        <v>0.12934695827797527</v>
      </c>
      <c r="AM65"/>
      <c r="AN65"/>
      <c r="AO65"/>
    </row>
    <row r="66" spans="1:41" ht="14.25" x14ac:dyDescent="0.45">
      <c r="A66" t="s">
        <v>89</v>
      </c>
      <c r="B66" s="124">
        <v>63</v>
      </c>
      <c r="C66" s="125">
        <v>0</v>
      </c>
      <c r="D66" s="125">
        <v>0</v>
      </c>
      <c r="E66" s="125">
        <v>0</v>
      </c>
      <c r="F66" s="125">
        <v>0</v>
      </c>
      <c r="G66" s="125">
        <v>0</v>
      </c>
      <c r="H66" s="125">
        <v>0</v>
      </c>
      <c r="I66" s="125">
        <v>0</v>
      </c>
      <c r="J66" s="125">
        <v>0</v>
      </c>
      <c r="K66" s="125">
        <v>0</v>
      </c>
      <c r="L66" s="125">
        <v>0</v>
      </c>
      <c r="M66" s="125">
        <v>0</v>
      </c>
      <c r="N66" s="125">
        <v>240</v>
      </c>
      <c r="O66" s="125">
        <v>0</v>
      </c>
      <c r="P66" s="125">
        <v>125</v>
      </c>
      <c r="Q66" s="125">
        <v>0</v>
      </c>
      <c r="R66" s="125">
        <v>0</v>
      </c>
      <c r="S66" s="125">
        <f t="shared" si="0"/>
        <v>365</v>
      </c>
      <c r="T66"/>
      <c r="U66">
        <f>key!D75</f>
        <v>4</v>
      </c>
      <c r="V66">
        <f t="shared" si="15"/>
        <v>0</v>
      </c>
      <c r="W66">
        <f t="shared" si="3"/>
        <v>0.8</v>
      </c>
      <c r="X66">
        <f t="shared" ref="X66:AA82" si="17">IF(ISNUMBER(SEARCH(X$2,$A66)),IF($W66&gt;0,(1-$W66)/($U66-1),1/$U66),0)</f>
        <v>6.6666666666666652E-2</v>
      </c>
      <c r="Y66">
        <f t="shared" si="17"/>
        <v>6.6666666666666652E-2</v>
      </c>
      <c r="Z66">
        <f t="shared" si="17"/>
        <v>0</v>
      </c>
      <c r="AA66">
        <f t="shared" si="17"/>
        <v>6.6666666666666652E-2</v>
      </c>
      <c r="AB66">
        <f t="shared" si="11"/>
        <v>1</v>
      </c>
      <c r="AC66"/>
      <c r="AD66"/>
      <c r="AE66" s="76">
        <v>2010</v>
      </c>
      <c r="AF66" s="112">
        <v>3.5297688588477379E-2</v>
      </c>
      <c r="AG66" s="112">
        <v>0.77187579350183566</v>
      </c>
      <c r="AH66" s="112">
        <v>0.117260023806235</v>
      </c>
      <c r="AI66" s="112">
        <v>9.0866022331376958E-3</v>
      </c>
      <c r="AJ66" s="112">
        <v>1.6610245113601933E-2</v>
      </c>
      <c r="AK66" s="112">
        <v>4.9869646756712509E-2</v>
      </c>
      <c r="AL66" s="112">
        <v>0.12927315695475178</v>
      </c>
      <c r="AM66"/>
      <c r="AN66"/>
      <c r="AO66"/>
    </row>
    <row r="67" spans="1:41" ht="14.25" x14ac:dyDescent="0.45">
      <c r="A67" t="s">
        <v>90</v>
      </c>
      <c r="B67" s="124">
        <v>64</v>
      </c>
      <c r="C67" s="125">
        <v>0</v>
      </c>
      <c r="D67" s="125">
        <v>0</v>
      </c>
      <c r="E67" s="125">
        <v>0</v>
      </c>
      <c r="F67" s="125">
        <v>0</v>
      </c>
      <c r="G67" s="125">
        <v>0</v>
      </c>
      <c r="H67" s="125">
        <v>0</v>
      </c>
      <c r="I67" s="125">
        <v>0</v>
      </c>
      <c r="J67" s="125">
        <v>0</v>
      </c>
      <c r="K67" s="125">
        <v>0</v>
      </c>
      <c r="L67" s="125">
        <v>0</v>
      </c>
      <c r="M67" s="125">
        <v>0</v>
      </c>
      <c r="N67" s="125">
        <v>0</v>
      </c>
      <c r="O67" s="125">
        <v>0</v>
      </c>
      <c r="P67" s="125">
        <v>0</v>
      </c>
      <c r="Q67" s="125">
        <v>0</v>
      </c>
      <c r="R67" s="125">
        <v>0</v>
      </c>
      <c r="S67" s="125">
        <f t="shared" si="0"/>
        <v>0</v>
      </c>
      <c r="T67"/>
      <c r="U67">
        <f>key!D76</f>
        <v>4</v>
      </c>
      <c r="V67">
        <f t="shared" si="15"/>
        <v>0</v>
      </c>
      <c r="W67">
        <f t="shared" si="3"/>
        <v>0.8</v>
      </c>
      <c r="X67">
        <f t="shared" si="17"/>
        <v>6.6666666666666652E-2</v>
      </c>
      <c r="Y67">
        <f t="shared" si="17"/>
        <v>6.6666666666666652E-2</v>
      </c>
      <c r="Z67">
        <f t="shared" si="17"/>
        <v>0</v>
      </c>
      <c r="AA67">
        <f t="shared" si="17"/>
        <v>0</v>
      </c>
      <c r="AB67">
        <f t="shared" si="11"/>
        <v>0.93333333333333335</v>
      </c>
      <c r="AC67"/>
      <c r="AD67"/>
      <c r="AE67" s="76">
        <v>2011</v>
      </c>
      <c r="AF67" s="112">
        <v>3.1223424277236903E-2</v>
      </c>
      <c r="AG67" s="112">
        <v>0.79291997493781075</v>
      </c>
      <c r="AH67" s="112">
        <v>9.9855881877795219E-2</v>
      </c>
      <c r="AI67" s="112">
        <v>7.0193835373194161E-3</v>
      </c>
      <c r="AJ67" s="112">
        <v>9.8435583747798656E-3</v>
      </c>
      <c r="AK67" s="112">
        <v>5.9137776995057713E-2</v>
      </c>
      <c r="AL67" s="112">
        <v>0.12761650630025809</v>
      </c>
      <c r="AM67"/>
      <c r="AN67"/>
      <c r="AO67"/>
    </row>
    <row r="68" spans="1:41" ht="14.25" x14ac:dyDescent="0.45">
      <c r="A68" t="s">
        <v>91</v>
      </c>
      <c r="B68" s="124">
        <v>65</v>
      </c>
      <c r="C68" s="125">
        <v>0</v>
      </c>
      <c r="D68" s="125">
        <v>0</v>
      </c>
      <c r="E68" s="125">
        <v>0</v>
      </c>
      <c r="F68" s="125">
        <v>0</v>
      </c>
      <c r="G68" s="125">
        <v>0</v>
      </c>
      <c r="H68" s="125">
        <v>0</v>
      </c>
      <c r="I68" s="125">
        <v>0</v>
      </c>
      <c r="J68" s="125">
        <v>0</v>
      </c>
      <c r="K68" s="125">
        <v>0</v>
      </c>
      <c r="L68" s="125">
        <v>0</v>
      </c>
      <c r="M68" s="125">
        <v>0</v>
      </c>
      <c r="N68" s="125">
        <v>0</v>
      </c>
      <c r="O68" s="125">
        <v>560</v>
      </c>
      <c r="P68" s="125">
        <v>0</v>
      </c>
      <c r="Q68" s="125">
        <v>0</v>
      </c>
      <c r="R68" s="125">
        <v>0</v>
      </c>
      <c r="S68" s="125">
        <f t="shared" ref="S68:S83" si="18">SUM(C68:R68)</f>
        <v>560</v>
      </c>
      <c r="T68"/>
      <c r="U68">
        <f>key!D77</f>
        <v>4</v>
      </c>
      <c r="V68">
        <f t="shared" si="15"/>
        <v>0</v>
      </c>
      <c r="W68">
        <f t="shared" si="3"/>
        <v>0.8</v>
      </c>
      <c r="X68">
        <f t="shared" si="17"/>
        <v>0</v>
      </c>
      <c r="Y68">
        <f t="shared" si="17"/>
        <v>6.6666666666666652E-2</v>
      </c>
      <c r="Z68">
        <f t="shared" si="17"/>
        <v>0</v>
      </c>
      <c r="AA68">
        <f t="shared" si="17"/>
        <v>6.6666666666666652E-2</v>
      </c>
      <c r="AB68">
        <f t="shared" si="11"/>
        <v>0.93333333333333335</v>
      </c>
      <c r="AC68"/>
      <c r="AD68"/>
      <c r="AE68" s="76">
        <v>2012</v>
      </c>
      <c r="AF68" s="112">
        <v>2.8111366040641631E-2</v>
      </c>
      <c r="AG68" s="112">
        <v>0.82862533742210298</v>
      </c>
      <c r="AH68" s="112">
        <v>8.0497581885899061E-2</v>
      </c>
      <c r="AI68" s="112">
        <v>9.0741198394607495E-3</v>
      </c>
      <c r="AJ68" s="112">
        <v>8.9464177472642018E-3</v>
      </c>
      <c r="AK68" s="112">
        <v>4.4745177064631533E-2</v>
      </c>
      <c r="AL68" s="112">
        <v>0.12684026329197473</v>
      </c>
      <c r="AM68"/>
      <c r="AN68"/>
      <c r="AO68"/>
    </row>
    <row r="69" spans="1:41" ht="14.25" x14ac:dyDescent="0.45">
      <c r="A69" t="s">
        <v>92</v>
      </c>
      <c r="B69" s="124">
        <v>66</v>
      </c>
      <c r="C69" s="125">
        <v>0</v>
      </c>
      <c r="D69" s="125">
        <v>0</v>
      </c>
      <c r="E69" s="125">
        <v>0</v>
      </c>
      <c r="F69" s="125">
        <v>0</v>
      </c>
      <c r="G69" s="125">
        <v>0</v>
      </c>
      <c r="H69" s="125">
        <v>0</v>
      </c>
      <c r="I69" s="125">
        <v>0</v>
      </c>
      <c r="J69" s="125">
        <v>0</v>
      </c>
      <c r="K69" s="125">
        <v>0</v>
      </c>
      <c r="L69" s="125">
        <v>0</v>
      </c>
      <c r="M69" s="125">
        <v>0</v>
      </c>
      <c r="N69" s="125">
        <v>0</v>
      </c>
      <c r="O69" s="125">
        <v>85</v>
      </c>
      <c r="P69" s="125">
        <v>218</v>
      </c>
      <c r="Q69" s="125">
        <v>0</v>
      </c>
      <c r="R69" s="125">
        <v>0</v>
      </c>
      <c r="S69" s="125">
        <f t="shared" si="18"/>
        <v>303</v>
      </c>
      <c r="T69"/>
      <c r="U69">
        <f>key!D78</f>
        <v>4</v>
      </c>
      <c r="V69">
        <f t="shared" si="15"/>
        <v>0</v>
      </c>
      <c r="W69">
        <f t="shared" ref="W69:W82" si="19">IF(ISNUMBER(SEARCH(W$2,$A69)),IF($U69=1,1,W$1),0)</f>
        <v>0.8</v>
      </c>
      <c r="X69">
        <f t="shared" si="17"/>
        <v>6.6666666666666652E-2</v>
      </c>
      <c r="Y69">
        <f t="shared" si="17"/>
        <v>0</v>
      </c>
      <c r="Z69">
        <f t="shared" si="17"/>
        <v>0</v>
      </c>
      <c r="AA69">
        <f t="shared" si="17"/>
        <v>6.6666666666666652E-2</v>
      </c>
      <c r="AB69">
        <f t="shared" si="11"/>
        <v>0.93333333333333335</v>
      </c>
      <c r="AC69"/>
      <c r="AD69"/>
      <c r="AE69" s="76">
        <v>2013</v>
      </c>
      <c r="AF69" s="112">
        <v>2.6623815239120024E-2</v>
      </c>
      <c r="AG69" s="112">
        <v>0.79750905418055951</v>
      </c>
      <c r="AH69" s="112">
        <v>7.3549094164166468E-2</v>
      </c>
      <c r="AI69" s="112">
        <v>2.6213153684703835E-2</v>
      </c>
      <c r="AJ69" s="112">
        <v>9.3049618612715025E-3</v>
      </c>
      <c r="AK69" s="112">
        <v>6.6799920870178275E-2</v>
      </c>
      <c r="AL69" s="112">
        <v>0.1303374744113564</v>
      </c>
      <c r="AM69"/>
      <c r="AN69"/>
      <c r="AO69"/>
    </row>
    <row r="70" spans="1:41" ht="14.25" x14ac:dyDescent="0.45">
      <c r="A70" t="s">
        <v>93</v>
      </c>
      <c r="B70" s="124">
        <v>67</v>
      </c>
      <c r="C70" s="125">
        <v>0</v>
      </c>
      <c r="D70" s="125">
        <v>0</v>
      </c>
      <c r="E70" s="125">
        <v>0</v>
      </c>
      <c r="F70" s="125">
        <v>0</v>
      </c>
      <c r="G70" s="125">
        <v>0</v>
      </c>
      <c r="H70" s="125">
        <v>0</v>
      </c>
      <c r="I70" s="125">
        <v>0</v>
      </c>
      <c r="J70" s="125">
        <v>0</v>
      </c>
      <c r="K70" s="125">
        <v>0</v>
      </c>
      <c r="L70" s="125">
        <v>0</v>
      </c>
      <c r="M70" s="125">
        <v>0</v>
      </c>
      <c r="N70" s="125">
        <v>0</v>
      </c>
      <c r="O70" s="125">
        <v>0</v>
      </c>
      <c r="P70" s="125">
        <v>0</v>
      </c>
      <c r="Q70" s="125">
        <v>0</v>
      </c>
      <c r="R70" s="125">
        <v>0</v>
      </c>
      <c r="S70" s="125">
        <f t="shared" si="18"/>
        <v>0</v>
      </c>
      <c r="T70"/>
      <c r="U70">
        <f>key!D79</f>
        <v>4</v>
      </c>
      <c r="V70">
        <f t="shared" si="15"/>
        <v>0</v>
      </c>
      <c r="W70">
        <f t="shared" si="19"/>
        <v>0</v>
      </c>
      <c r="X70">
        <f t="shared" si="17"/>
        <v>0.25</v>
      </c>
      <c r="Y70">
        <f t="shared" si="17"/>
        <v>0.25</v>
      </c>
      <c r="Z70">
        <f t="shared" si="17"/>
        <v>0</v>
      </c>
      <c r="AA70">
        <f t="shared" si="17"/>
        <v>0.25</v>
      </c>
      <c r="AB70">
        <f t="shared" si="11"/>
        <v>0.75</v>
      </c>
      <c r="AC70"/>
      <c r="AD70"/>
      <c r="AE70" s="76">
        <v>2014</v>
      </c>
      <c r="AF70" s="112">
        <v>2.6427002474101388E-2</v>
      </c>
      <c r="AG70" s="112">
        <v>0.77546463323959747</v>
      </c>
      <c r="AH70" s="112">
        <v>9.2808646117447768E-2</v>
      </c>
      <c r="AI70" s="112">
        <v>2.7242853567361995E-2</v>
      </c>
      <c r="AJ70" s="112">
        <v>6.4429533150450373E-3</v>
      </c>
      <c r="AK70" s="112">
        <v>7.1613911286446674E-2</v>
      </c>
      <c r="AL70" s="112">
        <v>0.12545987366980618</v>
      </c>
      <c r="AM70"/>
      <c r="AN70"/>
      <c r="AO70"/>
    </row>
    <row r="71" spans="1:41" ht="14.25" x14ac:dyDescent="0.45">
      <c r="A71" t="s">
        <v>94</v>
      </c>
      <c r="B71" s="124">
        <v>68</v>
      </c>
      <c r="C71" s="125">
        <v>0</v>
      </c>
      <c r="D71" s="125">
        <v>0</v>
      </c>
      <c r="E71" s="125">
        <v>0</v>
      </c>
      <c r="F71" s="125">
        <v>0</v>
      </c>
      <c r="G71" s="125">
        <v>0</v>
      </c>
      <c r="H71" s="125">
        <v>0</v>
      </c>
      <c r="I71" s="125">
        <v>0</v>
      </c>
      <c r="J71" s="125">
        <v>0</v>
      </c>
      <c r="K71" s="125">
        <v>0</v>
      </c>
      <c r="L71" s="125">
        <v>0</v>
      </c>
      <c r="M71" s="125">
        <v>0</v>
      </c>
      <c r="N71" s="125">
        <v>0</v>
      </c>
      <c r="O71" s="125">
        <v>0</v>
      </c>
      <c r="P71" s="125">
        <v>206</v>
      </c>
      <c r="Q71" s="125">
        <v>0</v>
      </c>
      <c r="R71" s="125">
        <v>0</v>
      </c>
      <c r="S71" s="125">
        <f t="shared" si="18"/>
        <v>206</v>
      </c>
      <c r="T71"/>
      <c r="U71">
        <f>key!D80</f>
        <v>5</v>
      </c>
      <c r="V71">
        <f t="shared" si="15"/>
        <v>4.9999999999999989E-2</v>
      </c>
      <c r="W71">
        <f t="shared" si="19"/>
        <v>0.8</v>
      </c>
      <c r="X71">
        <f t="shared" si="17"/>
        <v>4.9999999999999989E-2</v>
      </c>
      <c r="Y71">
        <f t="shared" si="17"/>
        <v>4.9999999999999989E-2</v>
      </c>
      <c r="Z71">
        <f t="shared" si="17"/>
        <v>0</v>
      </c>
      <c r="AA71">
        <f t="shared" si="17"/>
        <v>0</v>
      </c>
      <c r="AB71">
        <f t="shared" si="11"/>
        <v>0.95000000000000018</v>
      </c>
      <c r="AC71"/>
      <c r="AD71"/>
      <c r="AE71" s="76">
        <v>2015</v>
      </c>
      <c r="AF71" s="112">
        <v>2.76352927699384E-2</v>
      </c>
      <c r="AG71" s="112">
        <v>0.75066533125246948</v>
      </c>
      <c r="AH71" s="112">
        <v>8.3652185601713974E-2</v>
      </c>
      <c r="AI71" s="112">
        <v>2.9784567196835431E-2</v>
      </c>
      <c r="AJ71" s="112">
        <v>1.567337945253713E-2</v>
      </c>
      <c r="AK71" s="112">
        <v>9.2589243726505482E-2</v>
      </c>
      <c r="AL71" s="112">
        <v>0.12578446673677857</v>
      </c>
      <c r="AM71"/>
      <c r="AN71"/>
      <c r="AO71"/>
    </row>
    <row r="72" spans="1:41" ht="14.25" x14ac:dyDescent="0.45">
      <c r="A72" t="s">
        <v>95</v>
      </c>
      <c r="B72" s="124">
        <v>69</v>
      </c>
      <c r="C72" s="125">
        <v>0</v>
      </c>
      <c r="D72" s="125">
        <v>0</v>
      </c>
      <c r="E72" s="125">
        <v>0</v>
      </c>
      <c r="F72" s="125">
        <v>0</v>
      </c>
      <c r="G72" s="125">
        <v>0</v>
      </c>
      <c r="H72" s="125">
        <v>0</v>
      </c>
      <c r="I72" s="125">
        <v>0</v>
      </c>
      <c r="J72" s="125">
        <v>0</v>
      </c>
      <c r="K72" s="125">
        <v>0</v>
      </c>
      <c r="L72" s="125">
        <v>0</v>
      </c>
      <c r="M72" s="125">
        <v>0</v>
      </c>
      <c r="N72" s="125">
        <v>0</v>
      </c>
      <c r="O72" s="125">
        <v>0</v>
      </c>
      <c r="P72" s="125">
        <v>0</v>
      </c>
      <c r="Q72" s="125">
        <v>0</v>
      </c>
      <c r="R72" s="125">
        <v>0</v>
      </c>
      <c r="S72" s="125">
        <f t="shared" si="18"/>
        <v>0</v>
      </c>
      <c r="T72"/>
      <c r="U72">
        <f>key!D81</f>
        <v>5</v>
      </c>
      <c r="V72">
        <f t="shared" si="15"/>
        <v>4.9999999999999989E-2</v>
      </c>
      <c r="W72">
        <f t="shared" si="19"/>
        <v>0.8</v>
      </c>
      <c r="X72">
        <f t="shared" si="17"/>
        <v>0</v>
      </c>
      <c r="Y72">
        <f t="shared" si="17"/>
        <v>4.9999999999999989E-2</v>
      </c>
      <c r="Z72">
        <f t="shared" si="17"/>
        <v>0</v>
      </c>
      <c r="AA72">
        <f t="shared" si="17"/>
        <v>4.9999999999999989E-2</v>
      </c>
      <c r="AB72">
        <f t="shared" si="11"/>
        <v>0.95000000000000018</v>
      </c>
      <c r="AC72"/>
      <c r="AD72"/>
      <c r="AE72" s="72">
        <v>2016</v>
      </c>
      <c r="AF72" s="112">
        <v>2.5058427887743113E-2</v>
      </c>
      <c r="AG72" s="112">
        <v>0.79484838452142748</v>
      </c>
      <c r="AH72" s="112">
        <v>7.6885739248616636E-2</v>
      </c>
      <c r="AI72" s="112">
        <v>2.266453264209967E-2</v>
      </c>
      <c r="AJ72" s="112">
        <v>1.1211960293668055E-2</v>
      </c>
      <c r="AK72" s="112">
        <v>6.9330955406445113E-2</v>
      </c>
      <c r="AL72" s="112">
        <v>0.12526512182547797</v>
      </c>
      <c r="AM72"/>
      <c r="AN72"/>
      <c r="AO72"/>
    </row>
    <row r="73" spans="1:41" ht="14.25" x14ac:dyDescent="0.45">
      <c r="A73" t="s">
        <v>96</v>
      </c>
      <c r="B73" s="124">
        <v>70</v>
      </c>
      <c r="C73" s="125">
        <v>0</v>
      </c>
      <c r="D73" s="125">
        <v>0</v>
      </c>
      <c r="E73" s="125">
        <v>0</v>
      </c>
      <c r="F73" s="125">
        <v>0</v>
      </c>
      <c r="G73" s="125">
        <v>0</v>
      </c>
      <c r="H73" s="125">
        <v>0</v>
      </c>
      <c r="I73" s="125">
        <v>0</v>
      </c>
      <c r="J73" s="125">
        <v>0</v>
      </c>
      <c r="K73" s="125">
        <v>0</v>
      </c>
      <c r="L73" s="125">
        <v>0</v>
      </c>
      <c r="M73" s="125">
        <v>0</v>
      </c>
      <c r="N73" s="125">
        <v>0</v>
      </c>
      <c r="O73" s="125">
        <v>0</v>
      </c>
      <c r="P73" s="125">
        <v>0</v>
      </c>
      <c r="Q73" s="125">
        <v>0</v>
      </c>
      <c r="R73" s="125">
        <v>0</v>
      </c>
      <c r="S73" s="125">
        <f t="shared" si="18"/>
        <v>0</v>
      </c>
      <c r="T73"/>
      <c r="U73">
        <f>key!D82</f>
        <v>5</v>
      </c>
      <c r="V73">
        <f t="shared" si="15"/>
        <v>4.9999999999999989E-2</v>
      </c>
      <c r="W73">
        <f t="shared" si="19"/>
        <v>0.8</v>
      </c>
      <c r="X73">
        <f t="shared" si="17"/>
        <v>0</v>
      </c>
      <c r="Y73">
        <f t="shared" si="17"/>
        <v>4.9999999999999989E-2</v>
      </c>
      <c r="Z73">
        <f t="shared" si="17"/>
        <v>0</v>
      </c>
      <c r="AA73">
        <f t="shared" si="17"/>
        <v>4.9999999999999989E-2</v>
      </c>
      <c r="AB73">
        <f t="shared" si="11"/>
        <v>0.95000000000000018</v>
      </c>
      <c r="AC73"/>
      <c r="AD73"/>
      <c r="AE73" s="72">
        <v>2017</v>
      </c>
      <c r="AF73"/>
      <c r="AG73"/>
      <c r="AH73"/>
      <c r="AI73"/>
      <c r="AJ73"/>
      <c r="AK73"/>
      <c r="AL73"/>
      <c r="AM73"/>
      <c r="AN73"/>
      <c r="AO73"/>
    </row>
    <row r="74" spans="1:41" ht="14.25" x14ac:dyDescent="0.45">
      <c r="A74" t="s">
        <v>97</v>
      </c>
      <c r="B74" s="124">
        <v>71</v>
      </c>
      <c r="C74" s="125">
        <v>0</v>
      </c>
      <c r="D74" s="125">
        <v>0</v>
      </c>
      <c r="E74" s="125">
        <v>0</v>
      </c>
      <c r="F74" s="125">
        <v>0</v>
      </c>
      <c r="G74" s="125">
        <v>0</v>
      </c>
      <c r="H74" s="125">
        <v>0</v>
      </c>
      <c r="I74" s="125">
        <v>0</v>
      </c>
      <c r="J74" s="125">
        <v>0</v>
      </c>
      <c r="K74" s="125">
        <v>0</v>
      </c>
      <c r="L74" s="125">
        <v>0</v>
      </c>
      <c r="M74" s="125">
        <v>0</v>
      </c>
      <c r="N74" s="125">
        <v>0</v>
      </c>
      <c r="O74" s="125">
        <v>0</v>
      </c>
      <c r="P74" s="125">
        <v>0</v>
      </c>
      <c r="Q74" s="125">
        <v>0</v>
      </c>
      <c r="R74" s="125">
        <v>0</v>
      </c>
      <c r="S74" s="125">
        <f t="shared" si="18"/>
        <v>0</v>
      </c>
      <c r="T74"/>
      <c r="U74">
        <f>key!D83</f>
        <v>5</v>
      </c>
      <c r="V74">
        <f t="shared" si="15"/>
        <v>4.9999999999999989E-2</v>
      </c>
      <c r="W74">
        <f t="shared" si="19"/>
        <v>0.8</v>
      </c>
      <c r="X74">
        <f t="shared" si="17"/>
        <v>4.9999999999999989E-2</v>
      </c>
      <c r="Y74">
        <f t="shared" si="17"/>
        <v>0</v>
      </c>
      <c r="Z74">
        <f t="shared" si="17"/>
        <v>0</v>
      </c>
      <c r="AA74">
        <f t="shared" si="17"/>
        <v>4.9999999999999989E-2</v>
      </c>
      <c r="AB74">
        <f t="shared" si="11"/>
        <v>0.95000000000000018</v>
      </c>
      <c r="AC74"/>
      <c r="AD74"/>
      <c r="AE74" s="72">
        <v>2018</v>
      </c>
      <c r="AF74" s="112">
        <v>7.5075579558146026E-3</v>
      </c>
      <c r="AG74" s="112">
        <v>0.83758191590432363</v>
      </c>
      <c r="AH74" s="112">
        <v>9.6037901257413641E-2</v>
      </c>
      <c r="AI74" s="112">
        <v>1.209221240224969E-2</v>
      </c>
      <c r="AJ74" s="112">
        <v>5.8151375525559209E-4</v>
      </c>
      <c r="AK74" s="112">
        <v>4.6198898724942782E-2</v>
      </c>
      <c r="AL74" s="112">
        <v>0.12282173719684279</v>
      </c>
      <c r="AM74"/>
      <c r="AN74"/>
      <c r="AO74"/>
    </row>
    <row r="75" spans="1:41" ht="14.25" x14ac:dyDescent="0.45">
      <c r="A75" t="s">
        <v>98</v>
      </c>
      <c r="B75" s="124">
        <v>72</v>
      </c>
      <c r="C75" s="125">
        <v>0</v>
      </c>
      <c r="D75" s="125">
        <v>0</v>
      </c>
      <c r="E75" s="125">
        <v>0</v>
      </c>
      <c r="F75" s="125">
        <v>0</v>
      </c>
      <c r="G75" s="125">
        <v>0</v>
      </c>
      <c r="H75" s="125">
        <v>0</v>
      </c>
      <c r="I75" s="125">
        <v>0</v>
      </c>
      <c r="J75" s="125">
        <v>0</v>
      </c>
      <c r="K75" s="125">
        <v>0</v>
      </c>
      <c r="L75" s="125">
        <v>0</v>
      </c>
      <c r="M75" s="125">
        <v>0</v>
      </c>
      <c r="N75" s="125">
        <v>0</v>
      </c>
      <c r="O75" s="125">
        <v>0</v>
      </c>
      <c r="P75" s="125">
        <v>0</v>
      </c>
      <c r="Q75" s="125">
        <v>0</v>
      </c>
      <c r="R75" s="125">
        <v>0</v>
      </c>
      <c r="S75" s="125">
        <f t="shared" si="18"/>
        <v>0</v>
      </c>
      <c r="T75"/>
      <c r="U75">
        <f>key!D84</f>
        <v>5</v>
      </c>
      <c r="V75">
        <f t="shared" si="15"/>
        <v>0.2</v>
      </c>
      <c r="W75">
        <f t="shared" si="19"/>
        <v>0</v>
      </c>
      <c r="X75">
        <f t="shared" si="17"/>
        <v>0.2</v>
      </c>
      <c r="Y75">
        <f t="shared" si="17"/>
        <v>0.2</v>
      </c>
      <c r="Z75">
        <f t="shared" si="17"/>
        <v>0</v>
      </c>
      <c r="AA75">
        <f t="shared" si="17"/>
        <v>0.2</v>
      </c>
      <c r="AB75">
        <f t="shared" si="11"/>
        <v>0.8</v>
      </c>
      <c r="AC75"/>
      <c r="AD75"/>
      <c r="AE75" s="72">
        <v>2019</v>
      </c>
      <c r="AF75" s="112">
        <v>6.7564880886995284E-3</v>
      </c>
      <c r="AG75" s="112">
        <v>0.87244278526680785</v>
      </c>
      <c r="AH75" s="112">
        <v>5.5596016256214346E-2</v>
      </c>
      <c r="AI75" s="112">
        <v>1.6011556674854193E-2</v>
      </c>
      <c r="AJ75" s="112">
        <v>1.4561051890388563E-3</v>
      </c>
      <c r="AK75" s="112">
        <v>4.77370485243854E-2</v>
      </c>
      <c r="AL75" s="112">
        <v>0.12405027874894264</v>
      </c>
      <c r="AM75"/>
      <c r="AN75"/>
      <c r="AO75"/>
    </row>
    <row r="76" spans="1:41" ht="14.25" x14ac:dyDescent="0.45">
      <c r="A76" t="s">
        <v>99</v>
      </c>
      <c r="B76" s="124">
        <v>73</v>
      </c>
      <c r="C76" s="125">
        <v>0</v>
      </c>
      <c r="D76" s="125">
        <v>0</v>
      </c>
      <c r="E76" s="125">
        <v>0</v>
      </c>
      <c r="F76" s="125">
        <v>0</v>
      </c>
      <c r="G76" s="125">
        <v>0</v>
      </c>
      <c r="H76" s="125">
        <v>0</v>
      </c>
      <c r="I76" s="125">
        <v>0</v>
      </c>
      <c r="J76" s="125">
        <v>0</v>
      </c>
      <c r="K76" s="125">
        <v>0</v>
      </c>
      <c r="L76" s="125">
        <v>0</v>
      </c>
      <c r="M76" s="125">
        <v>0</v>
      </c>
      <c r="N76" s="125">
        <v>0</v>
      </c>
      <c r="O76" s="125">
        <v>0</v>
      </c>
      <c r="P76" s="125">
        <v>0</v>
      </c>
      <c r="Q76" s="125">
        <v>0</v>
      </c>
      <c r="R76" s="125">
        <v>0</v>
      </c>
      <c r="S76" s="125">
        <f t="shared" si="18"/>
        <v>0</v>
      </c>
      <c r="T76"/>
      <c r="U76">
        <f>key!D85</f>
        <v>5</v>
      </c>
      <c r="V76">
        <f t="shared" si="15"/>
        <v>0</v>
      </c>
      <c r="W76">
        <f t="shared" si="19"/>
        <v>0.8</v>
      </c>
      <c r="X76">
        <f t="shared" si="17"/>
        <v>4.9999999999999989E-2</v>
      </c>
      <c r="Y76">
        <f t="shared" si="17"/>
        <v>4.9999999999999989E-2</v>
      </c>
      <c r="Z76">
        <f t="shared" si="17"/>
        <v>0</v>
      </c>
      <c r="AA76">
        <f t="shared" si="17"/>
        <v>4.9999999999999989E-2</v>
      </c>
      <c r="AB76">
        <f t="shared" si="11"/>
        <v>0.95000000000000018</v>
      </c>
      <c r="AC76"/>
      <c r="AD76"/>
      <c r="AE76" s="72">
        <v>2020</v>
      </c>
      <c r="AF76" s="112">
        <v>8.5471099905536016E-3</v>
      </c>
      <c r="AG76" s="112">
        <v>0.8545009019031421</v>
      </c>
      <c r="AH76" s="112">
        <v>8.4292447795684969E-2</v>
      </c>
      <c r="AI76" s="112">
        <v>1.6974822442662831E-2</v>
      </c>
      <c r="AJ76" s="112">
        <v>5.253314543869075E-3</v>
      </c>
      <c r="AK76" s="112">
        <v>3.0431403324087697E-2</v>
      </c>
      <c r="AL76" s="112">
        <v>0.12303449633148686</v>
      </c>
      <c r="AM76"/>
      <c r="AN76"/>
      <c r="AO76"/>
    </row>
    <row r="77" spans="1:41" ht="14.25" x14ac:dyDescent="0.45">
      <c r="A77" t="s">
        <v>100</v>
      </c>
      <c r="B77" s="124">
        <v>74</v>
      </c>
      <c r="C77" s="125">
        <v>0</v>
      </c>
      <c r="D77" s="125">
        <v>0</v>
      </c>
      <c r="E77" s="125">
        <v>0</v>
      </c>
      <c r="F77" s="125">
        <v>0</v>
      </c>
      <c r="G77" s="125">
        <v>0</v>
      </c>
      <c r="H77" s="125">
        <v>0</v>
      </c>
      <c r="I77" s="125">
        <v>0</v>
      </c>
      <c r="J77" s="125">
        <v>0</v>
      </c>
      <c r="K77" s="125">
        <v>0</v>
      </c>
      <c r="L77" s="125">
        <v>0</v>
      </c>
      <c r="M77" s="125">
        <v>0</v>
      </c>
      <c r="N77" s="125">
        <v>0</v>
      </c>
      <c r="O77" s="125">
        <v>0</v>
      </c>
      <c r="P77" s="125">
        <v>0</v>
      </c>
      <c r="Q77" s="125">
        <v>0</v>
      </c>
      <c r="R77" s="125">
        <v>0</v>
      </c>
      <c r="S77" s="125">
        <f t="shared" si="18"/>
        <v>0</v>
      </c>
      <c r="T77"/>
      <c r="U77">
        <f>key!D86</f>
        <v>6</v>
      </c>
      <c r="V77">
        <f t="shared" si="15"/>
        <v>3.9999999999999994E-2</v>
      </c>
      <c r="W77">
        <f t="shared" si="19"/>
        <v>0.8</v>
      </c>
      <c r="X77">
        <f t="shared" si="17"/>
        <v>3.9999999999999994E-2</v>
      </c>
      <c r="Y77">
        <f t="shared" si="17"/>
        <v>3.9999999999999994E-2</v>
      </c>
      <c r="Z77">
        <f t="shared" si="17"/>
        <v>0</v>
      </c>
      <c r="AA77">
        <f t="shared" si="17"/>
        <v>3.9999999999999994E-2</v>
      </c>
      <c r="AB77">
        <f t="shared" si="11"/>
        <v>0.96000000000000019</v>
      </c>
      <c r="AC77"/>
      <c r="AD77"/>
      <c r="AE77">
        <v>2021</v>
      </c>
      <c r="AF77" s="112">
        <v>6.6065024475799065E-3</v>
      </c>
      <c r="AG77" s="112">
        <v>0.82671416173156964</v>
      </c>
      <c r="AH77" s="112">
        <v>8.6857204033455954E-2</v>
      </c>
      <c r="AI77" s="112">
        <v>2.3382979637397064E-2</v>
      </c>
      <c r="AJ77" s="112">
        <v>6.040921200210225E-4</v>
      </c>
      <c r="AK77" s="112">
        <v>5.5835060029976388E-2</v>
      </c>
      <c r="AL77" s="112">
        <v>0.12276436643425755</v>
      </c>
      <c r="AM77"/>
      <c r="AN77"/>
      <c r="AO77"/>
    </row>
    <row r="78" spans="1:41" ht="14.25" x14ac:dyDescent="0.45">
      <c r="A78" t="s">
        <v>101</v>
      </c>
      <c r="B78" s="124">
        <v>75</v>
      </c>
      <c r="C78" s="125">
        <v>0</v>
      </c>
      <c r="D78" s="125">
        <v>0</v>
      </c>
      <c r="E78" s="125">
        <v>0</v>
      </c>
      <c r="F78" s="125">
        <v>0</v>
      </c>
      <c r="G78" s="125">
        <v>0</v>
      </c>
      <c r="H78" s="125">
        <v>13</v>
      </c>
      <c r="I78" s="125">
        <v>0</v>
      </c>
      <c r="J78" s="125">
        <v>0</v>
      </c>
      <c r="K78" s="125">
        <v>0</v>
      </c>
      <c r="L78" s="125">
        <v>0</v>
      </c>
      <c r="M78" s="125">
        <v>0</v>
      </c>
      <c r="N78" s="125">
        <v>105</v>
      </c>
      <c r="O78" s="125">
        <v>245</v>
      </c>
      <c r="P78" s="125">
        <v>3</v>
      </c>
      <c r="Q78" s="125">
        <v>0</v>
      </c>
      <c r="R78" s="125">
        <v>120</v>
      </c>
      <c r="S78" s="125">
        <f t="shared" si="18"/>
        <v>486</v>
      </c>
      <c r="T78"/>
      <c r="U78">
        <f>key!D87</f>
        <v>1</v>
      </c>
      <c r="V78">
        <f t="shared" si="15"/>
        <v>0</v>
      </c>
      <c r="W78">
        <f t="shared" si="19"/>
        <v>0</v>
      </c>
      <c r="X78">
        <f t="shared" si="17"/>
        <v>0</v>
      </c>
      <c r="Y78">
        <f t="shared" si="17"/>
        <v>0</v>
      </c>
      <c r="Z78">
        <f t="shared" si="17"/>
        <v>0</v>
      </c>
      <c r="AA78">
        <f t="shared" si="17"/>
        <v>0</v>
      </c>
      <c r="AB78">
        <f t="shared" si="11"/>
        <v>0</v>
      </c>
      <c r="AC78"/>
      <c r="AD78"/>
      <c r="AE78"/>
      <c r="AF78"/>
      <c r="AG78"/>
      <c r="AH78"/>
      <c r="AI78"/>
      <c r="AJ78"/>
      <c r="AK78"/>
      <c r="AL78"/>
      <c r="AM78"/>
      <c r="AN78"/>
      <c r="AO78"/>
    </row>
    <row r="79" spans="1:41" ht="14.25" x14ac:dyDescent="0.45">
      <c r="A79" t="s">
        <v>102</v>
      </c>
      <c r="B79" s="124">
        <v>76</v>
      </c>
      <c r="C79" s="125">
        <v>0</v>
      </c>
      <c r="D79" s="125">
        <v>0</v>
      </c>
      <c r="E79" s="125">
        <v>0</v>
      </c>
      <c r="F79" s="125">
        <v>8</v>
      </c>
      <c r="G79" s="125">
        <v>0</v>
      </c>
      <c r="H79" s="125">
        <v>0</v>
      </c>
      <c r="I79" s="125">
        <v>0</v>
      </c>
      <c r="J79" s="125">
        <v>0</v>
      </c>
      <c r="K79" s="125">
        <v>0</v>
      </c>
      <c r="L79" s="125">
        <v>0</v>
      </c>
      <c r="M79" s="125">
        <v>0</v>
      </c>
      <c r="N79" s="125">
        <v>12</v>
      </c>
      <c r="O79" s="125">
        <v>0</v>
      </c>
      <c r="P79" s="125">
        <v>0</v>
      </c>
      <c r="Q79" s="125">
        <v>12</v>
      </c>
      <c r="R79" s="125">
        <v>0</v>
      </c>
      <c r="S79" s="125">
        <f t="shared" si="18"/>
        <v>32</v>
      </c>
      <c r="T79"/>
      <c r="U79">
        <f>key!D88</f>
        <v>1</v>
      </c>
      <c r="V79">
        <f t="shared" si="15"/>
        <v>0</v>
      </c>
      <c r="W79">
        <f t="shared" si="19"/>
        <v>0</v>
      </c>
      <c r="X79">
        <f t="shared" si="17"/>
        <v>0</v>
      </c>
      <c r="Y79">
        <f t="shared" si="17"/>
        <v>0</v>
      </c>
      <c r="Z79">
        <f t="shared" si="17"/>
        <v>0</v>
      </c>
      <c r="AA79">
        <f t="shared" si="17"/>
        <v>0</v>
      </c>
      <c r="AB79">
        <f t="shared" si="11"/>
        <v>0</v>
      </c>
      <c r="AC79"/>
      <c r="AD79"/>
      <c r="AE79"/>
      <c r="AF79"/>
      <c r="AG79"/>
      <c r="AH79"/>
      <c r="AI79"/>
      <c r="AJ79"/>
      <c r="AK79"/>
      <c r="AL79"/>
      <c r="AM79"/>
      <c r="AN79"/>
      <c r="AO79"/>
    </row>
    <row r="80" spans="1:41" ht="14.25" x14ac:dyDescent="0.45">
      <c r="A80" t="s">
        <v>103</v>
      </c>
      <c r="B80" s="124">
        <v>77</v>
      </c>
      <c r="C80" s="125">
        <v>0</v>
      </c>
      <c r="D80" s="125">
        <v>0</v>
      </c>
      <c r="E80" s="125">
        <v>0</v>
      </c>
      <c r="F80" s="125">
        <v>0</v>
      </c>
      <c r="G80" s="125">
        <v>0</v>
      </c>
      <c r="H80" s="125">
        <v>0</v>
      </c>
      <c r="I80" s="125">
        <v>0</v>
      </c>
      <c r="J80" s="125">
        <v>0</v>
      </c>
      <c r="K80" s="125">
        <v>0</v>
      </c>
      <c r="L80" s="125">
        <v>0</v>
      </c>
      <c r="M80" s="125">
        <v>0</v>
      </c>
      <c r="N80" s="125">
        <v>0</v>
      </c>
      <c r="O80" s="125">
        <v>0</v>
      </c>
      <c r="P80" s="125">
        <v>0</v>
      </c>
      <c r="Q80" s="125">
        <v>0</v>
      </c>
      <c r="R80" s="125">
        <v>0</v>
      </c>
      <c r="S80" s="125">
        <f t="shared" si="18"/>
        <v>0</v>
      </c>
      <c r="T80"/>
      <c r="U80">
        <f>key!D89</f>
        <v>1</v>
      </c>
      <c r="V80">
        <f t="shared" si="15"/>
        <v>0</v>
      </c>
      <c r="W80">
        <f t="shared" si="19"/>
        <v>0</v>
      </c>
      <c r="X80">
        <f t="shared" si="17"/>
        <v>0</v>
      </c>
      <c r="Y80">
        <f t="shared" si="17"/>
        <v>0</v>
      </c>
      <c r="Z80">
        <f t="shared" si="17"/>
        <v>0</v>
      </c>
      <c r="AA80">
        <f t="shared" si="17"/>
        <v>0</v>
      </c>
      <c r="AB80">
        <f t="shared" si="11"/>
        <v>0</v>
      </c>
      <c r="AC80"/>
      <c r="AD80"/>
      <c r="AE80"/>
      <c r="AF80"/>
      <c r="AG80"/>
      <c r="AH80"/>
      <c r="AI80"/>
      <c r="AJ80"/>
      <c r="AK80"/>
      <c r="AL80"/>
      <c r="AM80"/>
      <c r="AN80"/>
      <c r="AO80"/>
    </row>
    <row r="81" spans="1:41" ht="14.25" x14ac:dyDescent="0.45">
      <c r="A81" t="s">
        <v>104</v>
      </c>
      <c r="B81" s="124">
        <v>78</v>
      </c>
      <c r="C81" s="125">
        <v>0</v>
      </c>
      <c r="D81" s="125">
        <v>2</v>
      </c>
      <c r="E81" s="125">
        <v>0</v>
      </c>
      <c r="F81" s="125">
        <v>0</v>
      </c>
      <c r="G81" s="125">
        <v>0</v>
      </c>
      <c r="H81" s="125">
        <v>0</v>
      </c>
      <c r="I81" s="125">
        <v>0</v>
      </c>
      <c r="J81" s="125">
        <v>0</v>
      </c>
      <c r="K81" s="125">
        <v>0</v>
      </c>
      <c r="L81" s="125">
        <v>0</v>
      </c>
      <c r="M81" s="125">
        <v>0</v>
      </c>
      <c r="N81" s="125">
        <v>0</v>
      </c>
      <c r="O81" s="125">
        <v>0</v>
      </c>
      <c r="P81" s="125">
        <v>0</v>
      </c>
      <c r="Q81" s="125">
        <v>0</v>
      </c>
      <c r="R81" s="125">
        <v>0</v>
      </c>
      <c r="S81" s="125">
        <f t="shared" si="18"/>
        <v>2</v>
      </c>
      <c r="T81"/>
      <c r="U81">
        <f>key!D90</f>
        <v>1</v>
      </c>
      <c r="V81">
        <f t="shared" si="15"/>
        <v>0</v>
      </c>
      <c r="W81">
        <f t="shared" si="19"/>
        <v>0</v>
      </c>
      <c r="X81">
        <f t="shared" si="17"/>
        <v>0</v>
      </c>
      <c r="Y81">
        <f t="shared" si="17"/>
        <v>0</v>
      </c>
      <c r="Z81">
        <f t="shared" si="17"/>
        <v>0</v>
      </c>
      <c r="AA81">
        <f t="shared" si="17"/>
        <v>0</v>
      </c>
      <c r="AB81">
        <f t="shared" si="11"/>
        <v>0</v>
      </c>
      <c r="AC81"/>
      <c r="AD81"/>
      <c r="AE81"/>
      <c r="AF81"/>
      <c r="AG81"/>
      <c r="AH81"/>
      <c r="AI81"/>
      <c r="AJ81"/>
      <c r="AK81"/>
      <c r="AL81"/>
      <c r="AM81"/>
      <c r="AN81"/>
      <c r="AO81"/>
    </row>
    <row r="82" spans="1:41" ht="14.25" x14ac:dyDescent="0.45">
      <c r="A82" t="s">
        <v>3895</v>
      </c>
      <c r="B82" s="124">
        <v>79</v>
      </c>
      <c r="C82" s="125">
        <v>0</v>
      </c>
      <c r="D82" s="125">
        <v>190</v>
      </c>
      <c r="E82" s="125">
        <v>0</v>
      </c>
      <c r="F82" s="125">
        <v>10</v>
      </c>
      <c r="G82" s="125">
        <v>0</v>
      </c>
      <c r="H82" s="125">
        <v>155</v>
      </c>
      <c r="I82" s="125">
        <v>0</v>
      </c>
      <c r="J82" s="125">
        <v>0</v>
      </c>
      <c r="K82" s="125">
        <v>139</v>
      </c>
      <c r="L82" s="125">
        <v>0</v>
      </c>
      <c r="M82" s="125">
        <v>0</v>
      </c>
      <c r="N82" s="125">
        <v>120</v>
      </c>
      <c r="O82" s="125">
        <v>680</v>
      </c>
      <c r="P82" s="125">
        <v>0</v>
      </c>
      <c r="Q82" s="125">
        <v>0</v>
      </c>
      <c r="R82" s="125">
        <v>0</v>
      </c>
      <c r="S82" s="125">
        <f t="shared" si="18"/>
        <v>1294</v>
      </c>
      <c r="T82"/>
      <c r="U82">
        <f>key!D91</f>
        <v>1</v>
      </c>
      <c r="V82">
        <f t="shared" si="15"/>
        <v>0</v>
      </c>
      <c r="W82">
        <f t="shared" si="19"/>
        <v>0</v>
      </c>
      <c r="X82">
        <f t="shared" si="17"/>
        <v>0</v>
      </c>
      <c r="Y82">
        <f t="shared" si="17"/>
        <v>0</v>
      </c>
      <c r="Z82">
        <f t="shared" si="17"/>
        <v>0</v>
      </c>
      <c r="AA82">
        <f t="shared" si="17"/>
        <v>0</v>
      </c>
      <c r="AB82">
        <f t="shared" si="11"/>
        <v>0</v>
      </c>
      <c r="AC82"/>
      <c r="AD82"/>
      <c r="AE82"/>
      <c r="AF82"/>
      <c r="AG82"/>
      <c r="AH82"/>
      <c r="AI82"/>
      <c r="AJ82"/>
      <c r="AK82"/>
      <c r="AL82"/>
      <c r="AM82"/>
      <c r="AN82"/>
      <c r="AO82"/>
    </row>
    <row r="83" spans="1:41" ht="14.25" x14ac:dyDescent="0.45">
      <c r="A83"/>
      <c r="B83" s="153" t="s">
        <v>117</v>
      </c>
      <c r="C83" s="125">
        <f>SUM(C3:C82)</f>
        <v>48813</v>
      </c>
      <c r="D83" s="125">
        <f t="shared" ref="D83:R83" si="20">SUM(D3:D82)</f>
        <v>11988</v>
      </c>
      <c r="E83" s="125">
        <f t="shared" si="20"/>
        <v>11987</v>
      </c>
      <c r="F83" s="125">
        <f t="shared" si="20"/>
        <v>16902</v>
      </c>
      <c r="G83" s="125">
        <f t="shared" si="20"/>
        <v>1097</v>
      </c>
      <c r="H83" s="125">
        <f t="shared" si="20"/>
        <v>7719</v>
      </c>
      <c r="I83" s="125">
        <f t="shared" si="20"/>
        <v>14047</v>
      </c>
      <c r="J83" s="125">
        <f t="shared" si="20"/>
        <v>8171</v>
      </c>
      <c r="K83" s="125">
        <f t="shared" si="20"/>
        <v>21357</v>
      </c>
      <c r="L83" s="125">
        <f t="shared" si="20"/>
        <v>2</v>
      </c>
      <c r="M83" s="125">
        <f t="shared" si="20"/>
        <v>367.2</v>
      </c>
      <c r="N83" s="125">
        <f t="shared" si="20"/>
        <v>81900</v>
      </c>
      <c r="O83" s="125">
        <f t="shared" si="20"/>
        <v>122668</v>
      </c>
      <c r="P83" s="125">
        <f t="shared" si="20"/>
        <v>106972</v>
      </c>
      <c r="Q83" s="125">
        <f t="shared" si="20"/>
        <v>2999</v>
      </c>
      <c r="R83" s="125">
        <f t="shared" si="20"/>
        <v>2325</v>
      </c>
      <c r="S83" s="125">
        <f t="shared" si="18"/>
        <v>459314.2</v>
      </c>
      <c r="T83"/>
      <c r="U83"/>
      <c r="V83"/>
      <c r="W83"/>
      <c r="X83"/>
      <c r="Y83"/>
      <c r="Z83"/>
      <c r="AA83"/>
      <c r="AB83"/>
      <c r="AC83"/>
      <c r="AD83"/>
      <c r="AE83"/>
      <c r="AF83"/>
      <c r="AG83"/>
      <c r="AH83"/>
      <c r="AI83"/>
      <c r="AJ83"/>
      <c r="AK83"/>
      <c r="AL83"/>
      <c r="AM83"/>
      <c r="AN83"/>
      <c r="AO83"/>
    </row>
  </sheetData>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F79F7-C19B-421E-9C88-E51CF0910FEF}">
  <dimension ref="A1:AP83"/>
  <sheetViews>
    <sheetView zoomScale="96" zoomScaleNormal="96" workbookViewId="0">
      <pane xSplit="2" ySplit="2" topLeftCell="S3" activePane="bottomRight" state="frozen"/>
      <selection pane="topRight" activeCell="C1" sqref="C1"/>
      <selection pane="bottomLeft" activeCell="A3" sqref="A3"/>
      <selection pane="bottomRight" activeCell="U4" sqref="U4"/>
    </sheetView>
  </sheetViews>
  <sheetFormatPr defaultColWidth="9.1328125" defaultRowHeight="12.75" x14ac:dyDescent="0.35"/>
  <cols>
    <col min="1" max="1" width="36.53125" style="128" bestFit="1" customWidth="1"/>
    <col min="2" max="2" width="13.86328125" style="128" customWidth="1"/>
    <col min="3" max="31" width="9.1328125" style="128"/>
    <col min="32" max="32" width="11" style="128" customWidth="1"/>
    <col min="33" max="34" width="9.1328125" style="128"/>
    <col min="35" max="35" width="10.46484375" style="128" customWidth="1"/>
    <col min="36" max="36" width="10.86328125" style="128" customWidth="1"/>
    <col min="37" max="16384" width="9.1328125" style="128"/>
  </cols>
  <sheetData>
    <row r="1" spans="1:42" x14ac:dyDescent="0.35">
      <c r="A1"/>
      <c r="B1"/>
      <c r="C1"/>
      <c r="D1"/>
      <c r="E1"/>
      <c r="F1"/>
      <c r="G1"/>
      <c r="H1"/>
      <c r="I1"/>
      <c r="J1"/>
      <c r="K1"/>
      <c r="L1"/>
      <c r="M1"/>
      <c r="N1"/>
      <c r="O1"/>
      <c r="P1"/>
      <c r="Q1"/>
      <c r="R1"/>
      <c r="S1"/>
      <c r="T1"/>
      <c r="U1"/>
      <c r="V1" s="24"/>
      <c r="W1" s="24">
        <v>0.8</v>
      </c>
      <c r="X1" s="24"/>
      <c r="Y1" s="24"/>
      <c r="Z1" s="24"/>
      <c r="AA1" s="24"/>
      <c r="AB1"/>
      <c r="AC1"/>
      <c r="AD1"/>
      <c r="AE1"/>
      <c r="AF1"/>
      <c r="AG1">
        <v>22</v>
      </c>
      <c r="AH1">
        <v>23</v>
      </c>
      <c r="AI1">
        <v>24</v>
      </c>
      <c r="AJ1">
        <v>25</v>
      </c>
      <c r="AK1">
        <v>26</v>
      </c>
      <c r="AL1">
        <v>27</v>
      </c>
      <c r="AM1">
        <v>28</v>
      </c>
      <c r="AN1"/>
      <c r="AO1"/>
    </row>
    <row r="2" spans="1:42" ht="28.5" x14ac:dyDescent="0.45">
      <c r="A2" t="s">
        <v>109</v>
      </c>
      <c r="B2" s="152" t="s">
        <v>3770</v>
      </c>
      <c r="C2" s="124" t="s">
        <v>7</v>
      </c>
      <c r="D2" s="124" t="s">
        <v>12</v>
      </c>
      <c r="E2" s="124" t="s">
        <v>16</v>
      </c>
      <c r="F2" s="124" t="s">
        <v>18</v>
      </c>
      <c r="G2" s="124" t="s">
        <v>22</v>
      </c>
      <c r="H2" s="124" t="s">
        <v>10</v>
      </c>
      <c r="I2" s="124" t="s">
        <v>11</v>
      </c>
      <c r="J2" s="124" t="s">
        <v>17</v>
      </c>
      <c r="K2" s="124" t="s">
        <v>14</v>
      </c>
      <c r="L2" s="124" t="s">
        <v>19</v>
      </c>
      <c r="M2" s="124" t="s">
        <v>21</v>
      </c>
      <c r="N2" s="124" t="s">
        <v>8</v>
      </c>
      <c r="O2" s="124" t="s">
        <v>9</v>
      </c>
      <c r="P2" s="124" t="s">
        <v>13</v>
      </c>
      <c r="Q2" s="124" t="s">
        <v>15</v>
      </c>
      <c r="R2" s="124" t="s">
        <v>20</v>
      </c>
      <c r="S2" s="153" t="s">
        <v>117</v>
      </c>
      <c r="T2"/>
      <c r="U2"/>
      <c r="V2" s="21" t="s">
        <v>27</v>
      </c>
      <c r="W2" s="21" t="s">
        <v>28</v>
      </c>
      <c r="X2" s="21" t="s">
        <v>30</v>
      </c>
      <c r="Y2" s="21" t="s">
        <v>29</v>
      </c>
      <c r="Z2" s="21" t="s">
        <v>36</v>
      </c>
      <c r="AA2" s="21" t="s">
        <v>31</v>
      </c>
      <c r="AB2" s="21" t="s">
        <v>113</v>
      </c>
      <c r="AC2"/>
      <c r="AD2" s="21"/>
      <c r="AE2" s="21"/>
      <c r="AF2" s="109"/>
      <c r="AG2" s="114" t="s">
        <v>27</v>
      </c>
      <c r="AH2" s="114" t="s">
        <v>28</v>
      </c>
      <c r="AI2" s="114" t="s">
        <v>30</v>
      </c>
      <c r="AJ2" s="114" t="s">
        <v>29</v>
      </c>
      <c r="AK2" s="114" t="s">
        <v>3882</v>
      </c>
      <c r="AL2" s="114" t="s">
        <v>31</v>
      </c>
      <c r="AM2" s="127" t="s">
        <v>3897</v>
      </c>
      <c r="AN2" s="127" t="s">
        <v>3898</v>
      </c>
      <c r="AO2" s="135" t="s">
        <v>3901</v>
      </c>
    </row>
    <row r="3" spans="1:42" ht="14.25" x14ac:dyDescent="0.45">
      <c r="A3" t="s">
        <v>108</v>
      </c>
      <c r="B3" s="124">
        <v>0</v>
      </c>
      <c r="C3" s="125">
        <v>0</v>
      </c>
      <c r="D3" s="125">
        <v>0</v>
      </c>
      <c r="E3" s="125">
        <v>0</v>
      </c>
      <c r="F3" s="125">
        <v>0</v>
      </c>
      <c r="G3" s="125">
        <v>0</v>
      </c>
      <c r="H3" s="125">
        <v>0</v>
      </c>
      <c r="I3" s="125">
        <v>0</v>
      </c>
      <c r="J3" s="125">
        <v>0</v>
      </c>
      <c r="K3" s="125">
        <v>0</v>
      </c>
      <c r="L3" s="125">
        <v>0</v>
      </c>
      <c r="M3" s="125">
        <v>154.19999999999999</v>
      </c>
      <c r="N3" s="125">
        <v>0</v>
      </c>
      <c r="O3" s="125">
        <v>0</v>
      </c>
      <c r="P3" s="125">
        <v>0</v>
      </c>
      <c r="Q3" s="125">
        <v>0</v>
      </c>
      <c r="R3" s="125">
        <v>0</v>
      </c>
      <c r="S3" s="125">
        <f>SUM(C3:R3)</f>
        <v>154.19999999999999</v>
      </c>
      <c r="T3"/>
      <c r="U3" t="s">
        <v>175</v>
      </c>
      <c r="V3" s="21">
        <v>1</v>
      </c>
      <c r="W3" s="21">
        <v>2</v>
      </c>
      <c r="X3" s="21">
        <v>4</v>
      </c>
      <c r="Y3" s="21">
        <v>3</v>
      </c>
      <c r="Z3" s="21">
        <v>10</v>
      </c>
      <c r="AA3" s="21">
        <v>5</v>
      </c>
      <c r="AB3"/>
      <c r="AC3"/>
      <c r="AD3"/>
      <c r="AE3" s="154" t="s">
        <v>3879</v>
      </c>
      <c r="AF3" s="76"/>
      <c r="AG3" s="109">
        <v>1</v>
      </c>
      <c r="AH3" s="109">
        <v>2</v>
      </c>
      <c r="AI3" s="109">
        <v>4</v>
      </c>
      <c r="AJ3" s="109">
        <v>3</v>
      </c>
      <c r="AK3" s="109">
        <v>10</v>
      </c>
      <c r="AL3" s="109">
        <v>5</v>
      </c>
      <c r="AM3" s="76"/>
      <c r="AN3" s="109" t="s">
        <v>3903</v>
      </c>
      <c r="AO3" s="137"/>
    </row>
    <row r="4" spans="1:42" ht="14.25" x14ac:dyDescent="0.45">
      <c r="A4" t="s">
        <v>27</v>
      </c>
      <c r="B4" s="124">
        <v>1</v>
      </c>
      <c r="C4" s="125">
        <v>2201</v>
      </c>
      <c r="D4" s="125">
        <v>1169</v>
      </c>
      <c r="E4" s="125">
        <v>300</v>
      </c>
      <c r="F4" s="125">
        <v>99</v>
      </c>
      <c r="G4" s="125">
        <v>0</v>
      </c>
      <c r="H4" s="125">
        <v>161</v>
      </c>
      <c r="I4" s="125">
        <v>434</v>
      </c>
      <c r="J4" s="125">
        <v>0</v>
      </c>
      <c r="K4" s="125">
        <v>1991</v>
      </c>
      <c r="L4" s="125">
        <v>0</v>
      </c>
      <c r="M4" s="125">
        <v>0</v>
      </c>
      <c r="N4" s="125">
        <v>856</v>
      </c>
      <c r="O4" s="125">
        <v>1337</v>
      </c>
      <c r="P4" s="125">
        <v>358</v>
      </c>
      <c r="Q4" s="125">
        <v>127</v>
      </c>
      <c r="R4" s="125">
        <v>123</v>
      </c>
      <c r="S4" s="125">
        <f t="shared" ref="S4:S67" si="0">SUM(C4:R4)</f>
        <v>9156</v>
      </c>
      <c r="T4"/>
      <c r="U4">
        <f>key!D13</f>
        <v>1</v>
      </c>
      <c r="V4">
        <f t="shared" ref="V4:AA49" si="1">IF(ISNUMBER(SEARCH(V$2,$A4)),IF($W4&gt;0,(1-$W4)/($U4-1),1/$U4),0)</f>
        <v>1</v>
      </c>
      <c r="W4">
        <f t="shared" si="1"/>
        <v>0</v>
      </c>
      <c r="X4">
        <f t="shared" si="1"/>
        <v>0</v>
      </c>
      <c r="Y4">
        <f t="shared" si="1"/>
        <v>0</v>
      </c>
      <c r="Z4">
        <f t="shared" si="1"/>
        <v>0</v>
      </c>
      <c r="AA4">
        <f t="shared" si="1"/>
        <v>0</v>
      </c>
      <c r="AB4">
        <f>SUM(V4:AA4)</f>
        <v>1</v>
      </c>
      <c r="AC4"/>
      <c r="AD4" t="str">
        <f>TRIM(AF4)</f>
        <v>CN</v>
      </c>
      <c r="AE4">
        <f>MATCH($AF4,$A$2:$S$2,0)</f>
        <v>3</v>
      </c>
      <c r="AF4" s="76" t="s">
        <v>7</v>
      </c>
      <c r="AG4" s="115">
        <f t="shared" ref="AG4:AM19" ca="1" si="2">SUMPRODUCT(INDIRECT(ADDRESS(5,AG$1,1,1)&amp;":"&amp;ADDRESS(52,AG$1,1,1)),INDIRECT(ADDRESS(5,$AE4,1,1)&amp;":"&amp;ADDRESS(52,$AE4,1,1)))</f>
        <v>808.19999999999993</v>
      </c>
      <c r="AH4" s="115">
        <f t="shared" ca="1" si="2"/>
        <v>32352.000000000004</v>
      </c>
      <c r="AI4" s="115">
        <f t="shared" ca="1" si="2"/>
        <v>3785.6</v>
      </c>
      <c r="AJ4" s="115">
        <f t="shared" ca="1" si="2"/>
        <v>1420.6</v>
      </c>
      <c r="AK4" s="115">
        <f t="shared" ca="1" si="2"/>
        <v>0</v>
      </c>
      <c r="AL4" s="115">
        <f t="shared" ca="1" si="2"/>
        <v>474</v>
      </c>
      <c r="AM4" s="115">
        <f t="shared" ca="1" si="2"/>
        <v>38840.400000000001</v>
      </c>
      <c r="AN4" cm="1">
        <f t="array" ref="AN4">INDEX($A$83:$S$83,1,$AE4)</f>
        <v>47713</v>
      </c>
      <c r="AO4" s="155">
        <f ca="1">AM4/AN4</f>
        <v>0.81404229455284727</v>
      </c>
      <c r="AP4" s="137"/>
    </row>
    <row r="5" spans="1:42" ht="14.25" x14ac:dyDescent="0.45">
      <c r="A5" t="s">
        <v>28</v>
      </c>
      <c r="B5" s="124">
        <v>2</v>
      </c>
      <c r="C5" s="125">
        <v>26980</v>
      </c>
      <c r="D5" s="125">
        <v>6244</v>
      </c>
      <c r="E5" s="125">
        <v>6547</v>
      </c>
      <c r="F5" s="125">
        <v>9085</v>
      </c>
      <c r="G5" s="125">
        <v>397</v>
      </c>
      <c r="H5" s="125">
        <v>3036</v>
      </c>
      <c r="I5" s="125">
        <v>6030</v>
      </c>
      <c r="J5" s="125">
        <v>1923</v>
      </c>
      <c r="K5" s="125">
        <v>8369</v>
      </c>
      <c r="L5" s="125">
        <v>0</v>
      </c>
      <c r="M5" s="125">
        <v>125</v>
      </c>
      <c r="N5" s="125">
        <v>39761</v>
      </c>
      <c r="O5" s="125">
        <v>73299</v>
      </c>
      <c r="P5" s="125">
        <v>47796</v>
      </c>
      <c r="Q5" s="125">
        <v>1523</v>
      </c>
      <c r="R5" s="125">
        <v>905</v>
      </c>
      <c r="S5" s="125">
        <f t="shared" si="0"/>
        <v>232020</v>
      </c>
      <c r="T5"/>
      <c r="U5">
        <f>key!D14</f>
        <v>1</v>
      </c>
      <c r="V5">
        <f t="shared" si="1"/>
        <v>0</v>
      </c>
      <c r="W5">
        <f t="shared" ref="W5:W68" si="3">IF(ISNUMBER(SEARCH(W$2,$A5)),IF($U5=1,1,W$1),0)</f>
        <v>1</v>
      </c>
      <c r="X5">
        <f t="shared" si="1"/>
        <v>0</v>
      </c>
      <c r="Y5">
        <f t="shared" si="1"/>
        <v>0</v>
      </c>
      <c r="Z5">
        <f t="shared" si="1"/>
        <v>0</v>
      </c>
      <c r="AA5">
        <f t="shared" si="1"/>
        <v>0</v>
      </c>
      <c r="AB5">
        <f>SUM(V5:AA5)</f>
        <v>1</v>
      </c>
      <c r="AC5"/>
      <c r="AD5" t="str">
        <f t="shared" ref="AD5:AD19" si="4">TRIM(AF5)</f>
        <v>DC</v>
      </c>
      <c r="AE5">
        <f t="shared" ref="AE5:AE20" si="5">MATCH($AF5,$A$2:$S$2,0)</f>
        <v>4</v>
      </c>
      <c r="AF5" s="76" t="s">
        <v>12</v>
      </c>
      <c r="AG5" s="115">
        <f t="shared" ca="1" si="2"/>
        <v>223.7</v>
      </c>
      <c r="AH5" s="115">
        <f t="shared" ca="1" si="2"/>
        <v>7091.2000000000007</v>
      </c>
      <c r="AI5" s="115">
        <f t="shared" ca="1" si="2"/>
        <v>868.69999999999993</v>
      </c>
      <c r="AJ5" s="115">
        <f t="shared" ca="1" si="2"/>
        <v>369</v>
      </c>
      <c r="AK5" s="115">
        <f t="shared" ca="1" si="2"/>
        <v>0</v>
      </c>
      <c r="AL5" s="115">
        <f t="shared" ca="1" si="2"/>
        <v>64.5</v>
      </c>
      <c r="AM5" s="115">
        <f t="shared" ca="1" si="2"/>
        <v>8617.1</v>
      </c>
      <c r="AN5" cm="1">
        <f t="array" ref="AN5">INDEX($A$83:$S$83,1,$AE5)</f>
        <v>11554</v>
      </c>
      <c r="AO5" s="155">
        <f t="shared" ref="AO5:AO19" ca="1" si="6">AM5/AN5</f>
        <v>0.74581097455426693</v>
      </c>
      <c r="AP5" s="137"/>
    </row>
    <row r="6" spans="1:42" ht="14.25" x14ac:dyDescent="0.45">
      <c r="A6" t="s">
        <v>29</v>
      </c>
      <c r="B6" s="124">
        <v>3</v>
      </c>
      <c r="C6" s="125">
        <v>1325</v>
      </c>
      <c r="D6" s="125">
        <v>314</v>
      </c>
      <c r="E6" s="125">
        <v>0</v>
      </c>
      <c r="F6" s="125">
        <v>80</v>
      </c>
      <c r="G6" s="125">
        <v>0</v>
      </c>
      <c r="H6" s="125">
        <v>0</v>
      </c>
      <c r="I6" s="125">
        <v>120</v>
      </c>
      <c r="J6" s="125">
        <v>16</v>
      </c>
      <c r="K6" s="125">
        <v>210</v>
      </c>
      <c r="L6" s="125">
        <v>0</v>
      </c>
      <c r="M6" s="125">
        <v>0</v>
      </c>
      <c r="N6" s="125">
        <v>747</v>
      </c>
      <c r="O6" s="125">
        <v>1278</v>
      </c>
      <c r="P6" s="125">
        <v>674</v>
      </c>
      <c r="Q6" s="125">
        <v>225</v>
      </c>
      <c r="R6" s="125">
        <v>0</v>
      </c>
      <c r="S6" s="125">
        <f t="shared" si="0"/>
        <v>4989</v>
      </c>
      <c r="T6"/>
      <c r="U6">
        <f>key!D15</f>
        <v>1</v>
      </c>
      <c r="V6">
        <f t="shared" si="1"/>
        <v>0</v>
      </c>
      <c r="W6">
        <f t="shared" si="3"/>
        <v>0</v>
      </c>
      <c r="X6">
        <f t="shared" si="1"/>
        <v>0</v>
      </c>
      <c r="Y6">
        <f t="shared" si="1"/>
        <v>1</v>
      </c>
      <c r="Z6">
        <f t="shared" si="1"/>
        <v>0</v>
      </c>
      <c r="AA6">
        <f t="shared" si="1"/>
        <v>0</v>
      </c>
      <c r="AB6">
        <f t="shared" ref="AB6:AB43" si="7">SUM(V6:AA6)</f>
        <v>1</v>
      </c>
      <c r="AC6"/>
      <c r="AD6" t="str">
        <f t="shared" si="4"/>
        <v>GH</v>
      </c>
      <c r="AE6">
        <f t="shared" si="5"/>
        <v>5</v>
      </c>
      <c r="AF6" s="76" t="s">
        <v>16</v>
      </c>
      <c r="AG6" s="115">
        <f t="shared" ca="1" si="2"/>
        <v>84.199999999999989</v>
      </c>
      <c r="AH6" s="115">
        <f t="shared" ca="1" si="2"/>
        <v>8103.8</v>
      </c>
      <c r="AI6" s="115">
        <f t="shared" ca="1" si="2"/>
        <v>1214</v>
      </c>
      <c r="AJ6" s="115">
        <f t="shared" ca="1" si="2"/>
        <v>0</v>
      </c>
      <c r="AK6" s="115">
        <f t="shared" ca="1" si="2"/>
        <v>0</v>
      </c>
      <c r="AL6" s="115">
        <f t="shared" ca="1" si="2"/>
        <v>391</v>
      </c>
      <c r="AM6" s="115">
        <f t="shared" ca="1" si="2"/>
        <v>9793</v>
      </c>
      <c r="AN6" cm="1">
        <f t="array" ref="AN6">INDEX($A$83:$S$83,1,$AE6)</f>
        <v>10986</v>
      </c>
      <c r="AO6" s="155">
        <f t="shared" ca="1" si="6"/>
        <v>0.89140724558529039</v>
      </c>
      <c r="AP6" s="137"/>
    </row>
    <row r="7" spans="1:42" ht="14.25" x14ac:dyDescent="0.45">
      <c r="A7" t="s">
        <v>30</v>
      </c>
      <c r="B7" s="124">
        <v>4</v>
      </c>
      <c r="C7" s="125">
        <v>3340</v>
      </c>
      <c r="D7" s="125">
        <v>702</v>
      </c>
      <c r="E7" s="125">
        <v>988</v>
      </c>
      <c r="F7" s="125">
        <v>339</v>
      </c>
      <c r="G7" s="125">
        <v>572</v>
      </c>
      <c r="H7" s="125">
        <v>527</v>
      </c>
      <c r="I7" s="125">
        <v>2858</v>
      </c>
      <c r="J7" s="125">
        <v>1063</v>
      </c>
      <c r="K7" s="125">
        <v>1097</v>
      </c>
      <c r="L7" s="125">
        <v>0</v>
      </c>
      <c r="M7" s="125">
        <v>88</v>
      </c>
      <c r="N7" s="125">
        <v>4514</v>
      </c>
      <c r="O7" s="125">
        <v>1200</v>
      </c>
      <c r="P7" s="125">
        <v>5041</v>
      </c>
      <c r="Q7" s="125">
        <v>114</v>
      </c>
      <c r="R7" s="125">
        <v>0</v>
      </c>
      <c r="S7" s="125">
        <f t="shared" si="0"/>
        <v>22443</v>
      </c>
      <c r="T7"/>
      <c r="U7">
        <f>key!D16</f>
        <v>1</v>
      </c>
      <c r="V7">
        <f t="shared" si="1"/>
        <v>0</v>
      </c>
      <c r="W7">
        <f t="shared" si="3"/>
        <v>0</v>
      </c>
      <c r="X7">
        <f t="shared" si="1"/>
        <v>1</v>
      </c>
      <c r="Y7">
        <f t="shared" si="1"/>
        <v>0</v>
      </c>
      <c r="Z7">
        <f t="shared" si="1"/>
        <v>0</v>
      </c>
      <c r="AA7">
        <f t="shared" si="1"/>
        <v>0</v>
      </c>
      <c r="AB7">
        <f t="shared" si="7"/>
        <v>1</v>
      </c>
      <c r="AC7"/>
      <c r="AD7" t="str">
        <f t="shared" si="4"/>
        <v>GO</v>
      </c>
      <c r="AE7">
        <f t="shared" si="5"/>
        <v>6</v>
      </c>
      <c r="AF7" s="76" t="s">
        <v>18</v>
      </c>
      <c r="AG7" s="115">
        <f t="shared" ca="1" si="2"/>
        <v>35.999999999999993</v>
      </c>
      <c r="AH7" s="115">
        <f t="shared" ca="1" si="2"/>
        <v>11163.4</v>
      </c>
      <c r="AI7" s="115">
        <f t="shared" ca="1" si="2"/>
        <v>906.8</v>
      </c>
      <c r="AJ7" s="115">
        <f t="shared" ca="1" si="2"/>
        <v>340.59999999999997</v>
      </c>
      <c r="AK7" s="115">
        <f t="shared" ca="1" si="2"/>
        <v>0</v>
      </c>
      <c r="AL7" s="115">
        <f t="shared" ca="1" si="2"/>
        <v>1118.8</v>
      </c>
      <c r="AM7" s="115">
        <f t="shared" ca="1" si="2"/>
        <v>13565.6</v>
      </c>
      <c r="AN7" cm="1">
        <f t="array" ref="AN7">INDEX($A$83:$S$83,1,$AE7)</f>
        <v>15722</v>
      </c>
      <c r="AO7" s="155">
        <f t="shared" ca="1" si="6"/>
        <v>0.86284187762371201</v>
      </c>
      <c r="AP7" s="137"/>
    </row>
    <row r="8" spans="1:42" ht="14.25" x14ac:dyDescent="0.45">
      <c r="A8" t="s">
        <v>31</v>
      </c>
      <c r="B8" s="124">
        <v>5</v>
      </c>
      <c r="C8" s="125">
        <v>240</v>
      </c>
      <c r="D8" s="125">
        <v>45</v>
      </c>
      <c r="E8" s="125">
        <v>249</v>
      </c>
      <c r="F8" s="125">
        <v>136</v>
      </c>
      <c r="G8" s="125">
        <v>0</v>
      </c>
      <c r="H8" s="125">
        <v>1250</v>
      </c>
      <c r="I8" s="125">
        <v>0</v>
      </c>
      <c r="J8" s="125">
        <v>0</v>
      </c>
      <c r="K8" s="125">
        <v>448</v>
      </c>
      <c r="L8" s="125">
        <v>0</v>
      </c>
      <c r="M8" s="125">
        <v>0</v>
      </c>
      <c r="N8" s="125">
        <v>984</v>
      </c>
      <c r="O8" s="125">
        <v>3232</v>
      </c>
      <c r="P8" s="125">
        <v>1627</v>
      </c>
      <c r="Q8" s="125">
        <v>0</v>
      </c>
      <c r="R8" s="125">
        <v>0</v>
      </c>
      <c r="S8" s="125">
        <f t="shared" si="0"/>
        <v>8211</v>
      </c>
      <c r="T8"/>
      <c r="U8">
        <f>key!D17</f>
        <v>1</v>
      </c>
      <c r="V8">
        <f t="shared" si="1"/>
        <v>0</v>
      </c>
      <c r="W8">
        <f t="shared" si="3"/>
        <v>0</v>
      </c>
      <c r="X8">
        <f t="shared" si="1"/>
        <v>0</v>
      </c>
      <c r="Y8">
        <f t="shared" si="1"/>
        <v>0</v>
      </c>
      <c r="Z8">
        <f t="shared" si="1"/>
        <v>0</v>
      </c>
      <c r="AA8">
        <f t="shared" si="1"/>
        <v>1</v>
      </c>
      <c r="AB8">
        <f t="shared" si="7"/>
        <v>1</v>
      </c>
      <c r="AC8"/>
      <c r="AD8" t="str">
        <f t="shared" si="4"/>
        <v>JW</v>
      </c>
      <c r="AE8">
        <f t="shared" si="5"/>
        <v>7</v>
      </c>
      <c r="AF8" s="76" t="s">
        <v>22</v>
      </c>
      <c r="AG8" s="115">
        <f t="shared" ca="1" si="2"/>
        <v>0</v>
      </c>
      <c r="AH8" s="115">
        <f t="shared" ca="1" si="2"/>
        <v>397</v>
      </c>
      <c r="AI8" s="115">
        <f t="shared" ca="1" si="2"/>
        <v>572</v>
      </c>
      <c r="AJ8" s="115">
        <f t="shared" ca="1" si="2"/>
        <v>0</v>
      </c>
      <c r="AK8" s="115">
        <f t="shared" ca="1" si="2"/>
        <v>0</v>
      </c>
      <c r="AL8" s="115">
        <f t="shared" ca="1" si="2"/>
        <v>0</v>
      </c>
      <c r="AM8" s="115">
        <f t="shared" ca="1" si="2"/>
        <v>969</v>
      </c>
      <c r="AN8" cm="1">
        <f t="array" ref="AN8">INDEX($A$83:$S$83,1,$AE8)</f>
        <v>969</v>
      </c>
      <c r="AO8" s="155">
        <f t="shared" ca="1" si="6"/>
        <v>1</v>
      </c>
      <c r="AP8" s="137"/>
    </row>
    <row r="9" spans="1:42" ht="14.25" x14ac:dyDescent="0.45">
      <c r="A9" t="s">
        <v>32</v>
      </c>
      <c r="B9" s="124">
        <v>6</v>
      </c>
      <c r="C9" s="125">
        <v>42</v>
      </c>
      <c r="D9" s="125">
        <v>0</v>
      </c>
      <c r="E9" s="125">
        <v>0</v>
      </c>
      <c r="F9" s="125">
        <v>0</v>
      </c>
      <c r="G9" s="125">
        <v>0</v>
      </c>
      <c r="H9" s="125">
        <v>0</v>
      </c>
      <c r="I9" s="125">
        <v>0</v>
      </c>
      <c r="J9" s="125">
        <v>0</v>
      </c>
      <c r="K9" s="125">
        <v>0</v>
      </c>
      <c r="L9" s="125">
        <v>0</v>
      </c>
      <c r="M9" s="125">
        <v>0</v>
      </c>
      <c r="N9" s="125">
        <v>113</v>
      </c>
      <c r="O9" s="125">
        <v>360</v>
      </c>
      <c r="P9" s="125">
        <v>0</v>
      </c>
      <c r="Q9" s="125">
        <v>0</v>
      </c>
      <c r="R9" s="125">
        <v>0</v>
      </c>
      <c r="S9" s="125">
        <f t="shared" si="0"/>
        <v>515</v>
      </c>
      <c r="T9"/>
      <c r="U9">
        <f>key!D18</f>
        <v>1</v>
      </c>
      <c r="V9">
        <f t="shared" si="1"/>
        <v>0</v>
      </c>
      <c r="W9">
        <f t="shared" si="3"/>
        <v>0</v>
      </c>
      <c r="X9">
        <f t="shared" si="1"/>
        <v>0</v>
      </c>
      <c r="Y9">
        <f t="shared" si="1"/>
        <v>0</v>
      </c>
      <c r="Z9">
        <f t="shared" si="1"/>
        <v>0</v>
      </c>
      <c r="AA9">
        <f t="shared" si="1"/>
        <v>0</v>
      </c>
      <c r="AB9">
        <f t="shared" si="7"/>
        <v>0</v>
      </c>
      <c r="AC9"/>
      <c r="AD9" t="str">
        <f t="shared" si="4"/>
        <v>LG</v>
      </c>
      <c r="AE9">
        <f t="shared" si="5"/>
        <v>8</v>
      </c>
      <c r="AF9" s="76" t="s">
        <v>10</v>
      </c>
      <c r="AG9" s="115">
        <f t="shared" ca="1" si="2"/>
        <v>0</v>
      </c>
      <c r="AH9" s="115">
        <f t="shared" ca="1" si="2"/>
        <v>4893.5999999999995</v>
      </c>
      <c r="AI9" s="115">
        <f t="shared" ca="1" si="2"/>
        <v>707</v>
      </c>
      <c r="AJ9" s="115">
        <f t="shared" ca="1" si="2"/>
        <v>0</v>
      </c>
      <c r="AK9" s="115">
        <f t="shared" ca="1" si="2"/>
        <v>0</v>
      </c>
      <c r="AL9" s="115">
        <f t="shared" ca="1" si="2"/>
        <v>1466</v>
      </c>
      <c r="AM9" s="115">
        <f t="shared" ca="1" si="2"/>
        <v>7066.6</v>
      </c>
      <c r="AN9" cm="1">
        <f t="array" ref="AN9">INDEX($A$83:$S$83,1,$AE9)</f>
        <v>7896</v>
      </c>
      <c r="AO9" s="155">
        <f t="shared" ca="1" si="6"/>
        <v>0.89495947315096258</v>
      </c>
      <c r="AP9" s="137"/>
    </row>
    <row r="10" spans="1:42" ht="14.25" x14ac:dyDescent="0.45">
      <c r="A10" t="s">
        <v>33</v>
      </c>
      <c r="B10" s="124">
        <v>7</v>
      </c>
      <c r="C10" s="125">
        <v>0</v>
      </c>
      <c r="D10" s="125">
        <v>0</v>
      </c>
      <c r="E10" s="125">
        <v>0</v>
      </c>
      <c r="F10" s="125">
        <v>0</v>
      </c>
      <c r="G10" s="125">
        <v>0</v>
      </c>
      <c r="H10" s="125">
        <v>0</v>
      </c>
      <c r="I10" s="125">
        <v>0</v>
      </c>
      <c r="J10" s="125">
        <v>0</v>
      </c>
      <c r="K10" s="125">
        <v>0</v>
      </c>
      <c r="L10" s="125">
        <v>0</v>
      </c>
      <c r="M10" s="125">
        <v>0</v>
      </c>
      <c r="N10" s="125">
        <v>0</v>
      </c>
      <c r="O10" s="125">
        <v>0</v>
      </c>
      <c r="P10" s="125">
        <v>0</v>
      </c>
      <c r="Q10" s="125">
        <v>0</v>
      </c>
      <c r="R10" s="125">
        <v>0</v>
      </c>
      <c r="S10" s="125">
        <f t="shared" si="0"/>
        <v>0</v>
      </c>
      <c r="T10"/>
      <c r="U10">
        <f>key!D19</f>
        <v>1</v>
      </c>
      <c r="V10">
        <f t="shared" si="1"/>
        <v>0</v>
      </c>
      <c r="W10">
        <f t="shared" si="3"/>
        <v>0</v>
      </c>
      <c r="X10">
        <f t="shared" si="1"/>
        <v>0</v>
      </c>
      <c r="Y10">
        <f t="shared" si="1"/>
        <v>0</v>
      </c>
      <c r="Z10">
        <f t="shared" si="1"/>
        <v>0</v>
      </c>
      <c r="AA10">
        <f t="shared" si="1"/>
        <v>0</v>
      </c>
      <c r="AB10">
        <f t="shared" si="7"/>
        <v>0</v>
      </c>
      <c r="AC10"/>
      <c r="AD10" t="str">
        <f t="shared" si="4"/>
        <v>NT</v>
      </c>
      <c r="AE10">
        <f t="shared" si="5"/>
        <v>9</v>
      </c>
      <c r="AF10" s="76" t="s">
        <v>11</v>
      </c>
      <c r="AG10" s="115">
        <f t="shared" ca="1" si="2"/>
        <v>47.899999999999991</v>
      </c>
      <c r="AH10" s="115">
        <f t="shared" ca="1" si="2"/>
        <v>9008.4000000000015</v>
      </c>
      <c r="AI10" s="115">
        <f t="shared" ca="1" si="2"/>
        <v>3408.2999999999997</v>
      </c>
      <c r="AJ10" s="115">
        <f t="shared" ca="1" si="2"/>
        <v>120</v>
      </c>
      <c r="AK10" s="115">
        <f t="shared" ca="1" si="2"/>
        <v>0</v>
      </c>
      <c r="AL10" s="115">
        <f t="shared" ca="1" si="2"/>
        <v>119.99999999999997</v>
      </c>
      <c r="AM10" s="115">
        <f t="shared" ca="1" si="2"/>
        <v>12704.6</v>
      </c>
      <c r="AN10" cm="1">
        <f t="array" ref="AN10">INDEX($A$83:$S$83,1,$AE10)</f>
        <v>14292</v>
      </c>
      <c r="AO10" s="155">
        <f t="shared" ca="1" si="6"/>
        <v>0.88893087041701657</v>
      </c>
      <c r="AP10" s="137"/>
    </row>
    <row r="11" spans="1:42" ht="14.25" x14ac:dyDescent="0.45">
      <c r="A11" t="s">
        <v>34</v>
      </c>
      <c r="B11" s="124">
        <v>8</v>
      </c>
      <c r="C11" s="125">
        <v>0</v>
      </c>
      <c r="D11" s="125">
        <v>0</v>
      </c>
      <c r="E11" s="125">
        <v>0</v>
      </c>
      <c r="F11" s="125">
        <v>10</v>
      </c>
      <c r="G11" s="125">
        <v>0</v>
      </c>
      <c r="H11" s="125">
        <v>0</v>
      </c>
      <c r="I11" s="125">
        <v>0</v>
      </c>
      <c r="J11" s="125">
        <v>0</v>
      </c>
      <c r="K11" s="125">
        <v>240</v>
      </c>
      <c r="L11" s="125">
        <v>0</v>
      </c>
      <c r="M11" s="125">
        <v>0</v>
      </c>
      <c r="N11" s="125">
        <v>0</v>
      </c>
      <c r="O11" s="125">
        <v>0</v>
      </c>
      <c r="P11" s="125">
        <v>0</v>
      </c>
      <c r="Q11" s="125">
        <v>0</v>
      </c>
      <c r="R11" s="125">
        <v>0</v>
      </c>
      <c r="S11" s="125">
        <f t="shared" si="0"/>
        <v>250</v>
      </c>
      <c r="T11"/>
      <c r="U11">
        <f>key!D20</f>
        <v>1</v>
      </c>
      <c r="V11">
        <f t="shared" si="1"/>
        <v>0</v>
      </c>
      <c r="W11">
        <f t="shared" si="3"/>
        <v>0</v>
      </c>
      <c r="X11">
        <f t="shared" si="1"/>
        <v>0</v>
      </c>
      <c r="Y11">
        <f t="shared" si="1"/>
        <v>0</v>
      </c>
      <c r="Z11">
        <f t="shared" si="1"/>
        <v>0</v>
      </c>
      <c r="AA11">
        <f t="shared" si="1"/>
        <v>0</v>
      </c>
      <c r="AB11">
        <f t="shared" si="7"/>
        <v>0</v>
      </c>
      <c r="AC11"/>
      <c r="AD11" t="str">
        <f t="shared" si="4"/>
        <v>PL</v>
      </c>
      <c r="AE11">
        <f t="shared" si="5"/>
        <v>10</v>
      </c>
      <c r="AF11" s="76" t="s">
        <v>17</v>
      </c>
      <c r="AG11" s="115">
        <f t="shared" ca="1" si="2"/>
        <v>52</v>
      </c>
      <c r="AH11" s="115">
        <f t="shared" ca="1" si="2"/>
        <v>3451.8</v>
      </c>
      <c r="AI11" s="115">
        <f t="shared" ca="1" si="2"/>
        <v>1512.6</v>
      </c>
      <c r="AJ11" s="115">
        <f t="shared" ca="1" si="2"/>
        <v>16</v>
      </c>
      <c r="AK11" s="115">
        <f t="shared" ca="1" si="2"/>
        <v>0</v>
      </c>
      <c r="AL11" s="115">
        <f t="shared" ca="1" si="2"/>
        <v>0</v>
      </c>
      <c r="AM11" s="115">
        <f t="shared" ca="1" si="2"/>
        <v>5032.3999999999996</v>
      </c>
      <c r="AN11" cm="1">
        <f t="array" ref="AN11">INDEX($A$83:$S$83,1,$AE11)</f>
        <v>5833</v>
      </c>
      <c r="AO11" s="155">
        <f t="shared" ca="1" si="6"/>
        <v>0.86274644265386591</v>
      </c>
      <c r="AP11" s="137"/>
    </row>
    <row r="12" spans="1:42" ht="14.25" x14ac:dyDescent="0.45">
      <c r="A12" t="s">
        <v>35</v>
      </c>
      <c r="B12" s="124">
        <v>9</v>
      </c>
      <c r="C12" s="125">
        <v>120</v>
      </c>
      <c r="D12" s="125">
        <v>80</v>
      </c>
      <c r="E12" s="125">
        <v>0</v>
      </c>
      <c r="F12" s="125">
        <v>0</v>
      </c>
      <c r="G12" s="125">
        <v>0</v>
      </c>
      <c r="H12" s="125">
        <v>0</v>
      </c>
      <c r="I12" s="125">
        <v>0</v>
      </c>
      <c r="J12" s="125">
        <v>0</v>
      </c>
      <c r="K12" s="125">
        <v>182</v>
      </c>
      <c r="L12" s="125">
        <v>0</v>
      </c>
      <c r="M12" s="125">
        <v>0</v>
      </c>
      <c r="N12" s="125">
        <v>0</v>
      </c>
      <c r="O12" s="125">
        <v>1265</v>
      </c>
      <c r="P12" s="125">
        <v>206</v>
      </c>
      <c r="Q12" s="125">
        <v>0</v>
      </c>
      <c r="R12" s="125">
        <v>0</v>
      </c>
      <c r="S12" s="125">
        <f t="shared" si="0"/>
        <v>1853</v>
      </c>
      <c r="T12"/>
      <c r="U12">
        <f>key!D21</f>
        <v>1</v>
      </c>
      <c r="V12">
        <f t="shared" si="1"/>
        <v>0</v>
      </c>
      <c r="W12">
        <f t="shared" si="3"/>
        <v>0</v>
      </c>
      <c r="X12">
        <f t="shared" si="1"/>
        <v>0</v>
      </c>
      <c r="Y12">
        <f t="shared" si="1"/>
        <v>0</v>
      </c>
      <c r="Z12">
        <f t="shared" si="1"/>
        <v>0</v>
      </c>
      <c r="AA12">
        <f t="shared" si="1"/>
        <v>0</v>
      </c>
      <c r="AB12">
        <f t="shared" si="7"/>
        <v>0</v>
      </c>
      <c r="AC12"/>
      <c r="AD12" t="str">
        <f t="shared" si="4"/>
        <v>RA</v>
      </c>
      <c r="AE12">
        <f t="shared" si="5"/>
        <v>11</v>
      </c>
      <c r="AF12" s="76" t="s">
        <v>14</v>
      </c>
      <c r="AG12" s="115">
        <f t="shared" ca="1" si="2"/>
        <v>294.09999999999997</v>
      </c>
      <c r="AH12" s="115">
        <f t="shared" ca="1" si="2"/>
        <v>11823.4</v>
      </c>
      <c r="AI12" s="115">
        <f t="shared" ca="1" si="2"/>
        <v>1330.3999999999999</v>
      </c>
      <c r="AJ12" s="115">
        <f t="shared" ca="1" si="2"/>
        <v>344</v>
      </c>
      <c r="AK12" s="115">
        <f t="shared" ca="1" si="2"/>
        <v>0</v>
      </c>
      <c r="AL12" s="115">
        <f t="shared" ca="1" si="2"/>
        <v>999.59999999999991</v>
      </c>
      <c r="AM12" s="115">
        <f t="shared" ca="1" si="2"/>
        <v>14791.5</v>
      </c>
      <c r="AN12" cm="1">
        <f t="array" ref="AN12">INDEX($A$83:$S$83,1,$AE12)</f>
        <v>20923</v>
      </c>
      <c r="AO12" s="155">
        <f t="shared" ca="1" si="6"/>
        <v>0.70694929025474362</v>
      </c>
      <c r="AP12" s="137"/>
    </row>
    <row r="13" spans="1:42" ht="14.25" x14ac:dyDescent="0.45">
      <c r="A13" t="s">
        <v>36</v>
      </c>
      <c r="B13" s="124">
        <v>10</v>
      </c>
      <c r="C13" s="125">
        <v>0</v>
      </c>
      <c r="D13" s="125">
        <v>0</v>
      </c>
      <c r="E13" s="125">
        <v>0</v>
      </c>
      <c r="F13" s="125">
        <v>0</v>
      </c>
      <c r="G13" s="125">
        <v>0</v>
      </c>
      <c r="H13" s="125">
        <v>0</v>
      </c>
      <c r="I13" s="125">
        <v>0</v>
      </c>
      <c r="J13" s="125">
        <v>0</v>
      </c>
      <c r="K13" s="125">
        <v>0</v>
      </c>
      <c r="L13" s="125">
        <v>0</v>
      </c>
      <c r="M13" s="125">
        <v>0</v>
      </c>
      <c r="N13" s="125">
        <v>0</v>
      </c>
      <c r="O13" s="125">
        <v>240</v>
      </c>
      <c r="P13" s="125">
        <v>0</v>
      </c>
      <c r="Q13" s="125">
        <v>0</v>
      </c>
      <c r="R13" s="125">
        <v>0</v>
      </c>
      <c r="S13" s="125">
        <f t="shared" si="0"/>
        <v>240</v>
      </c>
      <c r="T13"/>
      <c r="U13">
        <f>key!D22</f>
        <v>1</v>
      </c>
      <c r="V13">
        <f t="shared" si="1"/>
        <v>0</v>
      </c>
      <c r="W13">
        <f t="shared" si="3"/>
        <v>0</v>
      </c>
      <c r="X13">
        <f t="shared" si="1"/>
        <v>0</v>
      </c>
      <c r="Y13">
        <f t="shared" si="1"/>
        <v>0</v>
      </c>
      <c r="Z13">
        <f t="shared" si="1"/>
        <v>1</v>
      </c>
      <c r="AA13">
        <f t="shared" si="1"/>
        <v>0</v>
      </c>
      <c r="AB13">
        <f t="shared" si="7"/>
        <v>1</v>
      </c>
      <c r="AC13"/>
      <c r="AD13" t="str">
        <f t="shared" si="4"/>
        <v>RO</v>
      </c>
      <c r="AE13">
        <f t="shared" si="5"/>
        <v>12</v>
      </c>
      <c r="AF13" s="76" t="s">
        <v>19</v>
      </c>
      <c r="AG13" s="115">
        <f t="shared" ca="1" si="2"/>
        <v>0</v>
      </c>
      <c r="AH13" s="115">
        <f t="shared" ca="1" si="2"/>
        <v>0</v>
      </c>
      <c r="AI13" s="115">
        <f t="shared" ca="1" si="2"/>
        <v>0</v>
      </c>
      <c r="AJ13" s="115">
        <f t="shared" ca="1" si="2"/>
        <v>0</v>
      </c>
      <c r="AK13" s="115">
        <f t="shared" ca="1" si="2"/>
        <v>0</v>
      </c>
      <c r="AL13" s="115">
        <f t="shared" ca="1" si="2"/>
        <v>0</v>
      </c>
      <c r="AM13" s="115">
        <f t="shared" ca="1" si="2"/>
        <v>0</v>
      </c>
      <c r="AN13" cm="1">
        <f t="array" ref="AN13">INDEX($A$83:$S$83,1,$AE13)</f>
        <v>2</v>
      </c>
      <c r="AO13" s="155">
        <f t="shared" ca="1" si="6"/>
        <v>0</v>
      </c>
      <c r="AP13" s="137"/>
    </row>
    <row r="14" spans="1:42" ht="14.25" x14ac:dyDescent="0.45">
      <c r="A14" t="s">
        <v>37</v>
      </c>
      <c r="B14" s="124">
        <v>11</v>
      </c>
      <c r="C14" s="125">
        <v>50</v>
      </c>
      <c r="D14" s="125">
        <v>20</v>
      </c>
      <c r="E14" s="125">
        <v>0</v>
      </c>
      <c r="F14" s="125">
        <v>39</v>
      </c>
      <c r="G14" s="125">
        <v>0</v>
      </c>
      <c r="H14" s="125">
        <v>0</v>
      </c>
      <c r="I14" s="125">
        <v>45</v>
      </c>
      <c r="J14" s="125">
        <v>0</v>
      </c>
      <c r="K14" s="125">
        <v>43</v>
      </c>
      <c r="L14" s="125">
        <v>2</v>
      </c>
      <c r="M14" s="125">
        <v>0</v>
      </c>
      <c r="N14" s="125">
        <v>17</v>
      </c>
      <c r="O14" s="125">
        <v>90</v>
      </c>
      <c r="P14" s="125">
        <v>67</v>
      </c>
      <c r="Q14" s="125">
        <v>87</v>
      </c>
      <c r="R14" s="125">
        <v>0</v>
      </c>
      <c r="S14" s="125">
        <f t="shared" si="0"/>
        <v>460</v>
      </c>
      <c r="T14"/>
      <c r="U14">
        <f>key!D23</f>
        <v>1</v>
      </c>
      <c r="V14">
        <f t="shared" si="1"/>
        <v>0</v>
      </c>
      <c r="W14">
        <f t="shared" si="3"/>
        <v>0</v>
      </c>
      <c r="X14">
        <f t="shared" si="1"/>
        <v>0</v>
      </c>
      <c r="Y14">
        <f t="shared" si="1"/>
        <v>0</v>
      </c>
      <c r="Z14">
        <f t="shared" si="1"/>
        <v>0</v>
      </c>
      <c r="AA14">
        <f t="shared" si="1"/>
        <v>0</v>
      </c>
      <c r="AB14">
        <f t="shared" si="7"/>
        <v>0</v>
      </c>
      <c r="AC14"/>
      <c r="AD14" t="str">
        <f t="shared" si="4"/>
        <v>RP</v>
      </c>
      <c r="AE14">
        <f t="shared" si="5"/>
        <v>13</v>
      </c>
      <c r="AF14" s="76" t="s">
        <v>21</v>
      </c>
      <c r="AG14" s="115">
        <f t="shared" ca="1" si="2"/>
        <v>0</v>
      </c>
      <c r="AH14" s="115">
        <f t="shared" ca="1" si="2"/>
        <v>125</v>
      </c>
      <c r="AI14" s="115">
        <f t="shared" ca="1" si="2"/>
        <v>88</v>
      </c>
      <c r="AJ14" s="115">
        <f t="shared" ca="1" si="2"/>
        <v>0</v>
      </c>
      <c r="AK14" s="115">
        <f t="shared" ca="1" si="2"/>
        <v>0</v>
      </c>
      <c r="AL14" s="115">
        <f t="shared" ca="1" si="2"/>
        <v>0</v>
      </c>
      <c r="AM14" s="115">
        <f t="shared" ca="1" si="2"/>
        <v>213</v>
      </c>
      <c r="AN14" cm="1">
        <f t="array" ref="AN14">INDEX($A$83:$S$83,1,$AE14)</f>
        <v>367.2</v>
      </c>
      <c r="AO14" s="155">
        <f t="shared" ca="1" si="6"/>
        <v>0.58006535947712423</v>
      </c>
      <c r="AP14" s="137"/>
    </row>
    <row r="15" spans="1:42" ht="14.25" x14ac:dyDescent="0.45">
      <c r="A15" t="s">
        <v>38</v>
      </c>
      <c r="B15" s="124">
        <v>12</v>
      </c>
      <c r="C15" s="125">
        <v>0</v>
      </c>
      <c r="D15" s="125">
        <v>230</v>
      </c>
      <c r="E15" s="125">
        <v>0</v>
      </c>
      <c r="F15" s="125">
        <v>0</v>
      </c>
      <c r="G15" s="125">
        <v>0</v>
      </c>
      <c r="H15" s="125">
        <v>0</v>
      </c>
      <c r="I15" s="125">
        <v>0</v>
      </c>
      <c r="J15" s="125">
        <v>0</v>
      </c>
      <c r="K15" s="125">
        <v>0</v>
      </c>
      <c r="L15" s="125">
        <v>0</v>
      </c>
      <c r="M15" s="125">
        <v>0</v>
      </c>
      <c r="N15" s="125">
        <v>0</v>
      </c>
      <c r="O15" s="125">
        <v>0</v>
      </c>
      <c r="P15" s="125">
        <v>0</v>
      </c>
      <c r="Q15" s="125">
        <v>0</v>
      </c>
      <c r="R15" s="125">
        <v>0</v>
      </c>
      <c r="S15" s="125">
        <f t="shared" si="0"/>
        <v>230</v>
      </c>
      <c r="T15"/>
      <c r="U15">
        <f>key!D24</f>
        <v>1</v>
      </c>
      <c r="V15">
        <f t="shared" si="1"/>
        <v>0</v>
      </c>
      <c r="W15">
        <f t="shared" si="3"/>
        <v>0</v>
      </c>
      <c r="X15">
        <f t="shared" si="1"/>
        <v>0</v>
      </c>
      <c r="Y15">
        <f t="shared" si="1"/>
        <v>0</v>
      </c>
      <c r="Z15">
        <f t="shared" si="1"/>
        <v>0</v>
      </c>
      <c r="AA15">
        <f t="shared" si="1"/>
        <v>0</v>
      </c>
      <c r="AB15">
        <f t="shared" si="7"/>
        <v>0</v>
      </c>
      <c r="AC15"/>
      <c r="AD15" t="str">
        <f t="shared" si="4"/>
        <v>SD</v>
      </c>
      <c r="AE15">
        <f t="shared" si="5"/>
        <v>14</v>
      </c>
      <c r="AF15" s="76" t="s">
        <v>8</v>
      </c>
      <c r="AG15" s="115">
        <f t="shared" ca="1" si="2"/>
        <v>440.59999999999997</v>
      </c>
      <c r="AH15" s="115">
        <f t="shared" ca="1" si="2"/>
        <v>60216.999999999993</v>
      </c>
      <c r="AI15" s="115">
        <f t="shared" ca="1" si="2"/>
        <v>7682.6333333333323</v>
      </c>
      <c r="AJ15" s="115">
        <f t="shared" ca="1" si="2"/>
        <v>1394.8333333333333</v>
      </c>
      <c r="AK15" s="115">
        <f t="shared" ca="1" si="2"/>
        <v>0</v>
      </c>
      <c r="AL15" s="115">
        <f t="shared" ca="1" si="2"/>
        <v>2614.5333333333333</v>
      </c>
      <c r="AM15" s="115">
        <f t="shared" ca="1" si="2"/>
        <v>72349.600000000006</v>
      </c>
      <c r="AN15" cm="1">
        <f t="array" ref="AN15">INDEX($A$83:$S$83,1,$AE15)</f>
        <v>80805</v>
      </c>
      <c r="AO15" s="155">
        <f t="shared" ca="1" si="6"/>
        <v>0.89536043561660794</v>
      </c>
      <c r="AP15" s="137"/>
    </row>
    <row r="16" spans="1:42" ht="14.25" x14ac:dyDescent="0.45">
      <c r="A16" t="s">
        <v>39</v>
      </c>
      <c r="B16" s="124">
        <v>13</v>
      </c>
      <c r="C16" s="125">
        <v>0</v>
      </c>
      <c r="D16" s="125">
        <v>0</v>
      </c>
      <c r="E16" s="125">
        <v>0</v>
      </c>
      <c r="F16" s="125">
        <v>0</v>
      </c>
      <c r="G16" s="125">
        <v>0</v>
      </c>
      <c r="H16" s="125">
        <v>0</v>
      </c>
      <c r="I16" s="125">
        <v>0</v>
      </c>
      <c r="J16" s="125">
        <v>0</v>
      </c>
      <c r="K16" s="125">
        <v>0</v>
      </c>
      <c r="L16" s="125">
        <v>0</v>
      </c>
      <c r="M16" s="125">
        <v>0</v>
      </c>
      <c r="N16" s="125">
        <v>0</v>
      </c>
      <c r="O16" s="125">
        <v>0</v>
      </c>
      <c r="P16" s="125">
        <v>0</v>
      </c>
      <c r="Q16" s="125">
        <v>0</v>
      </c>
      <c r="R16" s="125">
        <v>0</v>
      </c>
      <c r="S16" s="125">
        <f t="shared" si="0"/>
        <v>0</v>
      </c>
      <c r="T16"/>
      <c r="U16">
        <f>key!D25</f>
        <v>1</v>
      </c>
      <c r="V16">
        <f t="shared" si="1"/>
        <v>0</v>
      </c>
      <c r="W16">
        <f t="shared" si="3"/>
        <v>0</v>
      </c>
      <c r="X16">
        <f t="shared" si="1"/>
        <v>0</v>
      </c>
      <c r="Y16">
        <f t="shared" si="1"/>
        <v>0</v>
      </c>
      <c r="Z16">
        <f t="shared" si="1"/>
        <v>0</v>
      </c>
      <c r="AA16">
        <f t="shared" si="1"/>
        <v>0</v>
      </c>
      <c r="AB16">
        <f t="shared" si="7"/>
        <v>0</v>
      </c>
      <c r="AC16"/>
      <c r="AD16" t="str">
        <f t="shared" si="4"/>
        <v>SH</v>
      </c>
      <c r="AE16">
        <f t="shared" si="5"/>
        <v>15</v>
      </c>
      <c r="AF16" s="76" t="s">
        <v>9</v>
      </c>
      <c r="AG16" s="115">
        <f t="shared" ca="1" si="2"/>
        <v>341.5</v>
      </c>
      <c r="AH16" s="115">
        <f t="shared" ca="1" si="2"/>
        <v>97097.400000000023</v>
      </c>
      <c r="AI16" s="115">
        <f t="shared" ca="1" si="2"/>
        <v>2248</v>
      </c>
      <c r="AJ16" s="115">
        <f t="shared" ca="1" si="2"/>
        <v>2666.9999999999995</v>
      </c>
      <c r="AK16" s="115">
        <f t="shared" ca="1" si="2"/>
        <v>240</v>
      </c>
      <c r="AL16" s="115">
        <f t="shared" ca="1" si="2"/>
        <v>8999.1999999999989</v>
      </c>
      <c r="AM16" s="115">
        <f t="shared" ca="1" si="2"/>
        <v>111593.1</v>
      </c>
      <c r="AN16" cm="1">
        <f t="array" ref="AN16">INDEX($A$83:$S$83,1,$AE16)</f>
        <v>121388</v>
      </c>
      <c r="AO16" s="155">
        <f t="shared" ca="1" si="6"/>
        <v>0.91930915741259434</v>
      </c>
      <c r="AP16" s="137"/>
    </row>
    <row r="17" spans="1:42" ht="14.25" x14ac:dyDescent="0.45">
      <c r="A17" t="s">
        <v>40</v>
      </c>
      <c r="B17" s="124">
        <v>14</v>
      </c>
      <c r="C17" s="125">
        <v>0</v>
      </c>
      <c r="D17" s="125">
        <v>0</v>
      </c>
      <c r="E17" s="125">
        <v>0</v>
      </c>
      <c r="F17" s="125">
        <v>0</v>
      </c>
      <c r="G17" s="125">
        <v>0</v>
      </c>
      <c r="H17" s="125">
        <v>6</v>
      </c>
      <c r="I17" s="125">
        <v>0</v>
      </c>
      <c r="J17" s="125">
        <v>0</v>
      </c>
      <c r="K17" s="125">
        <v>0</v>
      </c>
      <c r="L17" s="125">
        <v>0</v>
      </c>
      <c r="M17" s="125">
        <v>0</v>
      </c>
      <c r="N17" s="125">
        <v>0</v>
      </c>
      <c r="O17" s="125">
        <v>0</v>
      </c>
      <c r="P17" s="125">
        <v>0</v>
      </c>
      <c r="Q17" s="125">
        <v>0</v>
      </c>
      <c r="R17" s="125">
        <v>0</v>
      </c>
      <c r="S17" s="125">
        <f t="shared" si="0"/>
        <v>6</v>
      </c>
      <c r="T17"/>
      <c r="U17">
        <f>key!D26</f>
        <v>1</v>
      </c>
      <c r="V17">
        <f t="shared" si="1"/>
        <v>0</v>
      </c>
      <c r="W17">
        <f t="shared" si="3"/>
        <v>0</v>
      </c>
      <c r="X17">
        <f t="shared" si="1"/>
        <v>0</v>
      </c>
      <c r="Y17">
        <f t="shared" si="1"/>
        <v>0</v>
      </c>
      <c r="Z17">
        <f t="shared" si="1"/>
        <v>0</v>
      </c>
      <c r="AA17">
        <f t="shared" si="1"/>
        <v>0</v>
      </c>
      <c r="AB17">
        <f t="shared" si="7"/>
        <v>0</v>
      </c>
      <c r="AC17"/>
      <c r="AD17" t="str">
        <f t="shared" si="4"/>
        <v>TH</v>
      </c>
      <c r="AE17">
        <f t="shared" si="5"/>
        <v>16</v>
      </c>
      <c r="AF17" s="76" t="s">
        <v>13</v>
      </c>
      <c r="AG17" s="115">
        <f t="shared" ca="1" si="2"/>
        <v>188.5</v>
      </c>
      <c r="AH17" s="115">
        <f t="shared" ca="1" si="2"/>
        <v>79812</v>
      </c>
      <c r="AI17" s="115">
        <f t="shared" ca="1" si="2"/>
        <v>10069.5</v>
      </c>
      <c r="AJ17" s="115">
        <f t="shared" ca="1" si="2"/>
        <v>2380.1</v>
      </c>
      <c r="AK17" s="115">
        <f t="shared" ca="1" si="2"/>
        <v>0</v>
      </c>
      <c r="AL17" s="115">
        <f t="shared" ca="1" si="2"/>
        <v>5804</v>
      </c>
      <c r="AM17" s="115">
        <f t="shared" ca="1" si="2"/>
        <v>98254.099999999991</v>
      </c>
      <c r="AN17" cm="1">
        <f t="array" ref="AN17">INDEX($A$83:$S$83,1,$AE17)</f>
        <v>108145</v>
      </c>
      <c r="AO17" s="155">
        <f t="shared" ca="1" si="6"/>
        <v>0.90854038559341621</v>
      </c>
      <c r="AP17" s="137"/>
    </row>
    <row r="18" spans="1:42" ht="14.25" x14ac:dyDescent="0.45">
      <c r="A18" t="s">
        <v>41</v>
      </c>
      <c r="B18" s="124">
        <v>15</v>
      </c>
      <c r="C18" s="125">
        <v>0</v>
      </c>
      <c r="D18" s="125">
        <v>388</v>
      </c>
      <c r="E18" s="125">
        <v>0</v>
      </c>
      <c r="F18" s="125">
        <v>54</v>
      </c>
      <c r="G18" s="125">
        <v>0</v>
      </c>
      <c r="H18" s="125">
        <v>206</v>
      </c>
      <c r="I18" s="125">
        <v>0</v>
      </c>
      <c r="J18" s="125">
        <v>14</v>
      </c>
      <c r="K18" s="125">
        <v>442</v>
      </c>
      <c r="L18" s="125">
        <v>0</v>
      </c>
      <c r="M18" s="125">
        <v>0</v>
      </c>
      <c r="N18" s="125">
        <v>237</v>
      </c>
      <c r="O18" s="125">
        <v>389</v>
      </c>
      <c r="P18" s="125">
        <v>256</v>
      </c>
      <c r="Q18" s="125">
        <v>0</v>
      </c>
      <c r="R18" s="125">
        <v>120</v>
      </c>
      <c r="S18" s="125">
        <f t="shared" si="0"/>
        <v>2106</v>
      </c>
      <c r="T18"/>
      <c r="U18">
        <f>key!D27</f>
        <v>1</v>
      </c>
      <c r="V18">
        <f t="shared" si="1"/>
        <v>0</v>
      </c>
      <c r="W18">
        <f t="shared" si="3"/>
        <v>0</v>
      </c>
      <c r="X18">
        <f t="shared" si="1"/>
        <v>0</v>
      </c>
      <c r="Y18">
        <f t="shared" si="1"/>
        <v>0</v>
      </c>
      <c r="Z18">
        <f t="shared" si="1"/>
        <v>0</v>
      </c>
      <c r="AA18">
        <f t="shared" si="1"/>
        <v>0</v>
      </c>
      <c r="AB18">
        <f t="shared" si="7"/>
        <v>0</v>
      </c>
      <c r="AC18"/>
      <c r="AD18" t="str">
        <f t="shared" si="4"/>
        <v>TR</v>
      </c>
      <c r="AE18">
        <f t="shared" si="5"/>
        <v>17</v>
      </c>
      <c r="AF18" s="76" t="s">
        <v>15</v>
      </c>
      <c r="AG18" s="115">
        <f t="shared" ca="1" si="2"/>
        <v>0</v>
      </c>
      <c r="AH18" s="115">
        <f t="shared" ca="1" si="2"/>
        <v>1755.8</v>
      </c>
      <c r="AI18" s="115">
        <f t="shared" ca="1" si="2"/>
        <v>114</v>
      </c>
      <c r="AJ18" s="115">
        <f t="shared" ca="1" si="2"/>
        <v>237.7</v>
      </c>
      <c r="AK18" s="115">
        <f t="shared" ca="1" si="2"/>
        <v>0</v>
      </c>
      <c r="AL18" s="115">
        <f t="shared" ca="1" si="2"/>
        <v>0</v>
      </c>
      <c r="AM18" s="115">
        <f t="shared" ca="1" si="2"/>
        <v>2107.5</v>
      </c>
      <c r="AN18" cm="1">
        <f t="array" ref="AN18">INDEX($A$83:$S$83,1,$AE18)</f>
        <v>2667</v>
      </c>
      <c r="AO18" s="155">
        <f t="shared" ca="1" si="6"/>
        <v>0.79021372328458939</v>
      </c>
      <c r="AP18" s="137"/>
    </row>
    <row r="19" spans="1:42" ht="14.25" x14ac:dyDescent="0.45">
      <c r="A19" t="s">
        <v>42</v>
      </c>
      <c r="B19" s="124">
        <v>16</v>
      </c>
      <c r="C19" s="125">
        <v>607</v>
      </c>
      <c r="D19" s="125">
        <v>85</v>
      </c>
      <c r="E19" s="125">
        <v>0</v>
      </c>
      <c r="F19" s="125">
        <v>0</v>
      </c>
      <c r="G19" s="125">
        <v>0</v>
      </c>
      <c r="H19" s="125">
        <v>0</v>
      </c>
      <c r="I19" s="125">
        <v>48</v>
      </c>
      <c r="J19" s="125">
        <v>0</v>
      </c>
      <c r="K19" s="125">
        <v>0</v>
      </c>
      <c r="L19" s="125">
        <v>0</v>
      </c>
      <c r="M19" s="125">
        <v>0</v>
      </c>
      <c r="N19" s="125">
        <v>219</v>
      </c>
      <c r="O19" s="125">
        <v>719</v>
      </c>
      <c r="P19" s="125">
        <v>782</v>
      </c>
      <c r="Q19" s="125">
        <v>0</v>
      </c>
      <c r="R19" s="125">
        <v>476</v>
      </c>
      <c r="S19" s="125">
        <f t="shared" si="0"/>
        <v>2936</v>
      </c>
      <c r="T19"/>
      <c r="U19">
        <f>key!D28</f>
        <v>1</v>
      </c>
      <c r="V19">
        <f t="shared" si="1"/>
        <v>0</v>
      </c>
      <c r="W19">
        <f t="shared" si="3"/>
        <v>0</v>
      </c>
      <c r="X19">
        <f t="shared" si="1"/>
        <v>0</v>
      </c>
      <c r="Y19">
        <f t="shared" si="1"/>
        <v>0</v>
      </c>
      <c r="Z19">
        <f t="shared" si="1"/>
        <v>0</v>
      </c>
      <c r="AA19">
        <f t="shared" si="1"/>
        <v>0</v>
      </c>
      <c r="AB19">
        <f t="shared" si="7"/>
        <v>0</v>
      </c>
      <c r="AC19"/>
      <c r="AD19" t="str">
        <f t="shared" si="4"/>
        <v>WA</v>
      </c>
      <c r="AE19">
        <f t="shared" si="5"/>
        <v>18</v>
      </c>
      <c r="AF19" s="76" t="s">
        <v>20</v>
      </c>
      <c r="AG19" s="115">
        <f t="shared" ca="1" si="2"/>
        <v>108</v>
      </c>
      <c r="AH19" s="115">
        <f t="shared" ca="1" si="2"/>
        <v>1153.8</v>
      </c>
      <c r="AI19" s="115">
        <f t="shared" ca="1" si="2"/>
        <v>0</v>
      </c>
      <c r="AJ19" s="115">
        <f t="shared" ca="1" si="2"/>
        <v>0</v>
      </c>
      <c r="AK19" s="115">
        <f t="shared" ca="1" si="2"/>
        <v>0</v>
      </c>
      <c r="AL19" s="115">
        <f t="shared" ca="1" si="2"/>
        <v>131.1</v>
      </c>
      <c r="AM19" s="115">
        <f t="shared" ca="1" si="2"/>
        <v>1392.9</v>
      </c>
      <c r="AN19" cm="1">
        <f t="array" ref="AN19">INDEX($A$83:$S$83,1,$AE19)</f>
        <v>2281</v>
      </c>
      <c r="AO19" s="155">
        <f t="shared" ca="1" si="6"/>
        <v>0.61065322227093388</v>
      </c>
      <c r="AP19" s="137"/>
    </row>
    <row r="20" spans="1:42" ht="14.25" x14ac:dyDescent="0.45">
      <c r="A20" t="s">
        <v>43</v>
      </c>
      <c r="B20" s="124">
        <v>17</v>
      </c>
      <c r="C20" s="125">
        <v>4957</v>
      </c>
      <c r="D20" s="125">
        <v>595</v>
      </c>
      <c r="E20" s="125">
        <v>795</v>
      </c>
      <c r="F20" s="125">
        <v>1727</v>
      </c>
      <c r="G20" s="125">
        <v>0</v>
      </c>
      <c r="H20" s="125">
        <v>112</v>
      </c>
      <c r="I20" s="125">
        <v>840</v>
      </c>
      <c r="J20" s="125">
        <v>746</v>
      </c>
      <c r="K20" s="125">
        <v>2704</v>
      </c>
      <c r="L20" s="125">
        <v>0</v>
      </c>
      <c r="M20" s="125">
        <v>0</v>
      </c>
      <c r="N20" s="125">
        <v>5103</v>
      </c>
      <c r="O20" s="125">
        <v>2201</v>
      </c>
      <c r="P20" s="125">
        <v>5480</v>
      </c>
      <c r="Q20" s="125">
        <v>278</v>
      </c>
      <c r="R20" s="125">
        <v>0</v>
      </c>
      <c r="S20" s="125">
        <f t="shared" si="0"/>
        <v>25538</v>
      </c>
      <c r="T20"/>
      <c r="U20">
        <f>key!D29</f>
        <v>1</v>
      </c>
      <c r="V20">
        <f t="shared" si="1"/>
        <v>0</v>
      </c>
      <c r="W20">
        <f t="shared" si="3"/>
        <v>0</v>
      </c>
      <c r="X20">
        <f t="shared" si="1"/>
        <v>0</v>
      </c>
      <c r="Y20">
        <f t="shared" si="1"/>
        <v>0</v>
      </c>
      <c r="Z20">
        <f t="shared" si="1"/>
        <v>0</v>
      </c>
      <c r="AA20">
        <f t="shared" si="1"/>
        <v>0</v>
      </c>
      <c r="AB20">
        <f t="shared" si="7"/>
        <v>0</v>
      </c>
      <c r="AC20"/>
      <c r="AD20"/>
      <c r="AE20">
        <f t="shared" si="5"/>
        <v>19</v>
      </c>
      <c r="AF20" s="76" t="s">
        <v>117</v>
      </c>
      <c r="AG20" s="115">
        <f t="shared" ref="AG20:AM20" ca="1" si="8">SUMPRODUCT(INDIRECT(ADDRESS(5,AG$1,1,1)&amp;":"&amp;ADDRESS(52,AG$1,1,1)),INDIRECT(ADDRESS(5,$AE20,1,1)&amp;":"&amp;ADDRESS(52,$AE20,1,1)))</f>
        <v>2624.7</v>
      </c>
      <c r="AH20" s="115">
        <f t="shared" ca="1" si="8"/>
        <v>328445.59999999998</v>
      </c>
      <c r="AI20" s="115">
        <f t="shared" ca="1" si="8"/>
        <v>34507.533333333326</v>
      </c>
      <c r="AJ20" s="115">
        <f t="shared" ca="1" si="8"/>
        <v>9289.8333333333339</v>
      </c>
      <c r="AK20" s="115">
        <f t="shared" ca="1" si="8"/>
        <v>240</v>
      </c>
      <c r="AL20" s="115">
        <f t="shared" ca="1" si="8"/>
        <v>22182.73333333333</v>
      </c>
      <c r="AM20" s="115">
        <f t="shared" ca="1" si="8"/>
        <v>397290.39999999997</v>
      </c>
      <c r="AN20" cm="1">
        <f t="array" ref="AN20">INDEX($A$83:$S$83,1,$AE20)</f>
        <v>451543.2</v>
      </c>
      <c r="AO20" s="155">
        <f ca="1">AM20/AN20</f>
        <v>0.8798502557451866</v>
      </c>
      <c r="AP20" s="138"/>
    </row>
    <row r="21" spans="1:42" ht="14.25" x14ac:dyDescent="0.45">
      <c r="A21" t="s">
        <v>44</v>
      </c>
      <c r="B21" s="124">
        <v>18</v>
      </c>
      <c r="C21" s="125">
        <v>1801</v>
      </c>
      <c r="D21" s="125">
        <v>201</v>
      </c>
      <c r="E21" s="125">
        <v>266</v>
      </c>
      <c r="F21" s="125">
        <v>180</v>
      </c>
      <c r="G21" s="125">
        <v>0</v>
      </c>
      <c r="H21" s="125">
        <v>0</v>
      </c>
      <c r="I21" s="125">
        <v>62</v>
      </c>
      <c r="J21" s="125">
        <v>0</v>
      </c>
      <c r="K21" s="125">
        <v>443</v>
      </c>
      <c r="L21" s="125">
        <v>0</v>
      </c>
      <c r="M21" s="125">
        <v>0</v>
      </c>
      <c r="N21" s="125">
        <v>1283</v>
      </c>
      <c r="O21" s="125">
        <v>765</v>
      </c>
      <c r="P21" s="125">
        <v>355</v>
      </c>
      <c r="Q21" s="125">
        <v>0</v>
      </c>
      <c r="R21" s="125">
        <v>0</v>
      </c>
      <c r="S21" s="125">
        <f t="shared" si="0"/>
        <v>5356</v>
      </c>
      <c r="T21"/>
      <c r="U21">
        <f>key!D30</f>
        <v>2</v>
      </c>
      <c r="V21">
        <f t="shared" si="1"/>
        <v>0.19999999999999996</v>
      </c>
      <c r="W21">
        <f t="shared" si="3"/>
        <v>0.8</v>
      </c>
      <c r="X21">
        <f t="shared" si="1"/>
        <v>0</v>
      </c>
      <c r="Y21">
        <f t="shared" si="1"/>
        <v>0</v>
      </c>
      <c r="Z21">
        <f t="shared" si="1"/>
        <v>0</v>
      </c>
      <c r="AA21">
        <f t="shared" si="1"/>
        <v>0</v>
      </c>
      <c r="AB21">
        <f t="shared" si="7"/>
        <v>1</v>
      </c>
      <c r="AC21"/>
      <c r="AD21"/>
      <c r="AE21"/>
      <c r="AF21"/>
      <c r="AG21"/>
      <c r="AH21"/>
      <c r="AI21"/>
      <c r="AJ21"/>
      <c r="AK21"/>
      <c r="AL21"/>
      <c r="AM21"/>
      <c r="AN21"/>
      <c r="AO21"/>
    </row>
    <row r="22" spans="1:42" ht="14.25" x14ac:dyDescent="0.45">
      <c r="A22" t="s">
        <v>45</v>
      </c>
      <c r="B22" s="124">
        <v>19</v>
      </c>
      <c r="C22" s="125">
        <v>0</v>
      </c>
      <c r="D22" s="125">
        <v>0</v>
      </c>
      <c r="E22" s="125">
        <v>0</v>
      </c>
      <c r="F22" s="125">
        <v>0</v>
      </c>
      <c r="G22" s="125">
        <v>0</v>
      </c>
      <c r="H22" s="125">
        <v>0</v>
      </c>
      <c r="I22" s="125">
        <v>0</v>
      </c>
      <c r="J22" s="125">
        <v>0</v>
      </c>
      <c r="K22" s="125">
        <v>0</v>
      </c>
      <c r="L22" s="125">
        <v>0</v>
      </c>
      <c r="M22" s="125">
        <v>0</v>
      </c>
      <c r="N22" s="125">
        <v>0</v>
      </c>
      <c r="O22" s="125">
        <v>0</v>
      </c>
      <c r="P22" s="125">
        <v>0</v>
      </c>
      <c r="Q22" s="125">
        <v>0</v>
      </c>
      <c r="R22" s="125">
        <v>0</v>
      </c>
      <c r="S22" s="125">
        <f t="shared" si="0"/>
        <v>0</v>
      </c>
      <c r="T22"/>
      <c r="U22">
        <f>key!D31</f>
        <v>2</v>
      </c>
      <c r="V22">
        <f t="shared" si="1"/>
        <v>0.5</v>
      </c>
      <c r="W22">
        <f t="shared" si="3"/>
        <v>0</v>
      </c>
      <c r="X22">
        <f t="shared" si="1"/>
        <v>0</v>
      </c>
      <c r="Y22">
        <f t="shared" si="1"/>
        <v>0.5</v>
      </c>
      <c r="Z22">
        <f t="shared" si="1"/>
        <v>0</v>
      </c>
      <c r="AA22">
        <f t="shared" si="1"/>
        <v>0</v>
      </c>
      <c r="AB22">
        <f t="shared" si="7"/>
        <v>1</v>
      </c>
      <c r="AC22"/>
      <c r="AD22"/>
      <c r="AE22"/>
      <c r="AF22"/>
      <c r="AG22"/>
      <c r="AH22"/>
      <c r="AI22"/>
      <c r="AJ22"/>
      <c r="AK22"/>
      <c r="AL22"/>
      <c r="AM22"/>
      <c r="AN22"/>
      <c r="AO22"/>
    </row>
    <row r="23" spans="1:42" ht="25.5" customHeight="1" x14ac:dyDescent="0.45">
      <c r="A23" t="s">
        <v>46</v>
      </c>
      <c r="B23" s="124">
        <v>20</v>
      </c>
      <c r="C23" s="125">
        <v>0</v>
      </c>
      <c r="D23" s="125">
        <v>125</v>
      </c>
      <c r="E23" s="125">
        <v>0</v>
      </c>
      <c r="F23" s="125">
        <v>0</v>
      </c>
      <c r="G23" s="125">
        <v>0</v>
      </c>
      <c r="H23" s="125">
        <v>0</v>
      </c>
      <c r="I23" s="125">
        <v>0</v>
      </c>
      <c r="J23" s="125">
        <v>104</v>
      </c>
      <c r="K23" s="125">
        <v>0</v>
      </c>
      <c r="L23" s="125">
        <v>0</v>
      </c>
      <c r="M23" s="125">
        <v>0</v>
      </c>
      <c r="N23" s="125">
        <v>0</v>
      </c>
      <c r="O23" s="125">
        <v>0</v>
      </c>
      <c r="P23" s="125">
        <v>0</v>
      </c>
      <c r="Q23" s="125">
        <v>0</v>
      </c>
      <c r="R23" s="125">
        <v>0</v>
      </c>
      <c r="S23" s="125">
        <f t="shared" si="0"/>
        <v>229</v>
      </c>
      <c r="T23"/>
      <c r="U23">
        <f>key!D32</f>
        <v>2</v>
      </c>
      <c r="V23">
        <f t="shared" si="1"/>
        <v>0.5</v>
      </c>
      <c r="W23">
        <f t="shared" si="3"/>
        <v>0</v>
      </c>
      <c r="X23">
        <f t="shared" si="1"/>
        <v>0.5</v>
      </c>
      <c r="Y23">
        <f t="shared" si="1"/>
        <v>0</v>
      </c>
      <c r="Z23">
        <f t="shared" si="1"/>
        <v>0</v>
      </c>
      <c r="AA23">
        <f t="shared" si="1"/>
        <v>0</v>
      </c>
      <c r="AB23">
        <f t="shared" si="7"/>
        <v>1</v>
      </c>
      <c r="AC23"/>
      <c r="AD23"/>
      <c r="AE23"/>
      <c r="AF23"/>
      <c r="AG23" s="21" t="s">
        <v>27</v>
      </c>
      <c r="AH23" s="21" t="s">
        <v>28</v>
      </c>
      <c r="AI23" s="21" t="s">
        <v>30</v>
      </c>
      <c r="AJ23" s="113" t="s">
        <v>29</v>
      </c>
      <c r="AK23" s="113" t="s">
        <v>3882</v>
      </c>
      <c r="AL23" s="21" t="s">
        <v>31</v>
      </c>
      <c r="AM23" s="21" t="s">
        <v>3880</v>
      </c>
      <c r="AN23" s="104" t="s">
        <v>149</v>
      </c>
      <c r="AO23"/>
    </row>
    <row r="24" spans="1:42" ht="14.25" x14ac:dyDescent="0.45">
      <c r="A24" t="s">
        <v>47</v>
      </c>
      <c r="B24" s="124">
        <v>21</v>
      </c>
      <c r="C24" s="125">
        <v>224</v>
      </c>
      <c r="D24" s="125">
        <v>0</v>
      </c>
      <c r="E24" s="125">
        <v>0</v>
      </c>
      <c r="F24" s="125">
        <v>0</v>
      </c>
      <c r="G24" s="125">
        <v>0</v>
      </c>
      <c r="H24" s="125">
        <v>0</v>
      </c>
      <c r="I24" s="125">
        <v>0</v>
      </c>
      <c r="J24" s="125">
        <v>0</v>
      </c>
      <c r="K24" s="125">
        <v>142</v>
      </c>
      <c r="L24" s="125">
        <v>0</v>
      </c>
      <c r="M24" s="125">
        <v>0</v>
      </c>
      <c r="N24" s="125">
        <v>0</v>
      </c>
      <c r="O24" s="125">
        <v>210</v>
      </c>
      <c r="P24" s="125">
        <v>115</v>
      </c>
      <c r="Q24" s="125">
        <v>0</v>
      </c>
      <c r="R24" s="125">
        <v>200</v>
      </c>
      <c r="S24" s="125">
        <f t="shared" si="0"/>
        <v>891</v>
      </c>
      <c r="T24"/>
      <c r="U24">
        <f>key!D33</f>
        <v>2</v>
      </c>
      <c r="V24">
        <f t="shared" si="1"/>
        <v>0.5</v>
      </c>
      <c r="W24">
        <f t="shared" si="3"/>
        <v>0</v>
      </c>
      <c r="X24">
        <f t="shared" si="1"/>
        <v>0</v>
      </c>
      <c r="Y24">
        <f t="shared" si="1"/>
        <v>0</v>
      </c>
      <c r="Z24">
        <f t="shared" si="1"/>
        <v>0</v>
      </c>
      <c r="AA24">
        <f t="shared" si="1"/>
        <v>0.5</v>
      </c>
      <c r="AB24">
        <f t="shared" si="7"/>
        <v>1</v>
      </c>
      <c r="AC24"/>
      <c r="AD24"/>
      <c r="AE24" s="154"/>
      <c r="AF24"/>
      <c r="AG24" s="21">
        <v>1</v>
      </c>
      <c r="AH24" s="21">
        <v>2</v>
      </c>
      <c r="AI24" s="21">
        <v>4</v>
      </c>
      <c r="AJ24" s="21">
        <v>3</v>
      </c>
      <c r="AK24" s="21">
        <v>10</v>
      </c>
      <c r="AL24" s="21">
        <v>5</v>
      </c>
      <c r="AM24"/>
      <c r="AN24" s="21">
        <v>2021</v>
      </c>
      <c r="AO24"/>
    </row>
    <row r="25" spans="1:42" ht="14.25" x14ac:dyDescent="0.45">
      <c r="A25" t="s">
        <v>48</v>
      </c>
      <c r="B25" s="124">
        <v>22</v>
      </c>
      <c r="C25" s="125">
        <v>672</v>
      </c>
      <c r="D25" s="125">
        <v>130</v>
      </c>
      <c r="E25" s="125">
        <v>0</v>
      </c>
      <c r="F25" s="125">
        <v>0</v>
      </c>
      <c r="G25" s="125">
        <v>0</v>
      </c>
      <c r="H25" s="125">
        <v>0</v>
      </c>
      <c r="I25" s="125">
        <v>0</v>
      </c>
      <c r="J25" s="125">
        <v>0</v>
      </c>
      <c r="K25" s="125">
        <v>269</v>
      </c>
      <c r="L25" s="125">
        <v>0</v>
      </c>
      <c r="M25" s="125">
        <v>0</v>
      </c>
      <c r="N25" s="125">
        <v>314</v>
      </c>
      <c r="O25" s="125">
        <v>107</v>
      </c>
      <c r="P25" s="125">
        <v>120</v>
      </c>
      <c r="Q25" s="125">
        <v>0</v>
      </c>
      <c r="R25" s="125">
        <v>0</v>
      </c>
      <c r="S25" s="125">
        <f t="shared" si="0"/>
        <v>1612</v>
      </c>
      <c r="T25"/>
      <c r="U25">
        <f>key!D34</f>
        <v>2</v>
      </c>
      <c r="V25">
        <f t="shared" si="1"/>
        <v>0.5</v>
      </c>
      <c r="W25">
        <f t="shared" si="3"/>
        <v>0</v>
      </c>
      <c r="X25">
        <f t="shared" si="1"/>
        <v>0</v>
      </c>
      <c r="Y25">
        <f t="shared" si="1"/>
        <v>0</v>
      </c>
      <c r="Z25">
        <f t="shared" si="1"/>
        <v>0</v>
      </c>
      <c r="AA25">
        <f t="shared" si="1"/>
        <v>0</v>
      </c>
      <c r="AB25">
        <f t="shared" si="7"/>
        <v>0.5</v>
      </c>
      <c r="AC25"/>
      <c r="AD25" s="73" t="s">
        <v>3854</v>
      </c>
      <c r="AE25">
        <v>1</v>
      </c>
      <c r="AF25" t="s">
        <v>7</v>
      </c>
      <c r="AG25">
        <f t="shared" ref="AG25:AM33" ca="1" si="9">AG4/$AM4</f>
        <v>2.0808230605246083E-2</v>
      </c>
      <c r="AH25">
        <f t="shared" ca="1" si="9"/>
        <v>0.83294713751660643</v>
      </c>
      <c r="AI25">
        <f t="shared" ca="1" si="9"/>
        <v>9.7465525586760166E-2</v>
      </c>
      <c r="AJ25">
        <f t="shared" ca="1" si="9"/>
        <v>3.6575318482816858E-2</v>
      </c>
      <c r="AK25">
        <f t="shared" ca="1" si="9"/>
        <v>0</v>
      </c>
      <c r="AL25">
        <f t="shared" ca="1" si="9"/>
        <v>1.2203787808570458E-2</v>
      </c>
      <c r="AM25">
        <f t="shared" ca="1" si="9"/>
        <v>1</v>
      </c>
      <c r="AN25" s="126">
        <v>0.12169970986724163</v>
      </c>
      <c r="AO25" s="73" t="s">
        <v>3854</v>
      </c>
    </row>
    <row r="26" spans="1:42" ht="14.25" x14ac:dyDescent="0.45">
      <c r="A26" t="s">
        <v>49</v>
      </c>
      <c r="B26" s="124">
        <v>23</v>
      </c>
      <c r="C26" s="125">
        <v>478</v>
      </c>
      <c r="D26" s="125">
        <v>0</v>
      </c>
      <c r="E26" s="125">
        <v>0</v>
      </c>
      <c r="F26" s="125">
        <v>0</v>
      </c>
      <c r="G26" s="125">
        <v>0</v>
      </c>
      <c r="H26" s="125">
        <v>0</v>
      </c>
      <c r="I26" s="125">
        <v>0</v>
      </c>
      <c r="J26" s="125">
        <v>0</v>
      </c>
      <c r="K26" s="125">
        <v>370</v>
      </c>
      <c r="L26" s="125">
        <v>0</v>
      </c>
      <c r="M26" s="125">
        <v>0</v>
      </c>
      <c r="N26" s="125">
        <v>990</v>
      </c>
      <c r="O26" s="125">
        <v>1896</v>
      </c>
      <c r="P26" s="125">
        <v>5250</v>
      </c>
      <c r="Q26" s="125">
        <v>0</v>
      </c>
      <c r="R26" s="125">
        <v>0</v>
      </c>
      <c r="S26" s="125">
        <f t="shared" si="0"/>
        <v>8984</v>
      </c>
      <c r="T26"/>
      <c r="U26">
        <f>key!D35</f>
        <v>2</v>
      </c>
      <c r="V26">
        <f t="shared" si="1"/>
        <v>0</v>
      </c>
      <c r="W26">
        <f t="shared" si="3"/>
        <v>0.8</v>
      </c>
      <c r="X26">
        <f t="shared" si="1"/>
        <v>0</v>
      </c>
      <c r="Y26">
        <f t="shared" si="1"/>
        <v>0.19999999999999996</v>
      </c>
      <c r="Z26">
        <f t="shared" si="1"/>
        <v>0</v>
      </c>
      <c r="AA26">
        <f t="shared" si="1"/>
        <v>0</v>
      </c>
      <c r="AB26">
        <f t="shared" si="7"/>
        <v>1</v>
      </c>
      <c r="AC26"/>
      <c r="AD26" s="76" t="s">
        <v>3855</v>
      </c>
      <c r="AE26">
        <v>2</v>
      </c>
      <c r="AF26" t="s">
        <v>12</v>
      </c>
      <c r="AG26">
        <f t="shared" ca="1" si="9"/>
        <v>2.596000974805909E-2</v>
      </c>
      <c r="AH26">
        <f t="shared" ca="1" si="9"/>
        <v>0.82292186466444628</v>
      </c>
      <c r="AI26">
        <f t="shared" ca="1" si="9"/>
        <v>0.10081117777442526</v>
      </c>
      <c r="AJ26">
        <f t="shared" ca="1" si="9"/>
        <v>4.2821831010432743E-2</v>
      </c>
      <c r="AK26">
        <f t="shared" ca="1" si="9"/>
        <v>0</v>
      </c>
      <c r="AL26">
        <f t="shared" ca="1" si="9"/>
        <v>7.4851168026366178E-3</v>
      </c>
      <c r="AM26">
        <f ca="1">AM5/$AM5</f>
        <v>1</v>
      </c>
      <c r="AN26" s="126">
        <v>0.1257531116909574</v>
      </c>
      <c r="AO26" s="76" t="s">
        <v>3855</v>
      </c>
    </row>
    <row r="27" spans="1:42" ht="14.25" x14ac:dyDescent="0.45">
      <c r="A27" t="s">
        <v>50</v>
      </c>
      <c r="B27" s="124">
        <v>24</v>
      </c>
      <c r="C27" s="125">
        <v>2228</v>
      </c>
      <c r="D27" s="125">
        <v>476</v>
      </c>
      <c r="E27" s="125">
        <v>1130</v>
      </c>
      <c r="F27" s="125">
        <v>600</v>
      </c>
      <c r="G27" s="125">
        <v>0</v>
      </c>
      <c r="H27" s="125">
        <v>485</v>
      </c>
      <c r="I27" s="125">
        <v>2029</v>
      </c>
      <c r="J27" s="125">
        <v>1848</v>
      </c>
      <c r="K27" s="125">
        <v>1167</v>
      </c>
      <c r="L27" s="125">
        <v>0</v>
      </c>
      <c r="M27" s="125">
        <v>0</v>
      </c>
      <c r="N27" s="125">
        <v>11305</v>
      </c>
      <c r="O27" s="125">
        <v>2050</v>
      </c>
      <c r="P27" s="125">
        <v>15984</v>
      </c>
      <c r="Q27" s="125">
        <v>0</v>
      </c>
      <c r="R27" s="125">
        <v>0</v>
      </c>
      <c r="S27" s="125">
        <f t="shared" si="0"/>
        <v>39302</v>
      </c>
      <c r="T27"/>
      <c r="U27">
        <f>key!D36</f>
        <v>2</v>
      </c>
      <c r="V27">
        <f t="shared" si="1"/>
        <v>0</v>
      </c>
      <c r="W27">
        <f t="shared" si="3"/>
        <v>0.8</v>
      </c>
      <c r="X27">
        <f t="shared" si="1"/>
        <v>0.19999999999999996</v>
      </c>
      <c r="Y27">
        <f t="shared" si="1"/>
        <v>0</v>
      </c>
      <c r="Z27">
        <f t="shared" si="1"/>
        <v>0</v>
      </c>
      <c r="AA27">
        <f t="shared" si="1"/>
        <v>0</v>
      </c>
      <c r="AB27">
        <f t="shared" si="7"/>
        <v>1</v>
      </c>
      <c r="AC27"/>
      <c r="AD27" s="76" t="s">
        <v>3856</v>
      </c>
      <c r="AE27">
        <v>3</v>
      </c>
      <c r="AF27" t="s">
        <v>16</v>
      </c>
      <c r="AG27">
        <f t="shared" ca="1" si="9"/>
        <v>8.5979781476564886E-3</v>
      </c>
      <c r="AH27">
        <f t="shared" ca="1" si="9"/>
        <v>0.82750944552231187</v>
      </c>
      <c r="AI27">
        <f t="shared" ca="1" si="9"/>
        <v>0.12396609823343205</v>
      </c>
      <c r="AJ27">
        <f t="shared" ca="1" si="9"/>
        <v>0</v>
      </c>
      <c r="AK27">
        <f t="shared" ca="1" si="9"/>
        <v>0</v>
      </c>
      <c r="AL27">
        <f t="shared" ca="1" si="9"/>
        <v>3.9926478096599612E-2</v>
      </c>
      <c r="AM27">
        <f ca="1">AM6/$AM6</f>
        <v>1</v>
      </c>
      <c r="AN27" s="126">
        <v>0.12461340868046612</v>
      </c>
      <c r="AO27" s="76" t="s">
        <v>3856</v>
      </c>
    </row>
    <row r="28" spans="1:42" ht="14.25" x14ac:dyDescent="0.45">
      <c r="A28" t="s">
        <v>51</v>
      </c>
      <c r="B28" s="124">
        <v>25</v>
      </c>
      <c r="C28" s="125">
        <v>610</v>
      </c>
      <c r="D28" s="125">
        <v>0</v>
      </c>
      <c r="E28" s="125">
        <v>240</v>
      </c>
      <c r="F28" s="125">
        <v>822</v>
      </c>
      <c r="G28" s="125">
        <v>0</v>
      </c>
      <c r="H28" s="125">
        <v>548</v>
      </c>
      <c r="I28" s="125">
        <v>55</v>
      </c>
      <c r="J28" s="125">
        <v>0</v>
      </c>
      <c r="K28" s="125">
        <v>1528</v>
      </c>
      <c r="L28" s="125">
        <v>0</v>
      </c>
      <c r="M28" s="125">
        <v>0</v>
      </c>
      <c r="N28" s="125">
        <v>3672</v>
      </c>
      <c r="O28" s="125">
        <v>18703</v>
      </c>
      <c r="P28" s="125">
        <v>10075</v>
      </c>
      <c r="Q28" s="125">
        <v>0</v>
      </c>
      <c r="R28" s="125">
        <v>0</v>
      </c>
      <c r="S28" s="125">
        <f t="shared" si="0"/>
        <v>36253</v>
      </c>
      <c r="T28"/>
      <c r="U28">
        <f>key!D37</f>
        <v>2</v>
      </c>
      <c r="V28">
        <f t="shared" si="1"/>
        <v>0</v>
      </c>
      <c r="W28">
        <f t="shared" si="3"/>
        <v>0.8</v>
      </c>
      <c r="X28">
        <f t="shared" si="1"/>
        <v>0</v>
      </c>
      <c r="Y28">
        <f t="shared" si="1"/>
        <v>0</v>
      </c>
      <c r="Z28">
        <f t="shared" si="1"/>
        <v>0</v>
      </c>
      <c r="AA28">
        <f t="shared" si="1"/>
        <v>0.19999999999999996</v>
      </c>
      <c r="AB28">
        <f t="shared" si="7"/>
        <v>1</v>
      </c>
      <c r="AC28"/>
      <c r="AD28" s="76" t="s">
        <v>3857</v>
      </c>
      <c r="AE28">
        <v>4</v>
      </c>
      <c r="AF28" t="s">
        <v>18</v>
      </c>
      <c r="AG28">
        <f t="shared" ca="1" si="9"/>
        <v>2.6537713038862999E-3</v>
      </c>
      <c r="AH28">
        <f t="shared" ca="1" si="9"/>
        <v>0.82291973816123132</v>
      </c>
      <c r="AI28">
        <f t="shared" ca="1" si="9"/>
        <v>6.6845550510113816E-2</v>
      </c>
      <c r="AJ28">
        <f t="shared" ca="1" si="9"/>
        <v>2.5107625169546496E-2</v>
      </c>
      <c r="AK28">
        <f t="shared" ca="1" si="9"/>
        <v>0</v>
      </c>
      <c r="AL28">
        <f t="shared" ca="1" si="9"/>
        <v>8.2473314855222024E-2</v>
      </c>
      <c r="AM28">
        <f ca="1">AM7/$AM7</f>
        <v>1</v>
      </c>
      <c r="AN28" s="126">
        <v>0.12142148567951122</v>
      </c>
      <c r="AO28" s="76" t="s">
        <v>3857</v>
      </c>
    </row>
    <row r="29" spans="1:42" ht="14.25" x14ac:dyDescent="0.45">
      <c r="A29" t="s">
        <v>52</v>
      </c>
      <c r="B29" s="124">
        <v>26</v>
      </c>
      <c r="C29" s="125">
        <v>1598</v>
      </c>
      <c r="D29" s="125">
        <v>212</v>
      </c>
      <c r="E29" s="125">
        <v>0</v>
      </c>
      <c r="F29" s="125">
        <v>372</v>
      </c>
      <c r="G29" s="125">
        <v>0</v>
      </c>
      <c r="H29" s="125">
        <v>225</v>
      </c>
      <c r="I29" s="125">
        <v>132</v>
      </c>
      <c r="J29" s="125">
        <v>63</v>
      </c>
      <c r="K29" s="125">
        <v>810</v>
      </c>
      <c r="L29" s="125">
        <v>0</v>
      </c>
      <c r="M29" s="125">
        <v>0</v>
      </c>
      <c r="N29" s="125">
        <v>3438</v>
      </c>
      <c r="O29" s="125">
        <v>2971</v>
      </c>
      <c r="P29" s="125">
        <v>1534</v>
      </c>
      <c r="Q29" s="125">
        <v>164</v>
      </c>
      <c r="R29" s="125">
        <v>0</v>
      </c>
      <c r="S29" s="125">
        <f t="shared" si="0"/>
        <v>11519</v>
      </c>
      <c r="T29"/>
      <c r="U29">
        <f>key!D38</f>
        <v>2</v>
      </c>
      <c r="V29">
        <f t="shared" si="1"/>
        <v>0</v>
      </c>
      <c r="W29">
        <f t="shared" si="3"/>
        <v>0.8</v>
      </c>
      <c r="X29">
        <f t="shared" si="1"/>
        <v>0</v>
      </c>
      <c r="Y29">
        <f t="shared" si="1"/>
        <v>0</v>
      </c>
      <c r="Z29">
        <f t="shared" si="1"/>
        <v>0</v>
      </c>
      <c r="AA29">
        <f t="shared" si="1"/>
        <v>0</v>
      </c>
      <c r="AB29">
        <f t="shared" si="7"/>
        <v>0.8</v>
      </c>
      <c r="AC29"/>
      <c r="AD29" s="76" t="s">
        <v>3858</v>
      </c>
      <c r="AE29">
        <v>5</v>
      </c>
      <c r="AF29" t="s">
        <v>22</v>
      </c>
      <c r="AG29">
        <f t="shared" ca="1" si="9"/>
        <v>0</v>
      </c>
      <c r="AH29">
        <f t="shared" ca="1" si="9"/>
        <v>0.40970072239422084</v>
      </c>
      <c r="AI29">
        <f t="shared" ca="1" si="9"/>
        <v>0.59029927760577916</v>
      </c>
      <c r="AJ29">
        <f t="shared" ca="1" si="9"/>
        <v>0</v>
      </c>
      <c r="AK29">
        <f t="shared" ca="1" si="9"/>
        <v>0</v>
      </c>
      <c r="AL29">
        <f t="shared" ca="1" si="9"/>
        <v>0</v>
      </c>
      <c r="AM29"/>
      <c r="AN29" s="126">
        <v>0.17277435010548617</v>
      </c>
      <c r="AO29" s="76" t="s">
        <v>22</v>
      </c>
    </row>
    <row r="30" spans="1:42" ht="14.25" x14ac:dyDescent="0.45">
      <c r="A30" t="s">
        <v>53</v>
      </c>
      <c r="B30" s="124">
        <v>27</v>
      </c>
      <c r="C30" s="125">
        <v>0</v>
      </c>
      <c r="D30" s="125">
        <v>0</v>
      </c>
      <c r="E30" s="125">
        <v>0</v>
      </c>
      <c r="F30" s="125">
        <v>0</v>
      </c>
      <c r="G30" s="125">
        <v>0</v>
      </c>
      <c r="H30" s="125">
        <v>0</v>
      </c>
      <c r="I30" s="125">
        <v>0</v>
      </c>
      <c r="J30" s="125">
        <v>0</v>
      </c>
      <c r="K30" s="125">
        <v>0</v>
      </c>
      <c r="L30" s="125">
        <v>0</v>
      </c>
      <c r="M30" s="125">
        <v>0</v>
      </c>
      <c r="N30" s="125">
        <v>319</v>
      </c>
      <c r="O30" s="125">
        <v>0</v>
      </c>
      <c r="P30" s="125">
        <v>0</v>
      </c>
      <c r="Q30" s="125">
        <v>0</v>
      </c>
      <c r="R30" s="125">
        <v>0</v>
      </c>
      <c r="S30" s="125">
        <f t="shared" si="0"/>
        <v>319</v>
      </c>
      <c r="T30"/>
      <c r="U30">
        <f>key!D39</f>
        <v>2</v>
      </c>
      <c r="V30">
        <f t="shared" si="1"/>
        <v>0</v>
      </c>
      <c r="W30">
        <f t="shared" si="3"/>
        <v>0</v>
      </c>
      <c r="X30">
        <f t="shared" si="1"/>
        <v>0.5</v>
      </c>
      <c r="Y30">
        <f t="shared" si="1"/>
        <v>0.5</v>
      </c>
      <c r="Z30">
        <f t="shared" si="1"/>
        <v>0</v>
      </c>
      <c r="AA30">
        <f t="shared" si="1"/>
        <v>0</v>
      </c>
      <c r="AB30">
        <f t="shared" si="7"/>
        <v>1</v>
      </c>
      <c r="AC30"/>
      <c r="AD30" s="76" t="s">
        <v>3859</v>
      </c>
      <c r="AE30">
        <v>6</v>
      </c>
      <c r="AF30" t="s">
        <v>10</v>
      </c>
      <c r="AG30">
        <f t="shared" ca="1" si="9"/>
        <v>0</v>
      </c>
      <c r="AH30">
        <f t="shared" ca="1" si="9"/>
        <v>0.69249709902923606</v>
      </c>
      <c r="AI30">
        <f t="shared" ca="1" si="9"/>
        <v>0.10004811366144963</v>
      </c>
      <c r="AJ30">
        <f t="shared" ca="1" si="9"/>
        <v>0</v>
      </c>
      <c r="AK30">
        <f t="shared" ca="1" si="9"/>
        <v>0</v>
      </c>
      <c r="AL30">
        <f t="shared" ca="1" si="9"/>
        <v>0.20745478730931421</v>
      </c>
      <c r="AM30">
        <f ca="1">AM9/$AM9</f>
        <v>1</v>
      </c>
      <c r="AN30" s="126">
        <v>0.12573890361003931</v>
      </c>
      <c r="AO30" s="76" t="s">
        <v>3859</v>
      </c>
    </row>
    <row r="31" spans="1:42" ht="14.25" x14ac:dyDescent="0.45">
      <c r="A31" t="s">
        <v>54</v>
      </c>
      <c r="B31" s="124">
        <v>28</v>
      </c>
      <c r="C31" s="125">
        <v>0</v>
      </c>
      <c r="D31" s="125">
        <v>0</v>
      </c>
      <c r="E31" s="125">
        <v>0</v>
      </c>
      <c r="F31" s="125">
        <v>412</v>
      </c>
      <c r="G31" s="125">
        <v>0</v>
      </c>
      <c r="H31" s="125">
        <v>0</v>
      </c>
      <c r="I31" s="125">
        <v>0</v>
      </c>
      <c r="J31" s="125">
        <v>0</v>
      </c>
      <c r="K31" s="125">
        <v>120</v>
      </c>
      <c r="L31" s="125">
        <v>0</v>
      </c>
      <c r="M31" s="125">
        <v>0</v>
      </c>
      <c r="N31" s="125">
        <v>0</v>
      </c>
      <c r="O31" s="125">
        <v>722</v>
      </c>
      <c r="P31" s="125">
        <v>580</v>
      </c>
      <c r="Q31" s="125">
        <v>0</v>
      </c>
      <c r="R31" s="125">
        <v>0</v>
      </c>
      <c r="S31" s="125">
        <f t="shared" si="0"/>
        <v>1834</v>
      </c>
      <c r="T31"/>
      <c r="U31">
        <f>key!D40</f>
        <v>2</v>
      </c>
      <c r="V31">
        <f t="shared" si="1"/>
        <v>0</v>
      </c>
      <c r="W31">
        <f t="shared" si="3"/>
        <v>0</v>
      </c>
      <c r="X31">
        <f t="shared" si="1"/>
        <v>0</v>
      </c>
      <c r="Y31">
        <f t="shared" si="1"/>
        <v>0.5</v>
      </c>
      <c r="Z31">
        <f t="shared" si="1"/>
        <v>0</v>
      </c>
      <c r="AA31">
        <f t="shared" si="1"/>
        <v>0.5</v>
      </c>
      <c r="AB31">
        <f t="shared" si="7"/>
        <v>1</v>
      </c>
      <c r="AC31"/>
      <c r="AD31" s="76" t="s">
        <v>3860</v>
      </c>
      <c r="AE31">
        <v>7</v>
      </c>
      <c r="AF31" t="s">
        <v>11</v>
      </c>
      <c r="AG31">
        <f t="shared" ca="1" si="9"/>
        <v>3.7702879272074673E-3</v>
      </c>
      <c r="AH31">
        <f t="shared" ca="1" si="9"/>
        <v>0.70906600758780292</v>
      </c>
      <c r="AI31">
        <f t="shared" ca="1" si="9"/>
        <v>0.2682729090250775</v>
      </c>
      <c r="AJ31">
        <f t="shared" ca="1" si="9"/>
        <v>9.4453977299560794E-3</v>
      </c>
      <c r="AK31">
        <f t="shared" ca="1" si="9"/>
        <v>0</v>
      </c>
      <c r="AL31">
        <f t="shared" ca="1" si="9"/>
        <v>9.445397729956076E-3</v>
      </c>
      <c r="AM31">
        <f ca="1">AM10/$AM10</f>
        <v>1</v>
      </c>
      <c r="AN31" s="126">
        <v>0.15591552407201209</v>
      </c>
      <c r="AO31" s="76" t="s">
        <v>3860</v>
      </c>
    </row>
    <row r="32" spans="1:42" ht="14.25" x14ac:dyDescent="0.45">
      <c r="A32" t="s">
        <v>55</v>
      </c>
      <c r="B32" s="124">
        <v>29</v>
      </c>
      <c r="C32" s="125">
        <v>0</v>
      </c>
      <c r="D32" s="125">
        <v>0</v>
      </c>
      <c r="E32" s="125">
        <v>0</v>
      </c>
      <c r="F32" s="125">
        <v>0</v>
      </c>
      <c r="G32" s="125">
        <v>0</v>
      </c>
      <c r="H32" s="125">
        <v>0</v>
      </c>
      <c r="I32" s="125">
        <v>0</v>
      </c>
      <c r="J32" s="125">
        <v>0</v>
      </c>
      <c r="K32" s="125">
        <v>0</v>
      </c>
      <c r="L32" s="125">
        <v>0</v>
      </c>
      <c r="M32" s="125">
        <v>0</v>
      </c>
      <c r="N32" s="125">
        <v>124</v>
      </c>
      <c r="O32" s="125">
        <v>587</v>
      </c>
      <c r="P32" s="125">
        <v>0</v>
      </c>
      <c r="Q32" s="125">
        <v>0</v>
      </c>
      <c r="R32" s="125">
        <v>0</v>
      </c>
      <c r="S32" s="125">
        <f t="shared" si="0"/>
        <v>711</v>
      </c>
      <c r="T32"/>
      <c r="U32">
        <f>key!D41</f>
        <v>2</v>
      </c>
      <c r="V32">
        <f t="shared" si="1"/>
        <v>0</v>
      </c>
      <c r="W32">
        <f t="shared" si="3"/>
        <v>0</v>
      </c>
      <c r="X32">
        <f t="shared" si="1"/>
        <v>0</v>
      </c>
      <c r="Y32">
        <f t="shared" si="1"/>
        <v>0.5</v>
      </c>
      <c r="Z32">
        <f t="shared" si="1"/>
        <v>0</v>
      </c>
      <c r="AA32">
        <f t="shared" si="1"/>
        <v>0</v>
      </c>
      <c r="AB32">
        <f t="shared" si="7"/>
        <v>0.5</v>
      </c>
      <c r="AC32"/>
      <c r="AD32" s="76" t="s">
        <v>3861</v>
      </c>
      <c r="AE32">
        <v>8</v>
      </c>
      <c r="AF32" t="s">
        <v>17</v>
      </c>
      <c r="AG32">
        <f t="shared" ca="1" si="9"/>
        <v>1.0333041888562117E-2</v>
      </c>
      <c r="AH32">
        <f t="shared" ca="1" si="9"/>
        <v>0.6859152690565139</v>
      </c>
      <c r="AI32">
        <f t="shared" ca="1" si="9"/>
        <v>0.30057229155075116</v>
      </c>
      <c r="AJ32">
        <f t="shared" ca="1" si="9"/>
        <v>3.1793975041729595E-3</v>
      </c>
      <c r="AK32">
        <f t="shared" ca="1" si="9"/>
        <v>0</v>
      </c>
      <c r="AL32">
        <f t="shared" ca="1" si="9"/>
        <v>0</v>
      </c>
      <c r="AM32">
        <f ca="1">AM11/$AM11</f>
        <v>1</v>
      </c>
      <c r="AN32" s="126">
        <v>0.15401093393282983</v>
      </c>
      <c r="AO32" s="76" t="s">
        <v>3861</v>
      </c>
    </row>
    <row r="33" spans="1:41" ht="14.25" x14ac:dyDescent="0.45">
      <c r="A33" t="s">
        <v>56</v>
      </c>
      <c r="B33" s="124">
        <v>30</v>
      </c>
      <c r="C33" s="125">
        <v>0</v>
      </c>
      <c r="D33" s="125">
        <v>0</v>
      </c>
      <c r="E33" s="125">
        <v>0</v>
      </c>
      <c r="F33" s="125">
        <v>880</v>
      </c>
      <c r="G33" s="125">
        <v>0</v>
      </c>
      <c r="H33" s="125">
        <v>0</v>
      </c>
      <c r="I33" s="125">
        <v>0</v>
      </c>
      <c r="J33" s="125">
        <v>0</v>
      </c>
      <c r="K33" s="125">
        <v>0</v>
      </c>
      <c r="L33" s="125">
        <v>0</v>
      </c>
      <c r="M33" s="125">
        <v>0</v>
      </c>
      <c r="N33" s="125">
        <v>642</v>
      </c>
      <c r="O33" s="125">
        <v>586</v>
      </c>
      <c r="P33" s="125">
        <v>2538</v>
      </c>
      <c r="Q33" s="125">
        <v>0</v>
      </c>
      <c r="R33" s="125">
        <v>0</v>
      </c>
      <c r="S33" s="125">
        <f t="shared" si="0"/>
        <v>4646</v>
      </c>
      <c r="T33"/>
      <c r="U33">
        <f>key!D42</f>
        <v>2</v>
      </c>
      <c r="V33">
        <f t="shared" si="1"/>
        <v>0</v>
      </c>
      <c r="W33">
        <f t="shared" si="3"/>
        <v>0</v>
      </c>
      <c r="X33">
        <f t="shared" si="1"/>
        <v>0.5</v>
      </c>
      <c r="Y33">
        <f t="shared" si="1"/>
        <v>0</v>
      </c>
      <c r="Z33">
        <f t="shared" si="1"/>
        <v>0</v>
      </c>
      <c r="AA33">
        <f t="shared" si="1"/>
        <v>0.5</v>
      </c>
      <c r="AB33">
        <f t="shared" si="7"/>
        <v>1</v>
      </c>
      <c r="AC33"/>
      <c r="AD33" s="76" t="s">
        <v>3862</v>
      </c>
      <c r="AE33">
        <v>9</v>
      </c>
      <c r="AF33" t="s">
        <v>14</v>
      </c>
      <c r="AG33">
        <f t="shared" ca="1" si="9"/>
        <v>1.9883040935672513E-2</v>
      </c>
      <c r="AH33">
        <f t="shared" ca="1" si="9"/>
        <v>0.79933745732346273</v>
      </c>
      <c r="AI33">
        <f t="shared" ca="1" si="9"/>
        <v>8.9943548659703193E-2</v>
      </c>
      <c r="AJ33">
        <f t="shared" ca="1" si="9"/>
        <v>2.3256600074367036E-2</v>
      </c>
      <c r="AK33">
        <f t="shared" ca="1" si="9"/>
        <v>0</v>
      </c>
      <c r="AL33">
        <f t="shared" ca="1" si="9"/>
        <v>6.7579353006794435E-2</v>
      </c>
      <c r="AM33">
        <f ca="1">AM12/$AM12</f>
        <v>1</v>
      </c>
      <c r="AN33" s="126">
        <v>0.12209216427968166</v>
      </c>
      <c r="AO33" s="76" t="s">
        <v>3862</v>
      </c>
    </row>
    <row r="34" spans="1:41" ht="14.25" x14ac:dyDescent="0.45">
      <c r="A34" t="s">
        <v>57</v>
      </c>
      <c r="B34" s="124">
        <v>31</v>
      </c>
      <c r="C34" s="125">
        <v>0</v>
      </c>
      <c r="D34" s="125">
        <v>0</v>
      </c>
      <c r="E34" s="125">
        <v>0</v>
      </c>
      <c r="F34" s="125">
        <v>0</v>
      </c>
      <c r="G34" s="125">
        <v>0</v>
      </c>
      <c r="H34" s="125">
        <v>0</v>
      </c>
      <c r="I34" s="125">
        <v>0</v>
      </c>
      <c r="J34" s="125">
        <v>56</v>
      </c>
      <c r="K34" s="125">
        <v>0</v>
      </c>
      <c r="L34" s="125">
        <v>0</v>
      </c>
      <c r="M34" s="125">
        <v>0</v>
      </c>
      <c r="N34" s="125">
        <v>0</v>
      </c>
      <c r="O34" s="125">
        <v>0</v>
      </c>
      <c r="P34" s="125">
        <v>0</v>
      </c>
      <c r="Q34" s="125">
        <v>0</v>
      </c>
      <c r="R34" s="125">
        <v>0</v>
      </c>
      <c r="S34" s="125">
        <f t="shared" si="0"/>
        <v>56</v>
      </c>
      <c r="T34"/>
      <c r="U34">
        <f>key!D43</f>
        <v>2</v>
      </c>
      <c r="V34">
        <f t="shared" si="1"/>
        <v>0</v>
      </c>
      <c r="W34">
        <f t="shared" si="3"/>
        <v>0</v>
      </c>
      <c r="X34">
        <f t="shared" si="1"/>
        <v>0.5</v>
      </c>
      <c r="Y34">
        <f t="shared" si="1"/>
        <v>0</v>
      </c>
      <c r="Z34">
        <f t="shared" si="1"/>
        <v>0</v>
      </c>
      <c r="AA34">
        <f t="shared" si="1"/>
        <v>0</v>
      </c>
      <c r="AB34">
        <f t="shared" si="7"/>
        <v>0.5</v>
      </c>
      <c r="AC34"/>
      <c r="AD34" s="72" t="s">
        <v>3863</v>
      </c>
      <c r="AE34">
        <v>10</v>
      </c>
      <c r="AF34" t="s">
        <v>19</v>
      </c>
      <c r="AG34" s="122">
        <v>0</v>
      </c>
      <c r="AH34" s="122">
        <v>0</v>
      </c>
      <c r="AI34" s="122">
        <v>0</v>
      </c>
      <c r="AJ34" s="122">
        <v>0</v>
      </c>
      <c r="AK34" s="122">
        <v>0</v>
      </c>
      <c r="AL34" s="122">
        <v>0</v>
      </c>
      <c r="AM34"/>
      <c r="AN34" s="126">
        <v>0.17</v>
      </c>
      <c r="AO34" s="72" t="s">
        <v>3863</v>
      </c>
    </row>
    <row r="35" spans="1:41" ht="14.25" x14ac:dyDescent="0.45">
      <c r="A35" t="s">
        <v>58</v>
      </c>
      <c r="B35" s="124">
        <v>32</v>
      </c>
      <c r="C35" s="125">
        <v>0</v>
      </c>
      <c r="D35" s="125">
        <v>23</v>
      </c>
      <c r="E35" s="125">
        <v>126</v>
      </c>
      <c r="F35" s="125">
        <v>220</v>
      </c>
      <c r="G35" s="125">
        <v>0</v>
      </c>
      <c r="H35" s="125">
        <v>0</v>
      </c>
      <c r="I35" s="125">
        <v>0</v>
      </c>
      <c r="J35" s="125">
        <v>0</v>
      </c>
      <c r="K35" s="125">
        <v>230</v>
      </c>
      <c r="L35" s="125">
        <v>0</v>
      </c>
      <c r="M35" s="125">
        <v>0</v>
      </c>
      <c r="N35" s="125">
        <v>320</v>
      </c>
      <c r="O35" s="125">
        <v>1659</v>
      </c>
      <c r="P35" s="125">
        <v>287</v>
      </c>
      <c r="Q35" s="125">
        <v>0</v>
      </c>
      <c r="R35" s="125">
        <v>0</v>
      </c>
      <c r="S35" s="125">
        <f t="shared" si="0"/>
        <v>2865</v>
      </c>
      <c r="T35"/>
      <c r="U35">
        <f>key!D44</f>
        <v>2</v>
      </c>
      <c r="V35">
        <f t="shared" si="1"/>
        <v>0</v>
      </c>
      <c r="W35">
        <f t="shared" si="3"/>
        <v>0</v>
      </c>
      <c r="X35">
        <f t="shared" si="1"/>
        <v>0</v>
      </c>
      <c r="Y35">
        <f t="shared" si="1"/>
        <v>0</v>
      </c>
      <c r="Z35">
        <f t="shared" si="1"/>
        <v>0</v>
      </c>
      <c r="AA35">
        <f t="shared" si="1"/>
        <v>0.5</v>
      </c>
      <c r="AB35">
        <f t="shared" si="7"/>
        <v>0.5</v>
      </c>
      <c r="AC35"/>
      <c r="AD35" s="76" t="s">
        <v>3864</v>
      </c>
      <c r="AE35">
        <v>11</v>
      </c>
      <c r="AF35" t="s">
        <v>21</v>
      </c>
      <c r="AG35">
        <f t="shared" ref="AG35:AM41" ca="1" si="10">AG14/$AM14</f>
        <v>0</v>
      </c>
      <c r="AH35">
        <f t="shared" ca="1" si="10"/>
        <v>0.58685446009389675</v>
      </c>
      <c r="AI35">
        <f t="shared" ca="1" si="10"/>
        <v>0.41314553990610331</v>
      </c>
      <c r="AJ35">
        <f t="shared" ca="1" si="10"/>
        <v>0</v>
      </c>
      <c r="AK35">
        <f t="shared" ca="1" si="10"/>
        <v>0</v>
      </c>
      <c r="AL35">
        <f t="shared" ca="1" si="10"/>
        <v>0</v>
      </c>
      <c r="AM35"/>
      <c r="AN35" s="126">
        <v>0.16444531389426575</v>
      </c>
      <c r="AO35" s="76" t="s">
        <v>3864</v>
      </c>
    </row>
    <row r="36" spans="1:41" ht="14.25" x14ac:dyDescent="0.45">
      <c r="A36" t="s">
        <v>59</v>
      </c>
      <c r="B36" s="124">
        <v>33</v>
      </c>
      <c r="C36" s="125">
        <v>0</v>
      </c>
      <c r="D36" s="125">
        <v>0</v>
      </c>
      <c r="E36" s="125">
        <v>0</v>
      </c>
      <c r="F36" s="125">
        <v>0</v>
      </c>
      <c r="G36" s="125">
        <v>0</v>
      </c>
      <c r="H36" s="125">
        <v>0</v>
      </c>
      <c r="I36" s="125">
        <v>0</v>
      </c>
      <c r="J36" s="125">
        <v>0</v>
      </c>
      <c r="K36" s="125">
        <v>0</v>
      </c>
      <c r="L36" s="125">
        <v>0</v>
      </c>
      <c r="M36" s="125">
        <v>0</v>
      </c>
      <c r="N36" s="125">
        <v>0</v>
      </c>
      <c r="O36" s="125">
        <v>0</v>
      </c>
      <c r="P36" s="125">
        <v>0</v>
      </c>
      <c r="Q36" s="125">
        <v>0</v>
      </c>
      <c r="R36" s="125">
        <v>0</v>
      </c>
      <c r="S36" s="125">
        <f t="shared" si="0"/>
        <v>0</v>
      </c>
      <c r="T36"/>
      <c r="U36">
        <f>key!D45</f>
        <v>3</v>
      </c>
      <c r="V36">
        <f t="shared" si="1"/>
        <v>9.9999999999999978E-2</v>
      </c>
      <c r="W36">
        <f t="shared" si="3"/>
        <v>0.8</v>
      </c>
      <c r="X36">
        <f t="shared" si="1"/>
        <v>0</v>
      </c>
      <c r="Y36">
        <f t="shared" si="1"/>
        <v>9.9999999999999978E-2</v>
      </c>
      <c r="Z36">
        <f t="shared" si="1"/>
        <v>0</v>
      </c>
      <c r="AA36">
        <f t="shared" si="1"/>
        <v>0</v>
      </c>
      <c r="AB36">
        <f t="shared" si="7"/>
        <v>1</v>
      </c>
      <c r="AC36"/>
      <c r="AD36" s="76" t="s">
        <v>3865</v>
      </c>
      <c r="AE36">
        <v>12</v>
      </c>
      <c r="AF36" t="s">
        <v>8</v>
      </c>
      <c r="AG36">
        <f t="shared" ca="1" si="10"/>
        <v>6.0898747194179361E-3</v>
      </c>
      <c r="AH36">
        <f t="shared" ca="1" si="10"/>
        <v>0.83230591461459347</v>
      </c>
      <c r="AI36">
        <f t="shared" ca="1" si="10"/>
        <v>0.10618764075175718</v>
      </c>
      <c r="AJ36">
        <f t="shared" ca="1" si="10"/>
        <v>1.9279074567562685E-2</v>
      </c>
      <c r="AK36">
        <f t="shared" ca="1" si="10"/>
        <v>0</v>
      </c>
      <c r="AL36">
        <f t="shared" ca="1" si="10"/>
        <v>3.6137495346668581E-2</v>
      </c>
      <c r="AM36">
        <f t="shared" ca="1" si="10"/>
        <v>1</v>
      </c>
      <c r="AN36" s="126">
        <v>0.11806282372109708</v>
      </c>
      <c r="AO36" s="76" t="s">
        <v>3865</v>
      </c>
    </row>
    <row r="37" spans="1:41" ht="14.25" x14ac:dyDescent="0.45">
      <c r="A37" t="s">
        <v>60</v>
      </c>
      <c r="B37" s="124">
        <v>34</v>
      </c>
      <c r="C37" s="125">
        <v>0</v>
      </c>
      <c r="D37" s="125">
        <v>90</v>
      </c>
      <c r="E37" s="125">
        <v>0</v>
      </c>
      <c r="F37" s="125">
        <v>0</v>
      </c>
      <c r="G37" s="125">
        <v>0</v>
      </c>
      <c r="H37" s="125">
        <v>0</v>
      </c>
      <c r="I37" s="125">
        <v>355</v>
      </c>
      <c r="J37" s="125">
        <v>0</v>
      </c>
      <c r="K37" s="125">
        <v>0</v>
      </c>
      <c r="L37" s="125">
        <v>0</v>
      </c>
      <c r="M37" s="125">
        <v>0</v>
      </c>
      <c r="N37" s="125">
        <v>90</v>
      </c>
      <c r="O37" s="125">
        <v>0</v>
      </c>
      <c r="P37" s="125">
        <v>0</v>
      </c>
      <c r="Q37" s="125">
        <v>0</v>
      </c>
      <c r="R37" s="125">
        <v>0</v>
      </c>
      <c r="S37" s="125">
        <f t="shared" si="0"/>
        <v>535</v>
      </c>
      <c r="T37"/>
      <c r="U37">
        <f>key!D46</f>
        <v>3</v>
      </c>
      <c r="V37">
        <f t="shared" si="1"/>
        <v>9.9999999999999978E-2</v>
      </c>
      <c r="W37">
        <f t="shared" si="3"/>
        <v>0.8</v>
      </c>
      <c r="X37">
        <f t="shared" si="1"/>
        <v>9.9999999999999978E-2</v>
      </c>
      <c r="Y37">
        <f t="shared" si="1"/>
        <v>0</v>
      </c>
      <c r="Z37">
        <f t="shared" si="1"/>
        <v>0</v>
      </c>
      <c r="AA37">
        <f t="shared" si="1"/>
        <v>0</v>
      </c>
      <c r="AB37">
        <f t="shared" si="7"/>
        <v>1</v>
      </c>
      <c r="AC37"/>
      <c r="AD37" s="76" t="s">
        <v>3866</v>
      </c>
      <c r="AE37">
        <v>13</v>
      </c>
      <c r="AF37" t="s">
        <v>9</v>
      </c>
      <c r="AG37">
        <f t="shared" ca="1" si="10"/>
        <v>3.0602250497566603E-3</v>
      </c>
      <c r="AH37">
        <f t="shared" ca="1" si="10"/>
        <v>0.87010218373716675</v>
      </c>
      <c r="AI37">
        <f t="shared" ca="1" si="10"/>
        <v>2.0144614675996993E-2</v>
      </c>
      <c r="AJ37">
        <f t="shared" ca="1" si="10"/>
        <v>2.3899327108934148E-2</v>
      </c>
      <c r="AK37">
        <f t="shared" ca="1" si="10"/>
        <v>2.1506706059783265E-3</v>
      </c>
      <c r="AL37">
        <f t="shared" ca="1" si="10"/>
        <v>8.0642978822167311E-2</v>
      </c>
      <c r="AM37">
        <f t="shared" ca="1" si="10"/>
        <v>1</v>
      </c>
      <c r="AN37" s="126">
        <v>0.12164738144906265</v>
      </c>
      <c r="AO37" s="76" t="s">
        <v>3866</v>
      </c>
    </row>
    <row r="38" spans="1:41" ht="14.25" x14ac:dyDescent="0.45">
      <c r="A38" t="s">
        <v>61</v>
      </c>
      <c r="B38" s="124">
        <v>35</v>
      </c>
      <c r="C38" s="125">
        <v>0</v>
      </c>
      <c r="D38" s="125">
        <v>0</v>
      </c>
      <c r="E38" s="125">
        <v>310</v>
      </c>
      <c r="F38" s="125">
        <v>0</v>
      </c>
      <c r="G38" s="125">
        <v>0</v>
      </c>
      <c r="H38" s="125">
        <v>0</v>
      </c>
      <c r="I38" s="125">
        <v>0</v>
      </c>
      <c r="J38" s="125">
        <v>0</v>
      </c>
      <c r="K38" s="125">
        <v>0</v>
      </c>
      <c r="L38" s="125">
        <v>0</v>
      </c>
      <c r="M38" s="125">
        <v>0</v>
      </c>
      <c r="N38" s="125">
        <v>0</v>
      </c>
      <c r="O38" s="125">
        <v>300</v>
      </c>
      <c r="P38" s="125">
        <v>0</v>
      </c>
      <c r="Q38" s="125">
        <v>0</v>
      </c>
      <c r="R38" s="125">
        <v>80</v>
      </c>
      <c r="S38" s="125">
        <f t="shared" si="0"/>
        <v>690</v>
      </c>
      <c r="T38"/>
      <c r="U38">
        <f>key!D47</f>
        <v>3</v>
      </c>
      <c r="V38">
        <f t="shared" si="1"/>
        <v>9.9999999999999978E-2</v>
      </c>
      <c r="W38">
        <f t="shared" si="3"/>
        <v>0.8</v>
      </c>
      <c r="X38">
        <f t="shared" si="1"/>
        <v>0</v>
      </c>
      <c r="Y38">
        <f t="shared" si="1"/>
        <v>0</v>
      </c>
      <c r="Z38">
        <f t="shared" si="1"/>
        <v>0</v>
      </c>
      <c r="AA38">
        <f t="shared" si="1"/>
        <v>9.9999999999999978E-2</v>
      </c>
      <c r="AB38">
        <f t="shared" si="7"/>
        <v>1</v>
      </c>
      <c r="AC38"/>
      <c r="AD38" s="76" t="s">
        <v>3867</v>
      </c>
      <c r="AE38">
        <v>14</v>
      </c>
      <c r="AF38" t="s">
        <v>13</v>
      </c>
      <c r="AG38">
        <f t="shared" ca="1" si="10"/>
        <v>1.9184950042797199E-3</v>
      </c>
      <c r="AH38">
        <f t="shared" ca="1" si="10"/>
        <v>0.81230198027359679</v>
      </c>
      <c r="AI38">
        <f t="shared" ca="1" si="10"/>
        <v>0.10248427292092646</v>
      </c>
      <c r="AJ38">
        <f t="shared" ca="1" si="10"/>
        <v>2.422392551557645E-2</v>
      </c>
      <c r="AK38">
        <f t="shared" ca="1" si="10"/>
        <v>0</v>
      </c>
      <c r="AL38">
        <f t="shared" ca="1" si="10"/>
        <v>5.9071326285620659E-2</v>
      </c>
      <c r="AM38">
        <f t="shared" ca="1" si="10"/>
        <v>1</v>
      </c>
      <c r="AN38" s="126">
        <v>0.12185373893325108</v>
      </c>
      <c r="AO38" s="76" t="s">
        <v>3867</v>
      </c>
    </row>
    <row r="39" spans="1:41" ht="14.25" x14ac:dyDescent="0.45">
      <c r="A39" t="s">
        <v>62</v>
      </c>
      <c r="B39" s="124">
        <v>36</v>
      </c>
      <c r="C39" s="125">
        <v>0</v>
      </c>
      <c r="D39" s="125">
        <v>0</v>
      </c>
      <c r="E39" s="125">
        <v>0</v>
      </c>
      <c r="F39" s="125">
        <v>0</v>
      </c>
      <c r="G39" s="125">
        <v>0</v>
      </c>
      <c r="H39" s="125">
        <v>0</v>
      </c>
      <c r="I39" s="125">
        <v>0</v>
      </c>
      <c r="J39" s="125">
        <v>0</v>
      </c>
      <c r="K39" s="125">
        <v>0</v>
      </c>
      <c r="L39" s="125">
        <v>0</v>
      </c>
      <c r="M39" s="125">
        <v>0</v>
      </c>
      <c r="N39" s="125">
        <v>180</v>
      </c>
      <c r="O39" s="125">
        <v>0</v>
      </c>
      <c r="P39" s="125">
        <v>0</v>
      </c>
      <c r="Q39" s="125">
        <v>0</v>
      </c>
      <c r="R39" s="125">
        <v>0</v>
      </c>
      <c r="S39" s="125">
        <f t="shared" si="0"/>
        <v>180</v>
      </c>
      <c r="T39"/>
      <c r="U39">
        <f>key!D48</f>
        <v>3</v>
      </c>
      <c r="V39">
        <f t="shared" si="1"/>
        <v>9.9999999999999978E-2</v>
      </c>
      <c r="W39">
        <f t="shared" si="3"/>
        <v>0.8</v>
      </c>
      <c r="X39">
        <f t="shared" si="1"/>
        <v>0</v>
      </c>
      <c r="Y39">
        <f t="shared" si="1"/>
        <v>0</v>
      </c>
      <c r="Z39">
        <f t="shared" si="1"/>
        <v>0</v>
      </c>
      <c r="AA39">
        <f t="shared" si="1"/>
        <v>0</v>
      </c>
      <c r="AB39">
        <f t="shared" si="7"/>
        <v>0.9</v>
      </c>
      <c r="AC39"/>
      <c r="AD39" s="76" t="s">
        <v>3868</v>
      </c>
      <c r="AE39">
        <v>15</v>
      </c>
      <c r="AF39" t="s">
        <v>15</v>
      </c>
      <c r="AG39">
        <f t="shared" ca="1" si="10"/>
        <v>0</v>
      </c>
      <c r="AH39">
        <f t="shared" ca="1" si="10"/>
        <v>0.8331198102016607</v>
      </c>
      <c r="AI39">
        <f t="shared" ca="1" si="10"/>
        <v>5.4092526690391461E-2</v>
      </c>
      <c r="AJ39">
        <f t="shared" ca="1" si="10"/>
        <v>0.1127876631079478</v>
      </c>
      <c r="AK39">
        <f t="shared" ca="1" si="10"/>
        <v>0</v>
      </c>
      <c r="AL39">
        <f t="shared" ca="1" si="10"/>
        <v>0</v>
      </c>
      <c r="AM39">
        <f t="shared" ca="1" si="10"/>
        <v>1</v>
      </c>
      <c r="AN39" s="126">
        <v>0.12365845902727625</v>
      </c>
      <c r="AO39" s="76" t="s">
        <v>3868</v>
      </c>
    </row>
    <row r="40" spans="1:41" ht="14.25" x14ac:dyDescent="0.45">
      <c r="A40" t="s">
        <v>63</v>
      </c>
      <c r="B40" s="124">
        <v>37</v>
      </c>
      <c r="C40" s="125">
        <v>0</v>
      </c>
      <c r="D40" s="125">
        <v>0</v>
      </c>
      <c r="E40" s="125">
        <v>0</v>
      </c>
      <c r="F40" s="125">
        <v>0</v>
      </c>
      <c r="G40" s="125">
        <v>0</v>
      </c>
      <c r="H40" s="125">
        <v>0</v>
      </c>
      <c r="I40" s="125">
        <v>0</v>
      </c>
      <c r="J40" s="125">
        <v>0</v>
      </c>
      <c r="K40" s="125">
        <v>0</v>
      </c>
      <c r="L40" s="125">
        <v>0</v>
      </c>
      <c r="M40" s="125">
        <v>0</v>
      </c>
      <c r="N40" s="125">
        <v>0</v>
      </c>
      <c r="O40" s="125">
        <v>0</v>
      </c>
      <c r="P40" s="125">
        <v>0</v>
      </c>
      <c r="Q40" s="125">
        <v>0</v>
      </c>
      <c r="R40" s="125">
        <v>0</v>
      </c>
      <c r="S40" s="125">
        <f t="shared" si="0"/>
        <v>0</v>
      </c>
      <c r="T40"/>
      <c r="U40">
        <f>key!D49</f>
        <v>3</v>
      </c>
      <c r="V40">
        <f t="shared" si="1"/>
        <v>0.33333333333333331</v>
      </c>
      <c r="W40">
        <f t="shared" si="3"/>
        <v>0</v>
      </c>
      <c r="X40">
        <f t="shared" si="1"/>
        <v>0.33333333333333331</v>
      </c>
      <c r="Y40">
        <f t="shared" si="1"/>
        <v>0.33333333333333331</v>
      </c>
      <c r="Z40">
        <f t="shared" si="1"/>
        <v>0</v>
      </c>
      <c r="AA40">
        <f t="shared" si="1"/>
        <v>0</v>
      </c>
      <c r="AB40">
        <f t="shared" si="7"/>
        <v>1</v>
      </c>
      <c r="AC40"/>
      <c r="AD40" s="76" t="s">
        <v>3869</v>
      </c>
      <c r="AE40">
        <v>16</v>
      </c>
      <c r="AF40" t="s">
        <v>20</v>
      </c>
      <c r="AG40">
        <f t="shared" ca="1" si="10"/>
        <v>7.75360758130519E-2</v>
      </c>
      <c r="AH40">
        <f t="shared" ca="1" si="10"/>
        <v>0.82834374326943783</v>
      </c>
      <c r="AI40">
        <f t="shared" ca="1" si="10"/>
        <v>0</v>
      </c>
      <c r="AJ40">
        <f t="shared" ca="1" si="10"/>
        <v>0</v>
      </c>
      <c r="AK40">
        <f t="shared" ca="1" si="10"/>
        <v>0</v>
      </c>
      <c r="AL40">
        <f t="shared" ca="1" si="10"/>
        <v>9.4120180917510218E-2</v>
      </c>
      <c r="AM40">
        <f t="shared" ca="1" si="10"/>
        <v>1</v>
      </c>
      <c r="AN40" s="126">
        <v>0.12445346791963113</v>
      </c>
      <c r="AO40" s="76" t="s">
        <v>3869</v>
      </c>
    </row>
    <row r="41" spans="1:41" ht="14.25" x14ac:dyDescent="0.45">
      <c r="A41" t="s">
        <v>64</v>
      </c>
      <c r="B41" s="124">
        <v>38</v>
      </c>
      <c r="C41" s="125">
        <v>0</v>
      </c>
      <c r="D41" s="125">
        <v>0</v>
      </c>
      <c r="E41" s="125">
        <v>0</v>
      </c>
      <c r="F41" s="125">
        <v>0</v>
      </c>
      <c r="G41" s="125">
        <v>0</v>
      </c>
      <c r="H41" s="125">
        <v>0</v>
      </c>
      <c r="I41" s="125">
        <v>0</v>
      </c>
      <c r="J41" s="125">
        <v>0</v>
      </c>
      <c r="K41" s="125">
        <v>0</v>
      </c>
      <c r="L41" s="125">
        <v>0</v>
      </c>
      <c r="M41" s="125">
        <v>0</v>
      </c>
      <c r="N41" s="125">
        <v>0</v>
      </c>
      <c r="O41" s="125">
        <v>0</v>
      </c>
      <c r="P41" s="125">
        <v>0</v>
      </c>
      <c r="Q41" s="125">
        <v>0</v>
      </c>
      <c r="R41" s="125">
        <v>0</v>
      </c>
      <c r="S41" s="125">
        <f t="shared" si="0"/>
        <v>0</v>
      </c>
      <c r="T41"/>
      <c r="U41">
        <f>key!D50</f>
        <v>3</v>
      </c>
      <c r="V41">
        <f t="shared" si="1"/>
        <v>0.33333333333333331</v>
      </c>
      <c r="W41">
        <f t="shared" si="3"/>
        <v>0</v>
      </c>
      <c r="X41">
        <f t="shared" si="1"/>
        <v>0</v>
      </c>
      <c r="Y41">
        <f t="shared" si="1"/>
        <v>0.33333333333333331</v>
      </c>
      <c r="Z41">
        <f t="shared" si="1"/>
        <v>0</v>
      </c>
      <c r="AA41">
        <f t="shared" si="1"/>
        <v>0.33333333333333331</v>
      </c>
      <c r="AB41">
        <f t="shared" si="7"/>
        <v>1</v>
      </c>
      <c r="AC41"/>
      <c r="AD41"/>
      <c r="AE41">
        <v>17</v>
      </c>
      <c r="AF41" t="s">
        <v>24</v>
      </c>
      <c r="AG41">
        <f t="shared" ca="1" si="10"/>
        <v>6.6065024475799065E-3</v>
      </c>
      <c r="AH41">
        <f t="shared" ca="1" si="10"/>
        <v>0.82671416173156964</v>
      </c>
      <c r="AI41">
        <f t="shared" ca="1" si="10"/>
        <v>8.6857204033455954E-2</v>
      </c>
      <c r="AJ41">
        <f t="shared" ca="1" si="10"/>
        <v>2.3382979637397064E-2</v>
      </c>
      <c r="AK41">
        <f t="shared" ca="1" si="10"/>
        <v>6.040921200210225E-4</v>
      </c>
      <c r="AL41">
        <f t="shared" ca="1" si="10"/>
        <v>5.5835060029976388E-2</v>
      </c>
      <c r="AM41">
        <f t="shared" ca="1" si="10"/>
        <v>1</v>
      </c>
      <c r="AN41" s="126">
        <v>0.12276436643425755</v>
      </c>
      <c r="AO41" s="72" t="s">
        <v>3875</v>
      </c>
    </row>
    <row r="42" spans="1:41" ht="14.25" x14ac:dyDescent="0.45">
      <c r="A42" t="s">
        <v>65</v>
      </c>
      <c r="B42" s="124">
        <v>39</v>
      </c>
      <c r="C42" s="125">
        <v>0</v>
      </c>
      <c r="D42" s="125">
        <v>141</v>
      </c>
      <c r="E42" s="125">
        <v>0</v>
      </c>
      <c r="F42" s="125">
        <v>0</v>
      </c>
      <c r="G42" s="125">
        <v>0</v>
      </c>
      <c r="H42" s="125">
        <v>0</v>
      </c>
      <c r="I42" s="125">
        <v>0</v>
      </c>
      <c r="J42" s="125">
        <v>0</v>
      </c>
      <c r="K42" s="125">
        <v>0</v>
      </c>
      <c r="L42" s="125">
        <v>0</v>
      </c>
      <c r="M42" s="125">
        <v>0</v>
      </c>
      <c r="N42" s="125">
        <v>0</v>
      </c>
      <c r="O42" s="125">
        <v>0</v>
      </c>
      <c r="P42" s="125">
        <v>0</v>
      </c>
      <c r="Q42" s="125">
        <v>0</v>
      </c>
      <c r="R42" s="125">
        <v>0</v>
      </c>
      <c r="S42" s="125">
        <f t="shared" si="0"/>
        <v>141</v>
      </c>
      <c r="T42"/>
      <c r="U42">
        <f>key!D51</f>
        <v>3</v>
      </c>
      <c r="V42">
        <f t="shared" si="1"/>
        <v>0.33333333333333331</v>
      </c>
      <c r="W42">
        <f t="shared" si="3"/>
        <v>0</v>
      </c>
      <c r="X42">
        <f t="shared" si="1"/>
        <v>0</v>
      </c>
      <c r="Y42">
        <f t="shared" si="1"/>
        <v>0.33333333333333331</v>
      </c>
      <c r="Z42">
        <f t="shared" si="1"/>
        <v>0</v>
      </c>
      <c r="AA42">
        <f t="shared" si="1"/>
        <v>0</v>
      </c>
      <c r="AB42">
        <f t="shared" si="7"/>
        <v>0.66666666666666663</v>
      </c>
      <c r="AC42"/>
      <c r="AD42"/>
      <c r="AE42"/>
      <c r="AF42"/>
      <c r="AG42"/>
      <c r="AH42"/>
      <c r="AI42"/>
      <c r="AJ42"/>
      <c r="AK42"/>
      <c r="AL42"/>
      <c r="AM42"/>
      <c r="AN42"/>
      <c r="AO42"/>
    </row>
    <row r="43" spans="1:41" ht="14.25" x14ac:dyDescent="0.45">
      <c r="A43" t="s">
        <v>66</v>
      </c>
      <c r="B43" s="124">
        <v>40</v>
      </c>
      <c r="C43" s="125">
        <v>0</v>
      </c>
      <c r="D43" s="125">
        <v>0</v>
      </c>
      <c r="E43" s="125">
        <v>0</v>
      </c>
      <c r="F43" s="125">
        <v>0</v>
      </c>
      <c r="G43" s="125">
        <v>0</v>
      </c>
      <c r="H43" s="125">
        <v>0</v>
      </c>
      <c r="I43" s="125">
        <v>0</v>
      </c>
      <c r="J43" s="125">
        <v>0</v>
      </c>
      <c r="K43" s="125">
        <v>0</v>
      </c>
      <c r="L43" s="125">
        <v>0</v>
      </c>
      <c r="M43" s="125">
        <v>0</v>
      </c>
      <c r="N43" s="125">
        <v>0</v>
      </c>
      <c r="O43" s="125">
        <v>0</v>
      </c>
      <c r="P43" s="125">
        <v>0</v>
      </c>
      <c r="Q43" s="125">
        <v>0</v>
      </c>
      <c r="R43" s="125">
        <v>0</v>
      </c>
      <c r="S43" s="125">
        <f t="shared" si="0"/>
        <v>0</v>
      </c>
      <c r="T43"/>
      <c r="U43">
        <f>key!D52</f>
        <v>3</v>
      </c>
      <c r="V43">
        <f t="shared" si="1"/>
        <v>0.33333333333333331</v>
      </c>
      <c r="W43">
        <f t="shared" si="3"/>
        <v>0</v>
      </c>
      <c r="X43">
        <f t="shared" si="1"/>
        <v>0.33333333333333331</v>
      </c>
      <c r="Y43">
        <f t="shared" si="1"/>
        <v>0</v>
      </c>
      <c r="Z43">
        <f t="shared" si="1"/>
        <v>0</v>
      </c>
      <c r="AA43">
        <f t="shared" si="1"/>
        <v>0.33333333333333331</v>
      </c>
      <c r="AB43">
        <f t="shared" si="7"/>
        <v>1</v>
      </c>
      <c r="AC43"/>
      <c r="AD43"/>
      <c r="AE43"/>
      <c r="AF43"/>
      <c r="AG43" s="123" t="s">
        <v>3904</v>
      </c>
      <c r="AH43"/>
      <c r="AI43"/>
      <c r="AJ43"/>
      <c r="AK43"/>
      <c r="AL43"/>
      <c r="AM43"/>
      <c r="AN43"/>
      <c r="AO43"/>
    </row>
    <row r="44" spans="1:41" ht="26.65" x14ac:dyDescent="0.45">
      <c r="A44" t="s">
        <v>67</v>
      </c>
      <c r="B44" s="124">
        <v>41</v>
      </c>
      <c r="C44" s="125">
        <v>0</v>
      </c>
      <c r="D44" s="125">
        <v>0</v>
      </c>
      <c r="E44" s="125">
        <v>0</v>
      </c>
      <c r="F44" s="125">
        <v>0</v>
      </c>
      <c r="G44" s="125">
        <v>0</v>
      </c>
      <c r="H44" s="125">
        <v>0</v>
      </c>
      <c r="I44" s="125">
        <v>0</v>
      </c>
      <c r="J44" s="125">
        <v>0</v>
      </c>
      <c r="K44" s="125">
        <v>0</v>
      </c>
      <c r="L44" s="125">
        <v>0</v>
      </c>
      <c r="M44" s="125">
        <v>0</v>
      </c>
      <c r="N44" s="125">
        <v>0</v>
      </c>
      <c r="O44" s="125">
        <v>0</v>
      </c>
      <c r="P44" s="125">
        <v>0</v>
      </c>
      <c r="Q44" s="125">
        <v>0</v>
      </c>
      <c r="R44" s="125">
        <v>0</v>
      </c>
      <c r="S44" s="125">
        <f t="shared" si="0"/>
        <v>0</v>
      </c>
      <c r="T44"/>
      <c r="U44">
        <f>key!D53</f>
        <v>3</v>
      </c>
      <c r="V44">
        <f t="shared" si="1"/>
        <v>0.33333333333333331</v>
      </c>
      <c r="W44">
        <f t="shared" si="3"/>
        <v>0</v>
      </c>
      <c r="X44">
        <f t="shared" si="1"/>
        <v>0.33333333333333331</v>
      </c>
      <c r="Y44">
        <f t="shared" si="1"/>
        <v>0</v>
      </c>
      <c r="Z44">
        <f t="shared" si="1"/>
        <v>0</v>
      </c>
      <c r="AA44">
        <f t="shared" si="1"/>
        <v>0</v>
      </c>
      <c r="AB44">
        <f t="shared" ref="AB44:AB82" si="11">SUM(V44:AA44)</f>
        <v>0.66666666666666663</v>
      </c>
      <c r="AC44"/>
      <c r="AD44" s="79" t="s">
        <v>162</v>
      </c>
      <c r="AE44" s="76"/>
      <c r="AF44" s="76"/>
      <c r="AG44" s="114" t="s">
        <v>27</v>
      </c>
      <c r="AH44" s="114" t="s">
        <v>28</v>
      </c>
      <c r="AI44" s="114" t="s">
        <v>30</v>
      </c>
      <c r="AJ44" s="114" t="s">
        <v>29</v>
      </c>
      <c r="AK44" s="114" t="s">
        <v>3882</v>
      </c>
      <c r="AL44" s="114" t="s">
        <v>31</v>
      </c>
      <c r="AM44" s="109" t="s">
        <v>117</v>
      </c>
      <c r="AN44" s="110" t="s">
        <v>149</v>
      </c>
      <c r="AO44"/>
    </row>
    <row r="45" spans="1:41" ht="14.25" x14ac:dyDescent="0.45">
      <c r="A45" t="s">
        <v>68</v>
      </c>
      <c r="B45" s="124">
        <v>42</v>
      </c>
      <c r="C45" s="125">
        <v>0</v>
      </c>
      <c r="D45" s="125">
        <v>0</v>
      </c>
      <c r="E45" s="125">
        <v>0</v>
      </c>
      <c r="F45" s="125">
        <v>0</v>
      </c>
      <c r="G45" s="125">
        <v>0</v>
      </c>
      <c r="H45" s="125">
        <v>0</v>
      </c>
      <c r="I45" s="125">
        <v>0</v>
      </c>
      <c r="J45" s="125">
        <v>0</v>
      </c>
      <c r="K45" s="125">
        <v>0</v>
      </c>
      <c r="L45" s="125">
        <v>0</v>
      </c>
      <c r="M45" s="125">
        <v>0</v>
      </c>
      <c r="N45" s="125">
        <v>0</v>
      </c>
      <c r="O45" s="125">
        <v>0</v>
      </c>
      <c r="P45" s="125">
        <v>0</v>
      </c>
      <c r="Q45" s="125">
        <v>0</v>
      </c>
      <c r="R45" s="125">
        <v>0</v>
      </c>
      <c r="S45" s="125">
        <f t="shared" si="0"/>
        <v>0</v>
      </c>
      <c r="T45"/>
      <c r="U45">
        <f>key!D54</f>
        <v>3</v>
      </c>
      <c r="V45">
        <f t="shared" si="1"/>
        <v>0.33333333333333331</v>
      </c>
      <c r="W45">
        <f t="shared" si="3"/>
        <v>0</v>
      </c>
      <c r="X45">
        <f t="shared" si="1"/>
        <v>0</v>
      </c>
      <c r="Y45">
        <f t="shared" si="1"/>
        <v>0</v>
      </c>
      <c r="Z45">
        <f t="shared" si="1"/>
        <v>0</v>
      </c>
      <c r="AA45">
        <f t="shared" si="1"/>
        <v>0.33333333333333331</v>
      </c>
      <c r="AB45">
        <f t="shared" si="11"/>
        <v>0.66666666666666663</v>
      </c>
      <c r="AC45"/>
      <c r="AD45" s="72">
        <f>MATCH(AF45,$AF$25:AF40,0)</f>
        <v>1</v>
      </c>
      <c r="AE45" s="111" t="s">
        <v>150</v>
      </c>
      <c r="AF45" s="76" t="s">
        <v>7</v>
      </c>
      <c r="AG45" s="112">
        <f t="shared" ref="AG45:AL54" ca="1" si="12">INDEX(AG$25:AG$41,$AD45,1)</f>
        <v>2.0808230605246083E-2</v>
      </c>
      <c r="AH45" s="112">
        <f t="shared" ca="1" si="12"/>
        <v>0.83294713751660643</v>
      </c>
      <c r="AI45" s="112">
        <f t="shared" ca="1" si="12"/>
        <v>9.7465525586760166E-2</v>
      </c>
      <c r="AJ45" s="112">
        <f t="shared" ca="1" si="12"/>
        <v>3.6575318482816858E-2</v>
      </c>
      <c r="AK45" s="112">
        <f t="shared" ca="1" si="12"/>
        <v>0</v>
      </c>
      <c r="AL45" s="112">
        <f t="shared" ca="1" si="12"/>
        <v>1.2203787808570458E-2</v>
      </c>
      <c r="AM45" s="112">
        <f ca="1">SUM(AG45:AL45)</f>
        <v>0.99999999999999989</v>
      </c>
      <c r="AN45" s="112">
        <f t="shared" ref="AN45:AN54" si="13">INDEX(AN$25:AN$41,$AD45,1)</f>
        <v>0.12169970986724163</v>
      </c>
      <c r="AO45"/>
    </row>
    <row r="46" spans="1:41" ht="14.25" x14ac:dyDescent="0.45">
      <c r="A46" t="s">
        <v>69</v>
      </c>
      <c r="B46" s="124">
        <v>43</v>
      </c>
      <c r="C46" s="125">
        <v>0</v>
      </c>
      <c r="D46" s="125">
        <v>0</v>
      </c>
      <c r="E46" s="125">
        <v>0</v>
      </c>
      <c r="F46" s="125">
        <v>0</v>
      </c>
      <c r="G46" s="125">
        <v>0</v>
      </c>
      <c r="H46" s="125">
        <v>0</v>
      </c>
      <c r="I46" s="125">
        <v>0</v>
      </c>
      <c r="J46" s="125">
        <v>0</v>
      </c>
      <c r="K46" s="125">
        <v>0</v>
      </c>
      <c r="L46" s="125">
        <v>0</v>
      </c>
      <c r="M46" s="125">
        <v>0</v>
      </c>
      <c r="N46" s="125">
        <v>920</v>
      </c>
      <c r="O46" s="125">
        <v>0</v>
      </c>
      <c r="P46" s="125">
        <v>2802</v>
      </c>
      <c r="Q46" s="125">
        <v>0</v>
      </c>
      <c r="R46" s="125">
        <v>0</v>
      </c>
      <c r="S46" s="125">
        <f t="shared" si="0"/>
        <v>3722</v>
      </c>
      <c r="T46"/>
      <c r="U46">
        <f>key!D55</f>
        <v>3</v>
      </c>
      <c r="V46">
        <f t="shared" si="1"/>
        <v>0</v>
      </c>
      <c r="W46">
        <f t="shared" si="3"/>
        <v>0.8</v>
      </c>
      <c r="X46">
        <f t="shared" si="1"/>
        <v>9.9999999999999978E-2</v>
      </c>
      <c r="Y46">
        <f t="shared" si="1"/>
        <v>9.9999999999999978E-2</v>
      </c>
      <c r="Z46">
        <f t="shared" si="1"/>
        <v>0</v>
      </c>
      <c r="AA46">
        <f t="shared" si="1"/>
        <v>0</v>
      </c>
      <c r="AB46">
        <f t="shared" si="11"/>
        <v>1</v>
      </c>
      <c r="AC46"/>
      <c r="AD46" s="72">
        <f>MATCH(AF46,$AF$25:AF41,0)</f>
        <v>2</v>
      </c>
      <c r="AE46" s="111" t="s">
        <v>151</v>
      </c>
      <c r="AF46" s="76" t="s">
        <v>12</v>
      </c>
      <c r="AG46" s="112">
        <f t="shared" ca="1" si="12"/>
        <v>2.596000974805909E-2</v>
      </c>
      <c r="AH46" s="112">
        <f t="shared" ca="1" si="12"/>
        <v>0.82292186466444628</v>
      </c>
      <c r="AI46" s="112">
        <f t="shared" ca="1" si="12"/>
        <v>0.10081117777442526</v>
      </c>
      <c r="AJ46" s="112">
        <f t="shared" ca="1" si="12"/>
        <v>4.2821831010432743E-2</v>
      </c>
      <c r="AK46" s="112">
        <f t="shared" ca="1" si="12"/>
        <v>0</v>
      </c>
      <c r="AL46" s="112">
        <f t="shared" ca="1" si="12"/>
        <v>7.4851168026366178E-3</v>
      </c>
      <c r="AM46" s="112">
        <f t="shared" ref="AM46:AM54" ca="1" si="14">SUM(AG46:AL46)</f>
        <v>1</v>
      </c>
      <c r="AN46" s="112">
        <f t="shared" si="13"/>
        <v>0.1257531116909574</v>
      </c>
      <c r="AO46"/>
    </row>
    <row r="47" spans="1:41" ht="14.25" x14ac:dyDescent="0.45">
      <c r="A47" t="s">
        <v>70</v>
      </c>
      <c r="B47" s="124">
        <v>44</v>
      </c>
      <c r="C47" s="125">
        <v>0</v>
      </c>
      <c r="D47" s="125">
        <v>80</v>
      </c>
      <c r="E47" s="125">
        <v>0</v>
      </c>
      <c r="F47" s="125">
        <v>546</v>
      </c>
      <c r="G47" s="125">
        <v>0</v>
      </c>
      <c r="H47" s="125">
        <v>0</v>
      </c>
      <c r="I47" s="125">
        <v>0</v>
      </c>
      <c r="J47" s="125">
        <v>0</v>
      </c>
      <c r="K47" s="125">
        <v>0</v>
      </c>
      <c r="L47" s="125">
        <v>0</v>
      </c>
      <c r="M47" s="125">
        <v>0</v>
      </c>
      <c r="N47" s="125">
        <v>630</v>
      </c>
      <c r="O47" s="125">
        <v>971</v>
      </c>
      <c r="P47" s="125">
        <v>859</v>
      </c>
      <c r="Q47" s="125">
        <v>0</v>
      </c>
      <c r="R47" s="125">
        <v>0</v>
      </c>
      <c r="S47" s="125">
        <f t="shared" si="0"/>
        <v>3086</v>
      </c>
      <c r="T47"/>
      <c r="U47">
        <f>key!D56</f>
        <v>3</v>
      </c>
      <c r="V47">
        <f t="shared" si="1"/>
        <v>0</v>
      </c>
      <c r="W47">
        <f t="shared" si="3"/>
        <v>0.8</v>
      </c>
      <c r="X47">
        <f t="shared" si="1"/>
        <v>0</v>
      </c>
      <c r="Y47">
        <f t="shared" si="1"/>
        <v>9.9999999999999978E-2</v>
      </c>
      <c r="Z47">
        <f t="shared" si="1"/>
        <v>0</v>
      </c>
      <c r="AA47">
        <f t="shared" si="1"/>
        <v>9.9999999999999978E-2</v>
      </c>
      <c r="AB47">
        <f t="shared" si="11"/>
        <v>1</v>
      </c>
      <c r="AC47"/>
      <c r="AD47" s="72">
        <f>MATCH(AF47,$AF$25:AF42,0)</f>
        <v>7</v>
      </c>
      <c r="AE47" s="111" t="s">
        <v>152</v>
      </c>
      <c r="AF47" s="76" t="s">
        <v>11</v>
      </c>
      <c r="AG47" s="112">
        <f t="shared" ca="1" si="12"/>
        <v>3.7702879272074673E-3</v>
      </c>
      <c r="AH47" s="112">
        <f t="shared" ca="1" si="12"/>
        <v>0.70906600758780292</v>
      </c>
      <c r="AI47" s="112">
        <f t="shared" ca="1" si="12"/>
        <v>0.2682729090250775</v>
      </c>
      <c r="AJ47" s="112">
        <f t="shared" ca="1" si="12"/>
        <v>9.4453977299560794E-3</v>
      </c>
      <c r="AK47" s="112">
        <f t="shared" ca="1" si="12"/>
        <v>0</v>
      </c>
      <c r="AL47" s="112">
        <f t="shared" ca="1" si="12"/>
        <v>9.445397729956076E-3</v>
      </c>
      <c r="AM47" s="112">
        <f t="shared" ca="1" si="14"/>
        <v>1</v>
      </c>
      <c r="AN47" s="112">
        <f t="shared" si="13"/>
        <v>0.15591552407201209</v>
      </c>
      <c r="AO47"/>
    </row>
    <row r="48" spans="1:41" ht="14.25" x14ac:dyDescent="0.45">
      <c r="A48" t="s">
        <v>71</v>
      </c>
      <c r="B48" s="124">
        <v>45</v>
      </c>
      <c r="C48" s="125">
        <v>0</v>
      </c>
      <c r="D48" s="125">
        <v>0</v>
      </c>
      <c r="E48" s="125">
        <v>0</v>
      </c>
      <c r="F48" s="125">
        <v>0</v>
      </c>
      <c r="G48" s="125">
        <v>0</v>
      </c>
      <c r="H48" s="125">
        <v>0</v>
      </c>
      <c r="I48" s="125">
        <v>0</v>
      </c>
      <c r="J48" s="125">
        <v>0</v>
      </c>
      <c r="K48" s="125">
        <v>0</v>
      </c>
      <c r="L48" s="125">
        <v>0</v>
      </c>
      <c r="M48" s="125">
        <v>0</v>
      </c>
      <c r="N48" s="125">
        <v>0</v>
      </c>
      <c r="O48" s="125">
        <v>552</v>
      </c>
      <c r="P48" s="125">
        <v>0</v>
      </c>
      <c r="Q48" s="125">
        <v>127</v>
      </c>
      <c r="R48" s="125">
        <v>0</v>
      </c>
      <c r="S48" s="125">
        <f t="shared" si="0"/>
        <v>679</v>
      </c>
      <c r="T48"/>
      <c r="U48">
        <f>key!D57</f>
        <v>3</v>
      </c>
      <c r="V48">
        <f t="shared" si="1"/>
        <v>0</v>
      </c>
      <c r="W48">
        <f t="shared" si="3"/>
        <v>0.8</v>
      </c>
      <c r="X48">
        <f t="shared" si="1"/>
        <v>0</v>
      </c>
      <c r="Y48">
        <f t="shared" si="1"/>
        <v>9.9999999999999978E-2</v>
      </c>
      <c r="Z48">
        <f t="shared" si="1"/>
        <v>0</v>
      </c>
      <c r="AA48">
        <f t="shared" si="1"/>
        <v>0</v>
      </c>
      <c r="AB48">
        <f t="shared" si="11"/>
        <v>0.9</v>
      </c>
      <c r="AC48"/>
      <c r="AD48" s="72">
        <f>MATCH(AF48,$AF$25:AF43,0)</f>
        <v>8</v>
      </c>
      <c r="AE48" s="111" t="s">
        <v>153</v>
      </c>
      <c r="AF48" s="76" t="s">
        <v>17</v>
      </c>
      <c r="AG48" s="112">
        <f t="shared" ca="1" si="12"/>
        <v>1.0333041888562117E-2</v>
      </c>
      <c r="AH48" s="112">
        <f t="shared" ca="1" si="12"/>
        <v>0.6859152690565139</v>
      </c>
      <c r="AI48" s="112">
        <f t="shared" ca="1" si="12"/>
        <v>0.30057229155075116</v>
      </c>
      <c r="AJ48" s="112">
        <f t="shared" ca="1" si="12"/>
        <v>3.1793975041729595E-3</v>
      </c>
      <c r="AK48" s="112">
        <f t="shared" ca="1" si="12"/>
        <v>0</v>
      </c>
      <c r="AL48" s="112">
        <f t="shared" ca="1" si="12"/>
        <v>0</v>
      </c>
      <c r="AM48" s="112">
        <f t="shared" ca="1" si="14"/>
        <v>1.0000000000000002</v>
      </c>
      <c r="AN48" s="112">
        <f t="shared" si="13"/>
        <v>0.15401093393282983</v>
      </c>
      <c r="AO48"/>
    </row>
    <row r="49" spans="1:41" ht="14.25" x14ac:dyDescent="0.45">
      <c r="A49" t="s">
        <v>72</v>
      </c>
      <c r="B49" s="124">
        <v>46</v>
      </c>
      <c r="C49" s="125">
        <v>0</v>
      </c>
      <c r="D49" s="125">
        <v>0</v>
      </c>
      <c r="E49" s="125">
        <v>0</v>
      </c>
      <c r="F49" s="125">
        <v>78</v>
      </c>
      <c r="G49" s="125">
        <v>0</v>
      </c>
      <c r="H49" s="125">
        <v>830</v>
      </c>
      <c r="I49" s="125">
        <v>1090</v>
      </c>
      <c r="J49" s="125">
        <v>0</v>
      </c>
      <c r="K49" s="125">
        <v>0</v>
      </c>
      <c r="L49" s="125">
        <v>0</v>
      </c>
      <c r="M49" s="125">
        <v>0</v>
      </c>
      <c r="N49" s="125">
        <v>2254</v>
      </c>
      <c r="O49" s="125">
        <v>960</v>
      </c>
      <c r="P49" s="125">
        <v>2825</v>
      </c>
      <c r="Q49" s="125">
        <v>0</v>
      </c>
      <c r="R49" s="125">
        <v>0</v>
      </c>
      <c r="S49" s="125">
        <f t="shared" si="0"/>
        <v>8037</v>
      </c>
      <c r="T49"/>
      <c r="U49">
        <f>key!D58</f>
        <v>3</v>
      </c>
      <c r="V49">
        <f t="shared" si="1"/>
        <v>0</v>
      </c>
      <c r="W49">
        <f t="shared" si="3"/>
        <v>0.8</v>
      </c>
      <c r="X49">
        <f t="shared" si="1"/>
        <v>9.9999999999999978E-2</v>
      </c>
      <c r="Y49">
        <f t="shared" si="1"/>
        <v>0</v>
      </c>
      <c r="Z49">
        <f t="shared" si="1"/>
        <v>0</v>
      </c>
      <c r="AA49">
        <f t="shared" si="1"/>
        <v>9.9999999999999978E-2</v>
      </c>
      <c r="AB49">
        <f t="shared" si="11"/>
        <v>1</v>
      </c>
      <c r="AC49"/>
      <c r="AD49" s="72">
        <f>MATCH(AF49,$AF$25:AF44,0)</f>
        <v>9</v>
      </c>
      <c r="AE49" s="111" t="s">
        <v>154</v>
      </c>
      <c r="AF49" s="76" t="s">
        <v>14</v>
      </c>
      <c r="AG49" s="112">
        <f t="shared" ca="1" si="12"/>
        <v>1.9883040935672513E-2</v>
      </c>
      <c r="AH49" s="112">
        <f t="shared" ca="1" si="12"/>
        <v>0.79933745732346273</v>
      </c>
      <c r="AI49" s="112">
        <f t="shared" ca="1" si="12"/>
        <v>8.9943548659703193E-2</v>
      </c>
      <c r="AJ49" s="112">
        <f t="shared" ca="1" si="12"/>
        <v>2.3256600074367036E-2</v>
      </c>
      <c r="AK49" s="112">
        <f t="shared" ca="1" si="12"/>
        <v>0</v>
      </c>
      <c r="AL49" s="112">
        <f t="shared" ca="1" si="12"/>
        <v>6.7579353006794435E-2</v>
      </c>
      <c r="AM49" s="112">
        <f t="shared" ca="1" si="14"/>
        <v>0.99999999999999989</v>
      </c>
      <c r="AN49" s="112">
        <f t="shared" si="13"/>
        <v>0.12209216427968166</v>
      </c>
      <c r="AO49"/>
    </row>
    <row r="50" spans="1:41" ht="14.25" x14ac:dyDescent="0.45">
      <c r="A50" t="s">
        <v>73</v>
      </c>
      <c r="B50" s="124">
        <v>47</v>
      </c>
      <c r="C50" s="125">
        <v>0</v>
      </c>
      <c r="D50" s="125">
        <v>0</v>
      </c>
      <c r="E50" s="125">
        <v>0</v>
      </c>
      <c r="F50" s="125">
        <v>0</v>
      </c>
      <c r="G50" s="125">
        <v>0</v>
      </c>
      <c r="H50" s="125">
        <v>0</v>
      </c>
      <c r="I50" s="125">
        <v>0</v>
      </c>
      <c r="J50" s="125">
        <v>0</v>
      </c>
      <c r="K50" s="125">
        <v>0</v>
      </c>
      <c r="L50" s="125">
        <v>0</v>
      </c>
      <c r="M50" s="125">
        <v>0</v>
      </c>
      <c r="N50" s="125">
        <v>274</v>
      </c>
      <c r="O50" s="125">
        <v>460</v>
      </c>
      <c r="P50" s="125">
        <v>0</v>
      </c>
      <c r="Q50" s="125">
        <v>0</v>
      </c>
      <c r="R50" s="125">
        <v>0</v>
      </c>
      <c r="S50" s="125">
        <f t="shared" si="0"/>
        <v>734</v>
      </c>
      <c r="T50"/>
      <c r="U50">
        <f>key!D59</f>
        <v>3</v>
      </c>
      <c r="V50">
        <f t="shared" ref="V50:V82" si="15">IF(ISNUMBER(SEARCH(V$2,$A50)),IF($W50&gt;0,(1-$W50)/($U50-1),1/$U50),0)</f>
        <v>0</v>
      </c>
      <c r="W50">
        <f t="shared" si="3"/>
        <v>0.8</v>
      </c>
      <c r="X50">
        <f t="shared" ref="X50:AA65" si="16">IF(ISNUMBER(SEARCH(X$2,$A50)),IF($W50&gt;0,(1-$W50)/($U50-1),1/$U50),0)</f>
        <v>9.9999999999999978E-2</v>
      </c>
      <c r="Y50">
        <f t="shared" si="16"/>
        <v>0</v>
      </c>
      <c r="Z50">
        <f t="shared" si="16"/>
        <v>0</v>
      </c>
      <c r="AA50">
        <f t="shared" si="16"/>
        <v>0</v>
      </c>
      <c r="AB50">
        <f t="shared" si="11"/>
        <v>0.9</v>
      </c>
      <c r="AC50"/>
      <c r="AD50" s="72">
        <f>MATCH(AF50,$AF$25:AF45,0)</f>
        <v>12</v>
      </c>
      <c r="AE50" s="111" t="s">
        <v>155</v>
      </c>
      <c r="AF50" s="76" t="s">
        <v>8</v>
      </c>
      <c r="AG50" s="112">
        <f t="shared" ca="1" si="12"/>
        <v>6.0898747194179361E-3</v>
      </c>
      <c r="AH50" s="112">
        <f t="shared" ca="1" si="12"/>
        <v>0.83230591461459347</v>
      </c>
      <c r="AI50" s="112">
        <f t="shared" ca="1" si="12"/>
        <v>0.10618764075175718</v>
      </c>
      <c r="AJ50" s="112">
        <f t="shared" ca="1" si="12"/>
        <v>1.9279074567562685E-2</v>
      </c>
      <c r="AK50" s="112">
        <f t="shared" ca="1" si="12"/>
        <v>0</v>
      </c>
      <c r="AL50" s="112">
        <f t="shared" ca="1" si="12"/>
        <v>3.6137495346668581E-2</v>
      </c>
      <c r="AM50" s="112">
        <f t="shared" ca="1" si="14"/>
        <v>0.99999999999999978</v>
      </c>
      <c r="AN50" s="112">
        <f t="shared" si="13"/>
        <v>0.11806282372109708</v>
      </c>
      <c r="AO50"/>
    </row>
    <row r="51" spans="1:41" ht="14.25" x14ac:dyDescent="0.45">
      <c r="A51" t="s">
        <v>74</v>
      </c>
      <c r="B51" s="124">
        <v>48</v>
      </c>
      <c r="C51" s="125">
        <v>0</v>
      </c>
      <c r="D51" s="125">
        <v>0</v>
      </c>
      <c r="E51" s="125">
        <v>0</v>
      </c>
      <c r="F51" s="125">
        <v>0</v>
      </c>
      <c r="G51" s="125">
        <v>0</v>
      </c>
      <c r="H51" s="125">
        <v>234</v>
      </c>
      <c r="I51" s="125">
        <v>0</v>
      </c>
      <c r="J51" s="125">
        <v>0</v>
      </c>
      <c r="K51" s="125">
        <v>0</v>
      </c>
      <c r="L51" s="125">
        <v>0</v>
      </c>
      <c r="M51" s="125">
        <v>0</v>
      </c>
      <c r="N51" s="125">
        <v>534</v>
      </c>
      <c r="O51" s="125">
        <v>120</v>
      </c>
      <c r="P51" s="125">
        <v>336</v>
      </c>
      <c r="Q51" s="125">
        <v>0</v>
      </c>
      <c r="R51" s="125">
        <v>231</v>
      </c>
      <c r="S51" s="125">
        <f t="shared" si="0"/>
        <v>1455</v>
      </c>
      <c r="T51"/>
      <c r="U51">
        <f>key!D60</f>
        <v>3</v>
      </c>
      <c r="V51">
        <f t="shared" si="15"/>
        <v>0</v>
      </c>
      <c r="W51">
        <f t="shared" si="3"/>
        <v>0.8</v>
      </c>
      <c r="X51">
        <f t="shared" si="16"/>
        <v>0</v>
      </c>
      <c r="Y51">
        <f t="shared" si="16"/>
        <v>0</v>
      </c>
      <c r="Z51">
        <f t="shared" si="16"/>
        <v>0</v>
      </c>
      <c r="AA51">
        <f t="shared" si="16"/>
        <v>9.9999999999999978E-2</v>
      </c>
      <c r="AB51">
        <f t="shared" si="11"/>
        <v>0.9</v>
      </c>
      <c r="AC51"/>
      <c r="AD51" s="72">
        <f>MATCH(AF51,$AF$25:AF46,0)</f>
        <v>13</v>
      </c>
      <c r="AE51" s="111" t="s">
        <v>156</v>
      </c>
      <c r="AF51" s="76" t="s">
        <v>9</v>
      </c>
      <c r="AG51" s="112">
        <f t="shared" ca="1" si="12"/>
        <v>3.0602250497566603E-3</v>
      </c>
      <c r="AH51" s="112">
        <f t="shared" ca="1" si="12"/>
        <v>0.87010218373716675</v>
      </c>
      <c r="AI51" s="112">
        <f t="shared" ca="1" si="12"/>
        <v>2.0144614675996993E-2</v>
      </c>
      <c r="AJ51" s="112">
        <f t="shared" ca="1" si="12"/>
        <v>2.3899327108934148E-2</v>
      </c>
      <c r="AK51" s="112">
        <f t="shared" ca="1" si="12"/>
        <v>2.1506706059783265E-3</v>
      </c>
      <c r="AL51" s="112">
        <f t="shared" ca="1" si="12"/>
        <v>8.0642978822167311E-2</v>
      </c>
      <c r="AM51" s="112">
        <f t="shared" ca="1" si="14"/>
        <v>1.0000000000000002</v>
      </c>
      <c r="AN51" s="112">
        <f t="shared" si="13"/>
        <v>0.12164738144906265</v>
      </c>
      <c r="AO51"/>
    </row>
    <row r="52" spans="1:41" ht="14.25" x14ac:dyDescent="0.45">
      <c r="A52" t="s">
        <v>75</v>
      </c>
      <c r="B52" s="124">
        <v>49</v>
      </c>
      <c r="C52" s="125">
        <v>0</v>
      </c>
      <c r="D52" s="125">
        <v>0</v>
      </c>
      <c r="E52" s="125">
        <v>0</v>
      </c>
      <c r="F52" s="125">
        <v>0</v>
      </c>
      <c r="G52" s="125">
        <v>0</v>
      </c>
      <c r="H52" s="125">
        <v>0</v>
      </c>
      <c r="I52" s="125">
        <v>0</v>
      </c>
      <c r="J52" s="125">
        <v>0</v>
      </c>
      <c r="K52" s="125">
        <v>0</v>
      </c>
      <c r="L52" s="125">
        <v>0</v>
      </c>
      <c r="M52" s="125">
        <v>0</v>
      </c>
      <c r="N52" s="125">
        <v>220</v>
      </c>
      <c r="O52" s="125">
        <v>609</v>
      </c>
      <c r="P52" s="125">
        <v>0</v>
      </c>
      <c r="Q52" s="125">
        <v>0</v>
      </c>
      <c r="R52" s="125">
        <v>0</v>
      </c>
      <c r="S52" s="125">
        <f t="shared" si="0"/>
        <v>829</v>
      </c>
      <c r="T52"/>
      <c r="U52">
        <f>key!D61</f>
        <v>3</v>
      </c>
      <c r="V52">
        <f t="shared" si="15"/>
        <v>0</v>
      </c>
      <c r="W52">
        <f t="shared" si="3"/>
        <v>0</v>
      </c>
      <c r="X52">
        <f t="shared" si="16"/>
        <v>0.33333333333333331</v>
      </c>
      <c r="Y52">
        <f t="shared" si="16"/>
        <v>0.33333333333333331</v>
      </c>
      <c r="Z52">
        <f t="shared" si="16"/>
        <v>0</v>
      </c>
      <c r="AA52">
        <f t="shared" si="16"/>
        <v>0.33333333333333331</v>
      </c>
      <c r="AB52">
        <f t="shared" si="11"/>
        <v>1</v>
      </c>
      <c r="AC52"/>
      <c r="AD52" s="72">
        <f>MATCH(AF52,$AF$25:AF47,0)</f>
        <v>14</v>
      </c>
      <c r="AE52" s="111" t="s">
        <v>159</v>
      </c>
      <c r="AF52" s="76" t="s">
        <v>13</v>
      </c>
      <c r="AG52" s="112">
        <f t="shared" ca="1" si="12"/>
        <v>1.9184950042797199E-3</v>
      </c>
      <c r="AH52" s="112">
        <f t="shared" ca="1" si="12"/>
        <v>0.81230198027359679</v>
      </c>
      <c r="AI52" s="112">
        <f t="shared" ca="1" si="12"/>
        <v>0.10248427292092646</v>
      </c>
      <c r="AJ52" s="112">
        <f t="shared" ca="1" si="12"/>
        <v>2.422392551557645E-2</v>
      </c>
      <c r="AK52" s="112">
        <f t="shared" ca="1" si="12"/>
        <v>0</v>
      </c>
      <c r="AL52" s="112">
        <f t="shared" ca="1" si="12"/>
        <v>5.9071326285620659E-2</v>
      </c>
      <c r="AM52" s="112">
        <f t="shared" ca="1" si="14"/>
        <v>1</v>
      </c>
      <c r="AN52" s="112">
        <f t="shared" si="13"/>
        <v>0.12185373893325108</v>
      </c>
      <c r="AO52"/>
    </row>
    <row r="53" spans="1:41" ht="14.25" x14ac:dyDescent="0.45">
      <c r="A53" t="s">
        <v>76</v>
      </c>
      <c r="B53" s="124">
        <v>50</v>
      </c>
      <c r="C53" s="125">
        <v>0</v>
      </c>
      <c r="D53" s="125">
        <v>0</v>
      </c>
      <c r="E53" s="125">
        <v>0</v>
      </c>
      <c r="F53" s="125">
        <v>0</v>
      </c>
      <c r="G53" s="125">
        <v>0</v>
      </c>
      <c r="H53" s="125">
        <v>0</v>
      </c>
      <c r="I53" s="125">
        <v>0</v>
      </c>
      <c r="J53" s="125">
        <v>0</v>
      </c>
      <c r="K53" s="125">
        <v>0</v>
      </c>
      <c r="L53" s="125">
        <v>0</v>
      </c>
      <c r="M53" s="125">
        <v>0</v>
      </c>
      <c r="N53" s="125">
        <v>0</v>
      </c>
      <c r="O53" s="125">
        <v>0</v>
      </c>
      <c r="P53" s="125">
        <v>0</v>
      </c>
      <c r="Q53" s="125">
        <v>0</v>
      </c>
      <c r="R53" s="125">
        <v>0</v>
      </c>
      <c r="S53" s="125">
        <f t="shared" si="0"/>
        <v>0</v>
      </c>
      <c r="T53"/>
      <c r="U53">
        <f>key!D62</f>
        <v>3</v>
      </c>
      <c r="V53">
        <f t="shared" si="15"/>
        <v>0</v>
      </c>
      <c r="W53">
        <f t="shared" si="3"/>
        <v>0</v>
      </c>
      <c r="X53">
        <f t="shared" si="16"/>
        <v>0.33333333333333331</v>
      </c>
      <c r="Y53">
        <f t="shared" si="16"/>
        <v>0.33333333333333331</v>
      </c>
      <c r="Z53">
        <f t="shared" si="16"/>
        <v>0</v>
      </c>
      <c r="AA53">
        <f t="shared" si="16"/>
        <v>0</v>
      </c>
      <c r="AB53">
        <f t="shared" si="11"/>
        <v>0.66666666666666663</v>
      </c>
      <c r="AC53"/>
      <c r="AD53" s="72">
        <f>MATCH(AF53,$AF$25:AF48,0)</f>
        <v>15</v>
      </c>
      <c r="AE53" s="111" t="s">
        <v>160</v>
      </c>
      <c r="AF53" s="76" t="s">
        <v>15</v>
      </c>
      <c r="AG53" s="112">
        <f t="shared" ca="1" si="12"/>
        <v>0</v>
      </c>
      <c r="AH53" s="112">
        <f t="shared" ca="1" si="12"/>
        <v>0.8331198102016607</v>
      </c>
      <c r="AI53" s="112">
        <f t="shared" ca="1" si="12"/>
        <v>5.4092526690391461E-2</v>
      </c>
      <c r="AJ53" s="112">
        <f t="shared" ca="1" si="12"/>
        <v>0.1127876631079478</v>
      </c>
      <c r="AK53" s="112">
        <f t="shared" ca="1" si="12"/>
        <v>0</v>
      </c>
      <c r="AL53" s="112">
        <f t="shared" ca="1" si="12"/>
        <v>0</v>
      </c>
      <c r="AM53" s="112">
        <f t="shared" ca="1" si="14"/>
        <v>1</v>
      </c>
      <c r="AN53" s="112">
        <f t="shared" si="13"/>
        <v>0.12365845902727625</v>
      </c>
      <c r="AO53"/>
    </row>
    <row r="54" spans="1:41" ht="14.25" x14ac:dyDescent="0.45">
      <c r="A54" t="s">
        <v>77</v>
      </c>
      <c r="B54" s="124">
        <v>51</v>
      </c>
      <c r="C54" s="125">
        <v>0</v>
      </c>
      <c r="D54" s="125">
        <v>0</v>
      </c>
      <c r="E54" s="125">
        <v>0</v>
      </c>
      <c r="F54" s="125">
        <v>0</v>
      </c>
      <c r="G54" s="125">
        <v>0</v>
      </c>
      <c r="H54" s="125">
        <v>0</v>
      </c>
      <c r="I54" s="125">
        <v>0</v>
      </c>
      <c r="J54" s="125">
        <v>0</v>
      </c>
      <c r="K54" s="125">
        <v>0</v>
      </c>
      <c r="L54" s="125">
        <v>0</v>
      </c>
      <c r="M54" s="125">
        <v>0</v>
      </c>
      <c r="N54" s="125">
        <v>0</v>
      </c>
      <c r="O54" s="125">
        <v>0</v>
      </c>
      <c r="P54" s="125">
        <v>0</v>
      </c>
      <c r="Q54" s="125">
        <v>0</v>
      </c>
      <c r="R54" s="125">
        <v>146</v>
      </c>
      <c r="S54" s="125">
        <f t="shared" si="0"/>
        <v>146</v>
      </c>
      <c r="T54"/>
      <c r="U54">
        <f>key!D63</f>
        <v>3</v>
      </c>
      <c r="V54">
        <f t="shared" si="15"/>
        <v>0</v>
      </c>
      <c r="W54">
        <f t="shared" si="3"/>
        <v>0</v>
      </c>
      <c r="X54">
        <f t="shared" si="16"/>
        <v>0</v>
      </c>
      <c r="Y54">
        <f t="shared" si="16"/>
        <v>0.33333333333333331</v>
      </c>
      <c r="Z54">
        <f t="shared" si="16"/>
        <v>0</v>
      </c>
      <c r="AA54">
        <f t="shared" si="16"/>
        <v>0.33333333333333331</v>
      </c>
      <c r="AB54">
        <f t="shared" si="11"/>
        <v>0.66666666666666663</v>
      </c>
      <c r="AC54"/>
      <c r="AD54" s="73">
        <v>17</v>
      </c>
      <c r="AE54" s="76" t="s">
        <v>165</v>
      </c>
      <c r="AF54" s="76"/>
      <c r="AG54" s="112">
        <f t="shared" ca="1" si="12"/>
        <v>6.6065024475799065E-3</v>
      </c>
      <c r="AH54" s="112">
        <f t="shared" ca="1" si="12"/>
        <v>0.82671416173156964</v>
      </c>
      <c r="AI54" s="112">
        <f t="shared" ca="1" si="12"/>
        <v>8.6857204033455954E-2</v>
      </c>
      <c r="AJ54" s="112">
        <f t="shared" ca="1" si="12"/>
        <v>2.3382979637397064E-2</v>
      </c>
      <c r="AK54" s="112">
        <f t="shared" ca="1" si="12"/>
        <v>6.040921200210225E-4</v>
      </c>
      <c r="AL54" s="112">
        <f t="shared" ca="1" si="12"/>
        <v>5.5835060029976388E-2</v>
      </c>
      <c r="AM54" s="112">
        <f t="shared" ca="1" si="14"/>
        <v>1</v>
      </c>
      <c r="AN54" s="112">
        <f t="shared" si="13"/>
        <v>0.12276436643425755</v>
      </c>
      <c r="AO54"/>
    </row>
    <row r="55" spans="1:41" ht="14.25" x14ac:dyDescent="0.45">
      <c r="A55" t="s">
        <v>78</v>
      </c>
      <c r="B55" s="124">
        <v>52</v>
      </c>
      <c r="C55" s="125">
        <v>240</v>
      </c>
      <c r="D55" s="125">
        <v>0</v>
      </c>
      <c r="E55" s="125">
        <v>0</v>
      </c>
      <c r="F55" s="125">
        <v>0</v>
      </c>
      <c r="G55" s="125">
        <v>0</v>
      </c>
      <c r="H55" s="125">
        <v>0</v>
      </c>
      <c r="I55" s="125">
        <v>0</v>
      </c>
      <c r="J55" s="125">
        <v>0</v>
      </c>
      <c r="K55" s="125">
        <v>0</v>
      </c>
      <c r="L55" s="125">
        <v>0</v>
      </c>
      <c r="M55" s="125">
        <v>0</v>
      </c>
      <c r="N55" s="125">
        <v>0</v>
      </c>
      <c r="O55" s="125">
        <v>0</v>
      </c>
      <c r="P55" s="125">
        <v>0</v>
      </c>
      <c r="Q55" s="125">
        <v>0</v>
      </c>
      <c r="R55" s="125">
        <v>0</v>
      </c>
      <c r="S55" s="125">
        <f t="shared" si="0"/>
        <v>240</v>
      </c>
      <c r="T55"/>
      <c r="U55">
        <f>key!D64</f>
        <v>3</v>
      </c>
      <c r="V55">
        <f t="shared" si="15"/>
        <v>0</v>
      </c>
      <c r="W55">
        <f t="shared" si="3"/>
        <v>0</v>
      </c>
      <c r="X55">
        <f t="shared" si="16"/>
        <v>0.33333333333333331</v>
      </c>
      <c r="Y55">
        <f t="shared" si="16"/>
        <v>0</v>
      </c>
      <c r="Z55">
        <f t="shared" si="16"/>
        <v>0</v>
      </c>
      <c r="AA55">
        <f t="shared" si="16"/>
        <v>0.33333333333333331</v>
      </c>
      <c r="AB55">
        <f t="shared" si="11"/>
        <v>0.66666666666666663</v>
      </c>
      <c r="AC55"/>
      <c r="AD55"/>
      <c r="AE55"/>
      <c r="AF55"/>
      <c r="AG55"/>
      <c r="AH55"/>
      <c r="AI55"/>
      <c r="AJ55"/>
      <c r="AK55"/>
      <c r="AL55"/>
      <c r="AM55"/>
      <c r="AN55"/>
      <c r="AO55"/>
    </row>
    <row r="56" spans="1:41" ht="14.25" x14ac:dyDescent="0.45">
      <c r="A56" t="s">
        <v>79</v>
      </c>
      <c r="B56" s="124">
        <v>53</v>
      </c>
      <c r="C56" s="125">
        <v>0</v>
      </c>
      <c r="D56" s="125">
        <v>0</v>
      </c>
      <c r="E56" s="125">
        <v>0</v>
      </c>
      <c r="F56" s="125">
        <v>0</v>
      </c>
      <c r="G56" s="125">
        <v>0</v>
      </c>
      <c r="H56" s="125">
        <v>0</v>
      </c>
      <c r="I56" s="125">
        <v>0</v>
      </c>
      <c r="J56" s="125">
        <v>0</v>
      </c>
      <c r="K56" s="125">
        <v>0</v>
      </c>
      <c r="L56" s="125">
        <v>0</v>
      </c>
      <c r="M56" s="125">
        <v>0</v>
      </c>
      <c r="N56" s="125">
        <v>0</v>
      </c>
      <c r="O56" s="125">
        <v>0</v>
      </c>
      <c r="P56" s="125">
        <v>0</v>
      </c>
      <c r="Q56" s="125">
        <v>0</v>
      </c>
      <c r="R56" s="125">
        <v>0</v>
      </c>
      <c r="S56" s="125">
        <f t="shared" si="0"/>
        <v>0</v>
      </c>
      <c r="T56"/>
      <c r="U56">
        <f>key!D65</f>
        <v>4</v>
      </c>
      <c r="V56">
        <f t="shared" si="15"/>
        <v>6.6666666666666652E-2</v>
      </c>
      <c r="W56">
        <f t="shared" si="3"/>
        <v>0.8</v>
      </c>
      <c r="X56">
        <f t="shared" si="16"/>
        <v>6.6666666666666652E-2</v>
      </c>
      <c r="Y56">
        <f t="shared" si="16"/>
        <v>6.6666666666666652E-2</v>
      </c>
      <c r="Z56">
        <f t="shared" si="16"/>
        <v>0</v>
      </c>
      <c r="AA56">
        <f t="shared" si="16"/>
        <v>0</v>
      </c>
      <c r="AB56">
        <f t="shared" si="11"/>
        <v>1</v>
      </c>
      <c r="AC56"/>
      <c r="AD56"/>
      <c r="AE56"/>
      <c r="AF56"/>
      <c r="AG56"/>
      <c r="AH56"/>
      <c r="AI56"/>
      <c r="AJ56"/>
      <c r="AK56"/>
      <c r="AL56"/>
      <c r="AM56"/>
      <c r="AN56"/>
      <c r="AO56"/>
    </row>
    <row r="57" spans="1:41" ht="14.25" x14ac:dyDescent="0.45">
      <c r="A57" t="s">
        <v>80</v>
      </c>
      <c r="B57" s="124">
        <v>54</v>
      </c>
      <c r="C57" s="125">
        <v>0</v>
      </c>
      <c r="D57" s="125">
        <v>0</v>
      </c>
      <c r="E57" s="125">
        <v>0</v>
      </c>
      <c r="F57" s="125">
        <v>0</v>
      </c>
      <c r="G57" s="125">
        <v>0</v>
      </c>
      <c r="H57" s="125">
        <v>0</v>
      </c>
      <c r="I57" s="125">
        <v>0</v>
      </c>
      <c r="J57" s="125">
        <v>0</v>
      </c>
      <c r="K57" s="125">
        <v>0</v>
      </c>
      <c r="L57" s="125">
        <v>0</v>
      </c>
      <c r="M57" s="125">
        <v>0</v>
      </c>
      <c r="N57" s="125">
        <v>0</v>
      </c>
      <c r="O57" s="125">
        <v>0</v>
      </c>
      <c r="P57" s="125">
        <v>0</v>
      </c>
      <c r="Q57" s="125">
        <v>0</v>
      </c>
      <c r="R57" s="125">
        <v>0</v>
      </c>
      <c r="S57" s="125">
        <f t="shared" si="0"/>
        <v>0</v>
      </c>
      <c r="T57"/>
      <c r="U57">
        <f>key!D66</f>
        <v>4</v>
      </c>
      <c r="V57">
        <f t="shared" si="15"/>
        <v>6.6666666666666652E-2</v>
      </c>
      <c r="W57">
        <f t="shared" si="3"/>
        <v>0.8</v>
      </c>
      <c r="X57">
        <f t="shared" si="16"/>
        <v>0</v>
      </c>
      <c r="Y57">
        <f t="shared" si="16"/>
        <v>6.6666666666666652E-2</v>
      </c>
      <c r="Z57">
        <f t="shared" si="16"/>
        <v>0</v>
      </c>
      <c r="AA57">
        <f t="shared" si="16"/>
        <v>6.6666666666666652E-2</v>
      </c>
      <c r="AB57">
        <f t="shared" si="11"/>
        <v>1</v>
      </c>
      <c r="AC57"/>
      <c r="AD57"/>
      <c r="AE57"/>
      <c r="AF57"/>
      <c r="AG57"/>
      <c r="AH57"/>
      <c r="AI57"/>
      <c r="AJ57"/>
      <c r="AK57"/>
      <c r="AL57"/>
      <c r="AM57"/>
      <c r="AN57"/>
      <c r="AO57"/>
    </row>
    <row r="58" spans="1:41" ht="26.25" x14ac:dyDescent="0.45">
      <c r="A58" t="s">
        <v>81</v>
      </c>
      <c r="B58" s="124">
        <v>55</v>
      </c>
      <c r="C58" s="125">
        <v>0</v>
      </c>
      <c r="D58" s="125">
        <v>0</v>
      </c>
      <c r="E58" s="125">
        <v>0</v>
      </c>
      <c r="F58" s="125">
        <v>0</v>
      </c>
      <c r="G58" s="125">
        <v>0</v>
      </c>
      <c r="H58" s="125">
        <v>0</v>
      </c>
      <c r="I58" s="125">
        <v>0</v>
      </c>
      <c r="J58" s="125">
        <v>0</v>
      </c>
      <c r="K58" s="125">
        <v>0</v>
      </c>
      <c r="L58" s="125">
        <v>0</v>
      </c>
      <c r="M58" s="125">
        <v>0</v>
      </c>
      <c r="N58" s="125">
        <v>0</v>
      </c>
      <c r="O58" s="125">
        <v>0</v>
      </c>
      <c r="P58" s="125">
        <v>0</v>
      </c>
      <c r="Q58" s="125">
        <v>0</v>
      </c>
      <c r="R58" s="125">
        <v>0</v>
      </c>
      <c r="S58" s="125">
        <f t="shared" si="0"/>
        <v>0</v>
      </c>
      <c r="T58"/>
      <c r="U58">
        <f>key!D67</f>
        <v>4</v>
      </c>
      <c r="V58">
        <f t="shared" si="15"/>
        <v>6.6666666666666652E-2</v>
      </c>
      <c r="W58">
        <f t="shared" si="3"/>
        <v>0.8</v>
      </c>
      <c r="X58">
        <f t="shared" si="16"/>
        <v>0</v>
      </c>
      <c r="Y58">
        <f t="shared" si="16"/>
        <v>6.6666666666666652E-2</v>
      </c>
      <c r="Z58">
        <f t="shared" si="16"/>
        <v>0</v>
      </c>
      <c r="AA58">
        <f t="shared" si="16"/>
        <v>0</v>
      </c>
      <c r="AB58">
        <f t="shared" si="11"/>
        <v>0.93333333333333335</v>
      </c>
      <c r="AC58"/>
      <c r="AD58"/>
      <c r="AE58" s="156" t="s">
        <v>3883</v>
      </c>
      <c r="AF58" s="117" t="s">
        <v>27</v>
      </c>
      <c r="AG58" s="117" t="s">
        <v>28</v>
      </c>
      <c r="AH58" s="117" t="s">
        <v>30</v>
      </c>
      <c r="AI58" s="118" t="s">
        <v>29</v>
      </c>
      <c r="AJ58" s="118" t="s">
        <v>36</v>
      </c>
      <c r="AK58" s="117" t="s">
        <v>31</v>
      </c>
      <c r="AL58" s="117" t="s">
        <v>176</v>
      </c>
      <c r="AM58"/>
      <c r="AN58"/>
      <c r="AO58"/>
    </row>
    <row r="59" spans="1:41" ht="14.25" x14ac:dyDescent="0.45">
      <c r="A59" t="s">
        <v>82</v>
      </c>
      <c r="B59" s="124">
        <v>56</v>
      </c>
      <c r="C59" s="125">
        <v>0</v>
      </c>
      <c r="D59" s="125">
        <v>0</v>
      </c>
      <c r="E59" s="125">
        <v>0</v>
      </c>
      <c r="F59" s="125">
        <v>0</v>
      </c>
      <c r="G59" s="125">
        <v>0</v>
      </c>
      <c r="H59" s="125">
        <v>0</v>
      </c>
      <c r="I59" s="125">
        <v>0</v>
      </c>
      <c r="J59" s="125">
        <v>0</v>
      </c>
      <c r="K59" s="125">
        <v>0</v>
      </c>
      <c r="L59" s="125">
        <v>0</v>
      </c>
      <c r="M59" s="125">
        <v>0</v>
      </c>
      <c r="N59" s="125">
        <v>0</v>
      </c>
      <c r="O59" s="125">
        <v>0</v>
      </c>
      <c r="P59" s="125">
        <v>0</v>
      </c>
      <c r="Q59" s="125">
        <v>0</v>
      </c>
      <c r="R59" s="125">
        <v>0</v>
      </c>
      <c r="S59" s="125">
        <f t="shared" si="0"/>
        <v>0</v>
      </c>
      <c r="T59"/>
      <c r="U59">
        <f>key!D68</f>
        <v>4</v>
      </c>
      <c r="V59">
        <f t="shared" si="15"/>
        <v>6.6666666666666652E-2</v>
      </c>
      <c r="W59">
        <f t="shared" si="3"/>
        <v>0.8</v>
      </c>
      <c r="X59">
        <f t="shared" si="16"/>
        <v>6.6666666666666652E-2</v>
      </c>
      <c r="Y59">
        <f t="shared" si="16"/>
        <v>0</v>
      </c>
      <c r="Z59">
        <f t="shared" si="16"/>
        <v>0</v>
      </c>
      <c r="AA59">
        <f t="shared" si="16"/>
        <v>6.6666666666666652E-2</v>
      </c>
      <c r="AB59">
        <f t="shared" si="11"/>
        <v>1</v>
      </c>
      <c r="AC59"/>
      <c r="AD59"/>
      <c r="AE59" s="76">
        <v>2003</v>
      </c>
      <c r="AF59" s="112">
        <v>5.9687729190423124E-2</v>
      </c>
      <c r="AG59" s="112">
        <v>0.65605372830906772</v>
      </c>
      <c r="AH59" s="112">
        <v>9.350613719238729E-2</v>
      </c>
      <c r="AI59" s="112">
        <v>4.5514835391771535E-2</v>
      </c>
      <c r="AJ59" s="112">
        <v>2.2636335031190134E-2</v>
      </c>
      <c r="AK59" s="112">
        <v>0.12260123488516007</v>
      </c>
      <c r="AL59" s="119">
        <v>0.14483376200147297</v>
      </c>
      <c r="AM59"/>
      <c r="AN59"/>
      <c r="AO59"/>
    </row>
    <row r="60" spans="1:41" ht="14.25" x14ac:dyDescent="0.45">
      <c r="A60" t="s">
        <v>83</v>
      </c>
      <c r="B60" s="124">
        <v>57</v>
      </c>
      <c r="C60" s="125">
        <v>0</v>
      </c>
      <c r="D60" s="125">
        <v>0</v>
      </c>
      <c r="E60" s="125">
        <v>0</v>
      </c>
      <c r="F60" s="125">
        <v>0</v>
      </c>
      <c r="G60" s="125">
        <v>0</v>
      </c>
      <c r="H60" s="125">
        <v>0</v>
      </c>
      <c r="I60" s="125">
        <v>0</v>
      </c>
      <c r="J60" s="125">
        <v>0</v>
      </c>
      <c r="K60" s="125">
        <v>0</v>
      </c>
      <c r="L60" s="125">
        <v>0</v>
      </c>
      <c r="M60" s="125">
        <v>0</v>
      </c>
      <c r="N60" s="125">
        <v>0</v>
      </c>
      <c r="O60" s="125">
        <v>0</v>
      </c>
      <c r="P60" s="125">
        <v>0</v>
      </c>
      <c r="Q60" s="125">
        <v>0</v>
      </c>
      <c r="R60" s="125">
        <v>0</v>
      </c>
      <c r="S60" s="125">
        <f t="shared" si="0"/>
        <v>0</v>
      </c>
      <c r="T60"/>
      <c r="U60">
        <f>key!D69</f>
        <v>4</v>
      </c>
      <c r="V60">
        <f t="shared" si="15"/>
        <v>6.6666666666666652E-2</v>
      </c>
      <c r="W60">
        <f t="shared" si="3"/>
        <v>0.8</v>
      </c>
      <c r="X60">
        <f t="shared" si="16"/>
        <v>6.6666666666666652E-2</v>
      </c>
      <c r="Y60">
        <f t="shared" si="16"/>
        <v>0</v>
      </c>
      <c r="Z60">
        <f t="shared" si="16"/>
        <v>0</v>
      </c>
      <c r="AA60">
        <f t="shared" si="16"/>
        <v>0</v>
      </c>
      <c r="AB60">
        <f t="shared" si="11"/>
        <v>0.93333333333333335</v>
      </c>
      <c r="AC60"/>
      <c r="AD60"/>
      <c r="AE60" s="76">
        <v>2004</v>
      </c>
      <c r="AF60" s="112">
        <v>5.1468563893759138E-2</v>
      </c>
      <c r="AG60" s="112">
        <v>0.62172392321131931</v>
      </c>
      <c r="AH60" s="112">
        <v>0.13967423164250747</v>
      </c>
      <c r="AI60" s="112">
        <v>2.8301607058771824E-2</v>
      </c>
      <c r="AJ60" s="112">
        <v>1.634589816699282E-2</v>
      </c>
      <c r="AK60" s="112">
        <v>0.14248577602664936</v>
      </c>
      <c r="AL60" s="112">
        <v>0.13755635248140366</v>
      </c>
      <c r="AM60"/>
      <c r="AN60"/>
      <c r="AO60"/>
    </row>
    <row r="61" spans="1:41" ht="14.25" x14ac:dyDescent="0.45">
      <c r="A61" t="s">
        <v>84</v>
      </c>
      <c r="B61" s="124">
        <v>58</v>
      </c>
      <c r="C61" s="125">
        <v>0</v>
      </c>
      <c r="D61" s="125">
        <v>0</v>
      </c>
      <c r="E61" s="125">
        <v>0</v>
      </c>
      <c r="F61" s="125">
        <v>0</v>
      </c>
      <c r="G61" s="125">
        <v>0</v>
      </c>
      <c r="H61" s="125">
        <v>0</v>
      </c>
      <c r="I61" s="125">
        <v>0</v>
      </c>
      <c r="J61" s="125">
        <v>0</v>
      </c>
      <c r="K61" s="125">
        <v>0</v>
      </c>
      <c r="L61" s="125">
        <v>0</v>
      </c>
      <c r="M61" s="125">
        <v>0</v>
      </c>
      <c r="N61" s="125">
        <v>0</v>
      </c>
      <c r="O61" s="125">
        <v>73</v>
      </c>
      <c r="P61" s="125">
        <v>192</v>
      </c>
      <c r="Q61" s="125">
        <v>0</v>
      </c>
      <c r="R61" s="125">
        <v>0</v>
      </c>
      <c r="S61" s="125">
        <f t="shared" si="0"/>
        <v>265</v>
      </c>
      <c r="T61"/>
      <c r="U61">
        <f>key!D70</f>
        <v>4</v>
      </c>
      <c r="V61">
        <f t="shared" si="15"/>
        <v>6.6666666666666652E-2</v>
      </c>
      <c r="W61">
        <f t="shared" si="3"/>
        <v>0.8</v>
      </c>
      <c r="X61">
        <f t="shared" si="16"/>
        <v>0</v>
      </c>
      <c r="Y61">
        <f t="shared" si="16"/>
        <v>0</v>
      </c>
      <c r="Z61">
        <f t="shared" si="16"/>
        <v>0</v>
      </c>
      <c r="AA61">
        <f t="shared" si="16"/>
        <v>6.6666666666666652E-2</v>
      </c>
      <c r="AB61">
        <f t="shared" si="11"/>
        <v>0.93333333333333335</v>
      </c>
      <c r="AC61"/>
      <c r="AD61"/>
      <c r="AE61" s="76">
        <v>2005</v>
      </c>
      <c r="AF61" s="112">
        <v>4.727005900205887E-2</v>
      </c>
      <c r="AG61" s="112">
        <v>0.69671097678378358</v>
      </c>
      <c r="AH61" s="112">
        <v>7.3970840141617575E-2</v>
      </c>
      <c r="AI61" s="112">
        <v>1.8480296187018595E-2</v>
      </c>
      <c r="AJ61" s="112">
        <v>6.0658554903662606E-2</v>
      </c>
      <c r="AK61" s="112">
        <v>0.10290927298185869</v>
      </c>
      <c r="AL61" s="112">
        <v>0.13574</v>
      </c>
      <c r="AM61"/>
      <c r="AN61"/>
      <c r="AO61"/>
    </row>
    <row r="62" spans="1:41" ht="14.25" x14ac:dyDescent="0.45">
      <c r="A62" t="s">
        <v>85</v>
      </c>
      <c r="B62" s="124">
        <v>59</v>
      </c>
      <c r="C62" s="125">
        <v>0</v>
      </c>
      <c r="D62" s="125">
        <v>0</v>
      </c>
      <c r="E62" s="125">
        <v>0</v>
      </c>
      <c r="F62" s="125">
        <v>0</v>
      </c>
      <c r="G62" s="125">
        <v>0</v>
      </c>
      <c r="H62" s="125">
        <v>0</v>
      </c>
      <c r="I62" s="125">
        <v>0</v>
      </c>
      <c r="J62" s="125">
        <v>0</v>
      </c>
      <c r="K62" s="125">
        <v>0</v>
      </c>
      <c r="L62" s="125">
        <v>0</v>
      </c>
      <c r="M62" s="125">
        <v>0</v>
      </c>
      <c r="N62" s="125">
        <v>0</v>
      </c>
      <c r="O62" s="125">
        <v>0</v>
      </c>
      <c r="P62" s="125">
        <v>0</v>
      </c>
      <c r="Q62" s="125">
        <v>0</v>
      </c>
      <c r="R62" s="125">
        <v>0</v>
      </c>
      <c r="S62" s="125">
        <f t="shared" si="0"/>
        <v>0</v>
      </c>
      <c r="T62"/>
      <c r="U62">
        <f>key!D71</f>
        <v>4</v>
      </c>
      <c r="V62">
        <f t="shared" si="15"/>
        <v>0.25</v>
      </c>
      <c r="W62">
        <f t="shared" si="3"/>
        <v>0</v>
      </c>
      <c r="X62">
        <f t="shared" si="16"/>
        <v>0.25</v>
      </c>
      <c r="Y62">
        <f t="shared" si="16"/>
        <v>0.25</v>
      </c>
      <c r="Z62">
        <f t="shared" si="16"/>
        <v>0</v>
      </c>
      <c r="AA62">
        <f t="shared" si="16"/>
        <v>0.25</v>
      </c>
      <c r="AB62">
        <f t="shared" si="11"/>
        <v>1</v>
      </c>
      <c r="AC62"/>
      <c r="AD62"/>
      <c r="AE62" s="76">
        <v>2006</v>
      </c>
      <c r="AF62" s="112">
        <v>4.5196309557017464E-2</v>
      </c>
      <c r="AG62" s="112">
        <v>0.73011849418112584</v>
      </c>
      <c r="AH62" s="112">
        <v>7.7252414498188746E-2</v>
      </c>
      <c r="AI62" s="112">
        <v>2.598655630304595E-2</v>
      </c>
      <c r="AJ62" s="112">
        <v>2.1962947500893639E-2</v>
      </c>
      <c r="AK62" s="112">
        <v>9.9483277959728528E-2</v>
      </c>
      <c r="AL62" s="112">
        <v>0.13318409700826694</v>
      </c>
      <c r="AM62"/>
      <c r="AN62"/>
      <c r="AO62"/>
    </row>
    <row r="63" spans="1:41" ht="14.25" x14ac:dyDescent="0.45">
      <c r="A63" t="s">
        <v>86</v>
      </c>
      <c r="B63" s="124">
        <v>60</v>
      </c>
      <c r="C63" s="125">
        <v>0</v>
      </c>
      <c r="D63" s="125">
        <v>0</v>
      </c>
      <c r="E63" s="125">
        <v>0</v>
      </c>
      <c r="F63" s="125">
        <v>0</v>
      </c>
      <c r="G63" s="125">
        <v>0</v>
      </c>
      <c r="H63" s="125">
        <v>0</v>
      </c>
      <c r="I63" s="125">
        <v>0</v>
      </c>
      <c r="J63" s="125">
        <v>0</v>
      </c>
      <c r="K63" s="125">
        <v>0</v>
      </c>
      <c r="L63" s="125">
        <v>0</v>
      </c>
      <c r="M63" s="125">
        <v>0</v>
      </c>
      <c r="N63" s="125">
        <v>0</v>
      </c>
      <c r="O63" s="125">
        <v>0</v>
      </c>
      <c r="P63" s="125">
        <v>0</v>
      </c>
      <c r="Q63" s="125">
        <v>0</v>
      </c>
      <c r="R63" s="125">
        <v>0</v>
      </c>
      <c r="S63" s="125">
        <f t="shared" si="0"/>
        <v>0</v>
      </c>
      <c r="T63"/>
      <c r="U63">
        <f>key!D72</f>
        <v>4</v>
      </c>
      <c r="V63">
        <f t="shared" si="15"/>
        <v>0.25</v>
      </c>
      <c r="W63">
        <f t="shared" si="3"/>
        <v>0</v>
      </c>
      <c r="X63">
        <f t="shared" si="16"/>
        <v>0.25</v>
      </c>
      <c r="Y63">
        <f t="shared" si="16"/>
        <v>0.25</v>
      </c>
      <c r="Z63">
        <f t="shared" si="16"/>
        <v>0</v>
      </c>
      <c r="AA63">
        <f t="shared" si="16"/>
        <v>0</v>
      </c>
      <c r="AB63">
        <f t="shared" si="11"/>
        <v>0.75</v>
      </c>
      <c r="AC63"/>
      <c r="AD63"/>
      <c r="AE63" s="76">
        <v>2007</v>
      </c>
      <c r="AF63" s="112">
        <v>4.1895473412675875E-2</v>
      </c>
      <c r="AG63" s="112">
        <v>0.81685234054542621</v>
      </c>
      <c r="AH63" s="112">
        <v>4.1412673594795057E-2</v>
      </c>
      <c r="AI63" s="112">
        <v>1.776629359293062E-2</v>
      </c>
      <c r="AJ63" s="112">
        <v>6.4837995577511935E-3</v>
      </c>
      <c r="AK63" s="112">
        <v>7.5589419296420976E-2</v>
      </c>
      <c r="AL63" s="112">
        <v>0.13185099868362044</v>
      </c>
      <c r="AM63"/>
      <c r="AN63"/>
      <c r="AO63"/>
    </row>
    <row r="64" spans="1:41" ht="14.25" x14ac:dyDescent="0.45">
      <c r="A64" t="s">
        <v>87</v>
      </c>
      <c r="B64" s="124">
        <v>61</v>
      </c>
      <c r="C64" s="125">
        <v>0</v>
      </c>
      <c r="D64" s="125">
        <v>0</v>
      </c>
      <c r="E64" s="125">
        <v>0</v>
      </c>
      <c r="F64" s="125">
        <v>0</v>
      </c>
      <c r="G64" s="125">
        <v>0</v>
      </c>
      <c r="H64" s="125">
        <v>0</v>
      </c>
      <c r="I64" s="125">
        <v>194</v>
      </c>
      <c r="J64" s="125">
        <v>0</v>
      </c>
      <c r="K64" s="125">
        <v>0</v>
      </c>
      <c r="L64" s="125">
        <v>0</v>
      </c>
      <c r="M64" s="125">
        <v>0</v>
      </c>
      <c r="N64" s="125">
        <v>0</v>
      </c>
      <c r="O64" s="125">
        <v>0</v>
      </c>
      <c r="P64" s="125">
        <v>0</v>
      </c>
      <c r="Q64" s="125">
        <v>0</v>
      </c>
      <c r="R64" s="125">
        <v>0</v>
      </c>
      <c r="S64" s="125">
        <f t="shared" si="0"/>
        <v>194</v>
      </c>
      <c r="T64"/>
      <c r="U64">
        <f>key!D73</f>
        <v>4</v>
      </c>
      <c r="V64">
        <f t="shared" si="15"/>
        <v>0.25</v>
      </c>
      <c r="W64">
        <f t="shared" si="3"/>
        <v>0</v>
      </c>
      <c r="X64">
        <f t="shared" si="16"/>
        <v>0</v>
      </c>
      <c r="Y64">
        <f t="shared" si="16"/>
        <v>0.25</v>
      </c>
      <c r="Z64">
        <f t="shared" si="16"/>
        <v>0</v>
      </c>
      <c r="AA64">
        <f t="shared" si="16"/>
        <v>0.25</v>
      </c>
      <c r="AB64">
        <f t="shared" si="11"/>
        <v>0.75</v>
      </c>
      <c r="AC64"/>
      <c r="AD64"/>
      <c r="AE64" s="76">
        <v>2008</v>
      </c>
      <c r="AF64" s="112">
        <v>3.5142353093476915E-2</v>
      </c>
      <c r="AG64" s="112">
        <v>0.79333627725156475</v>
      </c>
      <c r="AH64" s="112">
        <v>6.6864697726424505E-2</v>
      </c>
      <c r="AI64" s="112">
        <v>1.2369286289860915E-2</v>
      </c>
      <c r="AJ64" s="112">
        <v>1.7048904113338138E-2</v>
      </c>
      <c r="AK64" s="112">
        <v>7.5238481525334758E-2</v>
      </c>
      <c r="AL64" s="112">
        <v>0.13018299419500293</v>
      </c>
      <c r="AM64"/>
      <c r="AN64"/>
      <c r="AO64"/>
    </row>
    <row r="65" spans="1:41" ht="14.25" x14ac:dyDescent="0.45">
      <c r="A65" t="s">
        <v>88</v>
      </c>
      <c r="B65" s="124">
        <v>62</v>
      </c>
      <c r="C65" s="125">
        <v>0</v>
      </c>
      <c r="D65" s="125">
        <v>204</v>
      </c>
      <c r="E65" s="125">
        <v>0</v>
      </c>
      <c r="F65" s="125">
        <v>0</v>
      </c>
      <c r="G65" s="125">
        <v>0</v>
      </c>
      <c r="H65" s="125">
        <v>0</v>
      </c>
      <c r="I65" s="125">
        <v>0</v>
      </c>
      <c r="J65" s="125">
        <v>0</v>
      </c>
      <c r="K65" s="125">
        <v>0</v>
      </c>
      <c r="L65" s="125">
        <v>0</v>
      </c>
      <c r="M65" s="125">
        <v>0</v>
      </c>
      <c r="N65" s="125">
        <v>0</v>
      </c>
      <c r="O65" s="125">
        <v>0</v>
      </c>
      <c r="P65" s="125">
        <v>0</v>
      </c>
      <c r="Q65" s="125">
        <v>0</v>
      </c>
      <c r="R65" s="125">
        <v>0</v>
      </c>
      <c r="S65" s="125">
        <f t="shared" si="0"/>
        <v>204</v>
      </c>
      <c r="T65"/>
      <c r="U65">
        <f>key!D74</f>
        <v>4</v>
      </c>
      <c r="V65">
        <f t="shared" si="15"/>
        <v>0.25</v>
      </c>
      <c r="W65">
        <f t="shared" si="3"/>
        <v>0</v>
      </c>
      <c r="X65">
        <f t="shared" si="16"/>
        <v>0.25</v>
      </c>
      <c r="Y65">
        <f t="shared" si="16"/>
        <v>0</v>
      </c>
      <c r="Z65">
        <f t="shared" si="16"/>
        <v>0</v>
      </c>
      <c r="AA65">
        <f t="shared" si="16"/>
        <v>0.25</v>
      </c>
      <c r="AB65">
        <f t="shared" si="11"/>
        <v>0.75</v>
      </c>
      <c r="AC65"/>
      <c r="AD65"/>
      <c r="AE65" s="76">
        <v>2009</v>
      </c>
      <c r="AF65" s="112">
        <v>4.0005527024654548E-2</v>
      </c>
      <c r="AG65" s="112">
        <v>0.75846028130322773</v>
      </c>
      <c r="AH65" s="112">
        <v>9.6835304459754912E-2</v>
      </c>
      <c r="AI65" s="112">
        <v>1.6031320368065299E-2</v>
      </c>
      <c r="AJ65" s="112">
        <v>2.0416711119124548E-2</v>
      </c>
      <c r="AK65" s="112">
        <v>6.8250855725172907E-2</v>
      </c>
      <c r="AL65" s="112">
        <v>0.12934695827797527</v>
      </c>
      <c r="AM65"/>
      <c r="AN65"/>
      <c r="AO65"/>
    </row>
    <row r="66" spans="1:41" ht="14.25" x14ac:dyDescent="0.45">
      <c r="A66" t="s">
        <v>89</v>
      </c>
      <c r="B66" s="124">
        <v>63</v>
      </c>
      <c r="C66" s="125">
        <v>0</v>
      </c>
      <c r="D66" s="125">
        <v>0</v>
      </c>
      <c r="E66" s="125">
        <v>0</v>
      </c>
      <c r="F66" s="125">
        <v>0</v>
      </c>
      <c r="G66" s="125">
        <v>0</v>
      </c>
      <c r="H66" s="125">
        <v>0</v>
      </c>
      <c r="I66" s="125">
        <v>0</v>
      </c>
      <c r="J66" s="125">
        <v>0</v>
      </c>
      <c r="K66" s="125">
        <v>0</v>
      </c>
      <c r="L66" s="125">
        <v>0</v>
      </c>
      <c r="M66" s="125">
        <v>0</v>
      </c>
      <c r="N66" s="125">
        <v>240</v>
      </c>
      <c r="O66" s="125">
        <v>479</v>
      </c>
      <c r="P66" s="125">
        <v>794</v>
      </c>
      <c r="Q66" s="125">
        <v>0</v>
      </c>
      <c r="R66" s="125">
        <v>0</v>
      </c>
      <c r="S66" s="125">
        <f t="shared" si="0"/>
        <v>1513</v>
      </c>
      <c r="T66"/>
      <c r="U66">
        <f>key!D75</f>
        <v>4</v>
      </c>
      <c r="V66">
        <f t="shared" si="15"/>
        <v>0</v>
      </c>
      <c r="W66">
        <f t="shared" si="3"/>
        <v>0.8</v>
      </c>
      <c r="X66">
        <f t="shared" ref="X66:AA82" si="17">IF(ISNUMBER(SEARCH(X$2,$A66)),IF($W66&gt;0,(1-$W66)/($U66-1),1/$U66),0)</f>
        <v>6.6666666666666652E-2</v>
      </c>
      <c r="Y66">
        <f t="shared" si="17"/>
        <v>6.6666666666666652E-2</v>
      </c>
      <c r="Z66">
        <f t="shared" si="17"/>
        <v>0</v>
      </c>
      <c r="AA66">
        <f t="shared" si="17"/>
        <v>6.6666666666666652E-2</v>
      </c>
      <c r="AB66">
        <f t="shared" si="11"/>
        <v>1</v>
      </c>
      <c r="AC66"/>
      <c r="AD66"/>
      <c r="AE66" s="76">
        <v>2010</v>
      </c>
      <c r="AF66" s="112">
        <v>3.5297688588477379E-2</v>
      </c>
      <c r="AG66" s="112">
        <v>0.77187579350183566</v>
      </c>
      <c r="AH66" s="112">
        <v>0.117260023806235</v>
      </c>
      <c r="AI66" s="112">
        <v>9.0866022331376958E-3</v>
      </c>
      <c r="AJ66" s="112">
        <v>1.6610245113601933E-2</v>
      </c>
      <c r="AK66" s="112">
        <v>4.9869646756712509E-2</v>
      </c>
      <c r="AL66" s="112">
        <v>0.12927315695475178</v>
      </c>
      <c r="AM66"/>
      <c r="AN66"/>
      <c r="AO66"/>
    </row>
    <row r="67" spans="1:41" ht="14.25" x14ac:dyDescent="0.45">
      <c r="A67" t="s">
        <v>90</v>
      </c>
      <c r="B67" s="124">
        <v>64</v>
      </c>
      <c r="C67" s="125">
        <v>0</v>
      </c>
      <c r="D67" s="125">
        <v>0</v>
      </c>
      <c r="E67" s="125">
        <v>0</v>
      </c>
      <c r="F67" s="125">
        <v>0</v>
      </c>
      <c r="G67" s="125">
        <v>0</v>
      </c>
      <c r="H67" s="125">
        <v>0</v>
      </c>
      <c r="I67" s="125">
        <v>0</v>
      </c>
      <c r="J67" s="125">
        <v>0</v>
      </c>
      <c r="K67" s="125">
        <v>0</v>
      </c>
      <c r="L67" s="125">
        <v>0</v>
      </c>
      <c r="M67" s="125">
        <v>0</v>
      </c>
      <c r="N67" s="125">
        <v>0</v>
      </c>
      <c r="O67" s="125">
        <v>0</v>
      </c>
      <c r="P67" s="125">
        <v>0</v>
      </c>
      <c r="Q67" s="125">
        <v>0</v>
      </c>
      <c r="R67" s="125">
        <v>0</v>
      </c>
      <c r="S67" s="125">
        <f t="shared" si="0"/>
        <v>0</v>
      </c>
      <c r="T67"/>
      <c r="U67">
        <f>key!D76</f>
        <v>4</v>
      </c>
      <c r="V67">
        <f t="shared" si="15"/>
        <v>0</v>
      </c>
      <c r="W67">
        <f t="shared" si="3"/>
        <v>0.8</v>
      </c>
      <c r="X67">
        <f t="shared" si="17"/>
        <v>6.6666666666666652E-2</v>
      </c>
      <c r="Y67">
        <f t="shared" si="17"/>
        <v>6.6666666666666652E-2</v>
      </c>
      <c r="Z67">
        <f t="shared" si="17"/>
        <v>0</v>
      </c>
      <c r="AA67">
        <f t="shared" si="17"/>
        <v>0</v>
      </c>
      <c r="AB67">
        <f t="shared" si="11"/>
        <v>0.93333333333333335</v>
      </c>
      <c r="AC67"/>
      <c r="AD67"/>
      <c r="AE67" s="76">
        <v>2011</v>
      </c>
      <c r="AF67" s="112">
        <v>3.1223424277236903E-2</v>
      </c>
      <c r="AG67" s="112">
        <v>0.79291997493781075</v>
      </c>
      <c r="AH67" s="112">
        <v>9.9855881877795219E-2</v>
      </c>
      <c r="AI67" s="112">
        <v>7.0193835373194161E-3</v>
      </c>
      <c r="AJ67" s="112">
        <v>9.8435583747798656E-3</v>
      </c>
      <c r="AK67" s="112">
        <v>5.9137776995057713E-2</v>
      </c>
      <c r="AL67" s="112">
        <v>0.12761650630025809</v>
      </c>
      <c r="AM67"/>
      <c r="AN67"/>
      <c r="AO67"/>
    </row>
    <row r="68" spans="1:41" ht="14.25" x14ac:dyDescent="0.45">
      <c r="A68" t="s">
        <v>91</v>
      </c>
      <c r="B68" s="124">
        <v>65</v>
      </c>
      <c r="C68" s="125">
        <v>0</v>
      </c>
      <c r="D68" s="125">
        <v>0</v>
      </c>
      <c r="E68" s="125">
        <v>0</v>
      </c>
      <c r="F68" s="125">
        <v>0</v>
      </c>
      <c r="G68" s="125">
        <v>0</v>
      </c>
      <c r="H68" s="125">
        <v>0</v>
      </c>
      <c r="I68" s="125">
        <v>0</v>
      </c>
      <c r="J68" s="125">
        <v>0</v>
      </c>
      <c r="K68" s="125">
        <v>0</v>
      </c>
      <c r="L68" s="125">
        <v>0</v>
      </c>
      <c r="M68" s="125">
        <v>0</v>
      </c>
      <c r="N68" s="125">
        <v>150</v>
      </c>
      <c r="O68" s="125">
        <v>500</v>
      </c>
      <c r="P68" s="125">
        <v>0</v>
      </c>
      <c r="Q68" s="125">
        <v>0</v>
      </c>
      <c r="R68" s="125">
        <v>0</v>
      </c>
      <c r="S68" s="125">
        <f t="shared" ref="S68:S83" si="18">SUM(C68:R68)</f>
        <v>650</v>
      </c>
      <c r="T68"/>
      <c r="U68">
        <f>key!D77</f>
        <v>4</v>
      </c>
      <c r="V68">
        <f t="shared" si="15"/>
        <v>0</v>
      </c>
      <c r="W68">
        <f t="shared" si="3"/>
        <v>0.8</v>
      </c>
      <c r="X68">
        <f t="shared" si="17"/>
        <v>0</v>
      </c>
      <c r="Y68">
        <f t="shared" si="17"/>
        <v>6.6666666666666652E-2</v>
      </c>
      <c r="Z68">
        <f t="shared" si="17"/>
        <v>0</v>
      </c>
      <c r="AA68">
        <f t="shared" si="17"/>
        <v>6.6666666666666652E-2</v>
      </c>
      <c r="AB68">
        <f t="shared" si="11"/>
        <v>0.93333333333333335</v>
      </c>
      <c r="AC68"/>
      <c r="AD68"/>
      <c r="AE68" s="76">
        <v>2012</v>
      </c>
      <c r="AF68" s="112">
        <v>2.8111366040641631E-2</v>
      </c>
      <c r="AG68" s="112">
        <v>0.82862533742210298</v>
      </c>
      <c r="AH68" s="112">
        <v>8.0497581885899061E-2</v>
      </c>
      <c r="AI68" s="112">
        <v>9.0741198394607495E-3</v>
      </c>
      <c r="AJ68" s="112">
        <v>8.9464177472642018E-3</v>
      </c>
      <c r="AK68" s="112">
        <v>4.4745177064631533E-2</v>
      </c>
      <c r="AL68" s="112">
        <v>0.12684026329197473</v>
      </c>
      <c r="AM68"/>
      <c r="AN68"/>
      <c r="AO68"/>
    </row>
    <row r="69" spans="1:41" ht="14.25" x14ac:dyDescent="0.45">
      <c r="A69" t="s">
        <v>92</v>
      </c>
      <c r="B69" s="124">
        <v>66</v>
      </c>
      <c r="C69" s="125">
        <v>0</v>
      </c>
      <c r="D69" s="125">
        <v>0</v>
      </c>
      <c r="E69" s="125">
        <v>0</v>
      </c>
      <c r="F69" s="125">
        <v>0</v>
      </c>
      <c r="G69" s="125">
        <v>0</v>
      </c>
      <c r="H69" s="125">
        <v>0</v>
      </c>
      <c r="I69" s="125">
        <v>0</v>
      </c>
      <c r="J69" s="125">
        <v>0</v>
      </c>
      <c r="K69" s="125">
        <v>0</v>
      </c>
      <c r="L69" s="125">
        <v>0</v>
      </c>
      <c r="M69" s="125">
        <v>0</v>
      </c>
      <c r="N69" s="125">
        <v>0</v>
      </c>
      <c r="O69" s="125">
        <v>0</v>
      </c>
      <c r="P69" s="125">
        <v>782</v>
      </c>
      <c r="Q69" s="125">
        <v>0</v>
      </c>
      <c r="R69" s="125">
        <v>0</v>
      </c>
      <c r="S69" s="125">
        <f t="shared" si="18"/>
        <v>782</v>
      </c>
      <c r="T69"/>
      <c r="U69">
        <f>key!D78</f>
        <v>4</v>
      </c>
      <c r="V69">
        <f t="shared" si="15"/>
        <v>0</v>
      </c>
      <c r="W69">
        <f t="shared" ref="W69:W82" si="19">IF(ISNUMBER(SEARCH(W$2,$A69)),IF($U69=1,1,W$1),0)</f>
        <v>0.8</v>
      </c>
      <c r="X69">
        <f t="shared" si="17"/>
        <v>6.6666666666666652E-2</v>
      </c>
      <c r="Y69">
        <f t="shared" si="17"/>
        <v>0</v>
      </c>
      <c r="Z69">
        <f t="shared" si="17"/>
        <v>0</v>
      </c>
      <c r="AA69">
        <f t="shared" si="17"/>
        <v>6.6666666666666652E-2</v>
      </c>
      <c r="AB69">
        <f t="shared" si="11"/>
        <v>0.93333333333333335</v>
      </c>
      <c r="AC69"/>
      <c r="AD69"/>
      <c r="AE69" s="76">
        <v>2013</v>
      </c>
      <c r="AF69" s="112">
        <v>2.6623815239120024E-2</v>
      </c>
      <c r="AG69" s="112">
        <v>0.79750905418055951</v>
      </c>
      <c r="AH69" s="112">
        <v>7.3549094164166468E-2</v>
      </c>
      <c r="AI69" s="112">
        <v>2.6213153684703835E-2</v>
      </c>
      <c r="AJ69" s="112">
        <v>9.3049618612715025E-3</v>
      </c>
      <c r="AK69" s="112">
        <v>6.6799920870178275E-2</v>
      </c>
      <c r="AL69" s="112">
        <v>0.1303374744113564</v>
      </c>
      <c r="AM69"/>
      <c r="AN69"/>
      <c r="AO69"/>
    </row>
    <row r="70" spans="1:41" ht="14.25" x14ac:dyDescent="0.45">
      <c r="A70" t="s">
        <v>93</v>
      </c>
      <c r="B70" s="124">
        <v>67</v>
      </c>
      <c r="C70" s="125">
        <v>0</v>
      </c>
      <c r="D70" s="125">
        <v>0</v>
      </c>
      <c r="E70" s="125">
        <v>0</v>
      </c>
      <c r="F70" s="125">
        <v>0</v>
      </c>
      <c r="G70" s="125">
        <v>0</v>
      </c>
      <c r="H70" s="125">
        <v>0</v>
      </c>
      <c r="I70" s="125">
        <v>0</v>
      </c>
      <c r="J70" s="125">
        <v>0</v>
      </c>
      <c r="K70" s="125">
        <v>0</v>
      </c>
      <c r="L70" s="125">
        <v>0</v>
      </c>
      <c r="M70" s="125">
        <v>0</v>
      </c>
      <c r="N70" s="125">
        <v>0</v>
      </c>
      <c r="O70" s="125">
        <v>0</v>
      </c>
      <c r="P70" s="125">
        <v>0</v>
      </c>
      <c r="Q70" s="125">
        <v>0</v>
      </c>
      <c r="R70" s="125">
        <v>0</v>
      </c>
      <c r="S70" s="125">
        <f t="shared" si="18"/>
        <v>0</v>
      </c>
      <c r="T70"/>
      <c r="U70">
        <f>key!D79</f>
        <v>4</v>
      </c>
      <c r="V70">
        <f t="shared" si="15"/>
        <v>0</v>
      </c>
      <c r="W70">
        <f t="shared" si="19"/>
        <v>0</v>
      </c>
      <c r="X70">
        <f t="shared" si="17"/>
        <v>0.25</v>
      </c>
      <c r="Y70">
        <f t="shared" si="17"/>
        <v>0.25</v>
      </c>
      <c r="Z70">
        <f t="shared" si="17"/>
        <v>0</v>
      </c>
      <c r="AA70">
        <f t="shared" si="17"/>
        <v>0.25</v>
      </c>
      <c r="AB70">
        <f t="shared" si="11"/>
        <v>0.75</v>
      </c>
      <c r="AC70"/>
      <c r="AD70"/>
      <c r="AE70" s="76">
        <v>2014</v>
      </c>
      <c r="AF70" s="112">
        <v>2.6427002474101388E-2</v>
      </c>
      <c r="AG70" s="112">
        <v>0.77546463323959747</v>
      </c>
      <c r="AH70" s="112">
        <v>9.2808646117447768E-2</v>
      </c>
      <c r="AI70" s="112">
        <v>2.7242853567361995E-2</v>
      </c>
      <c r="AJ70" s="112">
        <v>6.4429533150450373E-3</v>
      </c>
      <c r="AK70" s="112">
        <v>7.1613911286446674E-2</v>
      </c>
      <c r="AL70" s="112">
        <v>0.12545987366980618</v>
      </c>
      <c r="AM70"/>
      <c r="AN70"/>
      <c r="AO70"/>
    </row>
    <row r="71" spans="1:41" ht="14.25" x14ac:dyDescent="0.45">
      <c r="A71" t="s">
        <v>94</v>
      </c>
      <c r="B71" s="124">
        <v>68</v>
      </c>
      <c r="C71" s="125">
        <v>0</v>
      </c>
      <c r="D71" s="125">
        <v>0</v>
      </c>
      <c r="E71" s="125">
        <v>0</v>
      </c>
      <c r="F71" s="125">
        <v>0</v>
      </c>
      <c r="G71" s="125">
        <v>0</v>
      </c>
      <c r="H71" s="125">
        <v>0</v>
      </c>
      <c r="I71" s="125">
        <v>0</v>
      </c>
      <c r="J71" s="125">
        <v>0</v>
      </c>
      <c r="K71" s="125">
        <v>0</v>
      </c>
      <c r="L71" s="125">
        <v>0</v>
      </c>
      <c r="M71" s="125">
        <v>0</v>
      </c>
      <c r="N71" s="125">
        <v>0</v>
      </c>
      <c r="O71" s="125">
        <v>0</v>
      </c>
      <c r="P71" s="125">
        <v>0</v>
      </c>
      <c r="Q71" s="125">
        <v>0</v>
      </c>
      <c r="R71" s="125">
        <v>0</v>
      </c>
      <c r="S71" s="125">
        <f t="shared" si="18"/>
        <v>0</v>
      </c>
      <c r="T71"/>
      <c r="U71">
        <f>key!D80</f>
        <v>5</v>
      </c>
      <c r="V71">
        <f t="shared" si="15"/>
        <v>4.9999999999999989E-2</v>
      </c>
      <c r="W71">
        <f t="shared" si="19"/>
        <v>0.8</v>
      </c>
      <c r="X71">
        <f t="shared" si="17"/>
        <v>4.9999999999999989E-2</v>
      </c>
      <c r="Y71">
        <f t="shared" si="17"/>
        <v>4.9999999999999989E-2</v>
      </c>
      <c r="Z71">
        <f t="shared" si="17"/>
        <v>0</v>
      </c>
      <c r="AA71">
        <f t="shared" si="17"/>
        <v>0</v>
      </c>
      <c r="AB71">
        <f t="shared" si="11"/>
        <v>0.95000000000000018</v>
      </c>
      <c r="AC71"/>
      <c r="AD71"/>
      <c r="AE71" s="76">
        <v>2015</v>
      </c>
      <c r="AF71" s="112">
        <v>2.76352927699384E-2</v>
      </c>
      <c r="AG71" s="112">
        <v>0.75066533125246948</v>
      </c>
      <c r="AH71" s="112">
        <v>8.3652185601713974E-2</v>
      </c>
      <c r="AI71" s="112">
        <v>2.9784567196835431E-2</v>
      </c>
      <c r="AJ71" s="112">
        <v>1.567337945253713E-2</v>
      </c>
      <c r="AK71" s="112">
        <v>9.2589243726505482E-2</v>
      </c>
      <c r="AL71" s="112">
        <v>0.12578446673677857</v>
      </c>
      <c r="AM71"/>
      <c r="AN71"/>
      <c r="AO71"/>
    </row>
    <row r="72" spans="1:41" ht="14.25" x14ac:dyDescent="0.45">
      <c r="A72" t="s">
        <v>95</v>
      </c>
      <c r="B72" s="124">
        <v>69</v>
      </c>
      <c r="C72" s="125">
        <v>0</v>
      </c>
      <c r="D72" s="125">
        <v>0</v>
      </c>
      <c r="E72" s="125">
        <v>0</v>
      </c>
      <c r="F72" s="125">
        <v>0</v>
      </c>
      <c r="G72" s="125">
        <v>0</v>
      </c>
      <c r="H72" s="125">
        <v>0</v>
      </c>
      <c r="I72" s="125">
        <v>0</v>
      </c>
      <c r="J72" s="125">
        <v>0</v>
      </c>
      <c r="K72" s="125">
        <v>0</v>
      </c>
      <c r="L72" s="125">
        <v>0</v>
      </c>
      <c r="M72" s="125">
        <v>0</v>
      </c>
      <c r="N72" s="125">
        <v>0</v>
      </c>
      <c r="O72" s="125">
        <v>0</v>
      </c>
      <c r="P72" s="125">
        <v>0</v>
      </c>
      <c r="Q72" s="125">
        <v>0</v>
      </c>
      <c r="R72" s="125">
        <v>0</v>
      </c>
      <c r="S72" s="125">
        <f t="shared" si="18"/>
        <v>0</v>
      </c>
      <c r="T72"/>
      <c r="U72">
        <f>key!D81</f>
        <v>5</v>
      </c>
      <c r="V72">
        <f t="shared" si="15"/>
        <v>4.9999999999999989E-2</v>
      </c>
      <c r="W72">
        <f t="shared" si="19"/>
        <v>0.8</v>
      </c>
      <c r="X72">
        <f t="shared" si="17"/>
        <v>0</v>
      </c>
      <c r="Y72">
        <f t="shared" si="17"/>
        <v>4.9999999999999989E-2</v>
      </c>
      <c r="Z72">
        <f t="shared" si="17"/>
        <v>0</v>
      </c>
      <c r="AA72">
        <f t="shared" si="17"/>
        <v>4.9999999999999989E-2</v>
      </c>
      <c r="AB72">
        <f t="shared" si="11"/>
        <v>0.95000000000000018</v>
      </c>
      <c r="AC72"/>
      <c r="AD72"/>
      <c r="AE72" s="72">
        <v>2016</v>
      </c>
      <c r="AF72" s="112">
        <v>2.5058427887743113E-2</v>
      </c>
      <c r="AG72" s="112">
        <v>0.79484838452142748</v>
      </c>
      <c r="AH72" s="112">
        <v>7.6885739248616636E-2</v>
      </c>
      <c r="AI72" s="112">
        <v>2.266453264209967E-2</v>
      </c>
      <c r="AJ72" s="112">
        <v>1.1211960293668055E-2</v>
      </c>
      <c r="AK72" s="112">
        <v>6.9330955406445113E-2</v>
      </c>
      <c r="AL72" s="112">
        <v>0.12526512182547797</v>
      </c>
      <c r="AM72"/>
      <c r="AN72"/>
      <c r="AO72"/>
    </row>
    <row r="73" spans="1:41" ht="14.25" x14ac:dyDescent="0.45">
      <c r="A73" t="s">
        <v>96</v>
      </c>
      <c r="B73" s="124">
        <v>70</v>
      </c>
      <c r="C73" s="125">
        <v>0</v>
      </c>
      <c r="D73" s="125">
        <v>0</v>
      </c>
      <c r="E73" s="125">
        <v>0</v>
      </c>
      <c r="F73" s="125">
        <v>0</v>
      </c>
      <c r="G73" s="125">
        <v>0</v>
      </c>
      <c r="H73" s="125">
        <v>0</v>
      </c>
      <c r="I73" s="125">
        <v>0</v>
      </c>
      <c r="J73" s="125">
        <v>0</v>
      </c>
      <c r="K73" s="125">
        <v>0</v>
      </c>
      <c r="L73" s="125">
        <v>0</v>
      </c>
      <c r="M73" s="125">
        <v>0</v>
      </c>
      <c r="N73" s="125">
        <v>0</v>
      </c>
      <c r="O73" s="125">
        <v>0</v>
      </c>
      <c r="P73" s="125">
        <v>0</v>
      </c>
      <c r="Q73" s="125">
        <v>0</v>
      </c>
      <c r="R73" s="125">
        <v>0</v>
      </c>
      <c r="S73" s="125">
        <f t="shared" si="18"/>
        <v>0</v>
      </c>
      <c r="T73"/>
      <c r="U73">
        <f>key!D82</f>
        <v>5</v>
      </c>
      <c r="V73">
        <f t="shared" si="15"/>
        <v>4.9999999999999989E-2</v>
      </c>
      <c r="W73">
        <f t="shared" si="19"/>
        <v>0.8</v>
      </c>
      <c r="X73">
        <f t="shared" si="17"/>
        <v>0</v>
      </c>
      <c r="Y73">
        <f t="shared" si="17"/>
        <v>4.9999999999999989E-2</v>
      </c>
      <c r="Z73">
        <f t="shared" si="17"/>
        <v>0</v>
      </c>
      <c r="AA73">
        <f t="shared" si="17"/>
        <v>4.9999999999999989E-2</v>
      </c>
      <c r="AB73">
        <f t="shared" si="11"/>
        <v>0.95000000000000018</v>
      </c>
      <c r="AC73"/>
      <c r="AD73"/>
      <c r="AE73" s="72">
        <v>2017</v>
      </c>
      <c r="AF73"/>
      <c r="AG73"/>
      <c r="AH73"/>
      <c r="AI73"/>
      <c r="AJ73"/>
      <c r="AK73"/>
      <c r="AL73"/>
      <c r="AM73"/>
      <c r="AN73"/>
      <c r="AO73"/>
    </row>
    <row r="74" spans="1:41" ht="14.25" x14ac:dyDescent="0.45">
      <c r="A74" t="s">
        <v>97</v>
      </c>
      <c r="B74" s="124">
        <v>71</v>
      </c>
      <c r="C74" s="125">
        <v>0</v>
      </c>
      <c r="D74" s="125">
        <v>0</v>
      </c>
      <c r="E74" s="125">
        <v>0</v>
      </c>
      <c r="F74" s="125">
        <v>0</v>
      </c>
      <c r="G74" s="125">
        <v>0</v>
      </c>
      <c r="H74" s="125">
        <v>0</v>
      </c>
      <c r="I74" s="125">
        <v>0</v>
      </c>
      <c r="J74" s="125">
        <v>0</v>
      </c>
      <c r="K74" s="125">
        <v>0</v>
      </c>
      <c r="L74" s="125">
        <v>0</v>
      </c>
      <c r="M74" s="125">
        <v>0</v>
      </c>
      <c r="N74" s="125">
        <v>0</v>
      </c>
      <c r="O74" s="125">
        <v>0</v>
      </c>
      <c r="P74" s="125">
        <v>0</v>
      </c>
      <c r="Q74" s="125">
        <v>0</v>
      </c>
      <c r="R74" s="125">
        <v>0</v>
      </c>
      <c r="S74" s="125">
        <f t="shared" si="18"/>
        <v>0</v>
      </c>
      <c r="T74"/>
      <c r="U74">
        <f>key!D83</f>
        <v>5</v>
      </c>
      <c r="V74">
        <f t="shared" si="15"/>
        <v>4.9999999999999989E-2</v>
      </c>
      <c r="W74">
        <f t="shared" si="19"/>
        <v>0.8</v>
      </c>
      <c r="X74">
        <f t="shared" si="17"/>
        <v>4.9999999999999989E-2</v>
      </c>
      <c r="Y74">
        <f t="shared" si="17"/>
        <v>0</v>
      </c>
      <c r="Z74">
        <f t="shared" si="17"/>
        <v>0</v>
      </c>
      <c r="AA74">
        <f t="shared" si="17"/>
        <v>4.9999999999999989E-2</v>
      </c>
      <c r="AB74">
        <f t="shared" si="11"/>
        <v>0.95000000000000018</v>
      </c>
      <c r="AC74"/>
      <c r="AD74"/>
      <c r="AE74" s="72">
        <v>2018</v>
      </c>
      <c r="AF74" s="112">
        <v>7.5075579558146026E-3</v>
      </c>
      <c r="AG74" s="112">
        <v>0.83758191590432363</v>
      </c>
      <c r="AH74" s="112">
        <v>9.6037901257413641E-2</v>
      </c>
      <c r="AI74" s="112">
        <v>1.209221240224969E-2</v>
      </c>
      <c r="AJ74" s="112">
        <v>5.8151375525559209E-4</v>
      </c>
      <c r="AK74" s="112">
        <v>4.6198898724942782E-2</v>
      </c>
      <c r="AL74" s="112">
        <v>0.12282173719684279</v>
      </c>
      <c r="AM74"/>
      <c r="AN74"/>
      <c r="AO74"/>
    </row>
    <row r="75" spans="1:41" ht="14.25" x14ac:dyDescent="0.45">
      <c r="A75" t="s">
        <v>98</v>
      </c>
      <c r="B75" s="124">
        <v>72</v>
      </c>
      <c r="C75" s="125">
        <v>0</v>
      </c>
      <c r="D75" s="125">
        <v>0</v>
      </c>
      <c r="E75" s="125">
        <v>0</v>
      </c>
      <c r="F75" s="125">
        <v>0</v>
      </c>
      <c r="G75" s="125">
        <v>0</v>
      </c>
      <c r="H75" s="125">
        <v>0</v>
      </c>
      <c r="I75" s="125">
        <v>0</v>
      </c>
      <c r="J75" s="125">
        <v>0</v>
      </c>
      <c r="K75" s="125">
        <v>0</v>
      </c>
      <c r="L75" s="125">
        <v>0</v>
      </c>
      <c r="M75" s="125">
        <v>0</v>
      </c>
      <c r="N75" s="125">
        <v>0</v>
      </c>
      <c r="O75" s="125">
        <v>0</v>
      </c>
      <c r="P75" s="125">
        <v>0</v>
      </c>
      <c r="Q75" s="125">
        <v>0</v>
      </c>
      <c r="R75" s="125">
        <v>0</v>
      </c>
      <c r="S75" s="125">
        <f t="shared" si="18"/>
        <v>0</v>
      </c>
      <c r="T75"/>
      <c r="U75">
        <f>key!D84</f>
        <v>5</v>
      </c>
      <c r="V75">
        <f t="shared" si="15"/>
        <v>0.2</v>
      </c>
      <c r="W75">
        <f t="shared" si="19"/>
        <v>0</v>
      </c>
      <c r="X75">
        <f t="shared" si="17"/>
        <v>0.2</v>
      </c>
      <c r="Y75">
        <f t="shared" si="17"/>
        <v>0.2</v>
      </c>
      <c r="Z75">
        <f t="shared" si="17"/>
        <v>0</v>
      </c>
      <c r="AA75">
        <f t="shared" si="17"/>
        <v>0.2</v>
      </c>
      <c r="AB75">
        <f t="shared" si="11"/>
        <v>0.8</v>
      </c>
      <c r="AC75"/>
      <c r="AD75"/>
      <c r="AE75" s="72">
        <v>2019</v>
      </c>
      <c r="AF75" s="112">
        <v>6.7564880886995284E-3</v>
      </c>
      <c r="AG75" s="112">
        <v>0.87244278526680785</v>
      </c>
      <c r="AH75" s="112">
        <v>5.5596016256214346E-2</v>
      </c>
      <c r="AI75" s="112">
        <v>1.6011556674854193E-2</v>
      </c>
      <c r="AJ75" s="112">
        <v>1.4561051890388563E-3</v>
      </c>
      <c r="AK75" s="112">
        <v>4.77370485243854E-2</v>
      </c>
      <c r="AL75" s="112">
        <v>0.12405027874894264</v>
      </c>
      <c r="AM75"/>
      <c r="AN75"/>
      <c r="AO75"/>
    </row>
    <row r="76" spans="1:41" ht="14.25" x14ac:dyDescent="0.45">
      <c r="A76" t="s">
        <v>99</v>
      </c>
      <c r="B76" s="124">
        <v>73</v>
      </c>
      <c r="C76" s="125">
        <v>0</v>
      </c>
      <c r="D76" s="125">
        <v>0</v>
      </c>
      <c r="E76" s="125">
        <v>0</v>
      </c>
      <c r="F76" s="125">
        <v>0</v>
      </c>
      <c r="G76" s="125">
        <v>0</v>
      </c>
      <c r="H76" s="125">
        <v>0</v>
      </c>
      <c r="I76" s="125">
        <v>0</v>
      </c>
      <c r="J76" s="125">
        <v>0</v>
      </c>
      <c r="K76" s="125">
        <v>0</v>
      </c>
      <c r="L76" s="125">
        <v>0</v>
      </c>
      <c r="M76" s="125">
        <v>0</v>
      </c>
      <c r="N76" s="125">
        <v>0</v>
      </c>
      <c r="O76" s="125">
        <v>0</v>
      </c>
      <c r="P76" s="125">
        <v>0</v>
      </c>
      <c r="Q76" s="125">
        <v>0</v>
      </c>
      <c r="R76" s="125">
        <v>0</v>
      </c>
      <c r="S76" s="125">
        <f t="shared" si="18"/>
        <v>0</v>
      </c>
      <c r="T76"/>
      <c r="U76">
        <f>key!D85</f>
        <v>5</v>
      </c>
      <c r="V76">
        <f t="shared" si="15"/>
        <v>0</v>
      </c>
      <c r="W76">
        <f t="shared" si="19"/>
        <v>0.8</v>
      </c>
      <c r="X76">
        <f t="shared" si="17"/>
        <v>4.9999999999999989E-2</v>
      </c>
      <c r="Y76">
        <f t="shared" si="17"/>
        <v>4.9999999999999989E-2</v>
      </c>
      <c r="Z76">
        <f t="shared" si="17"/>
        <v>0</v>
      </c>
      <c r="AA76">
        <f t="shared" si="17"/>
        <v>4.9999999999999989E-2</v>
      </c>
      <c r="AB76">
        <f t="shared" si="11"/>
        <v>0.95000000000000018</v>
      </c>
      <c r="AC76"/>
      <c r="AD76"/>
      <c r="AE76" s="72">
        <v>2020</v>
      </c>
      <c r="AF76" s="112">
        <v>8.5471099905536016E-3</v>
      </c>
      <c r="AG76" s="112">
        <v>0.8545009019031421</v>
      </c>
      <c r="AH76" s="112">
        <v>8.4292447795684969E-2</v>
      </c>
      <c r="AI76" s="112">
        <v>1.6974822442662831E-2</v>
      </c>
      <c r="AJ76" s="112">
        <v>5.253314543869075E-3</v>
      </c>
      <c r="AK76" s="112">
        <v>3.0431403324087697E-2</v>
      </c>
      <c r="AL76" s="112">
        <v>0.12303449633148686</v>
      </c>
      <c r="AM76"/>
      <c r="AN76"/>
      <c r="AO76"/>
    </row>
    <row r="77" spans="1:41" ht="14.25" x14ac:dyDescent="0.45">
      <c r="A77" t="s">
        <v>100</v>
      </c>
      <c r="B77" s="124">
        <v>74</v>
      </c>
      <c r="C77" s="125">
        <v>0</v>
      </c>
      <c r="D77" s="125">
        <v>0</v>
      </c>
      <c r="E77" s="125">
        <v>0</v>
      </c>
      <c r="F77" s="125">
        <v>0</v>
      </c>
      <c r="G77" s="125">
        <v>0</v>
      </c>
      <c r="H77" s="125">
        <v>0</v>
      </c>
      <c r="I77" s="125">
        <v>0</v>
      </c>
      <c r="J77" s="125">
        <v>0</v>
      </c>
      <c r="K77" s="125">
        <v>0</v>
      </c>
      <c r="L77" s="125">
        <v>0</v>
      </c>
      <c r="M77" s="125">
        <v>0</v>
      </c>
      <c r="N77" s="125">
        <v>0</v>
      </c>
      <c r="O77" s="125">
        <v>0</v>
      </c>
      <c r="P77" s="125">
        <v>0</v>
      </c>
      <c r="Q77" s="125">
        <v>0</v>
      </c>
      <c r="R77" s="125">
        <v>0</v>
      </c>
      <c r="S77" s="125">
        <f t="shared" si="18"/>
        <v>0</v>
      </c>
      <c r="T77"/>
      <c r="U77">
        <f>key!D86</f>
        <v>6</v>
      </c>
      <c r="V77">
        <f t="shared" si="15"/>
        <v>3.9999999999999994E-2</v>
      </c>
      <c r="W77">
        <f t="shared" si="19"/>
        <v>0.8</v>
      </c>
      <c r="X77">
        <f t="shared" si="17"/>
        <v>3.9999999999999994E-2</v>
      </c>
      <c r="Y77">
        <f t="shared" si="17"/>
        <v>3.9999999999999994E-2</v>
      </c>
      <c r="Z77">
        <f t="shared" si="17"/>
        <v>0</v>
      </c>
      <c r="AA77">
        <f t="shared" si="17"/>
        <v>3.9999999999999994E-2</v>
      </c>
      <c r="AB77">
        <f t="shared" si="11"/>
        <v>0.96000000000000019</v>
      </c>
      <c r="AC77"/>
      <c r="AD77"/>
      <c r="AE77">
        <v>2021</v>
      </c>
      <c r="AF77" s="112">
        <v>6.6065024475799065E-3</v>
      </c>
      <c r="AG77" s="112">
        <v>0.82671416173156964</v>
      </c>
      <c r="AH77" s="112">
        <v>8.6857204033455954E-2</v>
      </c>
      <c r="AI77" s="112">
        <v>2.3382979637397064E-2</v>
      </c>
      <c r="AJ77" s="112">
        <v>6.040921200210225E-4</v>
      </c>
      <c r="AK77" s="112">
        <v>5.5835060029976388E-2</v>
      </c>
      <c r="AL77" s="112">
        <v>0.12276436643425755</v>
      </c>
      <c r="AM77"/>
      <c r="AN77"/>
      <c r="AO77"/>
    </row>
    <row r="78" spans="1:41" ht="14.25" x14ac:dyDescent="0.45">
      <c r="A78" t="s">
        <v>101</v>
      </c>
      <c r="B78" s="124">
        <v>75</v>
      </c>
      <c r="C78" s="125">
        <v>0</v>
      </c>
      <c r="D78" s="125">
        <v>0</v>
      </c>
      <c r="E78" s="125">
        <v>0</v>
      </c>
      <c r="F78" s="125">
        <v>0</v>
      </c>
      <c r="G78" s="125">
        <v>0</v>
      </c>
      <c r="H78" s="125">
        <v>126</v>
      </c>
      <c r="I78" s="125">
        <v>0</v>
      </c>
      <c r="J78" s="125">
        <v>0</v>
      </c>
      <c r="K78" s="125">
        <v>0</v>
      </c>
      <c r="L78" s="125">
        <v>0</v>
      </c>
      <c r="M78" s="125">
        <v>0</v>
      </c>
      <c r="N78" s="125">
        <v>353</v>
      </c>
      <c r="O78" s="125">
        <v>0</v>
      </c>
      <c r="P78" s="125">
        <v>240</v>
      </c>
      <c r="Q78" s="125">
        <v>0</v>
      </c>
      <c r="R78" s="125">
        <v>0</v>
      </c>
      <c r="S78" s="125">
        <f t="shared" si="18"/>
        <v>719</v>
      </c>
      <c r="T78"/>
      <c r="U78">
        <f>key!D87</f>
        <v>1</v>
      </c>
      <c r="V78">
        <f t="shared" si="15"/>
        <v>0</v>
      </c>
      <c r="W78">
        <f t="shared" si="19"/>
        <v>0</v>
      </c>
      <c r="X78">
        <f t="shared" si="17"/>
        <v>0</v>
      </c>
      <c r="Y78">
        <f t="shared" si="17"/>
        <v>0</v>
      </c>
      <c r="Z78">
        <f t="shared" si="17"/>
        <v>0</v>
      </c>
      <c r="AA78">
        <f t="shared" si="17"/>
        <v>0</v>
      </c>
      <c r="AB78">
        <f t="shared" si="11"/>
        <v>0</v>
      </c>
      <c r="AC78"/>
      <c r="AD78"/>
      <c r="AE78"/>
      <c r="AF78"/>
      <c r="AG78"/>
      <c r="AH78"/>
      <c r="AI78"/>
      <c r="AJ78"/>
      <c r="AK78"/>
      <c r="AL78"/>
      <c r="AM78"/>
      <c r="AN78"/>
      <c r="AO78"/>
    </row>
    <row r="79" spans="1:41" ht="14.25" x14ac:dyDescent="0.45">
      <c r="A79" t="s">
        <v>102</v>
      </c>
      <c r="B79" s="124">
        <v>76</v>
      </c>
      <c r="C79" s="125">
        <v>0</v>
      </c>
      <c r="D79" s="125">
        <v>0</v>
      </c>
      <c r="E79" s="125">
        <v>0</v>
      </c>
      <c r="F79" s="125">
        <v>8</v>
      </c>
      <c r="G79" s="125">
        <v>0</v>
      </c>
      <c r="H79" s="125">
        <v>0</v>
      </c>
      <c r="I79" s="125">
        <v>0</v>
      </c>
      <c r="J79" s="125">
        <v>0</v>
      </c>
      <c r="K79" s="125">
        <v>0</v>
      </c>
      <c r="L79" s="125">
        <v>0</v>
      </c>
      <c r="M79" s="125">
        <v>0</v>
      </c>
      <c r="N79" s="125">
        <v>2</v>
      </c>
      <c r="O79" s="125">
        <v>120</v>
      </c>
      <c r="P79" s="125">
        <v>0</v>
      </c>
      <c r="Q79" s="125">
        <v>12</v>
      </c>
      <c r="R79" s="125">
        <v>0</v>
      </c>
      <c r="S79" s="125">
        <f t="shared" si="18"/>
        <v>142</v>
      </c>
      <c r="T79"/>
      <c r="U79">
        <f>key!D88</f>
        <v>1</v>
      </c>
      <c r="V79">
        <f t="shared" si="15"/>
        <v>0</v>
      </c>
      <c r="W79">
        <f t="shared" si="19"/>
        <v>0</v>
      </c>
      <c r="X79">
        <f t="shared" si="17"/>
        <v>0</v>
      </c>
      <c r="Y79">
        <f t="shared" si="17"/>
        <v>0</v>
      </c>
      <c r="Z79">
        <f t="shared" si="17"/>
        <v>0</v>
      </c>
      <c r="AA79">
        <f t="shared" si="17"/>
        <v>0</v>
      </c>
      <c r="AB79">
        <f t="shared" si="11"/>
        <v>0</v>
      </c>
      <c r="AC79"/>
      <c r="AD79"/>
      <c r="AE79"/>
      <c r="AF79"/>
      <c r="AG79"/>
      <c r="AH79"/>
      <c r="AI79"/>
      <c r="AJ79"/>
      <c r="AK79"/>
      <c r="AL79"/>
      <c r="AM79"/>
      <c r="AN79"/>
      <c r="AO79"/>
    </row>
    <row r="80" spans="1:41" ht="14.25" x14ac:dyDescent="0.45">
      <c r="A80" t="s">
        <v>103</v>
      </c>
      <c r="B80" s="124">
        <v>77</v>
      </c>
      <c r="C80" s="125">
        <v>0</v>
      </c>
      <c r="D80" s="125">
        <v>0</v>
      </c>
      <c r="E80" s="125">
        <v>0</v>
      </c>
      <c r="F80" s="125">
        <v>0</v>
      </c>
      <c r="G80" s="125">
        <v>0</v>
      </c>
      <c r="H80" s="125">
        <v>0</v>
      </c>
      <c r="I80" s="125">
        <v>0</v>
      </c>
      <c r="J80" s="125">
        <v>0</v>
      </c>
      <c r="K80" s="125">
        <v>0</v>
      </c>
      <c r="L80" s="125">
        <v>0</v>
      </c>
      <c r="M80" s="125">
        <v>0</v>
      </c>
      <c r="N80" s="125">
        <v>0</v>
      </c>
      <c r="O80" s="125">
        <v>0</v>
      </c>
      <c r="P80" s="125">
        <v>0</v>
      </c>
      <c r="Q80" s="125">
        <v>0</v>
      </c>
      <c r="R80" s="125">
        <v>0</v>
      </c>
      <c r="S80" s="125">
        <f t="shared" si="18"/>
        <v>0</v>
      </c>
      <c r="T80"/>
      <c r="U80">
        <f>key!D89</f>
        <v>1</v>
      </c>
      <c r="V80">
        <f t="shared" si="15"/>
        <v>0</v>
      </c>
      <c r="W80">
        <f t="shared" si="19"/>
        <v>0</v>
      </c>
      <c r="X80">
        <f t="shared" si="17"/>
        <v>0</v>
      </c>
      <c r="Y80">
        <f t="shared" si="17"/>
        <v>0</v>
      </c>
      <c r="Z80">
        <f t="shared" si="17"/>
        <v>0</v>
      </c>
      <c r="AA80">
        <f t="shared" si="17"/>
        <v>0</v>
      </c>
      <c r="AB80">
        <f t="shared" si="11"/>
        <v>0</v>
      </c>
      <c r="AC80"/>
      <c r="AD80"/>
      <c r="AE80"/>
      <c r="AF80"/>
      <c r="AG80"/>
      <c r="AH80"/>
      <c r="AI80"/>
      <c r="AJ80"/>
      <c r="AK80"/>
      <c r="AL80"/>
      <c r="AM80"/>
      <c r="AN80"/>
      <c r="AO80"/>
    </row>
    <row r="81" spans="1:41" ht="14.25" x14ac:dyDescent="0.45">
      <c r="A81" t="s">
        <v>104</v>
      </c>
      <c r="B81" s="124">
        <v>78</v>
      </c>
      <c r="C81" s="125">
        <v>0</v>
      </c>
      <c r="D81" s="125">
        <v>0</v>
      </c>
      <c r="E81" s="125">
        <v>0</v>
      </c>
      <c r="F81" s="125">
        <v>0</v>
      </c>
      <c r="G81" s="125">
        <v>0</v>
      </c>
      <c r="H81" s="125">
        <v>0</v>
      </c>
      <c r="I81" s="125">
        <v>0</v>
      </c>
      <c r="J81" s="125">
        <v>0</v>
      </c>
      <c r="K81" s="125">
        <v>0</v>
      </c>
      <c r="L81" s="125">
        <v>0</v>
      </c>
      <c r="M81" s="125">
        <v>0</v>
      </c>
      <c r="N81" s="125">
        <v>0</v>
      </c>
      <c r="O81" s="125">
        <v>0</v>
      </c>
      <c r="P81" s="125">
        <v>0</v>
      </c>
      <c r="Q81" s="125">
        <v>0</v>
      </c>
      <c r="R81" s="125">
        <v>0</v>
      </c>
      <c r="S81" s="125">
        <f t="shared" si="18"/>
        <v>0</v>
      </c>
      <c r="T81"/>
      <c r="U81">
        <f>key!D90</f>
        <v>1</v>
      </c>
      <c r="V81">
        <f t="shared" si="15"/>
        <v>0</v>
      </c>
      <c r="W81">
        <f t="shared" si="19"/>
        <v>0</v>
      </c>
      <c r="X81">
        <f t="shared" si="17"/>
        <v>0</v>
      </c>
      <c r="Y81">
        <f t="shared" si="17"/>
        <v>0</v>
      </c>
      <c r="Z81">
        <f t="shared" si="17"/>
        <v>0</v>
      </c>
      <c r="AA81">
        <f t="shared" si="17"/>
        <v>0</v>
      </c>
      <c r="AB81">
        <f t="shared" si="11"/>
        <v>0</v>
      </c>
      <c r="AC81"/>
      <c r="AD81"/>
      <c r="AE81"/>
      <c r="AF81"/>
      <c r="AG81"/>
      <c r="AH81"/>
      <c r="AI81"/>
      <c r="AJ81"/>
      <c r="AK81"/>
      <c r="AL81"/>
      <c r="AM81"/>
      <c r="AN81"/>
      <c r="AO81"/>
    </row>
    <row r="82" spans="1:41" ht="14.25" x14ac:dyDescent="0.45">
      <c r="A82" t="s">
        <v>3895</v>
      </c>
      <c r="B82" s="124">
        <v>79</v>
      </c>
      <c r="C82" s="125">
        <v>0</v>
      </c>
      <c r="D82" s="125">
        <v>0</v>
      </c>
      <c r="E82" s="125">
        <v>35</v>
      </c>
      <c r="F82" s="125">
        <v>35</v>
      </c>
      <c r="G82" s="125">
        <v>0</v>
      </c>
      <c r="H82" s="125">
        <v>150</v>
      </c>
      <c r="I82" s="125">
        <v>0</v>
      </c>
      <c r="J82" s="125">
        <v>0</v>
      </c>
      <c r="K82" s="125">
        <v>118</v>
      </c>
      <c r="L82" s="125">
        <v>0</v>
      </c>
      <c r="M82" s="125">
        <v>0</v>
      </c>
      <c r="N82" s="125">
        <v>0</v>
      </c>
      <c r="O82" s="125">
        <v>378</v>
      </c>
      <c r="P82" s="125">
        <v>190</v>
      </c>
      <c r="Q82" s="125">
        <v>10</v>
      </c>
      <c r="R82" s="125">
        <v>0</v>
      </c>
      <c r="S82" s="125">
        <f t="shared" si="18"/>
        <v>916</v>
      </c>
      <c r="T82"/>
      <c r="U82">
        <f>key!D91</f>
        <v>1</v>
      </c>
      <c r="V82">
        <f t="shared" si="15"/>
        <v>0</v>
      </c>
      <c r="W82">
        <f t="shared" si="19"/>
        <v>0</v>
      </c>
      <c r="X82">
        <f t="shared" si="17"/>
        <v>0</v>
      </c>
      <c r="Y82">
        <f t="shared" si="17"/>
        <v>0</v>
      </c>
      <c r="Z82">
        <f t="shared" si="17"/>
        <v>0</v>
      </c>
      <c r="AA82">
        <f t="shared" si="17"/>
        <v>0</v>
      </c>
      <c r="AB82">
        <f t="shared" si="11"/>
        <v>0</v>
      </c>
      <c r="AC82"/>
      <c r="AD82"/>
      <c r="AE82"/>
      <c r="AF82"/>
      <c r="AG82"/>
      <c r="AH82"/>
      <c r="AI82"/>
      <c r="AJ82"/>
      <c r="AK82"/>
      <c r="AL82"/>
      <c r="AM82"/>
      <c r="AN82"/>
      <c r="AO82"/>
    </row>
    <row r="83" spans="1:41" ht="14.25" x14ac:dyDescent="0.45">
      <c r="A83"/>
      <c r="B83" s="153" t="s">
        <v>117</v>
      </c>
      <c r="C83" s="125">
        <f>SUM(C3:C82)</f>
        <v>47713</v>
      </c>
      <c r="D83" s="125">
        <f t="shared" ref="D83:R83" si="20">SUM(D3:D82)</f>
        <v>11554</v>
      </c>
      <c r="E83" s="125">
        <f t="shared" si="20"/>
        <v>10986</v>
      </c>
      <c r="F83" s="125">
        <f t="shared" si="20"/>
        <v>15722</v>
      </c>
      <c r="G83" s="125">
        <f t="shared" si="20"/>
        <v>969</v>
      </c>
      <c r="H83" s="125">
        <f t="shared" si="20"/>
        <v>7896</v>
      </c>
      <c r="I83" s="125">
        <f t="shared" si="20"/>
        <v>14292</v>
      </c>
      <c r="J83" s="125">
        <f t="shared" si="20"/>
        <v>5833</v>
      </c>
      <c r="K83" s="125">
        <f t="shared" si="20"/>
        <v>20923</v>
      </c>
      <c r="L83" s="125">
        <f t="shared" si="20"/>
        <v>2</v>
      </c>
      <c r="M83" s="125">
        <f t="shared" si="20"/>
        <v>367.2</v>
      </c>
      <c r="N83" s="125">
        <f t="shared" si="20"/>
        <v>80805</v>
      </c>
      <c r="O83" s="125">
        <f t="shared" si="20"/>
        <v>121388</v>
      </c>
      <c r="P83" s="125">
        <f t="shared" si="20"/>
        <v>108145</v>
      </c>
      <c r="Q83" s="125">
        <f t="shared" si="20"/>
        <v>2667</v>
      </c>
      <c r="R83" s="125">
        <f t="shared" si="20"/>
        <v>2281</v>
      </c>
      <c r="S83" s="125">
        <f t="shared" si="18"/>
        <v>451543.2</v>
      </c>
      <c r="T83"/>
      <c r="U83"/>
      <c r="V83"/>
      <c r="W83"/>
      <c r="X83"/>
      <c r="Y83"/>
      <c r="Z83"/>
      <c r="AA83"/>
      <c r="AB83"/>
      <c r="AC83"/>
      <c r="AD83"/>
      <c r="AE83"/>
      <c r="AF83"/>
      <c r="AG83"/>
      <c r="AH83"/>
      <c r="AI83"/>
      <c r="AJ83"/>
      <c r="AK83"/>
      <c r="AL83"/>
      <c r="AM83"/>
      <c r="AN83"/>
      <c r="AO83"/>
    </row>
  </sheetData>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2EF59-3F90-4A0C-85CC-77856BA11B17}">
  <dimension ref="A1:AP83"/>
  <sheetViews>
    <sheetView zoomScale="96" zoomScaleNormal="96" workbookViewId="0">
      <pane xSplit="2" ySplit="2" topLeftCell="R3" activePane="bottomRight" state="frozen"/>
      <selection pane="topRight" activeCell="C1" sqref="C1"/>
      <selection pane="bottomLeft" activeCell="A3" sqref="A3"/>
      <selection pane="bottomRight" activeCell="U4" sqref="U4:U82"/>
    </sheetView>
  </sheetViews>
  <sheetFormatPr defaultColWidth="9.1328125" defaultRowHeight="12.75" x14ac:dyDescent="0.35"/>
  <cols>
    <col min="1" max="1" width="36.53125" style="128" bestFit="1" customWidth="1"/>
    <col min="2" max="2" width="13.86328125" style="128" customWidth="1"/>
    <col min="3" max="31" width="9.1328125" style="128"/>
    <col min="32" max="32" width="11" style="128" customWidth="1"/>
    <col min="33" max="34" width="9.1328125" style="128"/>
    <col min="35" max="35" width="10.46484375" style="128" customWidth="1"/>
    <col min="36" max="36" width="10.86328125" style="128" customWidth="1"/>
    <col min="37" max="16384" width="9.1328125" style="128"/>
  </cols>
  <sheetData>
    <row r="1" spans="1:42" x14ac:dyDescent="0.35">
      <c r="A1"/>
      <c r="B1"/>
      <c r="C1"/>
      <c r="D1"/>
      <c r="E1"/>
      <c r="F1"/>
      <c r="G1"/>
      <c r="H1"/>
      <c r="I1"/>
      <c r="J1"/>
      <c r="K1"/>
      <c r="L1"/>
      <c r="M1"/>
      <c r="N1"/>
      <c r="O1"/>
      <c r="P1"/>
      <c r="Q1"/>
      <c r="R1"/>
      <c r="S1"/>
      <c r="T1"/>
      <c r="U1"/>
      <c r="V1" s="24"/>
      <c r="W1" s="24">
        <v>0.8</v>
      </c>
      <c r="X1" s="24"/>
      <c r="Y1" s="24"/>
      <c r="Z1" s="24"/>
      <c r="AA1" s="24"/>
      <c r="AB1"/>
      <c r="AC1"/>
      <c r="AD1"/>
      <c r="AE1"/>
      <c r="AF1"/>
      <c r="AG1">
        <v>22</v>
      </c>
      <c r="AH1">
        <v>23</v>
      </c>
      <c r="AI1">
        <v>24</v>
      </c>
      <c r="AJ1">
        <v>25</v>
      </c>
      <c r="AK1">
        <v>26</v>
      </c>
      <c r="AL1">
        <v>27</v>
      </c>
      <c r="AM1">
        <v>28</v>
      </c>
      <c r="AN1"/>
      <c r="AO1"/>
    </row>
    <row r="2" spans="1:42" ht="28.5" x14ac:dyDescent="0.45">
      <c r="A2" t="s">
        <v>109</v>
      </c>
      <c r="B2" s="152" t="s">
        <v>3770</v>
      </c>
      <c r="C2" s="124" t="s">
        <v>7</v>
      </c>
      <c r="D2" s="124" t="s">
        <v>12</v>
      </c>
      <c r="E2" s="124" t="s">
        <v>16</v>
      </c>
      <c r="F2" s="124" t="s">
        <v>18</v>
      </c>
      <c r="G2" s="124" t="s">
        <v>22</v>
      </c>
      <c r="H2" s="124" t="s">
        <v>10</v>
      </c>
      <c r="I2" s="124" t="s">
        <v>11</v>
      </c>
      <c r="J2" s="124" t="s">
        <v>17</v>
      </c>
      <c r="K2" s="124" t="s">
        <v>14</v>
      </c>
      <c r="L2" s="124" t="s">
        <v>19</v>
      </c>
      <c r="M2" s="124" t="s">
        <v>21</v>
      </c>
      <c r="N2" s="124" t="s">
        <v>8</v>
      </c>
      <c r="O2" s="124" t="s">
        <v>9</v>
      </c>
      <c r="P2" s="124" t="s">
        <v>13</v>
      </c>
      <c r="Q2" s="124" t="s">
        <v>15</v>
      </c>
      <c r="R2" s="124" t="s">
        <v>20</v>
      </c>
      <c r="S2" s="153" t="s">
        <v>117</v>
      </c>
      <c r="T2"/>
      <c r="U2"/>
      <c r="V2" s="21" t="s">
        <v>27</v>
      </c>
      <c r="W2" s="21" t="s">
        <v>28</v>
      </c>
      <c r="X2" s="21" t="s">
        <v>30</v>
      </c>
      <c r="Y2" s="21" t="s">
        <v>29</v>
      </c>
      <c r="Z2" s="21" t="s">
        <v>36</v>
      </c>
      <c r="AA2" s="21" t="s">
        <v>31</v>
      </c>
      <c r="AB2" s="21" t="s">
        <v>113</v>
      </c>
      <c r="AC2"/>
      <c r="AD2" s="21"/>
      <c r="AE2" s="21"/>
      <c r="AF2" s="109"/>
      <c r="AG2" s="114" t="s">
        <v>27</v>
      </c>
      <c r="AH2" s="114" t="s">
        <v>28</v>
      </c>
      <c r="AI2" s="114" t="s">
        <v>30</v>
      </c>
      <c r="AJ2" s="114" t="s">
        <v>29</v>
      </c>
      <c r="AK2" s="114" t="s">
        <v>3882</v>
      </c>
      <c r="AL2" s="114" t="s">
        <v>31</v>
      </c>
      <c r="AM2" s="127" t="s">
        <v>3897</v>
      </c>
      <c r="AN2" s="127" t="s">
        <v>3898</v>
      </c>
      <c r="AO2" s="135" t="s">
        <v>3901</v>
      </c>
    </row>
    <row r="3" spans="1:42" ht="14.25" x14ac:dyDescent="0.45">
      <c r="A3" t="s">
        <v>108</v>
      </c>
      <c r="B3" s="124">
        <v>0</v>
      </c>
      <c r="C3" s="125">
        <v>2709</v>
      </c>
      <c r="D3" s="125">
        <v>491</v>
      </c>
      <c r="E3" s="125">
        <v>1010</v>
      </c>
      <c r="F3" s="125">
        <v>835</v>
      </c>
      <c r="G3" s="125">
        <v>0</v>
      </c>
      <c r="H3" s="125">
        <v>1714</v>
      </c>
      <c r="I3" s="125">
        <v>1565</v>
      </c>
      <c r="J3" s="125">
        <v>807</v>
      </c>
      <c r="K3" s="125">
        <v>2120</v>
      </c>
      <c r="L3" s="125">
        <v>0</v>
      </c>
      <c r="M3" s="125">
        <v>154.19999999999999</v>
      </c>
      <c r="N3" s="125">
        <v>2968</v>
      </c>
      <c r="O3" s="125">
        <v>7332</v>
      </c>
      <c r="P3" s="125">
        <v>6844</v>
      </c>
      <c r="Q3" s="125">
        <v>180</v>
      </c>
      <c r="R3" s="125">
        <v>0</v>
      </c>
      <c r="S3" s="125">
        <f>SUM(C3:R3)</f>
        <v>28729.200000000001</v>
      </c>
      <c r="T3"/>
      <c r="U3" t="s">
        <v>175</v>
      </c>
      <c r="V3" s="21">
        <v>1</v>
      </c>
      <c r="W3" s="21">
        <v>2</v>
      </c>
      <c r="X3" s="21">
        <v>4</v>
      </c>
      <c r="Y3" s="21">
        <v>3</v>
      </c>
      <c r="Z3" s="21">
        <v>10</v>
      </c>
      <c r="AA3" s="21">
        <v>5</v>
      </c>
      <c r="AB3"/>
      <c r="AC3"/>
      <c r="AD3"/>
      <c r="AE3" s="154" t="s">
        <v>3879</v>
      </c>
      <c r="AF3" s="76"/>
      <c r="AG3" s="109">
        <v>1</v>
      </c>
      <c r="AH3" s="109">
        <v>2</v>
      </c>
      <c r="AI3" s="109">
        <v>4</v>
      </c>
      <c r="AJ3" s="109">
        <v>3</v>
      </c>
      <c r="AK3" s="109">
        <v>10</v>
      </c>
      <c r="AL3" s="109">
        <v>5</v>
      </c>
      <c r="AM3" s="76"/>
      <c r="AN3" s="109" t="s">
        <v>3899</v>
      </c>
      <c r="AO3" s="137"/>
    </row>
    <row r="4" spans="1:42" ht="14.25" x14ac:dyDescent="0.45">
      <c r="A4" t="s">
        <v>27</v>
      </c>
      <c r="B4" s="124">
        <v>1</v>
      </c>
      <c r="C4" s="125">
        <v>2219</v>
      </c>
      <c r="D4" s="125">
        <v>1275</v>
      </c>
      <c r="E4" s="125">
        <v>200</v>
      </c>
      <c r="F4" s="125">
        <v>56</v>
      </c>
      <c r="G4" s="125">
        <v>0</v>
      </c>
      <c r="H4" s="125">
        <v>161</v>
      </c>
      <c r="I4" s="125">
        <v>225</v>
      </c>
      <c r="J4" s="125">
        <v>0</v>
      </c>
      <c r="K4" s="125">
        <v>1901</v>
      </c>
      <c r="L4" s="125">
        <v>0</v>
      </c>
      <c r="M4" s="125">
        <v>0</v>
      </c>
      <c r="N4" s="125">
        <v>794</v>
      </c>
      <c r="O4" s="125">
        <v>1135</v>
      </c>
      <c r="P4" s="125">
        <v>360</v>
      </c>
      <c r="Q4" s="125">
        <v>127</v>
      </c>
      <c r="R4" s="125">
        <v>123</v>
      </c>
      <c r="S4" s="125">
        <f t="shared" ref="S4:S67" si="0">SUM(C4:R4)</f>
        <v>8576</v>
      </c>
      <c r="T4"/>
      <c r="U4">
        <f>key!D13</f>
        <v>1</v>
      </c>
      <c r="V4">
        <f t="shared" ref="V4:AA49" si="1">IF(ISNUMBER(SEARCH(V$2,$A4)),IF($W4&gt;0,(1-$W4)/($U4-1),1/$U4),0)</f>
        <v>1</v>
      </c>
      <c r="W4">
        <f t="shared" si="1"/>
        <v>0</v>
      </c>
      <c r="X4">
        <f t="shared" si="1"/>
        <v>0</v>
      </c>
      <c r="Y4">
        <f t="shared" si="1"/>
        <v>0</v>
      </c>
      <c r="Z4">
        <f t="shared" si="1"/>
        <v>0</v>
      </c>
      <c r="AA4">
        <f t="shared" si="1"/>
        <v>0</v>
      </c>
      <c r="AB4">
        <f>SUM(V4:AA4)</f>
        <v>1</v>
      </c>
      <c r="AC4"/>
      <c r="AD4" t="str">
        <f>TRIM(AF4)</f>
        <v>CN</v>
      </c>
      <c r="AE4">
        <f>MATCH($AF4,$A$2:$S$2,0)</f>
        <v>3</v>
      </c>
      <c r="AF4" s="76" t="s">
        <v>7</v>
      </c>
      <c r="AG4" s="115">
        <f t="shared" ref="AG4:AM19" ca="1" si="2">SUMPRODUCT(INDIRECT(ADDRESS(5,AG$1,1,1)&amp;":"&amp;ADDRESS(52,AG$1,1,1)),INDIRECT(ADDRESS(5,$AE4,1,1)&amp;":"&amp;ADDRESS(52,$AE4,1,1)))</f>
        <v>864.59999999999991</v>
      </c>
      <c r="AH4" s="115">
        <f t="shared" ca="1" si="2"/>
        <v>31194.799999999999</v>
      </c>
      <c r="AI4" s="115">
        <f t="shared" ca="1" si="2"/>
        <v>4128.7</v>
      </c>
      <c r="AJ4" s="115">
        <f t="shared" ca="1" si="2"/>
        <v>501</v>
      </c>
      <c r="AK4" s="115">
        <f t="shared" ca="1" si="2"/>
        <v>360</v>
      </c>
      <c r="AL4" s="115">
        <f t="shared" ca="1" si="2"/>
        <v>896.89999999999986</v>
      </c>
      <c r="AM4" s="115">
        <f t="shared" ca="1" si="2"/>
        <v>37946</v>
      </c>
      <c r="AN4" cm="1">
        <f t="array" ref="AN4">INDEX($A$83:$S$83,1,$AE4)</f>
        <v>48621</v>
      </c>
      <c r="AO4" s="155">
        <f ca="1">AM4/AN4</f>
        <v>0.78044466382838695</v>
      </c>
      <c r="AP4" s="137"/>
    </row>
    <row r="5" spans="1:42" ht="14.25" x14ac:dyDescent="0.45">
      <c r="A5" t="s">
        <v>28</v>
      </c>
      <c r="B5" s="124">
        <v>2</v>
      </c>
      <c r="C5" s="125">
        <v>24366</v>
      </c>
      <c r="D5" s="125">
        <v>5970</v>
      </c>
      <c r="E5" s="125">
        <v>5892</v>
      </c>
      <c r="F5" s="125">
        <v>10851</v>
      </c>
      <c r="G5" s="125">
        <v>898</v>
      </c>
      <c r="H5" s="125">
        <v>3674</v>
      </c>
      <c r="I5" s="125">
        <v>8279</v>
      </c>
      <c r="J5" s="125">
        <v>2518</v>
      </c>
      <c r="K5" s="125">
        <v>9654</v>
      </c>
      <c r="L5" s="125">
        <v>0</v>
      </c>
      <c r="M5" s="125">
        <v>173</v>
      </c>
      <c r="N5" s="125">
        <v>42700</v>
      </c>
      <c r="O5" s="125">
        <v>73262.600000000006</v>
      </c>
      <c r="P5" s="125">
        <v>51927</v>
      </c>
      <c r="Q5" s="125">
        <v>777</v>
      </c>
      <c r="R5" s="125">
        <v>1036</v>
      </c>
      <c r="S5" s="125">
        <f t="shared" si="0"/>
        <v>241977.60000000001</v>
      </c>
      <c r="T5"/>
      <c r="U5">
        <f>key!D14</f>
        <v>1</v>
      </c>
      <c r="V5">
        <f t="shared" si="1"/>
        <v>0</v>
      </c>
      <c r="W5">
        <f t="shared" ref="W5:W68" si="3">IF(ISNUMBER(SEARCH(W$2,$A5)),IF($U5=1,1,W$1),0)</f>
        <v>1</v>
      </c>
      <c r="X5">
        <f t="shared" si="1"/>
        <v>0</v>
      </c>
      <c r="Y5">
        <f t="shared" si="1"/>
        <v>0</v>
      </c>
      <c r="Z5">
        <f t="shared" si="1"/>
        <v>0</v>
      </c>
      <c r="AA5">
        <f t="shared" si="1"/>
        <v>0</v>
      </c>
      <c r="AB5">
        <f>SUM(V5:AA5)</f>
        <v>1</v>
      </c>
      <c r="AC5"/>
      <c r="AD5" t="str">
        <f t="shared" ref="AD5:AD19" si="4">TRIM(AF5)</f>
        <v>DC</v>
      </c>
      <c r="AE5">
        <f t="shared" ref="AE5:AE20" si="5">MATCH($AF5,$A$2:$S$2,0)</f>
        <v>4</v>
      </c>
      <c r="AF5" s="76" t="s">
        <v>12</v>
      </c>
      <c r="AG5" s="115">
        <f t="shared" ca="1" si="2"/>
        <v>345.5</v>
      </c>
      <c r="AH5" s="115">
        <f t="shared" ca="1" si="2"/>
        <v>6830</v>
      </c>
      <c r="AI5" s="115">
        <f t="shared" ca="1" si="2"/>
        <v>1394.2</v>
      </c>
      <c r="AJ5" s="115">
        <f t="shared" ca="1" si="2"/>
        <v>654.20000000000005</v>
      </c>
      <c r="AK5" s="115">
        <f t="shared" ca="1" si="2"/>
        <v>0</v>
      </c>
      <c r="AL5" s="115">
        <f t="shared" ca="1" si="2"/>
        <v>10</v>
      </c>
      <c r="AM5" s="115">
        <f t="shared" ca="1" si="2"/>
        <v>9233.9</v>
      </c>
      <c r="AN5" cm="1">
        <f t="array" ref="AN5">INDEX($A$83:$S$83,1,$AE5)</f>
        <v>12100</v>
      </c>
      <c r="AO5" s="155">
        <f t="shared" ref="AO5:AO19" ca="1" si="6">AM5/AN5</f>
        <v>0.76313223140495867</v>
      </c>
      <c r="AP5" s="137"/>
    </row>
    <row r="6" spans="1:42" ht="14.25" x14ac:dyDescent="0.45">
      <c r="A6" t="s">
        <v>29</v>
      </c>
      <c r="B6" s="124">
        <v>3</v>
      </c>
      <c r="C6" s="125">
        <v>165</v>
      </c>
      <c r="D6" s="125">
        <v>636</v>
      </c>
      <c r="E6" s="125">
        <v>201</v>
      </c>
      <c r="F6" s="125">
        <v>90</v>
      </c>
      <c r="G6" s="125">
        <v>0</v>
      </c>
      <c r="H6" s="125">
        <v>0</v>
      </c>
      <c r="I6" s="125">
        <v>0</v>
      </c>
      <c r="J6" s="125">
        <v>18</v>
      </c>
      <c r="K6" s="125">
        <v>581</v>
      </c>
      <c r="L6" s="125">
        <v>0</v>
      </c>
      <c r="M6" s="125">
        <v>0</v>
      </c>
      <c r="N6" s="125">
        <v>393</v>
      </c>
      <c r="O6" s="125">
        <v>1331</v>
      </c>
      <c r="P6" s="125">
        <v>260</v>
      </c>
      <c r="Q6" s="125">
        <v>339</v>
      </c>
      <c r="R6" s="125">
        <v>0</v>
      </c>
      <c r="S6" s="125">
        <f t="shared" si="0"/>
        <v>4014</v>
      </c>
      <c r="T6"/>
      <c r="U6">
        <f>key!D15</f>
        <v>1</v>
      </c>
      <c r="V6">
        <f t="shared" si="1"/>
        <v>0</v>
      </c>
      <c r="W6">
        <f t="shared" si="3"/>
        <v>0</v>
      </c>
      <c r="X6">
        <f t="shared" si="1"/>
        <v>0</v>
      </c>
      <c r="Y6">
        <f t="shared" si="1"/>
        <v>1</v>
      </c>
      <c r="Z6">
        <f t="shared" si="1"/>
        <v>0</v>
      </c>
      <c r="AA6">
        <f t="shared" si="1"/>
        <v>0</v>
      </c>
      <c r="AB6">
        <f t="shared" ref="AB6:AB43" si="7">SUM(V6:AA6)</f>
        <v>1</v>
      </c>
      <c r="AC6"/>
      <c r="AD6" t="str">
        <f t="shared" si="4"/>
        <v>GH</v>
      </c>
      <c r="AE6">
        <f t="shared" si="5"/>
        <v>5</v>
      </c>
      <c r="AF6" s="76" t="s">
        <v>16</v>
      </c>
      <c r="AG6" s="115">
        <f t="shared" ca="1" si="2"/>
        <v>155</v>
      </c>
      <c r="AH6" s="115">
        <f t="shared" ca="1" si="2"/>
        <v>7632.8</v>
      </c>
      <c r="AI6" s="115">
        <f t="shared" ca="1" si="2"/>
        <v>1880.3999999999999</v>
      </c>
      <c r="AJ6" s="115">
        <f t="shared" ca="1" si="2"/>
        <v>212.9</v>
      </c>
      <c r="AK6" s="115">
        <f t="shared" ca="1" si="2"/>
        <v>0</v>
      </c>
      <c r="AL6" s="115">
        <f t="shared" ca="1" si="2"/>
        <v>351.9</v>
      </c>
      <c r="AM6" s="115">
        <f t="shared" ca="1" si="2"/>
        <v>10233</v>
      </c>
      <c r="AN6" cm="1">
        <f t="array" ref="AN6">INDEX($A$83:$S$83,1,$AE6)</f>
        <v>11871</v>
      </c>
      <c r="AO6" s="155">
        <f t="shared" ca="1" si="6"/>
        <v>0.86201667930250192</v>
      </c>
      <c r="AP6" s="137"/>
    </row>
    <row r="7" spans="1:42" ht="14.25" x14ac:dyDescent="0.45">
      <c r="A7" t="s">
        <v>30</v>
      </c>
      <c r="B7" s="124">
        <v>4</v>
      </c>
      <c r="C7" s="125">
        <v>3285</v>
      </c>
      <c r="D7" s="125">
        <v>1269</v>
      </c>
      <c r="E7" s="125">
        <v>1559</v>
      </c>
      <c r="F7" s="125">
        <v>305</v>
      </c>
      <c r="G7" s="125">
        <v>201</v>
      </c>
      <c r="H7" s="125">
        <v>0</v>
      </c>
      <c r="I7" s="125">
        <v>1701</v>
      </c>
      <c r="J7" s="125">
        <v>575</v>
      </c>
      <c r="K7" s="125">
        <v>1580</v>
      </c>
      <c r="L7" s="125">
        <v>0</v>
      </c>
      <c r="M7" s="125">
        <v>40</v>
      </c>
      <c r="N7" s="125">
        <v>3506</v>
      </c>
      <c r="O7" s="125">
        <v>844</v>
      </c>
      <c r="P7" s="125">
        <v>5972</v>
      </c>
      <c r="Q7" s="125">
        <v>547</v>
      </c>
      <c r="R7" s="125">
        <v>0</v>
      </c>
      <c r="S7" s="125">
        <f t="shared" si="0"/>
        <v>21384</v>
      </c>
      <c r="T7"/>
      <c r="U7">
        <f>key!D16</f>
        <v>1</v>
      </c>
      <c r="V7">
        <f t="shared" si="1"/>
        <v>0</v>
      </c>
      <c r="W7">
        <f t="shared" si="3"/>
        <v>0</v>
      </c>
      <c r="X7">
        <f t="shared" si="1"/>
        <v>1</v>
      </c>
      <c r="Y7">
        <f t="shared" si="1"/>
        <v>0</v>
      </c>
      <c r="Z7">
        <f t="shared" si="1"/>
        <v>0</v>
      </c>
      <c r="AA7">
        <f t="shared" si="1"/>
        <v>0</v>
      </c>
      <c r="AB7">
        <f t="shared" si="7"/>
        <v>1</v>
      </c>
      <c r="AC7"/>
      <c r="AD7" t="str">
        <f t="shared" si="4"/>
        <v>GO</v>
      </c>
      <c r="AE7">
        <f t="shared" si="5"/>
        <v>6</v>
      </c>
      <c r="AF7" s="76" t="s">
        <v>18</v>
      </c>
      <c r="AG7" s="115">
        <f t="shared" ca="1" si="2"/>
        <v>0</v>
      </c>
      <c r="AH7" s="115">
        <f t="shared" ca="1" si="2"/>
        <v>13502.2</v>
      </c>
      <c r="AI7" s="115">
        <f t="shared" ca="1" si="2"/>
        <v>550.9</v>
      </c>
      <c r="AJ7" s="115">
        <f t="shared" ca="1" si="2"/>
        <v>160</v>
      </c>
      <c r="AK7" s="115">
        <f t="shared" ca="1" si="2"/>
        <v>0</v>
      </c>
      <c r="AL7" s="115">
        <f t="shared" ca="1" si="2"/>
        <v>433.49999999999994</v>
      </c>
      <c r="AM7" s="115">
        <f t="shared" ca="1" si="2"/>
        <v>14646.6</v>
      </c>
      <c r="AN7" cm="1">
        <f t="array" ref="AN7">INDEX($A$83:$S$83,1,$AE7)</f>
        <v>17096</v>
      </c>
      <c r="AO7" s="155">
        <f t="shared" ca="1" si="6"/>
        <v>0.85672671970051473</v>
      </c>
      <c r="AP7" s="137"/>
    </row>
    <row r="8" spans="1:42" ht="14.25" x14ac:dyDescent="0.45">
      <c r="A8" t="s">
        <v>31</v>
      </c>
      <c r="B8" s="124">
        <v>5</v>
      </c>
      <c r="C8" s="125">
        <v>360</v>
      </c>
      <c r="D8" s="125">
        <v>10</v>
      </c>
      <c r="E8" s="125">
        <v>160</v>
      </c>
      <c r="F8" s="125">
        <v>126</v>
      </c>
      <c r="G8" s="125">
        <v>0</v>
      </c>
      <c r="H8" s="125">
        <v>0</v>
      </c>
      <c r="I8" s="125">
        <v>0</v>
      </c>
      <c r="J8" s="125">
        <v>0</v>
      </c>
      <c r="K8" s="125">
        <v>406</v>
      </c>
      <c r="L8" s="125">
        <v>0</v>
      </c>
      <c r="M8" s="125">
        <v>0</v>
      </c>
      <c r="N8" s="125">
        <v>331</v>
      </c>
      <c r="O8" s="125">
        <v>1473</v>
      </c>
      <c r="P8" s="125">
        <v>585</v>
      </c>
      <c r="Q8" s="125">
        <v>0</v>
      </c>
      <c r="R8" s="125">
        <v>0</v>
      </c>
      <c r="S8" s="125">
        <f t="shared" si="0"/>
        <v>3451</v>
      </c>
      <c r="T8"/>
      <c r="U8">
        <f>key!D17</f>
        <v>1</v>
      </c>
      <c r="V8">
        <f t="shared" si="1"/>
        <v>0</v>
      </c>
      <c r="W8">
        <f t="shared" si="3"/>
        <v>0</v>
      </c>
      <c r="X8">
        <f t="shared" si="1"/>
        <v>0</v>
      </c>
      <c r="Y8">
        <f t="shared" si="1"/>
        <v>0</v>
      </c>
      <c r="Z8">
        <f t="shared" si="1"/>
        <v>0</v>
      </c>
      <c r="AA8">
        <f t="shared" si="1"/>
        <v>1</v>
      </c>
      <c r="AB8">
        <f t="shared" si="7"/>
        <v>1</v>
      </c>
      <c r="AC8"/>
      <c r="AD8" t="str">
        <f t="shared" si="4"/>
        <v>JW</v>
      </c>
      <c r="AE8">
        <f t="shared" si="5"/>
        <v>7</v>
      </c>
      <c r="AF8" s="76" t="s">
        <v>22</v>
      </c>
      <c r="AG8" s="115">
        <f t="shared" ca="1" si="2"/>
        <v>0</v>
      </c>
      <c r="AH8" s="115">
        <f t="shared" ca="1" si="2"/>
        <v>898</v>
      </c>
      <c r="AI8" s="115">
        <f t="shared" ca="1" si="2"/>
        <v>201</v>
      </c>
      <c r="AJ8" s="115">
        <f t="shared" ca="1" si="2"/>
        <v>0</v>
      </c>
      <c r="AK8" s="115">
        <f t="shared" ca="1" si="2"/>
        <v>0</v>
      </c>
      <c r="AL8" s="115">
        <f t="shared" ca="1" si="2"/>
        <v>0</v>
      </c>
      <c r="AM8" s="115">
        <f t="shared" ca="1" si="2"/>
        <v>1099</v>
      </c>
      <c r="AN8" cm="1">
        <f t="array" ref="AN8">INDEX($A$83:$S$83,1,$AE8)</f>
        <v>1099</v>
      </c>
      <c r="AO8" s="155">
        <f t="shared" ca="1" si="6"/>
        <v>1</v>
      </c>
      <c r="AP8" s="137"/>
    </row>
    <row r="9" spans="1:42" ht="14.25" x14ac:dyDescent="0.45">
      <c r="A9" t="s">
        <v>32</v>
      </c>
      <c r="B9" s="124">
        <v>6</v>
      </c>
      <c r="C9" s="125">
        <v>84</v>
      </c>
      <c r="D9" s="125">
        <v>0</v>
      </c>
      <c r="E9" s="125">
        <v>0</v>
      </c>
      <c r="F9" s="125">
        <v>0</v>
      </c>
      <c r="G9" s="125">
        <v>0</v>
      </c>
      <c r="H9" s="125">
        <v>0</v>
      </c>
      <c r="I9" s="125">
        <v>0</v>
      </c>
      <c r="J9" s="125">
        <v>0</v>
      </c>
      <c r="K9" s="125">
        <v>115</v>
      </c>
      <c r="L9" s="125">
        <v>0</v>
      </c>
      <c r="M9" s="125">
        <v>0</v>
      </c>
      <c r="N9" s="125">
        <v>291</v>
      </c>
      <c r="O9" s="125">
        <v>360</v>
      </c>
      <c r="P9" s="125">
        <v>0</v>
      </c>
      <c r="Q9" s="125">
        <v>10</v>
      </c>
      <c r="R9" s="125">
        <v>0</v>
      </c>
      <c r="S9" s="125">
        <f t="shared" si="0"/>
        <v>860</v>
      </c>
      <c r="T9"/>
      <c r="U9">
        <f>key!D18</f>
        <v>1</v>
      </c>
      <c r="V9">
        <f t="shared" si="1"/>
        <v>0</v>
      </c>
      <c r="W9">
        <f t="shared" si="3"/>
        <v>0</v>
      </c>
      <c r="X9">
        <f t="shared" si="1"/>
        <v>0</v>
      </c>
      <c r="Y9">
        <f t="shared" si="1"/>
        <v>0</v>
      </c>
      <c r="Z9">
        <f t="shared" si="1"/>
        <v>0</v>
      </c>
      <c r="AA9">
        <f t="shared" si="1"/>
        <v>0</v>
      </c>
      <c r="AB9">
        <f t="shared" si="7"/>
        <v>0</v>
      </c>
      <c r="AC9"/>
      <c r="AD9" t="str">
        <f t="shared" si="4"/>
        <v>LG</v>
      </c>
      <c r="AE9">
        <f t="shared" si="5"/>
        <v>8</v>
      </c>
      <c r="AF9" s="76" t="s">
        <v>10</v>
      </c>
      <c r="AG9" s="115">
        <f t="shared" ca="1" si="2"/>
        <v>0</v>
      </c>
      <c r="AH9" s="115">
        <f t="shared" ca="1" si="2"/>
        <v>5009.2000000000007</v>
      </c>
      <c r="AI9" s="115">
        <f t="shared" ca="1" si="2"/>
        <v>46.399999999999984</v>
      </c>
      <c r="AJ9" s="115">
        <f t="shared" ca="1" si="2"/>
        <v>47.5</v>
      </c>
      <c r="AK9" s="115">
        <f t="shared" ca="1" si="2"/>
        <v>92</v>
      </c>
      <c r="AL9" s="115">
        <f t="shared" ca="1" si="2"/>
        <v>335.39999999999992</v>
      </c>
      <c r="AM9" s="115">
        <f t="shared" ca="1" si="2"/>
        <v>5530.5</v>
      </c>
      <c r="AN9" cm="1">
        <f t="array" ref="AN9">INDEX($A$83:$S$83,1,$AE9)</f>
        <v>8058</v>
      </c>
      <c r="AO9" s="155">
        <f t="shared" ca="1" si="6"/>
        <v>0.68633655994043186</v>
      </c>
      <c r="AP9" s="137"/>
    </row>
    <row r="10" spans="1:42" ht="14.25" x14ac:dyDescent="0.45">
      <c r="A10" t="s">
        <v>33</v>
      </c>
      <c r="B10" s="124">
        <v>7</v>
      </c>
      <c r="C10" s="125">
        <v>0</v>
      </c>
      <c r="D10" s="125">
        <v>0</v>
      </c>
      <c r="E10" s="125">
        <v>0</v>
      </c>
      <c r="F10" s="125">
        <v>0</v>
      </c>
      <c r="G10" s="125">
        <v>0</v>
      </c>
      <c r="H10" s="125">
        <v>0</v>
      </c>
      <c r="I10" s="125">
        <v>0</v>
      </c>
      <c r="J10" s="125">
        <v>0</v>
      </c>
      <c r="K10" s="125">
        <v>0</v>
      </c>
      <c r="L10" s="125">
        <v>0</v>
      </c>
      <c r="M10" s="125">
        <v>0</v>
      </c>
      <c r="N10" s="125">
        <v>0</v>
      </c>
      <c r="O10" s="125">
        <v>0</v>
      </c>
      <c r="P10" s="125">
        <v>0</v>
      </c>
      <c r="Q10" s="125">
        <v>0</v>
      </c>
      <c r="R10" s="125">
        <v>0</v>
      </c>
      <c r="S10" s="125">
        <f t="shared" si="0"/>
        <v>0</v>
      </c>
      <c r="T10"/>
      <c r="U10">
        <f>key!D19</f>
        <v>1</v>
      </c>
      <c r="V10">
        <f t="shared" si="1"/>
        <v>0</v>
      </c>
      <c r="W10">
        <f t="shared" si="3"/>
        <v>0</v>
      </c>
      <c r="X10">
        <f t="shared" si="1"/>
        <v>0</v>
      </c>
      <c r="Y10">
        <f t="shared" si="1"/>
        <v>0</v>
      </c>
      <c r="Z10">
        <f t="shared" si="1"/>
        <v>0</v>
      </c>
      <c r="AA10">
        <f t="shared" si="1"/>
        <v>0</v>
      </c>
      <c r="AB10">
        <f t="shared" si="7"/>
        <v>0</v>
      </c>
      <c r="AC10"/>
      <c r="AD10" t="str">
        <f t="shared" si="4"/>
        <v>NT</v>
      </c>
      <c r="AE10">
        <f t="shared" si="5"/>
        <v>9</v>
      </c>
      <c r="AF10" s="76" t="s">
        <v>11</v>
      </c>
      <c r="AG10" s="115">
        <f t="shared" ca="1" si="2"/>
        <v>176.39999999999998</v>
      </c>
      <c r="AH10" s="115">
        <f t="shared" ca="1" si="2"/>
        <v>11677.400000000001</v>
      </c>
      <c r="AI10" s="115">
        <f t="shared" ca="1" si="2"/>
        <v>2381.1999999999998</v>
      </c>
      <c r="AJ10" s="115">
        <f t="shared" ca="1" si="2"/>
        <v>7.9999999999999982</v>
      </c>
      <c r="AK10" s="115">
        <f t="shared" ca="1" si="2"/>
        <v>0</v>
      </c>
      <c r="AL10" s="115">
        <f t="shared" ca="1" si="2"/>
        <v>74.999999999999986</v>
      </c>
      <c r="AM10" s="115">
        <f t="shared" ca="1" si="2"/>
        <v>14318</v>
      </c>
      <c r="AN10" cm="1">
        <f t="array" ref="AN10">INDEX($A$83:$S$83,1,$AE10)</f>
        <v>17347</v>
      </c>
      <c r="AO10" s="155">
        <f t="shared" ca="1" si="6"/>
        <v>0.82538767510232314</v>
      </c>
      <c r="AP10" s="137"/>
    </row>
    <row r="11" spans="1:42" ht="14.25" x14ac:dyDescent="0.45">
      <c r="A11" t="s">
        <v>34</v>
      </c>
      <c r="B11" s="124">
        <v>8</v>
      </c>
      <c r="C11" s="125">
        <v>0</v>
      </c>
      <c r="D11" s="125">
        <v>0</v>
      </c>
      <c r="E11" s="125">
        <v>0</v>
      </c>
      <c r="F11" s="125">
        <v>0</v>
      </c>
      <c r="G11" s="125">
        <v>0</v>
      </c>
      <c r="H11" s="125">
        <v>0</v>
      </c>
      <c r="I11" s="125">
        <v>0</v>
      </c>
      <c r="J11" s="125">
        <v>0</v>
      </c>
      <c r="K11" s="125">
        <v>0</v>
      </c>
      <c r="L11" s="125">
        <v>0</v>
      </c>
      <c r="M11" s="125">
        <v>0</v>
      </c>
      <c r="N11" s="125">
        <v>0</v>
      </c>
      <c r="O11" s="125">
        <v>0</v>
      </c>
      <c r="P11" s="125">
        <v>0</v>
      </c>
      <c r="Q11" s="125">
        <v>0</v>
      </c>
      <c r="R11" s="125">
        <v>0</v>
      </c>
      <c r="S11" s="125">
        <f t="shared" si="0"/>
        <v>0</v>
      </c>
      <c r="T11"/>
      <c r="U11">
        <f>key!D20</f>
        <v>1</v>
      </c>
      <c r="V11">
        <f t="shared" si="1"/>
        <v>0</v>
      </c>
      <c r="W11">
        <f t="shared" si="3"/>
        <v>0</v>
      </c>
      <c r="X11">
        <f t="shared" si="1"/>
        <v>0</v>
      </c>
      <c r="Y11">
        <f t="shared" si="1"/>
        <v>0</v>
      </c>
      <c r="Z11">
        <f t="shared" si="1"/>
        <v>0</v>
      </c>
      <c r="AA11">
        <f t="shared" si="1"/>
        <v>0</v>
      </c>
      <c r="AB11">
        <f t="shared" si="7"/>
        <v>0</v>
      </c>
      <c r="AC11"/>
      <c r="AD11" t="str">
        <f t="shared" si="4"/>
        <v>PL</v>
      </c>
      <c r="AE11">
        <f t="shared" si="5"/>
        <v>10</v>
      </c>
      <c r="AF11" s="76" t="s">
        <v>17</v>
      </c>
      <c r="AG11" s="115">
        <f t="shared" ca="1" si="2"/>
        <v>118.69999999999996</v>
      </c>
      <c r="AH11" s="115">
        <f t="shared" ca="1" si="2"/>
        <v>3665.9999999999995</v>
      </c>
      <c r="AI11" s="115">
        <f t="shared" ca="1" si="2"/>
        <v>768.3</v>
      </c>
      <c r="AJ11" s="115">
        <f t="shared" ca="1" si="2"/>
        <v>46</v>
      </c>
      <c r="AK11" s="115">
        <f t="shared" ca="1" si="2"/>
        <v>0</v>
      </c>
      <c r="AL11" s="115">
        <f t="shared" ca="1" si="2"/>
        <v>0</v>
      </c>
      <c r="AM11" s="115">
        <f t="shared" ca="1" si="2"/>
        <v>4599</v>
      </c>
      <c r="AN11" cm="1">
        <f t="array" ref="AN11">INDEX($A$83:$S$83,1,$AE11)</f>
        <v>7548</v>
      </c>
      <c r="AO11" s="155">
        <f t="shared" ca="1" si="6"/>
        <v>0.60930047694753575</v>
      </c>
      <c r="AP11" s="137"/>
    </row>
    <row r="12" spans="1:42" ht="14.25" x14ac:dyDescent="0.45">
      <c r="A12" t="s">
        <v>35</v>
      </c>
      <c r="B12" s="124">
        <v>9</v>
      </c>
      <c r="C12" s="125">
        <v>817</v>
      </c>
      <c r="D12" s="125">
        <v>0</v>
      </c>
      <c r="E12" s="125">
        <v>22</v>
      </c>
      <c r="F12" s="125">
        <v>0</v>
      </c>
      <c r="G12" s="125">
        <v>0</v>
      </c>
      <c r="H12" s="125">
        <v>0</v>
      </c>
      <c r="I12" s="125">
        <v>0</v>
      </c>
      <c r="J12" s="125">
        <v>0</v>
      </c>
      <c r="K12" s="125">
        <v>70</v>
      </c>
      <c r="L12" s="125">
        <v>0</v>
      </c>
      <c r="M12" s="125">
        <v>0</v>
      </c>
      <c r="N12" s="125">
        <v>0</v>
      </c>
      <c r="O12" s="125">
        <v>4618</v>
      </c>
      <c r="P12" s="125">
        <v>215</v>
      </c>
      <c r="Q12" s="125">
        <v>0</v>
      </c>
      <c r="R12" s="125">
        <v>0</v>
      </c>
      <c r="S12" s="125">
        <f t="shared" si="0"/>
        <v>5742</v>
      </c>
      <c r="T12"/>
      <c r="U12">
        <f>key!D21</f>
        <v>1</v>
      </c>
      <c r="V12">
        <f t="shared" si="1"/>
        <v>0</v>
      </c>
      <c r="W12">
        <f t="shared" si="3"/>
        <v>0</v>
      </c>
      <c r="X12">
        <f t="shared" si="1"/>
        <v>0</v>
      </c>
      <c r="Y12">
        <f t="shared" si="1"/>
        <v>0</v>
      </c>
      <c r="Z12">
        <f t="shared" si="1"/>
        <v>0</v>
      </c>
      <c r="AA12">
        <f t="shared" si="1"/>
        <v>0</v>
      </c>
      <c r="AB12">
        <f t="shared" si="7"/>
        <v>0</v>
      </c>
      <c r="AC12"/>
      <c r="AD12" t="str">
        <f t="shared" si="4"/>
        <v>RA</v>
      </c>
      <c r="AE12">
        <f t="shared" si="5"/>
        <v>11</v>
      </c>
      <c r="AF12" s="76" t="s">
        <v>14</v>
      </c>
      <c r="AG12" s="115">
        <f t="shared" ca="1" si="2"/>
        <v>296.5</v>
      </c>
      <c r="AH12" s="115">
        <f t="shared" ca="1" si="2"/>
        <v>10924.4</v>
      </c>
      <c r="AI12" s="115">
        <f t="shared" ca="1" si="2"/>
        <v>1795.1</v>
      </c>
      <c r="AJ12" s="115">
        <f t="shared" ca="1" si="2"/>
        <v>581</v>
      </c>
      <c r="AK12" s="115">
        <f t="shared" ca="1" si="2"/>
        <v>0</v>
      </c>
      <c r="AL12" s="115">
        <f t="shared" ca="1" si="2"/>
        <v>521.1</v>
      </c>
      <c r="AM12" s="115">
        <f t="shared" ca="1" si="2"/>
        <v>14118.1</v>
      </c>
      <c r="AN12" cm="1">
        <f t="array" ref="AN12">INDEX($A$83:$S$83,1,$AE12)</f>
        <v>21089</v>
      </c>
      <c r="AO12" s="155">
        <f t="shared" ca="1" si="6"/>
        <v>0.66945326947697859</v>
      </c>
      <c r="AP12" s="137"/>
    </row>
    <row r="13" spans="1:42" ht="14.25" x14ac:dyDescent="0.45">
      <c r="A13" t="s">
        <v>36</v>
      </c>
      <c r="B13" s="124">
        <v>10</v>
      </c>
      <c r="C13" s="125">
        <v>360</v>
      </c>
      <c r="D13" s="125">
        <v>0</v>
      </c>
      <c r="E13" s="125">
        <v>0</v>
      </c>
      <c r="F13" s="125">
        <v>0</v>
      </c>
      <c r="G13" s="125">
        <v>0</v>
      </c>
      <c r="H13" s="125">
        <v>92</v>
      </c>
      <c r="I13" s="125">
        <v>0</v>
      </c>
      <c r="J13" s="125">
        <v>0</v>
      </c>
      <c r="K13" s="125">
        <v>0</v>
      </c>
      <c r="L13" s="125">
        <v>0</v>
      </c>
      <c r="M13" s="125">
        <v>0</v>
      </c>
      <c r="N13" s="125">
        <v>466</v>
      </c>
      <c r="O13" s="125">
        <v>959</v>
      </c>
      <c r="P13" s="125">
        <v>100</v>
      </c>
      <c r="Q13" s="125">
        <v>0</v>
      </c>
      <c r="R13" s="125">
        <v>0</v>
      </c>
      <c r="S13" s="125">
        <f t="shared" si="0"/>
        <v>1977</v>
      </c>
      <c r="T13"/>
      <c r="U13">
        <f>key!D22</f>
        <v>1</v>
      </c>
      <c r="V13">
        <f t="shared" si="1"/>
        <v>0</v>
      </c>
      <c r="W13">
        <f t="shared" si="3"/>
        <v>0</v>
      </c>
      <c r="X13">
        <f t="shared" si="1"/>
        <v>0</v>
      </c>
      <c r="Y13">
        <f t="shared" si="1"/>
        <v>0</v>
      </c>
      <c r="Z13">
        <f t="shared" si="1"/>
        <v>1</v>
      </c>
      <c r="AA13">
        <f t="shared" si="1"/>
        <v>0</v>
      </c>
      <c r="AB13">
        <f t="shared" si="7"/>
        <v>1</v>
      </c>
      <c r="AC13"/>
      <c r="AD13" t="str">
        <f t="shared" si="4"/>
        <v>RO</v>
      </c>
      <c r="AE13">
        <f t="shared" si="5"/>
        <v>12</v>
      </c>
      <c r="AF13" s="76" t="s">
        <v>19</v>
      </c>
      <c r="AG13" s="115">
        <f t="shared" ca="1" si="2"/>
        <v>0</v>
      </c>
      <c r="AH13" s="115">
        <f t="shared" ca="1" si="2"/>
        <v>0</v>
      </c>
      <c r="AI13" s="115">
        <f t="shared" ca="1" si="2"/>
        <v>0</v>
      </c>
      <c r="AJ13" s="115">
        <f t="shared" ca="1" si="2"/>
        <v>0</v>
      </c>
      <c r="AK13" s="115">
        <f t="shared" ca="1" si="2"/>
        <v>0</v>
      </c>
      <c r="AL13" s="115">
        <f t="shared" ca="1" si="2"/>
        <v>0</v>
      </c>
      <c r="AM13" s="115">
        <f t="shared" ca="1" si="2"/>
        <v>0</v>
      </c>
      <c r="AN13" cm="1">
        <f t="array" ref="AN13">INDEX($A$83:$S$83,1,$AE13)</f>
        <v>2</v>
      </c>
      <c r="AO13" s="155">
        <f t="shared" ca="1" si="6"/>
        <v>0</v>
      </c>
      <c r="AP13" s="137"/>
    </row>
    <row r="14" spans="1:42" ht="14.25" x14ac:dyDescent="0.45">
      <c r="A14" t="s">
        <v>37</v>
      </c>
      <c r="B14" s="124">
        <v>11</v>
      </c>
      <c r="C14" s="125">
        <v>56</v>
      </c>
      <c r="D14" s="125">
        <v>13</v>
      </c>
      <c r="E14" s="125">
        <v>0</v>
      </c>
      <c r="F14" s="125">
        <v>39</v>
      </c>
      <c r="G14" s="125">
        <v>0</v>
      </c>
      <c r="H14" s="125">
        <v>0</v>
      </c>
      <c r="I14" s="125">
        <v>45</v>
      </c>
      <c r="J14" s="125">
        <v>0</v>
      </c>
      <c r="K14" s="125">
        <v>43</v>
      </c>
      <c r="L14" s="125">
        <v>2</v>
      </c>
      <c r="M14" s="125">
        <v>0</v>
      </c>
      <c r="N14" s="125">
        <v>84</v>
      </c>
      <c r="O14" s="125">
        <v>0</v>
      </c>
      <c r="P14" s="125">
        <v>7</v>
      </c>
      <c r="Q14" s="125">
        <v>86</v>
      </c>
      <c r="R14" s="125">
        <v>0</v>
      </c>
      <c r="S14" s="125">
        <f t="shared" si="0"/>
        <v>375</v>
      </c>
      <c r="T14"/>
      <c r="U14">
        <f>key!D23</f>
        <v>1</v>
      </c>
      <c r="V14">
        <f t="shared" si="1"/>
        <v>0</v>
      </c>
      <c r="W14">
        <f t="shared" si="3"/>
        <v>0</v>
      </c>
      <c r="X14">
        <f t="shared" si="1"/>
        <v>0</v>
      </c>
      <c r="Y14">
        <f t="shared" si="1"/>
        <v>0</v>
      </c>
      <c r="Z14">
        <f t="shared" si="1"/>
        <v>0</v>
      </c>
      <c r="AA14">
        <f t="shared" si="1"/>
        <v>0</v>
      </c>
      <c r="AB14">
        <f t="shared" si="7"/>
        <v>0</v>
      </c>
      <c r="AC14"/>
      <c r="AD14" t="str">
        <f t="shared" si="4"/>
        <v>RP</v>
      </c>
      <c r="AE14">
        <f t="shared" si="5"/>
        <v>13</v>
      </c>
      <c r="AF14" s="76" t="s">
        <v>21</v>
      </c>
      <c r="AG14" s="115">
        <f t="shared" ca="1" si="2"/>
        <v>0</v>
      </c>
      <c r="AH14" s="115">
        <f t="shared" ca="1" si="2"/>
        <v>173</v>
      </c>
      <c r="AI14" s="115">
        <f t="shared" ca="1" si="2"/>
        <v>40</v>
      </c>
      <c r="AJ14" s="115">
        <f t="shared" ca="1" si="2"/>
        <v>0</v>
      </c>
      <c r="AK14" s="115">
        <f t="shared" ca="1" si="2"/>
        <v>0</v>
      </c>
      <c r="AL14" s="115">
        <f t="shared" ca="1" si="2"/>
        <v>0</v>
      </c>
      <c r="AM14" s="115">
        <f t="shared" ca="1" si="2"/>
        <v>213</v>
      </c>
      <c r="AN14" cm="1">
        <f t="array" ref="AN14">INDEX($A$83:$S$83,1,$AE14)</f>
        <v>367.2</v>
      </c>
      <c r="AO14" s="155">
        <f t="shared" ca="1" si="6"/>
        <v>0.58006535947712423</v>
      </c>
      <c r="AP14" s="137"/>
    </row>
    <row r="15" spans="1:42" ht="14.25" x14ac:dyDescent="0.45">
      <c r="A15" t="s">
        <v>38</v>
      </c>
      <c r="B15" s="124">
        <v>12</v>
      </c>
      <c r="C15" s="125">
        <v>0</v>
      </c>
      <c r="D15" s="125">
        <v>0</v>
      </c>
      <c r="E15" s="125">
        <v>0</v>
      </c>
      <c r="F15" s="125">
        <v>0</v>
      </c>
      <c r="G15" s="125">
        <v>0</v>
      </c>
      <c r="H15" s="125">
        <v>0</v>
      </c>
      <c r="I15" s="125">
        <v>0</v>
      </c>
      <c r="J15" s="125">
        <v>0</v>
      </c>
      <c r="K15" s="125">
        <v>0</v>
      </c>
      <c r="L15" s="125">
        <v>0</v>
      </c>
      <c r="M15" s="125">
        <v>0</v>
      </c>
      <c r="N15" s="125">
        <v>0</v>
      </c>
      <c r="O15" s="125">
        <v>0</v>
      </c>
      <c r="P15" s="125">
        <v>0</v>
      </c>
      <c r="Q15" s="125">
        <v>0</v>
      </c>
      <c r="R15" s="125">
        <v>0</v>
      </c>
      <c r="S15" s="125">
        <f t="shared" si="0"/>
        <v>0</v>
      </c>
      <c r="T15"/>
      <c r="U15">
        <f>key!D24</f>
        <v>1</v>
      </c>
      <c r="V15">
        <f t="shared" si="1"/>
        <v>0</v>
      </c>
      <c r="W15">
        <f t="shared" si="3"/>
        <v>0</v>
      </c>
      <c r="X15">
        <f t="shared" si="1"/>
        <v>0</v>
      </c>
      <c r="Y15">
        <f t="shared" si="1"/>
        <v>0</v>
      </c>
      <c r="Z15">
        <f t="shared" si="1"/>
        <v>0</v>
      </c>
      <c r="AA15">
        <f t="shared" si="1"/>
        <v>0</v>
      </c>
      <c r="AB15">
        <f t="shared" si="7"/>
        <v>0</v>
      </c>
      <c r="AC15"/>
      <c r="AD15" t="str">
        <f t="shared" si="4"/>
        <v>SD</v>
      </c>
      <c r="AE15">
        <f t="shared" si="5"/>
        <v>14</v>
      </c>
      <c r="AF15" s="76" t="s">
        <v>8</v>
      </c>
      <c r="AG15" s="115">
        <f t="shared" ca="1" si="2"/>
        <v>507.09999999999997</v>
      </c>
      <c r="AH15" s="115">
        <f t="shared" ca="1" si="2"/>
        <v>59482.400000000009</v>
      </c>
      <c r="AI15" s="115">
        <f t="shared" ca="1" si="2"/>
        <v>6454.1999999999989</v>
      </c>
      <c r="AJ15" s="115">
        <f t="shared" ca="1" si="2"/>
        <v>732.5</v>
      </c>
      <c r="AK15" s="115">
        <f t="shared" ca="1" si="2"/>
        <v>466</v>
      </c>
      <c r="AL15" s="115">
        <f t="shared" ca="1" si="2"/>
        <v>1579.1999999999998</v>
      </c>
      <c r="AM15" s="115">
        <f t="shared" ca="1" si="2"/>
        <v>69221.399999999994</v>
      </c>
      <c r="AN15" cm="1">
        <f t="array" ref="AN15">INDEX($A$83:$S$83,1,$AE15)</f>
        <v>81914</v>
      </c>
      <c r="AO15" s="155">
        <f t="shared" ca="1" si="6"/>
        <v>0.84504968625631749</v>
      </c>
      <c r="AP15" s="137"/>
    </row>
    <row r="16" spans="1:42" ht="14.25" x14ac:dyDescent="0.45">
      <c r="A16" t="s">
        <v>39</v>
      </c>
      <c r="B16" s="124">
        <v>13</v>
      </c>
      <c r="C16" s="125">
        <v>0</v>
      </c>
      <c r="D16" s="125">
        <v>0</v>
      </c>
      <c r="E16" s="125">
        <v>0</v>
      </c>
      <c r="F16" s="125">
        <v>0</v>
      </c>
      <c r="G16" s="125">
        <v>0</v>
      </c>
      <c r="H16" s="125">
        <v>0</v>
      </c>
      <c r="I16" s="125">
        <v>0</v>
      </c>
      <c r="J16" s="125">
        <v>0</v>
      </c>
      <c r="K16" s="125">
        <v>0</v>
      </c>
      <c r="L16" s="125">
        <v>0</v>
      </c>
      <c r="M16" s="125">
        <v>0</v>
      </c>
      <c r="N16" s="125">
        <v>0</v>
      </c>
      <c r="O16" s="125">
        <v>0</v>
      </c>
      <c r="P16" s="125">
        <v>0</v>
      </c>
      <c r="Q16" s="125">
        <v>0</v>
      </c>
      <c r="R16" s="125">
        <v>0</v>
      </c>
      <c r="S16" s="125">
        <f t="shared" si="0"/>
        <v>0</v>
      </c>
      <c r="T16"/>
      <c r="U16">
        <f>key!D25</f>
        <v>1</v>
      </c>
      <c r="V16">
        <f t="shared" si="1"/>
        <v>0</v>
      </c>
      <c r="W16">
        <f t="shared" si="3"/>
        <v>0</v>
      </c>
      <c r="X16">
        <f t="shared" si="1"/>
        <v>0</v>
      </c>
      <c r="Y16">
        <f t="shared" si="1"/>
        <v>0</v>
      </c>
      <c r="Z16">
        <f t="shared" si="1"/>
        <v>0</v>
      </c>
      <c r="AA16">
        <f t="shared" si="1"/>
        <v>0</v>
      </c>
      <c r="AB16">
        <f t="shared" si="7"/>
        <v>0</v>
      </c>
      <c r="AC16"/>
      <c r="AD16" t="str">
        <f t="shared" si="4"/>
        <v>SH</v>
      </c>
      <c r="AE16">
        <f t="shared" si="5"/>
        <v>15</v>
      </c>
      <c r="AF16" s="76" t="s">
        <v>9</v>
      </c>
      <c r="AG16" s="115">
        <f t="shared" ca="1" si="2"/>
        <v>329.59999999999997</v>
      </c>
      <c r="AH16" s="115">
        <f t="shared" ca="1" si="2"/>
        <v>89881.000000000015</v>
      </c>
      <c r="AI16" s="115">
        <f t="shared" ca="1" si="2"/>
        <v>1527</v>
      </c>
      <c r="AJ16" s="115">
        <f t="shared" ca="1" si="2"/>
        <v>2137</v>
      </c>
      <c r="AK16" s="115">
        <f t="shared" ca="1" si="2"/>
        <v>959</v>
      </c>
      <c r="AL16" s="115">
        <f t="shared" ca="1" si="2"/>
        <v>4350.5</v>
      </c>
      <c r="AM16" s="115">
        <f t="shared" ca="1" si="2"/>
        <v>99184.1</v>
      </c>
      <c r="AN16" cm="1">
        <f t="array" ref="AN16">INDEX($A$83:$S$83,1,$AE16)</f>
        <v>122215.6</v>
      </c>
      <c r="AO16" s="155">
        <f t="shared" ca="1" si="6"/>
        <v>0.81155024399503828</v>
      </c>
      <c r="AP16" s="137"/>
    </row>
    <row r="17" spans="1:42" ht="14.25" x14ac:dyDescent="0.45">
      <c r="A17" t="s">
        <v>40</v>
      </c>
      <c r="B17" s="124">
        <v>14</v>
      </c>
      <c r="C17" s="125">
        <v>0</v>
      </c>
      <c r="D17" s="125">
        <v>0</v>
      </c>
      <c r="E17" s="125">
        <v>0</v>
      </c>
      <c r="F17" s="125">
        <v>0</v>
      </c>
      <c r="G17" s="125">
        <v>0</v>
      </c>
      <c r="H17" s="125">
        <v>3</v>
      </c>
      <c r="I17" s="125">
        <v>0</v>
      </c>
      <c r="J17" s="125">
        <v>0</v>
      </c>
      <c r="K17" s="125">
        <v>0</v>
      </c>
      <c r="L17" s="125">
        <v>0</v>
      </c>
      <c r="M17" s="125">
        <v>0</v>
      </c>
      <c r="N17" s="125">
        <v>0</v>
      </c>
      <c r="O17" s="125">
        <v>0</v>
      </c>
      <c r="P17" s="125">
        <v>0</v>
      </c>
      <c r="Q17" s="125">
        <v>0</v>
      </c>
      <c r="R17" s="125">
        <v>0</v>
      </c>
      <c r="S17" s="125">
        <f t="shared" si="0"/>
        <v>3</v>
      </c>
      <c r="T17"/>
      <c r="U17">
        <f>key!D26</f>
        <v>1</v>
      </c>
      <c r="V17">
        <f t="shared" si="1"/>
        <v>0</v>
      </c>
      <c r="W17">
        <f t="shared" si="3"/>
        <v>0</v>
      </c>
      <c r="X17">
        <f t="shared" si="1"/>
        <v>0</v>
      </c>
      <c r="Y17">
        <f t="shared" si="1"/>
        <v>0</v>
      </c>
      <c r="Z17">
        <f t="shared" si="1"/>
        <v>0</v>
      </c>
      <c r="AA17">
        <f t="shared" si="1"/>
        <v>0</v>
      </c>
      <c r="AB17">
        <f t="shared" si="7"/>
        <v>0</v>
      </c>
      <c r="AC17"/>
      <c r="AD17" t="str">
        <f t="shared" si="4"/>
        <v>TH</v>
      </c>
      <c r="AE17">
        <f t="shared" si="5"/>
        <v>16</v>
      </c>
      <c r="AF17" s="76" t="s">
        <v>13</v>
      </c>
      <c r="AG17" s="115">
        <f t="shared" ca="1" si="2"/>
        <v>296.5</v>
      </c>
      <c r="AH17" s="115">
        <f t="shared" ca="1" si="2"/>
        <v>78031.799999999988</v>
      </c>
      <c r="AI17" s="115">
        <f t="shared" ca="1" si="2"/>
        <v>10007.699999999999</v>
      </c>
      <c r="AJ17" s="115">
        <f t="shared" ca="1" si="2"/>
        <v>952.89999999999986</v>
      </c>
      <c r="AK17" s="115">
        <f t="shared" ca="1" si="2"/>
        <v>100</v>
      </c>
      <c r="AL17" s="115">
        <f t="shared" ca="1" si="2"/>
        <v>2859.7</v>
      </c>
      <c r="AM17" s="115">
        <f t="shared" ca="1" si="2"/>
        <v>92248.599999999991</v>
      </c>
      <c r="AN17" cm="1">
        <f t="array" ref="AN17">INDEX($A$83:$S$83,1,$AE17)</f>
        <v>109013</v>
      </c>
      <c r="AO17" s="155">
        <f t="shared" ca="1" si="6"/>
        <v>0.84621650628824074</v>
      </c>
      <c r="AP17" s="137"/>
    </row>
    <row r="18" spans="1:42" ht="14.25" x14ac:dyDescent="0.45">
      <c r="A18" t="s">
        <v>41</v>
      </c>
      <c r="B18" s="124">
        <v>15</v>
      </c>
      <c r="C18" s="125">
        <v>310</v>
      </c>
      <c r="D18" s="125">
        <v>156</v>
      </c>
      <c r="E18" s="125">
        <v>0</v>
      </c>
      <c r="F18" s="125">
        <v>457</v>
      </c>
      <c r="G18" s="125">
        <v>0</v>
      </c>
      <c r="H18" s="125">
        <v>252</v>
      </c>
      <c r="I18" s="125">
        <v>120</v>
      </c>
      <c r="J18" s="125">
        <v>50</v>
      </c>
      <c r="K18" s="125">
        <v>352</v>
      </c>
      <c r="L18" s="125">
        <v>0</v>
      </c>
      <c r="M18" s="125">
        <v>0</v>
      </c>
      <c r="N18" s="125">
        <v>817</v>
      </c>
      <c r="O18" s="125">
        <v>1250</v>
      </c>
      <c r="P18" s="125">
        <v>709</v>
      </c>
      <c r="Q18" s="125">
        <v>0</v>
      </c>
      <c r="R18" s="125">
        <v>120</v>
      </c>
      <c r="S18" s="125">
        <f t="shared" si="0"/>
        <v>4593</v>
      </c>
      <c r="T18"/>
      <c r="U18">
        <f>key!D27</f>
        <v>1</v>
      </c>
      <c r="V18">
        <f t="shared" si="1"/>
        <v>0</v>
      </c>
      <c r="W18">
        <f t="shared" si="3"/>
        <v>0</v>
      </c>
      <c r="X18">
        <f t="shared" si="1"/>
        <v>0</v>
      </c>
      <c r="Y18">
        <f t="shared" si="1"/>
        <v>0</v>
      </c>
      <c r="Z18">
        <f t="shared" si="1"/>
        <v>0</v>
      </c>
      <c r="AA18">
        <f t="shared" si="1"/>
        <v>0</v>
      </c>
      <c r="AB18">
        <f t="shared" si="7"/>
        <v>0</v>
      </c>
      <c r="AC18"/>
      <c r="AD18" t="str">
        <f t="shared" si="4"/>
        <v>TR</v>
      </c>
      <c r="AE18">
        <f t="shared" si="5"/>
        <v>17</v>
      </c>
      <c r="AF18" s="76" t="s">
        <v>15</v>
      </c>
      <c r="AG18" s="115">
        <f t="shared" ca="1" si="2"/>
        <v>0</v>
      </c>
      <c r="AH18" s="115">
        <f t="shared" ca="1" si="2"/>
        <v>943.4</v>
      </c>
      <c r="AI18" s="115">
        <f t="shared" ca="1" si="2"/>
        <v>547</v>
      </c>
      <c r="AJ18" s="115">
        <f t="shared" ca="1" si="2"/>
        <v>355.2</v>
      </c>
      <c r="AK18" s="115">
        <f t="shared" ca="1" si="2"/>
        <v>0</v>
      </c>
      <c r="AL18" s="115">
        <f t="shared" ca="1" si="2"/>
        <v>12.5</v>
      </c>
      <c r="AM18" s="115">
        <f t="shared" ca="1" si="2"/>
        <v>1858.1</v>
      </c>
      <c r="AN18" cm="1">
        <f t="array" ref="AN18">INDEX($A$83:$S$83,1,$AE18)</f>
        <v>2741</v>
      </c>
      <c r="AO18" s="155">
        <f t="shared" ca="1" si="6"/>
        <v>0.67789128055454206</v>
      </c>
      <c r="AP18" s="137"/>
    </row>
    <row r="19" spans="1:42" ht="14.25" x14ac:dyDescent="0.45">
      <c r="A19" t="s">
        <v>42</v>
      </c>
      <c r="B19" s="124">
        <v>16</v>
      </c>
      <c r="C19" s="125">
        <v>120</v>
      </c>
      <c r="D19" s="125">
        <v>325</v>
      </c>
      <c r="E19" s="125">
        <v>0</v>
      </c>
      <c r="F19" s="125">
        <v>0</v>
      </c>
      <c r="G19" s="125">
        <v>0</v>
      </c>
      <c r="H19" s="125">
        <v>0</v>
      </c>
      <c r="I19" s="125">
        <v>21</v>
      </c>
      <c r="J19" s="125">
        <v>0</v>
      </c>
      <c r="K19" s="125">
        <v>0</v>
      </c>
      <c r="L19" s="125">
        <v>0</v>
      </c>
      <c r="M19" s="125">
        <v>0</v>
      </c>
      <c r="N19" s="125">
        <v>202</v>
      </c>
      <c r="O19" s="125">
        <v>1400</v>
      </c>
      <c r="P19" s="125">
        <v>765</v>
      </c>
      <c r="Q19" s="125">
        <v>98</v>
      </c>
      <c r="R19" s="125">
        <v>560</v>
      </c>
      <c r="S19" s="125">
        <f t="shared" si="0"/>
        <v>3491</v>
      </c>
      <c r="T19"/>
      <c r="U19">
        <f>key!D28</f>
        <v>1</v>
      </c>
      <c r="V19">
        <f t="shared" si="1"/>
        <v>0</v>
      </c>
      <c r="W19">
        <f t="shared" si="3"/>
        <v>0</v>
      </c>
      <c r="X19">
        <f t="shared" si="1"/>
        <v>0</v>
      </c>
      <c r="Y19">
        <f t="shared" si="1"/>
        <v>0</v>
      </c>
      <c r="Z19">
        <f t="shared" si="1"/>
        <v>0</v>
      </c>
      <c r="AA19">
        <f t="shared" si="1"/>
        <v>0</v>
      </c>
      <c r="AB19">
        <f t="shared" si="7"/>
        <v>0</v>
      </c>
      <c r="AC19"/>
      <c r="AD19" t="str">
        <f t="shared" si="4"/>
        <v>WA</v>
      </c>
      <c r="AE19">
        <f t="shared" si="5"/>
        <v>18</v>
      </c>
      <c r="AF19" s="76" t="s">
        <v>20</v>
      </c>
      <c r="AG19" s="115">
        <f t="shared" ca="1" si="2"/>
        <v>126.66666666666666</v>
      </c>
      <c r="AH19" s="115">
        <f t="shared" ca="1" si="2"/>
        <v>1731.2</v>
      </c>
      <c r="AI19" s="115">
        <f t="shared" ca="1" si="2"/>
        <v>0</v>
      </c>
      <c r="AJ19" s="115">
        <f t="shared" ca="1" si="2"/>
        <v>0</v>
      </c>
      <c r="AK19" s="115">
        <f t="shared" ca="1" si="2"/>
        <v>0</v>
      </c>
      <c r="AL19" s="115">
        <f t="shared" ca="1" si="2"/>
        <v>26.666666666666664</v>
      </c>
      <c r="AM19" s="115">
        <f t="shared" ca="1" si="2"/>
        <v>1884.5333333333333</v>
      </c>
      <c r="AN19" cm="1">
        <f t="array" ref="AN19">INDEX($A$83:$S$83,1,$AE19)</f>
        <v>2988</v>
      </c>
      <c r="AO19" s="155">
        <f t="shared" ca="1" si="6"/>
        <v>0.63070058009817043</v>
      </c>
      <c r="AP19" s="137"/>
    </row>
    <row r="20" spans="1:42" ht="14.25" x14ac:dyDescent="0.45">
      <c r="A20" t="s">
        <v>43</v>
      </c>
      <c r="B20" s="124">
        <v>17</v>
      </c>
      <c r="C20" s="125">
        <v>3514</v>
      </c>
      <c r="D20" s="125">
        <v>145</v>
      </c>
      <c r="E20" s="125">
        <v>341</v>
      </c>
      <c r="F20" s="125">
        <v>816</v>
      </c>
      <c r="G20" s="125">
        <v>0</v>
      </c>
      <c r="H20" s="125">
        <v>261</v>
      </c>
      <c r="I20" s="125">
        <v>963</v>
      </c>
      <c r="J20" s="125">
        <v>1943</v>
      </c>
      <c r="K20" s="125">
        <v>1808</v>
      </c>
      <c r="L20" s="125">
        <v>0</v>
      </c>
      <c r="M20" s="125">
        <v>0</v>
      </c>
      <c r="N20" s="125">
        <v>6223</v>
      </c>
      <c r="O20" s="125">
        <v>4856</v>
      </c>
      <c r="P20" s="125">
        <v>5891</v>
      </c>
      <c r="Q20" s="125">
        <v>332</v>
      </c>
      <c r="R20" s="125">
        <v>0</v>
      </c>
      <c r="S20" s="125">
        <f t="shared" si="0"/>
        <v>27093</v>
      </c>
      <c r="T20"/>
      <c r="U20">
        <f>key!D29</f>
        <v>1</v>
      </c>
      <c r="V20">
        <f t="shared" si="1"/>
        <v>0</v>
      </c>
      <c r="W20">
        <f t="shared" si="3"/>
        <v>0</v>
      </c>
      <c r="X20">
        <f t="shared" si="1"/>
        <v>0</v>
      </c>
      <c r="Y20">
        <f t="shared" si="1"/>
        <v>0</v>
      </c>
      <c r="Z20">
        <f t="shared" si="1"/>
        <v>0</v>
      </c>
      <c r="AA20">
        <f t="shared" si="1"/>
        <v>0</v>
      </c>
      <c r="AB20">
        <f t="shared" si="7"/>
        <v>0</v>
      </c>
      <c r="AC20"/>
      <c r="AD20"/>
      <c r="AE20">
        <f t="shared" si="5"/>
        <v>19</v>
      </c>
      <c r="AF20" s="76" t="s">
        <v>117</v>
      </c>
      <c r="AG20" s="115">
        <f t="shared" ref="AG20:AM20" ca="1" si="8">SUMPRODUCT(INDIRECT(ADDRESS(5,AG$1,1,1)&amp;":"&amp;ADDRESS(52,AG$1,1,1)),INDIRECT(ADDRESS(5,$AE20,1,1)&amp;":"&amp;ADDRESS(52,$AE20,1,1)))</f>
        <v>3216.5666666666666</v>
      </c>
      <c r="AH20" s="115">
        <f t="shared" ca="1" si="8"/>
        <v>321577.60000000003</v>
      </c>
      <c r="AI20" s="115">
        <f t="shared" ca="1" si="8"/>
        <v>31722.100000000002</v>
      </c>
      <c r="AJ20" s="115">
        <f t="shared" ca="1" si="8"/>
        <v>6388.1999999999989</v>
      </c>
      <c r="AK20" s="115">
        <f t="shared" ca="1" si="8"/>
        <v>1977</v>
      </c>
      <c r="AL20" s="115">
        <f t="shared" ca="1" si="8"/>
        <v>11452.366666666663</v>
      </c>
      <c r="AM20" s="115">
        <f t="shared" ca="1" si="8"/>
        <v>376333.83333333326</v>
      </c>
      <c r="AN20" cm="1">
        <f t="array" ref="AN20">INDEX($A$83:$S$83,1,$AE20)</f>
        <v>464069.80000000005</v>
      </c>
      <c r="AO20" s="155">
        <f ca="1">AM20/AN20</f>
        <v>0.81094230508715115</v>
      </c>
      <c r="AP20" s="138"/>
    </row>
    <row r="21" spans="1:42" ht="14.25" x14ac:dyDescent="0.45">
      <c r="A21" t="s">
        <v>44</v>
      </c>
      <c r="B21" s="124">
        <v>18</v>
      </c>
      <c r="C21" s="125">
        <v>1743</v>
      </c>
      <c r="D21" s="125">
        <v>0</v>
      </c>
      <c r="E21" s="125">
        <v>0</v>
      </c>
      <c r="F21" s="125">
        <v>0</v>
      </c>
      <c r="G21" s="125">
        <v>0</v>
      </c>
      <c r="H21" s="125">
        <v>0</v>
      </c>
      <c r="I21" s="125">
        <v>252</v>
      </c>
      <c r="J21" s="125">
        <v>569</v>
      </c>
      <c r="K21" s="125">
        <v>580</v>
      </c>
      <c r="L21" s="125">
        <v>0</v>
      </c>
      <c r="M21" s="125">
        <v>0</v>
      </c>
      <c r="N21" s="125">
        <v>868</v>
      </c>
      <c r="O21" s="125">
        <v>1088</v>
      </c>
      <c r="P21" s="125">
        <v>0</v>
      </c>
      <c r="Q21" s="125">
        <v>0</v>
      </c>
      <c r="R21" s="125">
        <v>0</v>
      </c>
      <c r="S21" s="125">
        <f t="shared" si="0"/>
        <v>5100</v>
      </c>
      <c r="T21"/>
      <c r="U21">
        <f>key!D30</f>
        <v>2</v>
      </c>
      <c r="V21">
        <f t="shared" si="1"/>
        <v>0.19999999999999996</v>
      </c>
      <c r="W21">
        <f t="shared" si="3"/>
        <v>0.8</v>
      </c>
      <c r="X21">
        <f t="shared" si="1"/>
        <v>0</v>
      </c>
      <c r="Y21">
        <f t="shared" si="1"/>
        <v>0</v>
      </c>
      <c r="Z21">
        <f t="shared" si="1"/>
        <v>0</v>
      </c>
      <c r="AA21">
        <f t="shared" si="1"/>
        <v>0</v>
      </c>
      <c r="AB21">
        <f t="shared" si="7"/>
        <v>1</v>
      </c>
      <c r="AC21"/>
      <c r="AD21"/>
      <c r="AE21"/>
      <c r="AF21"/>
      <c r="AG21"/>
      <c r="AH21"/>
      <c r="AI21"/>
      <c r="AJ21"/>
      <c r="AK21"/>
      <c r="AL21"/>
      <c r="AM21"/>
      <c r="AN21"/>
      <c r="AO21"/>
    </row>
    <row r="22" spans="1:42" ht="14.25" x14ac:dyDescent="0.45">
      <c r="A22" t="s">
        <v>45</v>
      </c>
      <c r="B22" s="124">
        <v>19</v>
      </c>
      <c r="C22" s="125">
        <v>0</v>
      </c>
      <c r="D22" s="125">
        <v>0</v>
      </c>
      <c r="E22" s="125">
        <v>0</v>
      </c>
      <c r="F22" s="125">
        <v>0</v>
      </c>
      <c r="G22" s="125">
        <v>0</v>
      </c>
      <c r="H22" s="125">
        <v>0</v>
      </c>
      <c r="I22" s="125">
        <v>0</v>
      </c>
      <c r="J22" s="125">
        <v>0</v>
      </c>
      <c r="K22" s="125">
        <v>0</v>
      </c>
      <c r="L22" s="125">
        <v>0</v>
      </c>
      <c r="M22" s="125">
        <v>0</v>
      </c>
      <c r="N22" s="125">
        <v>65</v>
      </c>
      <c r="O22" s="125">
        <v>0</v>
      </c>
      <c r="P22" s="125">
        <v>118</v>
      </c>
      <c r="Q22" s="125">
        <v>0</v>
      </c>
      <c r="R22" s="125">
        <v>0</v>
      </c>
      <c r="S22" s="125">
        <f t="shared" si="0"/>
        <v>183</v>
      </c>
      <c r="T22"/>
      <c r="U22">
        <f>key!D31</f>
        <v>2</v>
      </c>
      <c r="V22">
        <f t="shared" si="1"/>
        <v>0.5</v>
      </c>
      <c r="W22">
        <f t="shared" si="3"/>
        <v>0</v>
      </c>
      <c r="X22">
        <f t="shared" si="1"/>
        <v>0</v>
      </c>
      <c r="Y22">
        <f t="shared" si="1"/>
        <v>0.5</v>
      </c>
      <c r="Z22">
        <f t="shared" si="1"/>
        <v>0</v>
      </c>
      <c r="AA22">
        <f t="shared" si="1"/>
        <v>0</v>
      </c>
      <c r="AB22">
        <f t="shared" si="7"/>
        <v>1</v>
      </c>
      <c r="AC22"/>
      <c r="AD22"/>
      <c r="AE22"/>
      <c r="AF22"/>
      <c r="AG22"/>
      <c r="AH22"/>
      <c r="AI22"/>
      <c r="AJ22"/>
      <c r="AK22"/>
      <c r="AL22"/>
      <c r="AM22"/>
      <c r="AN22"/>
      <c r="AO22"/>
    </row>
    <row r="23" spans="1:42" ht="25.5" customHeight="1" x14ac:dyDescent="0.45">
      <c r="A23" t="s">
        <v>46</v>
      </c>
      <c r="B23" s="124">
        <v>20</v>
      </c>
      <c r="C23" s="125">
        <v>0</v>
      </c>
      <c r="D23" s="125">
        <v>0</v>
      </c>
      <c r="E23" s="125">
        <v>0</v>
      </c>
      <c r="F23" s="125">
        <v>0</v>
      </c>
      <c r="G23" s="125">
        <v>0</v>
      </c>
      <c r="H23" s="125">
        <v>0</v>
      </c>
      <c r="I23" s="125">
        <v>0</v>
      </c>
      <c r="J23" s="125">
        <v>0</v>
      </c>
      <c r="K23" s="125">
        <v>0</v>
      </c>
      <c r="L23" s="125">
        <v>0</v>
      </c>
      <c r="M23" s="125">
        <v>0</v>
      </c>
      <c r="N23" s="125">
        <v>0</v>
      </c>
      <c r="O23" s="125">
        <v>0</v>
      </c>
      <c r="P23" s="125">
        <v>0</v>
      </c>
      <c r="Q23" s="125">
        <v>0</v>
      </c>
      <c r="R23" s="125">
        <v>0</v>
      </c>
      <c r="S23" s="125">
        <f t="shared" si="0"/>
        <v>0</v>
      </c>
      <c r="T23"/>
      <c r="U23">
        <f>key!D32</f>
        <v>2</v>
      </c>
      <c r="V23">
        <f t="shared" si="1"/>
        <v>0.5</v>
      </c>
      <c r="W23">
        <f t="shared" si="3"/>
        <v>0</v>
      </c>
      <c r="X23">
        <f t="shared" si="1"/>
        <v>0.5</v>
      </c>
      <c r="Y23">
        <f t="shared" si="1"/>
        <v>0</v>
      </c>
      <c r="Z23">
        <f t="shared" si="1"/>
        <v>0</v>
      </c>
      <c r="AA23">
        <f t="shared" si="1"/>
        <v>0</v>
      </c>
      <c r="AB23">
        <f t="shared" si="7"/>
        <v>1</v>
      </c>
      <c r="AC23"/>
      <c r="AD23"/>
      <c r="AE23"/>
      <c r="AF23"/>
      <c r="AG23" s="21" t="s">
        <v>27</v>
      </c>
      <c r="AH23" s="21" t="s">
        <v>28</v>
      </c>
      <c r="AI23" s="21" t="s">
        <v>30</v>
      </c>
      <c r="AJ23" s="113" t="s">
        <v>29</v>
      </c>
      <c r="AK23" s="113" t="s">
        <v>3882</v>
      </c>
      <c r="AL23" s="21" t="s">
        <v>31</v>
      </c>
      <c r="AM23" s="21" t="s">
        <v>3880</v>
      </c>
      <c r="AN23" s="104" t="s">
        <v>149</v>
      </c>
      <c r="AO23"/>
    </row>
    <row r="24" spans="1:42" ht="14.25" x14ac:dyDescent="0.45">
      <c r="A24" t="s">
        <v>47</v>
      </c>
      <c r="B24" s="124">
        <v>21</v>
      </c>
      <c r="C24" s="125">
        <v>520</v>
      </c>
      <c r="D24" s="125">
        <v>0</v>
      </c>
      <c r="E24" s="125">
        <v>310</v>
      </c>
      <c r="F24" s="125">
        <v>0</v>
      </c>
      <c r="G24" s="125">
        <v>0</v>
      </c>
      <c r="H24" s="125">
        <v>0</v>
      </c>
      <c r="I24" s="125">
        <v>0</v>
      </c>
      <c r="J24" s="125">
        <v>0</v>
      </c>
      <c r="K24" s="125">
        <v>0</v>
      </c>
      <c r="L24" s="125">
        <v>0</v>
      </c>
      <c r="M24" s="125">
        <v>0</v>
      </c>
      <c r="N24" s="125">
        <v>0</v>
      </c>
      <c r="O24" s="125">
        <v>107</v>
      </c>
      <c r="P24" s="125">
        <v>0</v>
      </c>
      <c r="Q24" s="125">
        <v>0</v>
      </c>
      <c r="R24" s="125">
        <v>0</v>
      </c>
      <c r="S24" s="125">
        <f t="shared" si="0"/>
        <v>937</v>
      </c>
      <c r="T24"/>
      <c r="U24">
        <f>key!D33</f>
        <v>2</v>
      </c>
      <c r="V24">
        <f t="shared" si="1"/>
        <v>0.5</v>
      </c>
      <c r="W24">
        <f t="shared" si="3"/>
        <v>0</v>
      </c>
      <c r="X24">
        <f t="shared" si="1"/>
        <v>0</v>
      </c>
      <c r="Y24">
        <f t="shared" si="1"/>
        <v>0</v>
      </c>
      <c r="Z24">
        <f t="shared" si="1"/>
        <v>0</v>
      </c>
      <c r="AA24">
        <f t="shared" si="1"/>
        <v>0.5</v>
      </c>
      <c r="AB24">
        <f t="shared" si="7"/>
        <v>1</v>
      </c>
      <c r="AC24"/>
      <c r="AD24"/>
      <c r="AE24" s="154"/>
      <c r="AF24"/>
      <c r="AG24" s="21">
        <v>1</v>
      </c>
      <c r="AH24" s="21">
        <v>2</v>
      </c>
      <c r="AI24" s="21">
        <v>4</v>
      </c>
      <c r="AJ24" s="21">
        <v>3</v>
      </c>
      <c r="AK24" s="21">
        <v>10</v>
      </c>
      <c r="AL24" s="21">
        <v>5</v>
      </c>
      <c r="AM24"/>
      <c r="AN24" s="21">
        <v>2020</v>
      </c>
      <c r="AO24"/>
    </row>
    <row r="25" spans="1:42" ht="14.25" x14ac:dyDescent="0.45">
      <c r="A25" t="s">
        <v>48</v>
      </c>
      <c r="B25" s="124">
        <v>22</v>
      </c>
      <c r="C25" s="125">
        <v>416</v>
      </c>
      <c r="D25" s="125">
        <v>673</v>
      </c>
      <c r="E25" s="125">
        <v>0</v>
      </c>
      <c r="F25" s="125">
        <v>0</v>
      </c>
      <c r="G25" s="125">
        <v>0</v>
      </c>
      <c r="H25" s="125">
        <v>0</v>
      </c>
      <c r="I25" s="125">
        <v>180</v>
      </c>
      <c r="J25" s="125">
        <v>0</v>
      </c>
      <c r="K25" s="125">
        <v>361</v>
      </c>
      <c r="L25" s="125">
        <v>0</v>
      </c>
      <c r="M25" s="125">
        <v>0</v>
      </c>
      <c r="N25" s="125">
        <v>548</v>
      </c>
      <c r="O25" s="125">
        <v>117</v>
      </c>
      <c r="P25" s="125">
        <v>475</v>
      </c>
      <c r="Q25" s="125">
        <v>0</v>
      </c>
      <c r="R25" s="125">
        <v>200</v>
      </c>
      <c r="S25" s="125">
        <f t="shared" si="0"/>
        <v>2970</v>
      </c>
      <c r="T25"/>
      <c r="U25">
        <f>key!D34</f>
        <v>2</v>
      </c>
      <c r="V25">
        <f t="shared" si="1"/>
        <v>0.5</v>
      </c>
      <c r="W25">
        <f t="shared" si="3"/>
        <v>0</v>
      </c>
      <c r="X25">
        <f t="shared" si="1"/>
        <v>0</v>
      </c>
      <c r="Y25">
        <f t="shared" si="1"/>
        <v>0</v>
      </c>
      <c r="Z25">
        <f t="shared" si="1"/>
        <v>0</v>
      </c>
      <c r="AA25">
        <f t="shared" si="1"/>
        <v>0</v>
      </c>
      <c r="AB25">
        <f t="shared" si="7"/>
        <v>0.5</v>
      </c>
      <c r="AC25"/>
      <c r="AD25" s="73" t="s">
        <v>3854</v>
      </c>
      <c r="AE25">
        <v>1</v>
      </c>
      <c r="AF25" t="s">
        <v>7</v>
      </c>
      <c r="AG25">
        <f t="shared" ref="AG25:AM33" ca="1" si="9">AG4/$AM4</f>
        <v>2.2785010277763133E-2</v>
      </c>
      <c r="AH25">
        <f t="shared" ca="1" si="9"/>
        <v>0.82208401412533594</v>
      </c>
      <c r="AI25">
        <f t="shared" ca="1" si="9"/>
        <v>0.10880461708744005</v>
      </c>
      <c r="AJ25">
        <f t="shared" ca="1" si="9"/>
        <v>1.3202972645338111E-2</v>
      </c>
      <c r="AK25">
        <f t="shared" ca="1" si="9"/>
        <v>9.4871659726980442E-3</v>
      </c>
      <c r="AL25">
        <f t="shared" ca="1" si="9"/>
        <v>2.3636219891424653E-2</v>
      </c>
      <c r="AM25">
        <f t="shared" ca="1" si="9"/>
        <v>1</v>
      </c>
      <c r="AN25" s="126">
        <v>0.12158394727100164</v>
      </c>
      <c r="AO25" s="73" t="s">
        <v>3854</v>
      </c>
    </row>
    <row r="26" spans="1:42" ht="14.25" x14ac:dyDescent="0.45">
      <c r="A26" t="s">
        <v>49</v>
      </c>
      <c r="B26" s="124">
        <v>23</v>
      </c>
      <c r="C26" s="125">
        <v>360</v>
      </c>
      <c r="D26" s="125">
        <v>91</v>
      </c>
      <c r="E26" s="125">
        <v>0</v>
      </c>
      <c r="F26" s="125">
        <v>240</v>
      </c>
      <c r="G26" s="125">
        <v>0</v>
      </c>
      <c r="H26" s="125">
        <v>0</v>
      </c>
      <c r="I26" s="125">
        <v>40</v>
      </c>
      <c r="J26" s="125">
        <v>0</v>
      </c>
      <c r="K26" s="125">
        <v>0</v>
      </c>
      <c r="L26" s="125">
        <v>0</v>
      </c>
      <c r="M26" s="125">
        <v>0</v>
      </c>
      <c r="N26" s="125">
        <v>590</v>
      </c>
      <c r="O26" s="125">
        <v>2240</v>
      </c>
      <c r="P26" s="125">
        <v>2542</v>
      </c>
      <c r="Q26" s="125">
        <v>81</v>
      </c>
      <c r="R26" s="125">
        <v>0</v>
      </c>
      <c r="S26" s="125">
        <f t="shared" si="0"/>
        <v>6184</v>
      </c>
      <c r="T26"/>
      <c r="U26">
        <f>key!D35</f>
        <v>2</v>
      </c>
      <c r="V26">
        <f t="shared" si="1"/>
        <v>0</v>
      </c>
      <c r="W26">
        <f t="shared" si="3"/>
        <v>0.8</v>
      </c>
      <c r="X26">
        <f t="shared" si="1"/>
        <v>0</v>
      </c>
      <c r="Y26">
        <f t="shared" si="1"/>
        <v>0.19999999999999996</v>
      </c>
      <c r="Z26">
        <f t="shared" si="1"/>
        <v>0</v>
      </c>
      <c r="AA26">
        <f t="shared" si="1"/>
        <v>0</v>
      </c>
      <c r="AB26">
        <f t="shared" si="7"/>
        <v>1</v>
      </c>
      <c r="AC26"/>
      <c r="AD26" s="76" t="s">
        <v>3855</v>
      </c>
      <c r="AE26">
        <v>2</v>
      </c>
      <c r="AF26" t="s">
        <v>12</v>
      </c>
      <c r="AG26">
        <f t="shared" ca="1" si="9"/>
        <v>3.741647624514019E-2</v>
      </c>
      <c r="AH26">
        <f t="shared" ca="1" si="9"/>
        <v>0.73966579668395804</v>
      </c>
      <c r="AI26">
        <f t="shared" ca="1" si="9"/>
        <v>0.15098712353393476</v>
      </c>
      <c r="AJ26">
        <f t="shared" ca="1" si="9"/>
        <v>7.084763750961133E-2</v>
      </c>
      <c r="AK26">
        <f t="shared" ca="1" si="9"/>
        <v>0</v>
      </c>
      <c r="AL26">
        <f t="shared" ca="1" si="9"/>
        <v>1.0829660273557219E-3</v>
      </c>
      <c r="AM26">
        <f ca="1">AM5/$AM5</f>
        <v>1</v>
      </c>
      <c r="AN26" s="126">
        <v>0.12611493199853702</v>
      </c>
      <c r="AO26" s="76" t="s">
        <v>3855</v>
      </c>
    </row>
    <row r="27" spans="1:42" ht="14.25" x14ac:dyDescent="0.45">
      <c r="A27" t="s">
        <v>50</v>
      </c>
      <c r="B27" s="124">
        <v>24</v>
      </c>
      <c r="C27" s="125">
        <v>2475</v>
      </c>
      <c r="D27" s="125">
        <v>581</v>
      </c>
      <c r="E27" s="125">
        <v>1607</v>
      </c>
      <c r="F27" s="125">
        <v>1047</v>
      </c>
      <c r="G27" s="125">
        <v>0</v>
      </c>
      <c r="H27" s="125">
        <v>191</v>
      </c>
      <c r="I27" s="125">
        <v>3221</v>
      </c>
      <c r="J27" s="125">
        <v>817</v>
      </c>
      <c r="K27" s="125">
        <v>708</v>
      </c>
      <c r="L27" s="125">
        <v>0</v>
      </c>
      <c r="M27" s="125">
        <v>0</v>
      </c>
      <c r="N27" s="125">
        <v>11471</v>
      </c>
      <c r="O27" s="125">
        <v>2084</v>
      </c>
      <c r="P27" s="125">
        <v>14803</v>
      </c>
      <c r="Q27" s="125">
        <v>0</v>
      </c>
      <c r="R27" s="125">
        <v>0</v>
      </c>
      <c r="S27" s="125">
        <f t="shared" si="0"/>
        <v>39005</v>
      </c>
      <c r="T27"/>
      <c r="U27">
        <f>key!D36</f>
        <v>2</v>
      </c>
      <c r="V27">
        <f t="shared" si="1"/>
        <v>0</v>
      </c>
      <c r="W27">
        <f t="shared" si="3"/>
        <v>0.8</v>
      </c>
      <c r="X27">
        <f t="shared" si="1"/>
        <v>0.19999999999999996</v>
      </c>
      <c r="Y27">
        <f t="shared" si="1"/>
        <v>0</v>
      </c>
      <c r="Z27">
        <f t="shared" si="1"/>
        <v>0</v>
      </c>
      <c r="AA27">
        <f t="shared" si="1"/>
        <v>0</v>
      </c>
      <c r="AB27">
        <f t="shared" si="7"/>
        <v>1</v>
      </c>
      <c r="AC27"/>
      <c r="AD27" s="76" t="s">
        <v>3856</v>
      </c>
      <c r="AE27">
        <v>3</v>
      </c>
      <c r="AF27" t="s">
        <v>16</v>
      </c>
      <c r="AG27">
        <f t="shared" ca="1" si="9"/>
        <v>1.5147073194566598E-2</v>
      </c>
      <c r="AH27">
        <f t="shared" ca="1" si="9"/>
        <v>0.74590051793218026</v>
      </c>
      <c r="AI27">
        <f t="shared" ca="1" si="9"/>
        <v>0.18375842861330988</v>
      </c>
      <c r="AJ27">
        <f t="shared" ca="1" si="9"/>
        <v>2.0805237955633736E-2</v>
      </c>
      <c r="AK27">
        <f t="shared" ca="1" si="9"/>
        <v>0</v>
      </c>
      <c r="AL27">
        <f t="shared" ca="1" si="9"/>
        <v>3.4388742304309584E-2</v>
      </c>
      <c r="AM27">
        <f ca="1">AM6/$AM6</f>
        <v>1</v>
      </c>
      <c r="AN27" s="126">
        <v>0.12306181213207062</v>
      </c>
      <c r="AO27" s="76" t="s">
        <v>3856</v>
      </c>
    </row>
    <row r="28" spans="1:42" ht="14.25" x14ac:dyDescent="0.45">
      <c r="A28" t="s">
        <v>51</v>
      </c>
      <c r="B28" s="124">
        <v>25</v>
      </c>
      <c r="C28" s="125">
        <v>1001</v>
      </c>
      <c r="D28" s="125">
        <v>0</v>
      </c>
      <c r="E28" s="125">
        <v>0</v>
      </c>
      <c r="F28" s="125">
        <v>1020</v>
      </c>
      <c r="G28" s="125">
        <v>0</v>
      </c>
      <c r="H28" s="125">
        <v>1086</v>
      </c>
      <c r="I28" s="125">
        <v>375</v>
      </c>
      <c r="J28" s="125">
        <v>0</v>
      </c>
      <c r="K28" s="125">
        <v>208</v>
      </c>
      <c r="L28" s="125">
        <v>0</v>
      </c>
      <c r="M28" s="125">
        <v>0</v>
      </c>
      <c r="N28" s="125">
        <v>3526</v>
      </c>
      <c r="O28" s="125">
        <v>9516</v>
      </c>
      <c r="P28" s="125">
        <v>7534</v>
      </c>
      <c r="Q28" s="125">
        <v>0</v>
      </c>
      <c r="R28" s="125">
        <v>0</v>
      </c>
      <c r="S28" s="125">
        <f t="shared" si="0"/>
        <v>24266</v>
      </c>
      <c r="T28"/>
      <c r="U28">
        <f>key!D37</f>
        <v>2</v>
      </c>
      <c r="V28">
        <f t="shared" si="1"/>
        <v>0</v>
      </c>
      <c r="W28">
        <f t="shared" si="3"/>
        <v>0.8</v>
      </c>
      <c r="X28">
        <f t="shared" si="1"/>
        <v>0</v>
      </c>
      <c r="Y28">
        <f t="shared" si="1"/>
        <v>0</v>
      </c>
      <c r="Z28">
        <f t="shared" si="1"/>
        <v>0</v>
      </c>
      <c r="AA28">
        <f t="shared" si="1"/>
        <v>0.19999999999999996</v>
      </c>
      <c r="AB28">
        <f t="shared" si="7"/>
        <v>1</v>
      </c>
      <c r="AC28"/>
      <c r="AD28" s="76" t="s">
        <v>3857</v>
      </c>
      <c r="AE28">
        <v>4</v>
      </c>
      <c r="AF28" t="s">
        <v>18</v>
      </c>
      <c r="AG28">
        <f t="shared" ca="1" si="9"/>
        <v>0</v>
      </c>
      <c r="AH28">
        <f t="shared" ca="1" si="9"/>
        <v>0.92186582551581941</v>
      </c>
      <c r="AI28">
        <f t="shared" ca="1" si="9"/>
        <v>3.7612824819412013E-2</v>
      </c>
      <c r="AJ28">
        <f t="shared" ca="1" si="9"/>
        <v>1.0924036977865171E-2</v>
      </c>
      <c r="AK28">
        <f t="shared" ca="1" si="9"/>
        <v>0</v>
      </c>
      <c r="AL28">
        <f t="shared" ca="1" si="9"/>
        <v>2.9597312686903441E-2</v>
      </c>
      <c r="AM28">
        <f ca="1">AM7/$AM7</f>
        <v>1</v>
      </c>
      <c r="AN28" s="126">
        <v>0.12132655839621517</v>
      </c>
      <c r="AO28" s="76" t="s">
        <v>3857</v>
      </c>
    </row>
    <row r="29" spans="1:42" ht="14.25" x14ac:dyDescent="0.45">
      <c r="A29" t="s">
        <v>52</v>
      </c>
      <c r="B29" s="124">
        <v>26</v>
      </c>
      <c r="C29" s="125">
        <v>1710</v>
      </c>
      <c r="D29" s="125">
        <v>313</v>
      </c>
      <c r="E29" s="125">
        <v>200</v>
      </c>
      <c r="F29" s="125">
        <v>787</v>
      </c>
      <c r="G29" s="125">
        <v>0</v>
      </c>
      <c r="H29" s="125">
        <v>310</v>
      </c>
      <c r="I29" s="125">
        <v>0</v>
      </c>
      <c r="J29" s="125">
        <v>0</v>
      </c>
      <c r="K29" s="125">
        <v>92</v>
      </c>
      <c r="L29" s="125">
        <v>0</v>
      </c>
      <c r="M29" s="125">
        <v>0</v>
      </c>
      <c r="N29" s="125">
        <v>978</v>
      </c>
      <c r="O29" s="125">
        <v>2937</v>
      </c>
      <c r="P29" s="125">
        <v>3523</v>
      </c>
      <c r="Q29" s="125">
        <v>127</v>
      </c>
      <c r="R29" s="125">
        <v>869</v>
      </c>
      <c r="S29" s="125">
        <f t="shared" si="0"/>
        <v>11846</v>
      </c>
      <c r="T29"/>
      <c r="U29">
        <f>key!D38</f>
        <v>2</v>
      </c>
      <c r="V29">
        <f t="shared" si="1"/>
        <v>0</v>
      </c>
      <c r="W29">
        <f t="shared" si="3"/>
        <v>0.8</v>
      </c>
      <c r="X29">
        <f t="shared" si="1"/>
        <v>0</v>
      </c>
      <c r="Y29">
        <f t="shared" si="1"/>
        <v>0</v>
      </c>
      <c r="Z29">
        <f t="shared" si="1"/>
        <v>0</v>
      </c>
      <c r="AA29">
        <f t="shared" si="1"/>
        <v>0</v>
      </c>
      <c r="AB29">
        <f t="shared" si="7"/>
        <v>0.8</v>
      </c>
      <c r="AC29"/>
      <c r="AD29" s="76" t="s">
        <v>3858</v>
      </c>
      <c r="AE29">
        <v>5</v>
      </c>
      <c r="AF29" t="s">
        <v>22</v>
      </c>
      <c r="AG29">
        <f t="shared" ca="1" si="9"/>
        <v>0</v>
      </c>
      <c r="AH29">
        <f t="shared" ca="1" si="9"/>
        <v>0.81710646041856227</v>
      </c>
      <c r="AI29">
        <f t="shared" ca="1" si="9"/>
        <v>0.18289353958143767</v>
      </c>
      <c r="AJ29">
        <f t="shared" ca="1" si="9"/>
        <v>0</v>
      </c>
      <c r="AK29">
        <f t="shared" ca="1" si="9"/>
        <v>0</v>
      </c>
      <c r="AL29">
        <f t="shared" ca="1" si="9"/>
        <v>0</v>
      </c>
      <c r="AM29"/>
      <c r="AN29" s="126">
        <v>0.1734037308555679</v>
      </c>
      <c r="AO29" s="76" t="s">
        <v>22</v>
      </c>
    </row>
    <row r="30" spans="1:42" ht="14.25" x14ac:dyDescent="0.45">
      <c r="A30" t="s">
        <v>53</v>
      </c>
      <c r="B30" s="124">
        <v>27</v>
      </c>
      <c r="C30" s="125">
        <v>480</v>
      </c>
      <c r="D30" s="125">
        <v>0</v>
      </c>
      <c r="E30" s="125">
        <v>0</v>
      </c>
      <c r="F30" s="125">
        <v>0</v>
      </c>
      <c r="G30" s="125">
        <v>0</v>
      </c>
      <c r="H30" s="125">
        <v>0</v>
      </c>
      <c r="I30" s="125">
        <v>0</v>
      </c>
      <c r="J30" s="125">
        <v>0</v>
      </c>
      <c r="K30" s="125">
        <v>0</v>
      </c>
      <c r="L30" s="125">
        <v>0</v>
      </c>
      <c r="M30" s="125">
        <v>0</v>
      </c>
      <c r="N30" s="125">
        <v>0</v>
      </c>
      <c r="O30" s="125">
        <v>0</v>
      </c>
      <c r="P30" s="125">
        <v>107</v>
      </c>
      <c r="Q30" s="125">
        <v>0</v>
      </c>
      <c r="R30" s="125">
        <v>0</v>
      </c>
      <c r="S30" s="125">
        <f t="shared" si="0"/>
        <v>587</v>
      </c>
      <c r="T30"/>
      <c r="U30">
        <f>key!D39</f>
        <v>2</v>
      </c>
      <c r="V30">
        <f t="shared" si="1"/>
        <v>0</v>
      </c>
      <c r="W30">
        <f t="shared" si="3"/>
        <v>0</v>
      </c>
      <c r="X30">
        <f t="shared" si="1"/>
        <v>0.5</v>
      </c>
      <c r="Y30">
        <f t="shared" si="1"/>
        <v>0.5</v>
      </c>
      <c r="Z30">
        <f t="shared" si="1"/>
        <v>0</v>
      </c>
      <c r="AA30">
        <f t="shared" si="1"/>
        <v>0</v>
      </c>
      <c r="AB30">
        <f t="shared" si="7"/>
        <v>1</v>
      </c>
      <c r="AC30"/>
      <c r="AD30" s="76" t="s">
        <v>3859</v>
      </c>
      <c r="AE30">
        <v>6</v>
      </c>
      <c r="AF30" t="s">
        <v>10</v>
      </c>
      <c r="AG30">
        <f t="shared" ca="1" si="9"/>
        <v>0</v>
      </c>
      <c r="AH30">
        <f t="shared" ca="1" si="9"/>
        <v>0.90574089142030567</v>
      </c>
      <c r="AI30">
        <f t="shared" ca="1" si="9"/>
        <v>8.3898381701473616E-3</v>
      </c>
      <c r="AJ30">
        <f t="shared" ca="1" si="9"/>
        <v>8.5887351957327548E-3</v>
      </c>
      <c r="AK30">
        <f t="shared" ca="1" si="9"/>
        <v>1.6635023958050808E-2</v>
      </c>
      <c r="AL30">
        <f t="shared" ca="1" si="9"/>
        <v>6.0645511255763479E-2</v>
      </c>
      <c r="AM30">
        <f ca="1">AM9/$AM9</f>
        <v>1</v>
      </c>
      <c r="AN30" s="126">
        <v>0.12486126747065418</v>
      </c>
      <c r="AO30" s="76" t="s">
        <v>3859</v>
      </c>
    </row>
    <row r="31" spans="1:42" ht="14.25" x14ac:dyDescent="0.45">
      <c r="A31" t="s">
        <v>54</v>
      </c>
      <c r="B31" s="124">
        <v>28</v>
      </c>
      <c r="C31" s="125">
        <v>0</v>
      </c>
      <c r="D31" s="125">
        <v>0</v>
      </c>
      <c r="E31" s="125">
        <v>0</v>
      </c>
      <c r="F31" s="125">
        <v>0</v>
      </c>
      <c r="G31" s="125">
        <v>0</v>
      </c>
      <c r="H31" s="125">
        <v>95</v>
      </c>
      <c r="I31" s="125">
        <v>0</v>
      </c>
      <c r="J31" s="125">
        <v>0</v>
      </c>
      <c r="K31" s="125">
        <v>0</v>
      </c>
      <c r="L31" s="125">
        <v>0</v>
      </c>
      <c r="M31" s="125">
        <v>0</v>
      </c>
      <c r="N31" s="125">
        <v>120</v>
      </c>
      <c r="O31" s="125">
        <v>0</v>
      </c>
      <c r="P31" s="125">
        <v>0</v>
      </c>
      <c r="Q31" s="125">
        <v>0</v>
      </c>
      <c r="R31" s="125">
        <v>0</v>
      </c>
      <c r="S31" s="125">
        <f t="shared" si="0"/>
        <v>215</v>
      </c>
      <c r="T31"/>
      <c r="U31">
        <f>key!D40</f>
        <v>2</v>
      </c>
      <c r="V31">
        <f t="shared" si="1"/>
        <v>0</v>
      </c>
      <c r="W31">
        <f t="shared" si="3"/>
        <v>0</v>
      </c>
      <c r="X31">
        <f t="shared" si="1"/>
        <v>0</v>
      </c>
      <c r="Y31">
        <f t="shared" si="1"/>
        <v>0.5</v>
      </c>
      <c r="Z31">
        <f t="shared" si="1"/>
        <v>0</v>
      </c>
      <c r="AA31">
        <f t="shared" si="1"/>
        <v>0.5</v>
      </c>
      <c r="AB31">
        <f t="shared" si="7"/>
        <v>1</v>
      </c>
      <c r="AC31"/>
      <c r="AD31" s="76" t="s">
        <v>3860</v>
      </c>
      <c r="AE31">
        <v>7</v>
      </c>
      <c r="AF31" t="s">
        <v>11</v>
      </c>
      <c r="AG31">
        <f t="shared" ca="1" si="9"/>
        <v>1.2320156446431065E-2</v>
      </c>
      <c r="AH31">
        <f t="shared" ca="1" si="9"/>
        <v>0.81557480094985346</v>
      </c>
      <c r="AI31">
        <f t="shared" ca="1" si="9"/>
        <v>0.16630814359547422</v>
      </c>
      <c r="AJ31">
        <f t="shared" ca="1" si="9"/>
        <v>5.5873725380639746E-4</v>
      </c>
      <c r="AK31">
        <f t="shared" ca="1" si="9"/>
        <v>0</v>
      </c>
      <c r="AL31">
        <f t="shared" ca="1" si="9"/>
        <v>5.2381617544349762E-3</v>
      </c>
      <c r="AM31">
        <f ca="1">AM10/$AM10</f>
        <v>1</v>
      </c>
      <c r="AN31" s="126">
        <v>0.15398863415692166</v>
      </c>
      <c r="AO31" s="76" t="s">
        <v>3860</v>
      </c>
    </row>
    <row r="32" spans="1:42" ht="14.25" x14ac:dyDescent="0.45">
      <c r="A32" t="s">
        <v>55</v>
      </c>
      <c r="B32" s="124">
        <v>29</v>
      </c>
      <c r="C32" s="125">
        <v>0</v>
      </c>
      <c r="D32" s="125">
        <v>0</v>
      </c>
      <c r="E32" s="125">
        <v>0</v>
      </c>
      <c r="F32" s="125">
        <v>0</v>
      </c>
      <c r="G32" s="125">
        <v>0</v>
      </c>
      <c r="H32" s="125">
        <v>0</v>
      </c>
      <c r="I32" s="125">
        <v>0</v>
      </c>
      <c r="J32" s="125">
        <v>56</v>
      </c>
      <c r="K32" s="125">
        <v>0</v>
      </c>
      <c r="L32" s="125">
        <v>0</v>
      </c>
      <c r="M32" s="125">
        <v>0</v>
      </c>
      <c r="N32" s="125">
        <v>210</v>
      </c>
      <c r="O32" s="125">
        <v>616</v>
      </c>
      <c r="P32" s="125">
        <v>0</v>
      </c>
      <c r="Q32" s="125">
        <v>0</v>
      </c>
      <c r="R32" s="125">
        <v>0</v>
      </c>
      <c r="S32" s="125">
        <f t="shared" si="0"/>
        <v>882</v>
      </c>
      <c r="T32"/>
      <c r="U32">
        <f>key!D41</f>
        <v>2</v>
      </c>
      <c r="V32">
        <f t="shared" si="1"/>
        <v>0</v>
      </c>
      <c r="W32">
        <f t="shared" si="3"/>
        <v>0</v>
      </c>
      <c r="X32">
        <f t="shared" si="1"/>
        <v>0</v>
      </c>
      <c r="Y32">
        <f t="shared" si="1"/>
        <v>0.5</v>
      </c>
      <c r="Z32">
        <f t="shared" si="1"/>
        <v>0</v>
      </c>
      <c r="AA32">
        <f t="shared" si="1"/>
        <v>0</v>
      </c>
      <c r="AB32">
        <f t="shared" si="7"/>
        <v>0.5</v>
      </c>
      <c r="AC32"/>
      <c r="AD32" s="76" t="s">
        <v>3861</v>
      </c>
      <c r="AE32">
        <v>8</v>
      </c>
      <c r="AF32" t="s">
        <v>17</v>
      </c>
      <c r="AG32">
        <f t="shared" ca="1" si="9"/>
        <v>2.5809958686671006E-2</v>
      </c>
      <c r="AH32">
        <f t="shared" ca="1" si="9"/>
        <v>0.79712981082844092</v>
      </c>
      <c r="AI32">
        <f t="shared" ca="1" si="9"/>
        <v>0.16705805609915197</v>
      </c>
      <c r="AJ32">
        <f t="shared" ca="1" si="9"/>
        <v>1.0002174385736029E-2</v>
      </c>
      <c r="AK32">
        <f t="shared" ca="1" si="9"/>
        <v>0</v>
      </c>
      <c r="AL32">
        <f t="shared" ca="1" si="9"/>
        <v>0</v>
      </c>
      <c r="AM32">
        <f ca="1">AM11/$AM11</f>
        <v>1</v>
      </c>
      <c r="AN32" s="126">
        <v>0.14342728785301778</v>
      </c>
      <c r="AO32" s="76" t="s">
        <v>3861</v>
      </c>
    </row>
    <row r="33" spans="1:41" ht="14.25" x14ac:dyDescent="0.45">
      <c r="A33" t="s">
        <v>56</v>
      </c>
      <c r="B33" s="124">
        <v>30</v>
      </c>
      <c r="C33" s="125">
        <v>0</v>
      </c>
      <c r="D33" s="125">
        <v>0</v>
      </c>
      <c r="E33" s="125">
        <v>0</v>
      </c>
      <c r="F33" s="125">
        <v>73</v>
      </c>
      <c r="G33" s="125">
        <v>0</v>
      </c>
      <c r="H33" s="125">
        <v>0</v>
      </c>
      <c r="I33" s="125">
        <v>0</v>
      </c>
      <c r="J33" s="125">
        <v>0</v>
      </c>
      <c r="K33" s="125">
        <v>147</v>
      </c>
      <c r="L33" s="125">
        <v>0</v>
      </c>
      <c r="M33" s="125">
        <v>0</v>
      </c>
      <c r="N33" s="125">
        <v>359</v>
      </c>
      <c r="O33" s="125">
        <v>335</v>
      </c>
      <c r="P33" s="125">
        <v>903</v>
      </c>
      <c r="Q33" s="125">
        <v>0</v>
      </c>
      <c r="R33" s="125">
        <v>0</v>
      </c>
      <c r="S33" s="125">
        <f t="shared" si="0"/>
        <v>1817</v>
      </c>
      <c r="T33"/>
      <c r="U33">
        <f>key!D42</f>
        <v>2</v>
      </c>
      <c r="V33">
        <f t="shared" si="1"/>
        <v>0</v>
      </c>
      <c r="W33">
        <f t="shared" si="3"/>
        <v>0</v>
      </c>
      <c r="X33">
        <f t="shared" si="1"/>
        <v>0.5</v>
      </c>
      <c r="Y33">
        <f t="shared" si="1"/>
        <v>0</v>
      </c>
      <c r="Z33">
        <f t="shared" si="1"/>
        <v>0</v>
      </c>
      <c r="AA33">
        <f t="shared" si="1"/>
        <v>0.5</v>
      </c>
      <c r="AB33">
        <f t="shared" si="7"/>
        <v>1</v>
      </c>
      <c r="AC33"/>
      <c r="AD33" s="76" t="s">
        <v>3862</v>
      </c>
      <c r="AE33">
        <v>9</v>
      </c>
      <c r="AF33" t="s">
        <v>14</v>
      </c>
      <c r="AG33">
        <f t="shared" ca="1" si="9"/>
        <v>2.1001409538110652E-2</v>
      </c>
      <c r="AH33">
        <f t="shared" ca="1" si="9"/>
        <v>0.77378684100551764</v>
      </c>
      <c r="AI33">
        <f t="shared" ca="1" si="9"/>
        <v>0.12714883730813636</v>
      </c>
      <c r="AJ33">
        <f t="shared" ca="1" si="9"/>
        <v>4.1152846346179724E-2</v>
      </c>
      <c r="AK33">
        <f t="shared" ca="1" si="9"/>
        <v>0</v>
      </c>
      <c r="AL33">
        <f t="shared" ca="1" si="9"/>
        <v>3.6910065802055518E-2</v>
      </c>
      <c r="AM33">
        <f ca="1">AM12/$AM12</f>
        <v>1</v>
      </c>
      <c r="AN33" s="126">
        <v>0.12174532322779567</v>
      </c>
      <c r="AO33" s="76" t="s">
        <v>3862</v>
      </c>
    </row>
    <row r="34" spans="1:41" ht="14.25" x14ac:dyDescent="0.45">
      <c r="A34" t="s">
        <v>57</v>
      </c>
      <c r="B34" s="124">
        <v>31</v>
      </c>
      <c r="C34" s="125">
        <v>64</v>
      </c>
      <c r="D34" s="125">
        <v>0</v>
      </c>
      <c r="E34" s="125">
        <v>0</v>
      </c>
      <c r="F34" s="125">
        <v>0</v>
      </c>
      <c r="G34" s="125">
        <v>0</v>
      </c>
      <c r="H34" s="125">
        <v>0</v>
      </c>
      <c r="I34" s="125">
        <v>0</v>
      </c>
      <c r="J34" s="125">
        <v>50</v>
      </c>
      <c r="K34" s="125">
        <v>0</v>
      </c>
      <c r="L34" s="125">
        <v>0</v>
      </c>
      <c r="M34" s="125">
        <v>0</v>
      </c>
      <c r="N34" s="125">
        <v>378</v>
      </c>
      <c r="O34" s="125">
        <v>114</v>
      </c>
      <c r="P34" s="125">
        <v>480</v>
      </c>
      <c r="Q34" s="125">
        <v>0</v>
      </c>
      <c r="R34" s="125">
        <v>0</v>
      </c>
      <c r="S34" s="125">
        <f t="shared" si="0"/>
        <v>1086</v>
      </c>
      <c r="T34"/>
      <c r="U34">
        <f>key!D43</f>
        <v>2</v>
      </c>
      <c r="V34">
        <f t="shared" si="1"/>
        <v>0</v>
      </c>
      <c r="W34">
        <f t="shared" si="3"/>
        <v>0</v>
      </c>
      <c r="X34">
        <f t="shared" si="1"/>
        <v>0.5</v>
      </c>
      <c r="Y34">
        <f t="shared" si="1"/>
        <v>0</v>
      </c>
      <c r="Z34">
        <f t="shared" si="1"/>
        <v>0</v>
      </c>
      <c r="AA34">
        <f t="shared" si="1"/>
        <v>0</v>
      </c>
      <c r="AB34">
        <f t="shared" si="7"/>
        <v>0.5</v>
      </c>
      <c r="AC34"/>
      <c r="AD34" s="72" t="s">
        <v>3863</v>
      </c>
      <c r="AE34">
        <v>10</v>
      </c>
      <c r="AF34" t="s">
        <v>19</v>
      </c>
      <c r="AG34" s="122">
        <v>0</v>
      </c>
      <c r="AH34" s="122">
        <v>0</v>
      </c>
      <c r="AI34" s="122">
        <v>0</v>
      </c>
      <c r="AJ34" s="122">
        <v>0</v>
      </c>
      <c r="AK34" s="122">
        <v>0</v>
      </c>
      <c r="AL34" s="122">
        <v>0</v>
      </c>
      <c r="AM34"/>
      <c r="AN34" s="126">
        <v>0.17</v>
      </c>
      <c r="AO34" s="72" t="s">
        <v>3863</v>
      </c>
    </row>
    <row r="35" spans="1:41" ht="14.25" x14ac:dyDescent="0.45">
      <c r="A35" t="s">
        <v>58</v>
      </c>
      <c r="B35" s="124">
        <v>32</v>
      </c>
      <c r="C35" s="125">
        <v>0</v>
      </c>
      <c r="D35" s="125">
        <v>0</v>
      </c>
      <c r="E35" s="125">
        <v>0</v>
      </c>
      <c r="F35" s="125">
        <v>90</v>
      </c>
      <c r="G35" s="125">
        <v>0</v>
      </c>
      <c r="H35" s="125">
        <v>125</v>
      </c>
      <c r="I35" s="125">
        <v>0</v>
      </c>
      <c r="J35" s="125">
        <v>0</v>
      </c>
      <c r="K35" s="125">
        <v>0</v>
      </c>
      <c r="L35" s="125">
        <v>0</v>
      </c>
      <c r="M35" s="125">
        <v>0</v>
      </c>
      <c r="N35" s="125">
        <v>0</v>
      </c>
      <c r="O35" s="125">
        <v>1025</v>
      </c>
      <c r="P35" s="125">
        <v>0</v>
      </c>
      <c r="Q35" s="125">
        <v>25</v>
      </c>
      <c r="R35" s="125">
        <v>0</v>
      </c>
      <c r="S35" s="125">
        <f t="shared" si="0"/>
        <v>1265</v>
      </c>
      <c r="T35"/>
      <c r="U35">
        <f>key!D44</f>
        <v>2</v>
      </c>
      <c r="V35">
        <f t="shared" si="1"/>
        <v>0</v>
      </c>
      <c r="W35">
        <f t="shared" si="3"/>
        <v>0</v>
      </c>
      <c r="X35">
        <f t="shared" si="1"/>
        <v>0</v>
      </c>
      <c r="Y35">
        <f t="shared" si="1"/>
        <v>0</v>
      </c>
      <c r="Z35">
        <f t="shared" si="1"/>
        <v>0</v>
      </c>
      <c r="AA35">
        <f t="shared" si="1"/>
        <v>0.5</v>
      </c>
      <c r="AB35">
        <f t="shared" si="7"/>
        <v>0.5</v>
      </c>
      <c r="AC35"/>
      <c r="AD35" s="76" t="s">
        <v>3864</v>
      </c>
      <c r="AE35">
        <v>11</v>
      </c>
      <c r="AF35" t="s">
        <v>21</v>
      </c>
      <c r="AG35">
        <f t="shared" ref="AG35:AM41" ca="1" si="10">AG14/$AM14</f>
        <v>0</v>
      </c>
      <c r="AH35">
        <f t="shared" ca="1" si="10"/>
        <v>0.81220657276995301</v>
      </c>
      <c r="AI35">
        <f t="shared" ca="1" si="10"/>
        <v>0.18779342723004694</v>
      </c>
      <c r="AJ35">
        <f t="shared" ca="1" si="10"/>
        <v>0</v>
      </c>
      <c r="AK35">
        <f t="shared" ca="1" si="10"/>
        <v>0</v>
      </c>
      <c r="AL35">
        <f t="shared" ca="1" si="10"/>
        <v>0</v>
      </c>
      <c r="AM35"/>
      <c r="AN35" s="126">
        <v>0.15081979438555368</v>
      </c>
      <c r="AO35" s="76" t="s">
        <v>3864</v>
      </c>
    </row>
    <row r="36" spans="1:41" ht="14.25" x14ac:dyDescent="0.45">
      <c r="A36" t="s">
        <v>59</v>
      </c>
      <c r="B36" s="124">
        <v>33</v>
      </c>
      <c r="C36" s="125">
        <v>240</v>
      </c>
      <c r="D36" s="125">
        <v>0</v>
      </c>
      <c r="E36" s="125">
        <v>0</v>
      </c>
      <c r="F36" s="125">
        <v>0</v>
      </c>
      <c r="G36" s="125">
        <v>0</v>
      </c>
      <c r="H36" s="125">
        <v>0</v>
      </c>
      <c r="I36" s="125">
        <v>0</v>
      </c>
      <c r="J36" s="125">
        <v>0</v>
      </c>
      <c r="K36" s="125">
        <v>0</v>
      </c>
      <c r="L36" s="125">
        <v>0</v>
      </c>
      <c r="M36" s="125">
        <v>0</v>
      </c>
      <c r="N36" s="125">
        <v>0</v>
      </c>
      <c r="O36" s="125">
        <v>0</v>
      </c>
      <c r="P36" s="125">
        <v>0</v>
      </c>
      <c r="Q36" s="125">
        <v>0</v>
      </c>
      <c r="R36" s="125">
        <v>0</v>
      </c>
      <c r="S36" s="125">
        <f t="shared" si="0"/>
        <v>240</v>
      </c>
      <c r="T36"/>
      <c r="U36">
        <f>key!D45</f>
        <v>3</v>
      </c>
      <c r="V36">
        <f t="shared" si="1"/>
        <v>9.9999999999999978E-2</v>
      </c>
      <c r="W36">
        <f t="shared" si="3"/>
        <v>0.8</v>
      </c>
      <c r="X36">
        <f t="shared" si="1"/>
        <v>0</v>
      </c>
      <c r="Y36">
        <f t="shared" si="1"/>
        <v>9.9999999999999978E-2</v>
      </c>
      <c r="Z36">
        <f t="shared" si="1"/>
        <v>0</v>
      </c>
      <c r="AA36">
        <f t="shared" si="1"/>
        <v>0</v>
      </c>
      <c r="AB36">
        <f t="shared" si="7"/>
        <v>1</v>
      </c>
      <c r="AC36"/>
      <c r="AD36" s="76" t="s">
        <v>3865</v>
      </c>
      <c r="AE36">
        <v>12</v>
      </c>
      <c r="AF36" t="s">
        <v>8</v>
      </c>
      <c r="AG36">
        <f t="shared" ca="1" si="10"/>
        <v>7.3257691985426469E-3</v>
      </c>
      <c r="AH36">
        <f t="shared" ca="1" si="10"/>
        <v>0.85930651503725741</v>
      </c>
      <c r="AI36">
        <f t="shared" ca="1" si="10"/>
        <v>9.3239951806811175E-2</v>
      </c>
      <c r="AJ36">
        <f t="shared" ca="1" si="10"/>
        <v>1.0581987651217688E-2</v>
      </c>
      <c r="AK36">
        <f t="shared" ca="1" si="10"/>
        <v>6.7320221781125497E-3</v>
      </c>
      <c r="AL36">
        <f t="shared" ca="1" si="10"/>
        <v>2.2813754128058663E-2</v>
      </c>
      <c r="AM36">
        <f t="shared" ca="1" si="10"/>
        <v>1</v>
      </c>
      <c r="AN36" s="126">
        <v>0.12062590414865017</v>
      </c>
      <c r="AO36" s="76" t="s">
        <v>3865</v>
      </c>
    </row>
    <row r="37" spans="1:41" ht="14.25" x14ac:dyDescent="0.45">
      <c r="A37" t="s">
        <v>60</v>
      </c>
      <c r="B37" s="124">
        <v>34</v>
      </c>
      <c r="C37" s="125">
        <v>0</v>
      </c>
      <c r="D37" s="125">
        <v>90</v>
      </c>
      <c r="E37" s="125">
        <v>0</v>
      </c>
      <c r="F37" s="125">
        <v>0</v>
      </c>
      <c r="G37" s="125">
        <v>0</v>
      </c>
      <c r="H37" s="125">
        <v>0</v>
      </c>
      <c r="I37" s="125">
        <v>360</v>
      </c>
      <c r="J37" s="125">
        <v>49</v>
      </c>
      <c r="K37" s="125">
        <v>0</v>
      </c>
      <c r="L37" s="125">
        <v>0</v>
      </c>
      <c r="M37" s="125">
        <v>0</v>
      </c>
      <c r="N37" s="125">
        <v>90</v>
      </c>
      <c r="O37" s="125">
        <v>0</v>
      </c>
      <c r="P37" s="125">
        <v>0</v>
      </c>
      <c r="Q37" s="125">
        <v>0</v>
      </c>
      <c r="R37" s="125">
        <v>0</v>
      </c>
      <c r="S37" s="125">
        <f t="shared" si="0"/>
        <v>589</v>
      </c>
      <c r="T37"/>
      <c r="U37">
        <f>key!D46</f>
        <v>3</v>
      </c>
      <c r="V37">
        <f t="shared" si="1"/>
        <v>9.9999999999999978E-2</v>
      </c>
      <c r="W37">
        <f t="shared" si="3"/>
        <v>0.8</v>
      </c>
      <c r="X37">
        <f t="shared" si="1"/>
        <v>9.9999999999999978E-2</v>
      </c>
      <c r="Y37">
        <f t="shared" si="1"/>
        <v>0</v>
      </c>
      <c r="Z37">
        <f t="shared" si="1"/>
        <v>0</v>
      </c>
      <c r="AA37">
        <f t="shared" si="1"/>
        <v>0</v>
      </c>
      <c r="AB37">
        <f t="shared" si="7"/>
        <v>1</v>
      </c>
      <c r="AC37"/>
      <c r="AD37" s="76" t="s">
        <v>3866</v>
      </c>
      <c r="AE37">
        <v>13</v>
      </c>
      <c r="AF37" t="s">
        <v>9</v>
      </c>
      <c r="AG37">
        <f t="shared" ca="1" si="10"/>
        <v>3.3231132812618146E-3</v>
      </c>
      <c r="AH37">
        <f t="shared" ca="1" si="10"/>
        <v>0.90620371611982176</v>
      </c>
      <c r="AI37">
        <f t="shared" ca="1" si="10"/>
        <v>1.5395612804874973E-2</v>
      </c>
      <c r="AJ37">
        <f t="shared" ca="1" si="10"/>
        <v>2.1545792117889862E-2</v>
      </c>
      <c r="AK37">
        <f t="shared" ca="1" si="10"/>
        <v>9.6688884609529135E-3</v>
      </c>
      <c r="AL37">
        <f t="shared" ca="1" si="10"/>
        <v>4.3862877215198805E-2</v>
      </c>
      <c r="AM37">
        <f t="shared" ca="1" si="10"/>
        <v>1</v>
      </c>
      <c r="AN37" s="126">
        <v>0.12194792781774508</v>
      </c>
      <c r="AO37" s="76" t="s">
        <v>3866</v>
      </c>
    </row>
    <row r="38" spans="1:41" ht="14.25" x14ac:dyDescent="0.45">
      <c r="A38" t="s">
        <v>61</v>
      </c>
      <c r="B38" s="124">
        <v>35</v>
      </c>
      <c r="C38" s="125">
        <v>0</v>
      </c>
      <c r="D38" s="125">
        <v>0</v>
      </c>
      <c r="E38" s="125">
        <v>0</v>
      </c>
      <c r="F38" s="125">
        <v>0</v>
      </c>
      <c r="G38" s="125">
        <v>0</v>
      </c>
      <c r="H38" s="125">
        <v>0</v>
      </c>
      <c r="I38" s="125">
        <v>0</v>
      </c>
      <c r="J38" s="125">
        <v>0</v>
      </c>
      <c r="K38" s="125">
        <v>0</v>
      </c>
      <c r="L38" s="125">
        <v>0</v>
      </c>
      <c r="M38" s="125">
        <v>0</v>
      </c>
      <c r="N38" s="125">
        <v>0</v>
      </c>
      <c r="O38" s="125">
        <v>0</v>
      </c>
      <c r="P38" s="125">
        <v>0</v>
      </c>
      <c r="Q38" s="125">
        <v>0</v>
      </c>
      <c r="R38" s="125">
        <v>0</v>
      </c>
      <c r="S38" s="125">
        <f t="shared" si="0"/>
        <v>0</v>
      </c>
      <c r="T38"/>
      <c r="U38">
        <f>key!D47</f>
        <v>3</v>
      </c>
      <c r="V38">
        <f t="shared" si="1"/>
        <v>9.9999999999999978E-2</v>
      </c>
      <c r="W38">
        <f t="shared" si="3"/>
        <v>0.8</v>
      </c>
      <c r="X38">
        <f t="shared" si="1"/>
        <v>0</v>
      </c>
      <c r="Y38">
        <f t="shared" si="1"/>
        <v>0</v>
      </c>
      <c r="Z38">
        <f t="shared" si="1"/>
        <v>0</v>
      </c>
      <c r="AA38">
        <f t="shared" si="1"/>
        <v>9.9999999999999978E-2</v>
      </c>
      <c r="AB38">
        <f t="shared" si="7"/>
        <v>1</v>
      </c>
      <c r="AC38"/>
      <c r="AD38" s="76" t="s">
        <v>3867</v>
      </c>
      <c r="AE38">
        <v>14</v>
      </c>
      <c r="AF38" t="s">
        <v>13</v>
      </c>
      <c r="AG38">
        <f t="shared" ca="1" si="10"/>
        <v>3.2141409192117825E-3</v>
      </c>
      <c r="AH38">
        <f t="shared" ca="1" si="10"/>
        <v>0.845886008026138</v>
      </c>
      <c r="AI38">
        <f t="shared" ca="1" si="10"/>
        <v>0.10848619924855228</v>
      </c>
      <c r="AJ38">
        <f t="shared" ca="1" si="10"/>
        <v>1.0329696060428016E-2</v>
      </c>
      <c r="AK38">
        <f t="shared" ca="1" si="10"/>
        <v>1.0840272914710901E-3</v>
      </c>
      <c r="AL38">
        <f t="shared" ca="1" si="10"/>
        <v>3.0999928454198765E-2</v>
      </c>
      <c r="AM38">
        <f t="shared" ca="1" si="10"/>
        <v>1</v>
      </c>
      <c r="AN38" s="126">
        <v>0.12176443069717394</v>
      </c>
      <c r="AO38" s="76" t="s">
        <v>3867</v>
      </c>
    </row>
    <row r="39" spans="1:41" ht="14.25" x14ac:dyDescent="0.45">
      <c r="A39" t="s">
        <v>62</v>
      </c>
      <c r="B39" s="124">
        <v>36</v>
      </c>
      <c r="C39" s="125">
        <v>240</v>
      </c>
      <c r="D39" s="125">
        <v>0</v>
      </c>
      <c r="E39" s="125">
        <v>0</v>
      </c>
      <c r="F39" s="125">
        <v>0</v>
      </c>
      <c r="G39" s="125">
        <v>0</v>
      </c>
      <c r="H39" s="125">
        <v>0</v>
      </c>
      <c r="I39" s="125">
        <v>0</v>
      </c>
      <c r="J39" s="125">
        <v>0</v>
      </c>
      <c r="K39" s="125">
        <v>0</v>
      </c>
      <c r="L39" s="125">
        <v>0</v>
      </c>
      <c r="M39" s="125">
        <v>0</v>
      </c>
      <c r="N39" s="125">
        <v>180</v>
      </c>
      <c r="O39" s="125">
        <v>0</v>
      </c>
      <c r="P39" s="125">
        <v>0</v>
      </c>
      <c r="Q39" s="125">
        <v>0</v>
      </c>
      <c r="R39" s="125">
        <v>0</v>
      </c>
      <c r="S39" s="125">
        <f t="shared" si="0"/>
        <v>420</v>
      </c>
      <c r="T39"/>
      <c r="U39">
        <f>key!D48</f>
        <v>3</v>
      </c>
      <c r="V39">
        <f t="shared" si="1"/>
        <v>9.9999999999999978E-2</v>
      </c>
      <c r="W39">
        <f t="shared" si="3"/>
        <v>0.8</v>
      </c>
      <c r="X39">
        <f t="shared" si="1"/>
        <v>0</v>
      </c>
      <c r="Y39">
        <f t="shared" si="1"/>
        <v>0</v>
      </c>
      <c r="Z39">
        <f t="shared" si="1"/>
        <v>0</v>
      </c>
      <c r="AA39">
        <f t="shared" si="1"/>
        <v>0</v>
      </c>
      <c r="AB39">
        <f t="shared" si="7"/>
        <v>0.9</v>
      </c>
      <c r="AC39"/>
      <c r="AD39" s="76" t="s">
        <v>3868</v>
      </c>
      <c r="AE39">
        <v>15</v>
      </c>
      <c r="AF39" t="s">
        <v>15</v>
      </c>
      <c r="AG39">
        <f t="shared" ca="1" si="10"/>
        <v>0</v>
      </c>
      <c r="AH39">
        <f t="shared" ca="1" si="10"/>
        <v>0.50772294279102315</v>
      </c>
      <c r="AI39">
        <f t="shared" ca="1" si="10"/>
        <v>0.29438673914213448</v>
      </c>
      <c r="AJ39">
        <f t="shared" ca="1" si="10"/>
        <v>0.19116301598406976</v>
      </c>
      <c r="AK39">
        <f t="shared" ca="1" si="10"/>
        <v>0</v>
      </c>
      <c r="AL39">
        <f t="shared" ca="1" si="10"/>
        <v>6.7273020827727254E-3</v>
      </c>
      <c r="AM39">
        <f t="shared" ca="1" si="10"/>
        <v>1</v>
      </c>
      <c r="AN39" s="126">
        <v>0.12477987217687957</v>
      </c>
      <c r="AO39" s="76" t="s">
        <v>3868</v>
      </c>
    </row>
    <row r="40" spans="1:41" ht="14.25" x14ac:dyDescent="0.45">
      <c r="A40" t="s">
        <v>63</v>
      </c>
      <c r="B40" s="124">
        <v>37</v>
      </c>
      <c r="C40" s="125">
        <v>0</v>
      </c>
      <c r="D40" s="125">
        <v>0</v>
      </c>
      <c r="E40" s="125">
        <v>0</v>
      </c>
      <c r="F40" s="125">
        <v>0</v>
      </c>
      <c r="G40" s="125">
        <v>0</v>
      </c>
      <c r="H40" s="125">
        <v>0</v>
      </c>
      <c r="I40" s="125">
        <v>0</v>
      </c>
      <c r="J40" s="125">
        <v>0</v>
      </c>
      <c r="K40" s="125">
        <v>0</v>
      </c>
      <c r="L40" s="125">
        <v>0</v>
      </c>
      <c r="M40" s="125">
        <v>0</v>
      </c>
      <c r="N40" s="125">
        <v>0</v>
      </c>
      <c r="O40" s="125">
        <v>0</v>
      </c>
      <c r="P40" s="125">
        <v>0</v>
      </c>
      <c r="Q40" s="125">
        <v>0</v>
      </c>
      <c r="R40" s="125">
        <v>0</v>
      </c>
      <c r="S40" s="125">
        <f t="shared" si="0"/>
        <v>0</v>
      </c>
      <c r="T40"/>
      <c r="U40">
        <f>key!D49</f>
        <v>3</v>
      </c>
      <c r="V40">
        <f t="shared" si="1"/>
        <v>0.33333333333333331</v>
      </c>
      <c r="W40">
        <f t="shared" si="3"/>
        <v>0</v>
      </c>
      <c r="X40">
        <f t="shared" si="1"/>
        <v>0.33333333333333331</v>
      </c>
      <c r="Y40">
        <f t="shared" si="1"/>
        <v>0.33333333333333331</v>
      </c>
      <c r="Z40">
        <f t="shared" si="1"/>
        <v>0</v>
      </c>
      <c r="AA40">
        <f t="shared" si="1"/>
        <v>0</v>
      </c>
      <c r="AB40">
        <f t="shared" si="7"/>
        <v>1</v>
      </c>
      <c r="AC40"/>
      <c r="AD40" s="76" t="s">
        <v>3869</v>
      </c>
      <c r="AE40">
        <v>16</v>
      </c>
      <c r="AF40" t="s">
        <v>20</v>
      </c>
      <c r="AG40">
        <f t="shared" ca="1" si="10"/>
        <v>6.7213810669308052E-2</v>
      </c>
      <c r="AH40">
        <f t="shared" ca="1" si="10"/>
        <v>0.91863591340031137</v>
      </c>
      <c r="AI40">
        <f t="shared" ca="1" si="10"/>
        <v>0</v>
      </c>
      <c r="AJ40">
        <f t="shared" ca="1" si="10"/>
        <v>0</v>
      </c>
      <c r="AK40">
        <f t="shared" ca="1" si="10"/>
        <v>0</v>
      </c>
      <c r="AL40">
        <f t="shared" ca="1" si="10"/>
        <v>1.4150275930380641E-2</v>
      </c>
      <c r="AM40">
        <f t="shared" ca="1" si="10"/>
        <v>1</v>
      </c>
      <c r="AN40" s="126">
        <v>0.13155905669772322</v>
      </c>
      <c r="AO40" s="76" t="s">
        <v>3869</v>
      </c>
    </row>
    <row r="41" spans="1:41" ht="14.25" x14ac:dyDescent="0.45">
      <c r="A41" t="s">
        <v>64</v>
      </c>
      <c r="B41" s="124">
        <v>38</v>
      </c>
      <c r="C41" s="125">
        <v>0</v>
      </c>
      <c r="D41" s="125">
        <v>0</v>
      </c>
      <c r="E41" s="125">
        <v>0</v>
      </c>
      <c r="F41" s="125">
        <v>0</v>
      </c>
      <c r="G41" s="125">
        <v>0</v>
      </c>
      <c r="H41" s="125">
        <v>0</v>
      </c>
      <c r="I41" s="125">
        <v>0</v>
      </c>
      <c r="J41" s="125">
        <v>0</v>
      </c>
      <c r="K41" s="125">
        <v>0</v>
      </c>
      <c r="L41" s="125">
        <v>0</v>
      </c>
      <c r="M41" s="125">
        <v>0</v>
      </c>
      <c r="N41" s="125">
        <v>0</v>
      </c>
      <c r="O41" s="125">
        <v>0</v>
      </c>
      <c r="P41" s="125">
        <v>0</v>
      </c>
      <c r="Q41" s="125">
        <v>0</v>
      </c>
      <c r="R41" s="125">
        <v>0</v>
      </c>
      <c r="S41" s="125">
        <f t="shared" si="0"/>
        <v>0</v>
      </c>
      <c r="T41"/>
      <c r="U41">
        <f>key!D50</f>
        <v>3</v>
      </c>
      <c r="V41">
        <f t="shared" si="1"/>
        <v>0.33333333333333331</v>
      </c>
      <c r="W41">
        <f t="shared" si="3"/>
        <v>0</v>
      </c>
      <c r="X41">
        <f t="shared" si="1"/>
        <v>0</v>
      </c>
      <c r="Y41">
        <f t="shared" si="1"/>
        <v>0.33333333333333331</v>
      </c>
      <c r="Z41">
        <f t="shared" si="1"/>
        <v>0</v>
      </c>
      <c r="AA41">
        <f t="shared" si="1"/>
        <v>0.33333333333333331</v>
      </c>
      <c r="AB41">
        <f t="shared" si="7"/>
        <v>1</v>
      </c>
      <c r="AC41"/>
      <c r="AD41"/>
      <c r="AE41">
        <v>17</v>
      </c>
      <c r="AF41" t="s">
        <v>24</v>
      </c>
      <c r="AG41">
        <f t="shared" ca="1" si="10"/>
        <v>8.5471099905536016E-3</v>
      </c>
      <c r="AH41">
        <f t="shared" ca="1" si="10"/>
        <v>0.8545009019031421</v>
      </c>
      <c r="AI41">
        <f t="shared" ca="1" si="10"/>
        <v>8.4292447795684969E-2</v>
      </c>
      <c r="AJ41">
        <f t="shared" ca="1" si="10"/>
        <v>1.6974822442662831E-2</v>
      </c>
      <c r="AK41">
        <f t="shared" ca="1" si="10"/>
        <v>5.253314543869075E-3</v>
      </c>
      <c r="AL41">
        <f t="shared" ca="1" si="10"/>
        <v>3.0431403324087697E-2</v>
      </c>
      <c r="AM41">
        <f t="shared" ca="1" si="10"/>
        <v>1</v>
      </c>
      <c r="AN41" s="126">
        <v>0.12303449633148686</v>
      </c>
      <c r="AO41" s="72" t="s">
        <v>3875</v>
      </c>
    </row>
    <row r="42" spans="1:41" ht="14.25" x14ac:dyDescent="0.45">
      <c r="A42" t="s">
        <v>65</v>
      </c>
      <c r="B42" s="124">
        <v>39</v>
      </c>
      <c r="C42" s="125">
        <v>0</v>
      </c>
      <c r="D42" s="125">
        <v>0</v>
      </c>
      <c r="E42" s="125">
        <v>0</v>
      </c>
      <c r="F42" s="125">
        <v>0</v>
      </c>
      <c r="G42" s="125">
        <v>0</v>
      </c>
      <c r="H42" s="125">
        <v>0</v>
      </c>
      <c r="I42" s="125">
        <v>0</v>
      </c>
      <c r="J42" s="125">
        <v>0</v>
      </c>
      <c r="K42" s="125">
        <v>0</v>
      </c>
      <c r="L42" s="125">
        <v>0</v>
      </c>
      <c r="M42" s="125">
        <v>0</v>
      </c>
      <c r="N42" s="125">
        <v>0</v>
      </c>
      <c r="O42" s="125">
        <v>0</v>
      </c>
      <c r="P42" s="125">
        <v>0</v>
      </c>
      <c r="Q42" s="125">
        <v>0</v>
      </c>
      <c r="R42" s="125">
        <v>0</v>
      </c>
      <c r="S42" s="125">
        <f t="shared" si="0"/>
        <v>0</v>
      </c>
      <c r="T42"/>
      <c r="U42">
        <f>key!D51</f>
        <v>3</v>
      </c>
      <c r="V42">
        <f t="shared" si="1"/>
        <v>0.33333333333333331</v>
      </c>
      <c r="W42">
        <f t="shared" si="3"/>
        <v>0</v>
      </c>
      <c r="X42">
        <f t="shared" si="1"/>
        <v>0</v>
      </c>
      <c r="Y42">
        <f t="shared" si="1"/>
        <v>0.33333333333333331</v>
      </c>
      <c r="Z42">
        <f t="shared" si="1"/>
        <v>0</v>
      </c>
      <c r="AA42">
        <f t="shared" si="1"/>
        <v>0</v>
      </c>
      <c r="AB42">
        <f t="shared" si="7"/>
        <v>0.66666666666666663</v>
      </c>
      <c r="AC42"/>
      <c r="AD42"/>
      <c r="AE42"/>
      <c r="AF42"/>
      <c r="AG42"/>
      <c r="AH42"/>
      <c r="AI42"/>
      <c r="AJ42"/>
      <c r="AK42"/>
      <c r="AL42"/>
      <c r="AM42"/>
      <c r="AN42"/>
      <c r="AO42"/>
    </row>
    <row r="43" spans="1:41" ht="14.25" x14ac:dyDescent="0.45">
      <c r="A43" t="s">
        <v>66</v>
      </c>
      <c r="B43" s="124">
        <v>40</v>
      </c>
      <c r="C43" s="125">
        <v>0</v>
      </c>
      <c r="D43" s="125">
        <v>0</v>
      </c>
      <c r="E43" s="125">
        <v>0</v>
      </c>
      <c r="F43" s="125">
        <v>0</v>
      </c>
      <c r="G43" s="125">
        <v>0</v>
      </c>
      <c r="H43" s="125">
        <v>0</v>
      </c>
      <c r="I43" s="125">
        <v>0</v>
      </c>
      <c r="J43" s="125">
        <v>0</v>
      </c>
      <c r="K43" s="125">
        <v>0</v>
      </c>
      <c r="L43" s="125">
        <v>0</v>
      </c>
      <c r="M43" s="125">
        <v>0</v>
      </c>
      <c r="N43" s="125">
        <v>0</v>
      </c>
      <c r="O43" s="125">
        <v>0</v>
      </c>
      <c r="P43" s="125">
        <v>0</v>
      </c>
      <c r="Q43" s="125">
        <v>0</v>
      </c>
      <c r="R43" s="125">
        <v>0</v>
      </c>
      <c r="S43" s="125">
        <f t="shared" si="0"/>
        <v>0</v>
      </c>
      <c r="T43"/>
      <c r="U43">
        <f>key!D52</f>
        <v>3</v>
      </c>
      <c r="V43">
        <f t="shared" si="1"/>
        <v>0.33333333333333331</v>
      </c>
      <c r="W43">
        <f t="shared" si="3"/>
        <v>0</v>
      </c>
      <c r="X43">
        <f t="shared" si="1"/>
        <v>0.33333333333333331</v>
      </c>
      <c r="Y43">
        <f t="shared" si="1"/>
        <v>0</v>
      </c>
      <c r="Z43">
        <f t="shared" si="1"/>
        <v>0</v>
      </c>
      <c r="AA43">
        <f t="shared" si="1"/>
        <v>0.33333333333333331</v>
      </c>
      <c r="AB43">
        <f t="shared" si="7"/>
        <v>1</v>
      </c>
      <c r="AC43"/>
      <c r="AD43"/>
      <c r="AE43"/>
      <c r="AF43"/>
      <c r="AG43" s="123" t="s">
        <v>3900</v>
      </c>
      <c r="AH43"/>
      <c r="AI43"/>
      <c r="AJ43"/>
      <c r="AK43"/>
      <c r="AL43"/>
      <c r="AM43"/>
      <c r="AN43"/>
      <c r="AO43"/>
    </row>
    <row r="44" spans="1:41" ht="26.65" x14ac:dyDescent="0.45">
      <c r="A44" t="s">
        <v>67</v>
      </c>
      <c r="B44" s="124">
        <v>41</v>
      </c>
      <c r="C44" s="125">
        <v>0</v>
      </c>
      <c r="D44" s="125">
        <v>0</v>
      </c>
      <c r="E44" s="125">
        <v>0</v>
      </c>
      <c r="F44" s="125">
        <v>0</v>
      </c>
      <c r="G44" s="125">
        <v>0</v>
      </c>
      <c r="H44" s="125">
        <v>0</v>
      </c>
      <c r="I44" s="125">
        <v>0</v>
      </c>
      <c r="J44" s="125">
        <v>0</v>
      </c>
      <c r="K44" s="125">
        <v>0</v>
      </c>
      <c r="L44" s="125">
        <v>0</v>
      </c>
      <c r="M44" s="125">
        <v>0</v>
      </c>
      <c r="N44" s="125">
        <v>0</v>
      </c>
      <c r="O44" s="125">
        <v>0</v>
      </c>
      <c r="P44" s="125">
        <v>0</v>
      </c>
      <c r="Q44" s="125">
        <v>0</v>
      </c>
      <c r="R44" s="125">
        <v>0</v>
      </c>
      <c r="S44" s="125">
        <f t="shared" si="0"/>
        <v>0</v>
      </c>
      <c r="T44"/>
      <c r="U44">
        <f>key!D53</f>
        <v>3</v>
      </c>
      <c r="V44">
        <f t="shared" si="1"/>
        <v>0.33333333333333331</v>
      </c>
      <c r="W44">
        <f t="shared" si="3"/>
        <v>0</v>
      </c>
      <c r="X44">
        <f t="shared" si="1"/>
        <v>0.33333333333333331</v>
      </c>
      <c r="Y44">
        <f t="shared" si="1"/>
        <v>0</v>
      </c>
      <c r="Z44">
        <f t="shared" si="1"/>
        <v>0</v>
      </c>
      <c r="AA44">
        <f t="shared" si="1"/>
        <v>0</v>
      </c>
      <c r="AB44">
        <f t="shared" ref="AB44:AB82" si="11">SUM(V44:AA44)</f>
        <v>0.66666666666666663</v>
      </c>
      <c r="AC44"/>
      <c r="AD44" s="79" t="s">
        <v>162</v>
      </c>
      <c r="AE44" s="76"/>
      <c r="AF44" s="76"/>
      <c r="AG44" s="114" t="s">
        <v>27</v>
      </c>
      <c r="AH44" s="114" t="s">
        <v>28</v>
      </c>
      <c r="AI44" s="114" t="s">
        <v>30</v>
      </c>
      <c r="AJ44" s="114" t="s">
        <v>29</v>
      </c>
      <c r="AK44" s="114" t="s">
        <v>3882</v>
      </c>
      <c r="AL44" s="114" t="s">
        <v>31</v>
      </c>
      <c r="AM44" s="109" t="s">
        <v>117</v>
      </c>
      <c r="AN44" s="110" t="s">
        <v>149</v>
      </c>
      <c r="AO44"/>
    </row>
    <row r="45" spans="1:41" ht="14.25" x14ac:dyDescent="0.45">
      <c r="A45" t="s">
        <v>68</v>
      </c>
      <c r="B45" s="124">
        <v>42</v>
      </c>
      <c r="C45" s="125">
        <v>0</v>
      </c>
      <c r="D45" s="125">
        <v>0</v>
      </c>
      <c r="E45" s="125">
        <v>0</v>
      </c>
      <c r="F45" s="125">
        <v>0</v>
      </c>
      <c r="G45" s="125">
        <v>0</v>
      </c>
      <c r="H45" s="125">
        <v>0</v>
      </c>
      <c r="I45" s="125">
        <v>0</v>
      </c>
      <c r="J45" s="125">
        <v>0</v>
      </c>
      <c r="K45" s="125">
        <v>0</v>
      </c>
      <c r="L45" s="125">
        <v>0</v>
      </c>
      <c r="M45" s="125">
        <v>0</v>
      </c>
      <c r="N45" s="125">
        <v>0</v>
      </c>
      <c r="O45" s="125">
        <v>0</v>
      </c>
      <c r="P45" s="125">
        <v>0</v>
      </c>
      <c r="Q45" s="125">
        <v>0</v>
      </c>
      <c r="R45" s="125">
        <v>80</v>
      </c>
      <c r="S45" s="125">
        <f t="shared" si="0"/>
        <v>80</v>
      </c>
      <c r="T45"/>
      <c r="U45">
        <f>key!D54</f>
        <v>3</v>
      </c>
      <c r="V45">
        <f t="shared" si="1"/>
        <v>0.33333333333333331</v>
      </c>
      <c r="W45">
        <f t="shared" si="3"/>
        <v>0</v>
      </c>
      <c r="X45">
        <f t="shared" si="1"/>
        <v>0</v>
      </c>
      <c r="Y45">
        <f t="shared" si="1"/>
        <v>0</v>
      </c>
      <c r="Z45">
        <f t="shared" si="1"/>
        <v>0</v>
      </c>
      <c r="AA45">
        <f t="shared" si="1"/>
        <v>0.33333333333333331</v>
      </c>
      <c r="AB45">
        <f t="shared" si="11"/>
        <v>0.66666666666666663</v>
      </c>
      <c r="AC45"/>
      <c r="AD45" s="72">
        <f>MATCH(AF45,$AF$25:AF40,0)</f>
        <v>1</v>
      </c>
      <c r="AE45" s="111" t="s">
        <v>150</v>
      </c>
      <c r="AF45" s="76" t="s">
        <v>7</v>
      </c>
      <c r="AG45" s="112">
        <f t="shared" ref="AG45:AL54" ca="1" si="12">INDEX(AG$25:AG$41,$AD45,1)</f>
        <v>2.2785010277763133E-2</v>
      </c>
      <c r="AH45" s="112">
        <f t="shared" ca="1" si="12"/>
        <v>0.82208401412533594</v>
      </c>
      <c r="AI45" s="112">
        <f t="shared" ca="1" si="12"/>
        <v>0.10880461708744005</v>
      </c>
      <c r="AJ45" s="112">
        <f t="shared" ca="1" si="12"/>
        <v>1.3202972645338111E-2</v>
      </c>
      <c r="AK45" s="112">
        <f t="shared" ca="1" si="12"/>
        <v>9.4871659726980442E-3</v>
      </c>
      <c r="AL45" s="112">
        <f t="shared" ca="1" si="12"/>
        <v>2.3636219891424653E-2</v>
      </c>
      <c r="AM45" s="112">
        <f ca="1">SUM(AG45:AL45)</f>
        <v>0.99999999999999989</v>
      </c>
      <c r="AN45" s="112">
        <f t="shared" ref="AN45:AN54" si="13">INDEX(AN$25:AN$41,$AD45,1)</f>
        <v>0.12158394727100164</v>
      </c>
      <c r="AO45"/>
    </row>
    <row r="46" spans="1:41" ht="14.25" x14ac:dyDescent="0.45">
      <c r="A46" t="s">
        <v>69</v>
      </c>
      <c r="B46" s="124">
        <v>43</v>
      </c>
      <c r="C46" s="125">
        <v>0</v>
      </c>
      <c r="D46" s="125">
        <v>0</v>
      </c>
      <c r="E46" s="125">
        <v>0</v>
      </c>
      <c r="F46" s="125">
        <v>0</v>
      </c>
      <c r="G46" s="125">
        <v>0</v>
      </c>
      <c r="H46" s="125">
        <v>0</v>
      </c>
      <c r="I46" s="125">
        <v>0</v>
      </c>
      <c r="J46" s="125">
        <v>0</v>
      </c>
      <c r="K46" s="125">
        <v>0</v>
      </c>
      <c r="L46" s="125">
        <v>0</v>
      </c>
      <c r="M46" s="125">
        <v>0</v>
      </c>
      <c r="N46" s="125">
        <v>0</v>
      </c>
      <c r="O46" s="125">
        <v>0</v>
      </c>
      <c r="P46" s="125">
        <v>480</v>
      </c>
      <c r="Q46" s="125">
        <v>0</v>
      </c>
      <c r="R46" s="125">
        <v>0</v>
      </c>
      <c r="S46" s="125">
        <f t="shared" si="0"/>
        <v>480</v>
      </c>
      <c r="T46"/>
      <c r="U46">
        <f>key!D55</f>
        <v>3</v>
      </c>
      <c r="V46">
        <f t="shared" si="1"/>
        <v>0</v>
      </c>
      <c r="W46">
        <f t="shared" si="3"/>
        <v>0.8</v>
      </c>
      <c r="X46">
        <f t="shared" si="1"/>
        <v>9.9999999999999978E-2</v>
      </c>
      <c r="Y46">
        <f t="shared" si="1"/>
        <v>9.9999999999999978E-2</v>
      </c>
      <c r="Z46">
        <f t="shared" si="1"/>
        <v>0</v>
      </c>
      <c r="AA46">
        <f t="shared" si="1"/>
        <v>0</v>
      </c>
      <c r="AB46">
        <f t="shared" si="11"/>
        <v>1</v>
      </c>
      <c r="AC46"/>
      <c r="AD46" s="72">
        <f>MATCH(AF46,$AF$25:AF41,0)</f>
        <v>2</v>
      </c>
      <c r="AE46" s="111" t="s">
        <v>151</v>
      </c>
      <c r="AF46" s="76" t="s">
        <v>12</v>
      </c>
      <c r="AG46" s="112">
        <f t="shared" ca="1" si="12"/>
        <v>3.741647624514019E-2</v>
      </c>
      <c r="AH46" s="112">
        <f t="shared" ca="1" si="12"/>
        <v>0.73966579668395804</v>
      </c>
      <c r="AI46" s="112">
        <f t="shared" ca="1" si="12"/>
        <v>0.15098712353393476</v>
      </c>
      <c r="AJ46" s="112">
        <f t="shared" ca="1" si="12"/>
        <v>7.084763750961133E-2</v>
      </c>
      <c r="AK46" s="112">
        <f t="shared" ca="1" si="12"/>
        <v>0</v>
      </c>
      <c r="AL46" s="112">
        <f t="shared" ca="1" si="12"/>
        <v>1.0829660273557219E-3</v>
      </c>
      <c r="AM46" s="112">
        <f t="shared" ref="AM46:AM54" ca="1" si="14">SUM(AG46:AL46)</f>
        <v>1</v>
      </c>
      <c r="AN46" s="112">
        <f t="shared" si="13"/>
        <v>0.12611493199853702</v>
      </c>
      <c r="AO46"/>
    </row>
    <row r="47" spans="1:41" ht="14.25" x14ac:dyDescent="0.45">
      <c r="A47" t="s">
        <v>70</v>
      </c>
      <c r="B47" s="124">
        <v>44</v>
      </c>
      <c r="C47" s="125">
        <v>0</v>
      </c>
      <c r="D47" s="125">
        <v>0</v>
      </c>
      <c r="E47" s="125">
        <v>119</v>
      </c>
      <c r="F47" s="125">
        <v>220</v>
      </c>
      <c r="G47" s="125">
        <v>0</v>
      </c>
      <c r="H47" s="125">
        <v>0</v>
      </c>
      <c r="I47" s="125">
        <v>0</v>
      </c>
      <c r="J47" s="125">
        <v>0</v>
      </c>
      <c r="K47" s="125">
        <v>0</v>
      </c>
      <c r="L47" s="125">
        <v>0</v>
      </c>
      <c r="M47" s="125">
        <v>0</v>
      </c>
      <c r="N47" s="125">
        <v>0</v>
      </c>
      <c r="O47" s="125">
        <v>0</v>
      </c>
      <c r="P47" s="125">
        <v>240</v>
      </c>
      <c r="Q47" s="125">
        <v>0</v>
      </c>
      <c r="R47" s="125">
        <v>0</v>
      </c>
      <c r="S47" s="125">
        <f t="shared" si="0"/>
        <v>579</v>
      </c>
      <c r="T47"/>
      <c r="U47">
        <f>key!D56</f>
        <v>3</v>
      </c>
      <c r="V47">
        <f t="shared" si="1"/>
        <v>0</v>
      </c>
      <c r="W47">
        <f t="shared" si="3"/>
        <v>0.8</v>
      </c>
      <c r="X47">
        <f t="shared" si="1"/>
        <v>0</v>
      </c>
      <c r="Y47">
        <f t="shared" si="1"/>
        <v>9.9999999999999978E-2</v>
      </c>
      <c r="Z47">
        <f t="shared" si="1"/>
        <v>0</v>
      </c>
      <c r="AA47">
        <f t="shared" si="1"/>
        <v>9.9999999999999978E-2</v>
      </c>
      <c r="AB47">
        <f t="shared" si="11"/>
        <v>1</v>
      </c>
      <c r="AC47"/>
      <c r="AD47" s="72">
        <f>MATCH(AF47,$AF$25:AF42,0)</f>
        <v>7</v>
      </c>
      <c r="AE47" s="111" t="s">
        <v>152</v>
      </c>
      <c r="AF47" s="76" t="s">
        <v>11</v>
      </c>
      <c r="AG47" s="112">
        <f t="shared" ca="1" si="12"/>
        <v>1.2320156446431065E-2</v>
      </c>
      <c r="AH47" s="112">
        <f t="shared" ca="1" si="12"/>
        <v>0.81557480094985346</v>
      </c>
      <c r="AI47" s="112">
        <f t="shared" ca="1" si="12"/>
        <v>0.16630814359547422</v>
      </c>
      <c r="AJ47" s="112">
        <f t="shared" ca="1" si="12"/>
        <v>5.5873725380639746E-4</v>
      </c>
      <c r="AK47" s="112">
        <f t="shared" ca="1" si="12"/>
        <v>0</v>
      </c>
      <c r="AL47" s="112">
        <f t="shared" ca="1" si="12"/>
        <v>5.2381617544349762E-3</v>
      </c>
      <c r="AM47" s="112">
        <f t="shared" ca="1" si="14"/>
        <v>1</v>
      </c>
      <c r="AN47" s="112">
        <f t="shared" si="13"/>
        <v>0.15398863415692166</v>
      </c>
      <c r="AO47"/>
    </row>
    <row r="48" spans="1:41" ht="14.25" x14ac:dyDescent="0.45">
      <c r="A48" t="s">
        <v>71</v>
      </c>
      <c r="B48" s="124">
        <v>45</v>
      </c>
      <c r="C48" s="125">
        <v>0</v>
      </c>
      <c r="D48" s="125">
        <v>0</v>
      </c>
      <c r="E48" s="125">
        <v>0</v>
      </c>
      <c r="F48" s="125">
        <v>0</v>
      </c>
      <c r="G48" s="125">
        <v>0</v>
      </c>
      <c r="H48" s="125">
        <v>0</v>
      </c>
      <c r="I48" s="125">
        <v>0</v>
      </c>
      <c r="J48" s="125">
        <v>0</v>
      </c>
      <c r="K48" s="125">
        <v>0</v>
      </c>
      <c r="L48" s="125">
        <v>0</v>
      </c>
      <c r="M48" s="125">
        <v>0</v>
      </c>
      <c r="N48" s="125">
        <v>240</v>
      </c>
      <c r="O48" s="125">
        <v>500</v>
      </c>
      <c r="P48" s="125">
        <v>0</v>
      </c>
      <c r="Q48" s="125">
        <v>0</v>
      </c>
      <c r="R48" s="125">
        <v>0</v>
      </c>
      <c r="S48" s="125">
        <f t="shared" si="0"/>
        <v>740</v>
      </c>
      <c r="T48"/>
      <c r="U48">
        <f>key!D57</f>
        <v>3</v>
      </c>
      <c r="V48">
        <f t="shared" si="1"/>
        <v>0</v>
      </c>
      <c r="W48">
        <f t="shared" si="3"/>
        <v>0.8</v>
      </c>
      <c r="X48">
        <f t="shared" si="1"/>
        <v>0</v>
      </c>
      <c r="Y48">
        <f t="shared" si="1"/>
        <v>9.9999999999999978E-2</v>
      </c>
      <c r="Z48">
        <f t="shared" si="1"/>
        <v>0</v>
      </c>
      <c r="AA48">
        <f t="shared" si="1"/>
        <v>0</v>
      </c>
      <c r="AB48">
        <f t="shared" si="11"/>
        <v>0.9</v>
      </c>
      <c r="AC48"/>
      <c r="AD48" s="72">
        <f>MATCH(AF48,$AF$25:AF43,0)</f>
        <v>8</v>
      </c>
      <c r="AE48" s="111" t="s">
        <v>153</v>
      </c>
      <c r="AF48" s="76" t="s">
        <v>17</v>
      </c>
      <c r="AG48" s="112">
        <f t="shared" ca="1" si="12"/>
        <v>2.5809958686671006E-2</v>
      </c>
      <c r="AH48" s="112">
        <f t="shared" ca="1" si="12"/>
        <v>0.79712981082844092</v>
      </c>
      <c r="AI48" s="112">
        <f t="shared" ca="1" si="12"/>
        <v>0.16705805609915197</v>
      </c>
      <c r="AJ48" s="112">
        <f t="shared" ca="1" si="12"/>
        <v>1.0002174385736029E-2</v>
      </c>
      <c r="AK48" s="112">
        <f t="shared" ca="1" si="12"/>
        <v>0</v>
      </c>
      <c r="AL48" s="112">
        <f t="shared" ca="1" si="12"/>
        <v>0</v>
      </c>
      <c r="AM48" s="112">
        <f t="shared" ca="1" si="14"/>
        <v>0.99999999999999989</v>
      </c>
      <c r="AN48" s="112">
        <f t="shared" si="13"/>
        <v>0.14342728785301778</v>
      </c>
      <c r="AO48"/>
    </row>
    <row r="49" spans="1:41" ht="14.25" x14ac:dyDescent="0.45">
      <c r="A49" t="s">
        <v>72</v>
      </c>
      <c r="B49" s="124">
        <v>46</v>
      </c>
      <c r="C49" s="125">
        <v>767</v>
      </c>
      <c r="D49" s="125">
        <v>0</v>
      </c>
      <c r="E49" s="125">
        <v>0</v>
      </c>
      <c r="F49" s="125">
        <v>0</v>
      </c>
      <c r="G49" s="125">
        <v>0</v>
      </c>
      <c r="H49" s="125">
        <v>82</v>
      </c>
      <c r="I49" s="125">
        <v>0</v>
      </c>
      <c r="J49" s="125">
        <v>0</v>
      </c>
      <c r="K49" s="125">
        <v>0</v>
      </c>
      <c r="L49" s="125">
        <v>0</v>
      </c>
      <c r="M49" s="125">
        <v>0</v>
      </c>
      <c r="N49" s="125">
        <v>2765</v>
      </c>
      <c r="O49" s="125">
        <v>417</v>
      </c>
      <c r="P49" s="125">
        <v>2236</v>
      </c>
      <c r="Q49" s="125">
        <v>0</v>
      </c>
      <c r="R49" s="125">
        <v>0</v>
      </c>
      <c r="S49" s="125">
        <f t="shared" si="0"/>
        <v>6267</v>
      </c>
      <c r="T49"/>
      <c r="U49">
        <f>key!D58</f>
        <v>3</v>
      </c>
      <c r="V49">
        <f t="shared" si="1"/>
        <v>0</v>
      </c>
      <c r="W49">
        <f t="shared" si="3"/>
        <v>0.8</v>
      </c>
      <c r="X49">
        <f t="shared" si="1"/>
        <v>9.9999999999999978E-2</v>
      </c>
      <c r="Y49">
        <f t="shared" si="1"/>
        <v>0</v>
      </c>
      <c r="Z49">
        <f t="shared" si="1"/>
        <v>0</v>
      </c>
      <c r="AA49">
        <f t="shared" si="1"/>
        <v>9.9999999999999978E-2</v>
      </c>
      <c r="AB49">
        <f t="shared" si="11"/>
        <v>1</v>
      </c>
      <c r="AC49"/>
      <c r="AD49" s="72">
        <f>MATCH(AF49,$AF$25:AF44,0)</f>
        <v>9</v>
      </c>
      <c r="AE49" s="111" t="s">
        <v>154</v>
      </c>
      <c r="AF49" s="76" t="s">
        <v>14</v>
      </c>
      <c r="AG49" s="112">
        <f t="shared" ca="1" si="12"/>
        <v>2.1001409538110652E-2</v>
      </c>
      <c r="AH49" s="112">
        <f t="shared" ca="1" si="12"/>
        <v>0.77378684100551764</v>
      </c>
      <c r="AI49" s="112">
        <f t="shared" ca="1" si="12"/>
        <v>0.12714883730813636</v>
      </c>
      <c r="AJ49" s="112">
        <f t="shared" ca="1" si="12"/>
        <v>4.1152846346179724E-2</v>
      </c>
      <c r="AK49" s="112">
        <f t="shared" ca="1" si="12"/>
        <v>0</v>
      </c>
      <c r="AL49" s="112">
        <f t="shared" ca="1" si="12"/>
        <v>3.6910065802055518E-2</v>
      </c>
      <c r="AM49" s="112">
        <f t="shared" ca="1" si="14"/>
        <v>1</v>
      </c>
      <c r="AN49" s="112">
        <f t="shared" si="13"/>
        <v>0.12174532322779567</v>
      </c>
      <c r="AO49"/>
    </row>
    <row r="50" spans="1:41" ht="14.25" x14ac:dyDescent="0.45">
      <c r="A50" t="s">
        <v>73</v>
      </c>
      <c r="B50" s="124">
        <v>47</v>
      </c>
      <c r="C50" s="125">
        <v>0</v>
      </c>
      <c r="D50" s="125">
        <v>0</v>
      </c>
      <c r="E50" s="125">
        <v>0</v>
      </c>
      <c r="F50" s="125">
        <v>0</v>
      </c>
      <c r="G50" s="125">
        <v>0</v>
      </c>
      <c r="H50" s="125">
        <v>0</v>
      </c>
      <c r="I50" s="125">
        <v>0</v>
      </c>
      <c r="J50" s="125">
        <v>0</v>
      </c>
      <c r="K50" s="125">
        <v>0</v>
      </c>
      <c r="L50" s="125">
        <v>0</v>
      </c>
      <c r="M50" s="125">
        <v>0</v>
      </c>
      <c r="N50" s="125">
        <v>0</v>
      </c>
      <c r="O50" s="125">
        <v>0</v>
      </c>
      <c r="P50" s="125">
        <v>585</v>
      </c>
      <c r="Q50" s="125">
        <v>0</v>
      </c>
      <c r="R50" s="125">
        <v>0</v>
      </c>
      <c r="S50" s="125">
        <f t="shared" si="0"/>
        <v>585</v>
      </c>
      <c r="T50"/>
      <c r="U50">
        <f>key!D59</f>
        <v>3</v>
      </c>
      <c r="V50">
        <f t="shared" ref="V50:V82" si="15">IF(ISNUMBER(SEARCH(V$2,$A50)),IF($W50&gt;0,(1-$W50)/($U50-1),1/$U50),0)</f>
        <v>0</v>
      </c>
      <c r="W50">
        <f t="shared" si="3"/>
        <v>0.8</v>
      </c>
      <c r="X50">
        <f t="shared" ref="X50:AA65" si="16">IF(ISNUMBER(SEARCH(X$2,$A50)),IF($W50&gt;0,(1-$W50)/($U50-1),1/$U50),0)</f>
        <v>9.9999999999999978E-2</v>
      </c>
      <c r="Y50">
        <f t="shared" si="16"/>
        <v>0</v>
      </c>
      <c r="Z50">
        <f t="shared" si="16"/>
        <v>0</v>
      </c>
      <c r="AA50">
        <f t="shared" si="16"/>
        <v>0</v>
      </c>
      <c r="AB50">
        <f t="shared" si="11"/>
        <v>0.9</v>
      </c>
      <c r="AC50"/>
      <c r="AD50" s="72">
        <f>MATCH(AF50,$AF$25:AF45,0)</f>
        <v>12</v>
      </c>
      <c r="AE50" s="111" t="s">
        <v>155</v>
      </c>
      <c r="AF50" s="76" t="s">
        <v>8</v>
      </c>
      <c r="AG50" s="112">
        <f t="shared" ca="1" si="12"/>
        <v>7.3257691985426469E-3</v>
      </c>
      <c r="AH50" s="112">
        <f t="shared" ca="1" si="12"/>
        <v>0.85930651503725741</v>
      </c>
      <c r="AI50" s="112">
        <f t="shared" ca="1" si="12"/>
        <v>9.3239951806811175E-2</v>
      </c>
      <c r="AJ50" s="112">
        <f t="shared" ca="1" si="12"/>
        <v>1.0581987651217688E-2</v>
      </c>
      <c r="AK50" s="112">
        <f t="shared" ca="1" si="12"/>
        <v>6.7320221781125497E-3</v>
      </c>
      <c r="AL50" s="112">
        <f t="shared" ca="1" si="12"/>
        <v>2.2813754128058663E-2</v>
      </c>
      <c r="AM50" s="112">
        <f t="shared" ca="1" si="14"/>
        <v>1.0000000000000002</v>
      </c>
      <c r="AN50" s="112">
        <f t="shared" si="13"/>
        <v>0.12062590414865017</v>
      </c>
      <c r="AO50"/>
    </row>
    <row r="51" spans="1:41" ht="14.25" x14ac:dyDescent="0.45">
      <c r="A51" t="s">
        <v>74</v>
      </c>
      <c r="B51" s="124">
        <v>48</v>
      </c>
      <c r="C51" s="125">
        <v>0</v>
      </c>
      <c r="D51" s="125">
        <v>0</v>
      </c>
      <c r="E51" s="125">
        <v>250</v>
      </c>
      <c r="F51" s="125">
        <v>0</v>
      </c>
      <c r="G51" s="125">
        <v>0</v>
      </c>
      <c r="H51" s="125">
        <v>0</v>
      </c>
      <c r="I51" s="125">
        <v>0</v>
      </c>
      <c r="J51" s="125">
        <v>0</v>
      </c>
      <c r="K51" s="125">
        <v>0</v>
      </c>
      <c r="L51" s="125">
        <v>0</v>
      </c>
      <c r="M51" s="125">
        <v>0</v>
      </c>
      <c r="N51" s="125">
        <v>270</v>
      </c>
      <c r="O51" s="125">
        <v>1991</v>
      </c>
      <c r="P51" s="125">
        <v>688</v>
      </c>
      <c r="Q51" s="125">
        <v>0</v>
      </c>
      <c r="R51" s="125">
        <v>0</v>
      </c>
      <c r="S51" s="125">
        <f t="shared" si="0"/>
        <v>3199</v>
      </c>
      <c r="T51"/>
      <c r="U51">
        <f>key!D60</f>
        <v>3</v>
      </c>
      <c r="V51">
        <f t="shared" si="15"/>
        <v>0</v>
      </c>
      <c r="W51">
        <f t="shared" si="3"/>
        <v>0.8</v>
      </c>
      <c r="X51">
        <f t="shared" si="16"/>
        <v>0</v>
      </c>
      <c r="Y51">
        <f t="shared" si="16"/>
        <v>0</v>
      </c>
      <c r="Z51">
        <f t="shared" si="16"/>
        <v>0</v>
      </c>
      <c r="AA51">
        <f t="shared" si="16"/>
        <v>9.9999999999999978E-2</v>
      </c>
      <c r="AB51">
        <f t="shared" si="11"/>
        <v>0.9</v>
      </c>
      <c r="AC51"/>
      <c r="AD51" s="72">
        <f>MATCH(AF51,$AF$25:AF46,0)</f>
        <v>13</v>
      </c>
      <c r="AE51" s="111" t="s">
        <v>156</v>
      </c>
      <c r="AF51" s="76" t="s">
        <v>9</v>
      </c>
      <c r="AG51" s="112">
        <f t="shared" ca="1" si="12"/>
        <v>3.3231132812618146E-3</v>
      </c>
      <c r="AH51" s="112">
        <f t="shared" ca="1" si="12"/>
        <v>0.90620371611982176</v>
      </c>
      <c r="AI51" s="112">
        <f t="shared" ca="1" si="12"/>
        <v>1.5395612804874973E-2</v>
      </c>
      <c r="AJ51" s="112">
        <f t="shared" ca="1" si="12"/>
        <v>2.1545792117889862E-2</v>
      </c>
      <c r="AK51" s="112">
        <f t="shared" ca="1" si="12"/>
        <v>9.6688884609529135E-3</v>
      </c>
      <c r="AL51" s="112">
        <f t="shared" ca="1" si="12"/>
        <v>4.3862877215198805E-2</v>
      </c>
      <c r="AM51" s="112">
        <f t="shared" ca="1" si="14"/>
        <v>1.0000000000000002</v>
      </c>
      <c r="AN51" s="112">
        <f t="shared" si="13"/>
        <v>0.12194792781774508</v>
      </c>
      <c r="AO51"/>
    </row>
    <row r="52" spans="1:41" ht="14.25" x14ac:dyDescent="0.45">
      <c r="A52" t="s">
        <v>75</v>
      </c>
      <c r="B52" s="124">
        <v>49</v>
      </c>
      <c r="C52" s="125">
        <v>0</v>
      </c>
      <c r="D52" s="125">
        <v>0</v>
      </c>
      <c r="E52" s="125">
        <v>0</v>
      </c>
      <c r="F52" s="125">
        <v>0</v>
      </c>
      <c r="G52" s="125">
        <v>0</v>
      </c>
      <c r="H52" s="125">
        <v>0</v>
      </c>
      <c r="I52" s="125">
        <v>0</v>
      </c>
      <c r="J52" s="125">
        <v>0</v>
      </c>
      <c r="K52" s="125">
        <v>0</v>
      </c>
      <c r="L52" s="125">
        <v>0</v>
      </c>
      <c r="M52" s="125">
        <v>0</v>
      </c>
      <c r="N52" s="125">
        <v>0</v>
      </c>
      <c r="O52" s="125">
        <v>0</v>
      </c>
      <c r="P52" s="125">
        <v>0</v>
      </c>
      <c r="Q52" s="125">
        <v>0</v>
      </c>
      <c r="R52" s="125">
        <v>0</v>
      </c>
      <c r="S52" s="125">
        <f t="shared" si="0"/>
        <v>0</v>
      </c>
      <c r="T52"/>
      <c r="U52">
        <f>key!D61</f>
        <v>3</v>
      </c>
      <c r="V52">
        <f t="shared" si="15"/>
        <v>0</v>
      </c>
      <c r="W52">
        <f t="shared" si="3"/>
        <v>0</v>
      </c>
      <c r="X52">
        <f t="shared" si="16"/>
        <v>0.33333333333333331</v>
      </c>
      <c r="Y52">
        <f t="shared" si="16"/>
        <v>0.33333333333333331</v>
      </c>
      <c r="Z52">
        <f t="shared" si="16"/>
        <v>0</v>
      </c>
      <c r="AA52">
        <f t="shared" si="16"/>
        <v>0.33333333333333331</v>
      </c>
      <c r="AB52">
        <f t="shared" si="11"/>
        <v>1</v>
      </c>
      <c r="AC52"/>
      <c r="AD52" s="72">
        <f>MATCH(AF52,$AF$25:AF47,0)</f>
        <v>14</v>
      </c>
      <c r="AE52" s="111" t="s">
        <v>159</v>
      </c>
      <c r="AF52" s="76" t="s">
        <v>13</v>
      </c>
      <c r="AG52" s="112">
        <f t="shared" ca="1" si="12"/>
        <v>3.2141409192117825E-3</v>
      </c>
      <c r="AH52" s="112">
        <f t="shared" ca="1" si="12"/>
        <v>0.845886008026138</v>
      </c>
      <c r="AI52" s="112">
        <f t="shared" ca="1" si="12"/>
        <v>0.10848619924855228</v>
      </c>
      <c r="AJ52" s="112">
        <f t="shared" ca="1" si="12"/>
        <v>1.0329696060428016E-2</v>
      </c>
      <c r="AK52" s="112">
        <f t="shared" ca="1" si="12"/>
        <v>1.0840272914710901E-3</v>
      </c>
      <c r="AL52" s="112">
        <f t="shared" ca="1" si="12"/>
        <v>3.0999928454198765E-2</v>
      </c>
      <c r="AM52" s="112">
        <f t="shared" ca="1" si="14"/>
        <v>0.99999999999999989</v>
      </c>
      <c r="AN52" s="112">
        <f t="shared" si="13"/>
        <v>0.12176443069717394</v>
      </c>
      <c r="AO52"/>
    </row>
    <row r="53" spans="1:41" ht="14.25" x14ac:dyDescent="0.45">
      <c r="A53" t="s">
        <v>76</v>
      </c>
      <c r="B53" s="124">
        <v>50</v>
      </c>
      <c r="C53" s="125">
        <v>0</v>
      </c>
      <c r="D53" s="125">
        <v>0</v>
      </c>
      <c r="E53" s="125">
        <v>0</v>
      </c>
      <c r="F53" s="125">
        <v>0</v>
      </c>
      <c r="G53" s="125">
        <v>0</v>
      </c>
      <c r="H53" s="125">
        <v>0</v>
      </c>
      <c r="I53" s="125">
        <v>0</v>
      </c>
      <c r="J53" s="125">
        <v>0</v>
      </c>
      <c r="K53" s="125">
        <v>0</v>
      </c>
      <c r="L53" s="125">
        <v>0</v>
      </c>
      <c r="M53" s="125">
        <v>0</v>
      </c>
      <c r="N53" s="125">
        <v>0</v>
      </c>
      <c r="O53" s="125">
        <v>0</v>
      </c>
      <c r="P53" s="125">
        <v>0</v>
      </c>
      <c r="Q53" s="125">
        <v>0</v>
      </c>
      <c r="R53" s="125">
        <v>0</v>
      </c>
      <c r="S53" s="125">
        <f t="shared" si="0"/>
        <v>0</v>
      </c>
      <c r="T53"/>
      <c r="U53">
        <f>key!D62</f>
        <v>3</v>
      </c>
      <c r="V53">
        <f t="shared" si="15"/>
        <v>0</v>
      </c>
      <c r="W53">
        <f t="shared" si="3"/>
        <v>0</v>
      </c>
      <c r="X53">
        <f t="shared" si="16"/>
        <v>0.33333333333333331</v>
      </c>
      <c r="Y53">
        <f t="shared" si="16"/>
        <v>0.33333333333333331</v>
      </c>
      <c r="Z53">
        <f t="shared" si="16"/>
        <v>0</v>
      </c>
      <c r="AA53">
        <f t="shared" si="16"/>
        <v>0</v>
      </c>
      <c r="AB53">
        <f t="shared" si="11"/>
        <v>0.66666666666666663</v>
      </c>
      <c r="AC53"/>
      <c r="AD53" s="72">
        <f>MATCH(AF53,$AF$25:AF48,0)</f>
        <v>15</v>
      </c>
      <c r="AE53" s="111" t="s">
        <v>160</v>
      </c>
      <c r="AF53" s="76" t="s">
        <v>15</v>
      </c>
      <c r="AG53" s="112">
        <f t="shared" ca="1" si="12"/>
        <v>0</v>
      </c>
      <c r="AH53" s="112">
        <f t="shared" ca="1" si="12"/>
        <v>0.50772294279102315</v>
      </c>
      <c r="AI53" s="112">
        <f t="shared" ca="1" si="12"/>
        <v>0.29438673914213448</v>
      </c>
      <c r="AJ53" s="112">
        <f t="shared" ca="1" si="12"/>
        <v>0.19116301598406976</v>
      </c>
      <c r="AK53" s="112">
        <f t="shared" ca="1" si="12"/>
        <v>0</v>
      </c>
      <c r="AL53" s="112">
        <f t="shared" ca="1" si="12"/>
        <v>6.7273020827727254E-3</v>
      </c>
      <c r="AM53" s="112">
        <f t="shared" ca="1" si="14"/>
        <v>1.0000000000000002</v>
      </c>
      <c r="AN53" s="112">
        <f t="shared" si="13"/>
        <v>0.12477987217687957</v>
      </c>
      <c r="AO53"/>
    </row>
    <row r="54" spans="1:41" ht="14.25" x14ac:dyDescent="0.45">
      <c r="A54" t="s">
        <v>77</v>
      </c>
      <c r="B54" s="124">
        <v>51</v>
      </c>
      <c r="C54" s="125">
        <v>0</v>
      </c>
      <c r="D54" s="125">
        <v>0</v>
      </c>
      <c r="E54" s="125">
        <v>0</v>
      </c>
      <c r="F54" s="125">
        <v>0</v>
      </c>
      <c r="G54" s="125">
        <v>0</v>
      </c>
      <c r="H54" s="125">
        <v>0</v>
      </c>
      <c r="I54" s="125">
        <v>0</v>
      </c>
      <c r="J54" s="125">
        <v>0</v>
      </c>
      <c r="K54" s="125">
        <v>0</v>
      </c>
      <c r="L54" s="125">
        <v>0</v>
      </c>
      <c r="M54" s="125">
        <v>0</v>
      </c>
      <c r="N54" s="125">
        <v>0</v>
      </c>
      <c r="O54" s="125">
        <v>0</v>
      </c>
      <c r="P54" s="125">
        <v>0</v>
      </c>
      <c r="Q54" s="125">
        <v>0</v>
      </c>
      <c r="R54" s="125">
        <v>0</v>
      </c>
      <c r="S54" s="125">
        <f t="shared" si="0"/>
        <v>0</v>
      </c>
      <c r="T54"/>
      <c r="U54">
        <f>key!D63</f>
        <v>3</v>
      </c>
      <c r="V54">
        <f t="shared" si="15"/>
        <v>0</v>
      </c>
      <c r="W54">
        <f t="shared" si="3"/>
        <v>0</v>
      </c>
      <c r="X54">
        <f t="shared" si="16"/>
        <v>0</v>
      </c>
      <c r="Y54">
        <f t="shared" si="16"/>
        <v>0.33333333333333331</v>
      </c>
      <c r="Z54">
        <f t="shared" si="16"/>
        <v>0</v>
      </c>
      <c r="AA54">
        <f t="shared" si="16"/>
        <v>0.33333333333333331</v>
      </c>
      <c r="AB54">
        <f t="shared" si="11"/>
        <v>0.66666666666666663</v>
      </c>
      <c r="AC54"/>
      <c r="AD54" s="73">
        <v>17</v>
      </c>
      <c r="AE54" s="76" t="s">
        <v>165</v>
      </c>
      <c r="AF54" s="76"/>
      <c r="AG54" s="112">
        <f t="shared" ca="1" si="12"/>
        <v>8.5471099905536016E-3</v>
      </c>
      <c r="AH54" s="112">
        <f t="shared" ca="1" si="12"/>
        <v>0.8545009019031421</v>
      </c>
      <c r="AI54" s="112">
        <f t="shared" ca="1" si="12"/>
        <v>8.4292447795684969E-2</v>
      </c>
      <c r="AJ54" s="112">
        <f t="shared" ca="1" si="12"/>
        <v>1.6974822442662831E-2</v>
      </c>
      <c r="AK54" s="112">
        <f t="shared" ca="1" si="12"/>
        <v>5.253314543869075E-3</v>
      </c>
      <c r="AL54" s="112">
        <f t="shared" ca="1" si="12"/>
        <v>3.0431403324087697E-2</v>
      </c>
      <c r="AM54" s="112">
        <f t="shared" ca="1" si="14"/>
        <v>1.0000000000000004</v>
      </c>
      <c r="AN54" s="112">
        <f t="shared" si="13"/>
        <v>0.12303449633148686</v>
      </c>
      <c r="AO54"/>
    </row>
    <row r="55" spans="1:41" ht="14.25" x14ac:dyDescent="0.45">
      <c r="A55" t="s">
        <v>78</v>
      </c>
      <c r="B55" s="124">
        <v>52</v>
      </c>
      <c r="C55" s="125">
        <v>0</v>
      </c>
      <c r="D55" s="125">
        <v>0</v>
      </c>
      <c r="E55" s="125">
        <v>0</v>
      </c>
      <c r="F55" s="125">
        <v>0</v>
      </c>
      <c r="G55" s="125">
        <v>0</v>
      </c>
      <c r="H55" s="125">
        <v>0</v>
      </c>
      <c r="I55" s="125">
        <v>0</v>
      </c>
      <c r="J55" s="125">
        <v>0</v>
      </c>
      <c r="K55" s="125">
        <v>0</v>
      </c>
      <c r="L55" s="125">
        <v>0</v>
      </c>
      <c r="M55" s="125">
        <v>0</v>
      </c>
      <c r="N55" s="125">
        <v>136</v>
      </c>
      <c r="O55" s="125">
        <v>0</v>
      </c>
      <c r="P55" s="125">
        <v>0</v>
      </c>
      <c r="Q55" s="125">
        <v>0</v>
      </c>
      <c r="R55" s="125">
        <v>0</v>
      </c>
      <c r="S55" s="125">
        <f t="shared" si="0"/>
        <v>136</v>
      </c>
      <c r="T55"/>
      <c r="U55">
        <f>key!D64</f>
        <v>3</v>
      </c>
      <c r="V55">
        <f t="shared" si="15"/>
        <v>0</v>
      </c>
      <c r="W55">
        <f t="shared" si="3"/>
        <v>0</v>
      </c>
      <c r="X55">
        <f t="shared" si="16"/>
        <v>0.33333333333333331</v>
      </c>
      <c r="Y55">
        <f t="shared" si="16"/>
        <v>0</v>
      </c>
      <c r="Z55">
        <f t="shared" si="16"/>
        <v>0</v>
      </c>
      <c r="AA55">
        <f t="shared" si="16"/>
        <v>0.33333333333333331</v>
      </c>
      <c r="AB55">
        <f t="shared" si="11"/>
        <v>0.66666666666666663</v>
      </c>
      <c r="AC55"/>
      <c r="AD55"/>
      <c r="AE55"/>
      <c r="AF55"/>
      <c r="AG55"/>
      <c r="AH55"/>
      <c r="AI55"/>
      <c r="AJ55"/>
      <c r="AK55"/>
      <c r="AL55"/>
      <c r="AM55"/>
      <c r="AN55"/>
      <c r="AO55"/>
    </row>
    <row r="56" spans="1:41" ht="14.25" x14ac:dyDescent="0.45">
      <c r="A56" t="s">
        <v>79</v>
      </c>
      <c r="B56" s="124">
        <v>53</v>
      </c>
      <c r="C56" s="125">
        <v>0</v>
      </c>
      <c r="D56" s="125">
        <v>0</v>
      </c>
      <c r="E56" s="125">
        <v>0</v>
      </c>
      <c r="F56" s="125">
        <v>0</v>
      </c>
      <c r="G56" s="125">
        <v>0</v>
      </c>
      <c r="H56" s="125">
        <v>0</v>
      </c>
      <c r="I56" s="125">
        <v>0</v>
      </c>
      <c r="J56" s="125">
        <v>0</v>
      </c>
      <c r="K56" s="125">
        <v>0</v>
      </c>
      <c r="L56" s="125">
        <v>0</v>
      </c>
      <c r="M56" s="125">
        <v>0</v>
      </c>
      <c r="N56" s="125">
        <v>0</v>
      </c>
      <c r="O56" s="125">
        <v>0</v>
      </c>
      <c r="P56" s="125">
        <v>0</v>
      </c>
      <c r="Q56" s="125">
        <v>0</v>
      </c>
      <c r="R56" s="125">
        <v>0</v>
      </c>
      <c r="S56" s="125">
        <f t="shared" si="0"/>
        <v>0</v>
      </c>
      <c r="T56"/>
      <c r="U56">
        <f>key!D65</f>
        <v>4</v>
      </c>
      <c r="V56">
        <f t="shared" si="15"/>
        <v>6.6666666666666652E-2</v>
      </c>
      <c r="W56">
        <f t="shared" si="3"/>
        <v>0.8</v>
      </c>
      <c r="X56">
        <f t="shared" si="16"/>
        <v>6.6666666666666652E-2</v>
      </c>
      <c r="Y56">
        <f t="shared" si="16"/>
        <v>6.6666666666666652E-2</v>
      </c>
      <c r="Z56">
        <f t="shared" si="16"/>
        <v>0</v>
      </c>
      <c r="AA56">
        <f t="shared" si="16"/>
        <v>0</v>
      </c>
      <c r="AB56">
        <f t="shared" si="11"/>
        <v>1</v>
      </c>
      <c r="AC56"/>
      <c r="AD56"/>
      <c r="AE56"/>
      <c r="AF56"/>
      <c r="AG56"/>
      <c r="AH56"/>
      <c r="AI56"/>
      <c r="AJ56"/>
      <c r="AK56"/>
      <c r="AL56"/>
      <c r="AM56"/>
      <c r="AN56"/>
      <c r="AO56"/>
    </row>
    <row r="57" spans="1:41" ht="14.25" x14ac:dyDescent="0.45">
      <c r="A57" t="s">
        <v>80</v>
      </c>
      <c r="B57" s="124">
        <v>54</v>
      </c>
      <c r="C57" s="125">
        <v>0</v>
      </c>
      <c r="D57" s="125">
        <v>0</v>
      </c>
      <c r="E57" s="125">
        <v>0</v>
      </c>
      <c r="F57" s="125">
        <v>0</v>
      </c>
      <c r="G57" s="125">
        <v>0</v>
      </c>
      <c r="H57" s="125">
        <v>0</v>
      </c>
      <c r="I57" s="125">
        <v>0</v>
      </c>
      <c r="J57" s="125">
        <v>0</v>
      </c>
      <c r="K57" s="125">
        <v>0</v>
      </c>
      <c r="L57" s="125">
        <v>0</v>
      </c>
      <c r="M57" s="125">
        <v>0</v>
      </c>
      <c r="N57" s="125">
        <v>0</v>
      </c>
      <c r="O57" s="125">
        <v>0</v>
      </c>
      <c r="P57" s="125">
        <v>0</v>
      </c>
      <c r="Q57" s="125">
        <v>0</v>
      </c>
      <c r="R57" s="125">
        <v>0</v>
      </c>
      <c r="S57" s="125">
        <f t="shared" si="0"/>
        <v>0</v>
      </c>
      <c r="T57"/>
      <c r="U57">
        <f>key!D66</f>
        <v>4</v>
      </c>
      <c r="V57">
        <f t="shared" si="15"/>
        <v>6.6666666666666652E-2</v>
      </c>
      <c r="W57">
        <f t="shared" si="3"/>
        <v>0.8</v>
      </c>
      <c r="X57">
        <f t="shared" si="16"/>
        <v>0</v>
      </c>
      <c r="Y57">
        <f t="shared" si="16"/>
        <v>6.6666666666666652E-2</v>
      </c>
      <c r="Z57">
        <f t="shared" si="16"/>
        <v>0</v>
      </c>
      <c r="AA57">
        <f t="shared" si="16"/>
        <v>6.6666666666666652E-2</v>
      </c>
      <c r="AB57">
        <f t="shared" si="11"/>
        <v>1</v>
      </c>
      <c r="AC57"/>
      <c r="AD57"/>
      <c r="AE57"/>
      <c r="AF57"/>
      <c r="AG57"/>
      <c r="AH57"/>
      <c r="AI57"/>
      <c r="AJ57"/>
      <c r="AK57"/>
      <c r="AL57"/>
      <c r="AM57"/>
      <c r="AN57"/>
      <c r="AO57"/>
    </row>
    <row r="58" spans="1:41" ht="26.25" x14ac:dyDescent="0.45">
      <c r="A58" t="s">
        <v>81</v>
      </c>
      <c r="B58" s="124">
        <v>55</v>
      </c>
      <c r="C58" s="125">
        <v>0</v>
      </c>
      <c r="D58" s="125">
        <v>0</v>
      </c>
      <c r="E58" s="125">
        <v>0</v>
      </c>
      <c r="F58" s="125">
        <v>0</v>
      </c>
      <c r="G58" s="125">
        <v>0</v>
      </c>
      <c r="H58" s="125">
        <v>0</v>
      </c>
      <c r="I58" s="125">
        <v>0</v>
      </c>
      <c r="J58" s="125">
        <v>0</v>
      </c>
      <c r="K58" s="125">
        <v>0</v>
      </c>
      <c r="L58" s="125">
        <v>0</v>
      </c>
      <c r="M58" s="125">
        <v>0</v>
      </c>
      <c r="N58" s="125">
        <v>0</v>
      </c>
      <c r="O58" s="125">
        <v>0</v>
      </c>
      <c r="P58" s="125">
        <v>0</v>
      </c>
      <c r="Q58" s="125">
        <v>0</v>
      </c>
      <c r="R58" s="125">
        <v>0</v>
      </c>
      <c r="S58" s="125">
        <f t="shared" si="0"/>
        <v>0</v>
      </c>
      <c r="T58"/>
      <c r="U58">
        <f>key!D67</f>
        <v>4</v>
      </c>
      <c r="V58">
        <f t="shared" si="15"/>
        <v>6.6666666666666652E-2</v>
      </c>
      <c r="W58">
        <f t="shared" si="3"/>
        <v>0.8</v>
      </c>
      <c r="X58">
        <f t="shared" si="16"/>
        <v>0</v>
      </c>
      <c r="Y58">
        <f t="shared" si="16"/>
        <v>6.6666666666666652E-2</v>
      </c>
      <c r="Z58">
        <f t="shared" si="16"/>
        <v>0</v>
      </c>
      <c r="AA58">
        <f t="shared" si="16"/>
        <v>0</v>
      </c>
      <c r="AB58">
        <f t="shared" si="11"/>
        <v>0.93333333333333335</v>
      </c>
      <c r="AC58"/>
      <c r="AD58"/>
      <c r="AE58" s="156" t="s">
        <v>3883</v>
      </c>
      <c r="AF58" s="117" t="s">
        <v>27</v>
      </c>
      <c r="AG58" s="117" t="s">
        <v>28</v>
      </c>
      <c r="AH58" s="117" t="s">
        <v>30</v>
      </c>
      <c r="AI58" s="118" t="s">
        <v>29</v>
      </c>
      <c r="AJ58" s="118" t="s">
        <v>36</v>
      </c>
      <c r="AK58" s="117" t="s">
        <v>31</v>
      </c>
      <c r="AL58" s="117" t="s">
        <v>176</v>
      </c>
      <c r="AM58"/>
      <c r="AN58"/>
      <c r="AO58"/>
    </row>
    <row r="59" spans="1:41" ht="14.25" x14ac:dyDescent="0.45">
      <c r="A59" t="s">
        <v>82</v>
      </c>
      <c r="B59" s="124">
        <v>56</v>
      </c>
      <c r="C59" s="125">
        <v>0</v>
      </c>
      <c r="D59" s="125">
        <v>0</v>
      </c>
      <c r="E59" s="125">
        <v>0</v>
      </c>
      <c r="F59" s="125">
        <v>0</v>
      </c>
      <c r="G59" s="125">
        <v>0</v>
      </c>
      <c r="H59" s="125">
        <v>0</v>
      </c>
      <c r="I59" s="125">
        <v>0</v>
      </c>
      <c r="J59" s="125">
        <v>0</v>
      </c>
      <c r="K59" s="125">
        <v>0</v>
      </c>
      <c r="L59" s="125">
        <v>0</v>
      </c>
      <c r="M59" s="125">
        <v>0</v>
      </c>
      <c r="N59" s="125">
        <v>0</v>
      </c>
      <c r="O59" s="125">
        <v>0</v>
      </c>
      <c r="P59" s="125">
        <v>0</v>
      </c>
      <c r="Q59" s="125">
        <v>0</v>
      </c>
      <c r="R59" s="125">
        <v>0</v>
      </c>
      <c r="S59" s="125">
        <f t="shared" si="0"/>
        <v>0</v>
      </c>
      <c r="T59"/>
      <c r="U59">
        <f>key!D68</f>
        <v>4</v>
      </c>
      <c r="V59">
        <f t="shared" si="15"/>
        <v>6.6666666666666652E-2</v>
      </c>
      <c r="W59">
        <f t="shared" si="3"/>
        <v>0.8</v>
      </c>
      <c r="X59">
        <f t="shared" si="16"/>
        <v>6.6666666666666652E-2</v>
      </c>
      <c r="Y59">
        <f t="shared" si="16"/>
        <v>0</v>
      </c>
      <c r="Z59">
        <f t="shared" si="16"/>
        <v>0</v>
      </c>
      <c r="AA59">
        <f t="shared" si="16"/>
        <v>6.6666666666666652E-2</v>
      </c>
      <c r="AB59">
        <f t="shared" si="11"/>
        <v>1</v>
      </c>
      <c r="AC59"/>
      <c r="AD59"/>
      <c r="AE59" s="76">
        <v>2003</v>
      </c>
      <c r="AF59" s="112">
        <v>5.9687729190423124E-2</v>
      </c>
      <c r="AG59" s="112">
        <v>0.65605372830906772</v>
      </c>
      <c r="AH59" s="112">
        <v>9.350613719238729E-2</v>
      </c>
      <c r="AI59" s="112">
        <v>4.5514835391771535E-2</v>
      </c>
      <c r="AJ59" s="112">
        <v>2.2636335031190134E-2</v>
      </c>
      <c r="AK59" s="112">
        <v>0.12260123488516007</v>
      </c>
      <c r="AL59" s="119">
        <v>0.14483376200147297</v>
      </c>
      <c r="AM59"/>
      <c r="AN59"/>
      <c r="AO59"/>
    </row>
    <row r="60" spans="1:41" ht="14.25" x14ac:dyDescent="0.45">
      <c r="A60" t="s">
        <v>83</v>
      </c>
      <c r="B60" s="124">
        <v>57</v>
      </c>
      <c r="C60" s="125">
        <v>0</v>
      </c>
      <c r="D60" s="125">
        <v>0</v>
      </c>
      <c r="E60" s="125">
        <v>0</v>
      </c>
      <c r="F60" s="125">
        <v>0</v>
      </c>
      <c r="G60" s="125">
        <v>0</v>
      </c>
      <c r="H60" s="125">
        <v>0</v>
      </c>
      <c r="I60" s="125">
        <v>0</v>
      </c>
      <c r="J60" s="125">
        <v>0</v>
      </c>
      <c r="K60" s="125">
        <v>0</v>
      </c>
      <c r="L60" s="125">
        <v>0</v>
      </c>
      <c r="M60" s="125">
        <v>0</v>
      </c>
      <c r="N60" s="125">
        <v>0</v>
      </c>
      <c r="O60" s="125">
        <v>0</v>
      </c>
      <c r="P60" s="125">
        <v>0</v>
      </c>
      <c r="Q60" s="125">
        <v>0</v>
      </c>
      <c r="R60" s="125">
        <v>0</v>
      </c>
      <c r="S60" s="125">
        <f t="shared" si="0"/>
        <v>0</v>
      </c>
      <c r="T60"/>
      <c r="U60">
        <f>key!D69</f>
        <v>4</v>
      </c>
      <c r="V60">
        <f t="shared" si="15"/>
        <v>6.6666666666666652E-2</v>
      </c>
      <c r="W60">
        <f t="shared" si="3"/>
        <v>0.8</v>
      </c>
      <c r="X60">
        <f t="shared" si="16"/>
        <v>6.6666666666666652E-2</v>
      </c>
      <c r="Y60">
        <f t="shared" si="16"/>
        <v>0</v>
      </c>
      <c r="Z60">
        <f t="shared" si="16"/>
        <v>0</v>
      </c>
      <c r="AA60">
        <f t="shared" si="16"/>
        <v>0</v>
      </c>
      <c r="AB60">
        <f t="shared" si="11"/>
        <v>0.93333333333333335</v>
      </c>
      <c r="AC60"/>
      <c r="AD60"/>
      <c r="AE60" s="76">
        <v>2004</v>
      </c>
      <c r="AF60" s="112">
        <v>5.1468563893759138E-2</v>
      </c>
      <c r="AG60" s="112">
        <v>0.62172392321131931</v>
      </c>
      <c r="AH60" s="112">
        <v>0.13967423164250747</v>
      </c>
      <c r="AI60" s="112">
        <v>2.8301607058771824E-2</v>
      </c>
      <c r="AJ60" s="112">
        <v>1.634589816699282E-2</v>
      </c>
      <c r="AK60" s="112">
        <v>0.14248577602664936</v>
      </c>
      <c r="AL60" s="112">
        <v>0.13755635248140366</v>
      </c>
      <c r="AM60"/>
      <c r="AN60"/>
      <c r="AO60"/>
    </row>
    <row r="61" spans="1:41" ht="14.25" x14ac:dyDescent="0.45">
      <c r="A61" t="s">
        <v>84</v>
      </c>
      <c r="B61" s="124">
        <v>58</v>
      </c>
      <c r="C61" s="125">
        <v>0</v>
      </c>
      <c r="D61" s="125">
        <v>0</v>
      </c>
      <c r="E61" s="125">
        <v>0</v>
      </c>
      <c r="F61" s="125">
        <v>0</v>
      </c>
      <c r="G61" s="125">
        <v>0</v>
      </c>
      <c r="H61" s="125">
        <v>0</v>
      </c>
      <c r="I61" s="125">
        <v>0</v>
      </c>
      <c r="J61" s="125">
        <v>0</v>
      </c>
      <c r="K61" s="125">
        <v>0</v>
      </c>
      <c r="L61" s="125">
        <v>0</v>
      </c>
      <c r="M61" s="125">
        <v>0</v>
      </c>
      <c r="N61" s="125">
        <v>0</v>
      </c>
      <c r="O61" s="125">
        <v>68</v>
      </c>
      <c r="P61" s="125">
        <v>192</v>
      </c>
      <c r="Q61" s="125">
        <v>0</v>
      </c>
      <c r="R61" s="125">
        <v>0</v>
      </c>
      <c r="S61" s="125">
        <f t="shared" si="0"/>
        <v>260</v>
      </c>
      <c r="T61"/>
      <c r="U61">
        <f>key!D70</f>
        <v>4</v>
      </c>
      <c r="V61">
        <f t="shared" si="15"/>
        <v>6.6666666666666652E-2</v>
      </c>
      <c r="W61">
        <f t="shared" si="3"/>
        <v>0.8</v>
      </c>
      <c r="X61">
        <f t="shared" si="16"/>
        <v>0</v>
      </c>
      <c r="Y61">
        <f t="shared" si="16"/>
        <v>0</v>
      </c>
      <c r="Z61">
        <f t="shared" si="16"/>
        <v>0</v>
      </c>
      <c r="AA61">
        <f t="shared" si="16"/>
        <v>6.6666666666666652E-2</v>
      </c>
      <c r="AB61">
        <f t="shared" si="11"/>
        <v>0.93333333333333335</v>
      </c>
      <c r="AC61"/>
      <c r="AD61"/>
      <c r="AE61" s="76">
        <v>2005</v>
      </c>
      <c r="AF61" s="112">
        <v>4.727005900205887E-2</v>
      </c>
      <c r="AG61" s="112">
        <v>0.69671097678378358</v>
      </c>
      <c r="AH61" s="112">
        <v>7.3970840141617575E-2</v>
      </c>
      <c r="AI61" s="112">
        <v>1.8480296187018595E-2</v>
      </c>
      <c r="AJ61" s="112">
        <v>6.0658554903662606E-2</v>
      </c>
      <c r="AK61" s="112">
        <v>0.10290927298185869</v>
      </c>
      <c r="AL61" s="112">
        <v>0.13574</v>
      </c>
      <c r="AM61"/>
      <c r="AN61"/>
      <c r="AO61"/>
    </row>
    <row r="62" spans="1:41" ht="14.25" x14ac:dyDescent="0.45">
      <c r="A62" t="s">
        <v>85</v>
      </c>
      <c r="B62" s="124">
        <v>59</v>
      </c>
      <c r="C62" s="125">
        <v>0</v>
      </c>
      <c r="D62" s="125">
        <v>0</v>
      </c>
      <c r="E62" s="125">
        <v>0</v>
      </c>
      <c r="F62" s="125">
        <v>0</v>
      </c>
      <c r="G62" s="125">
        <v>0</v>
      </c>
      <c r="H62" s="125">
        <v>0</v>
      </c>
      <c r="I62" s="125">
        <v>0</v>
      </c>
      <c r="J62" s="125">
        <v>0</v>
      </c>
      <c r="K62" s="125">
        <v>0</v>
      </c>
      <c r="L62" s="125">
        <v>0</v>
      </c>
      <c r="M62" s="125">
        <v>0</v>
      </c>
      <c r="N62" s="125">
        <v>0</v>
      </c>
      <c r="O62" s="125">
        <v>0</v>
      </c>
      <c r="P62" s="125">
        <v>0</v>
      </c>
      <c r="Q62" s="125">
        <v>0</v>
      </c>
      <c r="R62" s="125">
        <v>0</v>
      </c>
      <c r="S62" s="125">
        <f t="shared" si="0"/>
        <v>0</v>
      </c>
      <c r="T62"/>
      <c r="U62">
        <f>key!D71</f>
        <v>4</v>
      </c>
      <c r="V62">
        <f t="shared" si="15"/>
        <v>0.25</v>
      </c>
      <c r="W62">
        <f t="shared" si="3"/>
        <v>0</v>
      </c>
      <c r="X62">
        <f t="shared" si="16"/>
        <v>0.25</v>
      </c>
      <c r="Y62">
        <f t="shared" si="16"/>
        <v>0.25</v>
      </c>
      <c r="Z62">
        <f t="shared" si="16"/>
        <v>0</v>
      </c>
      <c r="AA62">
        <f t="shared" si="16"/>
        <v>0.25</v>
      </c>
      <c r="AB62">
        <f t="shared" si="11"/>
        <v>1</v>
      </c>
      <c r="AC62"/>
      <c r="AD62"/>
      <c r="AE62" s="76">
        <v>2006</v>
      </c>
      <c r="AF62" s="112">
        <v>4.5196309557017464E-2</v>
      </c>
      <c r="AG62" s="112">
        <v>0.73011849418112584</v>
      </c>
      <c r="AH62" s="112">
        <v>7.7252414498188746E-2</v>
      </c>
      <c r="AI62" s="112">
        <v>2.598655630304595E-2</v>
      </c>
      <c r="AJ62" s="112">
        <v>2.1962947500893639E-2</v>
      </c>
      <c r="AK62" s="112">
        <v>9.9483277959728528E-2</v>
      </c>
      <c r="AL62" s="112">
        <v>0.13318409700826694</v>
      </c>
      <c r="AM62"/>
      <c r="AN62"/>
      <c r="AO62"/>
    </row>
    <row r="63" spans="1:41" ht="14.25" x14ac:dyDescent="0.45">
      <c r="A63" t="s">
        <v>86</v>
      </c>
      <c r="B63" s="124">
        <v>60</v>
      </c>
      <c r="C63" s="125">
        <v>0</v>
      </c>
      <c r="D63" s="125">
        <v>0</v>
      </c>
      <c r="E63" s="125">
        <v>0</v>
      </c>
      <c r="F63" s="125">
        <v>0</v>
      </c>
      <c r="G63" s="125">
        <v>0</v>
      </c>
      <c r="H63" s="125">
        <v>0</v>
      </c>
      <c r="I63" s="125">
        <v>0</v>
      </c>
      <c r="J63" s="125">
        <v>0</v>
      </c>
      <c r="K63" s="125">
        <v>0</v>
      </c>
      <c r="L63" s="125">
        <v>0</v>
      </c>
      <c r="M63" s="125">
        <v>0</v>
      </c>
      <c r="N63" s="125">
        <v>0</v>
      </c>
      <c r="O63" s="125">
        <v>0</v>
      </c>
      <c r="P63" s="125">
        <v>0</v>
      </c>
      <c r="Q63" s="125">
        <v>0</v>
      </c>
      <c r="R63" s="125">
        <v>0</v>
      </c>
      <c r="S63" s="125">
        <f t="shared" si="0"/>
        <v>0</v>
      </c>
      <c r="T63"/>
      <c r="U63">
        <f>key!D72</f>
        <v>4</v>
      </c>
      <c r="V63">
        <f t="shared" si="15"/>
        <v>0.25</v>
      </c>
      <c r="W63">
        <f t="shared" si="3"/>
        <v>0</v>
      </c>
      <c r="X63">
        <f t="shared" si="16"/>
        <v>0.25</v>
      </c>
      <c r="Y63">
        <f t="shared" si="16"/>
        <v>0.25</v>
      </c>
      <c r="Z63">
        <f t="shared" si="16"/>
        <v>0</v>
      </c>
      <c r="AA63">
        <f t="shared" si="16"/>
        <v>0</v>
      </c>
      <c r="AB63">
        <f t="shared" si="11"/>
        <v>0.75</v>
      </c>
      <c r="AC63"/>
      <c r="AD63"/>
      <c r="AE63" s="76">
        <v>2007</v>
      </c>
      <c r="AF63" s="112">
        <v>4.1895473412675875E-2</v>
      </c>
      <c r="AG63" s="112">
        <v>0.81685234054542621</v>
      </c>
      <c r="AH63" s="112">
        <v>4.1412673594795057E-2</v>
      </c>
      <c r="AI63" s="112">
        <v>1.776629359293062E-2</v>
      </c>
      <c r="AJ63" s="112">
        <v>6.4837995577511935E-3</v>
      </c>
      <c r="AK63" s="112">
        <v>7.5589419296420976E-2</v>
      </c>
      <c r="AL63" s="112">
        <v>0.13185099868362044</v>
      </c>
      <c r="AM63"/>
      <c r="AN63"/>
      <c r="AO63"/>
    </row>
    <row r="64" spans="1:41" ht="14.25" x14ac:dyDescent="0.45">
      <c r="A64" t="s">
        <v>87</v>
      </c>
      <c r="B64" s="124">
        <v>61</v>
      </c>
      <c r="C64" s="125">
        <v>0</v>
      </c>
      <c r="D64" s="125">
        <v>0</v>
      </c>
      <c r="E64" s="125">
        <v>0</v>
      </c>
      <c r="F64" s="125">
        <v>0</v>
      </c>
      <c r="G64" s="125">
        <v>0</v>
      </c>
      <c r="H64" s="125">
        <v>0</v>
      </c>
      <c r="I64" s="125">
        <v>0</v>
      </c>
      <c r="J64" s="125">
        <v>0</v>
      </c>
      <c r="K64" s="125">
        <v>0</v>
      </c>
      <c r="L64" s="125">
        <v>0</v>
      </c>
      <c r="M64" s="125">
        <v>0</v>
      </c>
      <c r="N64" s="125">
        <v>0</v>
      </c>
      <c r="O64" s="125">
        <v>0</v>
      </c>
      <c r="P64" s="125">
        <v>0</v>
      </c>
      <c r="Q64" s="125">
        <v>0</v>
      </c>
      <c r="R64" s="125">
        <v>0</v>
      </c>
      <c r="S64" s="125">
        <f t="shared" si="0"/>
        <v>0</v>
      </c>
      <c r="T64"/>
      <c r="U64">
        <f>key!D73</f>
        <v>4</v>
      </c>
      <c r="V64">
        <f t="shared" si="15"/>
        <v>0.25</v>
      </c>
      <c r="W64">
        <f t="shared" si="3"/>
        <v>0</v>
      </c>
      <c r="X64">
        <f t="shared" si="16"/>
        <v>0</v>
      </c>
      <c r="Y64">
        <f t="shared" si="16"/>
        <v>0.25</v>
      </c>
      <c r="Z64">
        <f t="shared" si="16"/>
        <v>0</v>
      </c>
      <c r="AA64">
        <f t="shared" si="16"/>
        <v>0.25</v>
      </c>
      <c r="AB64">
        <f t="shared" si="11"/>
        <v>0.75</v>
      </c>
      <c r="AC64"/>
      <c r="AD64"/>
      <c r="AE64" s="76">
        <v>2008</v>
      </c>
      <c r="AF64" s="112">
        <v>3.5142353093476915E-2</v>
      </c>
      <c r="AG64" s="112">
        <v>0.79333627725156475</v>
      </c>
      <c r="AH64" s="112">
        <v>6.6864697726424505E-2</v>
      </c>
      <c r="AI64" s="112">
        <v>1.2369286289860915E-2</v>
      </c>
      <c r="AJ64" s="112">
        <v>1.7048904113338138E-2</v>
      </c>
      <c r="AK64" s="112">
        <v>7.5238481525334758E-2</v>
      </c>
      <c r="AL64" s="112">
        <v>0.13018299419500293</v>
      </c>
      <c r="AM64"/>
      <c r="AN64"/>
      <c r="AO64"/>
    </row>
    <row r="65" spans="1:41" ht="14.25" x14ac:dyDescent="0.45">
      <c r="A65" t="s">
        <v>88</v>
      </c>
      <c r="B65" s="124">
        <v>62</v>
      </c>
      <c r="C65" s="125">
        <v>0</v>
      </c>
      <c r="D65" s="125">
        <v>0</v>
      </c>
      <c r="E65" s="125">
        <v>0</v>
      </c>
      <c r="F65" s="125">
        <v>0</v>
      </c>
      <c r="G65" s="125">
        <v>0</v>
      </c>
      <c r="H65" s="125">
        <v>0</v>
      </c>
      <c r="I65" s="125">
        <v>0</v>
      </c>
      <c r="J65" s="125">
        <v>0</v>
      </c>
      <c r="K65" s="125">
        <v>0</v>
      </c>
      <c r="L65" s="125">
        <v>0</v>
      </c>
      <c r="M65" s="125">
        <v>0</v>
      </c>
      <c r="N65" s="125">
        <v>0</v>
      </c>
      <c r="O65" s="125">
        <v>0</v>
      </c>
      <c r="P65" s="125">
        <v>0</v>
      </c>
      <c r="Q65" s="125">
        <v>0</v>
      </c>
      <c r="R65" s="125">
        <v>0</v>
      </c>
      <c r="S65" s="125">
        <f t="shared" si="0"/>
        <v>0</v>
      </c>
      <c r="T65"/>
      <c r="U65">
        <f>key!D74</f>
        <v>4</v>
      </c>
      <c r="V65">
        <f t="shared" si="15"/>
        <v>0.25</v>
      </c>
      <c r="W65">
        <f t="shared" si="3"/>
        <v>0</v>
      </c>
      <c r="X65">
        <f t="shared" si="16"/>
        <v>0.25</v>
      </c>
      <c r="Y65">
        <f t="shared" si="16"/>
        <v>0</v>
      </c>
      <c r="Z65">
        <f t="shared" si="16"/>
        <v>0</v>
      </c>
      <c r="AA65">
        <f t="shared" si="16"/>
        <v>0.25</v>
      </c>
      <c r="AB65">
        <f t="shared" si="11"/>
        <v>0.75</v>
      </c>
      <c r="AC65"/>
      <c r="AD65"/>
      <c r="AE65" s="76">
        <v>2009</v>
      </c>
      <c r="AF65" s="112">
        <v>4.0005527024654548E-2</v>
      </c>
      <c r="AG65" s="112">
        <v>0.75846028130322773</v>
      </c>
      <c r="AH65" s="112">
        <v>9.6835304459754912E-2</v>
      </c>
      <c r="AI65" s="112">
        <v>1.6031320368065299E-2</v>
      </c>
      <c r="AJ65" s="112">
        <v>2.0416711119124548E-2</v>
      </c>
      <c r="AK65" s="112">
        <v>6.8250855725172907E-2</v>
      </c>
      <c r="AL65" s="112">
        <v>0.12934695827797527</v>
      </c>
      <c r="AM65"/>
      <c r="AN65"/>
      <c r="AO65"/>
    </row>
    <row r="66" spans="1:41" ht="14.25" x14ac:dyDescent="0.45">
      <c r="A66" t="s">
        <v>89</v>
      </c>
      <c r="B66" s="124">
        <v>63</v>
      </c>
      <c r="C66" s="125">
        <v>0</v>
      </c>
      <c r="D66" s="125">
        <v>0</v>
      </c>
      <c r="E66" s="125">
        <v>0</v>
      </c>
      <c r="F66" s="125">
        <v>0</v>
      </c>
      <c r="G66" s="125">
        <v>0</v>
      </c>
      <c r="H66" s="125">
        <v>0</v>
      </c>
      <c r="I66" s="125">
        <v>0</v>
      </c>
      <c r="J66" s="125">
        <v>0</v>
      </c>
      <c r="K66" s="125">
        <v>0</v>
      </c>
      <c r="L66" s="125">
        <v>0</v>
      </c>
      <c r="M66" s="125">
        <v>0</v>
      </c>
      <c r="N66" s="125">
        <v>0</v>
      </c>
      <c r="O66" s="125">
        <v>0</v>
      </c>
      <c r="P66" s="125">
        <v>0</v>
      </c>
      <c r="Q66" s="125">
        <v>0</v>
      </c>
      <c r="R66" s="125">
        <v>0</v>
      </c>
      <c r="S66" s="125">
        <f t="shared" si="0"/>
        <v>0</v>
      </c>
      <c r="T66"/>
      <c r="U66">
        <f>key!D75</f>
        <v>4</v>
      </c>
      <c r="V66">
        <f t="shared" si="15"/>
        <v>0</v>
      </c>
      <c r="W66">
        <f t="shared" si="3"/>
        <v>0.8</v>
      </c>
      <c r="X66">
        <f t="shared" ref="X66:AA82" si="17">IF(ISNUMBER(SEARCH(X$2,$A66)),IF($W66&gt;0,(1-$W66)/($U66-1),1/$U66),0)</f>
        <v>6.6666666666666652E-2</v>
      </c>
      <c r="Y66">
        <f t="shared" si="17"/>
        <v>6.6666666666666652E-2</v>
      </c>
      <c r="Z66">
        <f t="shared" si="17"/>
        <v>0</v>
      </c>
      <c r="AA66">
        <f t="shared" si="17"/>
        <v>6.6666666666666652E-2</v>
      </c>
      <c r="AB66">
        <f t="shared" si="11"/>
        <v>1</v>
      </c>
      <c r="AC66"/>
      <c r="AD66"/>
      <c r="AE66" s="76">
        <v>2010</v>
      </c>
      <c r="AF66" s="112">
        <v>3.5297688588477379E-2</v>
      </c>
      <c r="AG66" s="112">
        <v>0.77187579350183566</v>
      </c>
      <c r="AH66" s="112">
        <v>0.117260023806235</v>
      </c>
      <c r="AI66" s="112">
        <v>9.0866022331376958E-3</v>
      </c>
      <c r="AJ66" s="112">
        <v>1.6610245113601933E-2</v>
      </c>
      <c r="AK66" s="112">
        <v>4.9869646756712509E-2</v>
      </c>
      <c r="AL66" s="112">
        <v>0.12927315695475178</v>
      </c>
      <c r="AM66"/>
      <c r="AN66"/>
      <c r="AO66"/>
    </row>
    <row r="67" spans="1:41" ht="14.25" x14ac:dyDescent="0.45">
      <c r="A67" t="s">
        <v>90</v>
      </c>
      <c r="B67" s="124">
        <v>64</v>
      </c>
      <c r="C67" s="125">
        <v>0</v>
      </c>
      <c r="D67" s="125">
        <v>0</v>
      </c>
      <c r="E67" s="125">
        <v>0</v>
      </c>
      <c r="F67" s="125">
        <v>0</v>
      </c>
      <c r="G67" s="125">
        <v>0</v>
      </c>
      <c r="H67" s="125">
        <v>0</v>
      </c>
      <c r="I67" s="125">
        <v>0</v>
      </c>
      <c r="J67" s="125">
        <v>0</v>
      </c>
      <c r="K67" s="125">
        <v>0</v>
      </c>
      <c r="L67" s="125">
        <v>0</v>
      </c>
      <c r="M67" s="125">
        <v>0</v>
      </c>
      <c r="N67" s="125">
        <v>0</v>
      </c>
      <c r="O67" s="125">
        <v>0</v>
      </c>
      <c r="P67" s="125">
        <v>0</v>
      </c>
      <c r="Q67" s="125">
        <v>0</v>
      </c>
      <c r="R67" s="125">
        <v>0</v>
      </c>
      <c r="S67" s="125">
        <f t="shared" si="0"/>
        <v>0</v>
      </c>
      <c r="T67"/>
      <c r="U67">
        <f>key!D76</f>
        <v>4</v>
      </c>
      <c r="V67">
        <f t="shared" si="15"/>
        <v>0</v>
      </c>
      <c r="W67">
        <f t="shared" si="3"/>
        <v>0.8</v>
      </c>
      <c r="X67">
        <f t="shared" si="17"/>
        <v>6.6666666666666652E-2</v>
      </c>
      <c r="Y67">
        <f t="shared" si="17"/>
        <v>6.6666666666666652E-2</v>
      </c>
      <c r="Z67">
        <f t="shared" si="17"/>
        <v>0</v>
      </c>
      <c r="AA67">
        <f t="shared" si="17"/>
        <v>0</v>
      </c>
      <c r="AB67">
        <f t="shared" si="11"/>
        <v>0.93333333333333335</v>
      </c>
      <c r="AC67"/>
      <c r="AD67"/>
      <c r="AE67" s="76">
        <v>2011</v>
      </c>
      <c r="AF67" s="112">
        <v>3.1223424277236903E-2</v>
      </c>
      <c r="AG67" s="112">
        <v>0.79291997493781075</v>
      </c>
      <c r="AH67" s="112">
        <v>9.9855881877795219E-2</v>
      </c>
      <c r="AI67" s="112">
        <v>7.0193835373194161E-3</v>
      </c>
      <c r="AJ67" s="112">
        <v>9.8435583747798656E-3</v>
      </c>
      <c r="AK67" s="112">
        <v>5.9137776995057713E-2</v>
      </c>
      <c r="AL67" s="112">
        <v>0.12761650630025809</v>
      </c>
      <c r="AM67"/>
      <c r="AN67"/>
      <c r="AO67"/>
    </row>
    <row r="68" spans="1:41" ht="14.25" x14ac:dyDescent="0.45">
      <c r="A68" t="s">
        <v>91</v>
      </c>
      <c r="B68" s="124">
        <v>65</v>
      </c>
      <c r="C68" s="125">
        <v>0</v>
      </c>
      <c r="D68" s="125">
        <v>0</v>
      </c>
      <c r="E68" s="125">
        <v>0</v>
      </c>
      <c r="F68" s="125">
        <v>0</v>
      </c>
      <c r="G68" s="125">
        <v>0</v>
      </c>
      <c r="H68" s="125">
        <v>0</v>
      </c>
      <c r="I68" s="125">
        <v>0</v>
      </c>
      <c r="J68" s="125">
        <v>0</v>
      </c>
      <c r="K68" s="125">
        <v>0</v>
      </c>
      <c r="L68" s="125">
        <v>0</v>
      </c>
      <c r="M68" s="125">
        <v>0</v>
      </c>
      <c r="N68" s="125">
        <v>240</v>
      </c>
      <c r="O68" s="125">
        <v>0</v>
      </c>
      <c r="P68" s="125">
        <v>0</v>
      </c>
      <c r="Q68" s="125">
        <v>0</v>
      </c>
      <c r="R68" s="125">
        <v>0</v>
      </c>
      <c r="S68" s="125">
        <f t="shared" ref="S68:S83" si="18">SUM(C68:R68)</f>
        <v>240</v>
      </c>
      <c r="T68"/>
      <c r="U68">
        <f>key!D77</f>
        <v>4</v>
      </c>
      <c r="V68">
        <f t="shared" si="15"/>
        <v>0</v>
      </c>
      <c r="W68">
        <f t="shared" si="3"/>
        <v>0.8</v>
      </c>
      <c r="X68">
        <f t="shared" si="17"/>
        <v>0</v>
      </c>
      <c r="Y68">
        <f t="shared" si="17"/>
        <v>6.6666666666666652E-2</v>
      </c>
      <c r="Z68">
        <f t="shared" si="17"/>
        <v>0</v>
      </c>
      <c r="AA68">
        <f t="shared" si="17"/>
        <v>6.6666666666666652E-2</v>
      </c>
      <c r="AB68">
        <f t="shared" si="11"/>
        <v>0.93333333333333335</v>
      </c>
      <c r="AC68"/>
      <c r="AD68"/>
      <c r="AE68" s="76">
        <v>2012</v>
      </c>
      <c r="AF68" s="112">
        <v>2.8111366040641631E-2</v>
      </c>
      <c r="AG68" s="112">
        <v>0.82862533742210298</v>
      </c>
      <c r="AH68" s="112">
        <v>8.0497581885899061E-2</v>
      </c>
      <c r="AI68" s="112">
        <v>9.0741198394607495E-3</v>
      </c>
      <c r="AJ68" s="112">
        <v>8.9464177472642018E-3</v>
      </c>
      <c r="AK68" s="112">
        <v>4.4745177064631533E-2</v>
      </c>
      <c r="AL68" s="112">
        <v>0.12684026329197473</v>
      </c>
      <c r="AM68"/>
      <c r="AN68"/>
      <c r="AO68"/>
    </row>
    <row r="69" spans="1:41" ht="14.25" x14ac:dyDescent="0.45">
      <c r="A69" t="s">
        <v>92</v>
      </c>
      <c r="B69" s="124">
        <v>66</v>
      </c>
      <c r="C69" s="125">
        <v>0</v>
      </c>
      <c r="D69" s="125">
        <v>0</v>
      </c>
      <c r="E69" s="125">
        <v>0</v>
      </c>
      <c r="F69" s="125">
        <v>0</v>
      </c>
      <c r="G69" s="125">
        <v>0</v>
      </c>
      <c r="H69" s="125">
        <v>0</v>
      </c>
      <c r="I69" s="125">
        <v>0</v>
      </c>
      <c r="J69" s="125">
        <v>0</v>
      </c>
      <c r="K69" s="125">
        <v>0</v>
      </c>
      <c r="L69" s="125">
        <v>0</v>
      </c>
      <c r="M69" s="125">
        <v>0</v>
      </c>
      <c r="N69" s="125">
        <v>0</v>
      </c>
      <c r="O69" s="125">
        <v>0</v>
      </c>
      <c r="P69" s="125">
        <v>417</v>
      </c>
      <c r="Q69" s="125">
        <v>0</v>
      </c>
      <c r="R69" s="125">
        <v>0</v>
      </c>
      <c r="S69" s="125">
        <f t="shared" si="18"/>
        <v>417</v>
      </c>
      <c r="T69"/>
      <c r="U69">
        <f>key!D78</f>
        <v>4</v>
      </c>
      <c r="V69">
        <f t="shared" si="15"/>
        <v>0</v>
      </c>
      <c r="W69">
        <f t="shared" ref="W69:W82" si="19">IF(ISNUMBER(SEARCH(W$2,$A69)),IF($U69=1,1,W$1),0)</f>
        <v>0.8</v>
      </c>
      <c r="X69">
        <f t="shared" si="17"/>
        <v>6.6666666666666652E-2</v>
      </c>
      <c r="Y69">
        <f t="shared" si="17"/>
        <v>0</v>
      </c>
      <c r="Z69">
        <f t="shared" si="17"/>
        <v>0</v>
      </c>
      <c r="AA69">
        <f t="shared" si="17"/>
        <v>6.6666666666666652E-2</v>
      </c>
      <c r="AB69">
        <f t="shared" si="11"/>
        <v>0.93333333333333335</v>
      </c>
      <c r="AC69"/>
      <c r="AD69"/>
      <c r="AE69" s="76">
        <v>2013</v>
      </c>
      <c r="AF69" s="112">
        <v>2.6623815239120024E-2</v>
      </c>
      <c r="AG69" s="112">
        <v>0.79750905418055951</v>
      </c>
      <c r="AH69" s="112">
        <v>7.3549094164166468E-2</v>
      </c>
      <c r="AI69" s="112">
        <v>2.6213153684703835E-2</v>
      </c>
      <c r="AJ69" s="112">
        <v>9.3049618612715025E-3</v>
      </c>
      <c r="AK69" s="112">
        <v>6.6799920870178275E-2</v>
      </c>
      <c r="AL69" s="112">
        <v>0.1303374744113564</v>
      </c>
      <c r="AM69"/>
      <c r="AN69"/>
      <c r="AO69"/>
    </row>
    <row r="70" spans="1:41" ht="14.25" x14ac:dyDescent="0.45">
      <c r="A70" t="s">
        <v>93</v>
      </c>
      <c r="B70" s="124">
        <v>67</v>
      </c>
      <c r="C70" s="125">
        <v>0</v>
      </c>
      <c r="D70" s="125">
        <v>0</v>
      </c>
      <c r="E70" s="125">
        <v>0</v>
      </c>
      <c r="F70" s="125">
        <v>0</v>
      </c>
      <c r="G70" s="125">
        <v>0</v>
      </c>
      <c r="H70" s="125">
        <v>0</v>
      </c>
      <c r="I70" s="125">
        <v>0</v>
      </c>
      <c r="J70" s="125">
        <v>0</v>
      </c>
      <c r="K70" s="125">
        <v>0</v>
      </c>
      <c r="L70" s="125">
        <v>0</v>
      </c>
      <c r="M70" s="125">
        <v>0</v>
      </c>
      <c r="N70" s="125">
        <v>0</v>
      </c>
      <c r="O70" s="125">
        <v>0</v>
      </c>
      <c r="P70" s="125">
        <v>0</v>
      </c>
      <c r="Q70" s="125">
        <v>0</v>
      </c>
      <c r="R70" s="125">
        <v>0</v>
      </c>
      <c r="S70" s="125">
        <f t="shared" si="18"/>
        <v>0</v>
      </c>
      <c r="T70"/>
      <c r="U70">
        <f>key!D79</f>
        <v>4</v>
      </c>
      <c r="V70">
        <f t="shared" si="15"/>
        <v>0</v>
      </c>
      <c r="W70">
        <f t="shared" si="19"/>
        <v>0</v>
      </c>
      <c r="X70">
        <f t="shared" si="17"/>
        <v>0.25</v>
      </c>
      <c r="Y70">
        <f t="shared" si="17"/>
        <v>0.25</v>
      </c>
      <c r="Z70">
        <f t="shared" si="17"/>
        <v>0</v>
      </c>
      <c r="AA70">
        <f t="shared" si="17"/>
        <v>0.25</v>
      </c>
      <c r="AB70">
        <f t="shared" si="11"/>
        <v>0.75</v>
      </c>
      <c r="AC70"/>
      <c r="AD70"/>
      <c r="AE70" s="76">
        <v>2014</v>
      </c>
      <c r="AF70" s="112">
        <v>2.6427002474101388E-2</v>
      </c>
      <c r="AG70" s="112">
        <v>0.77546463323959747</v>
      </c>
      <c r="AH70" s="112">
        <v>9.2808646117447768E-2</v>
      </c>
      <c r="AI70" s="112">
        <v>2.7242853567361995E-2</v>
      </c>
      <c r="AJ70" s="112">
        <v>6.4429533150450373E-3</v>
      </c>
      <c r="AK70" s="112">
        <v>7.1613911286446674E-2</v>
      </c>
      <c r="AL70" s="112">
        <v>0.12545987366980618</v>
      </c>
      <c r="AM70"/>
      <c r="AN70"/>
      <c r="AO70"/>
    </row>
    <row r="71" spans="1:41" ht="14.25" x14ac:dyDescent="0.45">
      <c r="A71" t="s">
        <v>94</v>
      </c>
      <c r="B71" s="124">
        <v>68</v>
      </c>
      <c r="C71" s="125">
        <v>0</v>
      </c>
      <c r="D71" s="125">
        <v>0</v>
      </c>
      <c r="E71" s="125">
        <v>0</v>
      </c>
      <c r="F71" s="125">
        <v>0</v>
      </c>
      <c r="G71" s="125">
        <v>0</v>
      </c>
      <c r="H71" s="125">
        <v>0</v>
      </c>
      <c r="I71" s="125">
        <v>0</v>
      </c>
      <c r="J71" s="125">
        <v>0</v>
      </c>
      <c r="K71" s="125">
        <v>0</v>
      </c>
      <c r="L71" s="125">
        <v>0</v>
      </c>
      <c r="M71" s="125">
        <v>0</v>
      </c>
      <c r="N71" s="125">
        <v>0</v>
      </c>
      <c r="O71" s="125">
        <v>0</v>
      </c>
      <c r="P71" s="125">
        <v>0</v>
      </c>
      <c r="Q71" s="125">
        <v>0</v>
      </c>
      <c r="R71" s="125">
        <v>0</v>
      </c>
      <c r="S71" s="125">
        <f t="shared" si="18"/>
        <v>0</v>
      </c>
      <c r="T71"/>
      <c r="U71">
        <f>key!D80</f>
        <v>5</v>
      </c>
      <c r="V71">
        <f t="shared" si="15"/>
        <v>4.9999999999999989E-2</v>
      </c>
      <c r="W71">
        <f t="shared" si="19"/>
        <v>0.8</v>
      </c>
      <c r="X71">
        <f t="shared" si="17"/>
        <v>4.9999999999999989E-2</v>
      </c>
      <c r="Y71">
        <f t="shared" si="17"/>
        <v>4.9999999999999989E-2</v>
      </c>
      <c r="Z71">
        <f t="shared" si="17"/>
        <v>0</v>
      </c>
      <c r="AA71">
        <f t="shared" si="17"/>
        <v>0</v>
      </c>
      <c r="AB71">
        <f t="shared" si="11"/>
        <v>0.95000000000000018</v>
      </c>
      <c r="AC71"/>
      <c r="AD71"/>
      <c r="AE71" s="76">
        <v>2015</v>
      </c>
      <c r="AF71" s="112">
        <v>2.76352927699384E-2</v>
      </c>
      <c r="AG71" s="112">
        <v>0.75066533125246948</v>
      </c>
      <c r="AH71" s="112">
        <v>8.3652185601713974E-2</v>
      </c>
      <c r="AI71" s="112">
        <v>2.9784567196835431E-2</v>
      </c>
      <c r="AJ71" s="112">
        <v>1.567337945253713E-2</v>
      </c>
      <c r="AK71" s="112">
        <v>9.2589243726505482E-2</v>
      </c>
      <c r="AL71" s="112">
        <v>0.12578446673677857</v>
      </c>
      <c r="AM71"/>
      <c r="AN71"/>
      <c r="AO71"/>
    </row>
    <row r="72" spans="1:41" ht="14.25" x14ac:dyDescent="0.45">
      <c r="A72" t="s">
        <v>95</v>
      </c>
      <c r="B72" s="124">
        <v>69</v>
      </c>
      <c r="C72" s="125">
        <v>0</v>
      </c>
      <c r="D72" s="125">
        <v>0</v>
      </c>
      <c r="E72" s="125">
        <v>0</v>
      </c>
      <c r="F72" s="125">
        <v>0</v>
      </c>
      <c r="G72" s="125">
        <v>0</v>
      </c>
      <c r="H72" s="125">
        <v>0</v>
      </c>
      <c r="I72" s="125">
        <v>0</v>
      </c>
      <c r="J72" s="125">
        <v>0</v>
      </c>
      <c r="K72" s="125">
        <v>0</v>
      </c>
      <c r="L72" s="125">
        <v>0</v>
      </c>
      <c r="M72" s="125">
        <v>0</v>
      </c>
      <c r="N72" s="125">
        <v>0</v>
      </c>
      <c r="O72" s="125">
        <v>0</v>
      </c>
      <c r="P72" s="125">
        <v>0</v>
      </c>
      <c r="Q72" s="125">
        <v>0</v>
      </c>
      <c r="R72" s="125">
        <v>0</v>
      </c>
      <c r="S72" s="125">
        <f t="shared" si="18"/>
        <v>0</v>
      </c>
      <c r="T72"/>
      <c r="U72">
        <f>key!D81</f>
        <v>5</v>
      </c>
      <c r="V72">
        <f t="shared" si="15"/>
        <v>4.9999999999999989E-2</v>
      </c>
      <c r="W72">
        <f t="shared" si="19"/>
        <v>0.8</v>
      </c>
      <c r="X72">
        <f t="shared" si="17"/>
        <v>0</v>
      </c>
      <c r="Y72">
        <f t="shared" si="17"/>
        <v>4.9999999999999989E-2</v>
      </c>
      <c r="Z72">
        <f t="shared" si="17"/>
        <v>0</v>
      </c>
      <c r="AA72">
        <f t="shared" si="17"/>
        <v>4.9999999999999989E-2</v>
      </c>
      <c r="AB72">
        <f t="shared" si="11"/>
        <v>0.95000000000000018</v>
      </c>
      <c r="AC72"/>
      <c r="AD72"/>
      <c r="AE72" s="72">
        <v>2016</v>
      </c>
      <c r="AF72" s="112">
        <v>2.5058427887743113E-2</v>
      </c>
      <c r="AG72" s="112">
        <v>0.79484838452142748</v>
      </c>
      <c r="AH72" s="112">
        <v>7.6885739248616636E-2</v>
      </c>
      <c r="AI72" s="112">
        <v>2.266453264209967E-2</v>
      </c>
      <c r="AJ72" s="112">
        <v>1.1211960293668055E-2</v>
      </c>
      <c r="AK72" s="112">
        <v>6.9330955406445113E-2</v>
      </c>
      <c r="AL72" s="112">
        <v>0.12526512182547797</v>
      </c>
      <c r="AM72"/>
      <c r="AN72"/>
      <c r="AO72"/>
    </row>
    <row r="73" spans="1:41" ht="14.25" x14ac:dyDescent="0.45">
      <c r="A73" t="s">
        <v>96</v>
      </c>
      <c r="B73" s="124">
        <v>70</v>
      </c>
      <c r="C73" s="125">
        <v>0</v>
      </c>
      <c r="D73" s="125">
        <v>0</v>
      </c>
      <c r="E73" s="125">
        <v>0</v>
      </c>
      <c r="F73" s="125">
        <v>0</v>
      </c>
      <c r="G73" s="125">
        <v>0</v>
      </c>
      <c r="H73" s="125">
        <v>0</v>
      </c>
      <c r="I73" s="125">
        <v>0</v>
      </c>
      <c r="J73" s="125">
        <v>0</v>
      </c>
      <c r="K73" s="125">
        <v>0</v>
      </c>
      <c r="L73" s="125">
        <v>0</v>
      </c>
      <c r="M73" s="125">
        <v>0</v>
      </c>
      <c r="N73" s="125">
        <v>0</v>
      </c>
      <c r="O73" s="125">
        <v>0</v>
      </c>
      <c r="P73" s="125">
        <v>0</v>
      </c>
      <c r="Q73" s="125">
        <v>0</v>
      </c>
      <c r="R73" s="125">
        <v>0</v>
      </c>
      <c r="S73" s="125">
        <f t="shared" si="18"/>
        <v>0</v>
      </c>
      <c r="T73"/>
      <c r="U73">
        <f>key!D82</f>
        <v>5</v>
      </c>
      <c r="V73">
        <f t="shared" si="15"/>
        <v>4.9999999999999989E-2</v>
      </c>
      <c r="W73">
        <f t="shared" si="19"/>
        <v>0.8</v>
      </c>
      <c r="X73">
        <f t="shared" si="17"/>
        <v>0</v>
      </c>
      <c r="Y73">
        <f t="shared" si="17"/>
        <v>4.9999999999999989E-2</v>
      </c>
      <c r="Z73">
        <f t="shared" si="17"/>
        <v>0</v>
      </c>
      <c r="AA73">
        <f t="shared" si="17"/>
        <v>4.9999999999999989E-2</v>
      </c>
      <c r="AB73">
        <f t="shared" si="11"/>
        <v>0.95000000000000018</v>
      </c>
      <c r="AC73"/>
      <c r="AD73"/>
      <c r="AE73" s="72">
        <v>2017</v>
      </c>
      <c r="AF73"/>
      <c r="AG73"/>
      <c r="AH73"/>
      <c r="AI73"/>
      <c r="AJ73"/>
      <c r="AK73"/>
      <c r="AL73"/>
      <c r="AM73"/>
      <c r="AN73"/>
      <c r="AO73"/>
    </row>
    <row r="74" spans="1:41" ht="14.25" x14ac:dyDescent="0.45">
      <c r="A74" t="s">
        <v>97</v>
      </c>
      <c r="B74" s="124">
        <v>71</v>
      </c>
      <c r="C74" s="125">
        <v>0</v>
      </c>
      <c r="D74" s="125">
        <v>0</v>
      </c>
      <c r="E74" s="125">
        <v>0</v>
      </c>
      <c r="F74" s="125">
        <v>0</v>
      </c>
      <c r="G74" s="125">
        <v>0</v>
      </c>
      <c r="H74" s="125">
        <v>0</v>
      </c>
      <c r="I74" s="125">
        <v>0</v>
      </c>
      <c r="J74" s="125">
        <v>0</v>
      </c>
      <c r="K74" s="125">
        <v>0</v>
      </c>
      <c r="L74" s="125">
        <v>0</v>
      </c>
      <c r="M74" s="125">
        <v>0</v>
      </c>
      <c r="N74" s="125">
        <v>0</v>
      </c>
      <c r="O74" s="125">
        <v>0</v>
      </c>
      <c r="P74" s="125">
        <v>0</v>
      </c>
      <c r="Q74" s="125">
        <v>0</v>
      </c>
      <c r="R74" s="125">
        <v>0</v>
      </c>
      <c r="S74" s="125">
        <f t="shared" si="18"/>
        <v>0</v>
      </c>
      <c r="T74"/>
      <c r="U74">
        <f>key!D83</f>
        <v>5</v>
      </c>
      <c r="V74">
        <f t="shared" si="15"/>
        <v>4.9999999999999989E-2</v>
      </c>
      <c r="W74">
        <f t="shared" si="19"/>
        <v>0.8</v>
      </c>
      <c r="X74">
        <f t="shared" si="17"/>
        <v>4.9999999999999989E-2</v>
      </c>
      <c r="Y74">
        <f t="shared" si="17"/>
        <v>0</v>
      </c>
      <c r="Z74">
        <f t="shared" si="17"/>
        <v>0</v>
      </c>
      <c r="AA74">
        <f t="shared" si="17"/>
        <v>4.9999999999999989E-2</v>
      </c>
      <c r="AB74">
        <f t="shared" si="11"/>
        <v>0.95000000000000018</v>
      </c>
      <c r="AC74"/>
      <c r="AD74"/>
      <c r="AE74" s="72">
        <v>2018</v>
      </c>
      <c r="AF74" s="112">
        <v>7.5075579558146026E-3</v>
      </c>
      <c r="AG74" s="112">
        <v>0.83758191590432363</v>
      </c>
      <c r="AH74" s="112">
        <v>9.6037901257413641E-2</v>
      </c>
      <c r="AI74" s="112">
        <v>1.209221240224969E-2</v>
      </c>
      <c r="AJ74" s="112">
        <v>5.8151375525559209E-4</v>
      </c>
      <c r="AK74" s="112">
        <v>4.6198898724942782E-2</v>
      </c>
      <c r="AL74" s="112">
        <v>0.12282173719684279</v>
      </c>
      <c r="AM74"/>
      <c r="AN74"/>
      <c r="AO74"/>
    </row>
    <row r="75" spans="1:41" ht="14.25" x14ac:dyDescent="0.45">
      <c r="A75" t="s">
        <v>98</v>
      </c>
      <c r="B75" s="124">
        <v>72</v>
      </c>
      <c r="C75" s="125">
        <v>0</v>
      </c>
      <c r="D75" s="125">
        <v>0</v>
      </c>
      <c r="E75" s="125">
        <v>0</v>
      </c>
      <c r="F75" s="125">
        <v>0</v>
      </c>
      <c r="G75" s="125">
        <v>0</v>
      </c>
      <c r="H75" s="125">
        <v>0</v>
      </c>
      <c r="I75" s="125">
        <v>0</v>
      </c>
      <c r="J75" s="125">
        <v>0</v>
      </c>
      <c r="K75" s="125">
        <v>0</v>
      </c>
      <c r="L75" s="125">
        <v>0</v>
      </c>
      <c r="M75" s="125">
        <v>0</v>
      </c>
      <c r="N75" s="125">
        <v>0</v>
      </c>
      <c r="O75" s="125">
        <v>0</v>
      </c>
      <c r="P75" s="125">
        <v>0</v>
      </c>
      <c r="Q75" s="125">
        <v>0</v>
      </c>
      <c r="R75" s="125">
        <v>0</v>
      </c>
      <c r="S75" s="125">
        <f t="shared" si="18"/>
        <v>0</v>
      </c>
      <c r="T75"/>
      <c r="U75">
        <f>key!D84</f>
        <v>5</v>
      </c>
      <c r="V75">
        <f t="shared" si="15"/>
        <v>0.2</v>
      </c>
      <c r="W75">
        <f t="shared" si="19"/>
        <v>0</v>
      </c>
      <c r="X75">
        <f t="shared" si="17"/>
        <v>0.2</v>
      </c>
      <c r="Y75">
        <f t="shared" si="17"/>
        <v>0.2</v>
      </c>
      <c r="Z75">
        <f t="shared" si="17"/>
        <v>0</v>
      </c>
      <c r="AA75">
        <f t="shared" si="17"/>
        <v>0.2</v>
      </c>
      <c r="AB75">
        <f t="shared" si="11"/>
        <v>0.8</v>
      </c>
      <c r="AC75"/>
      <c r="AD75"/>
      <c r="AE75" s="72">
        <v>2019</v>
      </c>
      <c r="AF75" s="112">
        <v>6.7564880886995284E-3</v>
      </c>
      <c r="AG75" s="112">
        <v>0.87244278526680785</v>
      </c>
      <c r="AH75" s="112">
        <v>5.5596016256214346E-2</v>
      </c>
      <c r="AI75" s="112">
        <v>1.6011556674854193E-2</v>
      </c>
      <c r="AJ75" s="112">
        <v>1.4561051890388563E-3</v>
      </c>
      <c r="AK75" s="112">
        <v>4.77370485243854E-2</v>
      </c>
      <c r="AL75" s="112">
        <v>0.12405027874894264</v>
      </c>
      <c r="AM75"/>
      <c r="AN75"/>
      <c r="AO75"/>
    </row>
    <row r="76" spans="1:41" ht="14.25" x14ac:dyDescent="0.45">
      <c r="A76" t="s">
        <v>99</v>
      </c>
      <c r="B76" s="124">
        <v>73</v>
      </c>
      <c r="C76" s="125">
        <v>0</v>
      </c>
      <c r="D76" s="125">
        <v>0</v>
      </c>
      <c r="E76" s="125">
        <v>0</v>
      </c>
      <c r="F76" s="125">
        <v>0</v>
      </c>
      <c r="G76" s="125">
        <v>0</v>
      </c>
      <c r="H76" s="125">
        <v>0</v>
      </c>
      <c r="I76" s="125">
        <v>0</v>
      </c>
      <c r="J76" s="125">
        <v>0</v>
      </c>
      <c r="K76" s="125">
        <v>0</v>
      </c>
      <c r="L76" s="125">
        <v>0</v>
      </c>
      <c r="M76" s="125">
        <v>0</v>
      </c>
      <c r="N76" s="125">
        <v>0</v>
      </c>
      <c r="O76" s="125">
        <v>0</v>
      </c>
      <c r="P76" s="125">
        <v>0</v>
      </c>
      <c r="Q76" s="125">
        <v>0</v>
      </c>
      <c r="R76" s="125">
        <v>0</v>
      </c>
      <c r="S76" s="125">
        <f t="shared" si="18"/>
        <v>0</v>
      </c>
      <c r="T76"/>
      <c r="U76">
        <f>key!D85</f>
        <v>5</v>
      </c>
      <c r="V76">
        <f t="shared" si="15"/>
        <v>0</v>
      </c>
      <c r="W76">
        <f t="shared" si="19"/>
        <v>0.8</v>
      </c>
      <c r="X76">
        <f t="shared" si="17"/>
        <v>4.9999999999999989E-2</v>
      </c>
      <c r="Y76">
        <f t="shared" si="17"/>
        <v>4.9999999999999989E-2</v>
      </c>
      <c r="Z76">
        <f t="shared" si="17"/>
        <v>0</v>
      </c>
      <c r="AA76">
        <f t="shared" si="17"/>
        <v>4.9999999999999989E-2</v>
      </c>
      <c r="AB76">
        <f t="shared" si="11"/>
        <v>0.95000000000000018</v>
      </c>
      <c r="AC76"/>
      <c r="AD76"/>
      <c r="AE76" s="72">
        <v>2020</v>
      </c>
      <c r="AF76" s="112">
        <v>8.5471099905536016E-3</v>
      </c>
      <c r="AG76" s="112">
        <v>0.8545009019031421</v>
      </c>
      <c r="AH76" s="112">
        <v>8.4292447795684969E-2</v>
      </c>
      <c r="AI76" s="112">
        <v>1.6974822442662831E-2</v>
      </c>
      <c r="AJ76" s="112">
        <v>5.253314543869075E-3</v>
      </c>
      <c r="AK76" s="112">
        <v>3.0431403324087697E-2</v>
      </c>
      <c r="AL76" s="112">
        <v>0.12303449633148686</v>
      </c>
      <c r="AM76"/>
      <c r="AN76"/>
      <c r="AO76"/>
    </row>
    <row r="77" spans="1:41" ht="14.25" x14ac:dyDescent="0.45">
      <c r="A77" t="s">
        <v>100</v>
      </c>
      <c r="B77" s="124">
        <v>74</v>
      </c>
      <c r="C77" s="125">
        <v>0</v>
      </c>
      <c r="D77" s="125">
        <v>0</v>
      </c>
      <c r="E77" s="125">
        <v>0</v>
      </c>
      <c r="F77" s="125">
        <v>0</v>
      </c>
      <c r="G77" s="125">
        <v>0</v>
      </c>
      <c r="H77" s="125">
        <v>0</v>
      </c>
      <c r="I77" s="125">
        <v>0</v>
      </c>
      <c r="J77" s="125">
        <v>0</v>
      </c>
      <c r="K77" s="125">
        <v>0</v>
      </c>
      <c r="L77" s="125">
        <v>0</v>
      </c>
      <c r="M77" s="125">
        <v>0</v>
      </c>
      <c r="N77" s="125">
        <v>0</v>
      </c>
      <c r="O77" s="125">
        <v>0</v>
      </c>
      <c r="P77" s="125">
        <v>0</v>
      </c>
      <c r="Q77" s="125">
        <v>0</v>
      </c>
      <c r="R77" s="125">
        <v>0</v>
      </c>
      <c r="S77" s="125">
        <f t="shared" si="18"/>
        <v>0</v>
      </c>
      <c r="T77"/>
      <c r="U77">
        <f>key!D86</f>
        <v>6</v>
      </c>
      <c r="V77">
        <f t="shared" si="15"/>
        <v>3.9999999999999994E-2</v>
      </c>
      <c r="W77">
        <f t="shared" si="19"/>
        <v>0.8</v>
      </c>
      <c r="X77">
        <f t="shared" si="17"/>
        <v>3.9999999999999994E-2</v>
      </c>
      <c r="Y77">
        <f t="shared" si="17"/>
        <v>3.9999999999999994E-2</v>
      </c>
      <c r="Z77">
        <f t="shared" si="17"/>
        <v>0</v>
      </c>
      <c r="AA77">
        <f t="shared" si="17"/>
        <v>3.9999999999999994E-2</v>
      </c>
      <c r="AB77">
        <f t="shared" si="11"/>
        <v>0.96000000000000019</v>
      </c>
      <c r="AC77"/>
      <c r="AD77"/>
      <c r="AE77" t="s">
        <v>3902</v>
      </c>
      <c r="AF77" s="112">
        <v>8.3413435659583993E-3</v>
      </c>
      <c r="AG77" s="112">
        <v>0.85454348129915303</v>
      </c>
      <c r="AH77" s="112">
        <v>8.4035381004119378E-2</v>
      </c>
      <c r="AI77" s="112">
        <v>1.7742847017846664E-2</v>
      </c>
      <c r="AJ77" s="112">
        <v>5.1742991140964808E-3</v>
      </c>
      <c r="AK77" s="112">
        <v>3.0162647998826075E-2</v>
      </c>
      <c r="AL77" s="112">
        <v>0.12294427353197132</v>
      </c>
      <c r="AM77"/>
      <c r="AN77"/>
      <c r="AO77"/>
    </row>
    <row r="78" spans="1:41" ht="14.25" x14ac:dyDescent="0.45">
      <c r="A78" t="s">
        <v>101</v>
      </c>
      <c r="B78" s="124">
        <v>75</v>
      </c>
      <c r="C78" s="125">
        <v>0</v>
      </c>
      <c r="D78" s="125">
        <v>0</v>
      </c>
      <c r="E78" s="125">
        <v>0</v>
      </c>
      <c r="F78" s="125">
        <v>0</v>
      </c>
      <c r="G78" s="125">
        <v>0</v>
      </c>
      <c r="H78" s="125">
        <v>12</v>
      </c>
      <c r="I78" s="125">
        <v>0</v>
      </c>
      <c r="J78" s="125">
        <v>0</v>
      </c>
      <c r="K78" s="125">
        <v>0</v>
      </c>
      <c r="L78" s="125">
        <v>0</v>
      </c>
      <c r="M78" s="125">
        <v>0</v>
      </c>
      <c r="N78" s="125">
        <v>105</v>
      </c>
      <c r="O78" s="125">
        <v>120</v>
      </c>
      <c r="P78" s="125">
        <v>0</v>
      </c>
      <c r="Q78" s="125">
        <v>0</v>
      </c>
      <c r="R78" s="125">
        <v>0</v>
      </c>
      <c r="S78" s="125">
        <f t="shared" si="18"/>
        <v>237</v>
      </c>
      <c r="T78"/>
      <c r="U78">
        <f>key!D87</f>
        <v>1</v>
      </c>
      <c r="V78">
        <f t="shared" si="15"/>
        <v>0</v>
      </c>
      <c r="W78">
        <f t="shared" si="19"/>
        <v>0</v>
      </c>
      <c r="X78">
        <f t="shared" si="17"/>
        <v>0</v>
      </c>
      <c r="Y78">
        <f t="shared" si="17"/>
        <v>0</v>
      </c>
      <c r="Z78">
        <f t="shared" si="17"/>
        <v>0</v>
      </c>
      <c r="AA78">
        <f t="shared" si="17"/>
        <v>0</v>
      </c>
      <c r="AB78">
        <f t="shared" si="11"/>
        <v>0</v>
      </c>
      <c r="AC78"/>
      <c r="AD78"/>
      <c r="AE78"/>
      <c r="AF78"/>
      <c r="AG78"/>
      <c r="AH78"/>
      <c r="AI78"/>
      <c r="AJ78"/>
      <c r="AK78"/>
      <c r="AL78"/>
      <c r="AM78"/>
      <c r="AN78"/>
      <c r="AO78"/>
    </row>
    <row r="79" spans="1:41" ht="14.25" x14ac:dyDescent="0.45">
      <c r="A79" t="s">
        <v>102</v>
      </c>
      <c r="B79" s="124">
        <v>76</v>
      </c>
      <c r="C79" s="125">
        <v>0</v>
      </c>
      <c r="D79" s="125">
        <v>7</v>
      </c>
      <c r="E79" s="125">
        <v>0</v>
      </c>
      <c r="F79" s="125">
        <v>8</v>
      </c>
      <c r="G79" s="125">
        <v>0</v>
      </c>
      <c r="H79" s="125">
        <v>0</v>
      </c>
      <c r="I79" s="125">
        <v>0</v>
      </c>
      <c r="J79" s="125">
        <v>0</v>
      </c>
      <c r="K79" s="125">
        <v>0</v>
      </c>
      <c r="L79" s="125">
        <v>0</v>
      </c>
      <c r="M79" s="125">
        <v>0</v>
      </c>
      <c r="N79" s="125">
        <v>0</v>
      </c>
      <c r="O79" s="125">
        <v>0</v>
      </c>
      <c r="P79" s="125">
        <v>0</v>
      </c>
      <c r="Q79" s="125">
        <v>12</v>
      </c>
      <c r="R79" s="125">
        <v>0</v>
      </c>
      <c r="S79" s="125">
        <f t="shared" si="18"/>
        <v>27</v>
      </c>
      <c r="T79"/>
      <c r="U79">
        <f>key!D88</f>
        <v>1</v>
      </c>
      <c r="V79">
        <f t="shared" si="15"/>
        <v>0</v>
      </c>
      <c r="W79">
        <f t="shared" si="19"/>
        <v>0</v>
      </c>
      <c r="X79">
        <f t="shared" si="17"/>
        <v>0</v>
      </c>
      <c r="Y79">
        <f t="shared" si="17"/>
        <v>0</v>
      </c>
      <c r="Z79">
        <f t="shared" si="17"/>
        <v>0</v>
      </c>
      <c r="AA79">
        <f t="shared" si="17"/>
        <v>0</v>
      </c>
      <c r="AB79">
        <f t="shared" si="11"/>
        <v>0</v>
      </c>
      <c r="AC79"/>
      <c r="AD79"/>
      <c r="AE79"/>
      <c r="AF79"/>
      <c r="AG79"/>
      <c r="AH79"/>
      <c r="AI79"/>
      <c r="AJ79"/>
      <c r="AK79"/>
      <c r="AL79"/>
      <c r="AM79"/>
      <c r="AN79"/>
      <c r="AO79"/>
    </row>
    <row r="80" spans="1:41" ht="14.25" x14ac:dyDescent="0.45">
      <c r="A80" t="s">
        <v>103</v>
      </c>
      <c r="B80" s="124">
        <v>77</v>
      </c>
      <c r="C80" s="125">
        <v>0</v>
      </c>
      <c r="D80" s="125">
        <v>0</v>
      </c>
      <c r="E80" s="125">
        <v>0</v>
      </c>
      <c r="F80" s="125">
        <v>0</v>
      </c>
      <c r="G80" s="125">
        <v>0</v>
      </c>
      <c r="H80" s="125">
        <v>0</v>
      </c>
      <c r="I80" s="125">
        <v>0</v>
      </c>
      <c r="J80" s="125">
        <v>0</v>
      </c>
      <c r="K80" s="125">
        <v>0</v>
      </c>
      <c r="L80" s="125">
        <v>0</v>
      </c>
      <c r="M80" s="125">
        <v>0</v>
      </c>
      <c r="N80" s="125">
        <v>0</v>
      </c>
      <c r="O80" s="125">
        <v>0</v>
      </c>
      <c r="P80" s="125">
        <v>0</v>
      </c>
      <c r="Q80" s="125">
        <v>0</v>
      </c>
      <c r="R80" s="125">
        <v>0</v>
      </c>
      <c r="S80" s="125">
        <f t="shared" si="18"/>
        <v>0</v>
      </c>
      <c r="T80"/>
      <c r="U80">
        <f>key!D89</f>
        <v>1</v>
      </c>
      <c r="V80">
        <f t="shared" si="15"/>
        <v>0</v>
      </c>
      <c r="W80">
        <f t="shared" si="19"/>
        <v>0</v>
      </c>
      <c r="X80">
        <f t="shared" si="17"/>
        <v>0</v>
      </c>
      <c r="Y80">
        <f t="shared" si="17"/>
        <v>0</v>
      </c>
      <c r="Z80">
        <f t="shared" si="17"/>
        <v>0</v>
      </c>
      <c r="AA80">
        <f t="shared" si="17"/>
        <v>0</v>
      </c>
      <c r="AB80">
        <f t="shared" si="11"/>
        <v>0</v>
      </c>
      <c r="AC80"/>
      <c r="AD80"/>
      <c r="AE80"/>
      <c r="AF80"/>
      <c r="AG80"/>
      <c r="AH80"/>
      <c r="AI80"/>
      <c r="AJ80"/>
      <c r="AK80"/>
      <c r="AL80"/>
      <c r="AM80"/>
      <c r="AN80"/>
      <c r="AO80"/>
    </row>
    <row r="81" spans="1:41" ht="14.25" x14ac:dyDescent="0.45">
      <c r="A81" t="s">
        <v>104</v>
      </c>
      <c r="B81" s="124">
        <v>78</v>
      </c>
      <c r="C81" s="125">
        <v>0</v>
      </c>
      <c r="D81" s="125">
        <v>0</v>
      </c>
      <c r="E81" s="125">
        <v>0</v>
      </c>
      <c r="F81" s="125">
        <v>0</v>
      </c>
      <c r="G81" s="125">
        <v>0</v>
      </c>
      <c r="H81" s="125">
        <v>0</v>
      </c>
      <c r="I81" s="125">
        <v>0</v>
      </c>
      <c r="J81" s="125">
        <v>0</v>
      </c>
      <c r="K81" s="125">
        <v>0</v>
      </c>
      <c r="L81" s="125">
        <v>0</v>
      </c>
      <c r="M81" s="125">
        <v>0</v>
      </c>
      <c r="N81" s="125">
        <v>0</v>
      </c>
      <c r="O81" s="125">
        <v>0</v>
      </c>
      <c r="P81" s="125">
        <v>0</v>
      </c>
      <c r="Q81" s="125">
        <v>0</v>
      </c>
      <c r="R81" s="125">
        <v>0</v>
      </c>
      <c r="S81" s="125">
        <f t="shared" si="18"/>
        <v>0</v>
      </c>
      <c r="T81"/>
      <c r="U81">
        <f>key!D90</f>
        <v>1</v>
      </c>
      <c r="V81">
        <f t="shared" si="15"/>
        <v>0</v>
      </c>
      <c r="W81">
        <f t="shared" si="19"/>
        <v>0</v>
      </c>
      <c r="X81">
        <f t="shared" si="17"/>
        <v>0</v>
      </c>
      <c r="Y81">
        <f t="shared" si="17"/>
        <v>0</v>
      </c>
      <c r="Z81">
        <f t="shared" si="17"/>
        <v>0</v>
      </c>
      <c r="AA81">
        <f t="shared" si="17"/>
        <v>0</v>
      </c>
      <c r="AB81">
        <f t="shared" si="11"/>
        <v>0</v>
      </c>
      <c r="AC81"/>
      <c r="AD81"/>
      <c r="AE81"/>
      <c r="AF81"/>
      <c r="AG81"/>
      <c r="AH81"/>
      <c r="AI81"/>
      <c r="AJ81"/>
      <c r="AK81"/>
      <c r="AL81"/>
      <c r="AM81"/>
      <c r="AN81"/>
      <c r="AO81"/>
    </row>
    <row r="82" spans="1:41" ht="14.25" x14ac:dyDescent="0.45">
      <c r="A82" t="s">
        <v>3895</v>
      </c>
      <c r="B82" s="124">
        <v>79</v>
      </c>
      <c r="C82" s="125">
        <v>240</v>
      </c>
      <c r="D82" s="125">
        <v>55</v>
      </c>
      <c r="E82" s="125">
        <v>0</v>
      </c>
      <c r="F82" s="125">
        <v>36</v>
      </c>
      <c r="G82" s="125">
        <v>0</v>
      </c>
      <c r="H82" s="125">
        <v>0</v>
      </c>
      <c r="I82" s="125">
        <v>0</v>
      </c>
      <c r="J82" s="125">
        <v>96</v>
      </c>
      <c r="K82" s="125">
        <v>363</v>
      </c>
      <c r="L82" s="125">
        <v>0</v>
      </c>
      <c r="M82" s="125">
        <v>0</v>
      </c>
      <c r="N82" s="125">
        <v>0</v>
      </c>
      <c r="O82" s="125">
        <v>120</v>
      </c>
      <c r="P82" s="125">
        <v>55</v>
      </c>
      <c r="Q82" s="125">
        <v>0</v>
      </c>
      <c r="R82" s="125">
        <v>0</v>
      </c>
      <c r="S82" s="125">
        <f t="shared" si="18"/>
        <v>965</v>
      </c>
      <c r="T82"/>
      <c r="U82">
        <f>key!D91</f>
        <v>1</v>
      </c>
      <c r="V82">
        <f t="shared" si="15"/>
        <v>0</v>
      </c>
      <c r="W82">
        <f t="shared" si="19"/>
        <v>0</v>
      </c>
      <c r="X82">
        <f t="shared" si="17"/>
        <v>0</v>
      </c>
      <c r="Y82">
        <f t="shared" si="17"/>
        <v>0</v>
      </c>
      <c r="Z82">
        <f t="shared" si="17"/>
        <v>0</v>
      </c>
      <c r="AA82">
        <f t="shared" si="17"/>
        <v>0</v>
      </c>
      <c r="AB82">
        <f t="shared" si="11"/>
        <v>0</v>
      </c>
      <c r="AC82"/>
      <c r="AD82"/>
      <c r="AE82"/>
      <c r="AF82"/>
      <c r="AG82"/>
      <c r="AH82"/>
      <c r="AI82"/>
      <c r="AJ82"/>
      <c r="AK82"/>
      <c r="AL82"/>
      <c r="AM82"/>
      <c r="AN82"/>
      <c r="AO82"/>
    </row>
    <row r="83" spans="1:41" ht="14.25" x14ac:dyDescent="0.45">
      <c r="A83"/>
      <c r="B83" s="153" t="s">
        <v>117</v>
      </c>
      <c r="C83" s="125">
        <f>SUM(C3:C82)</f>
        <v>48621</v>
      </c>
      <c r="D83" s="125">
        <f t="shared" ref="D83:R83" si="20">SUM(D3:D82)</f>
        <v>12100</v>
      </c>
      <c r="E83" s="125">
        <f t="shared" si="20"/>
        <v>11871</v>
      </c>
      <c r="F83" s="125">
        <f t="shared" si="20"/>
        <v>17096</v>
      </c>
      <c r="G83" s="125">
        <f t="shared" si="20"/>
        <v>1099</v>
      </c>
      <c r="H83" s="125">
        <f t="shared" si="20"/>
        <v>8058</v>
      </c>
      <c r="I83" s="125">
        <f t="shared" si="20"/>
        <v>17347</v>
      </c>
      <c r="J83" s="125">
        <f t="shared" si="20"/>
        <v>7548</v>
      </c>
      <c r="K83" s="125">
        <f t="shared" si="20"/>
        <v>21089</v>
      </c>
      <c r="L83" s="125">
        <f t="shared" si="20"/>
        <v>2</v>
      </c>
      <c r="M83" s="125">
        <f t="shared" si="20"/>
        <v>367.2</v>
      </c>
      <c r="N83" s="125">
        <f t="shared" si="20"/>
        <v>81914</v>
      </c>
      <c r="O83" s="125">
        <f t="shared" si="20"/>
        <v>122215.6</v>
      </c>
      <c r="P83" s="125">
        <f t="shared" si="20"/>
        <v>109013</v>
      </c>
      <c r="Q83" s="125">
        <f t="shared" si="20"/>
        <v>2741</v>
      </c>
      <c r="R83" s="125">
        <f t="shared" si="20"/>
        <v>2988</v>
      </c>
      <c r="S83" s="125">
        <f t="shared" si="18"/>
        <v>464069.80000000005</v>
      </c>
      <c r="T83"/>
      <c r="U83"/>
      <c r="V83"/>
      <c r="W83"/>
      <c r="X83"/>
      <c r="Y83"/>
      <c r="Z83"/>
      <c r="AA83"/>
      <c r="AB83"/>
      <c r="AC83"/>
      <c r="AD83"/>
      <c r="AE83"/>
      <c r="AF83"/>
      <c r="AG83"/>
      <c r="AH83"/>
      <c r="AI83"/>
      <c r="AJ83"/>
      <c r="AK83"/>
      <c r="AL83"/>
      <c r="AM83"/>
      <c r="AN83"/>
      <c r="AO83"/>
    </row>
  </sheetData>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B4EF8-AAA1-456C-950E-540A7FE3DF95}">
  <dimension ref="A1:AO83"/>
  <sheetViews>
    <sheetView zoomScale="96" zoomScaleNormal="96" workbookViewId="0">
      <pane xSplit="2" ySplit="2" topLeftCell="Q3" activePane="bottomRight" state="frozen"/>
      <selection pane="topRight" activeCell="C1" sqref="C1"/>
      <selection pane="bottomLeft" activeCell="A3" sqref="A3"/>
      <selection pane="bottomRight" activeCell="U4" sqref="U4"/>
    </sheetView>
  </sheetViews>
  <sheetFormatPr defaultColWidth="9.1328125" defaultRowHeight="12.75" x14ac:dyDescent="0.35"/>
  <cols>
    <col min="1" max="1" width="36.53125" style="128" bestFit="1" customWidth="1"/>
    <col min="2" max="2" width="13.86328125" style="128" customWidth="1"/>
    <col min="3" max="31" width="9.1328125" style="128"/>
    <col min="32" max="32" width="11" style="128" customWidth="1"/>
    <col min="33" max="34" width="9.1328125" style="128"/>
    <col min="35" max="35" width="10.46484375" style="128" customWidth="1"/>
    <col min="36" max="36" width="10.86328125" style="128" customWidth="1"/>
    <col min="37" max="16384" width="9.1328125" style="128"/>
  </cols>
  <sheetData>
    <row r="1" spans="1:40" x14ac:dyDescent="0.35">
      <c r="V1" s="129"/>
      <c r="W1" s="129">
        <v>0.8</v>
      </c>
      <c r="X1" s="129"/>
      <c r="Y1" s="129"/>
      <c r="Z1" s="129"/>
      <c r="AA1" s="129"/>
      <c r="AG1" s="128">
        <v>22</v>
      </c>
      <c r="AH1" s="128">
        <v>23</v>
      </c>
      <c r="AI1" s="128">
        <v>24</v>
      </c>
      <c r="AJ1" s="128">
        <v>25</v>
      </c>
      <c r="AK1" s="128">
        <v>26</v>
      </c>
      <c r="AL1" s="128">
        <v>27</v>
      </c>
      <c r="AM1" s="128">
        <v>28</v>
      </c>
    </row>
    <row r="2" spans="1:40" ht="28.5" x14ac:dyDescent="0.45">
      <c r="A2" s="128" t="s">
        <v>109</v>
      </c>
      <c r="B2" s="130" t="s">
        <v>3770</v>
      </c>
      <c r="C2" s="131" t="s">
        <v>7</v>
      </c>
      <c r="D2" s="131" t="s">
        <v>12</v>
      </c>
      <c r="E2" s="131" t="s">
        <v>16</v>
      </c>
      <c r="F2" s="131" t="s">
        <v>18</v>
      </c>
      <c r="G2" s="131" t="s">
        <v>22</v>
      </c>
      <c r="H2" s="131" t="s">
        <v>10</v>
      </c>
      <c r="I2" s="131" t="s">
        <v>11</v>
      </c>
      <c r="J2" s="131" t="s">
        <v>17</v>
      </c>
      <c r="K2" s="131" t="s">
        <v>14</v>
      </c>
      <c r="L2" s="131" t="s">
        <v>19</v>
      </c>
      <c r="M2" s="131" t="s">
        <v>21</v>
      </c>
      <c r="N2" s="131" t="s">
        <v>8</v>
      </c>
      <c r="O2" s="131" t="s">
        <v>9</v>
      </c>
      <c r="P2" s="131" t="s">
        <v>13</v>
      </c>
      <c r="Q2" s="131" t="s">
        <v>15</v>
      </c>
      <c r="R2" s="131" t="s">
        <v>20</v>
      </c>
      <c r="S2" s="132" t="s">
        <v>117</v>
      </c>
      <c r="V2" s="133" t="s">
        <v>27</v>
      </c>
      <c r="W2" s="133" t="s">
        <v>28</v>
      </c>
      <c r="X2" s="133" t="s">
        <v>30</v>
      </c>
      <c r="Y2" s="133" t="s">
        <v>29</v>
      </c>
      <c r="Z2" s="133" t="s">
        <v>36</v>
      </c>
      <c r="AA2" s="133" t="s">
        <v>31</v>
      </c>
      <c r="AB2" s="133" t="s">
        <v>113</v>
      </c>
      <c r="AD2" s="133"/>
      <c r="AE2" s="133"/>
      <c r="AF2" s="134"/>
      <c r="AG2" s="135" t="s">
        <v>27</v>
      </c>
      <c r="AH2" s="135" t="s">
        <v>28</v>
      </c>
      <c r="AI2" s="135" t="s">
        <v>30</v>
      </c>
      <c r="AJ2" s="135" t="s">
        <v>29</v>
      </c>
      <c r="AK2" s="135" t="s">
        <v>3882</v>
      </c>
      <c r="AL2" s="135" t="s">
        <v>31</v>
      </c>
      <c r="AM2" s="136" t="s">
        <v>3897</v>
      </c>
      <c r="AN2" s="136" t="s">
        <v>3898</v>
      </c>
    </row>
    <row r="3" spans="1:40" ht="14.25" x14ac:dyDescent="0.45">
      <c r="A3" s="128" t="s">
        <v>108</v>
      </c>
      <c r="B3" s="131">
        <v>0</v>
      </c>
      <c r="C3" s="132">
        <v>2675</v>
      </c>
      <c r="D3" s="132">
        <v>474</v>
      </c>
      <c r="E3" s="132">
        <v>719</v>
      </c>
      <c r="F3" s="132">
        <v>1201</v>
      </c>
      <c r="G3" s="132">
        <v>0</v>
      </c>
      <c r="H3" s="132">
        <v>873</v>
      </c>
      <c r="I3" s="132">
        <v>1447</v>
      </c>
      <c r="J3" s="132">
        <v>116</v>
      </c>
      <c r="K3" s="132">
        <v>2340</v>
      </c>
      <c r="L3" s="132">
        <v>0</v>
      </c>
      <c r="M3" s="132">
        <v>154.19999999999999</v>
      </c>
      <c r="N3" s="132">
        <v>2990</v>
      </c>
      <c r="O3" s="132">
        <v>6196</v>
      </c>
      <c r="P3" s="132">
        <v>6369</v>
      </c>
      <c r="Q3" s="132">
        <v>80</v>
      </c>
      <c r="R3" s="132">
        <v>120</v>
      </c>
      <c r="S3" s="132">
        <v>25754.2</v>
      </c>
      <c r="U3" s="128" t="s">
        <v>175</v>
      </c>
      <c r="V3" s="133">
        <v>1</v>
      </c>
      <c r="W3" s="133">
        <v>2</v>
      </c>
      <c r="X3" s="133">
        <v>4</v>
      </c>
      <c r="Y3" s="133">
        <v>3</v>
      </c>
      <c r="Z3" s="133">
        <v>10</v>
      </c>
      <c r="AA3" s="133">
        <v>5</v>
      </c>
      <c r="AE3" s="129" t="s">
        <v>3879</v>
      </c>
      <c r="AF3" s="137"/>
      <c r="AG3" s="134">
        <v>1</v>
      </c>
      <c r="AH3" s="134">
        <v>2</v>
      </c>
      <c r="AI3" s="134">
        <v>4</v>
      </c>
      <c r="AJ3" s="134">
        <v>3</v>
      </c>
      <c r="AK3" s="134">
        <v>10</v>
      </c>
      <c r="AL3" s="134">
        <v>5</v>
      </c>
      <c r="AM3" s="137"/>
      <c r="AN3" s="137"/>
    </row>
    <row r="4" spans="1:40" ht="14.25" x14ac:dyDescent="0.45">
      <c r="A4" s="128" t="s">
        <v>27</v>
      </c>
      <c r="B4" s="131">
        <v>1</v>
      </c>
      <c r="C4" s="132">
        <v>2481</v>
      </c>
      <c r="D4" s="132">
        <v>1133</v>
      </c>
      <c r="E4" s="132">
        <v>299</v>
      </c>
      <c r="F4" s="132">
        <v>55</v>
      </c>
      <c r="G4" s="132">
        <v>0</v>
      </c>
      <c r="H4" s="132">
        <v>121</v>
      </c>
      <c r="I4" s="132">
        <v>80</v>
      </c>
      <c r="J4" s="132">
        <v>66</v>
      </c>
      <c r="K4" s="132">
        <v>1836.5</v>
      </c>
      <c r="L4" s="132">
        <v>0</v>
      </c>
      <c r="M4" s="132">
        <v>0</v>
      </c>
      <c r="N4" s="132">
        <v>731</v>
      </c>
      <c r="O4" s="132">
        <v>1580</v>
      </c>
      <c r="P4" s="132">
        <v>120</v>
      </c>
      <c r="Q4" s="132">
        <v>127</v>
      </c>
      <c r="R4" s="132">
        <v>323</v>
      </c>
      <c r="S4" s="132">
        <v>8952.5</v>
      </c>
      <c r="U4" s="128">
        <v>1</v>
      </c>
      <c r="V4" s="128">
        <v>1</v>
      </c>
      <c r="W4" s="128">
        <v>0</v>
      </c>
      <c r="X4" s="128">
        <v>0</v>
      </c>
      <c r="Y4" s="128">
        <v>0</v>
      </c>
      <c r="Z4" s="128">
        <v>0</v>
      </c>
      <c r="AA4" s="128">
        <v>0</v>
      </c>
      <c r="AB4" s="128">
        <v>1</v>
      </c>
      <c r="AD4" s="128" t="s">
        <v>7</v>
      </c>
      <c r="AE4" s="128">
        <v>3</v>
      </c>
      <c r="AF4" s="137" t="s">
        <v>7</v>
      </c>
      <c r="AG4" s="138">
        <v>730.59999999999991</v>
      </c>
      <c r="AH4" s="138">
        <v>33862.61</v>
      </c>
      <c r="AI4" s="138">
        <v>2036.7</v>
      </c>
      <c r="AJ4" s="138">
        <v>447</v>
      </c>
      <c r="AK4" s="138">
        <v>0</v>
      </c>
      <c r="AL4" s="138">
        <v>1138.6999999999998</v>
      </c>
      <c r="AM4" s="138">
        <v>38215.61</v>
      </c>
      <c r="AN4" s="137">
        <v>46729</v>
      </c>
    </row>
    <row r="5" spans="1:40" ht="14.25" x14ac:dyDescent="0.45">
      <c r="A5" s="128" t="s">
        <v>28</v>
      </c>
      <c r="B5" s="131">
        <v>2</v>
      </c>
      <c r="C5" s="132">
        <v>28367.41</v>
      </c>
      <c r="D5" s="132">
        <v>6763.5</v>
      </c>
      <c r="E5" s="132">
        <v>6377</v>
      </c>
      <c r="F5" s="132">
        <v>10314</v>
      </c>
      <c r="G5" s="132">
        <v>963</v>
      </c>
      <c r="H5" s="132">
        <v>3575</v>
      </c>
      <c r="I5" s="132">
        <v>6598</v>
      </c>
      <c r="J5" s="132">
        <v>2897</v>
      </c>
      <c r="K5" s="132">
        <v>8930</v>
      </c>
      <c r="L5" s="132">
        <v>0</v>
      </c>
      <c r="M5" s="132">
        <v>85</v>
      </c>
      <c r="N5" s="132">
        <v>42293</v>
      </c>
      <c r="O5" s="132">
        <v>75121.5</v>
      </c>
      <c r="P5" s="132">
        <v>55031</v>
      </c>
      <c r="Q5" s="132">
        <v>915</v>
      </c>
      <c r="R5" s="132">
        <v>1176</v>
      </c>
      <c r="S5" s="132">
        <v>249406.41</v>
      </c>
      <c r="U5" s="128">
        <v>1</v>
      </c>
      <c r="V5" s="128">
        <v>0</v>
      </c>
      <c r="W5" s="128">
        <v>1</v>
      </c>
      <c r="X5" s="128">
        <v>0</v>
      </c>
      <c r="Y5" s="128">
        <v>0</v>
      </c>
      <c r="Z5" s="128">
        <v>0</v>
      </c>
      <c r="AA5" s="128">
        <v>0</v>
      </c>
      <c r="AB5" s="128">
        <v>1</v>
      </c>
      <c r="AD5" s="128" t="s">
        <v>12</v>
      </c>
      <c r="AE5" s="128">
        <v>4</v>
      </c>
      <c r="AF5" s="137" t="s">
        <v>12</v>
      </c>
      <c r="AG5" s="138">
        <v>120.1</v>
      </c>
      <c r="AH5" s="138">
        <v>7663.5</v>
      </c>
      <c r="AI5" s="138">
        <v>527</v>
      </c>
      <c r="AJ5" s="138">
        <v>130</v>
      </c>
      <c r="AK5" s="138">
        <v>0</v>
      </c>
      <c r="AL5" s="138">
        <v>188.1</v>
      </c>
      <c r="AM5" s="138">
        <v>8628.7000000000007</v>
      </c>
      <c r="AN5" s="137">
        <v>10784</v>
      </c>
    </row>
    <row r="6" spans="1:40" ht="14.25" x14ac:dyDescent="0.45">
      <c r="A6" s="128" t="s">
        <v>29</v>
      </c>
      <c r="B6" s="131">
        <v>3</v>
      </c>
      <c r="C6" s="132">
        <v>379</v>
      </c>
      <c r="D6" s="132">
        <v>130</v>
      </c>
      <c r="E6" s="132">
        <v>366</v>
      </c>
      <c r="F6" s="132">
        <v>0</v>
      </c>
      <c r="G6" s="132">
        <v>0</v>
      </c>
      <c r="H6" s="132">
        <v>0</v>
      </c>
      <c r="I6" s="132">
        <v>80</v>
      </c>
      <c r="J6" s="132">
        <v>0</v>
      </c>
      <c r="K6" s="132">
        <v>971</v>
      </c>
      <c r="L6" s="132">
        <v>0</v>
      </c>
      <c r="M6" s="132">
        <v>0</v>
      </c>
      <c r="N6" s="132">
        <v>653</v>
      </c>
      <c r="O6" s="132">
        <v>1333</v>
      </c>
      <c r="P6" s="132">
        <v>360</v>
      </c>
      <c r="Q6" s="132">
        <v>125</v>
      </c>
      <c r="R6" s="132">
        <v>0</v>
      </c>
      <c r="S6" s="132">
        <v>4397</v>
      </c>
      <c r="U6" s="128">
        <v>1</v>
      </c>
      <c r="V6" s="128">
        <v>0</v>
      </c>
      <c r="W6" s="128">
        <v>0</v>
      </c>
      <c r="X6" s="128">
        <v>0</v>
      </c>
      <c r="Y6" s="128">
        <v>1</v>
      </c>
      <c r="Z6" s="128">
        <v>0</v>
      </c>
      <c r="AA6" s="128">
        <v>0</v>
      </c>
      <c r="AB6" s="128">
        <v>1</v>
      </c>
      <c r="AD6" s="128" t="s">
        <v>16</v>
      </c>
      <c r="AE6" s="128">
        <v>5</v>
      </c>
      <c r="AF6" s="137" t="s">
        <v>16</v>
      </c>
      <c r="AG6" s="138">
        <v>155</v>
      </c>
      <c r="AH6" s="138">
        <v>8409.7999999999993</v>
      </c>
      <c r="AI6" s="138">
        <v>1172.8</v>
      </c>
      <c r="AJ6" s="138">
        <v>549</v>
      </c>
      <c r="AK6" s="138">
        <v>0</v>
      </c>
      <c r="AL6" s="138">
        <v>175.2</v>
      </c>
      <c r="AM6" s="138">
        <v>10461.799999999999</v>
      </c>
      <c r="AN6" s="137">
        <v>10432</v>
      </c>
    </row>
    <row r="7" spans="1:40" ht="14.25" x14ac:dyDescent="0.45">
      <c r="A7" s="128" t="s">
        <v>30</v>
      </c>
      <c r="B7" s="131">
        <v>4</v>
      </c>
      <c r="C7" s="132">
        <v>1811</v>
      </c>
      <c r="D7" s="132">
        <v>415</v>
      </c>
      <c r="E7" s="132">
        <v>752</v>
      </c>
      <c r="F7" s="132">
        <v>116</v>
      </c>
      <c r="G7" s="132">
        <v>140</v>
      </c>
      <c r="H7" s="132">
        <v>0</v>
      </c>
      <c r="I7" s="132">
        <v>1606</v>
      </c>
      <c r="J7" s="132">
        <v>942</v>
      </c>
      <c r="K7" s="132">
        <v>918</v>
      </c>
      <c r="L7" s="132">
        <v>0</v>
      </c>
      <c r="M7" s="132">
        <v>88</v>
      </c>
      <c r="N7" s="132">
        <v>2515</v>
      </c>
      <c r="O7" s="132">
        <v>1099</v>
      </c>
      <c r="P7" s="132">
        <v>2293</v>
      </c>
      <c r="Q7" s="132">
        <v>645</v>
      </c>
      <c r="R7" s="132">
        <v>0</v>
      </c>
      <c r="S7" s="132">
        <v>13340</v>
      </c>
      <c r="U7" s="128">
        <v>1</v>
      </c>
      <c r="V7" s="128">
        <v>0</v>
      </c>
      <c r="W7" s="128">
        <v>0</v>
      </c>
      <c r="X7" s="128">
        <v>1</v>
      </c>
      <c r="Y7" s="128">
        <v>0</v>
      </c>
      <c r="Z7" s="128">
        <v>0</v>
      </c>
      <c r="AA7" s="128">
        <v>0</v>
      </c>
      <c r="AB7" s="128">
        <v>1</v>
      </c>
      <c r="AD7" s="128" t="s">
        <v>18</v>
      </c>
      <c r="AE7" s="128">
        <v>6</v>
      </c>
      <c r="AF7" s="137" t="s">
        <v>18</v>
      </c>
      <c r="AG7" s="138">
        <v>0</v>
      </c>
      <c r="AH7" s="138">
        <v>12206.8</v>
      </c>
      <c r="AI7" s="138">
        <v>211.2</v>
      </c>
      <c r="AJ7" s="138">
        <v>173.39999999999998</v>
      </c>
      <c r="AK7" s="138">
        <v>0</v>
      </c>
      <c r="AL7" s="138">
        <v>490.09999999999997</v>
      </c>
      <c r="AM7" s="138">
        <v>13081.5</v>
      </c>
      <c r="AN7" s="137">
        <v>15915</v>
      </c>
    </row>
    <row r="8" spans="1:40" ht="14.25" x14ac:dyDescent="0.45">
      <c r="A8" s="128" t="s">
        <v>31</v>
      </c>
      <c r="B8" s="131">
        <v>5</v>
      </c>
      <c r="C8" s="132">
        <v>324</v>
      </c>
      <c r="D8" s="132">
        <v>36</v>
      </c>
      <c r="E8" s="132">
        <v>125</v>
      </c>
      <c r="F8" s="132">
        <v>150</v>
      </c>
      <c r="G8" s="132">
        <v>0</v>
      </c>
      <c r="H8" s="132">
        <v>0</v>
      </c>
      <c r="I8" s="132">
        <v>0</v>
      </c>
      <c r="J8" s="132">
        <v>0</v>
      </c>
      <c r="K8" s="132">
        <v>230</v>
      </c>
      <c r="L8" s="132">
        <v>0</v>
      </c>
      <c r="M8" s="132">
        <v>0</v>
      </c>
      <c r="N8" s="132">
        <v>200</v>
      </c>
      <c r="O8" s="132">
        <v>4897</v>
      </c>
      <c r="P8" s="132">
        <v>1559</v>
      </c>
      <c r="Q8" s="132">
        <v>0</v>
      </c>
      <c r="R8" s="132">
        <v>0</v>
      </c>
      <c r="S8" s="132">
        <v>7521</v>
      </c>
      <c r="U8" s="128">
        <v>1</v>
      </c>
      <c r="V8" s="128">
        <v>0</v>
      </c>
      <c r="W8" s="128">
        <v>0</v>
      </c>
      <c r="X8" s="128">
        <v>0</v>
      </c>
      <c r="Y8" s="128">
        <v>0</v>
      </c>
      <c r="Z8" s="128">
        <v>0</v>
      </c>
      <c r="AA8" s="128">
        <v>1</v>
      </c>
      <c r="AB8" s="128">
        <v>1</v>
      </c>
      <c r="AD8" s="128" t="s">
        <v>22</v>
      </c>
      <c r="AE8" s="128">
        <v>7</v>
      </c>
      <c r="AF8" s="137" t="s">
        <v>22</v>
      </c>
      <c r="AG8" s="138">
        <v>0</v>
      </c>
      <c r="AH8" s="138">
        <v>963</v>
      </c>
      <c r="AI8" s="138">
        <v>140</v>
      </c>
      <c r="AJ8" s="138">
        <v>0</v>
      </c>
      <c r="AK8" s="138">
        <v>0</v>
      </c>
      <c r="AL8" s="138">
        <v>0</v>
      </c>
      <c r="AM8" s="138">
        <v>1103</v>
      </c>
      <c r="AN8" s="137">
        <v>1191</v>
      </c>
    </row>
    <row r="9" spans="1:40" ht="14.25" x14ac:dyDescent="0.45">
      <c r="A9" s="128" t="s">
        <v>32</v>
      </c>
      <c r="B9" s="131">
        <v>6</v>
      </c>
      <c r="C9" s="132">
        <v>144</v>
      </c>
      <c r="D9" s="132">
        <v>72</v>
      </c>
      <c r="E9" s="132">
        <v>0</v>
      </c>
      <c r="F9" s="132">
        <v>0</v>
      </c>
      <c r="G9" s="132">
        <v>0</v>
      </c>
      <c r="H9" s="132">
        <v>0</v>
      </c>
      <c r="I9" s="132">
        <v>0</v>
      </c>
      <c r="J9" s="132">
        <v>0</v>
      </c>
      <c r="K9" s="132">
        <v>130</v>
      </c>
      <c r="L9" s="132">
        <v>0</v>
      </c>
      <c r="M9" s="132">
        <v>0</v>
      </c>
      <c r="N9" s="132">
        <v>0</v>
      </c>
      <c r="O9" s="132">
        <v>0</v>
      </c>
      <c r="P9" s="132">
        <v>0</v>
      </c>
      <c r="Q9" s="132">
        <v>0</v>
      </c>
      <c r="R9" s="132">
        <v>0</v>
      </c>
      <c r="S9" s="132">
        <v>346</v>
      </c>
      <c r="U9" s="128">
        <v>1</v>
      </c>
      <c r="V9" s="128">
        <v>0</v>
      </c>
      <c r="W9" s="128">
        <v>0</v>
      </c>
      <c r="X9" s="128">
        <v>0</v>
      </c>
      <c r="Y9" s="128">
        <v>0</v>
      </c>
      <c r="Z9" s="128">
        <v>0</v>
      </c>
      <c r="AA9" s="128">
        <v>0</v>
      </c>
      <c r="AB9" s="128">
        <v>0</v>
      </c>
      <c r="AD9" s="128" t="s">
        <v>10</v>
      </c>
      <c r="AE9" s="128">
        <v>8</v>
      </c>
      <c r="AF9" s="137" t="s">
        <v>10</v>
      </c>
      <c r="AG9" s="138">
        <v>73.2</v>
      </c>
      <c r="AH9" s="138">
        <v>5627.8000000000011</v>
      </c>
      <c r="AI9" s="138">
        <v>35.199999999999989</v>
      </c>
      <c r="AJ9" s="138">
        <v>68.599999999999994</v>
      </c>
      <c r="AK9" s="138">
        <v>186</v>
      </c>
      <c r="AL9" s="138">
        <v>504.49999999999989</v>
      </c>
      <c r="AM9" s="138">
        <v>6495.3</v>
      </c>
      <c r="AN9" s="137">
        <v>8144</v>
      </c>
    </row>
    <row r="10" spans="1:40" ht="14.25" x14ac:dyDescent="0.45">
      <c r="A10" s="128" t="s">
        <v>33</v>
      </c>
      <c r="B10" s="131">
        <v>7</v>
      </c>
      <c r="C10" s="132">
        <v>0</v>
      </c>
      <c r="D10" s="132">
        <v>0</v>
      </c>
      <c r="E10" s="132">
        <v>0</v>
      </c>
      <c r="F10" s="132">
        <v>0</v>
      </c>
      <c r="G10" s="132">
        <v>0</v>
      </c>
      <c r="H10" s="132">
        <v>0</v>
      </c>
      <c r="I10" s="132">
        <v>0</v>
      </c>
      <c r="J10" s="132">
        <v>0</v>
      </c>
      <c r="K10" s="132">
        <v>0</v>
      </c>
      <c r="L10" s="132">
        <v>0</v>
      </c>
      <c r="M10" s="132">
        <v>0</v>
      </c>
      <c r="N10" s="132">
        <v>0</v>
      </c>
      <c r="O10" s="132">
        <v>0</v>
      </c>
      <c r="P10" s="132">
        <v>0</v>
      </c>
      <c r="Q10" s="132">
        <v>0</v>
      </c>
      <c r="R10" s="132">
        <v>0</v>
      </c>
      <c r="S10" s="132">
        <v>0</v>
      </c>
      <c r="U10" s="128">
        <v>1</v>
      </c>
      <c r="V10" s="128">
        <v>0</v>
      </c>
      <c r="W10" s="128">
        <v>0</v>
      </c>
      <c r="X10" s="128">
        <v>0</v>
      </c>
      <c r="Y10" s="128">
        <v>0</v>
      </c>
      <c r="Z10" s="128">
        <v>0</v>
      </c>
      <c r="AA10" s="128">
        <v>0</v>
      </c>
      <c r="AB10" s="128">
        <v>0</v>
      </c>
      <c r="AD10" s="128" t="s">
        <v>11</v>
      </c>
      <c r="AE10" s="128">
        <v>9</v>
      </c>
      <c r="AF10" s="137" t="s">
        <v>11</v>
      </c>
      <c r="AG10" s="138">
        <v>48.999999999999986</v>
      </c>
      <c r="AH10" s="138">
        <v>8659.6</v>
      </c>
      <c r="AI10" s="138">
        <v>2072.4</v>
      </c>
      <c r="AJ10" s="138">
        <v>80</v>
      </c>
      <c r="AK10" s="138">
        <v>0</v>
      </c>
      <c r="AL10" s="138">
        <v>20</v>
      </c>
      <c r="AM10" s="138">
        <v>10881</v>
      </c>
      <c r="AN10" s="137">
        <v>12340</v>
      </c>
    </row>
    <row r="11" spans="1:40" ht="14.25" x14ac:dyDescent="0.45">
      <c r="A11" s="128" t="s">
        <v>34</v>
      </c>
      <c r="B11" s="131">
        <v>8</v>
      </c>
      <c r="C11" s="132">
        <v>0</v>
      </c>
      <c r="D11" s="132">
        <v>0</v>
      </c>
      <c r="E11" s="132">
        <v>0</v>
      </c>
      <c r="F11" s="132">
        <v>0</v>
      </c>
      <c r="G11" s="132">
        <v>0</v>
      </c>
      <c r="H11" s="132">
        <v>0</v>
      </c>
      <c r="I11" s="132">
        <v>0</v>
      </c>
      <c r="J11" s="132">
        <v>0</v>
      </c>
      <c r="K11" s="132">
        <v>0</v>
      </c>
      <c r="L11" s="132">
        <v>0</v>
      </c>
      <c r="M11" s="132">
        <v>0</v>
      </c>
      <c r="N11" s="132">
        <v>0</v>
      </c>
      <c r="O11" s="132">
        <v>0</v>
      </c>
      <c r="P11" s="132">
        <v>0</v>
      </c>
      <c r="Q11" s="132">
        <v>0</v>
      </c>
      <c r="R11" s="132">
        <v>0</v>
      </c>
      <c r="S11" s="132">
        <v>0</v>
      </c>
      <c r="U11" s="128">
        <v>1</v>
      </c>
      <c r="V11" s="128">
        <v>0</v>
      </c>
      <c r="W11" s="128">
        <v>0</v>
      </c>
      <c r="X11" s="128">
        <v>0</v>
      </c>
      <c r="Y11" s="128">
        <v>0</v>
      </c>
      <c r="Z11" s="128">
        <v>0</v>
      </c>
      <c r="AA11" s="128">
        <v>0</v>
      </c>
      <c r="AB11" s="128">
        <v>0</v>
      </c>
      <c r="AD11" s="128" t="s">
        <v>17</v>
      </c>
      <c r="AE11" s="128">
        <v>10</v>
      </c>
      <c r="AF11" s="137" t="s">
        <v>17</v>
      </c>
      <c r="AG11" s="138">
        <v>0</v>
      </c>
      <c r="AH11" s="138">
        <v>3932.2</v>
      </c>
      <c r="AI11" s="138">
        <v>1179.3999999999999</v>
      </c>
      <c r="AJ11" s="138">
        <v>0</v>
      </c>
      <c r="AK11" s="138">
        <v>0</v>
      </c>
      <c r="AL11" s="138">
        <v>0</v>
      </c>
      <c r="AM11" s="138">
        <v>5111.6000000000004</v>
      </c>
      <c r="AN11" s="137">
        <v>4901</v>
      </c>
    </row>
    <row r="12" spans="1:40" ht="14.25" x14ac:dyDescent="0.45">
      <c r="A12" s="128" t="s">
        <v>35</v>
      </c>
      <c r="B12" s="131">
        <v>9</v>
      </c>
      <c r="C12" s="132">
        <v>0</v>
      </c>
      <c r="D12" s="132">
        <v>0</v>
      </c>
      <c r="E12" s="132">
        <v>0</v>
      </c>
      <c r="F12" s="132">
        <v>0</v>
      </c>
      <c r="G12" s="132">
        <v>0</v>
      </c>
      <c r="H12" s="132">
        <v>0</v>
      </c>
      <c r="I12" s="132">
        <v>0</v>
      </c>
      <c r="J12" s="132">
        <v>0</v>
      </c>
      <c r="K12" s="132">
        <v>0</v>
      </c>
      <c r="L12" s="132">
        <v>0</v>
      </c>
      <c r="M12" s="132">
        <v>0</v>
      </c>
      <c r="N12" s="132">
        <v>0</v>
      </c>
      <c r="O12" s="132">
        <v>2242</v>
      </c>
      <c r="P12" s="132">
        <v>84</v>
      </c>
      <c r="Q12" s="132">
        <v>0</v>
      </c>
      <c r="R12" s="132">
        <v>0</v>
      </c>
      <c r="S12" s="132">
        <v>2326</v>
      </c>
      <c r="U12" s="128">
        <v>1</v>
      </c>
      <c r="V12" s="128">
        <v>0</v>
      </c>
      <c r="W12" s="128">
        <v>0</v>
      </c>
      <c r="X12" s="128">
        <v>0</v>
      </c>
      <c r="Y12" s="128">
        <v>0</v>
      </c>
      <c r="Z12" s="128">
        <v>0</v>
      </c>
      <c r="AA12" s="128">
        <v>0</v>
      </c>
      <c r="AB12" s="128">
        <v>0</v>
      </c>
      <c r="AD12" s="128" t="s">
        <v>14</v>
      </c>
      <c r="AE12" s="128">
        <v>11</v>
      </c>
      <c r="AF12" s="137" t="s">
        <v>14</v>
      </c>
      <c r="AG12" s="138">
        <v>228.7</v>
      </c>
      <c r="AH12" s="138">
        <v>10899.6</v>
      </c>
      <c r="AI12" s="138">
        <v>1126.5</v>
      </c>
      <c r="AJ12" s="138">
        <v>971</v>
      </c>
      <c r="AK12" s="138">
        <v>0</v>
      </c>
      <c r="AL12" s="138">
        <v>474.9</v>
      </c>
      <c r="AM12" s="138">
        <v>13700.7</v>
      </c>
      <c r="AN12" s="137">
        <v>18884</v>
      </c>
    </row>
    <row r="13" spans="1:40" ht="14.25" x14ac:dyDescent="0.45">
      <c r="A13" s="128" t="s">
        <v>36</v>
      </c>
      <c r="B13" s="131">
        <v>10</v>
      </c>
      <c r="C13" s="132">
        <v>0</v>
      </c>
      <c r="D13" s="132">
        <v>0</v>
      </c>
      <c r="E13" s="132">
        <v>0</v>
      </c>
      <c r="F13" s="132">
        <v>0</v>
      </c>
      <c r="G13" s="132">
        <v>0</v>
      </c>
      <c r="H13" s="132">
        <v>186</v>
      </c>
      <c r="I13" s="132">
        <v>0</v>
      </c>
      <c r="J13" s="132">
        <v>0</v>
      </c>
      <c r="K13" s="132">
        <v>0</v>
      </c>
      <c r="L13" s="132">
        <v>0</v>
      </c>
      <c r="M13" s="132">
        <v>0</v>
      </c>
      <c r="N13" s="132">
        <v>0</v>
      </c>
      <c r="O13" s="132">
        <v>360</v>
      </c>
      <c r="P13" s="132">
        <v>0</v>
      </c>
      <c r="Q13" s="132">
        <v>0</v>
      </c>
      <c r="R13" s="132">
        <v>0</v>
      </c>
      <c r="S13" s="132">
        <v>546</v>
      </c>
      <c r="U13" s="128">
        <v>1</v>
      </c>
      <c r="V13" s="128">
        <v>0</v>
      </c>
      <c r="W13" s="128">
        <v>0</v>
      </c>
      <c r="X13" s="128">
        <v>0</v>
      </c>
      <c r="Y13" s="128">
        <v>0</v>
      </c>
      <c r="Z13" s="128">
        <v>1</v>
      </c>
      <c r="AA13" s="128">
        <v>0</v>
      </c>
      <c r="AB13" s="128">
        <v>1</v>
      </c>
      <c r="AD13" s="128" t="s">
        <v>19</v>
      </c>
      <c r="AE13" s="128">
        <v>12</v>
      </c>
      <c r="AF13" s="137" t="s">
        <v>19</v>
      </c>
      <c r="AG13" s="138">
        <v>0</v>
      </c>
      <c r="AH13" s="138">
        <v>0</v>
      </c>
      <c r="AI13" s="138">
        <v>0</v>
      </c>
      <c r="AJ13" s="138">
        <v>0</v>
      </c>
      <c r="AK13" s="138">
        <v>0</v>
      </c>
      <c r="AL13" s="138">
        <v>0</v>
      </c>
      <c r="AM13" s="138">
        <v>0</v>
      </c>
      <c r="AN13" s="137">
        <v>2</v>
      </c>
    </row>
    <row r="14" spans="1:40" ht="14.25" x14ac:dyDescent="0.45">
      <c r="A14" s="128" t="s">
        <v>37</v>
      </c>
      <c r="B14" s="131">
        <v>11</v>
      </c>
      <c r="C14" s="132">
        <v>56</v>
      </c>
      <c r="D14" s="132">
        <v>20</v>
      </c>
      <c r="E14" s="132">
        <v>0</v>
      </c>
      <c r="F14" s="132">
        <v>47</v>
      </c>
      <c r="G14" s="132">
        <v>0</v>
      </c>
      <c r="H14" s="132">
        <v>0</v>
      </c>
      <c r="I14" s="132">
        <v>42</v>
      </c>
      <c r="J14" s="132">
        <v>0</v>
      </c>
      <c r="K14" s="132">
        <v>43</v>
      </c>
      <c r="L14" s="132">
        <v>0</v>
      </c>
      <c r="M14" s="132">
        <v>0</v>
      </c>
      <c r="N14" s="132">
        <v>7</v>
      </c>
      <c r="O14" s="132">
        <v>90</v>
      </c>
      <c r="P14" s="132">
        <v>0</v>
      </c>
      <c r="Q14" s="132">
        <v>86</v>
      </c>
      <c r="R14" s="132">
        <v>0</v>
      </c>
      <c r="S14" s="132">
        <v>391</v>
      </c>
      <c r="U14" s="128">
        <v>1</v>
      </c>
      <c r="V14" s="128">
        <v>0</v>
      </c>
      <c r="W14" s="128">
        <v>0</v>
      </c>
      <c r="X14" s="128">
        <v>0</v>
      </c>
      <c r="Y14" s="128">
        <v>0</v>
      </c>
      <c r="Z14" s="128">
        <v>0</v>
      </c>
      <c r="AA14" s="128">
        <v>0</v>
      </c>
      <c r="AB14" s="128">
        <v>0</v>
      </c>
      <c r="AD14" s="128" t="s">
        <v>21</v>
      </c>
      <c r="AE14" s="128">
        <v>13</v>
      </c>
      <c r="AF14" s="137" t="s">
        <v>21</v>
      </c>
      <c r="AG14" s="138">
        <v>0</v>
      </c>
      <c r="AH14" s="138">
        <v>85</v>
      </c>
      <c r="AI14" s="138">
        <v>88</v>
      </c>
      <c r="AJ14" s="138">
        <v>0</v>
      </c>
      <c r="AK14" s="138">
        <v>0</v>
      </c>
      <c r="AL14" s="138">
        <v>0</v>
      </c>
      <c r="AM14" s="138">
        <v>173</v>
      </c>
      <c r="AN14" s="137">
        <v>327.2</v>
      </c>
    </row>
    <row r="15" spans="1:40" ht="14.25" x14ac:dyDescent="0.45">
      <c r="A15" s="128" t="s">
        <v>38</v>
      </c>
      <c r="B15" s="131">
        <v>12</v>
      </c>
      <c r="C15" s="132">
        <v>0</v>
      </c>
      <c r="D15" s="132">
        <v>0</v>
      </c>
      <c r="E15" s="132">
        <v>0</v>
      </c>
      <c r="F15" s="132">
        <v>0</v>
      </c>
      <c r="G15" s="132">
        <v>0</v>
      </c>
      <c r="H15" s="132">
        <v>0</v>
      </c>
      <c r="I15" s="132">
        <v>0</v>
      </c>
      <c r="J15" s="132">
        <v>0</v>
      </c>
      <c r="K15" s="132">
        <v>0</v>
      </c>
      <c r="L15" s="132">
        <v>0</v>
      </c>
      <c r="M15" s="132">
        <v>0</v>
      </c>
      <c r="N15" s="132">
        <v>0</v>
      </c>
      <c r="O15" s="132">
        <v>0</v>
      </c>
      <c r="P15" s="132">
        <v>0</v>
      </c>
      <c r="Q15" s="132">
        <v>0</v>
      </c>
      <c r="R15" s="132">
        <v>0</v>
      </c>
      <c r="S15" s="132">
        <v>0</v>
      </c>
      <c r="U15" s="128">
        <v>1</v>
      </c>
      <c r="V15" s="128">
        <v>0</v>
      </c>
      <c r="W15" s="128">
        <v>0</v>
      </c>
      <c r="X15" s="128">
        <v>0</v>
      </c>
      <c r="Y15" s="128">
        <v>0</v>
      </c>
      <c r="Z15" s="128">
        <v>0</v>
      </c>
      <c r="AA15" s="128">
        <v>0</v>
      </c>
      <c r="AB15" s="128">
        <v>0</v>
      </c>
      <c r="AD15" s="128" t="s">
        <v>8</v>
      </c>
      <c r="AE15" s="128">
        <v>14</v>
      </c>
      <c r="AF15" s="137" t="s">
        <v>8</v>
      </c>
      <c r="AG15" s="138">
        <v>258</v>
      </c>
      <c r="AH15" s="138">
        <v>60940.2</v>
      </c>
      <c r="AI15" s="138">
        <v>5112.5</v>
      </c>
      <c r="AJ15" s="138">
        <v>920.6</v>
      </c>
      <c r="AK15" s="138">
        <v>0</v>
      </c>
      <c r="AL15" s="138">
        <v>1770.5999999999997</v>
      </c>
      <c r="AM15" s="138">
        <v>69001.899999999994</v>
      </c>
      <c r="AN15" s="137">
        <v>76022</v>
      </c>
    </row>
    <row r="16" spans="1:40" ht="14.25" x14ac:dyDescent="0.45">
      <c r="A16" s="128" t="s">
        <v>39</v>
      </c>
      <c r="B16" s="131">
        <v>13</v>
      </c>
      <c r="C16" s="132">
        <v>0</v>
      </c>
      <c r="D16" s="132">
        <v>0</v>
      </c>
      <c r="E16" s="132">
        <v>0</v>
      </c>
      <c r="F16" s="132">
        <v>0</v>
      </c>
      <c r="G16" s="132">
        <v>0</v>
      </c>
      <c r="H16" s="132">
        <v>0</v>
      </c>
      <c r="I16" s="132">
        <v>0</v>
      </c>
      <c r="J16" s="132">
        <v>0</v>
      </c>
      <c r="K16" s="132">
        <v>0</v>
      </c>
      <c r="L16" s="132">
        <v>0</v>
      </c>
      <c r="M16" s="132">
        <v>0</v>
      </c>
      <c r="N16" s="132">
        <v>0</v>
      </c>
      <c r="O16" s="132">
        <v>0</v>
      </c>
      <c r="P16" s="132">
        <v>0</v>
      </c>
      <c r="Q16" s="132">
        <v>0</v>
      </c>
      <c r="R16" s="132">
        <v>0</v>
      </c>
      <c r="S16" s="132">
        <v>0</v>
      </c>
      <c r="U16" s="128">
        <v>1</v>
      </c>
      <c r="V16" s="128">
        <v>0</v>
      </c>
      <c r="W16" s="128">
        <v>0</v>
      </c>
      <c r="X16" s="128">
        <v>0</v>
      </c>
      <c r="Y16" s="128">
        <v>0</v>
      </c>
      <c r="Z16" s="128">
        <v>0</v>
      </c>
      <c r="AA16" s="128">
        <v>0</v>
      </c>
      <c r="AB16" s="128">
        <v>0</v>
      </c>
      <c r="AD16" s="128" t="s">
        <v>9</v>
      </c>
      <c r="AE16" s="128">
        <v>15</v>
      </c>
      <c r="AF16" s="137" t="s">
        <v>9</v>
      </c>
      <c r="AG16" s="138">
        <v>446.79999999999995</v>
      </c>
      <c r="AH16" s="138">
        <v>92004.7</v>
      </c>
      <c r="AI16" s="138">
        <v>1660.3</v>
      </c>
      <c r="AJ16" s="138">
        <v>1844.8999999999999</v>
      </c>
      <c r="AK16" s="138">
        <v>360</v>
      </c>
      <c r="AL16" s="138">
        <v>7562.7</v>
      </c>
      <c r="AM16" s="138">
        <v>103879.4</v>
      </c>
      <c r="AN16" s="137">
        <v>117507</v>
      </c>
    </row>
    <row r="17" spans="1:41" ht="14.25" x14ac:dyDescent="0.45">
      <c r="A17" s="128" t="s">
        <v>40</v>
      </c>
      <c r="B17" s="131">
        <v>14</v>
      </c>
      <c r="C17" s="132">
        <v>0</v>
      </c>
      <c r="D17" s="132">
        <v>0</v>
      </c>
      <c r="E17" s="132">
        <v>0</v>
      </c>
      <c r="F17" s="132">
        <v>0</v>
      </c>
      <c r="G17" s="132">
        <v>0</v>
      </c>
      <c r="H17" s="132">
        <v>9</v>
      </c>
      <c r="I17" s="132">
        <v>0</v>
      </c>
      <c r="J17" s="132">
        <v>0</v>
      </c>
      <c r="K17" s="132">
        <v>0</v>
      </c>
      <c r="L17" s="132">
        <v>0</v>
      </c>
      <c r="M17" s="132">
        <v>0</v>
      </c>
      <c r="N17" s="132">
        <v>0</v>
      </c>
      <c r="O17" s="132">
        <v>0</v>
      </c>
      <c r="P17" s="132">
        <v>0</v>
      </c>
      <c r="Q17" s="132">
        <v>0</v>
      </c>
      <c r="R17" s="132">
        <v>0</v>
      </c>
      <c r="S17" s="132">
        <v>9</v>
      </c>
      <c r="U17" s="128">
        <v>1</v>
      </c>
      <c r="V17" s="128">
        <v>0</v>
      </c>
      <c r="W17" s="128">
        <v>0</v>
      </c>
      <c r="X17" s="128">
        <v>0</v>
      </c>
      <c r="Y17" s="128">
        <v>0</v>
      </c>
      <c r="Z17" s="128">
        <v>0</v>
      </c>
      <c r="AA17" s="128">
        <v>0</v>
      </c>
      <c r="AB17" s="128">
        <v>0</v>
      </c>
      <c r="AD17" s="128" t="s">
        <v>13</v>
      </c>
      <c r="AE17" s="128">
        <v>16</v>
      </c>
      <c r="AF17" s="137" t="s">
        <v>13</v>
      </c>
      <c r="AG17" s="138">
        <v>450.09999999999997</v>
      </c>
      <c r="AH17" s="138">
        <v>79215</v>
      </c>
      <c r="AI17" s="138">
        <v>4840</v>
      </c>
      <c r="AJ17" s="138">
        <v>688.4</v>
      </c>
      <c r="AK17" s="138">
        <v>0</v>
      </c>
      <c r="AL17" s="138">
        <v>5435.2</v>
      </c>
      <c r="AM17" s="138">
        <v>90628.7</v>
      </c>
      <c r="AN17" s="137">
        <v>102613</v>
      </c>
    </row>
    <row r="18" spans="1:41" ht="14.25" x14ac:dyDescent="0.45">
      <c r="A18" s="128" t="s">
        <v>41</v>
      </c>
      <c r="B18" s="131">
        <v>15</v>
      </c>
      <c r="C18" s="132">
        <v>52</v>
      </c>
      <c r="D18" s="132">
        <v>210</v>
      </c>
      <c r="E18" s="132">
        <v>117</v>
      </c>
      <c r="F18" s="132">
        <v>231</v>
      </c>
      <c r="G18" s="132">
        <v>0</v>
      </c>
      <c r="H18" s="132">
        <v>203</v>
      </c>
      <c r="I18" s="132">
        <v>0</v>
      </c>
      <c r="J18" s="132">
        <v>16</v>
      </c>
      <c r="K18" s="132">
        <v>0</v>
      </c>
      <c r="L18" s="132">
        <v>0</v>
      </c>
      <c r="M18" s="132">
        <v>0</v>
      </c>
      <c r="N18" s="132">
        <v>555</v>
      </c>
      <c r="O18" s="132">
        <v>404</v>
      </c>
      <c r="P18" s="132">
        <v>395</v>
      </c>
      <c r="Q18" s="132">
        <v>12</v>
      </c>
      <c r="R18" s="132">
        <v>120</v>
      </c>
      <c r="S18" s="132">
        <v>2315</v>
      </c>
      <c r="U18" s="128">
        <v>1</v>
      </c>
      <c r="V18" s="128">
        <v>0</v>
      </c>
      <c r="W18" s="128">
        <v>0</v>
      </c>
      <c r="X18" s="128">
        <v>0</v>
      </c>
      <c r="Y18" s="128">
        <v>0</v>
      </c>
      <c r="Z18" s="128">
        <v>0</v>
      </c>
      <c r="AA18" s="128">
        <v>0</v>
      </c>
      <c r="AB18" s="128">
        <v>0</v>
      </c>
      <c r="AD18" s="128" t="s">
        <v>15</v>
      </c>
      <c r="AE18" s="128">
        <v>17</v>
      </c>
      <c r="AF18" s="137" t="s">
        <v>15</v>
      </c>
      <c r="AG18" s="138">
        <v>5.9999999999999982</v>
      </c>
      <c r="AH18" s="138">
        <v>1152.5999999999999</v>
      </c>
      <c r="AI18" s="138">
        <v>645</v>
      </c>
      <c r="AJ18" s="138">
        <v>131</v>
      </c>
      <c r="AK18" s="138">
        <v>0</v>
      </c>
      <c r="AL18" s="138">
        <v>116.5</v>
      </c>
      <c r="AM18" s="138">
        <v>2051.1</v>
      </c>
      <c r="AN18" s="137">
        <v>2767</v>
      </c>
    </row>
    <row r="19" spans="1:41" ht="14.25" x14ac:dyDescent="0.45">
      <c r="A19" s="128" t="s">
        <v>42</v>
      </c>
      <c r="B19" s="131">
        <v>16</v>
      </c>
      <c r="C19" s="132">
        <v>240</v>
      </c>
      <c r="D19" s="132">
        <v>408</v>
      </c>
      <c r="E19" s="132">
        <v>0</v>
      </c>
      <c r="F19" s="132">
        <v>77</v>
      </c>
      <c r="G19" s="132">
        <v>0</v>
      </c>
      <c r="H19" s="132">
        <v>93</v>
      </c>
      <c r="I19" s="132">
        <v>169</v>
      </c>
      <c r="J19" s="132">
        <v>0</v>
      </c>
      <c r="K19" s="132">
        <v>112</v>
      </c>
      <c r="L19" s="132">
        <v>0</v>
      </c>
      <c r="M19" s="132">
        <v>0</v>
      </c>
      <c r="N19" s="132">
        <v>310</v>
      </c>
      <c r="O19" s="132">
        <v>1215</v>
      </c>
      <c r="P19" s="132">
        <v>2355</v>
      </c>
      <c r="Q19" s="132">
        <v>0</v>
      </c>
      <c r="R19" s="132">
        <v>328</v>
      </c>
      <c r="S19" s="132">
        <v>5307</v>
      </c>
      <c r="U19" s="128">
        <v>1</v>
      </c>
      <c r="V19" s="128">
        <v>0</v>
      </c>
      <c r="W19" s="128">
        <v>0</v>
      </c>
      <c r="X19" s="128">
        <v>0</v>
      </c>
      <c r="Y19" s="128">
        <v>0</v>
      </c>
      <c r="Z19" s="128">
        <v>0</v>
      </c>
      <c r="AA19" s="128">
        <v>0</v>
      </c>
      <c r="AB19" s="128">
        <v>0</v>
      </c>
      <c r="AD19" s="128" t="s">
        <v>20</v>
      </c>
      <c r="AE19" s="128">
        <v>18</v>
      </c>
      <c r="AF19" s="137" t="s">
        <v>20</v>
      </c>
      <c r="AG19" s="138">
        <v>15.999999999999996</v>
      </c>
      <c r="AH19" s="138">
        <v>1520</v>
      </c>
      <c r="AI19" s="138">
        <v>0</v>
      </c>
      <c r="AJ19" s="138">
        <v>0</v>
      </c>
      <c r="AK19" s="138">
        <v>0</v>
      </c>
      <c r="AL19" s="138">
        <v>23.599999999999994</v>
      </c>
      <c r="AM19" s="138">
        <v>1559.6</v>
      </c>
      <c r="AN19" s="137">
        <v>2874</v>
      </c>
    </row>
    <row r="20" spans="1:41" ht="14.25" x14ac:dyDescent="0.45">
      <c r="A20" s="128" t="s">
        <v>43</v>
      </c>
      <c r="B20" s="131">
        <v>17</v>
      </c>
      <c r="C20" s="132">
        <v>3218</v>
      </c>
      <c r="D20" s="132">
        <v>433</v>
      </c>
      <c r="E20" s="132">
        <v>354</v>
      </c>
      <c r="F20" s="132">
        <v>1065</v>
      </c>
      <c r="G20" s="132">
        <v>0</v>
      </c>
      <c r="H20" s="132">
        <v>212</v>
      </c>
      <c r="I20" s="132">
        <v>517</v>
      </c>
      <c r="J20" s="132">
        <v>100</v>
      </c>
      <c r="K20" s="132">
        <v>1685</v>
      </c>
      <c r="L20" s="132">
        <v>0</v>
      </c>
      <c r="M20" s="132">
        <v>0</v>
      </c>
      <c r="N20" s="132">
        <v>4979</v>
      </c>
      <c r="O20" s="132">
        <v>6065</v>
      </c>
      <c r="P20" s="132">
        <v>6333</v>
      </c>
      <c r="Q20" s="132">
        <v>221</v>
      </c>
      <c r="R20" s="132">
        <v>231</v>
      </c>
      <c r="S20" s="132">
        <v>25413</v>
      </c>
      <c r="U20" s="128">
        <v>1</v>
      </c>
      <c r="V20" s="128">
        <v>0</v>
      </c>
      <c r="W20" s="128">
        <v>0</v>
      </c>
      <c r="X20" s="128">
        <v>0</v>
      </c>
      <c r="Y20" s="128">
        <v>0</v>
      </c>
      <c r="Z20" s="128">
        <v>0</v>
      </c>
      <c r="AA20" s="128">
        <v>0</v>
      </c>
      <c r="AB20" s="128">
        <v>0</v>
      </c>
      <c r="AE20" s="128">
        <v>19</v>
      </c>
      <c r="AF20" s="137" t="s">
        <v>117</v>
      </c>
      <c r="AG20" s="138">
        <v>2533.5</v>
      </c>
      <c r="AH20" s="138">
        <v>327142.41000000003</v>
      </c>
      <c r="AI20" s="138">
        <v>20846.999999999996</v>
      </c>
      <c r="AJ20" s="138">
        <v>6003.9000000000005</v>
      </c>
      <c r="AK20" s="138">
        <v>546</v>
      </c>
      <c r="AL20" s="138">
        <v>17900.099999999999</v>
      </c>
      <c r="AM20" s="138">
        <v>374972.91</v>
      </c>
      <c r="AN20" s="138">
        <v>431432.2</v>
      </c>
    </row>
    <row r="21" spans="1:41" ht="14.25" x14ac:dyDescent="0.45">
      <c r="A21" s="128" t="s">
        <v>44</v>
      </c>
      <c r="B21" s="131">
        <v>18</v>
      </c>
      <c r="C21" s="132">
        <v>1763</v>
      </c>
      <c r="D21" s="132">
        <v>97</v>
      </c>
      <c r="E21" s="132">
        <v>0</v>
      </c>
      <c r="F21" s="132">
        <v>0</v>
      </c>
      <c r="G21" s="132">
        <v>0</v>
      </c>
      <c r="H21" s="132">
        <v>0</v>
      </c>
      <c r="I21" s="132">
        <v>125</v>
      </c>
      <c r="J21" s="132">
        <v>0</v>
      </c>
      <c r="K21" s="132">
        <v>496</v>
      </c>
      <c r="L21" s="132">
        <v>0</v>
      </c>
      <c r="M21" s="132">
        <v>0</v>
      </c>
      <c r="N21" s="132">
        <v>397</v>
      </c>
      <c r="O21" s="132">
        <v>774</v>
      </c>
      <c r="P21" s="132">
        <v>763</v>
      </c>
      <c r="Q21" s="132">
        <v>0</v>
      </c>
      <c r="R21" s="132">
        <v>80</v>
      </c>
      <c r="S21" s="132">
        <v>4495</v>
      </c>
      <c r="U21" s="128">
        <v>2</v>
      </c>
      <c r="V21" s="128">
        <v>0.19999999999999996</v>
      </c>
      <c r="W21" s="128">
        <v>0.8</v>
      </c>
      <c r="X21" s="128">
        <v>0</v>
      </c>
      <c r="Y21" s="128">
        <v>0</v>
      </c>
      <c r="Z21" s="128">
        <v>0</v>
      </c>
      <c r="AA21" s="128">
        <v>0</v>
      </c>
      <c r="AB21" s="128">
        <v>1</v>
      </c>
    </row>
    <row r="22" spans="1:41" ht="14.25" x14ac:dyDescent="0.45">
      <c r="A22" s="128" t="s">
        <v>45</v>
      </c>
      <c r="B22" s="131">
        <v>19</v>
      </c>
      <c r="C22" s="132">
        <v>88</v>
      </c>
      <c r="D22" s="132">
        <v>0</v>
      </c>
      <c r="E22" s="132">
        <v>310</v>
      </c>
      <c r="F22" s="132">
        <v>0</v>
      </c>
      <c r="G22" s="132">
        <v>0</v>
      </c>
      <c r="H22" s="132">
        <v>0</v>
      </c>
      <c r="I22" s="132">
        <v>0</v>
      </c>
      <c r="J22" s="132">
        <v>0</v>
      </c>
      <c r="K22" s="132">
        <v>0</v>
      </c>
      <c r="L22" s="132">
        <v>0</v>
      </c>
      <c r="M22" s="132">
        <v>0</v>
      </c>
      <c r="N22" s="132">
        <v>0</v>
      </c>
      <c r="O22" s="132">
        <v>237</v>
      </c>
      <c r="P22" s="132">
        <v>240</v>
      </c>
      <c r="Q22" s="132">
        <v>0</v>
      </c>
      <c r="R22" s="132">
        <v>0</v>
      </c>
      <c r="S22" s="132">
        <v>875</v>
      </c>
      <c r="U22" s="128">
        <v>2</v>
      </c>
      <c r="V22" s="128">
        <v>0.5</v>
      </c>
      <c r="W22" s="128">
        <v>0</v>
      </c>
      <c r="X22" s="128">
        <v>0</v>
      </c>
      <c r="Y22" s="128">
        <v>0.5</v>
      </c>
      <c r="Z22" s="128">
        <v>0</v>
      </c>
      <c r="AA22" s="128">
        <v>0</v>
      </c>
      <c r="AB22" s="128">
        <v>1</v>
      </c>
    </row>
    <row r="23" spans="1:41" ht="25.5" customHeight="1" x14ac:dyDescent="0.45">
      <c r="A23" s="128" t="s">
        <v>46</v>
      </c>
      <c r="B23" s="131">
        <v>20</v>
      </c>
      <c r="C23" s="132">
        <v>0</v>
      </c>
      <c r="D23" s="132">
        <v>0</v>
      </c>
      <c r="E23" s="132">
        <v>0</v>
      </c>
      <c r="F23" s="132">
        <v>0</v>
      </c>
      <c r="G23" s="132">
        <v>0</v>
      </c>
      <c r="H23" s="132">
        <v>0</v>
      </c>
      <c r="I23" s="132">
        <v>0</v>
      </c>
      <c r="J23" s="132">
        <v>0</v>
      </c>
      <c r="K23" s="132">
        <v>0</v>
      </c>
      <c r="L23" s="132">
        <v>0</v>
      </c>
      <c r="M23" s="132">
        <v>0</v>
      </c>
      <c r="N23" s="132">
        <v>0</v>
      </c>
      <c r="O23" s="132">
        <v>120</v>
      </c>
      <c r="P23" s="132">
        <v>0</v>
      </c>
      <c r="Q23" s="132">
        <v>0</v>
      </c>
      <c r="R23" s="132">
        <v>0</v>
      </c>
      <c r="S23" s="132">
        <v>120</v>
      </c>
      <c r="U23" s="128">
        <v>2</v>
      </c>
      <c r="V23" s="128">
        <v>0.5</v>
      </c>
      <c r="W23" s="128">
        <v>0</v>
      </c>
      <c r="X23" s="128">
        <v>0.5</v>
      </c>
      <c r="Y23" s="128">
        <v>0</v>
      </c>
      <c r="Z23" s="128">
        <v>0</v>
      </c>
      <c r="AA23" s="128">
        <v>0</v>
      </c>
      <c r="AB23" s="128">
        <v>1</v>
      </c>
      <c r="AG23" s="133" t="s">
        <v>27</v>
      </c>
      <c r="AH23" s="133" t="s">
        <v>28</v>
      </c>
      <c r="AI23" s="133" t="s">
        <v>30</v>
      </c>
      <c r="AJ23" s="139" t="s">
        <v>29</v>
      </c>
      <c r="AK23" s="139" t="s">
        <v>3882</v>
      </c>
      <c r="AL23" s="133" t="s">
        <v>31</v>
      </c>
      <c r="AM23" s="133" t="s">
        <v>3880</v>
      </c>
      <c r="AN23" s="140" t="s">
        <v>149</v>
      </c>
    </row>
    <row r="24" spans="1:41" ht="14.25" x14ac:dyDescent="0.45">
      <c r="A24" s="128" t="s">
        <v>47</v>
      </c>
      <c r="B24" s="131">
        <v>21</v>
      </c>
      <c r="C24" s="132">
        <v>520</v>
      </c>
      <c r="D24" s="132">
        <v>195</v>
      </c>
      <c r="E24" s="132">
        <v>0</v>
      </c>
      <c r="F24" s="132">
        <v>0</v>
      </c>
      <c r="G24" s="132">
        <v>0</v>
      </c>
      <c r="H24" s="132">
        <v>0</v>
      </c>
      <c r="I24" s="132">
        <v>0</v>
      </c>
      <c r="J24" s="132">
        <v>0</v>
      </c>
      <c r="K24" s="132">
        <v>151</v>
      </c>
      <c r="L24" s="132">
        <v>0</v>
      </c>
      <c r="M24" s="132">
        <v>0</v>
      </c>
      <c r="N24" s="132">
        <v>0</v>
      </c>
      <c r="O24" s="132">
        <v>107</v>
      </c>
      <c r="P24" s="132">
        <v>115</v>
      </c>
      <c r="Q24" s="132">
        <v>0</v>
      </c>
      <c r="R24" s="132">
        <v>0</v>
      </c>
      <c r="S24" s="132">
        <v>1088</v>
      </c>
      <c r="U24" s="128">
        <v>2</v>
      </c>
      <c r="V24" s="128">
        <v>0.5</v>
      </c>
      <c r="W24" s="128">
        <v>0</v>
      </c>
      <c r="X24" s="128">
        <v>0</v>
      </c>
      <c r="Y24" s="128">
        <v>0</v>
      </c>
      <c r="Z24" s="128">
        <v>0</v>
      </c>
      <c r="AA24" s="128">
        <v>0.5</v>
      </c>
      <c r="AB24" s="128">
        <v>1</v>
      </c>
      <c r="AE24" s="129"/>
      <c r="AG24" s="133">
        <v>1</v>
      </c>
      <c r="AH24" s="133">
        <v>2</v>
      </c>
      <c r="AI24" s="133">
        <v>4</v>
      </c>
      <c r="AJ24" s="133">
        <v>3</v>
      </c>
      <c r="AK24" s="133">
        <v>10</v>
      </c>
      <c r="AL24" s="133">
        <v>5</v>
      </c>
      <c r="AN24" s="133">
        <v>2019</v>
      </c>
    </row>
    <row r="25" spans="1:41" ht="14.25" x14ac:dyDescent="0.45">
      <c r="A25" s="128" t="s">
        <v>48</v>
      </c>
      <c r="B25" s="131">
        <v>22</v>
      </c>
      <c r="C25" s="132">
        <v>68</v>
      </c>
      <c r="D25" s="132">
        <v>0</v>
      </c>
      <c r="E25" s="132">
        <v>0</v>
      </c>
      <c r="F25" s="132">
        <v>0</v>
      </c>
      <c r="G25" s="132">
        <v>0</v>
      </c>
      <c r="H25" s="132">
        <v>124</v>
      </c>
      <c r="I25" s="132">
        <v>0</v>
      </c>
      <c r="J25" s="132">
        <v>0</v>
      </c>
      <c r="K25" s="132">
        <v>108</v>
      </c>
      <c r="L25" s="132">
        <v>0</v>
      </c>
      <c r="M25" s="132">
        <v>0</v>
      </c>
      <c r="N25" s="132">
        <v>168</v>
      </c>
      <c r="O25" s="132">
        <v>120</v>
      </c>
      <c r="P25" s="132">
        <v>240</v>
      </c>
      <c r="Q25" s="132">
        <v>0</v>
      </c>
      <c r="R25" s="132">
        <v>0</v>
      </c>
      <c r="S25" s="132">
        <v>828</v>
      </c>
      <c r="U25" s="128">
        <v>2</v>
      </c>
      <c r="V25" s="128">
        <v>0.5</v>
      </c>
      <c r="W25" s="128">
        <v>0</v>
      </c>
      <c r="X25" s="128">
        <v>0</v>
      </c>
      <c r="Y25" s="128">
        <v>0</v>
      </c>
      <c r="Z25" s="128">
        <v>0</v>
      </c>
      <c r="AA25" s="128">
        <v>0</v>
      </c>
      <c r="AB25" s="128">
        <v>0.5</v>
      </c>
      <c r="AD25" s="141" t="s">
        <v>3854</v>
      </c>
      <c r="AE25" s="128">
        <v>1</v>
      </c>
      <c r="AF25" s="128" t="s">
        <v>7</v>
      </c>
      <c r="AG25" s="128">
        <v>1.9117842159264237E-2</v>
      </c>
      <c r="AH25" s="128">
        <v>0.88609366695965341</v>
      </c>
      <c r="AI25" s="128">
        <v>5.3294975534866514E-2</v>
      </c>
      <c r="AJ25" s="128">
        <v>1.1696790918684799E-2</v>
      </c>
      <c r="AK25" s="128">
        <v>0</v>
      </c>
      <c r="AL25" s="128">
        <v>2.9796724427531049E-2</v>
      </c>
      <c r="AM25" s="128">
        <v>1</v>
      </c>
      <c r="AN25" s="142">
        <v>0.12231844604136666</v>
      </c>
      <c r="AO25" s="141" t="s">
        <v>3854</v>
      </c>
    </row>
    <row r="26" spans="1:41" ht="14.25" x14ac:dyDescent="0.45">
      <c r="A26" s="128" t="s">
        <v>49</v>
      </c>
      <c r="B26" s="131">
        <v>23</v>
      </c>
      <c r="C26" s="132">
        <v>120</v>
      </c>
      <c r="D26" s="132">
        <v>0</v>
      </c>
      <c r="E26" s="132">
        <v>0</v>
      </c>
      <c r="F26" s="132">
        <v>423</v>
      </c>
      <c r="G26" s="132">
        <v>0</v>
      </c>
      <c r="H26" s="132">
        <v>53</v>
      </c>
      <c r="I26" s="132">
        <v>0</v>
      </c>
      <c r="J26" s="132">
        <v>0</v>
      </c>
      <c r="K26" s="132">
        <v>0</v>
      </c>
      <c r="L26" s="132">
        <v>0</v>
      </c>
      <c r="M26" s="132">
        <v>0</v>
      </c>
      <c r="N26" s="132">
        <v>288</v>
      </c>
      <c r="O26" s="132">
        <v>1967</v>
      </c>
      <c r="P26" s="132">
        <v>467</v>
      </c>
      <c r="Q26" s="132">
        <v>0</v>
      </c>
      <c r="R26" s="132">
        <v>0</v>
      </c>
      <c r="S26" s="132">
        <v>3318</v>
      </c>
      <c r="U26" s="128">
        <v>2</v>
      </c>
      <c r="V26" s="128">
        <v>0</v>
      </c>
      <c r="W26" s="128">
        <v>0.8</v>
      </c>
      <c r="X26" s="128">
        <v>0</v>
      </c>
      <c r="Y26" s="128">
        <v>0.19999999999999996</v>
      </c>
      <c r="Z26" s="128">
        <v>0</v>
      </c>
      <c r="AA26" s="128">
        <v>0</v>
      </c>
      <c r="AB26" s="128">
        <v>1</v>
      </c>
      <c r="AD26" s="137" t="s">
        <v>3855</v>
      </c>
      <c r="AE26" s="128">
        <v>2</v>
      </c>
      <c r="AF26" s="128" t="s">
        <v>12</v>
      </c>
      <c r="AG26" s="128">
        <v>1.3918666774832824E-2</v>
      </c>
      <c r="AH26" s="128">
        <v>0.8881407396247406</v>
      </c>
      <c r="AI26" s="128">
        <v>6.107524887874187E-2</v>
      </c>
      <c r="AJ26" s="128">
        <v>1.5066000672175414E-2</v>
      </c>
      <c r="AK26" s="128">
        <v>0</v>
      </c>
      <c r="AL26" s="128">
        <v>2.1799344049509194E-2</v>
      </c>
      <c r="AM26" s="128">
        <v>1</v>
      </c>
      <c r="AN26" s="142">
        <v>0.13097262502717263</v>
      </c>
      <c r="AO26" s="137" t="s">
        <v>3855</v>
      </c>
    </row>
    <row r="27" spans="1:41" ht="14.25" x14ac:dyDescent="0.45">
      <c r="A27" s="128" t="s">
        <v>50</v>
      </c>
      <c r="B27" s="131">
        <v>24</v>
      </c>
      <c r="C27" s="132">
        <v>966</v>
      </c>
      <c r="D27" s="132">
        <v>544</v>
      </c>
      <c r="E27" s="132">
        <v>2104</v>
      </c>
      <c r="F27" s="132">
        <v>476</v>
      </c>
      <c r="G27" s="132">
        <v>0</v>
      </c>
      <c r="H27" s="132">
        <v>120</v>
      </c>
      <c r="I27" s="132">
        <v>2212</v>
      </c>
      <c r="J27" s="132">
        <v>1187</v>
      </c>
      <c r="K27" s="132">
        <v>650</v>
      </c>
      <c r="L27" s="132">
        <v>0</v>
      </c>
      <c r="M27" s="132">
        <v>0</v>
      </c>
      <c r="N27" s="132">
        <v>10515</v>
      </c>
      <c r="O27" s="132">
        <v>2358</v>
      </c>
      <c r="P27" s="132">
        <v>9035</v>
      </c>
      <c r="Q27" s="132">
        <v>0</v>
      </c>
      <c r="R27" s="132">
        <v>0</v>
      </c>
      <c r="S27" s="132">
        <v>30167</v>
      </c>
      <c r="U27" s="128">
        <v>2</v>
      </c>
      <c r="V27" s="128">
        <v>0</v>
      </c>
      <c r="W27" s="128">
        <v>0.8</v>
      </c>
      <c r="X27" s="128">
        <v>0.19999999999999996</v>
      </c>
      <c r="Y27" s="128">
        <v>0</v>
      </c>
      <c r="Z27" s="128">
        <v>0</v>
      </c>
      <c r="AA27" s="128">
        <v>0</v>
      </c>
      <c r="AB27" s="128">
        <v>1</v>
      </c>
      <c r="AD27" s="137" t="s">
        <v>3856</v>
      </c>
      <c r="AE27" s="128">
        <v>3</v>
      </c>
      <c r="AF27" s="128" t="s">
        <v>16</v>
      </c>
      <c r="AG27" s="128">
        <v>1.4815806075436351E-2</v>
      </c>
      <c r="AH27" s="128">
        <v>0.80385784473035227</v>
      </c>
      <c r="AI27" s="128">
        <v>0.11210307977594679</v>
      </c>
      <c r="AJ27" s="128">
        <v>5.2476629260739073E-2</v>
      </c>
      <c r="AK27" s="128">
        <v>0</v>
      </c>
      <c r="AL27" s="128">
        <v>1.6746640157525475E-2</v>
      </c>
      <c r="AM27" s="128">
        <v>1</v>
      </c>
      <c r="AN27" s="142">
        <v>0.12424869336294889</v>
      </c>
      <c r="AO27" s="137" t="s">
        <v>3856</v>
      </c>
    </row>
    <row r="28" spans="1:41" ht="14.25" x14ac:dyDescent="0.45">
      <c r="A28" s="128" t="s">
        <v>51</v>
      </c>
      <c r="B28" s="131">
        <v>25</v>
      </c>
      <c r="C28" s="132">
        <v>2411</v>
      </c>
      <c r="D28" s="132">
        <v>273</v>
      </c>
      <c r="E28" s="132">
        <v>111</v>
      </c>
      <c r="F28" s="132">
        <v>969</v>
      </c>
      <c r="G28" s="132">
        <v>0</v>
      </c>
      <c r="H28" s="132">
        <v>2184</v>
      </c>
      <c r="I28" s="132">
        <v>0</v>
      </c>
      <c r="J28" s="132">
        <v>0</v>
      </c>
      <c r="K28" s="132">
        <v>847</v>
      </c>
      <c r="L28" s="132">
        <v>0</v>
      </c>
      <c r="M28" s="132">
        <v>0</v>
      </c>
      <c r="N28" s="132">
        <v>5770</v>
      </c>
      <c r="O28" s="132">
        <v>10455</v>
      </c>
      <c r="P28" s="132">
        <v>13690</v>
      </c>
      <c r="Q28" s="132">
        <v>110</v>
      </c>
      <c r="R28" s="132">
        <v>118</v>
      </c>
      <c r="S28" s="132">
        <v>36938</v>
      </c>
      <c r="U28" s="128">
        <v>2</v>
      </c>
      <c r="V28" s="128">
        <v>0</v>
      </c>
      <c r="W28" s="128">
        <v>0.8</v>
      </c>
      <c r="X28" s="128">
        <v>0</v>
      </c>
      <c r="Y28" s="128">
        <v>0</v>
      </c>
      <c r="Z28" s="128">
        <v>0</v>
      </c>
      <c r="AA28" s="128">
        <v>0.19999999999999996</v>
      </c>
      <c r="AB28" s="128">
        <v>1</v>
      </c>
      <c r="AD28" s="137" t="s">
        <v>3857</v>
      </c>
      <c r="AE28" s="128">
        <v>4</v>
      </c>
      <c r="AF28" s="128" t="s">
        <v>18</v>
      </c>
      <c r="AG28" s="128">
        <v>0</v>
      </c>
      <c r="AH28" s="128">
        <v>0.93313457936780941</v>
      </c>
      <c r="AI28" s="128">
        <v>1.6144937507166609E-2</v>
      </c>
      <c r="AJ28" s="128">
        <v>1.3255360623781675E-2</v>
      </c>
      <c r="AK28" s="128">
        <v>0</v>
      </c>
      <c r="AL28" s="128">
        <v>3.7465122501242211E-2</v>
      </c>
      <c r="AM28" s="128">
        <v>1</v>
      </c>
      <c r="AN28" s="142">
        <v>0.1219487042762093</v>
      </c>
      <c r="AO28" s="137" t="s">
        <v>3857</v>
      </c>
    </row>
    <row r="29" spans="1:41" ht="14.25" x14ac:dyDescent="0.45">
      <c r="A29" s="128" t="s">
        <v>52</v>
      </c>
      <c r="B29" s="131">
        <v>26</v>
      </c>
      <c r="C29" s="132">
        <v>1284</v>
      </c>
      <c r="D29" s="132">
        <v>179</v>
      </c>
      <c r="E29" s="132">
        <v>326</v>
      </c>
      <c r="F29" s="132">
        <v>340</v>
      </c>
      <c r="G29" s="132">
        <v>0</v>
      </c>
      <c r="H29" s="132">
        <v>0</v>
      </c>
      <c r="I29" s="132">
        <v>0</v>
      </c>
      <c r="J29" s="132">
        <v>107</v>
      </c>
      <c r="K29" s="132">
        <v>469</v>
      </c>
      <c r="L29" s="132">
        <v>0</v>
      </c>
      <c r="M29" s="132">
        <v>0</v>
      </c>
      <c r="N29" s="132">
        <v>1917</v>
      </c>
      <c r="O29" s="132">
        <v>3653</v>
      </c>
      <c r="P29" s="132">
        <v>2153</v>
      </c>
      <c r="Q29" s="132">
        <v>127</v>
      </c>
      <c r="R29" s="132">
        <v>232</v>
      </c>
      <c r="S29" s="132">
        <v>10787</v>
      </c>
      <c r="U29" s="128">
        <v>2</v>
      </c>
      <c r="V29" s="128">
        <v>0</v>
      </c>
      <c r="W29" s="128">
        <v>0.8</v>
      </c>
      <c r="X29" s="128">
        <v>0</v>
      </c>
      <c r="Y29" s="128">
        <v>0</v>
      </c>
      <c r="Z29" s="128">
        <v>0</v>
      </c>
      <c r="AA29" s="128">
        <v>0</v>
      </c>
      <c r="AB29" s="128">
        <v>0.8</v>
      </c>
      <c r="AD29" s="137" t="s">
        <v>3858</v>
      </c>
      <c r="AE29" s="128">
        <v>5</v>
      </c>
      <c r="AF29" s="128" t="s">
        <v>22</v>
      </c>
      <c r="AG29" s="128">
        <v>0</v>
      </c>
      <c r="AH29" s="128">
        <v>0.87307343608340893</v>
      </c>
      <c r="AI29" s="128">
        <v>0.12692656391659113</v>
      </c>
      <c r="AJ29" s="128">
        <v>0</v>
      </c>
      <c r="AK29" s="128">
        <v>0</v>
      </c>
      <c r="AL29" s="128">
        <v>0</v>
      </c>
      <c r="AN29" s="142">
        <v>0.17554752202923651</v>
      </c>
      <c r="AO29" s="137" t="s">
        <v>22</v>
      </c>
    </row>
    <row r="30" spans="1:41" ht="14.25" x14ac:dyDescent="0.45">
      <c r="A30" s="128" t="s">
        <v>53</v>
      </c>
      <c r="B30" s="131">
        <v>27</v>
      </c>
      <c r="C30" s="132">
        <v>0</v>
      </c>
      <c r="D30" s="132">
        <v>0</v>
      </c>
      <c r="E30" s="132">
        <v>0</v>
      </c>
      <c r="F30" s="132">
        <v>0</v>
      </c>
      <c r="G30" s="132">
        <v>0</v>
      </c>
      <c r="H30" s="132">
        <v>0</v>
      </c>
      <c r="I30" s="132">
        <v>0</v>
      </c>
      <c r="J30" s="132">
        <v>0</v>
      </c>
      <c r="K30" s="132">
        <v>0</v>
      </c>
      <c r="L30" s="132">
        <v>0</v>
      </c>
      <c r="M30" s="132">
        <v>0</v>
      </c>
      <c r="N30" s="132">
        <v>280</v>
      </c>
      <c r="O30" s="132">
        <v>0</v>
      </c>
      <c r="P30" s="132">
        <v>0</v>
      </c>
      <c r="Q30" s="132">
        <v>0</v>
      </c>
      <c r="R30" s="132">
        <v>0</v>
      </c>
      <c r="S30" s="132">
        <v>280</v>
      </c>
      <c r="U30" s="128">
        <v>2</v>
      </c>
      <c r="V30" s="128">
        <v>0</v>
      </c>
      <c r="W30" s="128">
        <v>0</v>
      </c>
      <c r="X30" s="128">
        <v>0.5</v>
      </c>
      <c r="Y30" s="128">
        <v>0.5</v>
      </c>
      <c r="Z30" s="128">
        <v>0</v>
      </c>
      <c r="AA30" s="128">
        <v>0</v>
      </c>
      <c r="AB30" s="128">
        <v>1</v>
      </c>
      <c r="AD30" s="137" t="s">
        <v>3859</v>
      </c>
      <c r="AE30" s="128">
        <v>6</v>
      </c>
      <c r="AF30" s="128" t="s">
        <v>10</v>
      </c>
      <c r="AG30" s="128">
        <v>1.1269687312364326E-2</v>
      </c>
      <c r="AH30" s="128">
        <v>0.86644188875032735</v>
      </c>
      <c r="AI30" s="128">
        <v>5.4193031884593457E-3</v>
      </c>
      <c r="AJ30" s="128">
        <v>1.0561482918417932E-2</v>
      </c>
      <c r="AK30" s="128">
        <v>2.8636090711745416E-2</v>
      </c>
      <c r="AL30" s="128">
        <v>7.7671547118685805E-2</v>
      </c>
      <c r="AM30" s="128">
        <v>1</v>
      </c>
      <c r="AN30" s="142">
        <v>0.1275766137729886</v>
      </c>
      <c r="AO30" s="137" t="s">
        <v>3859</v>
      </c>
    </row>
    <row r="31" spans="1:41" ht="14.25" x14ac:dyDescent="0.45">
      <c r="A31" s="128" t="s">
        <v>54</v>
      </c>
      <c r="B31" s="131">
        <v>28</v>
      </c>
      <c r="C31" s="132">
        <v>0</v>
      </c>
      <c r="D31" s="132">
        <v>0</v>
      </c>
      <c r="E31" s="132">
        <v>56</v>
      </c>
      <c r="F31" s="132">
        <v>90</v>
      </c>
      <c r="G31" s="132">
        <v>0</v>
      </c>
      <c r="H31" s="132">
        <v>116</v>
      </c>
      <c r="I31" s="132">
        <v>0</v>
      </c>
      <c r="J31" s="132">
        <v>0</v>
      </c>
      <c r="K31" s="132">
        <v>0</v>
      </c>
      <c r="L31" s="132">
        <v>0</v>
      </c>
      <c r="M31" s="132">
        <v>0</v>
      </c>
      <c r="N31" s="132">
        <v>0</v>
      </c>
      <c r="O31" s="132">
        <v>0</v>
      </c>
      <c r="P31" s="132">
        <v>230</v>
      </c>
      <c r="Q31" s="132">
        <v>0</v>
      </c>
      <c r="R31" s="132">
        <v>0</v>
      </c>
      <c r="S31" s="132">
        <v>492</v>
      </c>
      <c r="U31" s="128">
        <v>2</v>
      </c>
      <c r="V31" s="128">
        <v>0</v>
      </c>
      <c r="W31" s="128">
        <v>0</v>
      </c>
      <c r="X31" s="128">
        <v>0</v>
      </c>
      <c r="Y31" s="128">
        <v>0.5</v>
      </c>
      <c r="Z31" s="128">
        <v>0</v>
      </c>
      <c r="AA31" s="128">
        <v>0.5</v>
      </c>
      <c r="AB31" s="128">
        <v>1</v>
      </c>
      <c r="AD31" s="137" t="s">
        <v>3860</v>
      </c>
      <c r="AE31" s="128">
        <v>7</v>
      </c>
      <c r="AF31" s="128" t="s">
        <v>11</v>
      </c>
      <c r="AG31" s="128">
        <v>4.5032625677786957E-3</v>
      </c>
      <c r="AH31" s="128">
        <v>0.79584597003951851</v>
      </c>
      <c r="AI31" s="128">
        <v>0.19046043562172596</v>
      </c>
      <c r="AJ31" s="128">
        <v>7.3522654167815461E-3</v>
      </c>
      <c r="AK31" s="128">
        <v>0</v>
      </c>
      <c r="AL31" s="128">
        <v>1.8380663541953865E-3</v>
      </c>
      <c r="AM31" s="128">
        <v>1</v>
      </c>
      <c r="AN31" s="142">
        <v>0.15203556301948498</v>
      </c>
      <c r="AO31" s="137" t="s">
        <v>3860</v>
      </c>
    </row>
    <row r="32" spans="1:41" ht="14.25" x14ac:dyDescent="0.45">
      <c r="A32" s="128" t="s">
        <v>55</v>
      </c>
      <c r="B32" s="131">
        <v>29</v>
      </c>
      <c r="C32" s="132">
        <v>0</v>
      </c>
      <c r="D32" s="132">
        <v>0</v>
      </c>
      <c r="E32" s="132">
        <v>0</v>
      </c>
      <c r="F32" s="132">
        <v>80</v>
      </c>
      <c r="G32" s="132">
        <v>0</v>
      </c>
      <c r="H32" s="132">
        <v>0</v>
      </c>
      <c r="I32" s="132">
        <v>0</v>
      </c>
      <c r="J32" s="132">
        <v>0</v>
      </c>
      <c r="K32" s="132">
        <v>0</v>
      </c>
      <c r="L32" s="132">
        <v>0</v>
      </c>
      <c r="M32" s="132">
        <v>0</v>
      </c>
      <c r="N32" s="132">
        <v>0</v>
      </c>
      <c r="O32" s="132">
        <v>0</v>
      </c>
      <c r="P32" s="132">
        <v>0</v>
      </c>
      <c r="Q32" s="132">
        <v>0</v>
      </c>
      <c r="R32" s="132">
        <v>0</v>
      </c>
      <c r="S32" s="132">
        <v>80</v>
      </c>
      <c r="U32" s="128">
        <v>2</v>
      </c>
      <c r="V32" s="128">
        <v>0</v>
      </c>
      <c r="W32" s="128">
        <v>0</v>
      </c>
      <c r="X32" s="128">
        <v>0</v>
      </c>
      <c r="Y32" s="128">
        <v>0.5</v>
      </c>
      <c r="Z32" s="128">
        <v>0</v>
      </c>
      <c r="AA32" s="128">
        <v>0</v>
      </c>
      <c r="AB32" s="128">
        <v>0.5</v>
      </c>
      <c r="AD32" s="137" t="s">
        <v>3861</v>
      </c>
      <c r="AE32" s="128">
        <v>8</v>
      </c>
      <c r="AF32" s="128" t="s">
        <v>17</v>
      </c>
      <c r="AG32" s="128">
        <v>0</v>
      </c>
      <c r="AH32" s="128">
        <v>0.76926989592299855</v>
      </c>
      <c r="AI32" s="128">
        <v>0.23073010407700129</v>
      </c>
      <c r="AJ32" s="128">
        <v>0</v>
      </c>
      <c r="AK32" s="128">
        <v>0</v>
      </c>
      <c r="AL32" s="128">
        <v>0</v>
      </c>
      <c r="AM32" s="128">
        <v>1</v>
      </c>
      <c r="AN32" s="142">
        <v>0.141994337152994</v>
      </c>
      <c r="AO32" s="137" t="s">
        <v>3861</v>
      </c>
    </row>
    <row r="33" spans="1:41" ht="14.25" x14ac:dyDescent="0.45">
      <c r="A33" s="128" t="s">
        <v>56</v>
      </c>
      <c r="B33" s="131">
        <v>30</v>
      </c>
      <c r="C33" s="132">
        <v>0</v>
      </c>
      <c r="D33" s="132">
        <v>0</v>
      </c>
      <c r="E33" s="132">
        <v>0</v>
      </c>
      <c r="F33" s="132">
        <v>0</v>
      </c>
      <c r="G33" s="132">
        <v>0</v>
      </c>
      <c r="H33" s="132">
        <v>0</v>
      </c>
      <c r="I33" s="132">
        <v>0</v>
      </c>
      <c r="J33" s="132">
        <v>0</v>
      </c>
      <c r="K33" s="132">
        <v>0</v>
      </c>
      <c r="L33" s="132">
        <v>0</v>
      </c>
      <c r="M33" s="132">
        <v>0</v>
      </c>
      <c r="N33" s="132">
        <v>120</v>
      </c>
      <c r="O33" s="132">
        <v>0</v>
      </c>
      <c r="P33" s="132">
        <v>830</v>
      </c>
      <c r="Q33" s="132">
        <v>0</v>
      </c>
      <c r="R33" s="132">
        <v>0</v>
      </c>
      <c r="S33" s="132">
        <v>950</v>
      </c>
      <c r="U33" s="128">
        <v>2</v>
      </c>
      <c r="V33" s="128">
        <v>0</v>
      </c>
      <c r="W33" s="128">
        <v>0</v>
      </c>
      <c r="X33" s="128">
        <v>0.5</v>
      </c>
      <c r="Y33" s="128">
        <v>0</v>
      </c>
      <c r="Z33" s="128">
        <v>0</v>
      </c>
      <c r="AA33" s="128">
        <v>0.5</v>
      </c>
      <c r="AB33" s="128">
        <v>1</v>
      </c>
      <c r="AD33" s="137" t="s">
        <v>3862</v>
      </c>
      <c r="AE33" s="128">
        <v>9</v>
      </c>
      <c r="AF33" s="128" t="s">
        <v>14</v>
      </c>
      <c r="AG33" s="128">
        <v>1.6692577751501746E-2</v>
      </c>
      <c r="AH33" s="128">
        <v>0.79555059230550262</v>
      </c>
      <c r="AI33" s="128">
        <v>8.2222076244279491E-2</v>
      </c>
      <c r="AJ33" s="128">
        <v>7.0872291196800163E-2</v>
      </c>
      <c r="AK33" s="128">
        <v>0</v>
      </c>
      <c r="AL33" s="128">
        <v>3.4662462501915958E-2</v>
      </c>
      <c r="AM33" s="128">
        <v>1</v>
      </c>
      <c r="AN33" s="142">
        <v>0.12477224598894157</v>
      </c>
      <c r="AO33" s="137" t="s">
        <v>3862</v>
      </c>
    </row>
    <row r="34" spans="1:41" ht="14.25" x14ac:dyDescent="0.45">
      <c r="A34" s="128" t="s">
        <v>57</v>
      </c>
      <c r="B34" s="131">
        <v>31</v>
      </c>
      <c r="C34" s="132">
        <v>0</v>
      </c>
      <c r="D34" s="132">
        <v>0</v>
      </c>
      <c r="E34" s="132">
        <v>0</v>
      </c>
      <c r="F34" s="132">
        <v>0</v>
      </c>
      <c r="G34" s="132">
        <v>0</v>
      </c>
      <c r="H34" s="132">
        <v>0</v>
      </c>
      <c r="I34" s="132">
        <v>0</v>
      </c>
      <c r="J34" s="132">
        <v>0</v>
      </c>
      <c r="K34" s="132">
        <v>157</v>
      </c>
      <c r="L34" s="132">
        <v>0</v>
      </c>
      <c r="M34" s="132">
        <v>0</v>
      </c>
      <c r="N34" s="132">
        <v>0</v>
      </c>
      <c r="O34" s="132">
        <v>0</v>
      </c>
      <c r="P34" s="132">
        <v>0</v>
      </c>
      <c r="Q34" s="132">
        <v>0</v>
      </c>
      <c r="R34" s="132">
        <v>0</v>
      </c>
      <c r="S34" s="132">
        <v>157</v>
      </c>
      <c r="U34" s="128">
        <v>2</v>
      </c>
      <c r="V34" s="128">
        <v>0</v>
      </c>
      <c r="W34" s="128">
        <v>0</v>
      </c>
      <c r="X34" s="128">
        <v>0.5</v>
      </c>
      <c r="Y34" s="128">
        <v>0</v>
      </c>
      <c r="Z34" s="128">
        <v>0</v>
      </c>
      <c r="AA34" s="128">
        <v>0</v>
      </c>
      <c r="AB34" s="128">
        <v>0.5</v>
      </c>
      <c r="AD34" s="143" t="s">
        <v>3863</v>
      </c>
      <c r="AE34" s="128">
        <v>10</v>
      </c>
      <c r="AF34" s="128" t="s">
        <v>19</v>
      </c>
      <c r="AG34" s="144">
        <v>0</v>
      </c>
      <c r="AH34" s="144">
        <v>0</v>
      </c>
      <c r="AI34" s="144">
        <v>0</v>
      </c>
      <c r="AJ34" s="144">
        <v>0</v>
      </c>
      <c r="AK34" s="144">
        <v>0</v>
      </c>
      <c r="AL34" s="144">
        <v>0</v>
      </c>
      <c r="AN34" s="142">
        <v>0</v>
      </c>
      <c r="AO34" s="143" t="s">
        <v>3863</v>
      </c>
    </row>
    <row r="35" spans="1:41" ht="14.25" x14ac:dyDescent="0.45">
      <c r="A35" s="128" t="s">
        <v>58</v>
      </c>
      <c r="B35" s="131">
        <v>32</v>
      </c>
      <c r="C35" s="132">
        <v>0</v>
      </c>
      <c r="D35" s="132">
        <v>0</v>
      </c>
      <c r="E35" s="132">
        <v>0</v>
      </c>
      <c r="F35" s="132">
        <v>171</v>
      </c>
      <c r="G35" s="132">
        <v>0</v>
      </c>
      <c r="H35" s="132">
        <v>0</v>
      </c>
      <c r="I35" s="132">
        <v>40</v>
      </c>
      <c r="J35" s="132">
        <v>0</v>
      </c>
      <c r="K35" s="132">
        <v>0</v>
      </c>
      <c r="L35" s="132">
        <v>0</v>
      </c>
      <c r="M35" s="132">
        <v>0</v>
      </c>
      <c r="N35" s="132">
        <v>0</v>
      </c>
      <c r="O35" s="132">
        <v>663</v>
      </c>
      <c r="P35" s="132">
        <v>277</v>
      </c>
      <c r="Q35" s="132">
        <v>189</v>
      </c>
      <c r="R35" s="132">
        <v>0</v>
      </c>
      <c r="S35" s="132">
        <v>1340</v>
      </c>
      <c r="U35" s="128">
        <v>2</v>
      </c>
      <c r="V35" s="128">
        <v>0</v>
      </c>
      <c r="W35" s="128">
        <v>0</v>
      </c>
      <c r="X35" s="128">
        <v>0</v>
      </c>
      <c r="Y35" s="128">
        <v>0</v>
      </c>
      <c r="Z35" s="128">
        <v>0</v>
      </c>
      <c r="AA35" s="128">
        <v>0.5</v>
      </c>
      <c r="AB35" s="128">
        <v>0.5</v>
      </c>
      <c r="AD35" s="137" t="s">
        <v>3864</v>
      </c>
      <c r="AE35" s="128">
        <v>11</v>
      </c>
      <c r="AF35" s="128" t="s">
        <v>21</v>
      </c>
      <c r="AG35" s="128">
        <v>0</v>
      </c>
      <c r="AH35" s="128">
        <v>0.4913294797687861</v>
      </c>
      <c r="AI35" s="128">
        <v>0.50867052023121384</v>
      </c>
      <c r="AJ35" s="128">
        <v>0</v>
      </c>
      <c r="AK35" s="128">
        <v>0</v>
      </c>
      <c r="AL35" s="128">
        <v>0</v>
      </c>
      <c r="AN35" s="142">
        <v>0.14521839126838418</v>
      </c>
      <c r="AO35" s="137" t="s">
        <v>3864</v>
      </c>
    </row>
    <row r="36" spans="1:41" ht="14.25" x14ac:dyDescent="0.45">
      <c r="A36" s="128" t="s">
        <v>59</v>
      </c>
      <c r="B36" s="131">
        <v>33</v>
      </c>
      <c r="C36" s="132">
        <v>0</v>
      </c>
      <c r="D36" s="132">
        <v>0</v>
      </c>
      <c r="E36" s="132">
        <v>0</v>
      </c>
      <c r="F36" s="132">
        <v>0</v>
      </c>
      <c r="G36" s="132">
        <v>0</v>
      </c>
      <c r="H36" s="132">
        <v>0</v>
      </c>
      <c r="I36" s="132">
        <v>0</v>
      </c>
      <c r="J36" s="132">
        <v>0</v>
      </c>
      <c r="K36" s="132">
        <v>0</v>
      </c>
      <c r="L36" s="132">
        <v>0</v>
      </c>
      <c r="M36" s="132">
        <v>0</v>
      </c>
      <c r="N36" s="132">
        <v>460</v>
      </c>
      <c r="O36" s="132">
        <v>0</v>
      </c>
      <c r="P36" s="132">
        <v>0</v>
      </c>
      <c r="Q36" s="132">
        <v>60</v>
      </c>
      <c r="R36" s="132">
        <v>0</v>
      </c>
      <c r="S36" s="132">
        <v>520</v>
      </c>
      <c r="U36" s="128">
        <v>3</v>
      </c>
      <c r="V36" s="128">
        <v>9.9999999999999978E-2</v>
      </c>
      <c r="W36" s="128">
        <v>0.8</v>
      </c>
      <c r="X36" s="128">
        <v>0</v>
      </c>
      <c r="Y36" s="128">
        <v>9.9999999999999978E-2</v>
      </c>
      <c r="Z36" s="128">
        <v>0</v>
      </c>
      <c r="AA36" s="128">
        <v>0</v>
      </c>
      <c r="AB36" s="128">
        <v>1</v>
      </c>
      <c r="AD36" s="137" t="s">
        <v>3865</v>
      </c>
      <c r="AE36" s="128">
        <v>12</v>
      </c>
      <c r="AF36" s="128" t="s">
        <v>8</v>
      </c>
      <c r="AG36" s="128">
        <v>3.7390274760550073E-3</v>
      </c>
      <c r="AH36" s="128">
        <v>0.88316698525692772</v>
      </c>
      <c r="AI36" s="128">
        <v>7.4092162679578397E-2</v>
      </c>
      <c r="AJ36" s="128">
        <v>1.3341661606419536E-2</v>
      </c>
      <c r="AK36" s="128">
        <v>0</v>
      </c>
      <c r="AL36" s="128">
        <v>2.566016298101936E-2</v>
      </c>
      <c r="AM36" s="128">
        <v>1</v>
      </c>
      <c r="AN36" s="142">
        <v>0.12056186199270959</v>
      </c>
      <c r="AO36" s="137" t="s">
        <v>3865</v>
      </c>
    </row>
    <row r="37" spans="1:41" ht="14.25" x14ac:dyDescent="0.45">
      <c r="A37" s="128" t="s">
        <v>60</v>
      </c>
      <c r="B37" s="131">
        <v>34</v>
      </c>
      <c r="C37" s="132">
        <v>0</v>
      </c>
      <c r="D37" s="132">
        <v>32</v>
      </c>
      <c r="E37" s="132">
        <v>0</v>
      </c>
      <c r="F37" s="132">
        <v>0</v>
      </c>
      <c r="G37" s="132">
        <v>0</v>
      </c>
      <c r="H37" s="132">
        <v>112</v>
      </c>
      <c r="I37" s="132">
        <v>240</v>
      </c>
      <c r="J37" s="132">
        <v>0</v>
      </c>
      <c r="K37" s="132">
        <v>0</v>
      </c>
      <c r="L37" s="132">
        <v>0</v>
      </c>
      <c r="M37" s="132">
        <v>0</v>
      </c>
      <c r="N37" s="132">
        <v>54</v>
      </c>
      <c r="O37" s="132">
        <v>0</v>
      </c>
      <c r="P37" s="132">
        <v>0</v>
      </c>
      <c r="Q37" s="132">
        <v>0</v>
      </c>
      <c r="R37" s="132">
        <v>0</v>
      </c>
      <c r="S37" s="132">
        <v>438</v>
      </c>
      <c r="U37" s="128">
        <v>3</v>
      </c>
      <c r="V37" s="128">
        <v>9.9999999999999978E-2</v>
      </c>
      <c r="W37" s="128">
        <v>0.8</v>
      </c>
      <c r="X37" s="128">
        <v>9.9999999999999978E-2</v>
      </c>
      <c r="Y37" s="128">
        <v>0</v>
      </c>
      <c r="Z37" s="128">
        <v>0</v>
      </c>
      <c r="AA37" s="128">
        <v>0</v>
      </c>
      <c r="AB37" s="128">
        <v>1</v>
      </c>
      <c r="AD37" s="137" t="s">
        <v>3866</v>
      </c>
      <c r="AE37" s="128">
        <v>13</v>
      </c>
      <c r="AF37" s="128" t="s">
        <v>9</v>
      </c>
      <c r="AG37" s="128">
        <v>4.3011415160272388E-3</v>
      </c>
      <c r="AH37" s="128">
        <v>0.88568763392934502</v>
      </c>
      <c r="AI37" s="128">
        <v>1.5982957159937389E-2</v>
      </c>
      <c r="AJ37" s="128">
        <v>1.7760017866872545E-2</v>
      </c>
      <c r="AK37" s="128">
        <v>3.4655571749548034E-3</v>
      </c>
      <c r="AL37" s="128">
        <v>7.2802692352863033E-2</v>
      </c>
      <c r="AM37" s="128">
        <v>1</v>
      </c>
      <c r="AN37" s="142">
        <v>0.12342622309141697</v>
      </c>
      <c r="AO37" s="137" t="s">
        <v>3866</v>
      </c>
    </row>
    <row r="38" spans="1:41" ht="14.25" x14ac:dyDescent="0.45">
      <c r="A38" s="128" t="s">
        <v>61</v>
      </c>
      <c r="B38" s="131">
        <v>35</v>
      </c>
      <c r="C38" s="132">
        <v>0</v>
      </c>
      <c r="D38" s="132">
        <v>0</v>
      </c>
      <c r="E38" s="132">
        <v>0</v>
      </c>
      <c r="F38" s="132">
        <v>0</v>
      </c>
      <c r="G38" s="132">
        <v>0</v>
      </c>
      <c r="H38" s="132">
        <v>0</v>
      </c>
      <c r="I38" s="132">
        <v>0</v>
      </c>
      <c r="J38" s="132">
        <v>0</v>
      </c>
      <c r="K38" s="132">
        <v>0</v>
      </c>
      <c r="L38" s="132">
        <v>0</v>
      </c>
      <c r="M38" s="132">
        <v>0</v>
      </c>
      <c r="N38" s="132">
        <v>90</v>
      </c>
      <c r="O38" s="132">
        <v>0</v>
      </c>
      <c r="P38" s="132">
        <v>0</v>
      </c>
      <c r="Q38" s="132">
        <v>0</v>
      </c>
      <c r="R38" s="132">
        <v>0</v>
      </c>
      <c r="S38" s="132">
        <v>90</v>
      </c>
      <c r="U38" s="128">
        <v>3</v>
      </c>
      <c r="V38" s="128">
        <v>9.9999999999999978E-2</v>
      </c>
      <c r="W38" s="128">
        <v>0.8</v>
      </c>
      <c r="X38" s="128">
        <v>0</v>
      </c>
      <c r="Y38" s="128">
        <v>0</v>
      </c>
      <c r="Z38" s="128">
        <v>0</v>
      </c>
      <c r="AA38" s="128">
        <v>9.9999999999999978E-2</v>
      </c>
      <c r="AB38" s="128">
        <v>1</v>
      </c>
      <c r="AD38" s="137" t="s">
        <v>3867</v>
      </c>
      <c r="AE38" s="128">
        <v>14</v>
      </c>
      <c r="AF38" s="128" t="s">
        <v>13</v>
      </c>
      <c r="AG38" s="128">
        <v>4.96641792279929E-3</v>
      </c>
      <c r="AH38" s="128">
        <v>0.87406086592878418</v>
      </c>
      <c r="AI38" s="128">
        <v>5.3404716166071016E-2</v>
      </c>
      <c r="AJ38" s="128">
        <v>7.5958278117196874E-3</v>
      </c>
      <c r="AK38" s="128">
        <v>0</v>
      </c>
      <c r="AL38" s="128">
        <v>5.9972172170625858E-2</v>
      </c>
      <c r="AM38" s="128">
        <v>1</v>
      </c>
      <c r="AN38" s="142">
        <v>0.12177893057890177</v>
      </c>
      <c r="AO38" s="137" t="s">
        <v>3867</v>
      </c>
    </row>
    <row r="39" spans="1:41" ht="14.25" x14ac:dyDescent="0.45">
      <c r="A39" s="128" t="s">
        <v>62</v>
      </c>
      <c r="B39" s="131">
        <v>36</v>
      </c>
      <c r="C39" s="132">
        <v>0</v>
      </c>
      <c r="D39" s="132">
        <v>0</v>
      </c>
      <c r="E39" s="132">
        <v>0</v>
      </c>
      <c r="F39" s="132">
        <v>0</v>
      </c>
      <c r="G39" s="132">
        <v>0</v>
      </c>
      <c r="H39" s="132">
        <v>0</v>
      </c>
      <c r="I39" s="132">
        <v>0</v>
      </c>
      <c r="J39" s="132">
        <v>0</v>
      </c>
      <c r="K39" s="132">
        <v>0</v>
      </c>
      <c r="L39" s="132">
        <v>0</v>
      </c>
      <c r="M39" s="132">
        <v>0</v>
      </c>
      <c r="N39" s="132">
        <v>342</v>
      </c>
      <c r="O39" s="132">
        <v>0</v>
      </c>
      <c r="P39" s="132">
        <v>0</v>
      </c>
      <c r="Q39" s="132">
        <v>0</v>
      </c>
      <c r="R39" s="132">
        <v>0</v>
      </c>
      <c r="S39" s="132">
        <v>342</v>
      </c>
      <c r="U39" s="128">
        <v>3</v>
      </c>
      <c r="V39" s="128">
        <v>9.9999999999999978E-2</v>
      </c>
      <c r="W39" s="128">
        <v>0.8</v>
      </c>
      <c r="X39" s="128">
        <v>0</v>
      </c>
      <c r="Y39" s="128">
        <v>0</v>
      </c>
      <c r="Z39" s="128">
        <v>0</v>
      </c>
      <c r="AA39" s="128">
        <v>0</v>
      </c>
      <c r="AB39" s="128">
        <v>0.9</v>
      </c>
      <c r="AD39" s="137" t="s">
        <v>3868</v>
      </c>
      <c r="AE39" s="128">
        <v>15</v>
      </c>
      <c r="AF39" s="128" t="s">
        <v>15</v>
      </c>
      <c r="AG39" s="128">
        <v>2.9252596167909893E-3</v>
      </c>
      <c r="AH39" s="128">
        <v>0.56194237238554923</v>
      </c>
      <c r="AI39" s="128">
        <v>0.31446540880503149</v>
      </c>
      <c r="AJ39" s="128">
        <v>6.386816829993662E-2</v>
      </c>
      <c r="AK39" s="128">
        <v>0</v>
      </c>
      <c r="AL39" s="128">
        <v>5.6798790892691728E-2</v>
      </c>
      <c r="AM39" s="128">
        <v>1</v>
      </c>
      <c r="AN39" s="142">
        <v>0.13323953515365769</v>
      </c>
      <c r="AO39" s="137" t="s">
        <v>3868</v>
      </c>
    </row>
    <row r="40" spans="1:41" ht="14.25" x14ac:dyDescent="0.45">
      <c r="A40" s="128" t="s">
        <v>63</v>
      </c>
      <c r="B40" s="131">
        <v>37</v>
      </c>
      <c r="C40" s="132">
        <v>0</v>
      </c>
      <c r="D40" s="132">
        <v>0</v>
      </c>
      <c r="E40" s="132">
        <v>0</v>
      </c>
      <c r="F40" s="132">
        <v>0</v>
      </c>
      <c r="G40" s="132">
        <v>0</v>
      </c>
      <c r="H40" s="132">
        <v>0</v>
      </c>
      <c r="I40" s="132">
        <v>0</v>
      </c>
      <c r="J40" s="132">
        <v>0</v>
      </c>
      <c r="K40" s="132">
        <v>0</v>
      </c>
      <c r="L40" s="132">
        <v>0</v>
      </c>
      <c r="M40" s="132">
        <v>0</v>
      </c>
      <c r="N40" s="132">
        <v>0</v>
      </c>
      <c r="O40" s="132">
        <v>0</v>
      </c>
      <c r="P40" s="132">
        <v>0</v>
      </c>
      <c r="Q40" s="132">
        <v>0</v>
      </c>
      <c r="R40" s="132">
        <v>0</v>
      </c>
      <c r="S40" s="132">
        <v>0</v>
      </c>
      <c r="U40" s="128">
        <v>3</v>
      </c>
      <c r="V40" s="128">
        <v>0.33333333333333331</v>
      </c>
      <c r="W40" s="128">
        <v>0</v>
      </c>
      <c r="X40" s="128">
        <v>0.33333333333333331</v>
      </c>
      <c r="Y40" s="128">
        <v>0.33333333333333331</v>
      </c>
      <c r="Z40" s="128">
        <v>0</v>
      </c>
      <c r="AA40" s="128">
        <v>0</v>
      </c>
      <c r="AB40" s="128">
        <v>1</v>
      </c>
      <c r="AD40" s="137" t="s">
        <v>3869</v>
      </c>
      <c r="AE40" s="128">
        <v>16</v>
      </c>
      <c r="AF40" s="128" t="s">
        <v>20</v>
      </c>
      <c r="AG40" s="128">
        <v>1.0259040779687098E-2</v>
      </c>
      <c r="AH40" s="128">
        <v>0.97460887407027452</v>
      </c>
      <c r="AI40" s="128">
        <v>0</v>
      </c>
      <c r="AJ40" s="128">
        <v>0</v>
      </c>
      <c r="AK40" s="128">
        <v>0</v>
      </c>
      <c r="AL40" s="128">
        <v>1.5132085150038469E-2</v>
      </c>
      <c r="AM40" s="128">
        <v>1</v>
      </c>
      <c r="AN40" s="142">
        <v>0.13274255052511183</v>
      </c>
      <c r="AO40" s="137" t="s">
        <v>3869</v>
      </c>
    </row>
    <row r="41" spans="1:41" ht="14.25" x14ac:dyDescent="0.45">
      <c r="A41" s="128" t="s">
        <v>64</v>
      </c>
      <c r="B41" s="131">
        <v>38</v>
      </c>
      <c r="C41" s="132">
        <v>0</v>
      </c>
      <c r="D41" s="132">
        <v>0</v>
      </c>
      <c r="E41" s="132">
        <v>0</v>
      </c>
      <c r="F41" s="132">
        <v>0</v>
      </c>
      <c r="G41" s="132">
        <v>0</v>
      </c>
      <c r="H41" s="132">
        <v>0</v>
      </c>
      <c r="I41" s="132">
        <v>0</v>
      </c>
      <c r="J41" s="132">
        <v>0</v>
      </c>
      <c r="K41" s="132">
        <v>0</v>
      </c>
      <c r="L41" s="132">
        <v>0</v>
      </c>
      <c r="M41" s="132">
        <v>0</v>
      </c>
      <c r="N41" s="132">
        <v>0</v>
      </c>
      <c r="O41" s="132">
        <v>0</v>
      </c>
      <c r="P41" s="132">
        <v>0</v>
      </c>
      <c r="Q41" s="132">
        <v>0</v>
      </c>
      <c r="R41" s="132">
        <v>0</v>
      </c>
      <c r="S41" s="132">
        <v>0</v>
      </c>
      <c r="U41" s="128">
        <v>3</v>
      </c>
      <c r="V41" s="128">
        <v>0.33333333333333331</v>
      </c>
      <c r="W41" s="128">
        <v>0</v>
      </c>
      <c r="X41" s="128">
        <v>0</v>
      </c>
      <c r="Y41" s="128">
        <v>0.33333333333333331</v>
      </c>
      <c r="Z41" s="128">
        <v>0</v>
      </c>
      <c r="AA41" s="128">
        <v>0.33333333333333331</v>
      </c>
      <c r="AB41" s="128">
        <v>1</v>
      </c>
      <c r="AE41" s="128">
        <v>17</v>
      </c>
      <c r="AF41" s="128" t="s">
        <v>24</v>
      </c>
      <c r="AG41" s="128">
        <v>6.7564880886995284E-3</v>
      </c>
      <c r="AH41" s="128">
        <v>0.87244278526680785</v>
      </c>
      <c r="AI41" s="128">
        <v>5.5596016256214346E-2</v>
      </c>
      <c r="AJ41" s="128">
        <v>1.6011556674854193E-2</v>
      </c>
      <c r="AK41" s="128">
        <v>1.4561051890388563E-3</v>
      </c>
      <c r="AL41" s="128">
        <v>4.77370485243854E-2</v>
      </c>
      <c r="AM41" s="128">
        <v>1</v>
      </c>
      <c r="AN41" s="142">
        <v>0.12405027874894264</v>
      </c>
      <c r="AO41" s="143" t="s">
        <v>3875</v>
      </c>
    </row>
    <row r="42" spans="1:41" ht="14.25" x14ac:dyDescent="0.45">
      <c r="A42" s="128" t="s">
        <v>65</v>
      </c>
      <c r="B42" s="131">
        <v>39</v>
      </c>
      <c r="C42" s="132">
        <v>0</v>
      </c>
      <c r="D42" s="132">
        <v>0</v>
      </c>
      <c r="E42" s="132">
        <v>0</v>
      </c>
      <c r="F42" s="132">
        <v>0</v>
      </c>
      <c r="G42" s="132">
        <v>0</v>
      </c>
      <c r="H42" s="132">
        <v>0</v>
      </c>
      <c r="I42" s="132">
        <v>0</v>
      </c>
      <c r="J42" s="132">
        <v>0</v>
      </c>
      <c r="K42" s="132">
        <v>0</v>
      </c>
      <c r="L42" s="132">
        <v>0</v>
      </c>
      <c r="M42" s="132">
        <v>0</v>
      </c>
      <c r="N42" s="132">
        <v>0</v>
      </c>
      <c r="O42" s="132">
        <v>0</v>
      </c>
      <c r="P42" s="132">
        <v>0</v>
      </c>
      <c r="Q42" s="132">
        <v>0</v>
      </c>
      <c r="R42" s="132">
        <v>0</v>
      </c>
      <c r="S42" s="132">
        <v>0</v>
      </c>
      <c r="U42" s="128">
        <v>3</v>
      </c>
      <c r="V42" s="128">
        <v>0.33333333333333331</v>
      </c>
      <c r="W42" s="128">
        <v>0</v>
      </c>
      <c r="X42" s="128">
        <v>0</v>
      </c>
      <c r="Y42" s="128">
        <v>0.33333333333333331</v>
      </c>
      <c r="Z42" s="128">
        <v>0</v>
      </c>
      <c r="AA42" s="128">
        <v>0</v>
      </c>
      <c r="AB42" s="128">
        <v>0.66666666666666663</v>
      </c>
    </row>
    <row r="43" spans="1:41" ht="14.25" x14ac:dyDescent="0.45">
      <c r="A43" s="128" t="s">
        <v>66</v>
      </c>
      <c r="B43" s="131">
        <v>40</v>
      </c>
      <c r="C43" s="132">
        <v>0</v>
      </c>
      <c r="D43" s="132">
        <v>0</v>
      </c>
      <c r="E43" s="132">
        <v>0</v>
      </c>
      <c r="F43" s="132">
        <v>0</v>
      </c>
      <c r="G43" s="132">
        <v>0</v>
      </c>
      <c r="H43" s="132">
        <v>0</v>
      </c>
      <c r="I43" s="132">
        <v>0</v>
      </c>
      <c r="J43" s="132">
        <v>0</v>
      </c>
      <c r="K43" s="132">
        <v>0</v>
      </c>
      <c r="L43" s="132">
        <v>0</v>
      </c>
      <c r="M43" s="132">
        <v>0</v>
      </c>
      <c r="N43" s="132">
        <v>0</v>
      </c>
      <c r="O43" s="132">
        <v>0</v>
      </c>
      <c r="P43" s="132">
        <v>0</v>
      </c>
      <c r="Q43" s="132">
        <v>0</v>
      </c>
      <c r="R43" s="132">
        <v>0</v>
      </c>
      <c r="S43" s="132">
        <v>0</v>
      </c>
      <c r="U43" s="128">
        <v>3</v>
      </c>
      <c r="V43" s="128">
        <v>0.33333333333333331</v>
      </c>
      <c r="W43" s="128">
        <v>0</v>
      </c>
      <c r="X43" s="128">
        <v>0.33333333333333331</v>
      </c>
      <c r="Y43" s="128">
        <v>0</v>
      </c>
      <c r="Z43" s="128">
        <v>0</v>
      </c>
      <c r="AA43" s="128">
        <v>0.33333333333333331</v>
      </c>
      <c r="AB43" s="128">
        <v>1</v>
      </c>
      <c r="AG43" s="128" t="s">
        <v>3896</v>
      </c>
    </row>
    <row r="44" spans="1:41" ht="26.65" x14ac:dyDescent="0.45">
      <c r="A44" s="128" t="s">
        <v>67</v>
      </c>
      <c r="B44" s="131">
        <v>41</v>
      </c>
      <c r="C44" s="132">
        <v>0</v>
      </c>
      <c r="D44" s="132">
        <v>0</v>
      </c>
      <c r="E44" s="132">
        <v>0</v>
      </c>
      <c r="F44" s="132">
        <v>0</v>
      </c>
      <c r="G44" s="132">
        <v>0</v>
      </c>
      <c r="H44" s="132">
        <v>0</v>
      </c>
      <c r="I44" s="132">
        <v>0</v>
      </c>
      <c r="J44" s="132">
        <v>0</v>
      </c>
      <c r="K44" s="132">
        <v>0</v>
      </c>
      <c r="L44" s="132">
        <v>0</v>
      </c>
      <c r="M44" s="132">
        <v>0</v>
      </c>
      <c r="N44" s="132">
        <v>0</v>
      </c>
      <c r="O44" s="132">
        <v>0</v>
      </c>
      <c r="P44" s="132">
        <v>0</v>
      </c>
      <c r="Q44" s="132">
        <v>0</v>
      </c>
      <c r="R44" s="132">
        <v>0</v>
      </c>
      <c r="S44" s="132">
        <v>0</v>
      </c>
      <c r="U44" s="128">
        <v>3</v>
      </c>
      <c r="V44" s="128">
        <v>0.33333333333333331</v>
      </c>
      <c r="W44" s="128">
        <v>0</v>
      </c>
      <c r="X44" s="128">
        <v>0.33333333333333331</v>
      </c>
      <c r="Y44" s="128">
        <v>0</v>
      </c>
      <c r="Z44" s="128">
        <v>0</v>
      </c>
      <c r="AA44" s="128">
        <v>0</v>
      </c>
      <c r="AB44" s="128">
        <v>0.66666666666666663</v>
      </c>
      <c r="AD44" s="145" t="s">
        <v>162</v>
      </c>
      <c r="AE44" s="137"/>
      <c r="AF44" s="137"/>
      <c r="AG44" s="135" t="s">
        <v>27</v>
      </c>
      <c r="AH44" s="135" t="s">
        <v>28</v>
      </c>
      <c r="AI44" s="135" t="s">
        <v>30</v>
      </c>
      <c r="AJ44" s="135" t="s">
        <v>29</v>
      </c>
      <c r="AK44" s="135" t="s">
        <v>3882</v>
      </c>
      <c r="AL44" s="135" t="s">
        <v>31</v>
      </c>
      <c r="AM44" s="134" t="s">
        <v>117</v>
      </c>
      <c r="AN44" s="146" t="s">
        <v>149</v>
      </c>
    </row>
    <row r="45" spans="1:41" ht="14.25" x14ac:dyDescent="0.45">
      <c r="A45" s="128" t="s">
        <v>68</v>
      </c>
      <c r="B45" s="131">
        <v>42</v>
      </c>
      <c r="C45" s="132">
        <v>120</v>
      </c>
      <c r="D45" s="132">
        <v>0</v>
      </c>
      <c r="E45" s="132">
        <v>0</v>
      </c>
      <c r="F45" s="132">
        <v>0</v>
      </c>
      <c r="G45" s="132">
        <v>0</v>
      </c>
      <c r="H45" s="132">
        <v>0</v>
      </c>
      <c r="I45" s="132">
        <v>0</v>
      </c>
      <c r="J45" s="132">
        <v>0</v>
      </c>
      <c r="K45" s="132">
        <v>0</v>
      </c>
      <c r="L45" s="132">
        <v>0</v>
      </c>
      <c r="M45" s="132">
        <v>0</v>
      </c>
      <c r="N45" s="132">
        <v>0</v>
      </c>
      <c r="O45" s="132">
        <v>0</v>
      </c>
      <c r="P45" s="132">
        <v>0</v>
      </c>
      <c r="Q45" s="132">
        <v>0</v>
      </c>
      <c r="R45" s="132">
        <v>0</v>
      </c>
      <c r="S45" s="132">
        <v>120</v>
      </c>
      <c r="U45" s="128">
        <v>3</v>
      </c>
      <c r="V45" s="128">
        <v>0.33333333333333331</v>
      </c>
      <c r="W45" s="128">
        <v>0</v>
      </c>
      <c r="X45" s="128">
        <v>0</v>
      </c>
      <c r="Y45" s="128">
        <v>0</v>
      </c>
      <c r="Z45" s="128">
        <v>0</v>
      </c>
      <c r="AA45" s="128">
        <v>0.33333333333333331</v>
      </c>
      <c r="AB45" s="128">
        <v>0.66666666666666663</v>
      </c>
      <c r="AD45" s="143">
        <v>1</v>
      </c>
      <c r="AE45" s="147" t="s">
        <v>150</v>
      </c>
      <c r="AF45" s="137" t="s">
        <v>7</v>
      </c>
      <c r="AG45" s="148">
        <v>1.9117842159264237E-2</v>
      </c>
      <c r="AH45" s="148">
        <v>0.88609366695965341</v>
      </c>
      <c r="AI45" s="148">
        <v>5.3294975534866514E-2</v>
      </c>
      <c r="AJ45" s="148">
        <v>1.1696790918684799E-2</v>
      </c>
      <c r="AK45" s="148">
        <v>0</v>
      </c>
      <c r="AL45" s="148">
        <v>2.9796724427531049E-2</v>
      </c>
      <c r="AM45" s="148">
        <v>1</v>
      </c>
      <c r="AN45" s="148">
        <v>0.12231844604136666</v>
      </c>
    </row>
    <row r="46" spans="1:41" ht="14.25" x14ac:dyDescent="0.45">
      <c r="A46" s="128" t="s">
        <v>69</v>
      </c>
      <c r="B46" s="131">
        <v>43</v>
      </c>
      <c r="C46" s="132">
        <v>0</v>
      </c>
      <c r="D46" s="132">
        <v>0</v>
      </c>
      <c r="E46" s="132">
        <v>0</v>
      </c>
      <c r="F46" s="132">
        <v>0</v>
      </c>
      <c r="G46" s="132">
        <v>0</v>
      </c>
      <c r="H46" s="132">
        <v>0</v>
      </c>
      <c r="I46" s="132">
        <v>0</v>
      </c>
      <c r="J46" s="132">
        <v>0</v>
      </c>
      <c r="K46" s="132">
        <v>0</v>
      </c>
      <c r="L46" s="132">
        <v>0</v>
      </c>
      <c r="M46" s="132">
        <v>0</v>
      </c>
      <c r="N46" s="132">
        <v>0</v>
      </c>
      <c r="O46" s="132">
        <v>0</v>
      </c>
      <c r="P46" s="132">
        <v>0</v>
      </c>
      <c r="Q46" s="132">
        <v>0</v>
      </c>
      <c r="R46" s="132">
        <v>0</v>
      </c>
      <c r="S46" s="132">
        <v>0</v>
      </c>
      <c r="U46" s="128">
        <v>3</v>
      </c>
      <c r="V46" s="128">
        <v>0</v>
      </c>
      <c r="W46" s="128">
        <v>0.8</v>
      </c>
      <c r="X46" s="128">
        <v>9.9999999999999978E-2</v>
      </c>
      <c r="Y46" s="128">
        <v>9.9999999999999978E-2</v>
      </c>
      <c r="Z46" s="128">
        <v>0</v>
      </c>
      <c r="AA46" s="128">
        <v>0</v>
      </c>
      <c r="AB46" s="128">
        <v>1</v>
      </c>
      <c r="AD46" s="143">
        <v>2</v>
      </c>
      <c r="AE46" s="147" t="s">
        <v>151</v>
      </c>
      <c r="AF46" s="137" t="s">
        <v>12</v>
      </c>
      <c r="AG46" s="148">
        <v>1.3918666774832824E-2</v>
      </c>
      <c r="AH46" s="148">
        <v>0.8881407396247406</v>
      </c>
      <c r="AI46" s="148">
        <v>6.107524887874187E-2</v>
      </c>
      <c r="AJ46" s="148">
        <v>1.5066000672175414E-2</v>
      </c>
      <c r="AK46" s="148">
        <v>0</v>
      </c>
      <c r="AL46" s="148">
        <v>2.1799344049509194E-2</v>
      </c>
      <c r="AM46" s="148">
        <v>0.99999999999999989</v>
      </c>
      <c r="AN46" s="148">
        <v>0.13097262502717263</v>
      </c>
    </row>
    <row r="47" spans="1:41" ht="14.25" x14ac:dyDescent="0.45">
      <c r="A47" s="128" t="s">
        <v>70</v>
      </c>
      <c r="B47" s="131">
        <v>44</v>
      </c>
      <c r="C47" s="132">
        <v>0</v>
      </c>
      <c r="D47" s="132">
        <v>0</v>
      </c>
      <c r="E47" s="132">
        <v>0</v>
      </c>
      <c r="F47" s="132">
        <v>38</v>
      </c>
      <c r="G47" s="132">
        <v>0</v>
      </c>
      <c r="H47" s="132">
        <v>0</v>
      </c>
      <c r="I47" s="132">
        <v>0</v>
      </c>
      <c r="J47" s="132">
        <v>0</v>
      </c>
      <c r="K47" s="132">
        <v>0</v>
      </c>
      <c r="L47" s="132">
        <v>0</v>
      </c>
      <c r="M47" s="132">
        <v>0</v>
      </c>
      <c r="N47" s="132">
        <v>240</v>
      </c>
      <c r="O47" s="132">
        <v>0</v>
      </c>
      <c r="P47" s="132">
        <v>0</v>
      </c>
      <c r="Q47" s="132">
        <v>0</v>
      </c>
      <c r="R47" s="132">
        <v>0</v>
      </c>
      <c r="S47" s="132">
        <v>278</v>
      </c>
      <c r="U47" s="128">
        <v>3</v>
      </c>
      <c r="V47" s="128">
        <v>0</v>
      </c>
      <c r="W47" s="128">
        <v>0.8</v>
      </c>
      <c r="X47" s="128">
        <v>0</v>
      </c>
      <c r="Y47" s="128">
        <v>9.9999999999999978E-2</v>
      </c>
      <c r="Z47" s="128">
        <v>0</v>
      </c>
      <c r="AA47" s="128">
        <v>9.9999999999999978E-2</v>
      </c>
      <c r="AB47" s="128">
        <v>1</v>
      </c>
      <c r="AD47" s="143">
        <v>7</v>
      </c>
      <c r="AE47" s="147" t="s">
        <v>152</v>
      </c>
      <c r="AF47" s="137" t="s">
        <v>11</v>
      </c>
      <c r="AG47" s="148">
        <v>4.5032625677786957E-3</v>
      </c>
      <c r="AH47" s="148">
        <v>0.79584597003951851</v>
      </c>
      <c r="AI47" s="148">
        <v>0.19046043562172596</v>
      </c>
      <c r="AJ47" s="148">
        <v>7.3522654167815461E-3</v>
      </c>
      <c r="AK47" s="148">
        <v>0</v>
      </c>
      <c r="AL47" s="148">
        <v>1.8380663541953865E-3</v>
      </c>
      <c r="AM47" s="148">
        <v>1.0000000000000002</v>
      </c>
      <c r="AN47" s="148">
        <v>0.15203556301948498</v>
      </c>
    </row>
    <row r="48" spans="1:41" ht="14.25" x14ac:dyDescent="0.45">
      <c r="A48" s="128" t="s">
        <v>71</v>
      </c>
      <c r="B48" s="131">
        <v>45</v>
      </c>
      <c r="C48" s="132">
        <v>0</v>
      </c>
      <c r="D48" s="132">
        <v>0</v>
      </c>
      <c r="E48" s="132">
        <v>0</v>
      </c>
      <c r="F48" s="132">
        <v>0</v>
      </c>
      <c r="G48" s="132">
        <v>0</v>
      </c>
      <c r="H48" s="132">
        <v>0</v>
      </c>
      <c r="I48" s="132">
        <v>0</v>
      </c>
      <c r="J48" s="132">
        <v>0</v>
      </c>
      <c r="K48" s="132">
        <v>0</v>
      </c>
      <c r="L48" s="132">
        <v>0</v>
      </c>
      <c r="M48" s="132">
        <v>0</v>
      </c>
      <c r="N48" s="132">
        <v>0</v>
      </c>
      <c r="O48" s="132">
        <v>0</v>
      </c>
      <c r="P48" s="132">
        <v>0</v>
      </c>
      <c r="Q48" s="132">
        <v>0</v>
      </c>
      <c r="R48" s="132">
        <v>0</v>
      </c>
      <c r="S48" s="132">
        <v>0</v>
      </c>
      <c r="U48" s="128">
        <v>3</v>
      </c>
      <c r="V48" s="128">
        <v>0</v>
      </c>
      <c r="W48" s="128">
        <v>0.8</v>
      </c>
      <c r="X48" s="128">
        <v>0</v>
      </c>
      <c r="Y48" s="128">
        <v>9.9999999999999978E-2</v>
      </c>
      <c r="Z48" s="128">
        <v>0</v>
      </c>
      <c r="AA48" s="128">
        <v>0</v>
      </c>
      <c r="AB48" s="128">
        <v>0.9</v>
      </c>
      <c r="AD48" s="143">
        <v>8</v>
      </c>
      <c r="AE48" s="147" t="s">
        <v>153</v>
      </c>
      <c r="AF48" s="137" t="s">
        <v>17</v>
      </c>
      <c r="AG48" s="148">
        <v>0</v>
      </c>
      <c r="AH48" s="148">
        <v>0.76926989592299855</v>
      </c>
      <c r="AI48" s="148">
        <v>0.23073010407700129</v>
      </c>
      <c r="AJ48" s="148">
        <v>0</v>
      </c>
      <c r="AK48" s="148">
        <v>0</v>
      </c>
      <c r="AL48" s="148">
        <v>0</v>
      </c>
      <c r="AM48" s="148">
        <v>0.99999999999999978</v>
      </c>
      <c r="AN48" s="148">
        <v>0.141994337152994</v>
      </c>
    </row>
    <row r="49" spans="1:40" ht="14.25" x14ac:dyDescent="0.45">
      <c r="A49" s="128" t="s">
        <v>72</v>
      </c>
      <c r="B49" s="131">
        <v>46</v>
      </c>
      <c r="C49" s="132">
        <v>325</v>
      </c>
      <c r="D49" s="132">
        <v>0</v>
      </c>
      <c r="E49" s="132">
        <v>0</v>
      </c>
      <c r="F49" s="132">
        <v>0</v>
      </c>
      <c r="G49" s="132">
        <v>0</v>
      </c>
      <c r="H49" s="132">
        <v>0</v>
      </c>
      <c r="I49" s="132">
        <v>0</v>
      </c>
      <c r="J49" s="132">
        <v>0</v>
      </c>
      <c r="K49" s="132">
        <v>0</v>
      </c>
      <c r="L49" s="132">
        <v>0</v>
      </c>
      <c r="M49" s="132">
        <v>0</v>
      </c>
      <c r="N49" s="132">
        <v>2891</v>
      </c>
      <c r="O49" s="132">
        <v>297</v>
      </c>
      <c r="P49" s="132">
        <v>3250</v>
      </c>
      <c r="Q49" s="132">
        <v>0</v>
      </c>
      <c r="R49" s="132">
        <v>0</v>
      </c>
      <c r="S49" s="132">
        <v>6763</v>
      </c>
      <c r="U49" s="128">
        <v>3</v>
      </c>
      <c r="V49" s="128">
        <v>0</v>
      </c>
      <c r="W49" s="128">
        <v>0.8</v>
      </c>
      <c r="X49" s="128">
        <v>9.9999999999999978E-2</v>
      </c>
      <c r="Y49" s="128">
        <v>0</v>
      </c>
      <c r="Z49" s="128">
        <v>0</v>
      </c>
      <c r="AA49" s="128">
        <v>9.9999999999999978E-2</v>
      </c>
      <c r="AB49" s="128">
        <v>1</v>
      </c>
      <c r="AD49" s="143">
        <v>9</v>
      </c>
      <c r="AE49" s="147" t="s">
        <v>154</v>
      </c>
      <c r="AF49" s="137" t="s">
        <v>14</v>
      </c>
      <c r="AG49" s="148">
        <v>1.6692577751501746E-2</v>
      </c>
      <c r="AH49" s="148">
        <v>0.79555059230550262</v>
      </c>
      <c r="AI49" s="148">
        <v>8.2222076244279491E-2</v>
      </c>
      <c r="AJ49" s="148">
        <v>7.0872291196800163E-2</v>
      </c>
      <c r="AK49" s="148">
        <v>0</v>
      </c>
      <c r="AL49" s="148">
        <v>3.4662462501915958E-2</v>
      </c>
      <c r="AM49" s="148">
        <v>1</v>
      </c>
      <c r="AN49" s="148">
        <v>0.12477224598894157</v>
      </c>
    </row>
    <row r="50" spans="1:40" ht="14.25" x14ac:dyDescent="0.45">
      <c r="A50" s="128" t="s">
        <v>73</v>
      </c>
      <c r="B50" s="131">
        <v>47</v>
      </c>
      <c r="C50" s="132">
        <v>0</v>
      </c>
      <c r="D50" s="132">
        <v>0</v>
      </c>
      <c r="E50" s="132">
        <v>0</v>
      </c>
      <c r="F50" s="132">
        <v>0</v>
      </c>
      <c r="G50" s="132">
        <v>0</v>
      </c>
      <c r="H50" s="132">
        <v>0</v>
      </c>
      <c r="I50" s="132">
        <v>0</v>
      </c>
      <c r="J50" s="132">
        <v>0</v>
      </c>
      <c r="K50" s="132">
        <v>0</v>
      </c>
      <c r="L50" s="132">
        <v>0</v>
      </c>
      <c r="M50" s="132">
        <v>0</v>
      </c>
      <c r="N50" s="132">
        <v>0</v>
      </c>
      <c r="O50" s="132">
        <v>0</v>
      </c>
      <c r="P50" s="132">
        <v>0</v>
      </c>
      <c r="Q50" s="132">
        <v>0</v>
      </c>
      <c r="R50" s="132">
        <v>0</v>
      </c>
      <c r="S50" s="132">
        <v>0</v>
      </c>
      <c r="U50" s="128">
        <v>3</v>
      </c>
      <c r="V50" s="128">
        <v>0</v>
      </c>
      <c r="W50" s="128">
        <v>0.8</v>
      </c>
      <c r="X50" s="128">
        <v>9.9999999999999978E-2</v>
      </c>
      <c r="Y50" s="128">
        <v>0</v>
      </c>
      <c r="Z50" s="128">
        <v>0</v>
      </c>
      <c r="AA50" s="128">
        <v>0</v>
      </c>
      <c r="AB50" s="128">
        <v>0.9</v>
      </c>
      <c r="AD50" s="143">
        <v>12</v>
      </c>
      <c r="AE50" s="147" t="s">
        <v>155</v>
      </c>
      <c r="AF50" s="137" t="s">
        <v>8</v>
      </c>
      <c r="AG50" s="148">
        <v>3.7390274760550073E-3</v>
      </c>
      <c r="AH50" s="148">
        <v>0.88316698525692772</v>
      </c>
      <c r="AI50" s="148">
        <v>7.4092162679578397E-2</v>
      </c>
      <c r="AJ50" s="148">
        <v>1.3341661606419536E-2</v>
      </c>
      <c r="AK50" s="148">
        <v>0</v>
      </c>
      <c r="AL50" s="148">
        <v>2.566016298101936E-2</v>
      </c>
      <c r="AM50" s="148">
        <v>1</v>
      </c>
      <c r="AN50" s="148">
        <v>0.12056186199270959</v>
      </c>
    </row>
    <row r="51" spans="1:40" ht="14.25" x14ac:dyDescent="0.45">
      <c r="A51" s="128" t="s">
        <v>74</v>
      </c>
      <c r="B51" s="131">
        <v>48</v>
      </c>
      <c r="C51" s="132">
        <v>0</v>
      </c>
      <c r="D51" s="132">
        <v>0</v>
      </c>
      <c r="E51" s="132">
        <v>0</v>
      </c>
      <c r="F51" s="132">
        <v>120</v>
      </c>
      <c r="G51" s="132">
        <v>0</v>
      </c>
      <c r="H51" s="132">
        <v>97</v>
      </c>
      <c r="I51" s="132">
        <v>0</v>
      </c>
      <c r="J51" s="132">
        <v>0</v>
      </c>
      <c r="K51" s="132">
        <v>0</v>
      </c>
      <c r="L51" s="132">
        <v>0</v>
      </c>
      <c r="M51" s="132">
        <v>0</v>
      </c>
      <c r="N51" s="132">
        <v>345</v>
      </c>
      <c r="O51" s="132">
        <v>1600</v>
      </c>
      <c r="P51" s="132">
        <v>872</v>
      </c>
      <c r="Q51" s="132">
        <v>0</v>
      </c>
      <c r="R51" s="132">
        <v>0</v>
      </c>
      <c r="S51" s="132">
        <v>3034</v>
      </c>
      <c r="U51" s="128">
        <v>3</v>
      </c>
      <c r="V51" s="128">
        <v>0</v>
      </c>
      <c r="W51" s="128">
        <v>0.8</v>
      </c>
      <c r="X51" s="128">
        <v>0</v>
      </c>
      <c r="Y51" s="128">
        <v>0</v>
      </c>
      <c r="Z51" s="128">
        <v>0</v>
      </c>
      <c r="AA51" s="128">
        <v>9.9999999999999978E-2</v>
      </c>
      <c r="AB51" s="128">
        <v>0.9</v>
      </c>
      <c r="AD51" s="143">
        <v>13</v>
      </c>
      <c r="AE51" s="147" t="s">
        <v>156</v>
      </c>
      <c r="AF51" s="137" t="s">
        <v>9</v>
      </c>
      <c r="AG51" s="148">
        <v>4.3011415160272388E-3</v>
      </c>
      <c r="AH51" s="148">
        <v>0.88568763392934502</v>
      </c>
      <c r="AI51" s="148">
        <v>1.5982957159937389E-2</v>
      </c>
      <c r="AJ51" s="148">
        <v>1.7760017866872545E-2</v>
      </c>
      <c r="AK51" s="148">
        <v>3.4655571749548034E-3</v>
      </c>
      <c r="AL51" s="148">
        <v>7.2802692352863033E-2</v>
      </c>
      <c r="AM51" s="148">
        <v>1</v>
      </c>
      <c r="AN51" s="148">
        <v>0.12342622309141697</v>
      </c>
    </row>
    <row r="52" spans="1:40" ht="14.25" x14ac:dyDescent="0.45">
      <c r="A52" s="128" t="s">
        <v>75</v>
      </c>
      <c r="B52" s="131">
        <v>49</v>
      </c>
      <c r="C52" s="132">
        <v>0</v>
      </c>
      <c r="D52" s="132">
        <v>0</v>
      </c>
      <c r="E52" s="132">
        <v>0</v>
      </c>
      <c r="F52" s="132">
        <v>0</v>
      </c>
      <c r="G52" s="132">
        <v>0</v>
      </c>
      <c r="H52" s="132">
        <v>0</v>
      </c>
      <c r="I52" s="132">
        <v>0</v>
      </c>
      <c r="J52" s="132">
        <v>0</v>
      </c>
      <c r="K52" s="132">
        <v>0</v>
      </c>
      <c r="L52" s="132">
        <v>0</v>
      </c>
      <c r="M52" s="132">
        <v>0</v>
      </c>
      <c r="N52" s="132">
        <v>0</v>
      </c>
      <c r="O52" s="132">
        <v>0</v>
      </c>
      <c r="P52" s="132">
        <v>0</v>
      </c>
      <c r="Q52" s="132">
        <v>0</v>
      </c>
      <c r="R52" s="132">
        <v>0</v>
      </c>
      <c r="S52" s="132">
        <v>0</v>
      </c>
      <c r="U52" s="128">
        <v>3</v>
      </c>
      <c r="V52" s="128">
        <v>0</v>
      </c>
      <c r="W52" s="128">
        <v>0</v>
      </c>
      <c r="X52" s="128">
        <v>0.33333333333333331</v>
      </c>
      <c r="Y52" s="128">
        <v>0.33333333333333331</v>
      </c>
      <c r="Z52" s="128">
        <v>0</v>
      </c>
      <c r="AA52" s="128">
        <v>0.33333333333333331</v>
      </c>
      <c r="AB52" s="128">
        <v>1</v>
      </c>
      <c r="AD52" s="143">
        <v>14</v>
      </c>
      <c r="AE52" s="147" t="s">
        <v>159</v>
      </c>
      <c r="AF52" s="137" t="s">
        <v>13</v>
      </c>
      <c r="AG52" s="148">
        <v>4.96641792279929E-3</v>
      </c>
      <c r="AH52" s="148">
        <v>0.87406086592878418</v>
      </c>
      <c r="AI52" s="148">
        <v>5.3404716166071016E-2</v>
      </c>
      <c r="AJ52" s="148">
        <v>7.5958278117196874E-3</v>
      </c>
      <c r="AK52" s="148">
        <v>0</v>
      </c>
      <c r="AL52" s="148">
        <v>5.9972172170625858E-2</v>
      </c>
      <c r="AM52" s="148">
        <v>1</v>
      </c>
      <c r="AN52" s="148">
        <v>0.12177893057890177</v>
      </c>
    </row>
    <row r="53" spans="1:40" ht="14.25" x14ac:dyDescent="0.45">
      <c r="A53" s="128" t="s">
        <v>76</v>
      </c>
      <c r="B53" s="131">
        <v>50</v>
      </c>
      <c r="C53" s="132">
        <v>0</v>
      </c>
      <c r="D53" s="132">
        <v>0</v>
      </c>
      <c r="E53" s="132">
        <v>0</v>
      </c>
      <c r="F53" s="132">
        <v>0</v>
      </c>
      <c r="G53" s="132">
        <v>0</v>
      </c>
      <c r="H53" s="132">
        <v>0</v>
      </c>
      <c r="I53" s="132">
        <v>0</v>
      </c>
      <c r="J53" s="132">
        <v>0</v>
      </c>
      <c r="K53" s="132">
        <v>0</v>
      </c>
      <c r="L53" s="132">
        <v>0</v>
      </c>
      <c r="M53" s="132">
        <v>0</v>
      </c>
      <c r="N53" s="132">
        <v>0</v>
      </c>
      <c r="O53" s="132">
        <v>0</v>
      </c>
      <c r="P53" s="132">
        <v>0</v>
      </c>
      <c r="Q53" s="132">
        <v>0</v>
      </c>
      <c r="R53" s="132">
        <v>0</v>
      </c>
      <c r="S53" s="132">
        <v>0</v>
      </c>
      <c r="U53" s="128">
        <v>3</v>
      </c>
      <c r="V53" s="128">
        <v>0</v>
      </c>
      <c r="W53" s="128">
        <v>0</v>
      </c>
      <c r="X53" s="128">
        <v>0.33333333333333331</v>
      </c>
      <c r="Y53" s="128">
        <v>0.33333333333333331</v>
      </c>
      <c r="Z53" s="128">
        <v>0</v>
      </c>
      <c r="AA53" s="128">
        <v>0</v>
      </c>
      <c r="AB53" s="128">
        <v>0.66666666666666663</v>
      </c>
      <c r="AD53" s="143">
        <v>15</v>
      </c>
      <c r="AE53" s="147" t="s">
        <v>160</v>
      </c>
      <c r="AF53" s="137" t="s">
        <v>15</v>
      </c>
      <c r="AG53" s="148">
        <v>2.9252596167909893E-3</v>
      </c>
      <c r="AH53" s="148">
        <v>0.56194237238554923</v>
      </c>
      <c r="AI53" s="148">
        <v>0.31446540880503149</v>
      </c>
      <c r="AJ53" s="148">
        <v>6.386816829993662E-2</v>
      </c>
      <c r="AK53" s="148">
        <v>0</v>
      </c>
      <c r="AL53" s="148">
        <v>5.6798790892691728E-2</v>
      </c>
      <c r="AM53" s="148">
        <v>1</v>
      </c>
      <c r="AN53" s="148">
        <v>0.13323953515365769</v>
      </c>
    </row>
    <row r="54" spans="1:40" ht="14.25" x14ac:dyDescent="0.45">
      <c r="A54" s="128" t="s">
        <v>77</v>
      </c>
      <c r="B54" s="131">
        <v>51</v>
      </c>
      <c r="C54" s="132">
        <v>0</v>
      </c>
      <c r="D54" s="132">
        <v>80</v>
      </c>
      <c r="E54" s="132">
        <v>0</v>
      </c>
      <c r="F54" s="132">
        <v>0</v>
      </c>
      <c r="G54" s="132">
        <v>0</v>
      </c>
      <c r="H54" s="132">
        <v>0</v>
      </c>
      <c r="I54" s="132">
        <v>0</v>
      </c>
      <c r="J54" s="132">
        <v>0</v>
      </c>
      <c r="K54" s="132">
        <v>0</v>
      </c>
      <c r="L54" s="132">
        <v>0</v>
      </c>
      <c r="M54" s="132">
        <v>0</v>
      </c>
      <c r="N54" s="132">
        <v>0</v>
      </c>
      <c r="O54" s="132">
        <v>0</v>
      </c>
      <c r="P54" s="132">
        <v>0</v>
      </c>
      <c r="Q54" s="132">
        <v>0</v>
      </c>
      <c r="R54" s="132">
        <v>0</v>
      </c>
      <c r="S54" s="132">
        <v>80</v>
      </c>
      <c r="U54" s="128">
        <v>3</v>
      </c>
      <c r="V54" s="128">
        <v>0</v>
      </c>
      <c r="W54" s="128">
        <v>0</v>
      </c>
      <c r="X54" s="128">
        <v>0</v>
      </c>
      <c r="Y54" s="128">
        <v>0.33333333333333331</v>
      </c>
      <c r="Z54" s="128">
        <v>0</v>
      </c>
      <c r="AA54" s="128">
        <v>0.33333333333333331</v>
      </c>
      <c r="AB54" s="128">
        <v>0.66666666666666663</v>
      </c>
      <c r="AD54" s="141">
        <v>17</v>
      </c>
      <c r="AE54" s="137" t="s">
        <v>165</v>
      </c>
      <c r="AF54" s="137"/>
      <c r="AG54" s="148">
        <v>6.7564880886995284E-3</v>
      </c>
      <c r="AH54" s="148">
        <v>0.87244278526680785</v>
      </c>
      <c r="AI54" s="148">
        <v>5.5596016256214346E-2</v>
      </c>
      <c r="AJ54" s="148">
        <v>1.6011556674854193E-2</v>
      </c>
      <c r="AK54" s="148">
        <v>1.4561051890388563E-3</v>
      </c>
      <c r="AL54" s="148">
        <v>4.77370485243854E-2</v>
      </c>
      <c r="AM54" s="148">
        <v>1.0000000000000002</v>
      </c>
      <c r="AN54" s="148">
        <v>0.12405027874894264</v>
      </c>
    </row>
    <row r="55" spans="1:40" ht="14.25" x14ac:dyDescent="0.45">
      <c r="A55" s="128" t="s">
        <v>78</v>
      </c>
      <c r="B55" s="131">
        <v>52</v>
      </c>
      <c r="C55" s="132">
        <v>0</v>
      </c>
      <c r="D55" s="132">
        <v>0</v>
      </c>
      <c r="E55" s="132">
        <v>0</v>
      </c>
      <c r="F55" s="132">
        <v>0</v>
      </c>
      <c r="G55" s="132">
        <v>0</v>
      </c>
      <c r="H55" s="132">
        <v>0</v>
      </c>
      <c r="I55" s="132">
        <v>0</v>
      </c>
      <c r="J55" s="132">
        <v>0</v>
      </c>
      <c r="K55" s="132">
        <v>0</v>
      </c>
      <c r="L55" s="132">
        <v>0</v>
      </c>
      <c r="M55" s="132">
        <v>0</v>
      </c>
      <c r="N55" s="132">
        <v>0</v>
      </c>
      <c r="O55" s="132">
        <v>0</v>
      </c>
      <c r="P55" s="132">
        <v>240</v>
      </c>
      <c r="Q55" s="132">
        <v>0</v>
      </c>
      <c r="R55" s="132">
        <v>0</v>
      </c>
      <c r="S55" s="132">
        <v>240</v>
      </c>
      <c r="U55" s="128">
        <v>3</v>
      </c>
      <c r="V55" s="128">
        <v>0</v>
      </c>
      <c r="W55" s="128">
        <v>0</v>
      </c>
      <c r="X55" s="128">
        <v>0.33333333333333331</v>
      </c>
      <c r="Y55" s="128">
        <v>0</v>
      </c>
      <c r="Z55" s="128">
        <v>0</v>
      </c>
      <c r="AA55" s="128">
        <v>0.33333333333333331</v>
      </c>
      <c r="AB55" s="128">
        <v>0.66666666666666663</v>
      </c>
    </row>
    <row r="56" spans="1:40" ht="14.25" x14ac:dyDescent="0.45">
      <c r="A56" s="128" t="s">
        <v>79</v>
      </c>
      <c r="B56" s="131">
        <v>53</v>
      </c>
      <c r="C56" s="132">
        <v>0</v>
      </c>
      <c r="D56" s="132">
        <v>0</v>
      </c>
      <c r="E56" s="132">
        <v>0</v>
      </c>
      <c r="F56" s="132">
        <v>0</v>
      </c>
      <c r="G56" s="132">
        <v>0</v>
      </c>
      <c r="H56" s="132">
        <v>0</v>
      </c>
      <c r="I56" s="132">
        <v>0</v>
      </c>
      <c r="J56" s="132">
        <v>0</v>
      </c>
      <c r="K56" s="132">
        <v>0</v>
      </c>
      <c r="L56" s="132">
        <v>0</v>
      </c>
      <c r="M56" s="132">
        <v>0</v>
      </c>
      <c r="N56" s="132">
        <v>0</v>
      </c>
      <c r="O56" s="132">
        <v>0</v>
      </c>
      <c r="P56" s="132">
        <v>0</v>
      </c>
      <c r="Q56" s="132">
        <v>0</v>
      </c>
      <c r="R56" s="132">
        <v>0</v>
      </c>
      <c r="S56" s="132">
        <v>0</v>
      </c>
      <c r="U56" s="128">
        <v>4</v>
      </c>
      <c r="V56" s="128">
        <v>6.6666666666666652E-2</v>
      </c>
      <c r="W56" s="128">
        <v>0.8</v>
      </c>
      <c r="X56" s="128">
        <v>6.6666666666666652E-2</v>
      </c>
      <c r="Y56" s="128">
        <v>6.6666666666666652E-2</v>
      </c>
      <c r="Z56" s="128">
        <v>0</v>
      </c>
      <c r="AA56" s="128">
        <v>0</v>
      </c>
      <c r="AB56" s="128">
        <v>1</v>
      </c>
    </row>
    <row r="57" spans="1:40" ht="14.25" x14ac:dyDescent="0.45">
      <c r="A57" s="128" t="s">
        <v>80</v>
      </c>
      <c r="B57" s="131">
        <v>54</v>
      </c>
      <c r="C57" s="132">
        <v>0</v>
      </c>
      <c r="D57" s="132">
        <v>0</v>
      </c>
      <c r="E57" s="132">
        <v>0</v>
      </c>
      <c r="F57" s="132">
        <v>0</v>
      </c>
      <c r="G57" s="132">
        <v>0</v>
      </c>
      <c r="H57" s="132">
        <v>0</v>
      </c>
      <c r="I57" s="132">
        <v>0</v>
      </c>
      <c r="J57" s="132">
        <v>0</v>
      </c>
      <c r="K57" s="132">
        <v>0</v>
      </c>
      <c r="L57" s="132">
        <v>0</v>
      </c>
      <c r="M57" s="132">
        <v>0</v>
      </c>
      <c r="N57" s="132">
        <v>0</v>
      </c>
      <c r="O57" s="132">
        <v>0</v>
      </c>
      <c r="P57" s="132">
        <v>0</v>
      </c>
      <c r="Q57" s="132">
        <v>0</v>
      </c>
      <c r="R57" s="132">
        <v>0</v>
      </c>
      <c r="S57" s="132">
        <v>0</v>
      </c>
      <c r="U57" s="128">
        <v>4</v>
      </c>
      <c r="V57" s="128">
        <v>6.6666666666666652E-2</v>
      </c>
      <c r="W57" s="128">
        <v>0.8</v>
      </c>
      <c r="X57" s="128">
        <v>0</v>
      </c>
      <c r="Y57" s="128">
        <v>6.6666666666666652E-2</v>
      </c>
      <c r="Z57" s="128">
        <v>0</v>
      </c>
      <c r="AA57" s="128">
        <v>6.6666666666666652E-2</v>
      </c>
      <c r="AB57" s="128">
        <v>1</v>
      </c>
    </row>
    <row r="58" spans="1:40" ht="26.25" x14ac:dyDescent="0.45">
      <c r="A58" s="128" t="s">
        <v>81</v>
      </c>
      <c r="B58" s="131">
        <v>55</v>
      </c>
      <c r="C58" s="132">
        <v>0</v>
      </c>
      <c r="D58" s="132">
        <v>0</v>
      </c>
      <c r="E58" s="132">
        <v>0</v>
      </c>
      <c r="F58" s="132">
        <v>0</v>
      </c>
      <c r="G58" s="132">
        <v>0</v>
      </c>
      <c r="H58" s="132">
        <v>0</v>
      </c>
      <c r="I58" s="132">
        <v>0</v>
      </c>
      <c r="J58" s="132">
        <v>0</v>
      </c>
      <c r="K58" s="132">
        <v>0</v>
      </c>
      <c r="L58" s="132">
        <v>0</v>
      </c>
      <c r="M58" s="132">
        <v>0</v>
      </c>
      <c r="N58" s="132">
        <v>0</v>
      </c>
      <c r="O58" s="132">
        <v>0</v>
      </c>
      <c r="P58" s="132">
        <v>0</v>
      </c>
      <c r="Q58" s="132">
        <v>0</v>
      </c>
      <c r="R58" s="132">
        <v>0</v>
      </c>
      <c r="S58" s="132">
        <v>0</v>
      </c>
      <c r="U58" s="128">
        <v>4</v>
      </c>
      <c r="V58" s="128">
        <v>6.6666666666666652E-2</v>
      </c>
      <c r="W58" s="128">
        <v>0.8</v>
      </c>
      <c r="X58" s="128">
        <v>0</v>
      </c>
      <c r="Y58" s="128">
        <v>6.6666666666666652E-2</v>
      </c>
      <c r="Z58" s="128">
        <v>0</v>
      </c>
      <c r="AA58" s="128">
        <v>0</v>
      </c>
      <c r="AB58" s="128">
        <v>0.93333333333333335</v>
      </c>
      <c r="AE58" s="145" t="s">
        <v>3883</v>
      </c>
      <c r="AF58" s="149" t="s">
        <v>27</v>
      </c>
      <c r="AG58" s="149" t="s">
        <v>28</v>
      </c>
      <c r="AH58" s="149" t="s">
        <v>30</v>
      </c>
      <c r="AI58" s="150" t="s">
        <v>29</v>
      </c>
      <c r="AJ58" s="150" t="s">
        <v>36</v>
      </c>
      <c r="AK58" s="149" t="s">
        <v>31</v>
      </c>
      <c r="AL58" s="149" t="s">
        <v>176</v>
      </c>
    </row>
    <row r="59" spans="1:40" ht="14.25" x14ac:dyDescent="0.45">
      <c r="A59" s="128" t="s">
        <v>82</v>
      </c>
      <c r="B59" s="131">
        <v>56</v>
      </c>
      <c r="C59" s="132">
        <v>0</v>
      </c>
      <c r="D59" s="132">
        <v>0</v>
      </c>
      <c r="E59" s="132">
        <v>0</v>
      </c>
      <c r="F59" s="132">
        <v>0</v>
      </c>
      <c r="G59" s="132">
        <v>0</v>
      </c>
      <c r="H59" s="132">
        <v>0</v>
      </c>
      <c r="I59" s="132">
        <v>0</v>
      </c>
      <c r="J59" s="132">
        <v>0</v>
      </c>
      <c r="K59" s="132">
        <v>0</v>
      </c>
      <c r="L59" s="132">
        <v>0</v>
      </c>
      <c r="M59" s="132">
        <v>0</v>
      </c>
      <c r="N59" s="132">
        <v>0</v>
      </c>
      <c r="O59" s="132">
        <v>0</v>
      </c>
      <c r="P59" s="132">
        <v>0</v>
      </c>
      <c r="Q59" s="132">
        <v>0</v>
      </c>
      <c r="R59" s="132">
        <v>0</v>
      </c>
      <c r="S59" s="132">
        <v>0</v>
      </c>
      <c r="U59" s="128">
        <v>4</v>
      </c>
      <c r="V59" s="128">
        <v>6.6666666666666652E-2</v>
      </c>
      <c r="W59" s="128">
        <v>0.8</v>
      </c>
      <c r="X59" s="128">
        <v>6.6666666666666652E-2</v>
      </c>
      <c r="Y59" s="128">
        <v>0</v>
      </c>
      <c r="Z59" s="128">
        <v>0</v>
      </c>
      <c r="AA59" s="128">
        <v>6.6666666666666652E-2</v>
      </c>
      <c r="AB59" s="128">
        <v>1</v>
      </c>
      <c r="AE59" s="137">
        <v>2003</v>
      </c>
      <c r="AF59" s="148">
        <v>5.9687729190423124E-2</v>
      </c>
      <c r="AG59" s="148">
        <v>0.65605372830906772</v>
      </c>
      <c r="AH59" s="148">
        <v>9.350613719238729E-2</v>
      </c>
      <c r="AI59" s="148">
        <v>4.5514835391771535E-2</v>
      </c>
      <c r="AJ59" s="148">
        <v>2.2636335031190134E-2</v>
      </c>
      <c r="AK59" s="148">
        <v>0.12260123488516007</v>
      </c>
      <c r="AL59" s="151">
        <v>0.14483376200147297</v>
      </c>
    </row>
    <row r="60" spans="1:40" ht="14.25" x14ac:dyDescent="0.45">
      <c r="A60" s="128" t="s">
        <v>83</v>
      </c>
      <c r="B60" s="131">
        <v>57</v>
      </c>
      <c r="C60" s="132">
        <v>0</v>
      </c>
      <c r="D60" s="132">
        <v>0</v>
      </c>
      <c r="E60" s="132">
        <v>0</v>
      </c>
      <c r="F60" s="132">
        <v>0</v>
      </c>
      <c r="G60" s="132">
        <v>0</v>
      </c>
      <c r="H60" s="132">
        <v>0</v>
      </c>
      <c r="I60" s="132">
        <v>0</v>
      </c>
      <c r="J60" s="132">
        <v>0</v>
      </c>
      <c r="K60" s="132">
        <v>0</v>
      </c>
      <c r="L60" s="132">
        <v>0</v>
      </c>
      <c r="M60" s="132">
        <v>0</v>
      </c>
      <c r="N60" s="132">
        <v>0</v>
      </c>
      <c r="O60" s="132">
        <v>0</v>
      </c>
      <c r="P60" s="132">
        <v>0</v>
      </c>
      <c r="Q60" s="132">
        <v>0</v>
      </c>
      <c r="R60" s="132">
        <v>0</v>
      </c>
      <c r="S60" s="132">
        <v>0</v>
      </c>
      <c r="U60" s="128">
        <v>4</v>
      </c>
      <c r="V60" s="128">
        <v>6.6666666666666652E-2</v>
      </c>
      <c r="W60" s="128">
        <v>0.8</v>
      </c>
      <c r="X60" s="128">
        <v>6.6666666666666652E-2</v>
      </c>
      <c r="Y60" s="128">
        <v>0</v>
      </c>
      <c r="Z60" s="128">
        <v>0</v>
      </c>
      <c r="AA60" s="128">
        <v>0</v>
      </c>
      <c r="AB60" s="128">
        <v>0.93333333333333335</v>
      </c>
      <c r="AE60" s="137">
        <v>2004</v>
      </c>
      <c r="AF60" s="148">
        <v>5.1468563893759138E-2</v>
      </c>
      <c r="AG60" s="148">
        <v>0.62172392321131931</v>
      </c>
      <c r="AH60" s="148">
        <v>0.13967423164250747</v>
      </c>
      <c r="AI60" s="148">
        <v>2.8301607058771824E-2</v>
      </c>
      <c r="AJ60" s="148">
        <v>1.634589816699282E-2</v>
      </c>
      <c r="AK60" s="148">
        <v>0.14248577602664936</v>
      </c>
      <c r="AL60" s="148">
        <v>0.13755635248140366</v>
      </c>
    </row>
    <row r="61" spans="1:40" ht="14.25" x14ac:dyDescent="0.45">
      <c r="A61" s="128" t="s">
        <v>84</v>
      </c>
      <c r="B61" s="131">
        <v>58</v>
      </c>
      <c r="C61" s="132">
        <v>0</v>
      </c>
      <c r="D61" s="132">
        <v>0</v>
      </c>
      <c r="E61" s="132">
        <v>0</v>
      </c>
      <c r="F61" s="132">
        <v>0</v>
      </c>
      <c r="G61" s="132">
        <v>0</v>
      </c>
      <c r="H61" s="132">
        <v>0</v>
      </c>
      <c r="I61" s="132">
        <v>0</v>
      </c>
      <c r="J61" s="132">
        <v>0</v>
      </c>
      <c r="K61" s="132">
        <v>0</v>
      </c>
      <c r="L61" s="132">
        <v>0</v>
      </c>
      <c r="M61" s="132">
        <v>0</v>
      </c>
      <c r="N61" s="132">
        <v>0</v>
      </c>
      <c r="O61" s="132">
        <v>0</v>
      </c>
      <c r="P61" s="132">
        <v>192</v>
      </c>
      <c r="Q61" s="132">
        <v>0</v>
      </c>
      <c r="R61" s="132">
        <v>0</v>
      </c>
      <c r="S61" s="132">
        <v>192</v>
      </c>
      <c r="U61" s="128">
        <v>4</v>
      </c>
      <c r="V61" s="128">
        <v>6.6666666666666652E-2</v>
      </c>
      <c r="W61" s="128">
        <v>0.8</v>
      </c>
      <c r="X61" s="128">
        <v>0</v>
      </c>
      <c r="Y61" s="128">
        <v>0</v>
      </c>
      <c r="Z61" s="128">
        <v>0</v>
      </c>
      <c r="AA61" s="128">
        <v>6.6666666666666652E-2</v>
      </c>
      <c r="AB61" s="128">
        <v>0.93333333333333335</v>
      </c>
      <c r="AE61" s="137">
        <v>2005</v>
      </c>
      <c r="AF61" s="148">
        <v>4.727005900205887E-2</v>
      </c>
      <c r="AG61" s="148">
        <v>0.69671097678378358</v>
      </c>
      <c r="AH61" s="148">
        <v>7.3970840141617575E-2</v>
      </c>
      <c r="AI61" s="148">
        <v>1.8480296187018595E-2</v>
      </c>
      <c r="AJ61" s="148">
        <v>6.0658554903662606E-2</v>
      </c>
      <c r="AK61" s="148">
        <v>0.10290927298185869</v>
      </c>
      <c r="AL61" s="148">
        <v>0.13574</v>
      </c>
    </row>
    <row r="62" spans="1:40" ht="14.25" x14ac:dyDescent="0.45">
      <c r="A62" s="128" t="s">
        <v>85</v>
      </c>
      <c r="B62" s="131">
        <v>59</v>
      </c>
      <c r="C62" s="132">
        <v>0</v>
      </c>
      <c r="D62" s="132">
        <v>0</v>
      </c>
      <c r="E62" s="132">
        <v>0</v>
      </c>
      <c r="F62" s="132">
        <v>0</v>
      </c>
      <c r="G62" s="132">
        <v>0</v>
      </c>
      <c r="H62" s="132">
        <v>0</v>
      </c>
      <c r="I62" s="132">
        <v>0</v>
      </c>
      <c r="J62" s="132">
        <v>0</v>
      </c>
      <c r="K62" s="132">
        <v>0</v>
      </c>
      <c r="L62" s="132">
        <v>0</v>
      </c>
      <c r="M62" s="132">
        <v>0</v>
      </c>
      <c r="N62" s="132">
        <v>0</v>
      </c>
      <c r="O62" s="132">
        <v>0</v>
      </c>
      <c r="P62" s="132">
        <v>0</v>
      </c>
      <c r="Q62" s="132">
        <v>0</v>
      </c>
      <c r="R62" s="132">
        <v>0</v>
      </c>
      <c r="S62" s="132">
        <v>0</v>
      </c>
      <c r="U62" s="128">
        <v>4</v>
      </c>
      <c r="V62" s="128">
        <v>0.25</v>
      </c>
      <c r="W62" s="128">
        <v>0</v>
      </c>
      <c r="X62" s="128">
        <v>0.25</v>
      </c>
      <c r="Y62" s="128">
        <v>0.25</v>
      </c>
      <c r="Z62" s="128">
        <v>0</v>
      </c>
      <c r="AA62" s="128">
        <v>0.25</v>
      </c>
      <c r="AB62" s="128">
        <v>1</v>
      </c>
      <c r="AE62" s="137">
        <v>2006</v>
      </c>
      <c r="AF62" s="148">
        <v>4.5196309557017464E-2</v>
      </c>
      <c r="AG62" s="148">
        <v>0.73011849418112584</v>
      </c>
      <c r="AH62" s="148">
        <v>7.7252414498188746E-2</v>
      </c>
      <c r="AI62" s="148">
        <v>2.598655630304595E-2</v>
      </c>
      <c r="AJ62" s="148">
        <v>2.1962947500893639E-2</v>
      </c>
      <c r="AK62" s="148">
        <v>9.9483277959728528E-2</v>
      </c>
      <c r="AL62" s="148">
        <v>0.13318409700826694</v>
      </c>
    </row>
    <row r="63" spans="1:40" ht="14.25" x14ac:dyDescent="0.45">
      <c r="A63" s="128" t="s">
        <v>86</v>
      </c>
      <c r="B63" s="131">
        <v>60</v>
      </c>
      <c r="C63" s="132">
        <v>0</v>
      </c>
      <c r="D63" s="132">
        <v>0</v>
      </c>
      <c r="E63" s="132">
        <v>0</v>
      </c>
      <c r="F63" s="132">
        <v>0</v>
      </c>
      <c r="G63" s="132">
        <v>0</v>
      </c>
      <c r="H63" s="132">
        <v>0</v>
      </c>
      <c r="I63" s="132">
        <v>0</v>
      </c>
      <c r="J63" s="132">
        <v>0</v>
      </c>
      <c r="K63" s="132">
        <v>0</v>
      </c>
      <c r="L63" s="132">
        <v>0</v>
      </c>
      <c r="M63" s="132">
        <v>0</v>
      </c>
      <c r="N63" s="132">
        <v>0</v>
      </c>
      <c r="O63" s="132">
        <v>0</v>
      </c>
      <c r="P63" s="132">
        <v>0</v>
      </c>
      <c r="Q63" s="132">
        <v>0</v>
      </c>
      <c r="R63" s="132">
        <v>0</v>
      </c>
      <c r="S63" s="132">
        <v>0</v>
      </c>
      <c r="U63" s="128">
        <v>4</v>
      </c>
      <c r="V63" s="128">
        <v>0.25</v>
      </c>
      <c r="W63" s="128">
        <v>0</v>
      </c>
      <c r="X63" s="128">
        <v>0.25</v>
      </c>
      <c r="Y63" s="128">
        <v>0.25</v>
      </c>
      <c r="Z63" s="128">
        <v>0</v>
      </c>
      <c r="AA63" s="128">
        <v>0</v>
      </c>
      <c r="AB63" s="128">
        <v>0.75</v>
      </c>
      <c r="AE63" s="137">
        <v>2007</v>
      </c>
      <c r="AF63" s="148">
        <v>4.1895473412675875E-2</v>
      </c>
      <c r="AG63" s="148">
        <v>0.81685234054542621</v>
      </c>
      <c r="AH63" s="148">
        <v>4.1412673594795057E-2</v>
      </c>
      <c r="AI63" s="148">
        <v>1.776629359293062E-2</v>
      </c>
      <c r="AJ63" s="148">
        <v>6.4837995577511935E-3</v>
      </c>
      <c r="AK63" s="148">
        <v>7.5589419296420976E-2</v>
      </c>
      <c r="AL63" s="148">
        <v>0.13185099868362044</v>
      </c>
    </row>
    <row r="64" spans="1:40" ht="14.25" x14ac:dyDescent="0.45">
      <c r="A64" s="128" t="s">
        <v>87</v>
      </c>
      <c r="B64" s="131">
        <v>61</v>
      </c>
      <c r="C64" s="132">
        <v>0</v>
      </c>
      <c r="D64" s="132">
        <v>0</v>
      </c>
      <c r="E64" s="132">
        <v>0</v>
      </c>
      <c r="F64" s="132">
        <v>0</v>
      </c>
      <c r="G64" s="132">
        <v>0</v>
      </c>
      <c r="H64" s="132">
        <v>0</v>
      </c>
      <c r="I64" s="132">
        <v>0</v>
      </c>
      <c r="J64" s="132">
        <v>0</v>
      </c>
      <c r="K64" s="132">
        <v>0</v>
      </c>
      <c r="L64" s="132">
        <v>0</v>
      </c>
      <c r="M64" s="132">
        <v>0</v>
      </c>
      <c r="N64" s="132">
        <v>0</v>
      </c>
      <c r="O64" s="132">
        <v>0</v>
      </c>
      <c r="P64" s="132">
        <v>0</v>
      </c>
      <c r="Q64" s="132">
        <v>0</v>
      </c>
      <c r="R64" s="132">
        <v>0</v>
      </c>
      <c r="S64" s="132">
        <v>0</v>
      </c>
      <c r="U64" s="128">
        <v>4</v>
      </c>
      <c r="V64" s="128">
        <v>0.25</v>
      </c>
      <c r="W64" s="128">
        <v>0</v>
      </c>
      <c r="X64" s="128">
        <v>0</v>
      </c>
      <c r="Y64" s="128">
        <v>0.25</v>
      </c>
      <c r="Z64" s="128">
        <v>0</v>
      </c>
      <c r="AA64" s="128">
        <v>0.25</v>
      </c>
      <c r="AB64" s="128">
        <v>0.75</v>
      </c>
      <c r="AE64" s="137">
        <v>2008</v>
      </c>
      <c r="AF64" s="148">
        <v>3.5142353093476915E-2</v>
      </c>
      <c r="AG64" s="148">
        <v>0.79333627725156475</v>
      </c>
      <c r="AH64" s="148">
        <v>6.6864697726424505E-2</v>
      </c>
      <c r="AI64" s="148">
        <v>1.2369286289860915E-2</v>
      </c>
      <c r="AJ64" s="148">
        <v>1.7048904113338138E-2</v>
      </c>
      <c r="AK64" s="148">
        <v>7.5238481525334758E-2</v>
      </c>
      <c r="AL64" s="148">
        <v>0.13018299419500293</v>
      </c>
    </row>
    <row r="65" spans="1:38" ht="14.25" x14ac:dyDescent="0.45">
      <c r="A65" s="128" t="s">
        <v>88</v>
      </c>
      <c r="B65" s="131">
        <v>62</v>
      </c>
      <c r="C65" s="132">
        <v>0</v>
      </c>
      <c r="D65" s="132">
        <v>0</v>
      </c>
      <c r="E65" s="132">
        <v>0</v>
      </c>
      <c r="F65" s="132">
        <v>0</v>
      </c>
      <c r="G65" s="132">
        <v>0</v>
      </c>
      <c r="H65" s="132">
        <v>0</v>
      </c>
      <c r="I65" s="132">
        <v>0</v>
      </c>
      <c r="J65" s="132">
        <v>0</v>
      </c>
      <c r="K65" s="132">
        <v>0</v>
      </c>
      <c r="L65" s="132">
        <v>0</v>
      </c>
      <c r="M65" s="132">
        <v>0</v>
      </c>
      <c r="N65" s="132">
        <v>0</v>
      </c>
      <c r="O65" s="132">
        <v>0</v>
      </c>
      <c r="P65" s="132">
        <v>0</v>
      </c>
      <c r="Q65" s="132">
        <v>0</v>
      </c>
      <c r="R65" s="132">
        <v>0</v>
      </c>
      <c r="S65" s="132">
        <v>0</v>
      </c>
      <c r="U65" s="128">
        <v>4</v>
      </c>
      <c r="V65" s="128">
        <v>0.25</v>
      </c>
      <c r="W65" s="128">
        <v>0</v>
      </c>
      <c r="X65" s="128">
        <v>0.25</v>
      </c>
      <c r="Y65" s="128">
        <v>0</v>
      </c>
      <c r="Z65" s="128">
        <v>0</v>
      </c>
      <c r="AA65" s="128">
        <v>0.25</v>
      </c>
      <c r="AB65" s="128">
        <v>0.75</v>
      </c>
      <c r="AE65" s="137">
        <v>2009</v>
      </c>
      <c r="AF65" s="148">
        <v>4.0005527024654548E-2</v>
      </c>
      <c r="AG65" s="148">
        <v>0.75846028130322773</v>
      </c>
      <c r="AH65" s="148">
        <v>9.6835304459754912E-2</v>
      </c>
      <c r="AI65" s="148">
        <v>1.6031320368065299E-2</v>
      </c>
      <c r="AJ65" s="148">
        <v>2.0416711119124548E-2</v>
      </c>
      <c r="AK65" s="148">
        <v>6.8250855725172907E-2</v>
      </c>
      <c r="AL65" s="148">
        <v>0.12934695827797527</v>
      </c>
    </row>
    <row r="66" spans="1:38" ht="14.25" x14ac:dyDescent="0.45">
      <c r="A66" s="128" t="s">
        <v>89</v>
      </c>
      <c r="B66" s="131">
        <v>63</v>
      </c>
      <c r="C66" s="132">
        <v>0</v>
      </c>
      <c r="D66" s="132">
        <v>0</v>
      </c>
      <c r="E66" s="132">
        <v>0</v>
      </c>
      <c r="F66" s="132">
        <v>0</v>
      </c>
      <c r="G66" s="132">
        <v>0</v>
      </c>
      <c r="H66" s="132">
        <v>0</v>
      </c>
      <c r="I66" s="132">
        <v>0</v>
      </c>
      <c r="J66" s="132">
        <v>0</v>
      </c>
      <c r="K66" s="132">
        <v>0</v>
      </c>
      <c r="L66" s="132">
        <v>0</v>
      </c>
      <c r="M66" s="132">
        <v>0</v>
      </c>
      <c r="N66" s="132">
        <v>0</v>
      </c>
      <c r="O66" s="132">
        <v>0</v>
      </c>
      <c r="P66" s="132">
        <v>0</v>
      </c>
      <c r="Q66" s="132">
        <v>0</v>
      </c>
      <c r="R66" s="132">
        <v>0</v>
      </c>
      <c r="S66" s="132">
        <v>0</v>
      </c>
      <c r="U66" s="128">
        <v>4</v>
      </c>
      <c r="V66" s="128">
        <v>0</v>
      </c>
      <c r="W66" s="128">
        <v>0.8</v>
      </c>
      <c r="X66" s="128">
        <v>6.6666666666666652E-2</v>
      </c>
      <c r="Y66" s="128">
        <v>6.6666666666666652E-2</v>
      </c>
      <c r="Z66" s="128">
        <v>0</v>
      </c>
      <c r="AA66" s="128">
        <v>6.6666666666666652E-2</v>
      </c>
      <c r="AB66" s="128">
        <v>1</v>
      </c>
      <c r="AE66" s="137">
        <v>2010</v>
      </c>
      <c r="AF66" s="148">
        <v>3.5297688588477379E-2</v>
      </c>
      <c r="AG66" s="148">
        <v>0.77187579350183566</v>
      </c>
      <c r="AH66" s="148">
        <v>0.117260023806235</v>
      </c>
      <c r="AI66" s="148">
        <v>9.0866022331376958E-3</v>
      </c>
      <c r="AJ66" s="148">
        <v>1.6610245113601933E-2</v>
      </c>
      <c r="AK66" s="148">
        <v>4.9869646756712509E-2</v>
      </c>
      <c r="AL66" s="148">
        <v>0.12927315695475178</v>
      </c>
    </row>
    <row r="67" spans="1:38" ht="14.25" x14ac:dyDescent="0.45">
      <c r="A67" s="128" t="s">
        <v>90</v>
      </c>
      <c r="B67" s="131">
        <v>64</v>
      </c>
      <c r="C67" s="132">
        <v>0</v>
      </c>
      <c r="D67" s="132">
        <v>0</v>
      </c>
      <c r="E67" s="132">
        <v>0</v>
      </c>
      <c r="F67" s="132">
        <v>0</v>
      </c>
      <c r="G67" s="132">
        <v>0</v>
      </c>
      <c r="H67" s="132">
        <v>0</v>
      </c>
      <c r="I67" s="132">
        <v>0</v>
      </c>
      <c r="J67" s="132">
        <v>0</v>
      </c>
      <c r="K67" s="132">
        <v>0</v>
      </c>
      <c r="L67" s="132">
        <v>0</v>
      </c>
      <c r="M67" s="132">
        <v>0</v>
      </c>
      <c r="N67" s="132">
        <v>0</v>
      </c>
      <c r="O67" s="132">
        <v>0</v>
      </c>
      <c r="P67" s="132">
        <v>0</v>
      </c>
      <c r="Q67" s="132">
        <v>0</v>
      </c>
      <c r="R67" s="132">
        <v>0</v>
      </c>
      <c r="S67" s="132">
        <v>0</v>
      </c>
      <c r="U67" s="128">
        <v>4</v>
      </c>
      <c r="V67" s="128">
        <v>0</v>
      </c>
      <c r="W67" s="128">
        <v>0.8</v>
      </c>
      <c r="X67" s="128">
        <v>6.6666666666666652E-2</v>
      </c>
      <c r="Y67" s="128">
        <v>6.6666666666666652E-2</v>
      </c>
      <c r="Z67" s="128">
        <v>0</v>
      </c>
      <c r="AA67" s="128">
        <v>0</v>
      </c>
      <c r="AB67" s="128">
        <v>0.93333333333333335</v>
      </c>
      <c r="AE67" s="137">
        <v>2011</v>
      </c>
      <c r="AF67" s="148">
        <v>3.1223424277236903E-2</v>
      </c>
      <c r="AG67" s="148">
        <v>0.79291997493781075</v>
      </c>
      <c r="AH67" s="148">
        <v>9.9855881877795219E-2</v>
      </c>
      <c r="AI67" s="148">
        <v>7.0193835373194161E-3</v>
      </c>
      <c r="AJ67" s="148">
        <v>9.8435583747798656E-3</v>
      </c>
      <c r="AK67" s="148">
        <v>5.9137776995057713E-2</v>
      </c>
      <c r="AL67" s="148">
        <v>0.12761650630025809</v>
      </c>
    </row>
    <row r="68" spans="1:38" ht="14.25" x14ac:dyDescent="0.45">
      <c r="A68" s="128" t="s">
        <v>91</v>
      </c>
      <c r="B68" s="131">
        <v>65</v>
      </c>
      <c r="C68" s="132">
        <v>0</v>
      </c>
      <c r="D68" s="132">
        <v>0</v>
      </c>
      <c r="E68" s="132">
        <v>125</v>
      </c>
      <c r="F68" s="132">
        <v>0</v>
      </c>
      <c r="G68" s="132">
        <v>0</v>
      </c>
      <c r="H68" s="132">
        <v>0</v>
      </c>
      <c r="I68" s="132">
        <v>0</v>
      </c>
      <c r="J68" s="132">
        <v>0</v>
      </c>
      <c r="K68" s="132">
        <v>0</v>
      </c>
      <c r="L68" s="132">
        <v>0</v>
      </c>
      <c r="M68" s="132">
        <v>0</v>
      </c>
      <c r="N68" s="132">
        <v>0</v>
      </c>
      <c r="O68" s="132">
        <v>0</v>
      </c>
      <c r="P68" s="132">
        <v>0</v>
      </c>
      <c r="Q68" s="132">
        <v>0</v>
      </c>
      <c r="R68" s="132">
        <v>0</v>
      </c>
      <c r="S68" s="132">
        <v>125</v>
      </c>
      <c r="U68" s="128">
        <v>4</v>
      </c>
      <c r="V68" s="128">
        <v>0</v>
      </c>
      <c r="W68" s="128">
        <v>0.8</v>
      </c>
      <c r="X68" s="128">
        <v>0</v>
      </c>
      <c r="Y68" s="128">
        <v>6.6666666666666652E-2</v>
      </c>
      <c r="Z68" s="128">
        <v>0</v>
      </c>
      <c r="AA68" s="128">
        <v>6.6666666666666652E-2</v>
      </c>
      <c r="AB68" s="128">
        <v>0.93333333333333335</v>
      </c>
      <c r="AE68" s="137">
        <v>2012</v>
      </c>
      <c r="AF68" s="148">
        <v>2.8111366040641631E-2</v>
      </c>
      <c r="AG68" s="148">
        <v>0.82862533742210298</v>
      </c>
      <c r="AH68" s="148">
        <v>8.0497581885899061E-2</v>
      </c>
      <c r="AI68" s="148">
        <v>9.0741198394607495E-3</v>
      </c>
      <c r="AJ68" s="148">
        <v>8.9464177472642018E-3</v>
      </c>
      <c r="AK68" s="148">
        <v>4.4745177064631533E-2</v>
      </c>
      <c r="AL68" s="148">
        <v>0.12684026329197473</v>
      </c>
    </row>
    <row r="69" spans="1:38" ht="14.25" x14ac:dyDescent="0.45">
      <c r="A69" s="128" t="s">
        <v>92</v>
      </c>
      <c r="B69" s="131">
        <v>66</v>
      </c>
      <c r="C69" s="132">
        <v>0</v>
      </c>
      <c r="D69" s="132">
        <v>0</v>
      </c>
      <c r="E69" s="132">
        <v>0</v>
      </c>
      <c r="F69" s="132">
        <v>0</v>
      </c>
      <c r="G69" s="132">
        <v>0</v>
      </c>
      <c r="H69" s="132">
        <v>0</v>
      </c>
      <c r="I69" s="132">
        <v>0</v>
      </c>
      <c r="J69" s="132">
        <v>0</v>
      </c>
      <c r="K69" s="132">
        <v>0</v>
      </c>
      <c r="L69" s="132">
        <v>0</v>
      </c>
      <c r="M69" s="132">
        <v>0</v>
      </c>
      <c r="N69" s="132">
        <v>88</v>
      </c>
      <c r="O69" s="132">
        <v>0</v>
      </c>
      <c r="P69" s="132">
        <v>186</v>
      </c>
      <c r="Q69" s="132">
        <v>0</v>
      </c>
      <c r="R69" s="132">
        <v>0</v>
      </c>
      <c r="S69" s="132">
        <v>274</v>
      </c>
      <c r="U69" s="128">
        <v>4</v>
      </c>
      <c r="V69" s="128">
        <v>0</v>
      </c>
      <c r="W69" s="128">
        <v>0.8</v>
      </c>
      <c r="X69" s="128">
        <v>6.6666666666666652E-2</v>
      </c>
      <c r="Y69" s="128">
        <v>0</v>
      </c>
      <c r="Z69" s="128">
        <v>0</v>
      </c>
      <c r="AA69" s="128">
        <v>6.6666666666666652E-2</v>
      </c>
      <c r="AB69" s="128">
        <v>0.93333333333333335</v>
      </c>
      <c r="AE69" s="137">
        <v>2013</v>
      </c>
      <c r="AF69" s="148">
        <v>2.6623815239120024E-2</v>
      </c>
      <c r="AG69" s="148">
        <v>0.79750905418055951</v>
      </c>
      <c r="AH69" s="148">
        <v>7.3549094164166468E-2</v>
      </c>
      <c r="AI69" s="148">
        <v>2.6213153684703835E-2</v>
      </c>
      <c r="AJ69" s="148">
        <v>9.3049618612715025E-3</v>
      </c>
      <c r="AK69" s="148">
        <v>6.6799920870178275E-2</v>
      </c>
      <c r="AL69" s="148">
        <v>0.1303374744113564</v>
      </c>
    </row>
    <row r="70" spans="1:38" ht="14.25" x14ac:dyDescent="0.45">
      <c r="A70" s="128" t="s">
        <v>93</v>
      </c>
      <c r="B70" s="131">
        <v>67</v>
      </c>
      <c r="C70" s="132">
        <v>0</v>
      </c>
      <c r="D70" s="132">
        <v>0</v>
      </c>
      <c r="E70" s="132">
        <v>0</v>
      </c>
      <c r="F70" s="132">
        <v>0</v>
      </c>
      <c r="G70" s="132">
        <v>0</v>
      </c>
      <c r="H70" s="132">
        <v>0</v>
      </c>
      <c r="I70" s="132">
        <v>0</v>
      </c>
      <c r="J70" s="132">
        <v>0</v>
      </c>
      <c r="K70" s="132">
        <v>0</v>
      </c>
      <c r="L70" s="132">
        <v>0</v>
      </c>
      <c r="M70" s="132">
        <v>0</v>
      </c>
      <c r="N70" s="132">
        <v>0</v>
      </c>
      <c r="O70" s="132">
        <v>0</v>
      </c>
      <c r="P70" s="132">
        <v>0</v>
      </c>
      <c r="Q70" s="132">
        <v>0</v>
      </c>
      <c r="R70" s="132">
        <v>0</v>
      </c>
      <c r="S70" s="132">
        <v>0</v>
      </c>
      <c r="U70" s="128">
        <v>4</v>
      </c>
      <c r="V70" s="128">
        <v>0</v>
      </c>
      <c r="W70" s="128">
        <v>0</v>
      </c>
      <c r="X70" s="128">
        <v>0.25</v>
      </c>
      <c r="Y70" s="128">
        <v>0.25</v>
      </c>
      <c r="Z70" s="128">
        <v>0</v>
      </c>
      <c r="AA70" s="128">
        <v>0.25</v>
      </c>
      <c r="AB70" s="128">
        <v>0.75</v>
      </c>
      <c r="AE70" s="137">
        <v>2014</v>
      </c>
      <c r="AF70" s="148">
        <v>2.6427002474101388E-2</v>
      </c>
      <c r="AG70" s="148">
        <v>0.77546463323959747</v>
      </c>
      <c r="AH70" s="148">
        <v>9.2808646117447768E-2</v>
      </c>
      <c r="AI70" s="148">
        <v>2.7242853567361995E-2</v>
      </c>
      <c r="AJ70" s="148">
        <v>6.4429533150450373E-3</v>
      </c>
      <c r="AK70" s="148">
        <v>7.1613911286446674E-2</v>
      </c>
      <c r="AL70" s="148">
        <v>0.12545987366980618</v>
      </c>
    </row>
    <row r="71" spans="1:38" ht="14.25" x14ac:dyDescent="0.45">
      <c r="A71" s="128" t="s">
        <v>94</v>
      </c>
      <c r="B71" s="131">
        <v>68</v>
      </c>
      <c r="C71" s="132">
        <v>0</v>
      </c>
      <c r="D71" s="132">
        <v>0</v>
      </c>
      <c r="E71" s="132">
        <v>0</v>
      </c>
      <c r="F71" s="132">
        <v>0</v>
      </c>
      <c r="G71" s="132">
        <v>0</v>
      </c>
      <c r="H71" s="132">
        <v>0</v>
      </c>
      <c r="I71" s="132">
        <v>0</v>
      </c>
      <c r="J71" s="132">
        <v>0</v>
      </c>
      <c r="K71" s="132">
        <v>0</v>
      </c>
      <c r="L71" s="132">
        <v>0</v>
      </c>
      <c r="M71" s="132">
        <v>0</v>
      </c>
      <c r="N71" s="132">
        <v>0</v>
      </c>
      <c r="O71" s="132">
        <v>0</v>
      </c>
      <c r="P71" s="132">
        <v>0</v>
      </c>
      <c r="Q71" s="132">
        <v>0</v>
      </c>
      <c r="R71" s="132">
        <v>0</v>
      </c>
      <c r="S71" s="132">
        <v>0</v>
      </c>
      <c r="U71" s="128">
        <v>5</v>
      </c>
      <c r="V71" s="128">
        <v>4.9999999999999989E-2</v>
      </c>
      <c r="W71" s="128">
        <v>0.8</v>
      </c>
      <c r="X71" s="128">
        <v>4.9999999999999989E-2</v>
      </c>
      <c r="Y71" s="128">
        <v>4.9999999999999989E-2</v>
      </c>
      <c r="Z71" s="128">
        <v>0</v>
      </c>
      <c r="AA71" s="128">
        <v>0</v>
      </c>
      <c r="AB71" s="128">
        <v>0.95000000000000018</v>
      </c>
      <c r="AE71" s="137">
        <v>2015</v>
      </c>
      <c r="AF71" s="148">
        <v>2.76352927699384E-2</v>
      </c>
      <c r="AG71" s="148">
        <v>0.75066533125246948</v>
      </c>
      <c r="AH71" s="148">
        <v>8.3652185601713974E-2</v>
      </c>
      <c r="AI71" s="148">
        <v>2.9784567196835431E-2</v>
      </c>
      <c r="AJ71" s="148">
        <v>1.567337945253713E-2</v>
      </c>
      <c r="AK71" s="148">
        <v>9.2589243726505482E-2</v>
      </c>
      <c r="AL71" s="148">
        <v>0.12578446673677857</v>
      </c>
    </row>
    <row r="72" spans="1:38" ht="14.25" x14ac:dyDescent="0.45">
      <c r="A72" s="128" t="s">
        <v>95</v>
      </c>
      <c r="B72" s="131">
        <v>69</v>
      </c>
      <c r="C72" s="132">
        <v>0</v>
      </c>
      <c r="D72" s="132">
        <v>0</v>
      </c>
      <c r="E72" s="132">
        <v>0</v>
      </c>
      <c r="F72" s="132">
        <v>0</v>
      </c>
      <c r="G72" s="132">
        <v>0</v>
      </c>
      <c r="H72" s="132">
        <v>0</v>
      </c>
      <c r="I72" s="132">
        <v>0</v>
      </c>
      <c r="J72" s="132">
        <v>0</v>
      </c>
      <c r="K72" s="132">
        <v>0</v>
      </c>
      <c r="L72" s="132">
        <v>0</v>
      </c>
      <c r="M72" s="132">
        <v>0</v>
      </c>
      <c r="N72" s="132">
        <v>0</v>
      </c>
      <c r="O72" s="132">
        <v>0</v>
      </c>
      <c r="P72" s="132">
        <v>0</v>
      </c>
      <c r="Q72" s="132">
        <v>0</v>
      </c>
      <c r="R72" s="132">
        <v>0</v>
      </c>
      <c r="S72" s="132">
        <v>0</v>
      </c>
      <c r="U72" s="128">
        <v>5</v>
      </c>
      <c r="V72" s="128">
        <v>4.9999999999999989E-2</v>
      </c>
      <c r="W72" s="128">
        <v>0.8</v>
      </c>
      <c r="X72" s="128">
        <v>0</v>
      </c>
      <c r="Y72" s="128">
        <v>4.9999999999999989E-2</v>
      </c>
      <c r="Z72" s="128">
        <v>0</v>
      </c>
      <c r="AA72" s="128">
        <v>4.9999999999999989E-2</v>
      </c>
      <c r="AB72" s="128">
        <v>0.95000000000000018</v>
      </c>
      <c r="AE72" s="143">
        <v>2016</v>
      </c>
      <c r="AF72" s="148">
        <v>2.5058427887743113E-2</v>
      </c>
      <c r="AG72" s="148">
        <v>0.79484838452142748</v>
      </c>
      <c r="AH72" s="148">
        <v>7.6885739248616636E-2</v>
      </c>
      <c r="AI72" s="148">
        <v>2.266453264209967E-2</v>
      </c>
      <c r="AJ72" s="148">
        <v>1.1211960293668055E-2</v>
      </c>
      <c r="AK72" s="148">
        <v>6.9330955406445113E-2</v>
      </c>
      <c r="AL72" s="148">
        <v>0.12526512182547797</v>
      </c>
    </row>
    <row r="73" spans="1:38" ht="14.25" x14ac:dyDescent="0.45">
      <c r="A73" s="128" t="s">
        <v>96</v>
      </c>
      <c r="B73" s="131">
        <v>70</v>
      </c>
      <c r="C73" s="132">
        <v>0</v>
      </c>
      <c r="D73" s="132">
        <v>0</v>
      </c>
      <c r="E73" s="132">
        <v>0</v>
      </c>
      <c r="F73" s="132">
        <v>0</v>
      </c>
      <c r="G73" s="132">
        <v>0</v>
      </c>
      <c r="H73" s="132">
        <v>0</v>
      </c>
      <c r="I73" s="132">
        <v>0</v>
      </c>
      <c r="J73" s="132">
        <v>0</v>
      </c>
      <c r="K73" s="132">
        <v>0</v>
      </c>
      <c r="L73" s="132">
        <v>0</v>
      </c>
      <c r="M73" s="132">
        <v>0</v>
      </c>
      <c r="N73" s="132">
        <v>0</v>
      </c>
      <c r="O73" s="132">
        <v>0</v>
      </c>
      <c r="P73" s="132">
        <v>0</v>
      </c>
      <c r="Q73" s="132">
        <v>0</v>
      </c>
      <c r="R73" s="132">
        <v>0</v>
      </c>
      <c r="S73" s="132">
        <v>0</v>
      </c>
      <c r="U73" s="128">
        <v>5</v>
      </c>
      <c r="V73" s="128">
        <v>4.9999999999999989E-2</v>
      </c>
      <c r="W73" s="128">
        <v>0.8</v>
      </c>
      <c r="X73" s="128">
        <v>0</v>
      </c>
      <c r="Y73" s="128">
        <v>4.9999999999999989E-2</v>
      </c>
      <c r="Z73" s="128">
        <v>0</v>
      </c>
      <c r="AA73" s="128">
        <v>4.9999999999999989E-2</v>
      </c>
      <c r="AB73" s="128">
        <v>0.95000000000000018</v>
      </c>
      <c r="AE73" s="143">
        <v>2017</v>
      </c>
    </row>
    <row r="74" spans="1:38" ht="14.25" x14ac:dyDescent="0.45">
      <c r="A74" s="128" t="s">
        <v>97</v>
      </c>
      <c r="B74" s="131">
        <v>71</v>
      </c>
      <c r="C74" s="132">
        <v>0</v>
      </c>
      <c r="D74" s="132">
        <v>0</v>
      </c>
      <c r="E74" s="132">
        <v>0</v>
      </c>
      <c r="F74" s="132">
        <v>0</v>
      </c>
      <c r="G74" s="132">
        <v>0</v>
      </c>
      <c r="H74" s="132">
        <v>0</v>
      </c>
      <c r="I74" s="132">
        <v>0</v>
      </c>
      <c r="J74" s="132">
        <v>0</v>
      </c>
      <c r="K74" s="132">
        <v>0</v>
      </c>
      <c r="L74" s="132">
        <v>0</v>
      </c>
      <c r="M74" s="132">
        <v>0</v>
      </c>
      <c r="N74" s="132">
        <v>0</v>
      </c>
      <c r="O74" s="132">
        <v>0</v>
      </c>
      <c r="P74" s="132">
        <v>0</v>
      </c>
      <c r="Q74" s="132">
        <v>0</v>
      </c>
      <c r="R74" s="132">
        <v>0</v>
      </c>
      <c r="S74" s="132">
        <v>0</v>
      </c>
      <c r="U74" s="128">
        <v>5</v>
      </c>
      <c r="V74" s="128">
        <v>4.9999999999999989E-2</v>
      </c>
      <c r="W74" s="128">
        <v>0.8</v>
      </c>
      <c r="X74" s="128">
        <v>4.9999999999999989E-2</v>
      </c>
      <c r="Y74" s="128">
        <v>0</v>
      </c>
      <c r="Z74" s="128">
        <v>0</v>
      </c>
      <c r="AA74" s="128">
        <v>4.9999999999999989E-2</v>
      </c>
      <c r="AB74" s="128">
        <v>0.95000000000000018</v>
      </c>
      <c r="AE74" s="143">
        <v>2018</v>
      </c>
      <c r="AF74" s="148">
        <v>7.5075579558146026E-3</v>
      </c>
      <c r="AG74" s="148">
        <v>0.83758191590432363</v>
      </c>
      <c r="AH74" s="148">
        <v>9.6037901257413641E-2</v>
      </c>
      <c r="AI74" s="148">
        <v>1.209221240224969E-2</v>
      </c>
      <c r="AJ74" s="148">
        <v>5.8151375525559209E-4</v>
      </c>
      <c r="AK74" s="148">
        <v>4.6198898724942782E-2</v>
      </c>
      <c r="AL74" s="148">
        <v>0.12282173719684279</v>
      </c>
    </row>
    <row r="75" spans="1:38" ht="14.25" x14ac:dyDescent="0.45">
      <c r="A75" s="128" t="s">
        <v>98</v>
      </c>
      <c r="B75" s="131">
        <v>72</v>
      </c>
      <c r="C75" s="132">
        <v>0</v>
      </c>
      <c r="D75" s="132">
        <v>0</v>
      </c>
      <c r="E75" s="132">
        <v>0</v>
      </c>
      <c r="F75" s="132">
        <v>0</v>
      </c>
      <c r="G75" s="132">
        <v>0</v>
      </c>
      <c r="H75" s="132">
        <v>0</v>
      </c>
      <c r="I75" s="132">
        <v>0</v>
      </c>
      <c r="J75" s="132">
        <v>0</v>
      </c>
      <c r="K75" s="132">
        <v>0</v>
      </c>
      <c r="L75" s="132">
        <v>0</v>
      </c>
      <c r="M75" s="132">
        <v>0</v>
      </c>
      <c r="N75" s="132">
        <v>0</v>
      </c>
      <c r="O75" s="132">
        <v>0</v>
      </c>
      <c r="P75" s="132">
        <v>0</v>
      </c>
      <c r="Q75" s="132">
        <v>0</v>
      </c>
      <c r="R75" s="132">
        <v>0</v>
      </c>
      <c r="S75" s="132">
        <v>0</v>
      </c>
      <c r="U75" s="128">
        <v>5</v>
      </c>
      <c r="V75" s="128">
        <v>0.2</v>
      </c>
      <c r="W75" s="128">
        <v>0</v>
      </c>
      <c r="X75" s="128">
        <v>0.2</v>
      </c>
      <c r="Y75" s="128">
        <v>0.2</v>
      </c>
      <c r="Z75" s="128">
        <v>0</v>
      </c>
      <c r="AA75" s="128">
        <v>0.2</v>
      </c>
      <c r="AB75" s="128">
        <v>0.8</v>
      </c>
      <c r="AE75" s="143">
        <v>2019</v>
      </c>
      <c r="AF75" s="148">
        <v>6.7564880886995284E-3</v>
      </c>
      <c r="AG75" s="148">
        <v>0.87244278526680785</v>
      </c>
      <c r="AH75" s="148">
        <v>5.5596016256214346E-2</v>
      </c>
      <c r="AI75" s="148">
        <v>1.6011556674854193E-2</v>
      </c>
      <c r="AJ75" s="148">
        <v>1.4561051890388563E-3</v>
      </c>
      <c r="AK75" s="148">
        <v>4.77370485243854E-2</v>
      </c>
      <c r="AL75" s="148">
        <v>0.12405027874894264</v>
      </c>
    </row>
    <row r="76" spans="1:38" ht="14.25" x14ac:dyDescent="0.45">
      <c r="A76" s="128" t="s">
        <v>99</v>
      </c>
      <c r="B76" s="131">
        <v>73</v>
      </c>
      <c r="C76" s="132">
        <v>0</v>
      </c>
      <c r="D76" s="132">
        <v>0</v>
      </c>
      <c r="E76" s="132">
        <v>0</v>
      </c>
      <c r="F76" s="132">
        <v>0</v>
      </c>
      <c r="G76" s="132">
        <v>0</v>
      </c>
      <c r="H76" s="132">
        <v>0</v>
      </c>
      <c r="I76" s="132">
        <v>0</v>
      </c>
      <c r="J76" s="132">
        <v>0</v>
      </c>
      <c r="K76" s="132">
        <v>0</v>
      </c>
      <c r="L76" s="132">
        <v>0</v>
      </c>
      <c r="M76" s="132">
        <v>0</v>
      </c>
      <c r="N76" s="132">
        <v>0</v>
      </c>
      <c r="O76" s="132">
        <v>0</v>
      </c>
      <c r="P76" s="132">
        <v>0</v>
      </c>
      <c r="Q76" s="132">
        <v>0</v>
      </c>
      <c r="R76" s="132">
        <v>0</v>
      </c>
      <c r="S76" s="132">
        <v>0</v>
      </c>
      <c r="U76" s="128">
        <v>5</v>
      </c>
      <c r="V76" s="128">
        <v>0</v>
      </c>
      <c r="W76" s="128">
        <v>0.8</v>
      </c>
      <c r="X76" s="128">
        <v>4.9999999999999989E-2</v>
      </c>
      <c r="Y76" s="128">
        <v>4.9999999999999989E-2</v>
      </c>
      <c r="Z76" s="128">
        <v>0</v>
      </c>
      <c r="AA76" s="128">
        <v>4.9999999999999989E-2</v>
      </c>
      <c r="AB76" s="128">
        <v>0.95000000000000018</v>
      </c>
    </row>
    <row r="77" spans="1:38" ht="14.25" x14ac:dyDescent="0.45">
      <c r="A77" s="128" t="s">
        <v>100</v>
      </c>
      <c r="B77" s="131">
        <v>74</v>
      </c>
      <c r="C77" s="132">
        <v>0</v>
      </c>
      <c r="D77" s="132">
        <v>0</v>
      </c>
      <c r="E77" s="132">
        <v>0</v>
      </c>
      <c r="F77" s="132">
        <v>0</v>
      </c>
      <c r="G77" s="132">
        <v>0</v>
      </c>
      <c r="H77" s="132">
        <v>0</v>
      </c>
      <c r="I77" s="132">
        <v>0</v>
      </c>
      <c r="J77" s="132">
        <v>0</v>
      </c>
      <c r="K77" s="132">
        <v>0</v>
      </c>
      <c r="L77" s="132">
        <v>0</v>
      </c>
      <c r="M77" s="132">
        <v>0</v>
      </c>
      <c r="N77" s="132">
        <v>0</v>
      </c>
      <c r="O77" s="132">
        <v>0</v>
      </c>
      <c r="P77" s="132">
        <v>231</v>
      </c>
      <c r="Q77" s="132">
        <v>0</v>
      </c>
      <c r="R77" s="132">
        <v>0</v>
      </c>
      <c r="S77" s="132">
        <v>231</v>
      </c>
      <c r="U77" s="128">
        <v>6</v>
      </c>
      <c r="V77" s="128">
        <v>3.9999999999999994E-2</v>
      </c>
      <c r="W77" s="128">
        <v>0.8</v>
      </c>
      <c r="X77" s="128">
        <v>3.9999999999999994E-2</v>
      </c>
      <c r="Y77" s="128">
        <v>3.9999999999999994E-2</v>
      </c>
      <c r="Z77" s="128">
        <v>0</v>
      </c>
      <c r="AA77" s="128">
        <v>3.9999999999999994E-2</v>
      </c>
      <c r="AB77" s="128">
        <v>0.96000000000000019</v>
      </c>
    </row>
    <row r="78" spans="1:38" ht="14.25" x14ac:dyDescent="0.45">
      <c r="A78" s="128" t="s">
        <v>101</v>
      </c>
      <c r="B78" s="131">
        <v>75</v>
      </c>
      <c r="C78" s="132">
        <v>0</v>
      </c>
      <c r="D78" s="132">
        <v>0</v>
      </c>
      <c r="E78" s="132">
        <v>0</v>
      </c>
      <c r="F78" s="132">
        <v>0</v>
      </c>
      <c r="G78" s="132">
        <v>0</v>
      </c>
      <c r="H78" s="132">
        <v>12</v>
      </c>
      <c r="I78" s="132">
        <v>0</v>
      </c>
      <c r="J78" s="132">
        <v>0</v>
      </c>
      <c r="K78" s="132">
        <v>0</v>
      </c>
      <c r="L78" s="132">
        <v>0</v>
      </c>
      <c r="M78" s="132">
        <v>0</v>
      </c>
      <c r="N78" s="132">
        <v>105</v>
      </c>
      <c r="O78" s="132">
        <v>120</v>
      </c>
      <c r="P78" s="132">
        <v>0</v>
      </c>
      <c r="Q78" s="132">
        <v>0</v>
      </c>
      <c r="R78" s="132">
        <v>0</v>
      </c>
      <c r="S78" s="132">
        <v>237</v>
      </c>
      <c r="U78" s="128">
        <v>1</v>
      </c>
      <c r="V78" s="128">
        <v>0</v>
      </c>
      <c r="W78" s="128">
        <v>0</v>
      </c>
      <c r="X78" s="128">
        <v>0</v>
      </c>
      <c r="Y78" s="128">
        <v>0</v>
      </c>
      <c r="Z78" s="128">
        <v>0</v>
      </c>
      <c r="AA78" s="128">
        <v>0</v>
      </c>
      <c r="AB78" s="128">
        <v>0</v>
      </c>
    </row>
    <row r="79" spans="1:38" ht="14.25" x14ac:dyDescent="0.45">
      <c r="A79" s="128" t="s">
        <v>102</v>
      </c>
      <c r="B79" s="131">
        <v>76</v>
      </c>
      <c r="C79" s="132">
        <v>0</v>
      </c>
      <c r="D79" s="132">
        <v>0</v>
      </c>
      <c r="E79" s="132">
        <v>0</v>
      </c>
      <c r="F79" s="132">
        <v>0</v>
      </c>
      <c r="G79" s="132">
        <v>0</v>
      </c>
      <c r="H79" s="132">
        <v>0</v>
      </c>
      <c r="I79" s="132">
        <v>0</v>
      </c>
      <c r="J79" s="132">
        <v>0</v>
      </c>
      <c r="K79" s="132">
        <v>0</v>
      </c>
      <c r="L79" s="132">
        <v>0</v>
      </c>
      <c r="M79" s="132">
        <v>0</v>
      </c>
      <c r="N79" s="132">
        <v>0</v>
      </c>
      <c r="O79" s="132">
        <v>0</v>
      </c>
      <c r="P79" s="132">
        <v>0</v>
      </c>
      <c r="Q79" s="132">
        <v>0</v>
      </c>
      <c r="R79" s="132">
        <v>0</v>
      </c>
      <c r="S79" s="132">
        <v>0</v>
      </c>
      <c r="U79" s="128">
        <v>1</v>
      </c>
      <c r="V79" s="128">
        <v>0</v>
      </c>
      <c r="W79" s="128">
        <v>0</v>
      </c>
      <c r="X79" s="128">
        <v>0</v>
      </c>
      <c r="Y79" s="128">
        <v>0</v>
      </c>
      <c r="Z79" s="128">
        <v>0</v>
      </c>
      <c r="AA79" s="128">
        <v>0</v>
      </c>
      <c r="AB79" s="128">
        <v>0</v>
      </c>
    </row>
    <row r="80" spans="1:38" ht="14.25" x14ac:dyDescent="0.45">
      <c r="A80" s="128" t="s">
        <v>103</v>
      </c>
      <c r="B80" s="131">
        <v>77</v>
      </c>
      <c r="C80" s="132">
        <v>0</v>
      </c>
      <c r="D80" s="132">
        <v>0</v>
      </c>
      <c r="E80" s="132">
        <v>0</v>
      </c>
      <c r="F80" s="132">
        <v>0</v>
      </c>
      <c r="G80" s="132">
        <v>0</v>
      </c>
      <c r="H80" s="132">
        <v>0</v>
      </c>
      <c r="I80" s="132">
        <v>0</v>
      </c>
      <c r="J80" s="132">
        <v>0</v>
      </c>
      <c r="K80" s="132">
        <v>0</v>
      </c>
      <c r="L80" s="132">
        <v>0</v>
      </c>
      <c r="M80" s="132">
        <v>0</v>
      </c>
      <c r="N80" s="132">
        <v>0</v>
      </c>
      <c r="O80" s="132">
        <v>0</v>
      </c>
      <c r="P80" s="132">
        <v>0</v>
      </c>
      <c r="Q80" s="132">
        <v>0</v>
      </c>
      <c r="R80" s="132">
        <v>0</v>
      </c>
      <c r="S80" s="132">
        <v>0</v>
      </c>
      <c r="U80" s="128">
        <v>1</v>
      </c>
      <c r="V80" s="128">
        <v>0</v>
      </c>
      <c r="W80" s="128">
        <v>0</v>
      </c>
      <c r="X80" s="128">
        <v>0</v>
      </c>
      <c r="Y80" s="128">
        <v>0</v>
      </c>
      <c r="Z80" s="128">
        <v>0</v>
      </c>
      <c r="AA80" s="128">
        <v>0</v>
      </c>
      <c r="AB80" s="128">
        <v>0</v>
      </c>
    </row>
    <row r="81" spans="1:28" ht="14.25" x14ac:dyDescent="0.45">
      <c r="A81" s="128" t="s">
        <v>104</v>
      </c>
      <c r="B81" s="131">
        <v>78</v>
      </c>
      <c r="C81" s="132">
        <v>0</v>
      </c>
      <c r="D81" s="132">
        <v>0</v>
      </c>
      <c r="E81" s="132">
        <v>0</v>
      </c>
      <c r="F81" s="132">
        <v>0</v>
      </c>
      <c r="G81" s="132">
        <v>0</v>
      </c>
      <c r="H81" s="132">
        <v>0</v>
      </c>
      <c r="I81" s="132">
        <v>0</v>
      </c>
      <c r="J81" s="132">
        <v>0</v>
      </c>
      <c r="K81" s="132">
        <v>0</v>
      </c>
      <c r="L81" s="132">
        <v>0</v>
      </c>
      <c r="M81" s="132">
        <v>0</v>
      </c>
      <c r="N81" s="132">
        <v>0</v>
      </c>
      <c r="O81" s="132">
        <v>0</v>
      </c>
      <c r="P81" s="132">
        <v>0</v>
      </c>
      <c r="Q81" s="132">
        <v>0</v>
      </c>
      <c r="R81" s="132">
        <v>0</v>
      </c>
      <c r="S81" s="132">
        <v>0</v>
      </c>
      <c r="U81" s="128">
        <v>1</v>
      </c>
      <c r="V81" s="128">
        <v>0</v>
      </c>
      <c r="W81" s="128">
        <v>0</v>
      </c>
      <c r="X81" s="128">
        <v>0</v>
      </c>
      <c r="Y81" s="128">
        <v>0</v>
      </c>
      <c r="Z81" s="128">
        <v>0</v>
      </c>
      <c r="AA81" s="128">
        <v>0</v>
      </c>
      <c r="AB81" s="128">
        <v>0</v>
      </c>
    </row>
    <row r="82" spans="1:28" ht="14.25" x14ac:dyDescent="0.45">
      <c r="A82" s="128" t="s">
        <v>3895</v>
      </c>
      <c r="B82" s="131">
        <v>79</v>
      </c>
      <c r="C82" s="132">
        <v>70</v>
      </c>
      <c r="D82" s="132">
        <v>0</v>
      </c>
      <c r="E82" s="132">
        <v>0</v>
      </c>
      <c r="F82" s="132">
        <v>36</v>
      </c>
      <c r="G82" s="132">
        <v>0</v>
      </c>
      <c r="H82" s="132">
        <v>0</v>
      </c>
      <c r="I82" s="132">
        <v>0</v>
      </c>
      <c r="J82" s="132">
        <v>0</v>
      </c>
      <c r="K82" s="132">
        <v>125</v>
      </c>
      <c r="L82" s="132">
        <v>0</v>
      </c>
      <c r="M82" s="132">
        <v>0</v>
      </c>
      <c r="N82" s="132">
        <v>120</v>
      </c>
      <c r="O82" s="132">
        <v>0</v>
      </c>
      <c r="P82" s="132">
        <v>55</v>
      </c>
      <c r="Q82" s="132">
        <v>0</v>
      </c>
      <c r="R82" s="132">
        <v>0</v>
      </c>
      <c r="S82" s="132">
        <v>406</v>
      </c>
      <c r="U82" s="128">
        <v>1</v>
      </c>
      <c r="V82" s="128">
        <v>0</v>
      </c>
      <c r="W82" s="128">
        <v>0</v>
      </c>
      <c r="X82" s="128">
        <v>0</v>
      </c>
      <c r="Y82" s="128">
        <v>0</v>
      </c>
      <c r="Z82" s="128">
        <v>0</v>
      </c>
      <c r="AA82" s="128">
        <v>0</v>
      </c>
      <c r="AB82" s="128">
        <v>0</v>
      </c>
    </row>
    <row r="83" spans="1:28" ht="14.25" x14ac:dyDescent="0.45">
      <c r="B83" s="132" t="s">
        <v>117</v>
      </c>
      <c r="C83" s="132">
        <v>47482.41</v>
      </c>
      <c r="D83" s="132">
        <v>11494.5</v>
      </c>
      <c r="E83" s="132">
        <v>12141</v>
      </c>
      <c r="F83" s="132">
        <v>15999</v>
      </c>
      <c r="G83" s="132">
        <v>1103</v>
      </c>
      <c r="H83" s="132">
        <v>8090</v>
      </c>
      <c r="I83" s="132">
        <v>13156</v>
      </c>
      <c r="J83" s="132">
        <v>5431</v>
      </c>
      <c r="K83" s="132">
        <v>20198.5</v>
      </c>
      <c r="L83" s="132">
        <v>0</v>
      </c>
      <c r="M83" s="132">
        <v>327.2</v>
      </c>
      <c r="N83" s="132">
        <v>79423</v>
      </c>
      <c r="O83" s="132">
        <v>123073.5</v>
      </c>
      <c r="P83" s="132">
        <v>107965</v>
      </c>
      <c r="Q83" s="132">
        <v>2697</v>
      </c>
      <c r="R83" s="132">
        <v>2728</v>
      </c>
      <c r="S83" s="132">
        <v>451309.11</v>
      </c>
    </row>
  </sheetData>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29A948-AD89-40F8-9C23-3C46512B91A0}">
  <dimension ref="A1:AO83"/>
  <sheetViews>
    <sheetView zoomScale="96" zoomScaleNormal="96" workbookViewId="0">
      <pane xSplit="2" ySplit="2" topLeftCell="C3" activePane="bottomRight" state="frozen"/>
      <selection pane="topRight" activeCell="C1" sqref="C1"/>
      <selection pane="bottomLeft" activeCell="A3" sqref="A3"/>
      <selection pane="bottomRight" sqref="A1:XFD1048576"/>
    </sheetView>
  </sheetViews>
  <sheetFormatPr defaultRowHeight="12.75" x14ac:dyDescent="0.35"/>
  <cols>
    <col min="1" max="1" width="36.53125" bestFit="1" customWidth="1"/>
    <col min="2" max="2" width="13.86328125" customWidth="1"/>
    <col min="32" max="32" width="11" customWidth="1"/>
    <col min="35" max="35" width="10.46484375" customWidth="1"/>
    <col min="36" max="36" width="10.86328125" customWidth="1"/>
  </cols>
  <sheetData>
    <row r="1" spans="1:40" x14ac:dyDescent="0.35">
      <c r="V1" s="24"/>
      <c r="W1" s="24">
        <v>0.8</v>
      </c>
      <c r="X1" s="24"/>
      <c r="Y1" s="24"/>
      <c r="Z1" s="24"/>
      <c r="AA1" s="24"/>
      <c r="AG1">
        <v>22</v>
      </c>
      <c r="AH1">
        <v>23</v>
      </c>
      <c r="AI1">
        <v>24</v>
      </c>
      <c r="AJ1">
        <v>25</v>
      </c>
      <c r="AK1">
        <v>26</v>
      </c>
      <c r="AL1">
        <v>27</v>
      </c>
      <c r="AM1">
        <v>28</v>
      </c>
    </row>
    <row r="2" spans="1:40" ht="28.5" x14ac:dyDescent="0.45">
      <c r="A2" t="s">
        <v>109</v>
      </c>
      <c r="B2" s="106" t="s">
        <v>3770</v>
      </c>
      <c r="C2" s="124" t="s">
        <v>7</v>
      </c>
      <c r="D2" s="124" t="s">
        <v>12</v>
      </c>
      <c r="E2" s="124" t="s">
        <v>16</v>
      </c>
      <c r="F2" s="124" t="s">
        <v>18</v>
      </c>
      <c r="G2" s="124" t="s">
        <v>22</v>
      </c>
      <c r="H2" s="124" t="s">
        <v>10</v>
      </c>
      <c r="I2" s="124" t="s">
        <v>11</v>
      </c>
      <c r="J2" s="124" t="s">
        <v>17</v>
      </c>
      <c r="K2" s="124" t="s">
        <v>14</v>
      </c>
      <c r="L2" s="124" t="s">
        <v>19</v>
      </c>
      <c r="M2" s="124" t="s">
        <v>21</v>
      </c>
      <c r="N2" s="124" t="s">
        <v>8</v>
      </c>
      <c r="O2" s="124" t="s">
        <v>9</v>
      </c>
      <c r="P2" s="124" t="s">
        <v>13</v>
      </c>
      <c r="Q2" s="124" t="s">
        <v>15</v>
      </c>
      <c r="R2" s="124" t="s">
        <v>20</v>
      </c>
      <c r="S2" s="125" t="s">
        <v>117</v>
      </c>
      <c r="V2" s="21" t="s">
        <v>27</v>
      </c>
      <c r="W2" s="21" t="s">
        <v>28</v>
      </c>
      <c r="X2" s="21" t="s">
        <v>30</v>
      </c>
      <c r="Y2" s="21" t="s">
        <v>29</v>
      </c>
      <c r="Z2" s="21" t="s">
        <v>36</v>
      </c>
      <c r="AA2" s="21" t="s">
        <v>31</v>
      </c>
      <c r="AB2" s="21" t="s">
        <v>113</v>
      </c>
      <c r="AD2" s="21"/>
      <c r="AE2" s="21"/>
      <c r="AF2" s="109"/>
      <c r="AG2" s="114" t="s">
        <v>27</v>
      </c>
      <c r="AH2" s="114" t="s">
        <v>28</v>
      </c>
      <c r="AI2" s="114" t="s">
        <v>30</v>
      </c>
      <c r="AJ2" s="114" t="s">
        <v>29</v>
      </c>
      <c r="AK2" s="114" t="s">
        <v>3882</v>
      </c>
      <c r="AL2" s="114" t="s">
        <v>31</v>
      </c>
      <c r="AM2" s="127" t="s">
        <v>3897</v>
      </c>
      <c r="AN2" s="127" t="s">
        <v>3898</v>
      </c>
    </row>
    <row r="3" spans="1:40" ht="14.25" x14ac:dyDescent="0.45">
      <c r="A3" t="s">
        <v>108</v>
      </c>
      <c r="B3" s="124">
        <v>0</v>
      </c>
      <c r="C3" s="125">
        <v>0</v>
      </c>
      <c r="D3" s="125">
        <v>0</v>
      </c>
      <c r="E3" s="125">
        <v>0</v>
      </c>
      <c r="F3" s="125">
        <v>0</v>
      </c>
      <c r="G3" s="125">
        <v>0</v>
      </c>
      <c r="H3" s="125">
        <v>0</v>
      </c>
      <c r="I3" s="125">
        <v>0</v>
      </c>
      <c r="J3" s="125">
        <v>0</v>
      </c>
      <c r="K3" s="125">
        <v>0</v>
      </c>
      <c r="L3" s="125">
        <v>0</v>
      </c>
      <c r="M3" s="125">
        <v>154.19999999999999</v>
      </c>
      <c r="N3" s="125">
        <v>0</v>
      </c>
      <c r="O3" s="125">
        <v>0</v>
      </c>
      <c r="P3" s="125">
        <v>0</v>
      </c>
      <c r="Q3" s="125">
        <v>0</v>
      </c>
      <c r="R3" s="125">
        <v>0</v>
      </c>
      <c r="S3" s="125">
        <v>154.19999999999999</v>
      </c>
      <c r="U3" t="s">
        <v>175</v>
      </c>
      <c r="V3" s="21">
        <v>1</v>
      </c>
      <c r="W3" s="21">
        <v>2</v>
      </c>
      <c r="X3" s="21">
        <v>4</v>
      </c>
      <c r="Y3" s="21">
        <v>3</v>
      </c>
      <c r="Z3" s="21">
        <v>10</v>
      </c>
      <c r="AA3" s="21">
        <v>5</v>
      </c>
      <c r="AE3" s="108" t="s">
        <v>3879</v>
      </c>
      <c r="AF3" s="76"/>
      <c r="AG3" s="109">
        <v>1</v>
      </c>
      <c r="AH3" s="109">
        <v>2</v>
      </c>
      <c r="AI3" s="109">
        <v>4</v>
      </c>
      <c r="AJ3" s="109">
        <v>3</v>
      </c>
      <c r="AK3" s="109">
        <v>10</v>
      </c>
      <c r="AL3" s="109">
        <v>5</v>
      </c>
      <c r="AM3" s="76"/>
      <c r="AN3" s="76"/>
    </row>
    <row r="4" spans="1:40" ht="14.25" x14ac:dyDescent="0.45">
      <c r="A4" t="s">
        <v>27</v>
      </c>
      <c r="B4" s="124">
        <v>1</v>
      </c>
      <c r="C4" s="125">
        <v>2071</v>
      </c>
      <c r="D4" s="125">
        <v>872</v>
      </c>
      <c r="E4" s="125">
        <v>299</v>
      </c>
      <c r="F4" s="125">
        <v>99</v>
      </c>
      <c r="G4" s="125">
        <v>0</v>
      </c>
      <c r="H4" s="125">
        <v>0</v>
      </c>
      <c r="I4" s="125">
        <v>216</v>
      </c>
      <c r="J4" s="125">
        <v>81</v>
      </c>
      <c r="K4" s="125">
        <v>1828</v>
      </c>
      <c r="L4" s="125">
        <v>0</v>
      </c>
      <c r="M4" s="125">
        <v>0</v>
      </c>
      <c r="N4" s="125">
        <v>503</v>
      </c>
      <c r="O4" s="125">
        <v>1472</v>
      </c>
      <c r="P4" s="125">
        <v>278</v>
      </c>
      <c r="Q4" s="125">
        <v>83</v>
      </c>
      <c r="R4" s="125">
        <v>353</v>
      </c>
      <c r="S4" s="125">
        <v>8155</v>
      </c>
      <c r="U4">
        <v>1</v>
      </c>
      <c r="V4">
        <v>1</v>
      </c>
      <c r="W4">
        <v>0</v>
      </c>
      <c r="X4">
        <v>0</v>
      </c>
      <c r="Y4">
        <v>0</v>
      </c>
      <c r="Z4">
        <v>0</v>
      </c>
      <c r="AA4">
        <v>0</v>
      </c>
      <c r="AB4">
        <v>1</v>
      </c>
      <c r="AD4" t="s">
        <v>7</v>
      </c>
      <c r="AE4">
        <v>3</v>
      </c>
      <c r="AF4" s="76" t="s">
        <v>7</v>
      </c>
      <c r="AG4" s="115">
        <v>718.6</v>
      </c>
      <c r="AH4" s="115">
        <v>33811</v>
      </c>
      <c r="AI4" s="115">
        <v>4228.3999999999996</v>
      </c>
      <c r="AJ4" s="115">
        <v>426</v>
      </c>
      <c r="AK4" s="115">
        <v>0</v>
      </c>
      <c r="AL4" s="115">
        <v>1896.3999999999999</v>
      </c>
      <c r="AM4" s="115">
        <v>41080.400000000001</v>
      </c>
      <c r="AN4" s="76">
        <v>46729</v>
      </c>
    </row>
    <row r="5" spans="1:40" ht="14.25" x14ac:dyDescent="0.45">
      <c r="A5" t="s">
        <v>28</v>
      </c>
      <c r="B5" s="124">
        <v>2</v>
      </c>
      <c r="C5" s="125">
        <v>28119</v>
      </c>
      <c r="D5" s="125">
        <v>6274</v>
      </c>
      <c r="E5" s="125">
        <v>5548</v>
      </c>
      <c r="F5" s="125">
        <v>8768</v>
      </c>
      <c r="G5" s="125">
        <v>623</v>
      </c>
      <c r="H5" s="125">
        <v>4010</v>
      </c>
      <c r="I5" s="125">
        <v>6421</v>
      </c>
      <c r="J5" s="125">
        <v>2217</v>
      </c>
      <c r="K5" s="125">
        <v>10148</v>
      </c>
      <c r="L5" s="125">
        <v>0</v>
      </c>
      <c r="M5" s="125">
        <v>0</v>
      </c>
      <c r="N5" s="125">
        <v>38539</v>
      </c>
      <c r="O5" s="125">
        <v>72568</v>
      </c>
      <c r="P5" s="125">
        <v>52166</v>
      </c>
      <c r="Q5" s="125">
        <v>1554</v>
      </c>
      <c r="R5" s="125">
        <v>1156</v>
      </c>
      <c r="S5" s="125">
        <v>238111</v>
      </c>
      <c r="U5">
        <v>1</v>
      </c>
      <c r="V5">
        <v>0</v>
      </c>
      <c r="W5">
        <v>1</v>
      </c>
      <c r="X5">
        <v>0</v>
      </c>
      <c r="Y5">
        <v>0</v>
      </c>
      <c r="Z5">
        <v>0</v>
      </c>
      <c r="AA5">
        <v>0</v>
      </c>
      <c r="AB5">
        <v>1</v>
      </c>
      <c r="AD5" t="s">
        <v>12</v>
      </c>
      <c r="AE5">
        <v>4</v>
      </c>
      <c r="AF5" s="76" t="s">
        <v>12</v>
      </c>
      <c r="AG5" s="115">
        <v>243.09999999999997</v>
      </c>
      <c r="AH5" s="115">
        <v>6981.2</v>
      </c>
      <c r="AI5" s="115">
        <v>520.20000000000005</v>
      </c>
      <c r="AJ5" s="115">
        <v>249</v>
      </c>
      <c r="AK5" s="115">
        <v>0</v>
      </c>
      <c r="AL5" s="115">
        <v>42.199999999999996</v>
      </c>
      <c r="AM5" s="115">
        <v>8035.7</v>
      </c>
      <c r="AN5" s="76">
        <v>10784</v>
      </c>
    </row>
    <row r="6" spans="1:40" ht="14.25" x14ac:dyDescent="0.45">
      <c r="A6" t="s">
        <v>29</v>
      </c>
      <c r="B6" s="124">
        <v>3</v>
      </c>
      <c r="C6" s="125">
        <v>118</v>
      </c>
      <c r="D6" s="125">
        <v>177</v>
      </c>
      <c r="E6" s="125">
        <v>0</v>
      </c>
      <c r="F6" s="125">
        <v>163</v>
      </c>
      <c r="G6" s="125">
        <v>0</v>
      </c>
      <c r="H6" s="125">
        <v>0</v>
      </c>
      <c r="I6" s="125">
        <v>0</v>
      </c>
      <c r="J6" s="125">
        <v>0</v>
      </c>
      <c r="K6" s="125">
        <v>408</v>
      </c>
      <c r="L6" s="125">
        <v>0</v>
      </c>
      <c r="M6" s="125">
        <v>0</v>
      </c>
      <c r="N6" s="125">
        <v>664</v>
      </c>
      <c r="O6" s="125">
        <v>435</v>
      </c>
      <c r="P6" s="125">
        <v>577</v>
      </c>
      <c r="Q6" s="125">
        <v>40</v>
      </c>
      <c r="R6" s="125">
        <v>0</v>
      </c>
      <c r="S6" s="125">
        <v>2582</v>
      </c>
      <c r="U6">
        <v>1</v>
      </c>
      <c r="V6">
        <v>0</v>
      </c>
      <c r="W6">
        <v>0</v>
      </c>
      <c r="X6">
        <v>0</v>
      </c>
      <c r="Y6">
        <v>1</v>
      </c>
      <c r="Z6">
        <v>0</v>
      </c>
      <c r="AA6">
        <v>0</v>
      </c>
      <c r="AB6">
        <v>1</v>
      </c>
      <c r="AD6" t="s">
        <v>16</v>
      </c>
      <c r="AE6">
        <v>5</v>
      </c>
      <c r="AF6" s="76" t="s">
        <v>16</v>
      </c>
      <c r="AG6" s="115">
        <v>30.999999999999993</v>
      </c>
      <c r="AH6" s="115">
        <v>7108.8</v>
      </c>
      <c r="AI6" s="115">
        <v>2136.1999999999998</v>
      </c>
      <c r="AJ6" s="115">
        <v>0</v>
      </c>
      <c r="AK6" s="115">
        <v>0</v>
      </c>
      <c r="AL6" s="115">
        <v>163.99999999999997</v>
      </c>
      <c r="AM6" s="115">
        <v>9440</v>
      </c>
      <c r="AN6" s="76">
        <v>10432</v>
      </c>
    </row>
    <row r="7" spans="1:40" ht="14.25" x14ac:dyDescent="0.45">
      <c r="A7" t="s">
        <v>30</v>
      </c>
      <c r="B7" s="124">
        <v>4</v>
      </c>
      <c r="C7" s="125">
        <v>3590</v>
      </c>
      <c r="D7" s="125">
        <v>470</v>
      </c>
      <c r="E7" s="125">
        <v>1778</v>
      </c>
      <c r="F7" s="125">
        <v>965</v>
      </c>
      <c r="G7" s="125">
        <v>348</v>
      </c>
      <c r="H7" s="125">
        <v>185</v>
      </c>
      <c r="I7" s="125">
        <v>1552</v>
      </c>
      <c r="J7" s="125">
        <v>405</v>
      </c>
      <c r="K7" s="125">
        <v>873</v>
      </c>
      <c r="L7" s="125">
        <v>0</v>
      </c>
      <c r="M7" s="125">
        <v>173</v>
      </c>
      <c r="N7" s="125">
        <v>3458</v>
      </c>
      <c r="O7" s="125">
        <v>3496</v>
      </c>
      <c r="P7" s="125">
        <v>5894</v>
      </c>
      <c r="Q7" s="125">
        <v>412</v>
      </c>
      <c r="R7" s="125">
        <v>0</v>
      </c>
      <c r="S7" s="125">
        <v>23599</v>
      </c>
      <c r="U7">
        <v>1</v>
      </c>
      <c r="V7">
        <v>0</v>
      </c>
      <c r="W7">
        <v>0</v>
      </c>
      <c r="X7">
        <v>1</v>
      </c>
      <c r="Y7">
        <v>0</v>
      </c>
      <c r="Z7">
        <v>0</v>
      </c>
      <c r="AA7">
        <v>0</v>
      </c>
      <c r="AB7">
        <v>1</v>
      </c>
      <c r="AD7" t="s">
        <v>18</v>
      </c>
      <c r="AE7">
        <v>6</v>
      </c>
      <c r="AF7" s="76" t="s">
        <v>18</v>
      </c>
      <c r="AG7" s="115">
        <v>0</v>
      </c>
      <c r="AH7" s="115">
        <v>11523.2</v>
      </c>
      <c r="AI7" s="115">
        <v>1751.3999999999999</v>
      </c>
      <c r="AJ7" s="115">
        <v>204.2</v>
      </c>
      <c r="AK7" s="115">
        <v>0</v>
      </c>
      <c r="AL7" s="115">
        <v>1049.2</v>
      </c>
      <c r="AM7" s="115">
        <v>14528</v>
      </c>
      <c r="AN7" s="76">
        <v>15915</v>
      </c>
    </row>
    <row r="8" spans="1:40" ht="14.25" x14ac:dyDescent="0.45">
      <c r="A8" t="s">
        <v>31</v>
      </c>
      <c r="B8" s="124">
        <v>5</v>
      </c>
      <c r="C8" s="125">
        <v>997</v>
      </c>
      <c r="D8" s="125">
        <v>10</v>
      </c>
      <c r="E8" s="125">
        <v>63</v>
      </c>
      <c r="F8" s="125">
        <v>251</v>
      </c>
      <c r="G8" s="125">
        <v>0</v>
      </c>
      <c r="H8" s="125">
        <v>7</v>
      </c>
      <c r="I8" s="125">
        <v>0</v>
      </c>
      <c r="J8" s="125">
        <v>0</v>
      </c>
      <c r="K8" s="125">
        <v>230</v>
      </c>
      <c r="L8" s="125">
        <v>0</v>
      </c>
      <c r="M8" s="125">
        <v>0</v>
      </c>
      <c r="N8" s="125">
        <v>593</v>
      </c>
      <c r="O8" s="125">
        <v>3913</v>
      </c>
      <c r="P8" s="125">
        <v>851</v>
      </c>
      <c r="Q8" s="125">
        <v>222</v>
      </c>
      <c r="R8" s="125">
        <v>0</v>
      </c>
      <c r="S8" s="125">
        <v>7137</v>
      </c>
      <c r="U8">
        <v>1</v>
      </c>
      <c r="V8">
        <v>0</v>
      </c>
      <c r="W8">
        <v>0</v>
      </c>
      <c r="X8">
        <v>0</v>
      </c>
      <c r="Y8">
        <v>0</v>
      </c>
      <c r="Z8">
        <v>0</v>
      </c>
      <c r="AA8">
        <v>1</v>
      </c>
      <c r="AB8">
        <v>1</v>
      </c>
      <c r="AD8" t="s">
        <v>22</v>
      </c>
      <c r="AE8">
        <v>7</v>
      </c>
      <c r="AF8" s="76" t="s">
        <v>22</v>
      </c>
      <c r="AG8" s="115">
        <v>0</v>
      </c>
      <c r="AH8" s="115">
        <v>623</v>
      </c>
      <c r="AI8" s="115">
        <v>348</v>
      </c>
      <c r="AJ8" s="115">
        <v>0</v>
      </c>
      <c r="AK8" s="115">
        <v>0</v>
      </c>
      <c r="AL8" s="115">
        <v>0</v>
      </c>
      <c r="AM8" s="115">
        <v>971</v>
      </c>
      <c r="AN8" s="76">
        <v>1191</v>
      </c>
    </row>
    <row r="9" spans="1:40" ht="14.25" x14ac:dyDescent="0.45">
      <c r="A9" t="s">
        <v>32</v>
      </c>
      <c r="B9" s="124">
        <v>6</v>
      </c>
      <c r="C9" s="125">
        <v>123</v>
      </c>
      <c r="D9" s="125">
        <v>0</v>
      </c>
      <c r="E9" s="125">
        <v>0</v>
      </c>
      <c r="F9" s="125">
        <v>0</v>
      </c>
      <c r="G9" s="125">
        <v>0</v>
      </c>
      <c r="H9" s="125">
        <v>0</v>
      </c>
      <c r="I9" s="125">
        <v>0</v>
      </c>
      <c r="J9" s="125">
        <v>0</v>
      </c>
      <c r="K9" s="125">
        <v>0</v>
      </c>
      <c r="L9" s="125">
        <v>0</v>
      </c>
      <c r="M9" s="125">
        <v>0</v>
      </c>
      <c r="N9" s="125">
        <v>288</v>
      </c>
      <c r="O9" s="125">
        <v>0</v>
      </c>
      <c r="P9" s="125">
        <v>0</v>
      </c>
      <c r="Q9" s="125">
        <v>0</v>
      </c>
      <c r="R9" s="125">
        <v>0</v>
      </c>
      <c r="S9" s="125">
        <v>411</v>
      </c>
      <c r="U9">
        <v>1</v>
      </c>
      <c r="V9">
        <v>0</v>
      </c>
      <c r="W9">
        <v>0</v>
      </c>
      <c r="X9">
        <v>0</v>
      </c>
      <c r="Y9">
        <v>0</v>
      </c>
      <c r="Z9">
        <v>0</v>
      </c>
      <c r="AA9">
        <v>0</v>
      </c>
      <c r="AB9">
        <v>0</v>
      </c>
      <c r="AD9" t="s">
        <v>10</v>
      </c>
      <c r="AE9">
        <v>8</v>
      </c>
      <c r="AF9" s="76" t="s">
        <v>10</v>
      </c>
      <c r="AG9" s="115">
        <v>62</v>
      </c>
      <c r="AH9" s="115">
        <v>5981.2000000000007</v>
      </c>
      <c r="AI9" s="115">
        <v>210</v>
      </c>
      <c r="AJ9" s="115">
        <v>83</v>
      </c>
      <c r="AK9" s="115">
        <v>0</v>
      </c>
      <c r="AL9" s="115">
        <v>438.59999999999991</v>
      </c>
      <c r="AM9" s="115">
        <v>6774.8</v>
      </c>
      <c r="AN9" s="76">
        <v>8144</v>
      </c>
    </row>
    <row r="10" spans="1:40" ht="14.25" x14ac:dyDescent="0.45">
      <c r="A10" t="s">
        <v>33</v>
      </c>
      <c r="B10" s="124">
        <v>7</v>
      </c>
      <c r="C10" s="125">
        <v>0</v>
      </c>
      <c r="D10" s="125">
        <v>0</v>
      </c>
      <c r="E10" s="125">
        <v>0</v>
      </c>
      <c r="F10" s="125">
        <v>0</v>
      </c>
      <c r="G10" s="125">
        <v>0</v>
      </c>
      <c r="H10" s="125">
        <v>0</v>
      </c>
      <c r="I10" s="125">
        <v>0</v>
      </c>
      <c r="J10" s="125">
        <v>0</v>
      </c>
      <c r="K10" s="125">
        <v>0</v>
      </c>
      <c r="L10" s="125">
        <v>0</v>
      </c>
      <c r="M10" s="125">
        <v>0</v>
      </c>
      <c r="N10" s="125">
        <v>0</v>
      </c>
      <c r="O10" s="125">
        <v>0</v>
      </c>
      <c r="P10" s="125">
        <v>0</v>
      </c>
      <c r="Q10" s="125">
        <v>0</v>
      </c>
      <c r="R10" s="125">
        <v>0</v>
      </c>
      <c r="S10" s="125">
        <v>0</v>
      </c>
      <c r="U10">
        <v>1</v>
      </c>
      <c r="V10">
        <v>0</v>
      </c>
      <c r="W10">
        <v>0</v>
      </c>
      <c r="X10">
        <v>0</v>
      </c>
      <c r="Y10">
        <v>0</v>
      </c>
      <c r="Z10">
        <v>0</v>
      </c>
      <c r="AA10">
        <v>0</v>
      </c>
      <c r="AB10">
        <v>0</v>
      </c>
      <c r="AD10" t="s">
        <v>11</v>
      </c>
      <c r="AE10">
        <v>9</v>
      </c>
      <c r="AF10" s="76" t="s">
        <v>11</v>
      </c>
      <c r="AG10" s="115">
        <v>33.399999999999991</v>
      </c>
      <c r="AH10" s="115">
        <v>9101</v>
      </c>
      <c r="AI10" s="115">
        <v>2194.8000000000002</v>
      </c>
      <c r="AJ10" s="115">
        <v>47.999999999999986</v>
      </c>
      <c r="AK10" s="115">
        <v>0</v>
      </c>
      <c r="AL10" s="115">
        <v>88.299999999999983</v>
      </c>
      <c r="AM10" s="115">
        <v>11465.5</v>
      </c>
      <c r="AN10" s="76">
        <v>12340</v>
      </c>
    </row>
    <row r="11" spans="1:40" ht="14.25" x14ac:dyDescent="0.45">
      <c r="A11" t="s">
        <v>34</v>
      </c>
      <c r="B11" s="124">
        <v>8</v>
      </c>
      <c r="C11" s="125">
        <v>0</v>
      </c>
      <c r="D11" s="125">
        <v>64</v>
      </c>
      <c r="E11" s="125">
        <v>0</v>
      </c>
      <c r="F11" s="125">
        <v>0</v>
      </c>
      <c r="G11" s="125">
        <v>0</v>
      </c>
      <c r="H11" s="125">
        <v>0</v>
      </c>
      <c r="I11" s="125">
        <v>0</v>
      </c>
      <c r="J11" s="125">
        <v>0</v>
      </c>
      <c r="K11" s="125">
        <v>130</v>
      </c>
      <c r="L11" s="125">
        <v>0</v>
      </c>
      <c r="M11" s="125">
        <v>0</v>
      </c>
      <c r="N11" s="125">
        <v>68</v>
      </c>
      <c r="O11" s="125">
        <v>0</v>
      </c>
      <c r="P11" s="125">
        <v>0</v>
      </c>
      <c r="Q11" s="125">
        <v>0</v>
      </c>
      <c r="R11" s="125">
        <v>0</v>
      </c>
      <c r="S11" s="125">
        <v>262</v>
      </c>
      <c r="U11">
        <v>1</v>
      </c>
      <c r="V11">
        <v>0</v>
      </c>
      <c r="W11">
        <v>0</v>
      </c>
      <c r="X11">
        <v>0</v>
      </c>
      <c r="Y11">
        <v>0</v>
      </c>
      <c r="Z11">
        <v>0</v>
      </c>
      <c r="AA11">
        <v>0</v>
      </c>
      <c r="AB11">
        <v>0</v>
      </c>
      <c r="AD11" t="s">
        <v>17</v>
      </c>
      <c r="AE11">
        <v>10</v>
      </c>
      <c r="AF11" s="76" t="s">
        <v>17</v>
      </c>
      <c r="AG11" s="115">
        <v>0</v>
      </c>
      <c r="AH11" s="115">
        <v>3558.6000000000004</v>
      </c>
      <c r="AI11" s="115">
        <v>735.39999999999986</v>
      </c>
      <c r="AJ11" s="115">
        <v>0</v>
      </c>
      <c r="AK11" s="115">
        <v>0</v>
      </c>
      <c r="AL11" s="115">
        <v>0</v>
      </c>
      <c r="AM11" s="115">
        <v>4294</v>
      </c>
      <c r="AN11" s="76">
        <v>4901</v>
      </c>
    </row>
    <row r="12" spans="1:40" ht="14.25" x14ac:dyDescent="0.45">
      <c r="A12" t="s">
        <v>35</v>
      </c>
      <c r="B12" s="124">
        <v>9</v>
      </c>
      <c r="C12" s="125">
        <v>0</v>
      </c>
      <c r="D12" s="125">
        <v>0</v>
      </c>
      <c r="E12" s="125">
        <v>0</v>
      </c>
      <c r="F12" s="125">
        <v>0</v>
      </c>
      <c r="G12" s="125">
        <v>0</v>
      </c>
      <c r="H12" s="125">
        <v>0</v>
      </c>
      <c r="I12" s="125">
        <v>0</v>
      </c>
      <c r="J12" s="125">
        <v>0</v>
      </c>
      <c r="K12" s="125">
        <v>0</v>
      </c>
      <c r="L12" s="125">
        <v>0</v>
      </c>
      <c r="M12" s="125">
        <v>0</v>
      </c>
      <c r="N12" s="125">
        <v>0</v>
      </c>
      <c r="O12" s="125">
        <v>1443</v>
      </c>
      <c r="P12" s="125">
        <v>252</v>
      </c>
      <c r="Q12" s="125">
        <v>0</v>
      </c>
      <c r="R12" s="125">
        <v>0</v>
      </c>
      <c r="S12" s="125">
        <v>1695</v>
      </c>
      <c r="U12">
        <v>1</v>
      </c>
      <c r="V12">
        <v>0</v>
      </c>
      <c r="W12">
        <v>0</v>
      </c>
      <c r="X12">
        <v>0</v>
      </c>
      <c r="Y12">
        <v>0</v>
      </c>
      <c r="Z12">
        <v>0</v>
      </c>
      <c r="AA12">
        <v>0</v>
      </c>
      <c r="AB12">
        <v>0</v>
      </c>
      <c r="AD12" t="s">
        <v>14</v>
      </c>
      <c r="AE12">
        <v>11</v>
      </c>
      <c r="AF12" s="76" t="s">
        <v>14</v>
      </c>
      <c r="AG12" s="115">
        <v>372.83333333333331</v>
      </c>
      <c r="AH12" s="115">
        <v>11805.6</v>
      </c>
      <c r="AI12" s="115">
        <v>1268.3999999999999</v>
      </c>
      <c r="AJ12" s="115">
        <v>458.33333333333331</v>
      </c>
      <c r="AK12" s="115">
        <v>0</v>
      </c>
      <c r="AL12" s="115">
        <v>304.33333333333331</v>
      </c>
      <c r="AM12" s="115">
        <v>14209.5</v>
      </c>
      <c r="AN12" s="76">
        <v>18884</v>
      </c>
    </row>
    <row r="13" spans="1:40" ht="14.25" x14ac:dyDescent="0.45">
      <c r="A13" t="s">
        <v>36</v>
      </c>
      <c r="B13" s="124">
        <v>10</v>
      </c>
      <c r="C13" s="125">
        <v>0</v>
      </c>
      <c r="D13" s="125">
        <v>0</v>
      </c>
      <c r="E13" s="125">
        <v>0</v>
      </c>
      <c r="F13" s="125">
        <v>0</v>
      </c>
      <c r="G13" s="125">
        <v>0</v>
      </c>
      <c r="H13" s="125">
        <v>0</v>
      </c>
      <c r="I13" s="125">
        <v>0</v>
      </c>
      <c r="J13" s="125">
        <v>0</v>
      </c>
      <c r="K13" s="125">
        <v>0</v>
      </c>
      <c r="L13" s="125">
        <v>0</v>
      </c>
      <c r="M13" s="125">
        <v>0</v>
      </c>
      <c r="N13" s="125">
        <v>0</v>
      </c>
      <c r="O13" s="125">
        <v>100</v>
      </c>
      <c r="P13" s="125">
        <v>125</v>
      </c>
      <c r="Q13" s="125">
        <v>0</v>
      </c>
      <c r="R13" s="125">
        <v>0</v>
      </c>
      <c r="S13" s="125">
        <v>225</v>
      </c>
      <c r="U13">
        <v>1</v>
      </c>
      <c r="V13">
        <v>0</v>
      </c>
      <c r="W13">
        <v>0</v>
      </c>
      <c r="X13">
        <v>0</v>
      </c>
      <c r="Y13">
        <v>0</v>
      </c>
      <c r="Z13">
        <v>1</v>
      </c>
      <c r="AA13">
        <v>0</v>
      </c>
      <c r="AB13">
        <v>1</v>
      </c>
      <c r="AD13" t="s">
        <v>19</v>
      </c>
      <c r="AE13">
        <v>12</v>
      </c>
      <c r="AF13" s="76" t="s">
        <v>19</v>
      </c>
      <c r="AG13" s="115">
        <v>0</v>
      </c>
      <c r="AH13" s="115">
        <v>0</v>
      </c>
      <c r="AI13" s="115">
        <v>0</v>
      </c>
      <c r="AJ13" s="115">
        <v>0</v>
      </c>
      <c r="AK13" s="115">
        <v>0</v>
      </c>
      <c r="AL13" s="115">
        <v>0</v>
      </c>
      <c r="AM13" s="115">
        <v>0</v>
      </c>
      <c r="AN13" s="76">
        <v>2</v>
      </c>
    </row>
    <row r="14" spans="1:40" ht="14.25" x14ac:dyDescent="0.45">
      <c r="A14" t="s">
        <v>37</v>
      </c>
      <c r="B14" s="124">
        <v>11</v>
      </c>
      <c r="C14" s="125">
        <v>56</v>
      </c>
      <c r="D14" s="125">
        <v>20</v>
      </c>
      <c r="E14" s="125">
        <v>0</v>
      </c>
      <c r="F14" s="125">
        <v>47</v>
      </c>
      <c r="G14" s="125">
        <v>0</v>
      </c>
      <c r="H14" s="125">
        <v>0</v>
      </c>
      <c r="I14" s="125">
        <v>45</v>
      </c>
      <c r="J14" s="125">
        <v>0</v>
      </c>
      <c r="K14" s="125">
        <v>43</v>
      </c>
      <c r="L14" s="125">
        <v>2</v>
      </c>
      <c r="M14" s="125">
        <v>0</v>
      </c>
      <c r="N14" s="125">
        <v>17</v>
      </c>
      <c r="O14" s="125">
        <v>90</v>
      </c>
      <c r="P14" s="125">
        <v>52</v>
      </c>
      <c r="Q14" s="125">
        <v>87</v>
      </c>
      <c r="R14" s="125">
        <v>0</v>
      </c>
      <c r="S14" s="125">
        <v>459</v>
      </c>
      <c r="U14">
        <v>1</v>
      </c>
      <c r="V14">
        <v>0</v>
      </c>
      <c r="W14">
        <v>0</v>
      </c>
      <c r="X14">
        <v>0</v>
      </c>
      <c r="Y14">
        <v>0</v>
      </c>
      <c r="Z14">
        <v>0</v>
      </c>
      <c r="AA14">
        <v>0</v>
      </c>
      <c r="AB14">
        <v>0</v>
      </c>
      <c r="AD14" t="s">
        <v>21</v>
      </c>
      <c r="AE14">
        <v>13</v>
      </c>
      <c r="AF14" s="76" t="s">
        <v>21</v>
      </c>
      <c r="AG14" s="115">
        <v>0</v>
      </c>
      <c r="AH14" s="115">
        <v>0</v>
      </c>
      <c r="AI14" s="115">
        <v>173</v>
      </c>
      <c r="AJ14" s="115">
        <v>0</v>
      </c>
      <c r="AK14" s="115">
        <v>0</v>
      </c>
      <c r="AL14" s="115">
        <v>0</v>
      </c>
      <c r="AM14" s="115">
        <v>173</v>
      </c>
      <c r="AN14" s="76">
        <v>327.2</v>
      </c>
    </row>
    <row r="15" spans="1:40" ht="14.25" x14ac:dyDescent="0.45">
      <c r="A15" t="s">
        <v>38</v>
      </c>
      <c r="B15" s="124">
        <v>12</v>
      </c>
      <c r="C15" s="125">
        <v>0</v>
      </c>
      <c r="D15" s="125">
        <v>0</v>
      </c>
      <c r="E15" s="125">
        <v>0</v>
      </c>
      <c r="F15" s="125">
        <v>0</v>
      </c>
      <c r="G15" s="125">
        <v>0</v>
      </c>
      <c r="H15" s="125">
        <v>0</v>
      </c>
      <c r="I15" s="125">
        <v>0</v>
      </c>
      <c r="J15" s="125">
        <v>0</v>
      </c>
      <c r="K15" s="125">
        <v>0</v>
      </c>
      <c r="L15" s="125">
        <v>0</v>
      </c>
      <c r="M15" s="125">
        <v>0</v>
      </c>
      <c r="N15" s="125">
        <v>0</v>
      </c>
      <c r="O15" s="125">
        <v>0</v>
      </c>
      <c r="P15" s="125">
        <v>235</v>
      </c>
      <c r="Q15" s="125">
        <v>0</v>
      </c>
      <c r="R15" s="125">
        <v>0</v>
      </c>
      <c r="S15" s="125">
        <v>235</v>
      </c>
      <c r="U15">
        <v>1</v>
      </c>
      <c r="V15">
        <v>0</v>
      </c>
      <c r="W15">
        <v>0</v>
      </c>
      <c r="X15">
        <v>0</v>
      </c>
      <c r="Y15">
        <v>0</v>
      </c>
      <c r="Z15">
        <v>0</v>
      </c>
      <c r="AA15">
        <v>0</v>
      </c>
      <c r="AB15">
        <v>0</v>
      </c>
      <c r="AD15" t="s">
        <v>8</v>
      </c>
      <c r="AE15">
        <v>14</v>
      </c>
      <c r="AF15" s="76" t="s">
        <v>8</v>
      </c>
      <c r="AG15" s="115">
        <v>347.2</v>
      </c>
      <c r="AH15" s="115">
        <v>58295.80000000001</v>
      </c>
      <c r="AI15" s="115">
        <v>6750.3</v>
      </c>
      <c r="AJ15" s="115">
        <v>1176.1999999999998</v>
      </c>
      <c r="AK15" s="115">
        <v>0</v>
      </c>
      <c r="AL15" s="115">
        <v>2089.8999999999996</v>
      </c>
      <c r="AM15" s="115">
        <v>68659.399999999994</v>
      </c>
      <c r="AN15" s="76">
        <v>76022</v>
      </c>
    </row>
    <row r="16" spans="1:40" ht="14.25" x14ac:dyDescent="0.45">
      <c r="A16" t="s">
        <v>39</v>
      </c>
      <c r="B16" s="124">
        <v>13</v>
      </c>
      <c r="C16" s="125">
        <v>0</v>
      </c>
      <c r="D16" s="125">
        <v>0</v>
      </c>
      <c r="E16" s="125">
        <v>0</v>
      </c>
      <c r="F16" s="125">
        <v>0</v>
      </c>
      <c r="G16" s="125">
        <v>0</v>
      </c>
      <c r="H16" s="125">
        <v>0</v>
      </c>
      <c r="I16" s="125">
        <v>0</v>
      </c>
      <c r="J16" s="125">
        <v>0</v>
      </c>
      <c r="K16" s="125">
        <v>0</v>
      </c>
      <c r="L16" s="125">
        <v>0</v>
      </c>
      <c r="M16" s="125">
        <v>0</v>
      </c>
      <c r="N16" s="125">
        <v>0</v>
      </c>
      <c r="O16" s="125">
        <v>0</v>
      </c>
      <c r="P16" s="125">
        <v>0</v>
      </c>
      <c r="Q16" s="125">
        <v>0</v>
      </c>
      <c r="R16" s="125">
        <v>0</v>
      </c>
      <c r="S16" s="125">
        <v>0</v>
      </c>
      <c r="U16">
        <v>1</v>
      </c>
      <c r="V16">
        <v>0</v>
      </c>
      <c r="W16">
        <v>0</v>
      </c>
      <c r="X16">
        <v>0</v>
      </c>
      <c r="Y16">
        <v>0</v>
      </c>
      <c r="Z16">
        <v>0</v>
      </c>
      <c r="AA16">
        <v>0</v>
      </c>
      <c r="AB16">
        <v>0</v>
      </c>
      <c r="AD16" t="s">
        <v>9</v>
      </c>
      <c r="AE16">
        <v>15</v>
      </c>
      <c r="AF16" s="76" t="s">
        <v>9</v>
      </c>
      <c r="AG16" s="115">
        <v>250.19999999999996</v>
      </c>
      <c r="AH16" s="115">
        <v>93892.800000000003</v>
      </c>
      <c r="AI16" s="115">
        <v>4864.1000000000004</v>
      </c>
      <c r="AJ16" s="115">
        <v>958.39999999999986</v>
      </c>
      <c r="AK16" s="115">
        <v>100</v>
      </c>
      <c r="AL16" s="115">
        <v>7013.8</v>
      </c>
      <c r="AM16" s="115">
        <v>107079.29999999999</v>
      </c>
      <c r="AN16" s="76">
        <v>117507</v>
      </c>
    </row>
    <row r="17" spans="1:41" ht="14.25" x14ac:dyDescent="0.45">
      <c r="A17" t="s">
        <v>40</v>
      </c>
      <c r="B17" s="124">
        <v>14</v>
      </c>
      <c r="C17" s="125">
        <v>0</v>
      </c>
      <c r="D17" s="125">
        <v>0</v>
      </c>
      <c r="E17" s="125">
        <v>0</v>
      </c>
      <c r="F17" s="125">
        <v>0</v>
      </c>
      <c r="G17" s="125">
        <v>0</v>
      </c>
      <c r="H17" s="125">
        <v>6</v>
      </c>
      <c r="I17" s="125">
        <v>0</v>
      </c>
      <c r="J17" s="125">
        <v>0</v>
      </c>
      <c r="K17" s="125">
        <v>0</v>
      </c>
      <c r="L17" s="125">
        <v>0</v>
      </c>
      <c r="M17" s="125">
        <v>0</v>
      </c>
      <c r="N17" s="125">
        <v>0</v>
      </c>
      <c r="O17" s="125">
        <v>0</v>
      </c>
      <c r="P17" s="125">
        <v>0</v>
      </c>
      <c r="Q17" s="125">
        <v>0</v>
      </c>
      <c r="R17" s="125">
        <v>0</v>
      </c>
      <c r="S17" s="125">
        <v>6</v>
      </c>
      <c r="U17">
        <v>1</v>
      </c>
      <c r="V17">
        <v>0</v>
      </c>
      <c r="W17">
        <v>0</v>
      </c>
      <c r="X17">
        <v>0</v>
      </c>
      <c r="Y17">
        <v>0</v>
      </c>
      <c r="Z17">
        <v>0</v>
      </c>
      <c r="AA17">
        <v>0</v>
      </c>
      <c r="AB17">
        <v>0</v>
      </c>
      <c r="AD17" t="s">
        <v>13</v>
      </c>
      <c r="AE17">
        <v>16</v>
      </c>
      <c r="AF17" s="76" t="s">
        <v>13</v>
      </c>
      <c r="AG17" s="115">
        <v>700.5</v>
      </c>
      <c r="AH17" s="115">
        <v>78166.8</v>
      </c>
      <c r="AI17" s="115">
        <v>11566.9</v>
      </c>
      <c r="AJ17" s="115">
        <v>977.59999999999991</v>
      </c>
      <c r="AK17" s="115">
        <v>125</v>
      </c>
      <c r="AL17" s="115">
        <v>4440</v>
      </c>
      <c r="AM17" s="115">
        <v>95976.8</v>
      </c>
      <c r="AN17" s="76">
        <v>102613</v>
      </c>
    </row>
    <row r="18" spans="1:41" ht="14.25" x14ac:dyDescent="0.45">
      <c r="A18" t="s">
        <v>41</v>
      </c>
      <c r="B18" s="124">
        <v>15</v>
      </c>
      <c r="C18" s="125">
        <v>284</v>
      </c>
      <c r="D18" s="125">
        <v>616</v>
      </c>
      <c r="E18" s="125">
        <v>353</v>
      </c>
      <c r="F18" s="125">
        <v>389</v>
      </c>
      <c r="G18" s="125">
        <v>0</v>
      </c>
      <c r="H18" s="125">
        <v>583</v>
      </c>
      <c r="I18" s="125">
        <v>0</v>
      </c>
      <c r="J18" s="125">
        <v>0</v>
      </c>
      <c r="K18" s="125">
        <v>405</v>
      </c>
      <c r="L18" s="125">
        <v>0</v>
      </c>
      <c r="M18" s="125">
        <v>0</v>
      </c>
      <c r="N18" s="125">
        <v>788</v>
      </c>
      <c r="O18" s="125">
        <v>627</v>
      </c>
      <c r="P18" s="125">
        <v>478</v>
      </c>
      <c r="Q18" s="125">
        <v>0</v>
      </c>
      <c r="R18" s="125">
        <v>120</v>
      </c>
      <c r="S18" s="125">
        <v>4643</v>
      </c>
      <c r="U18">
        <v>1</v>
      </c>
      <c r="V18">
        <v>0</v>
      </c>
      <c r="W18">
        <v>0</v>
      </c>
      <c r="X18">
        <v>0</v>
      </c>
      <c r="Y18">
        <v>0</v>
      </c>
      <c r="Z18">
        <v>0</v>
      </c>
      <c r="AA18">
        <v>0</v>
      </c>
      <c r="AB18">
        <v>0</v>
      </c>
      <c r="AD18" t="s">
        <v>15</v>
      </c>
      <c r="AE18">
        <v>17</v>
      </c>
      <c r="AF18" s="76" t="s">
        <v>15</v>
      </c>
      <c r="AG18" s="115">
        <v>5.9999999999999982</v>
      </c>
      <c r="AH18" s="115">
        <v>1680.4</v>
      </c>
      <c r="AI18" s="115">
        <v>412</v>
      </c>
      <c r="AJ18" s="115">
        <v>46</v>
      </c>
      <c r="AK18" s="115">
        <v>0</v>
      </c>
      <c r="AL18" s="115">
        <v>285.5</v>
      </c>
      <c r="AM18" s="115">
        <v>2429.9</v>
      </c>
      <c r="AN18" s="76">
        <v>2767</v>
      </c>
    </row>
    <row r="19" spans="1:41" ht="14.25" x14ac:dyDescent="0.45">
      <c r="A19" t="s">
        <v>42</v>
      </c>
      <c r="B19" s="124">
        <v>16</v>
      </c>
      <c r="C19" s="125">
        <v>332</v>
      </c>
      <c r="D19" s="125">
        <v>325</v>
      </c>
      <c r="E19" s="125">
        <v>0</v>
      </c>
      <c r="F19" s="125">
        <v>0</v>
      </c>
      <c r="G19" s="125">
        <v>0</v>
      </c>
      <c r="H19" s="125">
        <v>125</v>
      </c>
      <c r="I19" s="125">
        <v>231</v>
      </c>
      <c r="J19" s="125">
        <v>0</v>
      </c>
      <c r="K19" s="125">
        <v>0</v>
      </c>
      <c r="L19" s="125">
        <v>0</v>
      </c>
      <c r="M19" s="125">
        <v>0</v>
      </c>
      <c r="N19" s="125">
        <v>525</v>
      </c>
      <c r="O19" s="125">
        <v>100</v>
      </c>
      <c r="P19" s="125">
        <v>730</v>
      </c>
      <c r="Q19" s="125">
        <v>25</v>
      </c>
      <c r="R19" s="125">
        <v>474</v>
      </c>
      <c r="S19" s="125">
        <v>2867</v>
      </c>
      <c r="U19">
        <v>1</v>
      </c>
      <c r="V19">
        <v>0</v>
      </c>
      <c r="W19">
        <v>0</v>
      </c>
      <c r="X19">
        <v>0</v>
      </c>
      <c r="Y19">
        <v>0</v>
      </c>
      <c r="Z19">
        <v>0</v>
      </c>
      <c r="AA19">
        <v>0</v>
      </c>
      <c r="AB19">
        <v>0</v>
      </c>
      <c r="AD19" t="s">
        <v>20</v>
      </c>
      <c r="AE19">
        <v>18</v>
      </c>
      <c r="AF19" s="76" t="s">
        <v>20</v>
      </c>
      <c r="AG19" s="115">
        <v>140</v>
      </c>
      <c r="AH19" s="115">
        <v>1548.8</v>
      </c>
      <c r="AI19" s="115">
        <v>0</v>
      </c>
      <c r="AJ19" s="115">
        <v>51.999999999999986</v>
      </c>
      <c r="AK19" s="115">
        <v>0</v>
      </c>
      <c r="AL19" s="115">
        <v>63.099999999999994</v>
      </c>
      <c r="AM19" s="115">
        <v>1803.9</v>
      </c>
      <c r="AN19" s="76">
        <v>2874</v>
      </c>
    </row>
    <row r="20" spans="1:41" ht="14.25" x14ac:dyDescent="0.45">
      <c r="A20" t="s">
        <v>43</v>
      </c>
      <c r="B20" s="124">
        <v>17</v>
      </c>
      <c r="C20" s="125">
        <v>2303</v>
      </c>
      <c r="D20" s="125">
        <v>617</v>
      </c>
      <c r="E20" s="125">
        <v>240</v>
      </c>
      <c r="F20" s="125">
        <v>667</v>
      </c>
      <c r="G20" s="125">
        <v>220</v>
      </c>
      <c r="H20" s="125">
        <v>484</v>
      </c>
      <c r="I20" s="125">
        <v>240</v>
      </c>
      <c r="J20" s="125">
        <v>521</v>
      </c>
      <c r="K20" s="125">
        <v>1544</v>
      </c>
      <c r="L20" s="125">
        <v>0</v>
      </c>
      <c r="M20" s="125">
        <v>0</v>
      </c>
      <c r="N20" s="125">
        <v>2853</v>
      </c>
      <c r="O20" s="125">
        <v>4217</v>
      </c>
      <c r="P20" s="125">
        <v>2545</v>
      </c>
      <c r="Q20" s="125">
        <v>59</v>
      </c>
      <c r="R20" s="125">
        <v>0</v>
      </c>
      <c r="S20" s="125">
        <v>16510</v>
      </c>
      <c r="U20">
        <v>1</v>
      </c>
      <c r="V20">
        <v>0</v>
      </c>
      <c r="W20">
        <v>0</v>
      </c>
      <c r="X20">
        <v>0</v>
      </c>
      <c r="Y20">
        <v>0</v>
      </c>
      <c r="Z20">
        <v>0</v>
      </c>
      <c r="AA20">
        <v>0</v>
      </c>
      <c r="AB20">
        <v>0</v>
      </c>
      <c r="AE20">
        <v>19</v>
      </c>
      <c r="AF20" s="76" t="s">
        <v>117</v>
      </c>
      <c r="AG20" s="115">
        <v>2904.833333333333</v>
      </c>
      <c r="AH20" s="115">
        <v>324078.2</v>
      </c>
      <c r="AI20" s="115">
        <v>37159.1</v>
      </c>
      <c r="AJ20" s="115">
        <v>4678.7333333333327</v>
      </c>
      <c r="AK20" s="115">
        <v>225</v>
      </c>
      <c r="AL20" s="115">
        <v>17875.333333333332</v>
      </c>
      <c r="AM20" s="115">
        <v>386921.2</v>
      </c>
      <c r="AN20" s="115">
        <v>431432.2</v>
      </c>
    </row>
    <row r="21" spans="1:41" ht="14.25" x14ac:dyDescent="0.45">
      <c r="A21" t="s">
        <v>44</v>
      </c>
      <c r="B21" s="124">
        <v>18</v>
      </c>
      <c r="C21" s="125">
        <v>1410</v>
      </c>
      <c r="D21" s="125">
        <v>363</v>
      </c>
      <c r="E21" s="125">
        <v>0</v>
      </c>
      <c r="F21" s="125">
        <v>0</v>
      </c>
      <c r="G21" s="125">
        <v>0</v>
      </c>
      <c r="H21" s="125">
        <v>0</v>
      </c>
      <c r="I21" s="125">
        <v>167</v>
      </c>
      <c r="J21" s="125">
        <v>0</v>
      </c>
      <c r="K21" s="125">
        <v>0</v>
      </c>
      <c r="L21" s="125">
        <v>0</v>
      </c>
      <c r="M21" s="125">
        <v>0</v>
      </c>
      <c r="N21" s="125">
        <v>948</v>
      </c>
      <c r="O21" s="125">
        <v>896</v>
      </c>
      <c r="P21" s="125">
        <v>650</v>
      </c>
      <c r="Q21" s="125">
        <v>0</v>
      </c>
      <c r="R21" s="125">
        <v>0</v>
      </c>
      <c r="S21" s="125">
        <v>4434</v>
      </c>
      <c r="U21">
        <v>2</v>
      </c>
      <c r="V21">
        <v>0.19999999999999996</v>
      </c>
      <c r="W21">
        <v>0.8</v>
      </c>
      <c r="X21">
        <v>0</v>
      </c>
      <c r="Y21">
        <v>0</v>
      </c>
      <c r="Z21">
        <v>0</v>
      </c>
      <c r="AA21">
        <v>0</v>
      </c>
      <c r="AB21">
        <v>1</v>
      </c>
    </row>
    <row r="22" spans="1:41" ht="14.25" x14ac:dyDescent="0.45">
      <c r="A22" t="s">
        <v>45</v>
      </c>
      <c r="B22" s="124">
        <v>19</v>
      </c>
      <c r="C22" s="125">
        <v>88</v>
      </c>
      <c r="D22" s="125">
        <v>144</v>
      </c>
      <c r="E22" s="125">
        <v>0</v>
      </c>
      <c r="F22" s="125">
        <v>0</v>
      </c>
      <c r="G22" s="125">
        <v>0</v>
      </c>
      <c r="H22" s="125">
        <v>0</v>
      </c>
      <c r="I22" s="125">
        <v>0</v>
      </c>
      <c r="J22" s="125">
        <v>0</v>
      </c>
      <c r="K22" s="125">
        <v>0</v>
      </c>
      <c r="L22" s="125">
        <v>0</v>
      </c>
      <c r="M22" s="125">
        <v>0</v>
      </c>
      <c r="N22" s="125">
        <v>0</v>
      </c>
      <c r="O22" s="125">
        <v>0</v>
      </c>
      <c r="P22" s="125">
        <v>240</v>
      </c>
      <c r="Q22" s="125">
        <v>0</v>
      </c>
      <c r="R22" s="125">
        <v>0</v>
      </c>
      <c r="S22" s="125">
        <v>472</v>
      </c>
      <c r="U22">
        <v>2</v>
      </c>
      <c r="V22">
        <v>0.5</v>
      </c>
      <c r="W22">
        <v>0</v>
      </c>
      <c r="X22">
        <v>0</v>
      </c>
      <c r="Y22">
        <v>0.5</v>
      </c>
      <c r="Z22">
        <v>0</v>
      </c>
      <c r="AA22">
        <v>0</v>
      </c>
      <c r="AB22">
        <v>1</v>
      </c>
    </row>
    <row r="23" spans="1:41" ht="25.5" customHeight="1" x14ac:dyDescent="0.45">
      <c r="A23" t="s">
        <v>46</v>
      </c>
      <c r="B23" s="124">
        <v>20</v>
      </c>
      <c r="C23" s="125">
        <v>0</v>
      </c>
      <c r="D23" s="125">
        <v>0</v>
      </c>
      <c r="E23" s="125">
        <v>0</v>
      </c>
      <c r="F23" s="125">
        <v>0</v>
      </c>
      <c r="G23" s="125">
        <v>0</v>
      </c>
      <c r="H23" s="125">
        <v>0</v>
      </c>
      <c r="I23" s="125">
        <v>0</v>
      </c>
      <c r="J23" s="125">
        <v>0</v>
      </c>
      <c r="K23" s="125">
        <v>162</v>
      </c>
      <c r="L23" s="125">
        <v>0</v>
      </c>
      <c r="M23" s="125">
        <v>0</v>
      </c>
      <c r="N23" s="125">
        <v>0</v>
      </c>
      <c r="O23" s="125">
        <v>0</v>
      </c>
      <c r="P23" s="125">
        <v>0</v>
      </c>
      <c r="Q23" s="125">
        <v>0</v>
      </c>
      <c r="R23" s="125">
        <v>0</v>
      </c>
      <c r="S23" s="125">
        <v>162</v>
      </c>
      <c r="U23">
        <v>2</v>
      </c>
      <c r="V23">
        <v>0.5</v>
      </c>
      <c r="W23">
        <v>0</v>
      </c>
      <c r="X23">
        <v>0.5</v>
      </c>
      <c r="Y23">
        <v>0</v>
      </c>
      <c r="Z23">
        <v>0</v>
      </c>
      <c r="AA23">
        <v>0</v>
      </c>
      <c r="AB23">
        <v>1</v>
      </c>
      <c r="AG23" s="21" t="s">
        <v>27</v>
      </c>
      <c r="AH23" s="21" t="s">
        <v>28</v>
      </c>
      <c r="AI23" s="21" t="s">
        <v>30</v>
      </c>
      <c r="AJ23" s="113" t="s">
        <v>29</v>
      </c>
      <c r="AK23" s="113" t="s">
        <v>3882</v>
      </c>
      <c r="AL23" s="21" t="s">
        <v>31</v>
      </c>
      <c r="AM23" s="21" t="s">
        <v>3880</v>
      </c>
      <c r="AN23" s="104" t="s">
        <v>149</v>
      </c>
    </row>
    <row r="24" spans="1:41" ht="14.25" x14ac:dyDescent="0.45">
      <c r="A24" t="s">
        <v>47</v>
      </c>
      <c r="B24" s="124">
        <v>21</v>
      </c>
      <c r="C24" s="125">
        <v>581</v>
      </c>
      <c r="D24" s="125">
        <v>0</v>
      </c>
      <c r="E24" s="125">
        <v>0</v>
      </c>
      <c r="F24" s="125">
        <v>0</v>
      </c>
      <c r="G24" s="125">
        <v>0</v>
      </c>
      <c r="H24" s="125">
        <v>0</v>
      </c>
      <c r="I24" s="125">
        <v>0</v>
      </c>
      <c r="J24" s="125">
        <v>0</v>
      </c>
      <c r="K24" s="125">
        <v>0</v>
      </c>
      <c r="L24" s="125">
        <v>0</v>
      </c>
      <c r="M24" s="125">
        <v>0</v>
      </c>
      <c r="N24" s="125">
        <v>0</v>
      </c>
      <c r="O24" s="125">
        <v>0</v>
      </c>
      <c r="P24" s="125">
        <v>158</v>
      </c>
      <c r="Q24" s="125">
        <v>0</v>
      </c>
      <c r="R24" s="125">
        <v>80</v>
      </c>
      <c r="S24" s="125">
        <v>819</v>
      </c>
      <c r="U24">
        <v>2</v>
      </c>
      <c r="V24">
        <v>0.5</v>
      </c>
      <c r="W24">
        <v>0</v>
      </c>
      <c r="X24">
        <v>0</v>
      </c>
      <c r="Y24">
        <v>0</v>
      </c>
      <c r="Z24">
        <v>0</v>
      </c>
      <c r="AA24">
        <v>0.5</v>
      </c>
      <c r="AB24">
        <v>1</v>
      </c>
      <c r="AE24" s="108"/>
      <c r="AG24" s="21">
        <v>1</v>
      </c>
      <c r="AH24" s="21">
        <v>2</v>
      </c>
      <c r="AI24" s="21">
        <v>4</v>
      </c>
      <c r="AJ24" s="21">
        <v>3</v>
      </c>
      <c r="AK24" s="21">
        <v>10</v>
      </c>
      <c r="AL24" s="21">
        <v>5</v>
      </c>
      <c r="AN24" s="21">
        <v>2018</v>
      </c>
    </row>
    <row r="25" spans="1:41" ht="14.25" x14ac:dyDescent="0.45">
      <c r="A25" t="s">
        <v>48</v>
      </c>
      <c r="B25" s="124">
        <v>22</v>
      </c>
      <c r="C25" s="125">
        <v>188</v>
      </c>
      <c r="D25" s="125">
        <v>197</v>
      </c>
      <c r="E25" s="125">
        <v>0</v>
      </c>
      <c r="F25" s="125">
        <v>0</v>
      </c>
      <c r="G25" s="125">
        <v>0</v>
      </c>
      <c r="H25" s="125">
        <v>124</v>
      </c>
      <c r="I25" s="125">
        <v>0</v>
      </c>
      <c r="J25" s="125">
        <v>0</v>
      </c>
      <c r="K25" s="125">
        <v>447</v>
      </c>
      <c r="L25" s="125">
        <v>0</v>
      </c>
      <c r="M25" s="125">
        <v>0</v>
      </c>
      <c r="N25" s="125">
        <v>290</v>
      </c>
      <c r="O25" s="125">
        <v>107</v>
      </c>
      <c r="P25" s="125">
        <v>615</v>
      </c>
      <c r="Q25" s="125">
        <v>0</v>
      </c>
      <c r="R25" s="125">
        <v>200</v>
      </c>
      <c r="S25" s="125">
        <v>2168</v>
      </c>
      <c r="U25">
        <v>2</v>
      </c>
      <c r="V25">
        <v>0.5</v>
      </c>
      <c r="W25">
        <v>0</v>
      </c>
      <c r="X25">
        <v>0</v>
      </c>
      <c r="Y25">
        <v>0</v>
      </c>
      <c r="Z25">
        <v>0</v>
      </c>
      <c r="AA25">
        <v>0</v>
      </c>
      <c r="AB25">
        <v>0.5</v>
      </c>
      <c r="AD25" s="73" t="s">
        <v>3854</v>
      </c>
      <c r="AE25">
        <v>1</v>
      </c>
      <c r="AF25" t="s">
        <v>7</v>
      </c>
      <c r="AG25">
        <v>1.7492526849787245E-2</v>
      </c>
      <c r="AH25">
        <v>0.82304456626517752</v>
      </c>
      <c r="AI25">
        <v>0.10292986436354075</v>
      </c>
      <c r="AJ25">
        <v>1.036990876427688E-2</v>
      </c>
      <c r="AK25">
        <v>0</v>
      </c>
      <c r="AL25">
        <v>4.6163133757217548E-2</v>
      </c>
      <c r="AM25">
        <v>1</v>
      </c>
      <c r="AN25" s="126">
        <v>0.12146023325382715</v>
      </c>
      <c r="AO25" s="73" t="s">
        <v>3854</v>
      </c>
    </row>
    <row r="26" spans="1:41" ht="14.25" x14ac:dyDescent="0.45">
      <c r="A26" t="s">
        <v>49</v>
      </c>
      <c r="B26" s="124">
        <v>23</v>
      </c>
      <c r="C26" s="125">
        <v>720</v>
      </c>
      <c r="D26" s="125">
        <v>0</v>
      </c>
      <c r="E26" s="125">
        <v>0</v>
      </c>
      <c r="F26" s="125">
        <v>206</v>
      </c>
      <c r="G26" s="125">
        <v>0</v>
      </c>
      <c r="H26" s="125">
        <v>115</v>
      </c>
      <c r="I26" s="125">
        <v>240</v>
      </c>
      <c r="J26" s="125">
        <v>0</v>
      </c>
      <c r="K26" s="125">
        <v>0</v>
      </c>
      <c r="L26" s="125">
        <v>0</v>
      </c>
      <c r="M26" s="125">
        <v>0</v>
      </c>
      <c r="N26" s="125">
        <v>1606</v>
      </c>
      <c r="O26" s="125">
        <v>1397</v>
      </c>
      <c r="P26" s="125">
        <v>723</v>
      </c>
      <c r="Q26" s="125">
        <v>0</v>
      </c>
      <c r="R26" s="125">
        <v>260</v>
      </c>
      <c r="S26" s="125">
        <v>5267</v>
      </c>
      <c r="U26">
        <v>2</v>
      </c>
      <c r="V26">
        <v>0</v>
      </c>
      <c r="W26">
        <v>0.8</v>
      </c>
      <c r="X26">
        <v>0</v>
      </c>
      <c r="Y26">
        <v>0.19999999999999996</v>
      </c>
      <c r="Z26">
        <v>0</v>
      </c>
      <c r="AA26">
        <v>0</v>
      </c>
      <c r="AB26">
        <v>1</v>
      </c>
      <c r="AD26" s="76" t="s">
        <v>3855</v>
      </c>
      <c r="AE26">
        <v>2</v>
      </c>
      <c r="AF26" t="s">
        <v>12</v>
      </c>
      <c r="AG26">
        <v>3.025249822666351E-2</v>
      </c>
      <c r="AH26">
        <v>0.86877310004106678</v>
      </c>
      <c r="AI26">
        <v>6.4736115086426821E-2</v>
      </c>
      <c r="AJ26">
        <v>3.0986721754172008E-2</v>
      </c>
      <c r="AK26">
        <v>0</v>
      </c>
      <c r="AL26">
        <v>5.2515648916709179E-3</v>
      </c>
      <c r="AM26">
        <v>1</v>
      </c>
      <c r="AN26" s="126">
        <v>0.12560187644715234</v>
      </c>
      <c r="AO26" s="76" t="s">
        <v>3855</v>
      </c>
    </row>
    <row r="27" spans="1:41" ht="14.25" x14ac:dyDescent="0.45">
      <c r="A27" t="s">
        <v>50</v>
      </c>
      <c r="B27" s="124">
        <v>24</v>
      </c>
      <c r="C27" s="125">
        <v>2782</v>
      </c>
      <c r="D27" s="125">
        <v>251</v>
      </c>
      <c r="E27" s="125">
        <v>1136</v>
      </c>
      <c r="F27" s="125">
        <v>1127</v>
      </c>
      <c r="G27" s="125">
        <v>0</v>
      </c>
      <c r="H27" s="125">
        <v>125</v>
      </c>
      <c r="I27" s="125">
        <v>2110</v>
      </c>
      <c r="J27" s="125">
        <v>1627</v>
      </c>
      <c r="K27" s="125">
        <v>1572</v>
      </c>
      <c r="L27" s="125">
        <v>0</v>
      </c>
      <c r="M27" s="125">
        <v>0</v>
      </c>
      <c r="N27" s="125">
        <v>13145</v>
      </c>
      <c r="O27" s="125">
        <v>3193</v>
      </c>
      <c r="P27" s="125">
        <v>16882</v>
      </c>
      <c r="Q27" s="125">
        <v>0</v>
      </c>
      <c r="R27" s="125">
        <v>0</v>
      </c>
      <c r="S27" s="125">
        <v>43950</v>
      </c>
      <c r="U27">
        <v>2</v>
      </c>
      <c r="V27">
        <v>0</v>
      </c>
      <c r="W27">
        <v>0.8</v>
      </c>
      <c r="X27">
        <v>0.19999999999999996</v>
      </c>
      <c r="Y27">
        <v>0</v>
      </c>
      <c r="Z27">
        <v>0</v>
      </c>
      <c r="AA27">
        <v>0</v>
      </c>
      <c r="AB27">
        <v>1</v>
      </c>
      <c r="AD27" s="76" t="s">
        <v>3856</v>
      </c>
      <c r="AE27">
        <v>3</v>
      </c>
      <c r="AF27" t="s">
        <v>16</v>
      </c>
      <c r="AG27">
        <v>3.2838983050847452E-3</v>
      </c>
      <c r="AH27">
        <v>0.75305084745762718</v>
      </c>
      <c r="AI27">
        <v>0.22629237288135592</v>
      </c>
      <c r="AJ27">
        <v>0</v>
      </c>
      <c r="AK27">
        <v>0</v>
      </c>
      <c r="AL27">
        <v>1.73728813559322E-2</v>
      </c>
      <c r="AM27">
        <v>1</v>
      </c>
      <c r="AN27" s="126">
        <v>0.12868949159431642</v>
      </c>
      <c r="AO27" s="76" t="s">
        <v>3856</v>
      </c>
    </row>
    <row r="28" spans="1:41" ht="14.25" x14ac:dyDescent="0.45">
      <c r="A28" t="s">
        <v>51</v>
      </c>
      <c r="B28" s="124">
        <v>25</v>
      </c>
      <c r="C28" s="125">
        <v>914</v>
      </c>
      <c r="D28" s="125">
        <v>121</v>
      </c>
      <c r="E28" s="125">
        <v>505</v>
      </c>
      <c r="F28" s="125">
        <v>939</v>
      </c>
      <c r="G28" s="125">
        <v>0</v>
      </c>
      <c r="H28" s="125">
        <v>1802</v>
      </c>
      <c r="I28" s="125">
        <v>50</v>
      </c>
      <c r="J28" s="125">
        <v>0</v>
      </c>
      <c r="K28" s="125">
        <v>120</v>
      </c>
      <c r="L28" s="125">
        <v>0</v>
      </c>
      <c r="M28" s="125">
        <v>0</v>
      </c>
      <c r="N28" s="125">
        <v>5520</v>
      </c>
      <c r="O28" s="125">
        <v>9181</v>
      </c>
      <c r="P28" s="125">
        <v>6235</v>
      </c>
      <c r="Q28" s="125">
        <v>0</v>
      </c>
      <c r="R28" s="125">
        <v>0</v>
      </c>
      <c r="S28" s="125">
        <v>25387</v>
      </c>
      <c r="U28">
        <v>2</v>
      </c>
      <c r="V28">
        <v>0</v>
      </c>
      <c r="W28">
        <v>0.8</v>
      </c>
      <c r="X28">
        <v>0</v>
      </c>
      <c r="Y28">
        <v>0</v>
      </c>
      <c r="Z28">
        <v>0</v>
      </c>
      <c r="AA28">
        <v>0.19999999999999996</v>
      </c>
      <c r="AB28">
        <v>1</v>
      </c>
      <c r="AD28" s="76" t="s">
        <v>3857</v>
      </c>
      <c r="AE28">
        <v>4</v>
      </c>
      <c r="AF28" t="s">
        <v>18</v>
      </c>
      <c r="AG28">
        <v>0</v>
      </c>
      <c r="AH28">
        <v>0.79317180616740091</v>
      </c>
      <c r="AI28">
        <v>0.12055341409691629</v>
      </c>
      <c r="AJ28">
        <v>1.4055616740088105E-2</v>
      </c>
      <c r="AK28">
        <v>0</v>
      </c>
      <c r="AL28">
        <v>7.2219162995594721E-2</v>
      </c>
      <c r="AM28">
        <v>1</v>
      </c>
      <c r="AN28" s="126">
        <v>0.12517777439337921</v>
      </c>
      <c r="AO28" s="76" t="s">
        <v>3857</v>
      </c>
    </row>
    <row r="29" spans="1:41" ht="14.25" x14ac:dyDescent="0.45">
      <c r="A29" t="s">
        <v>52</v>
      </c>
      <c r="B29" s="124">
        <v>26</v>
      </c>
      <c r="C29" s="125">
        <v>848</v>
      </c>
      <c r="D29" s="125">
        <v>69</v>
      </c>
      <c r="E29" s="125">
        <v>0</v>
      </c>
      <c r="F29" s="125">
        <v>678</v>
      </c>
      <c r="G29" s="125">
        <v>0</v>
      </c>
      <c r="H29" s="125">
        <v>310</v>
      </c>
      <c r="I29" s="125">
        <v>0</v>
      </c>
      <c r="J29" s="125">
        <v>0</v>
      </c>
      <c r="K29" s="125">
        <v>200</v>
      </c>
      <c r="L29" s="125">
        <v>0</v>
      </c>
      <c r="M29" s="125">
        <v>0</v>
      </c>
      <c r="N29" s="125">
        <v>1917</v>
      </c>
      <c r="O29" s="125">
        <v>7023</v>
      </c>
      <c r="P29" s="125">
        <v>2081</v>
      </c>
      <c r="Q29" s="125">
        <v>98</v>
      </c>
      <c r="R29" s="125">
        <v>0</v>
      </c>
      <c r="S29" s="125">
        <v>13224</v>
      </c>
      <c r="U29">
        <v>2</v>
      </c>
      <c r="V29">
        <v>0</v>
      </c>
      <c r="W29">
        <v>0.8</v>
      </c>
      <c r="X29">
        <v>0</v>
      </c>
      <c r="Y29">
        <v>0</v>
      </c>
      <c r="Z29">
        <v>0</v>
      </c>
      <c r="AA29">
        <v>0</v>
      </c>
      <c r="AB29">
        <v>0.8</v>
      </c>
      <c r="AD29" s="76" t="s">
        <v>3858</v>
      </c>
      <c r="AE29">
        <v>5</v>
      </c>
      <c r="AF29" t="s">
        <v>22</v>
      </c>
      <c r="AG29">
        <v>0</v>
      </c>
      <c r="AH29">
        <v>0.64160659114315144</v>
      </c>
      <c r="AI29">
        <v>0.35839340885684862</v>
      </c>
      <c r="AJ29">
        <v>0</v>
      </c>
      <c r="AK29">
        <v>0</v>
      </c>
      <c r="AL29">
        <v>0</v>
      </c>
      <c r="AN29" s="126">
        <v>0.14933430436620151</v>
      </c>
      <c r="AO29" s="76" t="s">
        <v>22</v>
      </c>
    </row>
    <row r="30" spans="1:41" ht="14.25" x14ac:dyDescent="0.45">
      <c r="A30" t="s">
        <v>53</v>
      </c>
      <c r="B30" s="124">
        <v>27</v>
      </c>
      <c r="C30" s="125">
        <v>0</v>
      </c>
      <c r="D30" s="125">
        <v>0</v>
      </c>
      <c r="E30" s="125">
        <v>0</v>
      </c>
      <c r="F30" s="125">
        <v>0</v>
      </c>
      <c r="G30" s="125">
        <v>0</v>
      </c>
      <c r="H30" s="125">
        <v>0</v>
      </c>
      <c r="I30" s="125">
        <v>0</v>
      </c>
      <c r="J30" s="125">
        <v>0</v>
      </c>
      <c r="K30" s="125">
        <v>0</v>
      </c>
      <c r="L30" s="125">
        <v>0</v>
      </c>
      <c r="M30" s="125">
        <v>0</v>
      </c>
      <c r="N30" s="125">
        <v>342</v>
      </c>
      <c r="O30" s="125">
        <v>244</v>
      </c>
      <c r="P30" s="125">
        <v>0</v>
      </c>
      <c r="Q30" s="125">
        <v>0</v>
      </c>
      <c r="R30" s="125">
        <v>0</v>
      </c>
      <c r="S30" s="125">
        <v>586</v>
      </c>
      <c r="U30">
        <v>2</v>
      </c>
      <c r="V30">
        <v>0</v>
      </c>
      <c r="W30">
        <v>0</v>
      </c>
      <c r="X30">
        <v>0.5</v>
      </c>
      <c r="Y30">
        <v>0.5</v>
      </c>
      <c r="Z30">
        <v>0</v>
      </c>
      <c r="AA30">
        <v>0</v>
      </c>
      <c r="AB30">
        <v>1</v>
      </c>
      <c r="AD30" s="76" t="s">
        <v>3859</v>
      </c>
      <c r="AE30">
        <v>6</v>
      </c>
      <c r="AF30" t="s">
        <v>10</v>
      </c>
      <c r="AG30">
        <v>9.151561669717187E-3</v>
      </c>
      <c r="AH30">
        <v>0.8828600106276201</v>
      </c>
      <c r="AI30">
        <v>3.0997225010332408E-2</v>
      </c>
      <c r="AJ30">
        <v>1.2251284170750427E-2</v>
      </c>
      <c r="AK30">
        <v>0</v>
      </c>
      <c r="AL30">
        <v>6.4739918521579953E-2</v>
      </c>
      <c r="AM30">
        <v>1</v>
      </c>
      <c r="AN30" s="126">
        <v>0.12432974268962518</v>
      </c>
      <c r="AO30" s="76" t="s">
        <v>3859</v>
      </c>
    </row>
    <row r="31" spans="1:41" ht="14.25" x14ac:dyDescent="0.45">
      <c r="A31" t="s">
        <v>54</v>
      </c>
      <c r="B31" s="124">
        <v>28</v>
      </c>
      <c r="C31" s="125">
        <v>240</v>
      </c>
      <c r="D31" s="125">
        <v>0</v>
      </c>
      <c r="E31" s="125">
        <v>0</v>
      </c>
      <c r="F31" s="125">
        <v>0</v>
      </c>
      <c r="G31" s="125">
        <v>0</v>
      </c>
      <c r="H31" s="125">
        <v>120</v>
      </c>
      <c r="I31" s="125">
        <v>0</v>
      </c>
      <c r="J31" s="125">
        <v>0</v>
      </c>
      <c r="K31" s="125">
        <v>0</v>
      </c>
      <c r="L31" s="125">
        <v>0</v>
      </c>
      <c r="M31" s="125">
        <v>0</v>
      </c>
      <c r="N31" s="125">
        <v>0</v>
      </c>
      <c r="O31" s="125">
        <v>0</v>
      </c>
      <c r="P31" s="125">
        <v>230</v>
      </c>
      <c r="Q31" s="125">
        <v>0</v>
      </c>
      <c r="R31" s="125">
        <v>0</v>
      </c>
      <c r="S31" s="125">
        <v>590</v>
      </c>
      <c r="U31">
        <v>2</v>
      </c>
      <c r="V31">
        <v>0</v>
      </c>
      <c r="W31">
        <v>0</v>
      </c>
      <c r="X31">
        <v>0</v>
      </c>
      <c r="Y31">
        <v>0.5</v>
      </c>
      <c r="Z31">
        <v>0</v>
      </c>
      <c r="AA31">
        <v>0.5</v>
      </c>
      <c r="AB31">
        <v>1</v>
      </c>
      <c r="AD31" s="76" t="s">
        <v>3860</v>
      </c>
      <c r="AE31">
        <v>7</v>
      </c>
      <c r="AF31" t="s">
        <v>11</v>
      </c>
      <c r="AG31">
        <v>2.913087087349003E-3</v>
      </c>
      <c r="AH31">
        <v>0.79377262221446954</v>
      </c>
      <c r="AI31">
        <v>0.19142645327286209</v>
      </c>
      <c r="AJ31">
        <v>4.1864724608608418E-3</v>
      </c>
      <c r="AK31">
        <v>0</v>
      </c>
      <c r="AL31">
        <v>7.7013649644585916E-3</v>
      </c>
      <c r="AM31">
        <v>1</v>
      </c>
      <c r="AN31" s="126">
        <v>0.14257851590447237</v>
      </c>
      <c r="AO31" s="76" t="s">
        <v>3860</v>
      </c>
    </row>
    <row r="32" spans="1:41" ht="14.25" x14ac:dyDescent="0.45">
      <c r="A32" t="s">
        <v>55</v>
      </c>
      <c r="B32" s="124">
        <v>29</v>
      </c>
      <c r="C32" s="125">
        <v>0</v>
      </c>
      <c r="D32" s="125">
        <v>0</v>
      </c>
      <c r="E32" s="125">
        <v>0</v>
      </c>
      <c r="F32" s="125">
        <v>0</v>
      </c>
      <c r="G32" s="125">
        <v>0</v>
      </c>
      <c r="H32" s="125">
        <v>0</v>
      </c>
      <c r="I32" s="125">
        <v>0</v>
      </c>
      <c r="J32" s="125">
        <v>0</v>
      </c>
      <c r="K32" s="125">
        <v>0</v>
      </c>
      <c r="L32" s="125">
        <v>0</v>
      </c>
      <c r="M32" s="125">
        <v>0</v>
      </c>
      <c r="N32" s="125">
        <v>0</v>
      </c>
      <c r="O32" s="125">
        <v>0</v>
      </c>
      <c r="P32" s="125">
        <v>0</v>
      </c>
      <c r="Q32" s="125">
        <v>0</v>
      </c>
      <c r="R32" s="125">
        <v>0</v>
      </c>
      <c r="S32" s="125">
        <v>0</v>
      </c>
      <c r="U32">
        <v>2</v>
      </c>
      <c r="V32">
        <v>0</v>
      </c>
      <c r="W32">
        <v>0</v>
      </c>
      <c r="X32">
        <v>0</v>
      </c>
      <c r="Y32">
        <v>0.5</v>
      </c>
      <c r="Z32">
        <v>0</v>
      </c>
      <c r="AA32">
        <v>0</v>
      </c>
      <c r="AB32">
        <v>0.5</v>
      </c>
      <c r="AD32" s="76" t="s">
        <v>3861</v>
      </c>
      <c r="AE32">
        <v>8</v>
      </c>
      <c r="AF32" t="s">
        <v>17</v>
      </c>
      <c r="AG32">
        <v>0</v>
      </c>
      <c r="AH32">
        <v>0.82873777363763401</v>
      </c>
      <c r="AI32">
        <v>0.17126222636236607</v>
      </c>
      <c r="AJ32">
        <v>0</v>
      </c>
      <c r="AK32">
        <v>0</v>
      </c>
      <c r="AL32">
        <v>0</v>
      </c>
      <c r="AM32">
        <v>1</v>
      </c>
      <c r="AN32" s="126">
        <v>0.14937528848088855</v>
      </c>
      <c r="AO32" s="76" t="s">
        <v>3861</v>
      </c>
    </row>
    <row r="33" spans="1:41" ht="14.25" x14ac:dyDescent="0.45">
      <c r="A33" t="s">
        <v>56</v>
      </c>
      <c r="B33" s="124">
        <v>30</v>
      </c>
      <c r="C33" s="125">
        <v>164</v>
      </c>
      <c r="D33" s="125">
        <v>0</v>
      </c>
      <c r="E33" s="125">
        <v>0</v>
      </c>
      <c r="F33" s="125">
        <v>1122</v>
      </c>
      <c r="G33" s="125">
        <v>0</v>
      </c>
      <c r="H33" s="125">
        <v>0</v>
      </c>
      <c r="I33" s="125">
        <v>0</v>
      </c>
      <c r="J33" s="125">
        <v>0</v>
      </c>
      <c r="K33" s="125">
        <v>0</v>
      </c>
      <c r="L33" s="125">
        <v>0</v>
      </c>
      <c r="M33" s="125">
        <v>0</v>
      </c>
      <c r="N33" s="125">
        <v>605</v>
      </c>
      <c r="O33" s="125">
        <v>240</v>
      </c>
      <c r="P33" s="125">
        <v>2979</v>
      </c>
      <c r="Q33" s="125">
        <v>0</v>
      </c>
      <c r="R33" s="125">
        <v>0</v>
      </c>
      <c r="S33" s="125">
        <v>5110</v>
      </c>
      <c r="U33">
        <v>2</v>
      </c>
      <c r="V33">
        <v>0</v>
      </c>
      <c r="W33">
        <v>0</v>
      </c>
      <c r="X33">
        <v>0.5</v>
      </c>
      <c r="Y33">
        <v>0</v>
      </c>
      <c r="Z33">
        <v>0</v>
      </c>
      <c r="AA33">
        <v>0.5</v>
      </c>
      <c r="AB33">
        <v>1</v>
      </c>
      <c r="AD33" s="76" t="s">
        <v>3862</v>
      </c>
      <c r="AE33">
        <v>9</v>
      </c>
      <c r="AF33" t="s">
        <v>14</v>
      </c>
      <c r="AG33">
        <v>2.6238314742484486E-2</v>
      </c>
      <c r="AH33">
        <v>0.83082444843238679</v>
      </c>
      <c r="AI33">
        <v>8.9264224638446105E-2</v>
      </c>
      <c r="AJ33">
        <v>3.2255415977573684E-2</v>
      </c>
      <c r="AK33">
        <v>0</v>
      </c>
      <c r="AL33">
        <v>2.1417596209108929E-2</v>
      </c>
      <c r="AM33">
        <v>1</v>
      </c>
      <c r="AN33" s="126">
        <v>0.12168332756071361</v>
      </c>
      <c r="AO33" s="76" t="s">
        <v>3862</v>
      </c>
    </row>
    <row r="34" spans="1:41" ht="14.25" x14ac:dyDescent="0.45">
      <c r="A34" t="s">
        <v>57</v>
      </c>
      <c r="B34" s="124">
        <v>31</v>
      </c>
      <c r="C34" s="125">
        <v>0</v>
      </c>
      <c r="D34" s="125">
        <v>0</v>
      </c>
      <c r="E34" s="125">
        <v>200</v>
      </c>
      <c r="F34" s="125">
        <v>0</v>
      </c>
      <c r="G34" s="125">
        <v>0</v>
      </c>
      <c r="H34" s="125">
        <v>0</v>
      </c>
      <c r="I34" s="125">
        <v>285</v>
      </c>
      <c r="J34" s="125">
        <v>0</v>
      </c>
      <c r="K34" s="125">
        <v>0</v>
      </c>
      <c r="L34" s="125">
        <v>0</v>
      </c>
      <c r="M34" s="125">
        <v>0</v>
      </c>
      <c r="N34" s="125">
        <v>120</v>
      </c>
      <c r="O34" s="125">
        <v>240</v>
      </c>
      <c r="P34" s="125">
        <v>470</v>
      </c>
      <c r="Q34" s="125">
        <v>0</v>
      </c>
      <c r="R34" s="125">
        <v>0</v>
      </c>
      <c r="S34" s="125">
        <v>1315</v>
      </c>
      <c r="U34">
        <v>2</v>
      </c>
      <c r="V34">
        <v>0</v>
      </c>
      <c r="W34">
        <v>0</v>
      </c>
      <c r="X34">
        <v>0.5</v>
      </c>
      <c r="Y34">
        <v>0</v>
      </c>
      <c r="Z34">
        <v>0</v>
      </c>
      <c r="AA34">
        <v>0</v>
      </c>
      <c r="AB34">
        <v>0.5</v>
      </c>
      <c r="AD34" s="72" t="s">
        <v>3863</v>
      </c>
      <c r="AE34">
        <v>10</v>
      </c>
      <c r="AF34" t="s">
        <v>19</v>
      </c>
      <c r="AG34" s="122">
        <v>0</v>
      </c>
      <c r="AH34" s="122">
        <v>0</v>
      </c>
      <c r="AI34" s="122">
        <v>0</v>
      </c>
      <c r="AJ34" s="122">
        <v>0</v>
      </c>
      <c r="AK34" s="122">
        <v>0</v>
      </c>
      <c r="AL34" s="122">
        <v>0</v>
      </c>
      <c r="AN34" s="126">
        <v>0.17</v>
      </c>
      <c r="AO34" s="72" t="s">
        <v>3863</v>
      </c>
    </row>
    <row r="35" spans="1:41" ht="14.25" x14ac:dyDescent="0.45">
      <c r="A35" t="s">
        <v>58</v>
      </c>
      <c r="B35" s="124">
        <v>32</v>
      </c>
      <c r="C35" s="125">
        <v>360</v>
      </c>
      <c r="D35" s="125">
        <v>0</v>
      </c>
      <c r="E35" s="125">
        <v>0</v>
      </c>
      <c r="F35" s="125">
        <v>0</v>
      </c>
      <c r="G35" s="125">
        <v>0</v>
      </c>
      <c r="H35" s="125">
        <v>0</v>
      </c>
      <c r="I35" s="125">
        <v>0</v>
      </c>
      <c r="J35" s="125">
        <v>0</v>
      </c>
      <c r="K35" s="125">
        <v>0</v>
      </c>
      <c r="L35" s="125">
        <v>0</v>
      </c>
      <c r="M35" s="125">
        <v>0</v>
      </c>
      <c r="N35" s="125">
        <v>0</v>
      </c>
      <c r="O35" s="125">
        <v>1193</v>
      </c>
      <c r="P35" s="125">
        <v>120</v>
      </c>
      <c r="Q35" s="125">
        <v>127</v>
      </c>
      <c r="R35" s="125">
        <v>0</v>
      </c>
      <c r="S35" s="125">
        <v>1800</v>
      </c>
      <c r="U35">
        <v>2</v>
      </c>
      <c r="V35">
        <v>0</v>
      </c>
      <c r="W35">
        <v>0</v>
      </c>
      <c r="X35">
        <v>0</v>
      </c>
      <c r="Y35">
        <v>0</v>
      </c>
      <c r="Z35">
        <v>0</v>
      </c>
      <c r="AA35">
        <v>0.5</v>
      </c>
      <c r="AB35">
        <v>0.5</v>
      </c>
      <c r="AD35" s="76" t="s">
        <v>3864</v>
      </c>
      <c r="AE35">
        <v>11</v>
      </c>
      <c r="AF35" t="s">
        <v>21</v>
      </c>
      <c r="AG35">
        <v>0</v>
      </c>
      <c r="AH35">
        <v>0</v>
      </c>
      <c r="AI35">
        <v>1</v>
      </c>
      <c r="AJ35">
        <v>0</v>
      </c>
      <c r="AK35">
        <v>0</v>
      </c>
      <c r="AL35">
        <v>0</v>
      </c>
      <c r="AN35" s="126">
        <v>0.13805054151624549</v>
      </c>
      <c r="AO35" s="76" t="s">
        <v>3864</v>
      </c>
    </row>
    <row r="36" spans="1:41" ht="14.25" x14ac:dyDescent="0.45">
      <c r="A36" t="s">
        <v>59</v>
      </c>
      <c r="B36" s="124">
        <v>33</v>
      </c>
      <c r="C36" s="125">
        <v>0</v>
      </c>
      <c r="D36" s="125">
        <v>0</v>
      </c>
      <c r="E36" s="125">
        <v>0</v>
      </c>
      <c r="F36" s="125">
        <v>0</v>
      </c>
      <c r="G36" s="125">
        <v>0</v>
      </c>
      <c r="H36" s="125">
        <v>0</v>
      </c>
      <c r="I36" s="125">
        <v>0</v>
      </c>
      <c r="J36" s="125">
        <v>0</v>
      </c>
      <c r="K36" s="125">
        <v>0</v>
      </c>
      <c r="L36" s="125">
        <v>0</v>
      </c>
      <c r="M36" s="125">
        <v>0</v>
      </c>
      <c r="N36" s="125">
        <v>0</v>
      </c>
      <c r="O36" s="125">
        <v>0</v>
      </c>
      <c r="P36" s="125">
        <v>0</v>
      </c>
      <c r="Q36" s="125">
        <v>60</v>
      </c>
      <c r="R36" s="125">
        <v>0</v>
      </c>
      <c r="S36" s="125">
        <v>60</v>
      </c>
      <c r="U36">
        <v>3</v>
      </c>
      <c r="V36">
        <v>9.9999999999999978E-2</v>
      </c>
      <c r="W36">
        <v>0.8</v>
      </c>
      <c r="X36">
        <v>0</v>
      </c>
      <c r="Y36">
        <v>9.9999999999999978E-2</v>
      </c>
      <c r="Z36">
        <v>0</v>
      </c>
      <c r="AA36">
        <v>0</v>
      </c>
      <c r="AB36">
        <v>1</v>
      </c>
      <c r="AD36" s="76" t="s">
        <v>3865</v>
      </c>
      <c r="AE36">
        <v>12</v>
      </c>
      <c r="AF36" t="s">
        <v>8</v>
      </c>
      <c r="AG36">
        <v>5.0568458215481055E-3</v>
      </c>
      <c r="AH36">
        <v>0.84905781291418236</v>
      </c>
      <c r="AI36">
        <v>9.831574409330697E-2</v>
      </c>
      <c r="AJ36">
        <v>1.7130939099380418E-2</v>
      </c>
      <c r="AK36">
        <v>0</v>
      </c>
      <c r="AL36">
        <v>3.0438658071582331E-2</v>
      </c>
      <c r="AM36">
        <v>1</v>
      </c>
      <c r="AN36" s="126">
        <v>0.12172413190607624</v>
      </c>
      <c r="AO36" s="76" t="s">
        <v>3865</v>
      </c>
    </row>
    <row r="37" spans="1:41" ht="14.25" x14ac:dyDescent="0.45">
      <c r="A37" t="s">
        <v>60</v>
      </c>
      <c r="B37" s="124">
        <v>34</v>
      </c>
      <c r="C37" s="125">
        <v>0</v>
      </c>
      <c r="D37" s="125">
        <v>0</v>
      </c>
      <c r="E37" s="125">
        <v>310</v>
      </c>
      <c r="F37" s="125">
        <v>0</v>
      </c>
      <c r="G37" s="125">
        <v>0</v>
      </c>
      <c r="H37" s="125">
        <v>0</v>
      </c>
      <c r="I37" s="125">
        <v>0</v>
      </c>
      <c r="J37" s="125">
        <v>0</v>
      </c>
      <c r="K37" s="125">
        <v>0</v>
      </c>
      <c r="L37" s="125">
        <v>0</v>
      </c>
      <c r="M37" s="125">
        <v>0</v>
      </c>
      <c r="N37" s="125">
        <v>0</v>
      </c>
      <c r="O37" s="125">
        <v>0</v>
      </c>
      <c r="P37" s="125">
        <v>0</v>
      </c>
      <c r="Q37" s="125">
        <v>0</v>
      </c>
      <c r="R37" s="125">
        <v>0</v>
      </c>
      <c r="S37" s="125">
        <v>310</v>
      </c>
      <c r="U37">
        <v>3</v>
      </c>
      <c r="V37">
        <v>9.9999999999999978E-2</v>
      </c>
      <c r="W37">
        <v>0.8</v>
      </c>
      <c r="X37">
        <v>9.9999999999999978E-2</v>
      </c>
      <c r="Y37">
        <v>0</v>
      </c>
      <c r="Z37">
        <v>0</v>
      </c>
      <c r="AA37">
        <v>0</v>
      </c>
      <c r="AB37">
        <v>1</v>
      </c>
      <c r="AD37" s="76" t="s">
        <v>3866</v>
      </c>
      <c r="AE37">
        <v>13</v>
      </c>
      <c r="AF37" t="s">
        <v>9</v>
      </c>
      <c r="AG37">
        <v>2.3365860628524839E-3</v>
      </c>
      <c r="AH37">
        <v>0.87685294916944745</v>
      </c>
      <c r="AI37">
        <v>4.5425212902960713E-2</v>
      </c>
      <c r="AJ37">
        <v>8.9503760297275012E-3</v>
      </c>
      <c r="AK37">
        <v>9.3388731528876276E-4</v>
      </c>
      <c r="AL37">
        <v>6.5500988519723247E-2</v>
      </c>
      <c r="AM37">
        <v>1</v>
      </c>
      <c r="AN37" s="126">
        <v>0.12147500552785222</v>
      </c>
      <c r="AO37" s="76" t="s">
        <v>3866</v>
      </c>
    </row>
    <row r="38" spans="1:41" ht="14.25" x14ac:dyDescent="0.45">
      <c r="A38" t="s">
        <v>61</v>
      </c>
      <c r="B38" s="124">
        <v>35</v>
      </c>
      <c r="C38" s="125">
        <v>81</v>
      </c>
      <c r="D38" s="125">
        <v>0</v>
      </c>
      <c r="E38" s="125">
        <v>0</v>
      </c>
      <c r="F38" s="125">
        <v>0</v>
      </c>
      <c r="G38" s="125">
        <v>0</v>
      </c>
      <c r="H38" s="125">
        <v>0</v>
      </c>
      <c r="I38" s="125">
        <v>0</v>
      </c>
      <c r="J38" s="125">
        <v>0</v>
      </c>
      <c r="K38" s="125">
        <v>0</v>
      </c>
      <c r="L38" s="125">
        <v>0</v>
      </c>
      <c r="M38" s="125">
        <v>0</v>
      </c>
      <c r="N38" s="125">
        <v>0</v>
      </c>
      <c r="O38" s="125">
        <v>0</v>
      </c>
      <c r="P38" s="125">
        <v>0</v>
      </c>
      <c r="Q38" s="125">
        <v>0</v>
      </c>
      <c r="R38" s="125">
        <v>0</v>
      </c>
      <c r="S38" s="125">
        <v>81</v>
      </c>
      <c r="U38">
        <v>3</v>
      </c>
      <c r="V38">
        <v>9.9999999999999978E-2</v>
      </c>
      <c r="W38">
        <v>0.8</v>
      </c>
      <c r="X38">
        <v>0</v>
      </c>
      <c r="Y38">
        <v>0</v>
      </c>
      <c r="Z38">
        <v>0</v>
      </c>
      <c r="AA38">
        <v>9.9999999999999978E-2</v>
      </c>
      <c r="AB38">
        <v>1</v>
      </c>
      <c r="AD38" s="76" t="s">
        <v>3867</v>
      </c>
      <c r="AE38">
        <v>14</v>
      </c>
      <c r="AF38" t="s">
        <v>13</v>
      </c>
      <c r="AG38">
        <v>7.2986388377191151E-3</v>
      </c>
      <c r="AH38">
        <v>0.81443432162772667</v>
      </c>
      <c r="AI38">
        <v>0.12051766676946928</v>
      </c>
      <c r="AJ38">
        <v>1.018579490043427E-2</v>
      </c>
      <c r="AK38">
        <v>1.3023980795358878E-3</v>
      </c>
      <c r="AL38">
        <v>4.6261179785114737E-2</v>
      </c>
      <c r="AM38">
        <v>1</v>
      </c>
      <c r="AN38" s="126">
        <v>0.1222633384415677</v>
      </c>
      <c r="AO38" s="76" t="s">
        <v>3867</v>
      </c>
    </row>
    <row r="39" spans="1:41" ht="14.25" x14ac:dyDescent="0.45">
      <c r="A39" t="s">
        <v>62</v>
      </c>
      <c r="B39" s="124">
        <v>36</v>
      </c>
      <c r="C39" s="125">
        <v>0</v>
      </c>
      <c r="D39" s="125">
        <v>0</v>
      </c>
      <c r="E39" s="125">
        <v>0</v>
      </c>
      <c r="F39" s="125">
        <v>0</v>
      </c>
      <c r="G39" s="125">
        <v>0</v>
      </c>
      <c r="H39" s="125">
        <v>0</v>
      </c>
      <c r="I39" s="125">
        <v>0</v>
      </c>
      <c r="J39" s="125">
        <v>0</v>
      </c>
      <c r="K39" s="125">
        <v>180</v>
      </c>
      <c r="L39" s="125">
        <v>0</v>
      </c>
      <c r="M39" s="125">
        <v>0</v>
      </c>
      <c r="N39" s="125">
        <v>126</v>
      </c>
      <c r="O39" s="125">
        <v>175</v>
      </c>
      <c r="P39" s="125">
        <v>0</v>
      </c>
      <c r="Q39" s="125">
        <v>0</v>
      </c>
      <c r="R39" s="125">
        <v>0</v>
      </c>
      <c r="S39" s="125">
        <v>481</v>
      </c>
      <c r="U39">
        <v>3</v>
      </c>
      <c r="V39">
        <v>9.9999999999999978E-2</v>
      </c>
      <c r="W39">
        <v>0.8</v>
      </c>
      <c r="X39">
        <v>0</v>
      </c>
      <c r="Y39">
        <v>0</v>
      </c>
      <c r="Z39">
        <v>0</v>
      </c>
      <c r="AA39">
        <v>0</v>
      </c>
      <c r="AB39">
        <v>0.9</v>
      </c>
      <c r="AD39" s="76" t="s">
        <v>3868</v>
      </c>
      <c r="AE39">
        <v>15</v>
      </c>
      <c r="AF39" t="s">
        <v>15</v>
      </c>
      <c r="AG39">
        <v>2.4692374171776609E-3</v>
      </c>
      <c r="AH39">
        <v>0.6915510926375571</v>
      </c>
      <c r="AI39">
        <v>0.16955430264619942</v>
      </c>
      <c r="AJ39">
        <v>1.8930820198362071E-2</v>
      </c>
      <c r="AK39">
        <v>0</v>
      </c>
      <c r="AL39">
        <v>0.11749454710070373</v>
      </c>
      <c r="AM39">
        <v>1</v>
      </c>
      <c r="AN39" s="126">
        <v>0.12252408270052405</v>
      </c>
      <c r="AO39" s="76" t="s">
        <v>3868</v>
      </c>
    </row>
    <row r="40" spans="1:41" ht="14.25" x14ac:dyDescent="0.45">
      <c r="A40" t="s">
        <v>63</v>
      </c>
      <c r="B40" s="124">
        <v>37</v>
      </c>
      <c r="C40" s="125">
        <v>0</v>
      </c>
      <c r="D40" s="125">
        <v>0</v>
      </c>
      <c r="E40" s="125">
        <v>0</v>
      </c>
      <c r="F40" s="125">
        <v>0</v>
      </c>
      <c r="G40" s="125">
        <v>0</v>
      </c>
      <c r="H40" s="125">
        <v>0</v>
      </c>
      <c r="I40" s="125">
        <v>0</v>
      </c>
      <c r="J40" s="125">
        <v>0</v>
      </c>
      <c r="K40" s="125">
        <v>0</v>
      </c>
      <c r="L40" s="125">
        <v>0</v>
      </c>
      <c r="M40" s="125">
        <v>0</v>
      </c>
      <c r="N40" s="125">
        <v>0</v>
      </c>
      <c r="O40" s="125">
        <v>0</v>
      </c>
      <c r="P40" s="125">
        <v>0</v>
      </c>
      <c r="Q40" s="125">
        <v>0</v>
      </c>
      <c r="R40" s="125">
        <v>0</v>
      </c>
      <c r="S40" s="125">
        <v>0</v>
      </c>
      <c r="U40">
        <v>3</v>
      </c>
      <c r="V40">
        <v>0.33333333333333331</v>
      </c>
      <c r="W40">
        <v>0</v>
      </c>
      <c r="X40">
        <v>0.33333333333333331</v>
      </c>
      <c r="Y40">
        <v>0.33333333333333331</v>
      </c>
      <c r="Z40">
        <v>0</v>
      </c>
      <c r="AA40">
        <v>0</v>
      </c>
      <c r="AB40">
        <v>1</v>
      </c>
      <c r="AD40" s="76" t="s">
        <v>3869</v>
      </c>
      <c r="AE40">
        <v>16</v>
      </c>
      <c r="AF40" t="s">
        <v>20</v>
      </c>
      <c r="AG40">
        <v>7.7609623593325572E-2</v>
      </c>
      <c r="AH40">
        <v>0.85858417872387593</v>
      </c>
      <c r="AI40">
        <v>0</v>
      </c>
      <c r="AJ40">
        <v>2.8826431620378061E-2</v>
      </c>
      <c r="AK40">
        <v>0</v>
      </c>
      <c r="AL40">
        <v>3.4979766062420307E-2</v>
      </c>
      <c r="AM40">
        <v>1</v>
      </c>
      <c r="AN40" s="126">
        <v>0.12</v>
      </c>
      <c r="AO40" s="76" t="s">
        <v>3869</v>
      </c>
    </row>
    <row r="41" spans="1:41" ht="14.25" x14ac:dyDescent="0.45">
      <c r="A41" t="s">
        <v>64</v>
      </c>
      <c r="B41" s="124">
        <v>38</v>
      </c>
      <c r="C41" s="125">
        <v>0</v>
      </c>
      <c r="D41" s="125">
        <v>0</v>
      </c>
      <c r="E41" s="125">
        <v>0</v>
      </c>
      <c r="F41" s="125">
        <v>0</v>
      </c>
      <c r="G41" s="125">
        <v>0</v>
      </c>
      <c r="H41" s="125">
        <v>0</v>
      </c>
      <c r="I41" s="125">
        <v>0</v>
      </c>
      <c r="J41" s="125">
        <v>0</v>
      </c>
      <c r="K41" s="125">
        <v>151</v>
      </c>
      <c r="L41" s="125">
        <v>0</v>
      </c>
      <c r="M41" s="125">
        <v>0</v>
      </c>
      <c r="N41" s="125">
        <v>0</v>
      </c>
      <c r="O41" s="125">
        <v>0</v>
      </c>
      <c r="P41" s="125">
        <v>0</v>
      </c>
      <c r="Q41" s="125">
        <v>0</v>
      </c>
      <c r="R41" s="125">
        <v>0</v>
      </c>
      <c r="S41" s="125">
        <v>151</v>
      </c>
      <c r="U41">
        <v>3</v>
      </c>
      <c r="V41">
        <v>0.33333333333333331</v>
      </c>
      <c r="W41">
        <v>0</v>
      </c>
      <c r="X41">
        <v>0</v>
      </c>
      <c r="Y41">
        <v>0.33333333333333331</v>
      </c>
      <c r="Z41">
        <v>0</v>
      </c>
      <c r="AA41">
        <v>0.33333333333333331</v>
      </c>
      <c r="AB41">
        <v>1</v>
      </c>
      <c r="AE41">
        <v>17</v>
      </c>
      <c r="AF41" t="s">
        <v>24</v>
      </c>
      <c r="AG41">
        <v>7.5075579558146026E-3</v>
      </c>
      <c r="AH41">
        <v>0.83758191590432363</v>
      </c>
      <c r="AI41">
        <v>9.6037901257413641E-2</v>
      </c>
      <c r="AJ41">
        <v>1.209221240224969E-2</v>
      </c>
      <c r="AK41">
        <v>5.8151375525559209E-4</v>
      </c>
      <c r="AL41">
        <v>4.6198898724942782E-2</v>
      </c>
      <c r="AM41">
        <v>1</v>
      </c>
      <c r="AN41" s="126">
        <v>0.12282173719684279</v>
      </c>
      <c r="AO41" s="72" t="s">
        <v>3875</v>
      </c>
    </row>
    <row r="42" spans="1:41" ht="14.25" x14ac:dyDescent="0.45">
      <c r="A42" t="s">
        <v>65</v>
      </c>
      <c r="B42" s="124">
        <v>39</v>
      </c>
      <c r="C42" s="125">
        <v>0</v>
      </c>
      <c r="D42" s="125">
        <v>0</v>
      </c>
      <c r="E42" s="125">
        <v>0</v>
      </c>
      <c r="F42" s="125">
        <v>0</v>
      </c>
      <c r="G42" s="125">
        <v>0</v>
      </c>
      <c r="H42" s="125">
        <v>0</v>
      </c>
      <c r="I42" s="125">
        <v>0</v>
      </c>
      <c r="J42" s="125">
        <v>0</v>
      </c>
      <c r="K42" s="125">
        <v>0</v>
      </c>
      <c r="L42" s="125">
        <v>0</v>
      </c>
      <c r="M42" s="125">
        <v>0</v>
      </c>
      <c r="N42" s="125">
        <v>0</v>
      </c>
      <c r="O42" s="125">
        <v>0</v>
      </c>
      <c r="P42" s="125">
        <v>0</v>
      </c>
      <c r="Q42" s="125">
        <v>0</v>
      </c>
      <c r="R42" s="125">
        <v>0</v>
      </c>
      <c r="S42" s="125">
        <v>0</v>
      </c>
      <c r="U42">
        <v>3</v>
      </c>
      <c r="V42">
        <v>0.33333333333333331</v>
      </c>
      <c r="W42">
        <v>0</v>
      </c>
      <c r="X42">
        <v>0</v>
      </c>
      <c r="Y42">
        <v>0.33333333333333331</v>
      </c>
      <c r="Z42">
        <v>0</v>
      </c>
      <c r="AA42">
        <v>0</v>
      </c>
      <c r="AB42">
        <v>0.66666666666666663</v>
      </c>
    </row>
    <row r="43" spans="1:41" ht="14.25" x14ac:dyDescent="0.45">
      <c r="A43" t="s">
        <v>66</v>
      </c>
      <c r="B43" s="124">
        <v>40</v>
      </c>
      <c r="C43" s="125">
        <v>0</v>
      </c>
      <c r="D43" s="125">
        <v>0</v>
      </c>
      <c r="E43" s="125">
        <v>0</v>
      </c>
      <c r="F43" s="125">
        <v>0</v>
      </c>
      <c r="G43" s="125">
        <v>0</v>
      </c>
      <c r="H43" s="125">
        <v>0</v>
      </c>
      <c r="I43" s="125">
        <v>0</v>
      </c>
      <c r="J43" s="125">
        <v>0</v>
      </c>
      <c r="K43" s="125">
        <v>0</v>
      </c>
      <c r="L43" s="125">
        <v>0</v>
      </c>
      <c r="M43" s="125">
        <v>0</v>
      </c>
      <c r="N43" s="125">
        <v>0</v>
      </c>
      <c r="O43" s="125">
        <v>0</v>
      </c>
      <c r="P43" s="125">
        <v>0</v>
      </c>
      <c r="Q43" s="125">
        <v>0</v>
      </c>
      <c r="R43" s="125">
        <v>0</v>
      </c>
      <c r="S43" s="125">
        <v>0</v>
      </c>
      <c r="U43">
        <v>3</v>
      </c>
      <c r="V43">
        <v>0.33333333333333331</v>
      </c>
      <c r="W43">
        <v>0</v>
      </c>
      <c r="X43">
        <v>0.33333333333333331</v>
      </c>
      <c r="Y43">
        <v>0</v>
      </c>
      <c r="Z43">
        <v>0</v>
      </c>
      <c r="AA43">
        <v>0.33333333333333331</v>
      </c>
      <c r="AB43">
        <v>1</v>
      </c>
      <c r="AG43" s="123" t="s">
        <v>3896</v>
      </c>
    </row>
    <row r="44" spans="1:41" ht="26.65" x14ac:dyDescent="0.45">
      <c r="A44" t="s">
        <v>67</v>
      </c>
      <c r="B44" s="124">
        <v>41</v>
      </c>
      <c r="C44" s="125">
        <v>0</v>
      </c>
      <c r="D44" s="125">
        <v>0</v>
      </c>
      <c r="E44" s="125">
        <v>0</v>
      </c>
      <c r="F44" s="125">
        <v>0</v>
      </c>
      <c r="G44" s="125">
        <v>0</v>
      </c>
      <c r="H44" s="125">
        <v>0</v>
      </c>
      <c r="I44" s="125">
        <v>0</v>
      </c>
      <c r="J44" s="125">
        <v>0</v>
      </c>
      <c r="K44" s="125">
        <v>0</v>
      </c>
      <c r="L44" s="125">
        <v>0</v>
      </c>
      <c r="M44" s="125">
        <v>0</v>
      </c>
      <c r="N44" s="125">
        <v>0</v>
      </c>
      <c r="O44" s="125">
        <v>0</v>
      </c>
      <c r="P44" s="125">
        <v>0</v>
      </c>
      <c r="Q44" s="125">
        <v>0</v>
      </c>
      <c r="R44" s="125">
        <v>0</v>
      </c>
      <c r="S44" s="125">
        <v>0</v>
      </c>
      <c r="U44">
        <v>3</v>
      </c>
      <c r="V44">
        <v>0.33333333333333331</v>
      </c>
      <c r="W44">
        <v>0</v>
      </c>
      <c r="X44">
        <v>0.33333333333333331</v>
      </c>
      <c r="Y44">
        <v>0</v>
      </c>
      <c r="Z44">
        <v>0</v>
      </c>
      <c r="AA44">
        <v>0</v>
      </c>
      <c r="AB44">
        <v>0.66666666666666663</v>
      </c>
      <c r="AD44" s="79" t="s">
        <v>162</v>
      </c>
      <c r="AE44" s="76"/>
      <c r="AF44" s="76"/>
      <c r="AG44" s="114" t="s">
        <v>27</v>
      </c>
      <c r="AH44" s="114" t="s">
        <v>28</v>
      </c>
      <c r="AI44" s="114" t="s">
        <v>30</v>
      </c>
      <c r="AJ44" s="114" t="s">
        <v>29</v>
      </c>
      <c r="AK44" s="114" t="s">
        <v>3882</v>
      </c>
      <c r="AL44" s="114" t="s">
        <v>31</v>
      </c>
      <c r="AM44" s="109" t="s">
        <v>117</v>
      </c>
      <c r="AN44" s="110" t="s">
        <v>149</v>
      </c>
    </row>
    <row r="45" spans="1:41" ht="14.25" x14ac:dyDescent="0.45">
      <c r="A45" t="s">
        <v>68</v>
      </c>
      <c r="B45" s="124">
        <v>42</v>
      </c>
      <c r="C45" s="125">
        <v>0</v>
      </c>
      <c r="D45" s="125">
        <v>0</v>
      </c>
      <c r="E45" s="125">
        <v>0</v>
      </c>
      <c r="F45" s="125">
        <v>0</v>
      </c>
      <c r="G45" s="125">
        <v>0</v>
      </c>
      <c r="H45" s="125">
        <v>0</v>
      </c>
      <c r="I45" s="125">
        <v>0</v>
      </c>
      <c r="J45" s="125">
        <v>0</v>
      </c>
      <c r="K45" s="125">
        <v>0</v>
      </c>
      <c r="L45" s="125">
        <v>0</v>
      </c>
      <c r="M45" s="125">
        <v>0</v>
      </c>
      <c r="N45" s="125">
        <v>0</v>
      </c>
      <c r="O45" s="125">
        <v>0</v>
      </c>
      <c r="P45" s="125">
        <v>192</v>
      </c>
      <c r="Q45" s="125">
        <v>0</v>
      </c>
      <c r="R45" s="125">
        <v>0</v>
      </c>
      <c r="S45" s="125">
        <v>192</v>
      </c>
      <c r="U45">
        <v>3</v>
      </c>
      <c r="V45">
        <v>0.33333333333333331</v>
      </c>
      <c r="W45">
        <v>0</v>
      </c>
      <c r="X45">
        <v>0</v>
      </c>
      <c r="Y45">
        <v>0</v>
      </c>
      <c r="Z45">
        <v>0</v>
      </c>
      <c r="AA45">
        <v>0.33333333333333331</v>
      </c>
      <c r="AB45">
        <v>0.66666666666666663</v>
      </c>
      <c r="AD45" s="72">
        <v>1</v>
      </c>
      <c r="AE45" s="111" t="s">
        <v>150</v>
      </c>
      <c r="AF45" s="76" t="s">
        <v>7</v>
      </c>
      <c r="AG45" s="112">
        <v>1.7492526849787245E-2</v>
      </c>
      <c r="AH45" s="112">
        <v>0.82304456626517752</v>
      </c>
      <c r="AI45" s="112">
        <v>0.10292986436354075</v>
      </c>
      <c r="AJ45" s="112">
        <v>1.036990876427688E-2</v>
      </c>
      <c r="AK45" s="112">
        <v>0</v>
      </c>
      <c r="AL45" s="112">
        <v>4.6163133757217548E-2</v>
      </c>
      <c r="AM45" s="112">
        <v>1</v>
      </c>
      <c r="AN45" s="112">
        <v>0.12146023325382715</v>
      </c>
    </row>
    <row r="46" spans="1:41" ht="14.25" x14ac:dyDescent="0.45">
      <c r="A46" t="s">
        <v>69</v>
      </c>
      <c r="B46" s="124">
        <v>43</v>
      </c>
      <c r="C46" s="125">
        <v>0</v>
      </c>
      <c r="D46" s="125">
        <v>0</v>
      </c>
      <c r="E46" s="125">
        <v>0</v>
      </c>
      <c r="F46" s="125">
        <v>0</v>
      </c>
      <c r="G46" s="125">
        <v>0</v>
      </c>
      <c r="H46" s="125">
        <v>0</v>
      </c>
      <c r="I46" s="125">
        <v>0</v>
      </c>
      <c r="J46" s="125">
        <v>0</v>
      </c>
      <c r="K46" s="125">
        <v>0</v>
      </c>
      <c r="L46" s="125">
        <v>0</v>
      </c>
      <c r="M46" s="125">
        <v>0</v>
      </c>
      <c r="N46" s="125">
        <v>200</v>
      </c>
      <c r="O46" s="125">
        <v>0</v>
      </c>
      <c r="P46" s="125">
        <v>0</v>
      </c>
      <c r="Q46" s="125">
        <v>0</v>
      </c>
      <c r="R46" s="125">
        <v>0</v>
      </c>
      <c r="S46" s="125">
        <v>200</v>
      </c>
      <c r="U46">
        <v>3</v>
      </c>
      <c r="V46">
        <v>0</v>
      </c>
      <c r="W46">
        <v>0.8</v>
      </c>
      <c r="X46">
        <v>9.9999999999999978E-2</v>
      </c>
      <c r="Y46">
        <v>9.9999999999999978E-2</v>
      </c>
      <c r="Z46">
        <v>0</v>
      </c>
      <c r="AA46">
        <v>0</v>
      </c>
      <c r="AB46">
        <v>1</v>
      </c>
      <c r="AD46" s="72">
        <v>2</v>
      </c>
      <c r="AE46" s="111" t="s">
        <v>151</v>
      </c>
      <c r="AF46" s="76" t="s">
        <v>12</v>
      </c>
      <c r="AG46" s="112">
        <v>3.025249822666351E-2</v>
      </c>
      <c r="AH46" s="112">
        <v>0.86877310004106678</v>
      </c>
      <c r="AI46" s="112">
        <v>6.4736115086426821E-2</v>
      </c>
      <c r="AJ46" s="112">
        <v>3.0986721754172008E-2</v>
      </c>
      <c r="AK46" s="112">
        <v>0</v>
      </c>
      <c r="AL46" s="112">
        <v>5.2515648916709179E-3</v>
      </c>
      <c r="AM46" s="112">
        <v>1.0000000000000002</v>
      </c>
      <c r="AN46" s="112">
        <v>0.12560187644715234</v>
      </c>
    </row>
    <row r="47" spans="1:41" ht="14.25" x14ac:dyDescent="0.45">
      <c r="A47" t="s">
        <v>70</v>
      </c>
      <c r="B47" s="124">
        <v>44</v>
      </c>
      <c r="C47" s="125">
        <v>0</v>
      </c>
      <c r="D47" s="125">
        <v>0</v>
      </c>
      <c r="E47" s="125">
        <v>0</v>
      </c>
      <c r="F47" s="125">
        <v>0</v>
      </c>
      <c r="G47" s="125">
        <v>0</v>
      </c>
      <c r="H47" s="125">
        <v>0</v>
      </c>
      <c r="I47" s="125">
        <v>0</v>
      </c>
      <c r="J47" s="125">
        <v>0</v>
      </c>
      <c r="K47" s="125">
        <v>0</v>
      </c>
      <c r="L47" s="125">
        <v>0</v>
      </c>
      <c r="M47" s="125">
        <v>0</v>
      </c>
      <c r="N47" s="125">
        <v>0</v>
      </c>
      <c r="O47" s="125">
        <v>0</v>
      </c>
      <c r="P47" s="125">
        <v>0</v>
      </c>
      <c r="Q47" s="125">
        <v>0</v>
      </c>
      <c r="R47" s="125">
        <v>0</v>
      </c>
      <c r="S47" s="125">
        <v>0</v>
      </c>
      <c r="U47">
        <v>3</v>
      </c>
      <c r="V47">
        <v>0</v>
      </c>
      <c r="W47">
        <v>0.8</v>
      </c>
      <c r="X47">
        <v>0</v>
      </c>
      <c r="Y47">
        <v>9.9999999999999978E-2</v>
      </c>
      <c r="Z47">
        <v>0</v>
      </c>
      <c r="AA47">
        <v>9.9999999999999978E-2</v>
      </c>
      <c r="AB47">
        <v>1</v>
      </c>
      <c r="AD47" s="72">
        <v>7</v>
      </c>
      <c r="AE47" s="111" t="s">
        <v>152</v>
      </c>
      <c r="AF47" s="76" t="s">
        <v>11</v>
      </c>
      <c r="AG47" s="112">
        <v>2.913087087349003E-3</v>
      </c>
      <c r="AH47" s="112">
        <v>0.79377262221446954</v>
      </c>
      <c r="AI47" s="112">
        <v>0.19142645327286209</v>
      </c>
      <c r="AJ47" s="112">
        <v>4.1864724608608418E-3</v>
      </c>
      <c r="AK47" s="112">
        <v>0</v>
      </c>
      <c r="AL47" s="112">
        <v>7.7013649644585916E-3</v>
      </c>
      <c r="AM47" s="112">
        <v>1</v>
      </c>
      <c r="AN47" s="112">
        <v>0.14257851590447237</v>
      </c>
    </row>
    <row r="48" spans="1:41" ht="14.25" x14ac:dyDescent="0.45">
      <c r="A48" t="s">
        <v>71</v>
      </c>
      <c r="B48" s="124">
        <v>45</v>
      </c>
      <c r="C48" s="125">
        <v>0</v>
      </c>
      <c r="D48" s="125">
        <v>0</v>
      </c>
      <c r="E48" s="125">
        <v>0</v>
      </c>
      <c r="F48" s="125">
        <v>0</v>
      </c>
      <c r="G48" s="125">
        <v>0</v>
      </c>
      <c r="H48" s="125">
        <v>0</v>
      </c>
      <c r="I48" s="125">
        <v>0</v>
      </c>
      <c r="J48" s="125">
        <v>0</v>
      </c>
      <c r="K48" s="125">
        <v>0</v>
      </c>
      <c r="L48" s="125">
        <v>0</v>
      </c>
      <c r="M48" s="125">
        <v>0</v>
      </c>
      <c r="N48" s="125">
        <v>0</v>
      </c>
      <c r="O48" s="125">
        <v>0</v>
      </c>
      <c r="P48" s="125">
        <v>210</v>
      </c>
      <c r="Q48" s="125">
        <v>0</v>
      </c>
      <c r="R48" s="125">
        <v>0</v>
      </c>
      <c r="S48" s="125">
        <v>210</v>
      </c>
      <c r="U48">
        <v>3</v>
      </c>
      <c r="V48">
        <v>0</v>
      </c>
      <c r="W48">
        <v>0.8</v>
      </c>
      <c r="X48">
        <v>0</v>
      </c>
      <c r="Y48">
        <v>9.9999999999999978E-2</v>
      </c>
      <c r="Z48">
        <v>0</v>
      </c>
      <c r="AA48">
        <v>0</v>
      </c>
      <c r="AB48">
        <v>0.9</v>
      </c>
      <c r="AD48" s="72">
        <v>8</v>
      </c>
      <c r="AE48" s="111" t="s">
        <v>153</v>
      </c>
      <c r="AF48" s="76" t="s">
        <v>17</v>
      </c>
      <c r="AG48" s="112">
        <v>0</v>
      </c>
      <c r="AH48" s="112">
        <v>0.82873777363763401</v>
      </c>
      <c r="AI48" s="112">
        <v>0.17126222636236607</v>
      </c>
      <c r="AJ48" s="112">
        <v>0</v>
      </c>
      <c r="AK48" s="112">
        <v>0</v>
      </c>
      <c r="AL48" s="112">
        <v>0</v>
      </c>
      <c r="AM48" s="112">
        <v>1</v>
      </c>
      <c r="AN48" s="112">
        <v>0.14937528848088855</v>
      </c>
    </row>
    <row r="49" spans="1:40" ht="14.25" x14ac:dyDescent="0.45">
      <c r="A49" t="s">
        <v>72</v>
      </c>
      <c r="B49" s="124">
        <v>46</v>
      </c>
      <c r="C49" s="125">
        <v>0</v>
      </c>
      <c r="D49" s="125">
        <v>0</v>
      </c>
      <c r="E49" s="125">
        <v>0</v>
      </c>
      <c r="F49" s="125">
        <v>0</v>
      </c>
      <c r="G49" s="125">
        <v>0</v>
      </c>
      <c r="H49" s="125">
        <v>0</v>
      </c>
      <c r="I49" s="125">
        <v>783</v>
      </c>
      <c r="J49" s="125">
        <v>0</v>
      </c>
      <c r="K49" s="125">
        <v>0</v>
      </c>
      <c r="L49" s="125">
        <v>0</v>
      </c>
      <c r="M49" s="125">
        <v>0</v>
      </c>
      <c r="N49" s="125">
        <v>768</v>
      </c>
      <c r="O49" s="125">
        <v>1925</v>
      </c>
      <c r="P49" s="125">
        <v>5345</v>
      </c>
      <c r="Q49" s="125">
        <v>0</v>
      </c>
      <c r="R49" s="125">
        <v>0</v>
      </c>
      <c r="S49" s="125">
        <v>8821</v>
      </c>
      <c r="U49">
        <v>3</v>
      </c>
      <c r="V49">
        <v>0</v>
      </c>
      <c r="W49">
        <v>0.8</v>
      </c>
      <c r="X49">
        <v>9.9999999999999978E-2</v>
      </c>
      <c r="Y49">
        <v>0</v>
      </c>
      <c r="Z49">
        <v>0</v>
      </c>
      <c r="AA49">
        <v>9.9999999999999978E-2</v>
      </c>
      <c r="AB49">
        <v>1</v>
      </c>
      <c r="AD49" s="72">
        <v>9</v>
      </c>
      <c r="AE49" s="111" t="s">
        <v>154</v>
      </c>
      <c r="AF49" s="76" t="s">
        <v>14</v>
      </c>
      <c r="AG49" s="112">
        <v>2.6238314742484486E-2</v>
      </c>
      <c r="AH49" s="112">
        <v>0.83082444843238679</v>
      </c>
      <c r="AI49" s="112">
        <v>8.9264224638446105E-2</v>
      </c>
      <c r="AJ49" s="112">
        <v>3.2255415977573684E-2</v>
      </c>
      <c r="AK49" s="112">
        <v>0</v>
      </c>
      <c r="AL49" s="112">
        <v>2.1417596209108929E-2</v>
      </c>
      <c r="AM49" s="112">
        <v>0.99999999999999989</v>
      </c>
      <c r="AN49" s="112">
        <v>0.12168332756071361</v>
      </c>
    </row>
    <row r="50" spans="1:40" ht="14.25" x14ac:dyDescent="0.45">
      <c r="A50" t="s">
        <v>73</v>
      </c>
      <c r="B50" s="124">
        <v>47</v>
      </c>
      <c r="C50" s="125">
        <v>0</v>
      </c>
      <c r="D50" s="125">
        <v>0</v>
      </c>
      <c r="E50" s="125">
        <v>0</v>
      </c>
      <c r="F50" s="125">
        <v>0</v>
      </c>
      <c r="G50" s="125">
        <v>0</v>
      </c>
      <c r="H50" s="125">
        <v>0</v>
      </c>
      <c r="I50" s="125">
        <v>0</v>
      </c>
      <c r="J50" s="125">
        <v>50</v>
      </c>
      <c r="K50" s="125">
        <v>0</v>
      </c>
      <c r="L50" s="125">
        <v>0</v>
      </c>
      <c r="M50" s="125">
        <v>0</v>
      </c>
      <c r="N50" s="125">
        <v>330</v>
      </c>
      <c r="O50" s="125">
        <v>530</v>
      </c>
      <c r="P50" s="125">
        <v>375</v>
      </c>
      <c r="Q50" s="125">
        <v>0</v>
      </c>
      <c r="R50" s="125">
        <v>0</v>
      </c>
      <c r="S50" s="125">
        <v>1285</v>
      </c>
      <c r="U50">
        <v>3</v>
      </c>
      <c r="V50">
        <v>0</v>
      </c>
      <c r="W50">
        <v>0.8</v>
      </c>
      <c r="X50">
        <v>9.9999999999999978E-2</v>
      </c>
      <c r="Y50">
        <v>0</v>
      </c>
      <c r="Z50">
        <v>0</v>
      </c>
      <c r="AA50">
        <v>0</v>
      </c>
      <c r="AB50">
        <v>0.9</v>
      </c>
      <c r="AD50" s="72">
        <v>12</v>
      </c>
      <c r="AE50" s="111" t="s">
        <v>155</v>
      </c>
      <c r="AF50" s="76" t="s">
        <v>8</v>
      </c>
      <c r="AG50" s="112">
        <v>5.0568458215481055E-3</v>
      </c>
      <c r="AH50" s="112">
        <v>0.84905781291418236</v>
      </c>
      <c r="AI50" s="112">
        <v>9.831574409330697E-2</v>
      </c>
      <c r="AJ50" s="112">
        <v>1.7130939099380418E-2</v>
      </c>
      <c r="AK50" s="112">
        <v>0</v>
      </c>
      <c r="AL50" s="112">
        <v>3.0438658071582331E-2</v>
      </c>
      <c r="AM50" s="112">
        <v>1.0000000000000002</v>
      </c>
      <c r="AN50" s="112">
        <v>0.12172413190607624</v>
      </c>
    </row>
    <row r="51" spans="1:40" ht="14.25" x14ac:dyDescent="0.45">
      <c r="A51" t="s">
        <v>74</v>
      </c>
      <c r="B51" s="124">
        <v>48</v>
      </c>
      <c r="C51" s="125">
        <v>360</v>
      </c>
      <c r="D51" s="125">
        <v>80</v>
      </c>
      <c r="E51" s="125">
        <v>0</v>
      </c>
      <c r="F51" s="125">
        <v>494</v>
      </c>
      <c r="G51" s="125">
        <v>0</v>
      </c>
      <c r="H51" s="125">
        <v>112</v>
      </c>
      <c r="I51" s="125">
        <v>0</v>
      </c>
      <c r="J51" s="125">
        <v>0</v>
      </c>
      <c r="K51" s="125">
        <v>0</v>
      </c>
      <c r="L51" s="125">
        <v>0</v>
      </c>
      <c r="M51" s="125">
        <v>0</v>
      </c>
      <c r="N51" s="125">
        <v>136</v>
      </c>
      <c r="O51" s="125">
        <v>2336</v>
      </c>
      <c r="P51" s="125">
        <v>0</v>
      </c>
      <c r="Q51" s="125">
        <v>0</v>
      </c>
      <c r="R51" s="125">
        <v>231</v>
      </c>
      <c r="S51" s="125">
        <v>3749</v>
      </c>
      <c r="U51">
        <v>3</v>
      </c>
      <c r="V51">
        <v>0</v>
      </c>
      <c r="W51">
        <v>0.8</v>
      </c>
      <c r="X51">
        <v>0</v>
      </c>
      <c r="Y51">
        <v>0</v>
      </c>
      <c r="Z51">
        <v>0</v>
      </c>
      <c r="AA51">
        <v>9.9999999999999978E-2</v>
      </c>
      <c r="AB51">
        <v>0.9</v>
      </c>
      <c r="AD51" s="72">
        <v>13</v>
      </c>
      <c r="AE51" s="111" t="s">
        <v>156</v>
      </c>
      <c r="AF51" s="76" t="s">
        <v>9</v>
      </c>
      <c r="AG51" s="112">
        <v>2.3365860628524839E-3</v>
      </c>
      <c r="AH51" s="112">
        <v>0.87685294916944745</v>
      </c>
      <c r="AI51" s="112">
        <v>4.5425212902960713E-2</v>
      </c>
      <c r="AJ51" s="112">
        <v>8.9503760297275012E-3</v>
      </c>
      <c r="AK51" s="112">
        <v>9.3388731528876276E-4</v>
      </c>
      <c r="AL51" s="112">
        <v>6.5500988519723247E-2</v>
      </c>
      <c r="AM51" s="112">
        <v>1.0000000000000002</v>
      </c>
      <c r="AN51" s="112">
        <v>0.12147500552785222</v>
      </c>
    </row>
    <row r="52" spans="1:40" ht="14.25" x14ac:dyDescent="0.45">
      <c r="A52" t="s">
        <v>75</v>
      </c>
      <c r="B52" s="124">
        <v>49</v>
      </c>
      <c r="C52" s="125">
        <v>0</v>
      </c>
      <c r="D52" s="125">
        <v>0</v>
      </c>
      <c r="E52" s="125">
        <v>0</v>
      </c>
      <c r="F52" s="125">
        <v>0</v>
      </c>
      <c r="G52" s="125">
        <v>0</v>
      </c>
      <c r="H52" s="125">
        <v>0</v>
      </c>
      <c r="I52" s="125">
        <v>0</v>
      </c>
      <c r="J52" s="125">
        <v>0</v>
      </c>
      <c r="K52" s="125">
        <v>0</v>
      </c>
      <c r="L52" s="125">
        <v>0</v>
      </c>
      <c r="M52" s="125">
        <v>0</v>
      </c>
      <c r="N52" s="125">
        <v>0</v>
      </c>
      <c r="O52" s="125">
        <v>366</v>
      </c>
      <c r="P52" s="125">
        <v>0</v>
      </c>
      <c r="Q52" s="125">
        <v>0</v>
      </c>
      <c r="R52" s="125">
        <v>0</v>
      </c>
      <c r="S52" s="125">
        <v>366</v>
      </c>
      <c r="U52">
        <v>3</v>
      </c>
      <c r="V52">
        <v>0</v>
      </c>
      <c r="W52">
        <v>0</v>
      </c>
      <c r="X52">
        <v>0.33333333333333331</v>
      </c>
      <c r="Y52">
        <v>0.33333333333333331</v>
      </c>
      <c r="Z52">
        <v>0</v>
      </c>
      <c r="AA52">
        <v>0.33333333333333331</v>
      </c>
      <c r="AB52">
        <v>1</v>
      </c>
      <c r="AD52" s="72">
        <v>14</v>
      </c>
      <c r="AE52" s="111" t="s">
        <v>159</v>
      </c>
      <c r="AF52" s="76" t="s">
        <v>13</v>
      </c>
      <c r="AG52" s="112">
        <v>7.2986388377191151E-3</v>
      </c>
      <c r="AH52" s="112">
        <v>0.81443432162772667</v>
      </c>
      <c r="AI52" s="112">
        <v>0.12051766676946928</v>
      </c>
      <c r="AJ52" s="112">
        <v>1.018579490043427E-2</v>
      </c>
      <c r="AK52" s="112">
        <v>1.3023980795358878E-3</v>
      </c>
      <c r="AL52" s="112">
        <v>4.6261179785114737E-2</v>
      </c>
      <c r="AM52" s="112">
        <v>1</v>
      </c>
      <c r="AN52" s="112">
        <v>0.1222633384415677</v>
      </c>
    </row>
    <row r="53" spans="1:40" ht="14.25" x14ac:dyDescent="0.45">
      <c r="A53" t="s">
        <v>76</v>
      </c>
      <c r="B53" s="124">
        <v>50</v>
      </c>
      <c r="C53" s="125">
        <v>0</v>
      </c>
      <c r="D53" s="125">
        <v>0</v>
      </c>
      <c r="E53" s="125">
        <v>0</v>
      </c>
      <c r="F53" s="125">
        <v>0</v>
      </c>
      <c r="G53" s="125">
        <v>0</v>
      </c>
      <c r="H53" s="125">
        <v>0</v>
      </c>
      <c r="I53" s="125">
        <v>0</v>
      </c>
      <c r="J53" s="125">
        <v>0</v>
      </c>
      <c r="K53" s="125">
        <v>0</v>
      </c>
      <c r="L53" s="125">
        <v>0</v>
      </c>
      <c r="M53" s="125">
        <v>0</v>
      </c>
      <c r="N53" s="125">
        <v>0</v>
      </c>
      <c r="O53" s="125">
        <v>0</v>
      </c>
      <c r="P53" s="125">
        <v>0</v>
      </c>
      <c r="Q53" s="125">
        <v>0</v>
      </c>
      <c r="R53" s="125">
        <v>0</v>
      </c>
      <c r="S53" s="125">
        <v>0</v>
      </c>
      <c r="U53">
        <v>3</v>
      </c>
      <c r="V53">
        <v>0</v>
      </c>
      <c r="W53">
        <v>0</v>
      </c>
      <c r="X53">
        <v>0.33333333333333331</v>
      </c>
      <c r="Y53">
        <v>0.33333333333333331</v>
      </c>
      <c r="Z53">
        <v>0</v>
      </c>
      <c r="AA53">
        <v>0</v>
      </c>
      <c r="AB53">
        <v>0.66666666666666663</v>
      </c>
      <c r="AD53" s="72">
        <v>15</v>
      </c>
      <c r="AE53" s="111" t="s">
        <v>160</v>
      </c>
      <c r="AF53" s="76" t="s">
        <v>15</v>
      </c>
      <c r="AG53" s="112">
        <v>2.4692374171776609E-3</v>
      </c>
      <c r="AH53" s="112">
        <v>0.6915510926375571</v>
      </c>
      <c r="AI53" s="112">
        <v>0.16955430264619942</v>
      </c>
      <c r="AJ53" s="112">
        <v>1.8930820198362071E-2</v>
      </c>
      <c r="AK53" s="112">
        <v>0</v>
      </c>
      <c r="AL53" s="112">
        <v>0.11749454710070373</v>
      </c>
      <c r="AM53" s="112">
        <v>1</v>
      </c>
      <c r="AN53" s="112">
        <v>0.12252408270052405</v>
      </c>
    </row>
    <row r="54" spans="1:40" ht="14.25" x14ac:dyDescent="0.45">
      <c r="A54" t="s">
        <v>77</v>
      </c>
      <c r="B54" s="124">
        <v>51</v>
      </c>
      <c r="C54" s="125">
        <v>0</v>
      </c>
      <c r="D54" s="125">
        <v>0</v>
      </c>
      <c r="E54" s="125">
        <v>0</v>
      </c>
      <c r="F54" s="125">
        <v>0</v>
      </c>
      <c r="G54" s="125">
        <v>0</v>
      </c>
      <c r="H54" s="125">
        <v>0</v>
      </c>
      <c r="I54" s="125">
        <v>0</v>
      </c>
      <c r="J54" s="125">
        <v>0</v>
      </c>
      <c r="K54" s="125">
        <v>0</v>
      </c>
      <c r="L54" s="125">
        <v>0</v>
      </c>
      <c r="M54" s="125">
        <v>0</v>
      </c>
      <c r="N54" s="125">
        <v>0</v>
      </c>
      <c r="O54" s="125">
        <v>0</v>
      </c>
      <c r="P54" s="125">
        <v>0</v>
      </c>
      <c r="Q54" s="125">
        <v>0</v>
      </c>
      <c r="R54" s="125">
        <v>0</v>
      </c>
      <c r="S54" s="125">
        <v>0</v>
      </c>
      <c r="U54">
        <v>3</v>
      </c>
      <c r="V54">
        <v>0</v>
      </c>
      <c r="W54">
        <v>0</v>
      </c>
      <c r="X54">
        <v>0</v>
      </c>
      <c r="Y54">
        <v>0.33333333333333331</v>
      </c>
      <c r="Z54">
        <v>0</v>
      </c>
      <c r="AA54">
        <v>0.33333333333333331</v>
      </c>
      <c r="AB54">
        <v>0.66666666666666663</v>
      </c>
      <c r="AD54" s="73">
        <v>17</v>
      </c>
      <c r="AE54" s="76" t="s">
        <v>165</v>
      </c>
      <c r="AF54" s="76"/>
      <c r="AG54" s="112">
        <v>7.5075579558146026E-3</v>
      </c>
      <c r="AH54" s="112">
        <v>0.83758191590432363</v>
      </c>
      <c r="AI54" s="112">
        <v>9.6037901257413641E-2</v>
      </c>
      <c r="AJ54" s="112">
        <v>1.209221240224969E-2</v>
      </c>
      <c r="AK54" s="112">
        <v>5.8151375525559209E-4</v>
      </c>
      <c r="AL54" s="112">
        <v>4.6198898724942782E-2</v>
      </c>
      <c r="AM54" s="112">
        <v>0.99999999999999989</v>
      </c>
      <c r="AN54" s="112">
        <v>0.12282173719684279</v>
      </c>
    </row>
    <row r="55" spans="1:40" ht="14.25" x14ac:dyDescent="0.45">
      <c r="A55" t="s">
        <v>78</v>
      </c>
      <c r="B55" s="124">
        <v>52</v>
      </c>
      <c r="C55" s="125">
        <v>0</v>
      </c>
      <c r="D55" s="125">
        <v>0</v>
      </c>
      <c r="E55" s="125">
        <v>0</v>
      </c>
      <c r="F55" s="125">
        <v>0</v>
      </c>
      <c r="G55" s="125">
        <v>0</v>
      </c>
      <c r="H55" s="125">
        <v>0</v>
      </c>
      <c r="I55" s="125">
        <v>0</v>
      </c>
      <c r="J55" s="125">
        <v>0</v>
      </c>
      <c r="K55" s="125">
        <v>0</v>
      </c>
      <c r="L55" s="125">
        <v>0</v>
      </c>
      <c r="M55" s="125">
        <v>0</v>
      </c>
      <c r="N55" s="125">
        <v>492</v>
      </c>
      <c r="O55" s="125">
        <v>0</v>
      </c>
      <c r="P55" s="125">
        <v>0</v>
      </c>
      <c r="Q55" s="125">
        <v>0</v>
      </c>
      <c r="R55" s="125">
        <v>0</v>
      </c>
      <c r="S55" s="125">
        <v>492</v>
      </c>
      <c r="U55">
        <v>3</v>
      </c>
      <c r="V55">
        <v>0</v>
      </c>
      <c r="W55">
        <v>0</v>
      </c>
      <c r="X55">
        <v>0.33333333333333331</v>
      </c>
      <c r="Y55">
        <v>0</v>
      </c>
      <c r="Z55">
        <v>0</v>
      </c>
      <c r="AA55">
        <v>0.33333333333333331</v>
      </c>
      <c r="AB55">
        <v>0.66666666666666663</v>
      </c>
    </row>
    <row r="56" spans="1:40" ht="14.25" x14ac:dyDescent="0.45">
      <c r="A56" t="s">
        <v>79</v>
      </c>
      <c r="B56" s="124">
        <v>53</v>
      </c>
      <c r="C56" s="125">
        <v>0</v>
      </c>
      <c r="D56" s="125">
        <v>0</v>
      </c>
      <c r="E56" s="125">
        <v>0</v>
      </c>
      <c r="F56" s="125">
        <v>0</v>
      </c>
      <c r="G56" s="125">
        <v>0</v>
      </c>
      <c r="H56" s="125">
        <v>0</v>
      </c>
      <c r="I56" s="125">
        <v>0</v>
      </c>
      <c r="J56" s="125">
        <v>0</v>
      </c>
      <c r="K56" s="125">
        <v>0</v>
      </c>
      <c r="L56" s="125">
        <v>0</v>
      </c>
      <c r="M56" s="125">
        <v>0</v>
      </c>
      <c r="N56" s="125">
        <v>220</v>
      </c>
      <c r="O56" s="125">
        <v>0</v>
      </c>
      <c r="P56" s="125">
        <v>0</v>
      </c>
      <c r="Q56" s="125">
        <v>0</v>
      </c>
      <c r="R56" s="125">
        <v>0</v>
      </c>
      <c r="S56" s="125">
        <v>220</v>
      </c>
      <c r="U56">
        <v>4</v>
      </c>
      <c r="V56">
        <v>6.6666666666666652E-2</v>
      </c>
      <c r="W56">
        <v>0.8</v>
      </c>
      <c r="X56">
        <v>6.6666666666666652E-2</v>
      </c>
      <c r="Y56">
        <v>6.6666666666666652E-2</v>
      </c>
      <c r="Z56">
        <v>0</v>
      </c>
      <c r="AA56">
        <v>0</v>
      </c>
      <c r="AB56">
        <v>1</v>
      </c>
    </row>
    <row r="57" spans="1:40" ht="14.25" x14ac:dyDescent="0.45">
      <c r="A57" t="s">
        <v>80</v>
      </c>
      <c r="B57" s="124">
        <v>54</v>
      </c>
      <c r="C57" s="125">
        <v>0</v>
      </c>
      <c r="D57" s="125">
        <v>0</v>
      </c>
      <c r="E57" s="125">
        <v>0</v>
      </c>
      <c r="F57" s="125">
        <v>0</v>
      </c>
      <c r="G57" s="125">
        <v>0</v>
      </c>
      <c r="H57" s="125">
        <v>0</v>
      </c>
      <c r="I57" s="125">
        <v>0</v>
      </c>
      <c r="J57" s="125">
        <v>0</v>
      </c>
      <c r="K57" s="125">
        <v>0</v>
      </c>
      <c r="L57" s="125">
        <v>0</v>
      </c>
      <c r="M57" s="125">
        <v>0</v>
      </c>
      <c r="N57" s="125">
        <v>0</v>
      </c>
      <c r="O57" s="125">
        <v>0</v>
      </c>
      <c r="P57" s="125">
        <v>0</v>
      </c>
      <c r="Q57" s="125">
        <v>0</v>
      </c>
      <c r="R57" s="125">
        <v>0</v>
      </c>
      <c r="S57" s="125">
        <v>0</v>
      </c>
      <c r="U57">
        <v>4</v>
      </c>
      <c r="V57">
        <v>6.6666666666666652E-2</v>
      </c>
      <c r="W57">
        <v>0.8</v>
      </c>
      <c r="X57">
        <v>0</v>
      </c>
      <c r="Y57">
        <v>6.6666666666666652E-2</v>
      </c>
      <c r="Z57">
        <v>0</v>
      </c>
      <c r="AA57">
        <v>6.6666666666666652E-2</v>
      </c>
      <c r="AB57">
        <v>1</v>
      </c>
    </row>
    <row r="58" spans="1:40" ht="26.25" x14ac:dyDescent="0.45">
      <c r="A58" t="s">
        <v>81</v>
      </c>
      <c r="B58" s="124">
        <v>55</v>
      </c>
      <c r="C58" s="125">
        <v>0</v>
      </c>
      <c r="D58" s="125">
        <v>0</v>
      </c>
      <c r="E58" s="125">
        <v>0</v>
      </c>
      <c r="F58" s="125">
        <v>0</v>
      </c>
      <c r="G58" s="125">
        <v>0</v>
      </c>
      <c r="H58" s="125">
        <v>0</v>
      </c>
      <c r="I58" s="125">
        <v>0</v>
      </c>
      <c r="J58" s="125">
        <v>0</v>
      </c>
      <c r="K58" s="125">
        <v>0</v>
      </c>
      <c r="L58" s="125">
        <v>0</v>
      </c>
      <c r="M58" s="125">
        <v>0</v>
      </c>
      <c r="N58" s="125">
        <v>126</v>
      </c>
      <c r="O58" s="125">
        <v>0</v>
      </c>
      <c r="P58" s="125">
        <v>0</v>
      </c>
      <c r="Q58" s="125">
        <v>0</v>
      </c>
      <c r="R58" s="125">
        <v>0</v>
      </c>
      <c r="S58" s="125">
        <v>126</v>
      </c>
      <c r="U58">
        <v>4</v>
      </c>
      <c r="V58">
        <v>6.6666666666666652E-2</v>
      </c>
      <c r="W58">
        <v>0.8</v>
      </c>
      <c r="X58">
        <v>0</v>
      </c>
      <c r="Y58">
        <v>6.6666666666666652E-2</v>
      </c>
      <c r="Z58">
        <v>0</v>
      </c>
      <c r="AA58">
        <v>0</v>
      </c>
      <c r="AB58">
        <v>0.93333333333333335</v>
      </c>
      <c r="AE58" s="116" t="s">
        <v>3883</v>
      </c>
      <c r="AF58" s="117" t="s">
        <v>27</v>
      </c>
      <c r="AG58" s="117" t="s">
        <v>28</v>
      </c>
      <c r="AH58" s="117" t="s">
        <v>30</v>
      </c>
      <c r="AI58" s="118" t="s">
        <v>29</v>
      </c>
      <c r="AJ58" s="118" t="s">
        <v>36</v>
      </c>
      <c r="AK58" s="117" t="s">
        <v>31</v>
      </c>
      <c r="AL58" s="117" t="s">
        <v>176</v>
      </c>
    </row>
    <row r="59" spans="1:40" ht="14.25" x14ac:dyDescent="0.45">
      <c r="A59" t="s">
        <v>82</v>
      </c>
      <c r="B59" s="124">
        <v>56</v>
      </c>
      <c r="C59" s="125">
        <v>0</v>
      </c>
      <c r="D59" s="125">
        <v>0</v>
      </c>
      <c r="E59" s="125">
        <v>0</v>
      </c>
      <c r="F59" s="125">
        <v>0</v>
      </c>
      <c r="G59" s="125">
        <v>0</v>
      </c>
      <c r="H59" s="125">
        <v>0</v>
      </c>
      <c r="I59" s="125">
        <v>0</v>
      </c>
      <c r="J59" s="125">
        <v>0</v>
      </c>
      <c r="K59" s="125">
        <v>0</v>
      </c>
      <c r="L59" s="125">
        <v>0</v>
      </c>
      <c r="M59" s="125">
        <v>0</v>
      </c>
      <c r="N59" s="125">
        <v>0</v>
      </c>
      <c r="O59" s="125">
        <v>0</v>
      </c>
      <c r="P59" s="125">
        <v>0</v>
      </c>
      <c r="Q59" s="125">
        <v>0</v>
      </c>
      <c r="R59" s="125">
        <v>0</v>
      </c>
      <c r="S59" s="125">
        <v>0</v>
      </c>
      <c r="U59">
        <v>4</v>
      </c>
      <c r="V59">
        <v>6.6666666666666652E-2</v>
      </c>
      <c r="W59">
        <v>0.8</v>
      </c>
      <c r="X59">
        <v>6.6666666666666652E-2</v>
      </c>
      <c r="Y59">
        <v>0</v>
      </c>
      <c r="Z59">
        <v>0</v>
      </c>
      <c r="AA59">
        <v>6.6666666666666652E-2</v>
      </c>
      <c r="AB59">
        <v>1</v>
      </c>
      <c r="AE59" s="76">
        <v>2003</v>
      </c>
      <c r="AF59" s="112">
        <v>5.9687729190423124E-2</v>
      </c>
      <c r="AG59" s="112">
        <v>0.65605372830906772</v>
      </c>
      <c r="AH59" s="112">
        <v>9.350613719238729E-2</v>
      </c>
      <c r="AI59" s="112">
        <v>4.5514835391771535E-2</v>
      </c>
      <c r="AJ59" s="112">
        <v>2.2636335031190134E-2</v>
      </c>
      <c r="AK59" s="112">
        <v>0.12260123488516007</v>
      </c>
      <c r="AL59" s="119">
        <v>0.14483376200147297</v>
      </c>
    </row>
    <row r="60" spans="1:40" ht="14.25" x14ac:dyDescent="0.45">
      <c r="A60" t="s">
        <v>83</v>
      </c>
      <c r="B60" s="124">
        <v>57</v>
      </c>
      <c r="C60" s="125">
        <v>0</v>
      </c>
      <c r="D60" s="125">
        <v>0</v>
      </c>
      <c r="E60" s="125">
        <v>0</v>
      </c>
      <c r="F60" s="125">
        <v>0</v>
      </c>
      <c r="G60" s="125">
        <v>0</v>
      </c>
      <c r="H60" s="125">
        <v>0</v>
      </c>
      <c r="I60" s="125">
        <v>0</v>
      </c>
      <c r="J60" s="125">
        <v>0</v>
      </c>
      <c r="K60" s="125">
        <v>0</v>
      </c>
      <c r="L60" s="125">
        <v>0</v>
      </c>
      <c r="M60" s="125">
        <v>0</v>
      </c>
      <c r="N60" s="125">
        <v>0</v>
      </c>
      <c r="O60" s="125">
        <v>0</v>
      </c>
      <c r="P60" s="125">
        <v>0</v>
      </c>
      <c r="Q60" s="125">
        <v>0</v>
      </c>
      <c r="R60" s="125">
        <v>0</v>
      </c>
      <c r="S60" s="125">
        <v>0</v>
      </c>
      <c r="U60">
        <v>4</v>
      </c>
      <c r="V60">
        <v>6.6666666666666652E-2</v>
      </c>
      <c r="W60">
        <v>0.8</v>
      </c>
      <c r="X60">
        <v>6.6666666666666652E-2</v>
      </c>
      <c r="Y60">
        <v>0</v>
      </c>
      <c r="Z60">
        <v>0</v>
      </c>
      <c r="AA60">
        <v>0</v>
      </c>
      <c r="AB60">
        <v>0.93333333333333335</v>
      </c>
      <c r="AE60" s="76">
        <v>2004</v>
      </c>
      <c r="AF60" s="112">
        <v>5.1468563893759138E-2</v>
      </c>
      <c r="AG60" s="112">
        <v>0.62172392321131931</v>
      </c>
      <c r="AH60" s="112">
        <v>0.13967423164250747</v>
      </c>
      <c r="AI60" s="112">
        <v>2.8301607058771824E-2</v>
      </c>
      <c r="AJ60" s="112">
        <v>1.634589816699282E-2</v>
      </c>
      <c r="AK60" s="112">
        <v>0.14248577602664936</v>
      </c>
      <c r="AL60" s="112">
        <v>0.13755635248140366</v>
      </c>
    </row>
    <row r="61" spans="1:40" ht="14.25" x14ac:dyDescent="0.45">
      <c r="A61" t="s">
        <v>84</v>
      </c>
      <c r="B61" s="124">
        <v>58</v>
      </c>
      <c r="C61" s="125">
        <v>0</v>
      </c>
      <c r="D61" s="125">
        <v>0</v>
      </c>
      <c r="E61" s="125">
        <v>0</v>
      </c>
      <c r="F61" s="125">
        <v>0</v>
      </c>
      <c r="G61" s="125">
        <v>0</v>
      </c>
      <c r="H61" s="125">
        <v>0</v>
      </c>
      <c r="I61" s="125">
        <v>0</v>
      </c>
      <c r="J61" s="125">
        <v>0</v>
      </c>
      <c r="K61" s="125">
        <v>0</v>
      </c>
      <c r="L61" s="125">
        <v>0</v>
      </c>
      <c r="M61" s="125">
        <v>0</v>
      </c>
      <c r="N61" s="125">
        <v>0</v>
      </c>
      <c r="O61" s="125">
        <v>0</v>
      </c>
      <c r="P61" s="125">
        <v>0</v>
      </c>
      <c r="Q61" s="125">
        <v>0</v>
      </c>
      <c r="R61" s="125">
        <v>0</v>
      </c>
      <c r="S61" s="125">
        <v>0</v>
      </c>
      <c r="U61">
        <v>4</v>
      </c>
      <c r="V61">
        <v>6.6666666666666652E-2</v>
      </c>
      <c r="W61">
        <v>0.8</v>
      </c>
      <c r="X61">
        <v>0</v>
      </c>
      <c r="Y61">
        <v>0</v>
      </c>
      <c r="Z61">
        <v>0</v>
      </c>
      <c r="AA61">
        <v>6.6666666666666652E-2</v>
      </c>
      <c r="AB61">
        <v>0.93333333333333335</v>
      </c>
      <c r="AE61" s="76">
        <v>2005</v>
      </c>
      <c r="AF61" s="112">
        <v>4.727005900205887E-2</v>
      </c>
      <c r="AG61" s="112">
        <v>0.69671097678378358</v>
      </c>
      <c r="AH61" s="112">
        <v>7.3970840141617575E-2</v>
      </c>
      <c r="AI61" s="112">
        <v>1.8480296187018595E-2</v>
      </c>
      <c r="AJ61" s="112">
        <v>6.0658554903662606E-2</v>
      </c>
      <c r="AK61" s="112">
        <v>0.10290927298185869</v>
      </c>
      <c r="AL61" s="112">
        <v>0.13574</v>
      </c>
    </row>
    <row r="62" spans="1:40" ht="14.25" x14ac:dyDescent="0.45">
      <c r="A62" t="s">
        <v>85</v>
      </c>
      <c r="B62" s="124">
        <v>59</v>
      </c>
      <c r="C62" s="125">
        <v>0</v>
      </c>
      <c r="D62" s="125">
        <v>0</v>
      </c>
      <c r="E62" s="125">
        <v>0</v>
      </c>
      <c r="F62" s="125">
        <v>0</v>
      </c>
      <c r="G62" s="125">
        <v>0</v>
      </c>
      <c r="H62" s="125">
        <v>0</v>
      </c>
      <c r="I62" s="125">
        <v>0</v>
      </c>
      <c r="J62" s="125">
        <v>0</v>
      </c>
      <c r="K62" s="125">
        <v>0</v>
      </c>
      <c r="L62" s="125">
        <v>0</v>
      </c>
      <c r="M62" s="125">
        <v>0</v>
      </c>
      <c r="N62" s="125">
        <v>0</v>
      </c>
      <c r="O62" s="125">
        <v>0</v>
      </c>
      <c r="P62" s="125">
        <v>0</v>
      </c>
      <c r="Q62" s="125">
        <v>0</v>
      </c>
      <c r="R62" s="125">
        <v>0</v>
      </c>
      <c r="S62" s="125">
        <v>0</v>
      </c>
      <c r="U62">
        <v>4</v>
      </c>
      <c r="V62">
        <v>0.25</v>
      </c>
      <c r="W62">
        <v>0</v>
      </c>
      <c r="X62">
        <v>0.25</v>
      </c>
      <c r="Y62">
        <v>0.25</v>
      </c>
      <c r="Z62">
        <v>0</v>
      </c>
      <c r="AA62">
        <v>0.25</v>
      </c>
      <c r="AB62">
        <v>1</v>
      </c>
      <c r="AE62" s="76">
        <v>2006</v>
      </c>
      <c r="AF62" s="112">
        <v>4.5196309557017464E-2</v>
      </c>
      <c r="AG62" s="112">
        <v>0.73011849418112584</v>
      </c>
      <c r="AH62" s="112">
        <v>7.7252414498188746E-2</v>
      </c>
      <c r="AI62" s="112">
        <v>2.598655630304595E-2</v>
      </c>
      <c r="AJ62" s="112">
        <v>2.1962947500893639E-2</v>
      </c>
      <c r="AK62" s="112">
        <v>9.9483277959728528E-2</v>
      </c>
      <c r="AL62" s="112">
        <v>0.13318409700826694</v>
      </c>
    </row>
    <row r="63" spans="1:40" ht="14.25" x14ac:dyDescent="0.45">
      <c r="A63" t="s">
        <v>86</v>
      </c>
      <c r="B63" s="124">
        <v>60</v>
      </c>
      <c r="C63" s="125">
        <v>0</v>
      </c>
      <c r="D63" s="125">
        <v>0</v>
      </c>
      <c r="E63" s="125">
        <v>0</v>
      </c>
      <c r="F63" s="125">
        <v>0</v>
      </c>
      <c r="G63" s="125">
        <v>0</v>
      </c>
      <c r="H63" s="125">
        <v>0</v>
      </c>
      <c r="I63" s="125">
        <v>0</v>
      </c>
      <c r="J63" s="125">
        <v>0</v>
      </c>
      <c r="K63" s="125">
        <v>0</v>
      </c>
      <c r="L63" s="125">
        <v>0</v>
      </c>
      <c r="M63" s="125">
        <v>0</v>
      </c>
      <c r="N63" s="125">
        <v>0</v>
      </c>
      <c r="O63" s="125">
        <v>0</v>
      </c>
      <c r="P63" s="125">
        <v>0</v>
      </c>
      <c r="Q63" s="125">
        <v>0</v>
      </c>
      <c r="R63" s="125">
        <v>0</v>
      </c>
      <c r="S63" s="125">
        <v>0</v>
      </c>
      <c r="U63">
        <v>4</v>
      </c>
      <c r="V63">
        <v>0.25</v>
      </c>
      <c r="W63">
        <v>0</v>
      </c>
      <c r="X63">
        <v>0.25</v>
      </c>
      <c r="Y63">
        <v>0.25</v>
      </c>
      <c r="Z63">
        <v>0</v>
      </c>
      <c r="AA63">
        <v>0</v>
      </c>
      <c r="AB63">
        <v>0.75</v>
      </c>
      <c r="AE63" s="76">
        <v>2007</v>
      </c>
      <c r="AF63" s="112">
        <v>4.1895473412675875E-2</v>
      </c>
      <c r="AG63" s="112">
        <v>0.81685234054542621</v>
      </c>
      <c r="AH63" s="112">
        <v>4.1412673594795057E-2</v>
      </c>
      <c r="AI63" s="112">
        <v>1.776629359293062E-2</v>
      </c>
      <c r="AJ63" s="112">
        <v>6.4837995577511935E-3</v>
      </c>
      <c r="AK63" s="112">
        <v>7.5589419296420976E-2</v>
      </c>
      <c r="AL63" s="112">
        <v>0.13185099868362044</v>
      </c>
    </row>
    <row r="64" spans="1:40" ht="14.25" x14ac:dyDescent="0.45">
      <c r="A64" t="s">
        <v>87</v>
      </c>
      <c r="B64" s="124">
        <v>61</v>
      </c>
      <c r="C64" s="125">
        <v>0</v>
      </c>
      <c r="D64" s="125">
        <v>0</v>
      </c>
      <c r="E64" s="125">
        <v>0</v>
      </c>
      <c r="F64" s="125">
        <v>0</v>
      </c>
      <c r="G64" s="125">
        <v>0</v>
      </c>
      <c r="H64" s="125">
        <v>0</v>
      </c>
      <c r="I64" s="125">
        <v>0</v>
      </c>
      <c r="J64" s="125">
        <v>0</v>
      </c>
      <c r="K64" s="125">
        <v>0</v>
      </c>
      <c r="L64" s="125">
        <v>0</v>
      </c>
      <c r="M64" s="125">
        <v>0</v>
      </c>
      <c r="N64" s="125">
        <v>0</v>
      </c>
      <c r="O64" s="125">
        <v>0</v>
      </c>
      <c r="P64" s="125">
        <v>0</v>
      </c>
      <c r="Q64" s="125">
        <v>0</v>
      </c>
      <c r="R64" s="125">
        <v>0</v>
      </c>
      <c r="S64" s="125">
        <v>0</v>
      </c>
      <c r="U64">
        <v>4</v>
      </c>
      <c r="V64">
        <v>0.25</v>
      </c>
      <c r="W64">
        <v>0</v>
      </c>
      <c r="X64">
        <v>0</v>
      </c>
      <c r="Y64">
        <v>0.25</v>
      </c>
      <c r="Z64">
        <v>0</v>
      </c>
      <c r="AA64">
        <v>0.25</v>
      </c>
      <c r="AB64">
        <v>0.75</v>
      </c>
      <c r="AE64" s="76">
        <v>2008</v>
      </c>
      <c r="AF64" s="112">
        <v>3.5142353093476915E-2</v>
      </c>
      <c r="AG64" s="112">
        <v>0.79333627725156475</v>
      </c>
      <c r="AH64" s="112">
        <v>6.6864697726424505E-2</v>
      </c>
      <c r="AI64" s="112">
        <v>1.2369286289860915E-2</v>
      </c>
      <c r="AJ64" s="112">
        <v>1.7048904113338138E-2</v>
      </c>
      <c r="AK64" s="112">
        <v>7.5238481525334758E-2</v>
      </c>
      <c r="AL64" s="112">
        <v>0.13018299419500293</v>
      </c>
    </row>
    <row r="65" spans="1:38" ht="14.25" x14ac:dyDescent="0.45">
      <c r="A65" t="s">
        <v>88</v>
      </c>
      <c r="B65" s="124">
        <v>62</v>
      </c>
      <c r="C65" s="125">
        <v>0</v>
      </c>
      <c r="D65" s="125">
        <v>0</v>
      </c>
      <c r="E65" s="125">
        <v>0</v>
      </c>
      <c r="F65" s="125">
        <v>0</v>
      </c>
      <c r="G65" s="125">
        <v>0</v>
      </c>
      <c r="H65" s="125">
        <v>0</v>
      </c>
      <c r="I65" s="125">
        <v>0</v>
      </c>
      <c r="J65" s="125">
        <v>0</v>
      </c>
      <c r="K65" s="125">
        <v>0</v>
      </c>
      <c r="L65" s="125">
        <v>0</v>
      </c>
      <c r="M65" s="125">
        <v>0</v>
      </c>
      <c r="N65" s="125">
        <v>0</v>
      </c>
      <c r="O65" s="125">
        <v>0</v>
      </c>
      <c r="P65" s="125">
        <v>0</v>
      </c>
      <c r="Q65" s="125">
        <v>0</v>
      </c>
      <c r="R65" s="125">
        <v>0</v>
      </c>
      <c r="S65" s="125">
        <v>0</v>
      </c>
      <c r="U65">
        <v>4</v>
      </c>
      <c r="V65">
        <v>0.25</v>
      </c>
      <c r="W65">
        <v>0</v>
      </c>
      <c r="X65">
        <v>0.25</v>
      </c>
      <c r="Y65">
        <v>0</v>
      </c>
      <c r="Z65">
        <v>0</v>
      </c>
      <c r="AA65">
        <v>0.25</v>
      </c>
      <c r="AB65">
        <v>0.75</v>
      </c>
      <c r="AE65" s="76">
        <v>2009</v>
      </c>
      <c r="AF65" s="112">
        <v>4.0005527024654548E-2</v>
      </c>
      <c r="AG65" s="112">
        <v>0.75846028130322773</v>
      </c>
      <c r="AH65" s="112">
        <v>9.6835304459754912E-2</v>
      </c>
      <c r="AI65" s="112">
        <v>1.6031320368065299E-2</v>
      </c>
      <c r="AJ65" s="112">
        <v>2.0416711119124548E-2</v>
      </c>
      <c r="AK65" s="112">
        <v>6.8250855725172907E-2</v>
      </c>
      <c r="AL65" s="112">
        <v>0.12934695827797527</v>
      </c>
    </row>
    <row r="66" spans="1:38" ht="14.25" x14ac:dyDescent="0.45">
      <c r="A66" t="s">
        <v>89</v>
      </c>
      <c r="B66" s="124">
        <v>63</v>
      </c>
      <c r="C66" s="125">
        <v>0</v>
      </c>
      <c r="D66" s="125">
        <v>0</v>
      </c>
      <c r="E66" s="125">
        <v>0</v>
      </c>
      <c r="F66" s="125">
        <v>0</v>
      </c>
      <c r="G66" s="125">
        <v>0</v>
      </c>
      <c r="H66" s="125">
        <v>0</v>
      </c>
      <c r="I66" s="125">
        <v>0</v>
      </c>
      <c r="J66" s="125">
        <v>0</v>
      </c>
      <c r="K66" s="125">
        <v>0</v>
      </c>
      <c r="L66" s="125">
        <v>0</v>
      </c>
      <c r="M66" s="125">
        <v>0</v>
      </c>
      <c r="N66" s="125">
        <v>0</v>
      </c>
      <c r="O66" s="125">
        <v>0</v>
      </c>
      <c r="P66" s="125">
        <v>0</v>
      </c>
      <c r="Q66" s="125">
        <v>0</v>
      </c>
      <c r="R66" s="125">
        <v>0</v>
      </c>
      <c r="S66" s="125">
        <v>0</v>
      </c>
      <c r="U66">
        <v>4</v>
      </c>
      <c r="V66">
        <v>0</v>
      </c>
      <c r="W66">
        <v>0.8</v>
      </c>
      <c r="X66">
        <v>6.6666666666666652E-2</v>
      </c>
      <c r="Y66">
        <v>6.6666666666666652E-2</v>
      </c>
      <c r="Z66">
        <v>0</v>
      </c>
      <c r="AA66">
        <v>6.6666666666666652E-2</v>
      </c>
      <c r="AB66">
        <v>1</v>
      </c>
      <c r="AE66" s="76">
        <v>2010</v>
      </c>
      <c r="AF66" s="112">
        <v>3.5297688588477379E-2</v>
      </c>
      <c r="AG66" s="112">
        <v>0.77187579350183566</v>
      </c>
      <c r="AH66" s="112">
        <v>0.117260023806235</v>
      </c>
      <c r="AI66" s="112">
        <v>9.0866022331376958E-3</v>
      </c>
      <c r="AJ66" s="112">
        <v>1.6610245113601933E-2</v>
      </c>
      <c r="AK66" s="112">
        <v>4.9869646756712509E-2</v>
      </c>
      <c r="AL66" s="112">
        <v>0.12927315695475178</v>
      </c>
    </row>
    <row r="67" spans="1:38" ht="14.25" x14ac:dyDescent="0.45">
      <c r="A67" t="s">
        <v>90</v>
      </c>
      <c r="B67" s="124">
        <v>64</v>
      </c>
      <c r="C67" s="125">
        <v>0</v>
      </c>
      <c r="D67" s="125">
        <v>0</v>
      </c>
      <c r="E67" s="125">
        <v>0</v>
      </c>
      <c r="F67" s="125">
        <v>0</v>
      </c>
      <c r="G67" s="125">
        <v>0</v>
      </c>
      <c r="H67" s="125">
        <v>0</v>
      </c>
      <c r="I67" s="125">
        <v>0</v>
      </c>
      <c r="J67" s="125">
        <v>0</v>
      </c>
      <c r="K67" s="125">
        <v>0</v>
      </c>
      <c r="L67" s="125">
        <v>0</v>
      </c>
      <c r="M67" s="125">
        <v>0</v>
      </c>
      <c r="N67" s="125">
        <v>0</v>
      </c>
      <c r="O67" s="125">
        <v>0</v>
      </c>
      <c r="P67" s="125">
        <v>0</v>
      </c>
      <c r="Q67" s="125">
        <v>0</v>
      </c>
      <c r="R67" s="125">
        <v>0</v>
      </c>
      <c r="S67" s="125">
        <v>0</v>
      </c>
      <c r="U67">
        <v>4</v>
      </c>
      <c r="V67">
        <v>0</v>
      </c>
      <c r="W67">
        <v>0.8</v>
      </c>
      <c r="X67">
        <v>6.6666666666666652E-2</v>
      </c>
      <c r="Y67">
        <v>6.6666666666666652E-2</v>
      </c>
      <c r="Z67">
        <v>0</v>
      </c>
      <c r="AA67">
        <v>0</v>
      </c>
      <c r="AB67">
        <v>0.93333333333333335</v>
      </c>
      <c r="AE67" s="76">
        <v>2011</v>
      </c>
      <c r="AF67" s="112">
        <v>3.1223424277236903E-2</v>
      </c>
      <c r="AG67" s="112">
        <v>0.79291997493781075</v>
      </c>
      <c r="AH67" s="112">
        <v>9.9855881877795219E-2</v>
      </c>
      <c r="AI67" s="112">
        <v>7.0193835373194161E-3</v>
      </c>
      <c r="AJ67" s="112">
        <v>9.8435583747798656E-3</v>
      </c>
      <c r="AK67" s="112">
        <v>5.9137776995057713E-2</v>
      </c>
      <c r="AL67" s="112">
        <v>0.12761650630025809</v>
      </c>
    </row>
    <row r="68" spans="1:38" ht="14.25" x14ac:dyDescent="0.45">
      <c r="A68" t="s">
        <v>91</v>
      </c>
      <c r="B68" s="124">
        <v>65</v>
      </c>
      <c r="C68" s="125">
        <v>0</v>
      </c>
      <c r="D68" s="125">
        <v>0</v>
      </c>
      <c r="E68" s="125">
        <v>0</v>
      </c>
      <c r="F68" s="125">
        <v>0</v>
      </c>
      <c r="G68" s="125">
        <v>0</v>
      </c>
      <c r="H68" s="125">
        <v>0</v>
      </c>
      <c r="I68" s="125">
        <v>0</v>
      </c>
      <c r="J68" s="125">
        <v>0</v>
      </c>
      <c r="K68" s="125">
        <v>0</v>
      </c>
      <c r="L68" s="125">
        <v>0</v>
      </c>
      <c r="M68" s="125">
        <v>0</v>
      </c>
      <c r="N68" s="125">
        <v>0</v>
      </c>
      <c r="O68" s="125">
        <v>0</v>
      </c>
      <c r="P68" s="125">
        <v>0</v>
      </c>
      <c r="Q68" s="125">
        <v>0</v>
      </c>
      <c r="R68" s="125">
        <v>0</v>
      </c>
      <c r="S68" s="125">
        <v>0</v>
      </c>
      <c r="U68">
        <v>4</v>
      </c>
      <c r="V68">
        <v>0</v>
      </c>
      <c r="W68">
        <v>0.8</v>
      </c>
      <c r="X68">
        <v>0</v>
      </c>
      <c r="Y68">
        <v>6.6666666666666652E-2</v>
      </c>
      <c r="Z68">
        <v>0</v>
      </c>
      <c r="AA68">
        <v>6.6666666666666652E-2</v>
      </c>
      <c r="AB68">
        <v>0.93333333333333335</v>
      </c>
      <c r="AE68" s="76">
        <v>2012</v>
      </c>
      <c r="AF68" s="112">
        <v>2.8111366040641631E-2</v>
      </c>
      <c r="AG68" s="112">
        <v>0.82862533742210298</v>
      </c>
      <c r="AH68" s="112">
        <v>8.0497581885899061E-2</v>
      </c>
      <c r="AI68" s="112">
        <v>9.0741198394607495E-3</v>
      </c>
      <c r="AJ68" s="112">
        <v>8.9464177472642018E-3</v>
      </c>
      <c r="AK68" s="112">
        <v>4.4745177064631533E-2</v>
      </c>
      <c r="AL68" s="112">
        <v>0.12684026329197473</v>
      </c>
    </row>
    <row r="69" spans="1:38" ht="14.25" x14ac:dyDescent="0.45">
      <c r="A69" t="s">
        <v>92</v>
      </c>
      <c r="B69" s="124">
        <v>66</v>
      </c>
      <c r="C69" s="125">
        <v>0</v>
      </c>
      <c r="D69" s="125">
        <v>0</v>
      </c>
      <c r="E69" s="125">
        <v>0</v>
      </c>
      <c r="F69" s="125">
        <v>0</v>
      </c>
      <c r="G69" s="125">
        <v>0</v>
      </c>
      <c r="H69" s="125">
        <v>0</v>
      </c>
      <c r="I69" s="125">
        <v>0</v>
      </c>
      <c r="J69" s="125">
        <v>0</v>
      </c>
      <c r="K69" s="125">
        <v>0</v>
      </c>
      <c r="L69" s="125">
        <v>0</v>
      </c>
      <c r="M69" s="125">
        <v>0</v>
      </c>
      <c r="N69" s="125">
        <v>650</v>
      </c>
      <c r="O69" s="125">
        <v>0</v>
      </c>
      <c r="P69" s="125">
        <v>681</v>
      </c>
      <c r="Q69" s="125">
        <v>0</v>
      </c>
      <c r="R69" s="125">
        <v>0</v>
      </c>
      <c r="S69" s="125">
        <v>1331</v>
      </c>
      <c r="U69">
        <v>4</v>
      </c>
      <c r="V69">
        <v>0</v>
      </c>
      <c r="W69">
        <v>0.8</v>
      </c>
      <c r="X69">
        <v>6.6666666666666652E-2</v>
      </c>
      <c r="Y69">
        <v>0</v>
      </c>
      <c r="Z69">
        <v>0</v>
      </c>
      <c r="AA69">
        <v>6.6666666666666652E-2</v>
      </c>
      <c r="AB69">
        <v>0.93333333333333335</v>
      </c>
      <c r="AE69" s="76">
        <v>2013</v>
      </c>
      <c r="AF69" s="112">
        <v>2.6623815239120024E-2</v>
      </c>
      <c r="AG69" s="112">
        <v>0.79750905418055951</v>
      </c>
      <c r="AH69" s="112">
        <v>7.3549094164166468E-2</v>
      </c>
      <c r="AI69" s="112">
        <v>2.6213153684703835E-2</v>
      </c>
      <c r="AJ69" s="112">
        <v>9.3049618612715025E-3</v>
      </c>
      <c r="AK69" s="112">
        <v>6.6799920870178275E-2</v>
      </c>
      <c r="AL69" s="112">
        <v>0.1303374744113564</v>
      </c>
    </row>
    <row r="70" spans="1:38" ht="14.25" x14ac:dyDescent="0.45">
      <c r="A70" t="s">
        <v>93</v>
      </c>
      <c r="B70" s="124">
        <v>67</v>
      </c>
      <c r="C70" s="125">
        <v>0</v>
      </c>
      <c r="D70" s="125">
        <v>0</v>
      </c>
      <c r="E70" s="125">
        <v>0</v>
      </c>
      <c r="F70" s="125">
        <v>0</v>
      </c>
      <c r="G70" s="125">
        <v>0</v>
      </c>
      <c r="H70" s="125">
        <v>0</v>
      </c>
      <c r="I70" s="125">
        <v>0</v>
      </c>
      <c r="J70" s="125">
        <v>0</v>
      </c>
      <c r="K70" s="125">
        <v>0</v>
      </c>
      <c r="L70" s="125">
        <v>0</v>
      </c>
      <c r="M70" s="125">
        <v>0</v>
      </c>
      <c r="N70" s="125">
        <v>0</v>
      </c>
      <c r="O70" s="125">
        <v>0</v>
      </c>
      <c r="P70" s="125">
        <v>0</v>
      </c>
      <c r="Q70" s="125">
        <v>0</v>
      </c>
      <c r="R70" s="125">
        <v>0</v>
      </c>
      <c r="S70" s="125">
        <v>0</v>
      </c>
      <c r="U70">
        <v>4</v>
      </c>
      <c r="V70">
        <v>0</v>
      </c>
      <c r="W70">
        <v>0</v>
      </c>
      <c r="X70">
        <v>0.25</v>
      </c>
      <c r="Y70">
        <v>0.25</v>
      </c>
      <c r="Z70">
        <v>0</v>
      </c>
      <c r="AA70">
        <v>0.25</v>
      </c>
      <c r="AB70">
        <v>0.75</v>
      </c>
      <c r="AE70" s="76">
        <v>2014</v>
      </c>
      <c r="AF70" s="112">
        <v>2.6427002474101388E-2</v>
      </c>
      <c r="AG70" s="112">
        <v>0.77546463323959747</v>
      </c>
      <c r="AH70" s="112">
        <v>9.2808646117447768E-2</v>
      </c>
      <c r="AI70" s="112">
        <v>2.7242853567361995E-2</v>
      </c>
      <c r="AJ70" s="112">
        <v>6.4429533150450373E-3</v>
      </c>
      <c r="AK70" s="112">
        <v>7.1613911286446674E-2</v>
      </c>
      <c r="AL70" s="112">
        <v>0.12545987366980618</v>
      </c>
    </row>
    <row r="71" spans="1:38" ht="14.25" x14ac:dyDescent="0.45">
      <c r="A71" t="s">
        <v>94</v>
      </c>
      <c r="B71" s="124">
        <v>68</v>
      </c>
      <c r="C71" s="125">
        <v>0</v>
      </c>
      <c r="D71" s="125">
        <v>0</v>
      </c>
      <c r="E71" s="125">
        <v>0</v>
      </c>
      <c r="F71" s="125">
        <v>0</v>
      </c>
      <c r="G71" s="125">
        <v>0</v>
      </c>
      <c r="H71" s="125">
        <v>0</v>
      </c>
      <c r="I71" s="125">
        <v>0</v>
      </c>
      <c r="J71" s="125">
        <v>0</v>
      </c>
      <c r="K71" s="125">
        <v>0</v>
      </c>
      <c r="L71" s="125">
        <v>0</v>
      </c>
      <c r="M71" s="125">
        <v>0</v>
      </c>
      <c r="N71" s="125">
        <v>0</v>
      </c>
      <c r="O71" s="125">
        <v>0</v>
      </c>
      <c r="P71" s="125">
        <v>0</v>
      </c>
      <c r="Q71" s="125">
        <v>0</v>
      </c>
      <c r="R71" s="125">
        <v>0</v>
      </c>
      <c r="S71" s="125">
        <v>0</v>
      </c>
      <c r="U71">
        <v>5</v>
      </c>
      <c r="V71">
        <v>4.9999999999999989E-2</v>
      </c>
      <c r="W71">
        <v>0.8</v>
      </c>
      <c r="X71">
        <v>4.9999999999999989E-2</v>
      </c>
      <c r="Y71">
        <v>4.9999999999999989E-2</v>
      </c>
      <c r="Z71">
        <v>0</v>
      </c>
      <c r="AA71">
        <v>0</v>
      </c>
      <c r="AB71">
        <v>0.95000000000000018</v>
      </c>
      <c r="AE71" s="76">
        <v>2015</v>
      </c>
      <c r="AF71" s="112">
        <v>2.76352927699384E-2</v>
      </c>
      <c r="AG71" s="112">
        <v>0.75066533125246948</v>
      </c>
      <c r="AH71" s="112">
        <v>8.3652185601713974E-2</v>
      </c>
      <c r="AI71" s="112">
        <v>2.9784567196835431E-2</v>
      </c>
      <c r="AJ71" s="112">
        <v>1.567337945253713E-2</v>
      </c>
      <c r="AK71" s="112">
        <v>9.2589243726505482E-2</v>
      </c>
      <c r="AL71" s="112">
        <v>0.12578446673677857</v>
      </c>
    </row>
    <row r="72" spans="1:38" ht="14.25" x14ac:dyDescent="0.45">
      <c r="A72" t="s">
        <v>95</v>
      </c>
      <c r="B72" s="124">
        <v>69</v>
      </c>
      <c r="C72" s="125">
        <v>0</v>
      </c>
      <c r="D72" s="125">
        <v>0</v>
      </c>
      <c r="E72" s="125">
        <v>0</v>
      </c>
      <c r="F72" s="125">
        <v>0</v>
      </c>
      <c r="G72" s="125">
        <v>0</v>
      </c>
      <c r="H72" s="125">
        <v>0</v>
      </c>
      <c r="I72" s="125">
        <v>0</v>
      </c>
      <c r="J72" s="125">
        <v>0</v>
      </c>
      <c r="K72" s="125">
        <v>0</v>
      </c>
      <c r="L72" s="125">
        <v>0</v>
      </c>
      <c r="M72" s="125">
        <v>0</v>
      </c>
      <c r="N72" s="125">
        <v>0</v>
      </c>
      <c r="O72" s="125">
        <v>0</v>
      </c>
      <c r="P72" s="125">
        <v>0</v>
      </c>
      <c r="Q72" s="125">
        <v>0</v>
      </c>
      <c r="R72" s="125">
        <v>0</v>
      </c>
      <c r="S72" s="125">
        <v>0</v>
      </c>
      <c r="U72">
        <v>5</v>
      </c>
      <c r="V72">
        <v>4.9999999999999989E-2</v>
      </c>
      <c r="W72">
        <v>0.8</v>
      </c>
      <c r="X72">
        <v>0</v>
      </c>
      <c r="Y72">
        <v>4.9999999999999989E-2</v>
      </c>
      <c r="Z72">
        <v>0</v>
      </c>
      <c r="AA72">
        <v>4.9999999999999989E-2</v>
      </c>
      <c r="AB72">
        <v>0.95000000000000018</v>
      </c>
      <c r="AE72" s="72">
        <v>2016</v>
      </c>
      <c r="AF72" s="112">
        <v>2.5058427887743113E-2</v>
      </c>
      <c r="AG72" s="112">
        <v>0.79484838452142748</v>
      </c>
      <c r="AH72" s="112">
        <v>7.6885739248616636E-2</v>
      </c>
      <c r="AI72" s="112">
        <v>2.266453264209967E-2</v>
      </c>
      <c r="AJ72" s="112">
        <v>1.1211960293668055E-2</v>
      </c>
      <c r="AK72" s="112">
        <v>6.9330955406445113E-2</v>
      </c>
      <c r="AL72" s="112">
        <v>0.12526512182547797</v>
      </c>
    </row>
    <row r="73" spans="1:38" ht="14.25" x14ac:dyDescent="0.45">
      <c r="A73" t="s">
        <v>96</v>
      </c>
      <c r="B73" s="124">
        <v>70</v>
      </c>
      <c r="C73" s="125">
        <v>0</v>
      </c>
      <c r="D73" s="125">
        <v>0</v>
      </c>
      <c r="E73" s="125">
        <v>0</v>
      </c>
      <c r="F73" s="125">
        <v>0</v>
      </c>
      <c r="G73" s="125">
        <v>0</v>
      </c>
      <c r="H73" s="125">
        <v>0</v>
      </c>
      <c r="I73" s="125">
        <v>0</v>
      </c>
      <c r="J73" s="125">
        <v>0</v>
      </c>
      <c r="K73" s="125">
        <v>0</v>
      </c>
      <c r="L73" s="125">
        <v>0</v>
      </c>
      <c r="M73" s="125">
        <v>0</v>
      </c>
      <c r="N73" s="125">
        <v>0</v>
      </c>
      <c r="O73" s="125">
        <v>0</v>
      </c>
      <c r="P73" s="125">
        <v>0</v>
      </c>
      <c r="Q73" s="125">
        <v>0</v>
      </c>
      <c r="R73" s="125">
        <v>0</v>
      </c>
      <c r="S73" s="125">
        <v>0</v>
      </c>
      <c r="U73">
        <v>5</v>
      </c>
      <c r="V73">
        <v>4.9999999999999989E-2</v>
      </c>
      <c r="W73">
        <v>0.8</v>
      </c>
      <c r="X73">
        <v>0</v>
      </c>
      <c r="Y73">
        <v>4.9999999999999989E-2</v>
      </c>
      <c r="Z73">
        <v>0</v>
      </c>
      <c r="AA73">
        <v>4.9999999999999989E-2</v>
      </c>
      <c r="AB73">
        <v>0.95000000000000018</v>
      </c>
      <c r="AE73" s="72">
        <v>2017</v>
      </c>
    </row>
    <row r="74" spans="1:38" ht="14.25" x14ac:dyDescent="0.45">
      <c r="A74" t="s">
        <v>97</v>
      </c>
      <c r="B74" s="124">
        <v>71</v>
      </c>
      <c r="C74" s="125">
        <v>0</v>
      </c>
      <c r="D74" s="125">
        <v>0</v>
      </c>
      <c r="E74" s="125">
        <v>0</v>
      </c>
      <c r="F74" s="125">
        <v>0</v>
      </c>
      <c r="G74" s="125">
        <v>0</v>
      </c>
      <c r="H74" s="125">
        <v>0</v>
      </c>
      <c r="I74" s="125">
        <v>0</v>
      </c>
      <c r="J74" s="125">
        <v>0</v>
      </c>
      <c r="K74" s="125">
        <v>0</v>
      </c>
      <c r="L74" s="125">
        <v>0</v>
      </c>
      <c r="M74" s="125">
        <v>0</v>
      </c>
      <c r="N74" s="125">
        <v>0</v>
      </c>
      <c r="O74" s="125">
        <v>0</v>
      </c>
      <c r="P74" s="125">
        <v>0</v>
      </c>
      <c r="Q74" s="125">
        <v>0</v>
      </c>
      <c r="R74" s="125">
        <v>0</v>
      </c>
      <c r="S74" s="125">
        <v>0</v>
      </c>
      <c r="U74">
        <v>5</v>
      </c>
      <c r="V74">
        <v>4.9999999999999989E-2</v>
      </c>
      <c r="W74">
        <v>0.8</v>
      </c>
      <c r="X74">
        <v>4.9999999999999989E-2</v>
      </c>
      <c r="Y74">
        <v>0</v>
      </c>
      <c r="Z74">
        <v>0</v>
      </c>
      <c r="AA74">
        <v>4.9999999999999989E-2</v>
      </c>
      <c r="AB74">
        <v>0.95000000000000018</v>
      </c>
      <c r="AE74" s="72">
        <v>2018</v>
      </c>
      <c r="AF74" s="112">
        <v>7.5075579558146026E-3</v>
      </c>
      <c r="AG74" s="112">
        <v>0.83758191590432363</v>
      </c>
      <c r="AH74" s="112">
        <v>9.6037901257413641E-2</v>
      </c>
      <c r="AI74" s="112">
        <v>1.209221240224969E-2</v>
      </c>
      <c r="AJ74" s="112">
        <v>5.8151375525559209E-4</v>
      </c>
      <c r="AK74" s="112">
        <v>4.6198898724942782E-2</v>
      </c>
      <c r="AL74" s="112">
        <v>0.12282173719684279</v>
      </c>
    </row>
    <row r="75" spans="1:38" ht="14.25" x14ac:dyDescent="0.45">
      <c r="A75" t="s">
        <v>98</v>
      </c>
      <c r="B75" s="124">
        <v>72</v>
      </c>
      <c r="C75" s="125">
        <v>0</v>
      </c>
      <c r="D75" s="125">
        <v>0</v>
      </c>
      <c r="E75" s="125">
        <v>0</v>
      </c>
      <c r="F75" s="125">
        <v>0</v>
      </c>
      <c r="G75" s="125">
        <v>0</v>
      </c>
      <c r="H75" s="125">
        <v>0</v>
      </c>
      <c r="I75" s="125">
        <v>0</v>
      </c>
      <c r="J75" s="125">
        <v>0</v>
      </c>
      <c r="K75" s="125">
        <v>0</v>
      </c>
      <c r="L75" s="125">
        <v>0</v>
      </c>
      <c r="M75" s="125">
        <v>0</v>
      </c>
      <c r="N75" s="125">
        <v>0</v>
      </c>
      <c r="O75" s="125">
        <v>0</v>
      </c>
      <c r="P75" s="125">
        <v>0</v>
      </c>
      <c r="Q75" s="125">
        <v>0</v>
      </c>
      <c r="R75" s="125">
        <v>0</v>
      </c>
      <c r="S75" s="125">
        <v>0</v>
      </c>
      <c r="U75">
        <v>5</v>
      </c>
      <c r="V75">
        <v>0.2</v>
      </c>
      <c r="W75">
        <v>0</v>
      </c>
      <c r="X75">
        <v>0.2</v>
      </c>
      <c r="Y75">
        <v>0.2</v>
      </c>
      <c r="Z75">
        <v>0</v>
      </c>
      <c r="AA75">
        <v>0.2</v>
      </c>
      <c r="AB75">
        <v>0.8</v>
      </c>
    </row>
    <row r="76" spans="1:38" ht="14.25" x14ac:dyDescent="0.45">
      <c r="A76" t="s">
        <v>99</v>
      </c>
      <c r="B76" s="124">
        <v>73</v>
      </c>
      <c r="C76" s="125">
        <v>0</v>
      </c>
      <c r="D76" s="125">
        <v>0</v>
      </c>
      <c r="E76" s="125">
        <v>0</v>
      </c>
      <c r="F76" s="125">
        <v>0</v>
      </c>
      <c r="G76" s="125">
        <v>0</v>
      </c>
      <c r="H76" s="125">
        <v>0</v>
      </c>
      <c r="I76" s="125">
        <v>0</v>
      </c>
      <c r="J76" s="125">
        <v>0</v>
      </c>
      <c r="K76" s="125">
        <v>0</v>
      </c>
      <c r="L76" s="125">
        <v>0</v>
      </c>
      <c r="M76" s="125">
        <v>0</v>
      </c>
      <c r="N76" s="125">
        <v>0</v>
      </c>
      <c r="O76" s="125">
        <v>0</v>
      </c>
      <c r="P76" s="125">
        <v>191</v>
      </c>
      <c r="Q76" s="125">
        <v>0</v>
      </c>
      <c r="R76" s="125">
        <v>0</v>
      </c>
      <c r="S76" s="125">
        <v>191</v>
      </c>
      <c r="U76">
        <v>5</v>
      </c>
      <c r="V76">
        <v>0</v>
      </c>
      <c r="W76">
        <v>0.8</v>
      </c>
      <c r="X76">
        <v>4.9999999999999989E-2</v>
      </c>
      <c r="Y76">
        <v>4.9999999999999989E-2</v>
      </c>
      <c r="Z76">
        <v>0</v>
      </c>
      <c r="AA76">
        <v>4.9999999999999989E-2</v>
      </c>
      <c r="AB76">
        <v>0.95000000000000018</v>
      </c>
    </row>
    <row r="77" spans="1:38" ht="14.25" x14ac:dyDescent="0.45">
      <c r="A77" t="s">
        <v>100</v>
      </c>
      <c r="B77" s="124">
        <v>74</v>
      </c>
      <c r="C77" s="125">
        <v>0</v>
      </c>
      <c r="D77" s="125">
        <v>0</v>
      </c>
      <c r="E77" s="125">
        <v>0</v>
      </c>
      <c r="F77" s="125">
        <v>0</v>
      </c>
      <c r="G77" s="125">
        <v>0</v>
      </c>
      <c r="H77" s="125">
        <v>0</v>
      </c>
      <c r="I77" s="125">
        <v>0</v>
      </c>
      <c r="J77" s="125">
        <v>0</v>
      </c>
      <c r="K77" s="125">
        <v>0</v>
      </c>
      <c r="L77" s="125">
        <v>0</v>
      </c>
      <c r="M77" s="125">
        <v>0</v>
      </c>
      <c r="N77" s="125">
        <v>0</v>
      </c>
      <c r="O77" s="125">
        <v>0</v>
      </c>
      <c r="P77" s="125">
        <v>0</v>
      </c>
      <c r="Q77" s="125">
        <v>0</v>
      </c>
      <c r="R77" s="125">
        <v>0</v>
      </c>
      <c r="S77" s="125">
        <v>0</v>
      </c>
      <c r="U77">
        <v>6</v>
      </c>
      <c r="V77">
        <v>3.9999999999999994E-2</v>
      </c>
      <c r="W77">
        <v>0.8</v>
      </c>
      <c r="X77">
        <v>3.9999999999999994E-2</v>
      </c>
      <c r="Y77">
        <v>3.9999999999999994E-2</v>
      </c>
      <c r="Z77">
        <v>0</v>
      </c>
      <c r="AA77">
        <v>3.9999999999999994E-2</v>
      </c>
      <c r="AB77">
        <v>0.96000000000000019</v>
      </c>
    </row>
    <row r="78" spans="1:38" ht="14.25" x14ac:dyDescent="0.45">
      <c r="A78" t="s">
        <v>101</v>
      </c>
      <c r="B78" s="124">
        <v>75</v>
      </c>
      <c r="C78" s="125">
        <v>0</v>
      </c>
      <c r="D78" s="125">
        <v>0</v>
      </c>
      <c r="E78" s="125">
        <v>0</v>
      </c>
      <c r="F78" s="125">
        <v>0</v>
      </c>
      <c r="G78" s="125">
        <v>0</v>
      </c>
      <c r="H78" s="125">
        <v>0</v>
      </c>
      <c r="I78" s="125">
        <v>0</v>
      </c>
      <c r="J78" s="125">
        <v>0</v>
      </c>
      <c r="K78" s="125">
        <v>0</v>
      </c>
      <c r="L78" s="125">
        <v>0</v>
      </c>
      <c r="M78" s="125">
        <v>0</v>
      </c>
      <c r="N78" s="125">
        <v>105</v>
      </c>
      <c r="O78" s="125">
        <v>0</v>
      </c>
      <c r="P78" s="125">
        <v>1</v>
      </c>
      <c r="Q78" s="125">
        <v>0</v>
      </c>
      <c r="R78" s="125">
        <v>0</v>
      </c>
      <c r="S78" s="125">
        <v>106</v>
      </c>
      <c r="U78">
        <v>1</v>
      </c>
      <c r="V78">
        <v>0</v>
      </c>
      <c r="W78">
        <v>0</v>
      </c>
      <c r="X78">
        <v>0</v>
      </c>
      <c r="Y78">
        <v>0</v>
      </c>
      <c r="Z78">
        <v>0</v>
      </c>
      <c r="AA78">
        <v>0</v>
      </c>
      <c r="AB78">
        <v>0</v>
      </c>
    </row>
    <row r="79" spans="1:38" ht="14.25" x14ac:dyDescent="0.45">
      <c r="A79" t="s">
        <v>102</v>
      </c>
      <c r="B79" s="124">
        <v>76</v>
      </c>
      <c r="C79" s="125">
        <v>0</v>
      </c>
      <c r="D79" s="125">
        <v>0</v>
      </c>
      <c r="E79" s="125">
        <v>0</v>
      </c>
      <c r="F79" s="125">
        <v>0</v>
      </c>
      <c r="G79" s="125">
        <v>0</v>
      </c>
      <c r="H79" s="125">
        <v>0</v>
      </c>
      <c r="I79" s="125">
        <v>0</v>
      </c>
      <c r="J79" s="125">
        <v>0</v>
      </c>
      <c r="K79" s="125">
        <v>0</v>
      </c>
      <c r="L79" s="125">
        <v>0</v>
      </c>
      <c r="M79" s="125">
        <v>0</v>
      </c>
      <c r="N79" s="125">
        <v>0</v>
      </c>
      <c r="O79" s="125">
        <v>0</v>
      </c>
      <c r="P79" s="125">
        <v>0</v>
      </c>
      <c r="Q79" s="125">
        <v>0</v>
      </c>
      <c r="R79" s="125">
        <v>0</v>
      </c>
      <c r="S79" s="125">
        <v>0</v>
      </c>
      <c r="U79">
        <v>1</v>
      </c>
      <c r="V79">
        <v>0</v>
      </c>
      <c r="W79">
        <v>0</v>
      </c>
      <c r="X79">
        <v>0</v>
      </c>
      <c r="Y79">
        <v>0</v>
      </c>
      <c r="Z79">
        <v>0</v>
      </c>
      <c r="AA79">
        <v>0</v>
      </c>
      <c r="AB79">
        <v>0</v>
      </c>
    </row>
    <row r="80" spans="1:38" ht="14.25" x14ac:dyDescent="0.45">
      <c r="A80" t="s">
        <v>103</v>
      </c>
      <c r="B80" s="124">
        <v>77</v>
      </c>
      <c r="C80" s="125">
        <v>0</v>
      </c>
      <c r="D80" s="125">
        <v>0</v>
      </c>
      <c r="E80" s="125">
        <v>0</v>
      </c>
      <c r="F80" s="125">
        <v>0</v>
      </c>
      <c r="G80" s="125">
        <v>0</v>
      </c>
      <c r="H80" s="125">
        <v>0</v>
      </c>
      <c r="I80" s="125">
        <v>0</v>
      </c>
      <c r="J80" s="125">
        <v>0</v>
      </c>
      <c r="K80" s="125">
        <v>0</v>
      </c>
      <c r="L80" s="125">
        <v>0</v>
      </c>
      <c r="M80" s="125">
        <v>0</v>
      </c>
      <c r="N80" s="125">
        <v>0</v>
      </c>
      <c r="O80" s="125">
        <v>0</v>
      </c>
      <c r="P80" s="125">
        <v>0</v>
      </c>
      <c r="Q80" s="125">
        <v>0</v>
      </c>
      <c r="R80" s="125">
        <v>0</v>
      </c>
      <c r="S80" s="125">
        <v>0</v>
      </c>
      <c r="U80">
        <v>1</v>
      </c>
      <c r="V80">
        <v>0</v>
      </c>
      <c r="W80">
        <v>0</v>
      </c>
      <c r="X80">
        <v>0</v>
      </c>
      <c r="Y80">
        <v>0</v>
      </c>
      <c r="Z80">
        <v>0</v>
      </c>
      <c r="AA80">
        <v>0</v>
      </c>
      <c r="AB80">
        <v>0</v>
      </c>
    </row>
    <row r="81" spans="1:28" ht="14.25" x14ac:dyDescent="0.45">
      <c r="A81" t="s">
        <v>104</v>
      </c>
      <c r="B81" s="124">
        <v>78</v>
      </c>
      <c r="C81" s="125">
        <v>0</v>
      </c>
      <c r="D81" s="125">
        <v>0</v>
      </c>
      <c r="E81" s="125">
        <v>0</v>
      </c>
      <c r="F81" s="125">
        <v>0</v>
      </c>
      <c r="G81" s="125">
        <v>0</v>
      </c>
      <c r="H81" s="125">
        <v>0</v>
      </c>
      <c r="I81" s="125">
        <v>0</v>
      </c>
      <c r="J81" s="125">
        <v>0</v>
      </c>
      <c r="K81" s="125">
        <v>0</v>
      </c>
      <c r="L81" s="125">
        <v>0</v>
      </c>
      <c r="M81" s="125">
        <v>0</v>
      </c>
      <c r="N81" s="125">
        <v>0</v>
      </c>
      <c r="O81" s="125">
        <v>0</v>
      </c>
      <c r="P81" s="125">
        <v>0</v>
      </c>
      <c r="Q81" s="125">
        <v>0</v>
      </c>
      <c r="R81" s="125">
        <v>0</v>
      </c>
      <c r="S81" s="125">
        <v>0</v>
      </c>
      <c r="U81">
        <v>1</v>
      </c>
      <c r="V81">
        <v>0</v>
      </c>
      <c r="W81">
        <v>0</v>
      </c>
      <c r="X81">
        <v>0</v>
      </c>
      <c r="Y81">
        <v>0</v>
      </c>
      <c r="Z81">
        <v>0</v>
      </c>
      <c r="AA81">
        <v>0</v>
      </c>
      <c r="AB81">
        <v>0</v>
      </c>
    </row>
    <row r="82" spans="1:28" ht="14.25" x14ac:dyDescent="0.45">
      <c r="A82" t="s">
        <v>3895</v>
      </c>
      <c r="B82" s="124">
        <v>79</v>
      </c>
      <c r="C82" s="125">
        <v>0</v>
      </c>
      <c r="D82" s="125">
        <v>114</v>
      </c>
      <c r="E82" s="125">
        <v>0</v>
      </c>
      <c r="F82" s="125">
        <v>0</v>
      </c>
      <c r="G82" s="125">
        <v>0</v>
      </c>
      <c r="H82" s="125">
        <v>36</v>
      </c>
      <c r="I82" s="125">
        <v>0</v>
      </c>
      <c r="J82" s="125">
        <v>0</v>
      </c>
      <c r="K82" s="125">
        <v>443</v>
      </c>
      <c r="L82" s="125">
        <v>0</v>
      </c>
      <c r="M82" s="125">
        <v>0</v>
      </c>
      <c r="N82" s="125">
        <v>80</v>
      </c>
      <c r="O82" s="125">
        <v>0</v>
      </c>
      <c r="P82" s="125">
        <v>52</v>
      </c>
      <c r="Q82" s="125">
        <v>0</v>
      </c>
      <c r="R82" s="125">
        <v>0</v>
      </c>
      <c r="S82" s="125">
        <v>725</v>
      </c>
      <c r="U82">
        <v>1</v>
      </c>
      <c r="V82">
        <v>0</v>
      </c>
      <c r="W82">
        <v>0</v>
      </c>
      <c r="X82">
        <v>0</v>
      </c>
      <c r="Y82">
        <v>0</v>
      </c>
      <c r="Z82">
        <v>0</v>
      </c>
      <c r="AA82">
        <v>0</v>
      </c>
      <c r="AB82">
        <v>0</v>
      </c>
    </row>
    <row r="83" spans="1:28" ht="14.25" x14ac:dyDescent="0.45">
      <c r="B83" s="125" t="s">
        <v>117</v>
      </c>
      <c r="C83" s="125">
        <v>46729</v>
      </c>
      <c r="D83" s="125">
        <v>10784</v>
      </c>
      <c r="E83" s="125">
        <v>10432</v>
      </c>
      <c r="F83" s="125">
        <v>15915</v>
      </c>
      <c r="G83" s="125">
        <v>1191</v>
      </c>
      <c r="H83" s="125">
        <v>8144</v>
      </c>
      <c r="I83" s="125">
        <v>12340</v>
      </c>
      <c r="J83" s="125">
        <v>4901</v>
      </c>
      <c r="K83" s="125">
        <v>18884</v>
      </c>
      <c r="L83" s="125">
        <v>2</v>
      </c>
      <c r="M83" s="125">
        <v>327.2</v>
      </c>
      <c r="N83" s="125">
        <v>76022</v>
      </c>
      <c r="O83" s="125">
        <v>117507</v>
      </c>
      <c r="P83" s="125">
        <v>102613</v>
      </c>
      <c r="Q83" s="125">
        <v>2767</v>
      </c>
      <c r="R83" s="125">
        <v>2874</v>
      </c>
      <c r="S83" s="125">
        <v>431432.2</v>
      </c>
    </row>
  </sheetData>
  <pageMargins left="0.7" right="0.7" top="0.75" bottom="0.75" header="0.3" footer="0.3"/>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O72"/>
  <sheetViews>
    <sheetView zoomScale="96" zoomScaleNormal="96" workbookViewId="0">
      <pane xSplit="2" ySplit="2" topLeftCell="C3" activePane="bottomRight" state="frozen"/>
      <selection pane="topRight" activeCell="C1" sqref="C1"/>
      <selection pane="bottomLeft" activeCell="A3" sqref="A3"/>
      <selection pane="bottomRight" sqref="A1:XFD1048576"/>
    </sheetView>
  </sheetViews>
  <sheetFormatPr defaultRowHeight="12.75" x14ac:dyDescent="0.35"/>
  <cols>
    <col min="1" max="1" width="36.53125" bestFit="1" customWidth="1"/>
    <col min="2" max="2" width="13.86328125" customWidth="1"/>
    <col min="32" max="32" width="11" customWidth="1"/>
    <col min="35" max="35" width="10.46484375" customWidth="1"/>
    <col min="36" max="36" width="10.86328125" customWidth="1"/>
  </cols>
  <sheetData>
    <row r="1" spans="1:39" x14ac:dyDescent="0.35">
      <c r="V1" s="24"/>
      <c r="W1" s="24">
        <v>0.8</v>
      </c>
      <c r="X1" s="24"/>
      <c r="Y1" s="24"/>
      <c r="Z1" s="24"/>
      <c r="AA1" s="24"/>
      <c r="AG1">
        <v>22</v>
      </c>
      <c r="AH1">
        <v>23</v>
      </c>
      <c r="AI1">
        <v>24</v>
      </c>
      <c r="AJ1">
        <v>25</v>
      </c>
      <c r="AK1">
        <v>26</v>
      </c>
      <c r="AL1">
        <v>27</v>
      </c>
      <c r="AM1">
        <v>28</v>
      </c>
    </row>
    <row r="2" spans="1:39" ht="26.25" x14ac:dyDescent="0.4">
      <c r="B2" s="106" t="s">
        <v>3770</v>
      </c>
      <c r="C2" t="s">
        <v>3877</v>
      </c>
      <c r="T2" t="s">
        <v>3816</v>
      </c>
      <c r="V2" s="21" t="s">
        <v>27</v>
      </c>
      <c r="W2" s="21" t="s">
        <v>28</v>
      </c>
      <c r="X2" s="21" t="s">
        <v>30</v>
      </c>
      <c r="Y2" s="21" t="s">
        <v>29</v>
      </c>
      <c r="Z2" s="21" t="s">
        <v>36</v>
      </c>
      <c r="AA2" s="21" t="s">
        <v>31</v>
      </c>
      <c r="AB2" s="21" t="s">
        <v>113</v>
      </c>
      <c r="AD2" s="21"/>
      <c r="AE2" s="21"/>
      <c r="AF2" s="109"/>
      <c r="AG2" s="114" t="s">
        <v>27</v>
      </c>
      <c r="AH2" s="114" t="s">
        <v>28</v>
      </c>
      <c r="AI2" s="114" t="s">
        <v>30</v>
      </c>
      <c r="AJ2" s="114" t="s">
        <v>29</v>
      </c>
      <c r="AK2" s="114" t="s">
        <v>3882</v>
      </c>
      <c r="AL2" s="114" t="s">
        <v>31</v>
      </c>
      <c r="AM2" s="114" t="s">
        <v>3880</v>
      </c>
    </row>
    <row r="3" spans="1:39" ht="13.15" x14ac:dyDescent="0.4">
      <c r="A3" t="s">
        <v>109</v>
      </c>
      <c r="B3" t="s">
        <v>3878</v>
      </c>
      <c r="C3" t="s">
        <v>3854</v>
      </c>
      <c r="D3" t="s">
        <v>3855</v>
      </c>
      <c r="E3" t="s">
        <v>3856</v>
      </c>
      <c r="F3" t="s">
        <v>3857</v>
      </c>
      <c r="G3" t="s">
        <v>3858</v>
      </c>
      <c r="H3" t="s">
        <v>3859</v>
      </c>
      <c r="I3" t="s">
        <v>3860</v>
      </c>
      <c r="J3" t="s">
        <v>3861</v>
      </c>
      <c r="K3" t="s">
        <v>3862</v>
      </c>
      <c r="L3" t="s">
        <v>3863</v>
      </c>
      <c r="M3" t="s">
        <v>3864</v>
      </c>
      <c r="N3" t="s">
        <v>3865</v>
      </c>
      <c r="O3" t="s">
        <v>3866</v>
      </c>
      <c r="P3" t="s">
        <v>3867</v>
      </c>
      <c r="Q3" t="s">
        <v>3868</v>
      </c>
      <c r="R3" t="s">
        <v>3869</v>
      </c>
      <c r="S3" t="s">
        <v>24</v>
      </c>
      <c r="T3" t="s">
        <v>162</v>
      </c>
      <c r="U3" t="s">
        <v>175</v>
      </c>
      <c r="V3" s="21">
        <v>1</v>
      </c>
      <c r="W3" s="21">
        <v>2</v>
      </c>
      <c r="X3" s="21">
        <v>4</v>
      </c>
      <c r="Y3" s="21">
        <v>3</v>
      </c>
      <c r="Z3" s="21">
        <v>10</v>
      </c>
      <c r="AA3" s="21">
        <v>5</v>
      </c>
      <c r="AE3" s="108" t="s">
        <v>3879</v>
      </c>
      <c r="AF3" s="76"/>
      <c r="AG3" s="109">
        <v>1</v>
      </c>
      <c r="AH3" s="109">
        <v>2</v>
      </c>
      <c r="AI3" s="109">
        <v>4</v>
      </c>
      <c r="AJ3" s="109">
        <v>3</v>
      </c>
      <c r="AK3" s="109">
        <v>10</v>
      </c>
      <c r="AL3" s="109">
        <v>5</v>
      </c>
      <c r="AM3" s="76"/>
    </row>
    <row r="4" spans="1:39" x14ac:dyDescent="0.35">
      <c r="A4" t="s">
        <v>108</v>
      </c>
      <c r="B4" s="7">
        <v>0</v>
      </c>
      <c r="C4">
        <v>1127</v>
      </c>
      <c r="D4">
        <v>210</v>
      </c>
      <c r="E4">
        <v>147</v>
      </c>
      <c r="F4">
        <v>729</v>
      </c>
      <c r="G4">
        <v>0</v>
      </c>
      <c r="H4">
        <v>644</v>
      </c>
      <c r="I4">
        <v>234</v>
      </c>
      <c r="J4">
        <v>88</v>
      </c>
      <c r="K4">
        <v>501</v>
      </c>
      <c r="M4">
        <v>154.19999999999999</v>
      </c>
      <c r="N4">
        <v>1349</v>
      </c>
      <c r="O4">
        <v>2333</v>
      </c>
      <c r="P4">
        <v>2684</v>
      </c>
      <c r="Q4">
        <v>0</v>
      </c>
      <c r="R4">
        <v>0</v>
      </c>
      <c r="S4">
        <v>10200.200000000001</v>
      </c>
      <c r="T4">
        <v>0</v>
      </c>
      <c r="U4">
        <v>1</v>
      </c>
      <c r="V4">
        <v>0</v>
      </c>
      <c r="W4">
        <v>0</v>
      </c>
      <c r="X4">
        <v>0</v>
      </c>
      <c r="Y4">
        <v>0</v>
      </c>
      <c r="Z4">
        <v>0</v>
      </c>
      <c r="AA4">
        <v>0</v>
      </c>
      <c r="AB4">
        <v>0</v>
      </c>
      <c r="AD4" t="s">
        <v>3854</v>
      </c>
      <c r="AE4">
        <v>3</v>
      </c>
      <c r="AF4" s="76" t="s">
        <v>3854</v>
      </c>
      <c r="AG4" s="115">
        <v>2937.7666666666664</v>
      </c>
      <c r="AH4" s="115">
        <v>30860.800000000003</v>
      </c>
      <c r="AI4" s="115">
        <v>2485.3000000000002</v>
      </c>
      <c r="AJ4" s="115">
        <v>421</v>
      </c>
      <c r="AK4" s="115">
        <v>830</v>
      </c>
      <c r="AL4" s="115">
        <v>2297.1666666666665</v>
      </c>
      <c r="AM4" s="115">
        <v>39832.033333333326</v>
      </c>
    </row>
    <row r="5" spans="1:39" x14ac:dyDescent="0.35">
      <c r="A5" t="s">
        <v>27</v>
      </c>
      <c r="B5" s="7">
        <v>1</v>
      </c>
      <c r="C5">
        <v>2458</v>
      </c>
      <c r="D5">
        <v>1061</v>
      </c>
      <c r="F5">
        <v>37</v>
      </c>
      <c r="I5">
        <v>95</v>
      </c>
      <c r="J5">
        <v>55</v>
      </c>
      <c r="K5">
        <v>1635</v>
      </c>
      <c r="N5">
        <v>450</v>
      </c>
      <c r="O5">
        <v>1137</v>
      </c>
      <c r="P5">
        <v>45</v>
      </c>
      <c r="Q5">
        <v>83</v>
      </c>
      <c r="R5">
        <v>123</v>
      </c>
      <c r="S5">
        <v>7179</v>
      </c>
      <c r="T5">
        <v>1</v>
      </c>
      <c r="U5">
        <v>1</v>
      </c>
      <c r="V5">
        <v>1</v>
      </c>
      <c r="W5">
        <v>0</v>
      </c>
      <c r="X5">
        <v>0</v>
      </c>
      <c r="Y5">
        <v>0</v>
      </c>
      <c r="Z5">
        <v>0</v>
      </c>
      <c r="AA5">
        <v>0</v>
      </c>
      <c r="AB5">
        <v>1</v>
      </c>
      <c r="AD5" t="s">
        <v>3855</v>
      </c>
      <c r="AE5">
        <v>4</v>
      </c>
      <c r="AF5" s="76" t="s">
        <v>3855</v>
      </c>
      <c r="AG5" s="115">
        <v>1134</v>
      </c>
      <c r="AH5" s="115">
        <v>6151.6</v>
      </c>
      <c r="AI5" s="115">
        <v>950</v>
      </c>
      <c r="AJ5" s="115">
        <v>168</v>
      </c>
      <c r="AK5" s="115">
        <v>214</v>
      </c>
      <c r="AL5" s="115">
        <v>179</v>
      </c>
      <c r="AM5" s="115">
        <v>8796.6</v>
      </c>
    </row>
    <row r="6" spans="1:39" x14ac:dyDescent="0.35">
      <c r="A6" t="s">
        <v>28</v>
      </c>
      <c r="B6" s="7">
        <v>2</v>
      </c>
      <c r="C6">
        <v>26500</v>
      </c>
      <c r="D6">
        <v>5874</v>
      </c>
      <c r="E6">
        <v>5729</v>
      </c>
      <c r="F6">
        <v>6430</v>
      </c>
      <c r="G6">
        <v>996</v>
      </c>
      <c r="H6">
        <v>2272</v>
      </c>
      <c r="I6">
        <v>6922</v>
      </c>
      <c r="J6">
        <v>2517</v>
      </c>
      <c r="K6">
        <v>10272</v>
      </c>
      <c r="M6">
        <v>85</v>
      </c>
      <c r="N6">
        <v>35661</v>
      </c>
      <c r="O6">
        <v>62652</v>
      </c>
      <c r="P6">
        <v>46843</v>
      </c>
      <c r="Q6">
        <v>1133</v>
      </c>
      <c r="R6">
        <v>821</v>
      </c>
      <c r="S6">
        <v>214707</v>
      </c>
      <c r="T6">
        <v>2</v>
      </c>
      <c r="U6">
        <v>1</v>
      </c>
      <c r="V6">
        <v>0</v>
      </c>
      <c r="W6">
        <v>1</v>
      </c>
      <c r="X6">
        <v>0</v>
      </c>
      <c r="Y6">
        <v>0</v>
      </c>
      <c r="Z6">
        <v>0</v>
      </c>
      <c r="AA6">
        <v>0</v>
      </c>
      <c r="AB6">
        <v>1</v>
      </c>
      <c r="AD6" t="s">
        <v>3856</v>
      </c>
      <c r="AE6">
        <v>5</v>
      </c>
      <c r="AF6" s="76" t="s">
        <v>3856</v>
      </c>
      <c r="AG6" s="115">
        <v>240</v>
      </c>
      <c r="AH6" s="115">
        <v>7874.6</v>
      </c>
      <c r="AI6" s="115">
        <v>2029.8999999999999</v>
      </c>
      <c r="AJ6" s="115">
        <v>503</v>
      </c>
      <c r="AK6" s="115">
        <v>0</v>
      </c>
      <c r="AL6" s="115">
        <v>959.5</v>
      </c>
      <c r="AM6" s="115">
        <v>11607</v>
      </c>
    </row>
    <row r="7" spans="1:39" x14ac:dyDescent="0.35">
      <c r="A7" t="s">
        <v>29</v>
      </c>
      <c r="B7" s="7">
        <v>3</v>
      </c>
      <c r="C7">
        <v>240</v>
      </c>
      <c r="D7">
        <v>168</v>
      </c>
      <c r="E7">
        <v>200</v>
      </c>
      <c r="F7">
        <v>135</v>
      </c>
      <c r="H7">
        <v>114</v>
      </c>
      <c r="I7">
        <v>116</v>
      </c>
      <c r="K7">
        <v>622</v>
      </c>
      <c r="N7">
        <v>1133</v>
      </c>
      <c r="O7">
        <v>450</v>
      </c>
      <c r="P7">
        <v>1084</v>
      </c>
      <c r="Q7">
        <v>355</v>
      </c>
      <c r="S7">
        <v>4617</v>
      </c>
      <c r="T7">
        <v>3</v>
      </c>
      <c r="U7">
        <v>1</v>
      </c>
      <c r="V7">
        <v>0</v>
      </c>
      <c r="W7">
        <v>0</v>
      </c>
      <c r="X7">
        <v>0</v>
      </c>
      <c r="Y7">
        <v>1</v>
      </c>
      <c r="Z7">
        <v>0</v>
      </c>
      <c r="AA7">
        <v>0</v>
      </c>
      <c r="AB7">
        <v>1</v>
      </c>
      <c r="AD7" t="s">
        <v>3857</v>
      </c>
      <c r="AE7">
        <v>6</v>
      </c>
      <c r="AF7" s="76" t="s">
        <v>3857</v>
      </c>
      <c r="AG7" s="115">
        <v>39.700000000000003</v>
      </c>
      <c r="AH7" s="115">
        <v>8901.2000000000007</v>
      </c>
      <c r="AI7" s="115">
        <v>1649</v>
      </c>
      <c r="AJ7" s="115">
        <v>325.89999999999998</v>
      </c>
      <c r="AK7" s="115">
        <v>0</v>
      </c>
      <c r="AL7" s="115">
        <v>1173.9000000000001</v>
      </c>
      <c r="AM7" s="115">
        <v>12089.7</v>
      </c>
    </row>
    <row r="8" spans="1:39" x14ac:dyDescent="0.35">
      <c r="A8" t="s">
        <v>30</v>
      </c>
      <c r="B8" s="7">
        <v>4</v>
      </c>
      <c r="C8">
        <v>2293</v>
      </c>
      <c r="D8">
        <v>944</v>
      </c>
      <c r="E8">
        <v>1629</v>
      </c>
      <c r="F8">
        <v>1148</v>
      </c>
      <c r="G8">
        <v>238</v>
      </c>
      <c r="H8">
        <v>327</v>
      </c>
      <c r="I8">
        <v>894</v>
      </c>
      <c r="J8">
        <v>816</v>
      </c>
      <c r="K8">
        <v>748</v>
      </c>
      <c r="M8">
        <v>88</v>
      </c>
      <c r="N8">
        <v>2845</v>
      </c>
      <c r="O8">
        <v>4016</v>
      </c>
      <c r="P8">
        <v>3864</v>
      </c>
      <c r="Q8">
        <v>612</v>
      </c>
      <c r="S8">
        <v>20462</v>
      </c>
      <c r="T8">
        <v>4</v>
      </c>
      <c r="U8">
        <v>1</v>
      </c>
      <c r="V8">
        <v>0</v>
      </c>
      <c r="W8">
        <v>0</v>
      </c>
      <c r="X8">
        <v>1</v>
      </c>
      <c r="Y8">
        <v>0</v>
      </c>
      <c r="Z8">
        <v>0</v>
      </c>
      <c r="AA8">
        <v>0</v>
      </c>
      <c r="AB8">
        <v>1</v>
      </c>
      <c r="AD8" t="s">
        <v>3859</v>
      </c>
      <c r="AE8">
        <v>7</v>
      </c>
      <c r="AF8" s="76" t="s">
        <v>3858</v>
      </c>
      <c r="AG8" s="115">
        <v>0</v>
      </c>
      <c r="AH8" s="115">
        <v>996</v>
      </c>
      <c r="AI8" s="115">
        <v>238</v>
      </c>
      <c r="AJ8" s="115">
        <v>0</v>
      </c>
      <c r="AK8" s="115">
        <v>0</v>
      </c>
      <c r="AL8" s="115">
        <v>0</v>
      </c>
      <c r="AM8" s="115">
        <v>1234</v>
      </c>
    </row>
    <row r="9" spans="1:39" x14ac:dyDescent="0.35">
      <c r="A9" t="s">
        <v>31</v>
      </c>
      <c r="B9" s="7">
        <v>5</v>
      </c>
      <c r="C9">
        <v>1219</v>
      </c>
      <c r="D9">
        <v>155</v>
      </c>
      <c r="E9">
        <v>713</v>
      </c>
      <c r="F9">
        <v>223</v>
      </c>
      <c r="H9">
        <v>463</v>
      </c>
      <c r="I9">
        <v>155</v>
      </c>
      <c r="K9">
        <v>841</v>
      </c>
      <c r="N9">
        <v>1321</v>
      </c>
      <c r="O9">
        <v>3586</v>
      </c>
      <c r="P9">
        <v>2504</v>
      </c>
      <c r="R9">
        <v>245</v>
      </c>
      <c r="S9">
        <v>11425</v>
      </c>
      <c r="T9">
        <v>5</v>
      </c>
      <c r="U9">
        <v>1</v>
      </c>
      <c r="V9">
        <v>0</v>
      </c>
      <c r="W9">
        <v>0</v>
      </c>
      <c r="X9">
        <v>0</v>
      </c>
      <c r="Y9">
        <v>0</v>
      </c>
      <c r="Z9">
        <v>0</v>
      </c>
      <c r="AA9">
        <v>1</v>
      </c>
      <c r="AB9">
        <v>1</v>
      </c>
      <c r="AD9" t="s">
        <v>3860</v>
      </c>
      <c r="AE9">
        <v>8</v>
      </c>
      <c r="AF9" s="76" t="s">
        <v>3859</v>
      </c>
      <c r="AG9" s="115">
        <v>0</v>
      </c>
      <c r="AH9" s="115">
        <v>4416.8</v>
      </c>
      <c r="AI9" s="115">
        <v>327</v>
      </c>
      <c r="AJ9" s="115">
        <v>299.5</v>
      </c>
      <c r="AK9" s="115">
        <v>314</v>
      </c>
      <c r="AL9" s="115">
        <v>1140.6999999999998</v>
      </c>
      <c r="AM9" s="115">
        <v>6498</v>
      </c>
    </row>
    <row r="10" spans="1:39" x14ac:dyDescent="0.35">
      <c r="A10" t="s">
        <v>32</v>
      </c>
      <c r="B10" s="7">
        <v>6</v>
      </c>
      <c r="C10">
        <v>260</v>
      </c>
      <c r="D10">
        <v>70</v>
      </c>
      <c r="O10">
        <v>478</v>
      </c>
      <c r="P10">
        <v>362</v>
      </c>
      <c r="Q10">
        <v>11</v>
      </c>
      <c r="S10">
        <v>1181</v>
      </c>
      <c r="T10">
        <v>6</v>
      </c>
      <c r="U10">
        <v>1</v>
      </c>
      <c r="V10">
        <v>0</v>
      </c>
      <c r="W10">
        <v>0</v>
      </c>
      <c r="X10">
        <v>0</v>
      </c>
      <c r="Y10">
        <v>0</v>
      </c>
      <c r="Z10">
        <v>0</v>
      </c>
      <c r="AA10">
        <v>0</v>
      </c>
      <c r="AB10">
        <v>0</v>
      </c>
      <c r="AD10" t="s">
        <v>3861</v>
      </c>
      <c r="AE10">
        <v>9</v>
      </c>
      <c r="AF10" s="76" t="s">
        <v>3860</v>
      </c>
      <c r="AG10" s="115">
        <v>188</v>
      </c>
      <c r="AH10" s="115">
        <v>8938.7999999999993</v>
      </c>
      <c r="AI10" s="115">
        <v>1153.9333333333332</v>
      </c>
      <c r="AJ10" s="115">
        <v>175.93333333333334</v>
      </c>
      <c r="AK10" s="115">
        <v>0</v>
      </c>
      <c r="AL10" s="115">
        <v>423.33333333333331</v>
      </c>
      <c r="AM10" s="115">
        <v>10880</v>
      </c>
    </row>
    <row r="11" spans="1:39" x14ac:dyDescent="0.35">
      <c r="A11" t="s">
        <v>33</v>
      </c>
      <c r="B11" s="7">
        <v>7</v>
      </c>
      <c r="P11">
        <v>72</v>
      </c>
      <c r="S11">
        <v>72</v>
      </c>
      <c r="T11">
        <v>7</v>
      </c>
      <c r="U11">
        <v>1</v>
      </c>
      <c r="V11">
        <v>0</v>
      </c>
      <c r="W11">
        <v>0</v>
      </c>
      <c r="X11">
        <v>0</v>
      </c>
      <c r="Y11">
        <v>0</v>
      </c>
      <c r="Z11">
        <v>0</v>
      </c>
      <c r="AA11">
        <v>0</v>
      </c>
      <c r="AB11">
        <v>0</v>
      </c>
      <c r="AD11" t="s">
        <v>3862</v>
      </c>
      <c r="AE11">
        <v>10</v>
      </c>
      <c r="AF11" s="76" t="s">
        <v>3861</v>
      </c>
      <c r="AG11" s="115">
        <v>55</v>
      </c>
      <c r="AH11" s="115">
        <v>3613.7999999999997</v>
      </c>
      <c r="AI11" s="115">
        <v>1051</v>
      </c>
      <c r="AJ11" s="115">
        <v>20.799999999999997</v>
      </c>
      <c r="AK11" s="115">
        <v>0</v>
      </c>
      <c r="AL11" s="115">
        <v>0</v>
      </c>
      <c r="AM11" s="115">
        <v>4740.6000000000004</v>
      </c>
    </row>
    <row r="12" spans="1:39" x14ac:dyDescent="0.35">
      <c r="A12" t="s">
        <v>35</v>
      </c>
      <c r="B12" s="7">
        <v>9</v>
      </c>
      <c r="C12">
        <v>450</v>
      </c>
      <c r="O12">
        <v>1770</v>
      </c>
      <c r="P12">
        <v>234</v>
      </c>
      <c r="S12">
        <v>2454</v>
      </c>
      <c r="T12">
        <v>9</v>
      </c>
      <c r="U12">
        <v>1</v>
      </c>
      <c r="V12">
        <v>0</v>
      </c>
      <c r="W12">
        <v>0</v>
      </c>
      <c r="X12">
        <v>0</v>
      </c>
      <c r="Y12">
        <v>0</v>
      </c>
      <c r="Z12">
        <v>0</v>
      </c>
      <c r="AA12">
        <v>0</v>
      </c>
      <c r="AB12">
        <v>0</v>
      </c>
      <c r="AD12" t="s">
        <v>3863</v>
      </c>
      <c r="AE12">
        <v>11</v>
      </c>
      <c r="AF12" s="76" t="s">
        <v>3862</v>
      </c>
      <c r="AG12" s="115">
        <v>1866.5</v>
      </c>
      <c r="AH12" s="115">
        <v>11644.000000000002</v>
      </c>
      <c r="AI12" s="115">
        <v>921.3</v>
      </c>
      <c r="AJ12" s="115">
        <v>813.5</v>
      </c>
      <c r="AK12" s="115">
        <v>120</v>
      </c>
      <c r="AL12" s="115">
        <v>1153.3</v>
      </c>
      <c r="AM12" s="115">
        <v>16518.599999999999</v>
      </c>
    </row>
    <row r="13" spans="1:39" x14ac:dyDescent="0.35">
      <c r="A13" t="s">
        <v>36</v>
      </c>
      <c r="B13" s="7">
        <v>10</v>
      </c>
      <c r="C13">
        <v>830</v>
      </c>
      <c r="D13">
        <v>214</v>
      </c>
      <c r="H13">
        <v>314</v>
      </c>
      <c r="K13">
        <v>120</v>
      </c>
      <c r="N13">
        <v>102</v>
      </c>
      <c r="O13">
        <v>2415</v>
      </c>
      <c r="P13">
        <v>132</v>
      </c>
      <c r="S13">
        <v>4127</v>
      </c>
      <c r="T13">
        <v>10</v>
      </c>
      <c r="U13">
        <v>1</v>
      </c>
      <c r="V13">
        <v>0</v>
      </c>
      <c r="W13">
        <v>0</v>
      </c>
      <c r="X13">
        <v>0</v>
      </c>
      <c r="Y13">
        <v>0</v>
      </c>
      <c r="Z13">
        <v>1</v>
      </c>
      <c r="AA13">
        <v>0</v>
      </c>
      <c r="AB13">
        <v>1</v>
      </c>
      <c r="AD13" t="s">
        <v>3864</v>
      </c>
      <c r="AE13">
        <v>12</v>
      </c>
      <c r="AF13" s="76" t="s">
        <v>3863</v>
      </c>
      <c r="AG13" s="115">
        <v>0</v>
      </c>
      <c r="AH13" s="115">
        <v>0</v>
      </c>
      <c r="AI13" s="115">
        <v>0</v>
      </c>
      <c r="AJ13" s="115">
        <v>0</v>
      </c>
      <c r="AK13" s="115">
        <v>0</v>
      </c>
      <c r="AL13" s="115">
        <v>0</v>
      </c>
      <c r="AM13" s="115">
        <v>0</v>
      </c>
    </row>
    <row r="14" spans="1:39" x14ac:dyDescent="0.35">
      <c r="A14" t="s">
        <v>37</v>
      </c>
      <c r="B14" s="7">
        <v>11</v>
      </c>
      <c r="C14">
        <v>56</v>
      </c>
      <c r="D14">
        <v>20</v>
      </c>
      <c r="F14">
        <v>39</v>
      </c>
      <c r="I14">
        <v>55</v>
      </c>
      <c r="K14">
        <v>43</v>
      </c>
      <c r="L14">
        <v>2</v>
      </c>
      <c r="N14">
        <v>17</v>
      </c>
      <c r="O14">
        <v>90</v>
      </c>
      <c r="P14">
        <v>40</v>
      </c>
      <c r="Q14">
        <v>89</v>
      </c>
      <c r="S14">
        <v>451</v>
      </c>
      <c r="T14">
        <v>11</v>
      </c>
      <c r="U14">
        <v>1</v>
      </c>
      <c r="V14">
        <v>0</v>
      </c>
      <c r="W14">
        <v>0</v>
      </c>
      <c r="X14">
        <v>0</v>
      </c>
      <c r="Y14">
        <v>0</v>
      </c>
      <c r="Z14">
        <v>0</v>
      </c>
      <c r="AA14">
        <v>0</v>
      </c>
      <c r="AB14">
        <v>0</v>
      </c>
      <c r="AD14" t="s">
        <v>3865</v>
      </c>
      <c r="AE14">
        <v>13</v>
      </c>
      <c r="AF14" s="76" t="s">
        <v>3864</v>
      </c>
      <c r="AG14" s="115">
        <v>0</v>
      </c>
      <c r="AH14" s="115">
        <v>117</v>
      </c>
      <c r="AI14" s="115">
        <v>96</v>
      </c>
      <c r="AJ14" s="115">
        <v>0</v>
      </c>
      <c r="AK14" s="115">
        <v>0</v>
      </c>
      <c r="AL14" s="115">
        <v>0</v>
      </c>
      <c r="AM14" s="115">
        <v>213</v>
      </c>
    </row>
    <row r="15" spans="1:39" x14ac:dyDescent="0.35">
      <c r="A15" t="s">
        <v>38</v>
      </c>
      <c r="B15" s="7">
        <v>12</v>
      </c>
      <c r="O15">
        <v>120</v>
      </c>
      <c r="S15">
        <v>120</v>
      </c>
      <c r="T15">
        <v>12</v>
      </c>
      <c r="U15">
        <v>1</v>
      </c>
      <c r="V15">
        <v>0</v>
      </c>
      <c r="W15">
        <v>0</v>
      </c>
      <c r="X15">
        <v>0</v>
      </c>
      <c r="Y15">
        <v>0</v>
      </c>
      <c r="Z15">
        <v>0</v>
      </c>
      <c r="AA15">
        <v>0</v>
      </c>
      <c r="AB15">
        <v>0</v>
      </c>
      <c r="AD15" t="s">
        <v>3866</v>
      </c>
      <c r="AE15">
        <v>14</v>
      </c>
      <c r="AF15" s="76" t="s">
        <v>3865</v>
      </c>
      <c r="AG15" s="115">
        <v>747.56666666666661</v>
      </c>
      <c r="AH15" s="115">
        <v>54282.6</v>
      </c>
      <c r="AI15" s="115">
        <v>4525.5</v>
      </c>
      <c r="AJ15" s="115">
        <v>2213.9</v>
      </c>
      <c r="AK15" s="115">
        <v>102</v>
      </c>
      <c r="AL15" s="115">
        <v>3356.6666666666661</v>
      </c>
      <c r="AM15" s="115">
        <v>65228.23333333333</v>
      </c>
    </row>
    <row r="16" spans="1:39" x14ac:dyDescent="0.35">
      <c r="A16" t="s">
        <v>41</v>
      </c>
      <c r="B16" s="7">
        <v>15</v>
      </c>
      <c r="C16">
        <v>263</v>
      </c>
      <c r="D16">
        <v>465</v>
      </c>
      <c r="F16">
        <v>633</v>
      </c>
      <c r="H16">
        <v>623</v>
      </c>
      <c r="J16">
        <v>37</v>
      </c>
      <c r="K16">
        <v>271</v>
      </c>
      <c r="N16">
        <v>649</v>
      </c>
      <c r="O16">
        <v>376</v>
      </c>
      <c r="P16">
        <v>497</v>
      </c>
      <c r="Q16">
        <v>8</v>
      </c>
      <c r="R16">
        <v>320</v>
      </c>
      <c r="S16">
        <v>4142</v>
      </c>
      <c r="T16">
        <v>15</v>
      </c>
      <c r="U16">
        <v>1</v>
      </c>
      <c r="V16">
        <v>0</v>
      </c>
      <c r="W16">
        <v>0</v>
      </c>
      <c r="X16">
        <v>0</v>
      </c>
      <c r="Y16">
        <v>0</v>
      </c>
      <c r="Z16">
        <v>0</v>
      </c>
      <c r="AA16">
        <v>0</v>
      </c>
      <c r="AB16">
        <v>0</v>
      </c>
      <c r="AD16" t="s">
        <v>3867</v>
      </c>
      <c r="AE16">
        <v>15</v>
      </c>
      <c r="AF16" s="76" t="s">
        <v>3866</v>
      </c>
      <c r="AG16" s="115">
        <v>1418.7</v>
      </c>
      <c r="AH16" s="115">
        <v>81776</v>
      </c>
      <c r="AI16" s="115">
        <v>4417.3999999999996</v>
      </c>
      <c r="AJ16" s="115">
        <v>1256.7999999999997</v>
      </c>
      <c r="AK16" s="115">
        <v>2415</v>
      </c>
      <c r="AL16" s="115">
        <v>6911.2</v>
      </c>
      <c r="AM16" s="115">
        <v>98195.1</v>
      </c>
    </row>
    <row r="17" spans="1:41" x14ac:dyDescent="0.35">
      <c r="A17" t="s">
        <v>42</v>
      </c>
      <c r="B17" s="7">
        <v>16</v>
      </c>
      <c r="C17">
        <v>3769</v>
      </c>
      <c r="D17">
        <v>1336</v>
      </c>
      <c r="F17">
        <v>506</v>
      </c>
      <c r="H17">
        <v>90</v>
      </c>
      <c r="I17">
        <v>758</v>
      </c>
      <c r="J17">
        <v>860</v>
      </c>
      <c r="K17">
        <v>2186</v>
      </c>
      <c r="N17">
        <v>7014</v>
      </c>
      <c r="O17">
        <v>11733</v>
      </c>
      <c r="P17">
        <v>7338</v>
      </c>
      <c r="Q17">
        <v>72</v>
      </c>
      <c r="R17">
        <v>751</v>
      </c>
      <c r="S17">
        <v>36413</v>
      </c>
      <c r="T17">
        <v>16</v>
      </c>
      <c r="U17">
        <v>1</v>
      </c>
      <c r="V17">
        <v>0</v>
      </c>
      <c r="W17">
        <v>0</v>
      </c>
      <c r="X17">
        <v>0</v>
      </c>
      <c r="Y17">
        <v>0</v>
      </c>
      <c r="Z17">
        <v>0</v>
      </c>
      <c r="AA17">
        <v>0</v>
      </c>
      <c r="AB17">
        <v>0</v>
      </c>
      <c r="AD17" t="s">
        <v>3868</v>
      </c>
      <c r="AE17">
        <v>16</v>
      </c>
      <c r="AF17" s="76" t="s">
        <v>3867</v>
      </c>
      <c r="AG17" s="115">
        <v>337</v>
      </c>
      <c r="AH17" s="115">
        <v>70667</v>
      </c>
      <c r="AI17" s="115">
        <v>7844.4666666666662</v>
      </c>
      <c r="AJ17" s="115">
        <v>1663.9999999999998</v>
      </c>
      <c r="AK17" s="115">
        <v>132</v>
      </c>
      <c r="AL17" s="115">
        <v>7458.3666666666659</v>
      </c>
      <c r="AM17" s="115">
        <v>88102.833333333328</v>
      </c>
    </row>
    <row r="18" spans="1:41" x14ac:dyDescent="0.35">
      <c r="A18" t="s">
        <v>43</v>
      </c>
      <c r="B18" s="7">
        <v>17</v>
      </c>
      <c r="C18">
        <v>1005</v>
      </c>
      <c r="D18">
        <v>413</v>
      </c>
      <c r="E18">
        <v>485</v>
      </c>
      <c r="F18">
        <v>996</v>
      </c>
      <c r="I18">
        <v>76</v>
      </c>
      <c r="K18">
        <v>281</v>
      </c>
      <c r="N18">
        <v>1881</v>
      </c>
      <c r="O18">
        <v>668</v>
      </c>
      <c r="P18">
        <v>904</v>
      </c>
      <c r="Q18">
        <v>98</v>
      </c>
      <c r="S18">
        <v>6807</v>
      </c>
      <c r="T18">
        <v>17</v>
      </c>
      <c r="U18">
        <v>1</v>
      </c>
      <c r="V18">
        <v>0</v>
      </c>
      <c r="W18">
        <v>0</v>
      </c>
      <c r="X18">
        <v>0</v>
      </c>
      <c r="Y18">
        <v>0</v>
      </c>
      <c r="Z18">
        <v>0</v>
      </c>
      <c r="AA18">
        <v>0</v>
      </c>
      <c r="AB18">
        <v>0</v>
      </c>
      <c r="AD18" t="s">
        <v>3869</v>
      </c>
      <c r="AE18">
        <v>17</v>
      </c>
      <c r="AF18" s="76" t="s">
        <v>3868</v>
      </c>
      <c r="AG18" s="115">
        <v>128.5</v>
      </c>
      <c r="AH18" s="115">
        <v>1133</v>
      </c>
      <c r="AI18" s="115">
        <v>612</v>
      </c>
      <c r="AJ18" s="115">
        <v>433.83333333333331</v>
      </c>
      <c r="AK18" s="115">
        <v>0</v>
      </c>
      <c r="AL18" s="115">
        <v>142.33333333333334</v>
      </c>
      <c r="AM18" s="115">
        <v>2449.6666666666665</v>
      </c>
    </row>
    <row r="19" spans="1:41" x14ac:dyDescent="0.35">
      <c r="A19" t="s">
        <v>44</v>
      </c>
      <c r="B19" s="7">
        <v>18</v>
      </c>
      <c r="C19">
        <v>521</v>
      </c>
      <c r="D19">
        <v>115</v>
      </c>
      <c r="I19">
        <v>125</v>
      </c>
      <c r="K19">
        <v>160</v>
      </c>
      <c r="N19">
        <v>383</v>
      </c>
      <c r="O19">
        <v>449</v>
      </c>
      <c r="P19">
        <v>410</v>
      </c>
      <c r="S19">
        <v>2163</v>
      </c>
      <c r="T19">
        <v>18</v>
      </c>
      <c r="U19">
        <v>2</v>
      </c>
      <c r="V19">
        <v>0.19999999999999996</v>
      </c>
      <c r="W19">
        <v>0.8</v>
      </c>
      <c r="X19">
        <v>0</v>
      </c>
      <c r="Y19">
        <v>0</v>
      </c>
      <c r="Z19">
        <v>0</v>
      </c>
      <c r="AA19">
        <v>0</v>
      </c>
      <c r="AB19">
        <v>1</v>
      </c>
      <c r="AE19">
        <v>18</v>
      </c>
      <c r="AF19" s="76" t="s">
        <v>3869</v>
      </c>
      <c r="AG19" s="115">
        <v>131</v>
      </c>
      <c r="AH19" s="115">
        <v>1201.8</v>
      </c>
      <c r="AI19" s="115">
        <v>0</v>
      </c>
      <c r="AJ19" s="115">
        <v>46.399999999999991</v>
      </c>
      <c r="AK19" s="115">
        <v>0</v>
      </c>
      <c r="AL19" s="115">
        <v>324.5</v>
      </c>
      <c r="AM19" s="115">
        <v>1703.7</v>
      </c>
    </row>
    <row r="20" spans="1:41" x14ac:dyDescent="0.35">
      <c r="A20" t="s">
        <v>45</v>
      </c>
      <c r="B20" s="7">
        <v>19</v>
      </c>
      <c r="E20">
        <v>80</v>
      </c>
      <c r="K20">
        <v>305</v>
      </c>
      <c r="N20">
        <v>110</v>
      </c>
      <c r="S20">
        <v>495</v>
      </c>
      <c r="T20">
        <v>19</v>
      </c>
      <c r="U20">
        <v>2</v>
      </c>
      <c r="V20">
        <v>0.5</v>
      </c>
      <c r="W20">
        <v>0</v>
      </c>
      <c r="X20">
        <v>0</v>
      </c>
      <c r="Y20">
        <v>0.5</v>
      </c>
      <c r="Z20">
        <v>0</v>
      </c>
      <c r="AA20">
        <v>0</v>
      </c>
      <c r="AB20">
        <v>1</v>
      </c>
      <c r="AE20">
        <v>19</v>
      </c>
      <c r="AF20" s="76" t="s">
        <v>24</v>
      </c>
      <c r="AG20" s="115">
        <v>9223.7333333333336</v>
      </c>
      <c r="AH20" s="115">
        <v>292575</v>
      </c>
      <c r="AI20" s="115">
        <v>28300.799999999999</v>
      </c>
      <c r="AJ20" s="115">
        <v>8342.5666666666675</v>
      </c>
      <c r="AK20" s="115">
        <v>4127</v>
      </c>
      <c r="AL20" s="115">
        <v>25519.966666666667</v>
      </c>
      <c r="AM20" s="115">
        <v>368089.06666666665</v>
      </c>
    </row>
    <row r="21" spans="1:41" x14ac:dyDescent="0.35">
      <c r="A21" t="s">
        <v>47</v>
      </c>
      <c r="B21" s="7">
        <v>21</v>
      </c>
      <c r="C21">
        <v>329</v>
      </c>
      <c r="I21">
        <v>136</v>
      </c>
      <c r="K21">
        <v>94</v>
      </c>
      <c r="N21">
        <v>60</v>
      </c>
      <c r="O21">
        <v>107</v>
      </c>
      <c r="P21">
        <v>115</v>
      </c>
      <c r="S21">
        <v>841</v>
      </c>
      <c r="T21">
        <v>21</v>
      </c>
      <c r="U21">
        <v>2</v>
      </c>
      <c r="V21">
        <v>0.5</v>
      </c>
      <c r="W21">
        <v>0</v>
      </c>
      <c r="X21">
        <v>0</v>
      </c>
      <c r="Y21">
        <v>0</v>
      </c>
      <c r="Z21">
        <v>0</v>
      </c>
      <c r="AA21">
        <v>0.5</v>
      </c>
      <c r="AB21">
        <v>1</v>
      </c>
    </row>
    <row r="22" spans="1:41" x14ac:dyDescent="0.35">
      <c r="A22" t="s">
        <v>48</v>
      </c>
      <c r="B22" s="7">
        <v>22</v>
      </c>
      <c r="C22">
        <v>250</v>
      </c>
      <c r="D22">
        <v>100</v>
      </c>
      <c r="E22">
        <v>338</v>
      </c>
      <c r="N22">
        <v>160</v>
      </c>
      <c r="O22">
        <v>240</v>
      </c>
      <c r="P22">
        <v>257</v>
      </c>
      <c r="Q22">
        <v>91</v>
      </c>
      <c r="S22">
        <v>1436</v>
      </c>
      <c r="T22">
        <v>22</v>
      </c>
      <c r="U22">
        <v>2</v>
      </c>
      <c r="V22">
        <v>0.5</v>
      </c>
      <c r="W22">
        <v>0</v>
      </c>
      <c r="X22">
        <v>0</v>
      </c>
      <c r="Y22">
        <v>0</v>
      </c>
      <c r="Z22">
        <v>0</v>
      </c>
      <c r="AA22">
        <v>0</v>
      </c>
      <c r="AB22">
        <v>0.5</v>
      </c>
    </row>
    <row r="23" spans="1:41" ht="25.5" customHeight="1" x14ac:dyDescent="0.4">
      <c r="A23" t="s">
        <v>49</v>
      </c>
      <c r="B23" s="7">
        <v>23</v>
      </c>
      <c r="C23">
        <v>600</v>
      </c>
      <c r="E23">
        <v>400</v>
      </c>
      <c r="H23">
        <v>110</v>
      </c>
      <c r="I23">
        <v>213</v>
      </c>
      <c r="J23">
        <v>104</v>
      </c>
      <c r="K23">
        <v>195</v>
      </c>
      <c r="N23">
        <v>3400</v>
      </c>
      <c r="O23">
        <v>2824</v>
      </c>
      <c r="P23">
        <v>1077</v>
      </c>
      <c r="R23">
        <v>232</v>
      </c>
      <c r="S23">
        <v>9155</v>
      </c>
      <c r="T23">
        <v>23</v>
      </c>
      <c r="U23">
        <v>2</v>
      </c>
      <c r="V23">
        <v>0</v>
      </c>
      <c r="W23">
        <v>0.8</v>
      </c>
      <c r="X23">
        <v>0</v>
      </c>
      <c r="Y23">
        <v>0.19999999999999996</v>
      </c>
      <c r="Z23">
        <v>0</v>
      </c>
      <c r="AA23">
        <v>0</v>
      </c>
      <c r="AB23">
        <v>1</v>
      </c>
      <c r="AG23" s="21" t="s">
        <v>27</v>
      </c>
      <c r="AH23" s="21" t="s">
        <v>28</v>
      </c>
      <c r="AI23" s="21" t="s">
        <v>30</v>
      </c>
      <c r="AJ23" s="113" t="s">
        <v>29</v>
      </c>
      <c r="AK23" s="113" t="s">
        <v>3882</v>
      </c>
      <c r="AL23" s="21" t="s">
        <v>31</v>
      </c>
      <c r="AM23" s="21" t="s">
        <v>3880</v>
      </c>
      <c r="AN23" s="104" t="s">
        <v>149</v>
      </c>
    </row>
    <row r="24" spans="1:41" ht="13.15" x14ac:dyDescent="0.4">
      <c r="A24" t="s">
        <v>50</v>
      </c>
      <c r="B24" s="7">
        <v>24</v>
      </c>
      <c r="C24">
        <v>600</v>
      </c>
      <c r="D24">
        <v>30</v>
      </c>
      <c r="E24">
        <v>1207</v>
      </c>
      <c r="F24">
        <v>325</v>
      </c>
      <c r="I24">
        <v>1213</v>
      </c>
      <c r="J24">
        <v>1175</v>
      </c>
      <c r="K24">
        <v>234</v>
      </c>
      <c r="M24">
        <v>40</v>
      </c>
      <c r="N24">
        <v>6850</v>
      </c>
      <c r="O24">
        <v>1887</v>
      </c>
      <c r="P24">
        <v>9019</v>
      </c>
      <c r="S24">
        <v>22580</v>
      </c>
      <c r="T24">
        <v>24</v>
      </c>
      <c r="U24">
        <v>2</v>
      </c>
      <c r="V24">
        <v>0</v>
      </c>
      <c r="W24">
        <v>0.8</v>
      </c>
      <c r="X24">
        <v>0.19999999999999996</v>
      </c>
      <c r="Y24">
        <v>0</v>
      </c>
      <c r="Z24">
        <v>0</v>
      </c>
      <c r="AA24">
        <v>0</v>
      </c>
      <c r="AB24">
        <v>1</v>
      </c>
      <c r="AE24" s="108"/>
      <c r="AG24" s="21">
        <v>1</v>
      </c>
      <c r="AH24" s="21">
        <v>2</v>
      </c>
      <c r="AI24" s="21">
        <v>4</v>
      </c>
      <c r="AJ24" s="21">
        <v>3</v>
      </c>
      <c r="AK24" s="21">
        <v>10</v>
      </c>
      <c r="AL24" s="21">
        <v>5</v>
      </c>
      <c r="AN24" s="21">
        <v>2016</v>
      </c>
    </row>
    <row r="25" spans="1:41" ht="13.15" x14ac:dyDescent="0.4">
      <c r="A25" t="s">
        <v>51</v>
      </c>
      <c r="B25" s="7">
        <v>25</v>
      </c>
      <c r="C25">
        <v>1681</v>
      </c>
      <c r="D25">
        <v>120</v>
      </c>
      <c r="E25">
        <v>565</v>
      </c>
      <c r="F25">
        <v>1784</v>
      </c>
      <c r="H25">
        <v>2571</v>
      </c>
      <c r="I25">
        <v>915</v>
      </c>
      <c r="K25">
        <v>794</v>
      </c>
      <c r="N25">
        <v>7097</v>
      </c>
      <c r="O25">
        <v>13163</v>
      </c>
      <c r="P25">
        <v>12224</v>
      </c>
      <c r="S25">
        <v>40914</v>
      </c>
      <c r="T25">
        <v>25</v>
      </c>
      <c r="U25">
        <v>2</v>
      </c>
      <c r="V25">
        <v>0</v>
      </c>
      <c r="W25">
        <v>0.8</v>
      </c>
      <c r="X25">
        <v>0</v>
      </c>
      <c r="Y25">
        <v>0</v>
      </c>
      <c r="Z25">
        <v>0</v>
      </c>
      <c r="AA25">
        <v>0.19999999999999996</v>
      </c>
      <c r="AB25">
        <v>1</v>
      </c>
      <c r="AD25" s="73" t="s">
        <v>3854</v>
      </c>
      <c r="AE25">
        <v>1</v>
      </c>
      <c r="AF25" t="s">
        <v>7</v>
      </c>
      <c r="AG25">
        <v>7.3753871465261217E-2</v>
      </c>
      <c r="AH25">
        <v>0.77477340264661376</v>
      </c>
      <c r="AI25">
        <v>6.2394504925265361E-2</v>
      </c>
      <c r="AJ25">
        <v>1.0569382599097378E-2</v>
      </c>
      <c r="AK25">
        <v>2.0837500135987706E-2</v>
      </c>
      <c r="AL25">
        <v>5.7671338227774809E-2</v>
      </c>
      <c r="AM25">
        <v>1</v>
      </c>
      <c r="AN25" s="120">
        <v>0.12463160253191091</v>
      </c>
      <c r="AO25" s="73" t="s">
        <v>3854</v>
      </c>
    </row>
    <row r="26" spans="1:41" ht="13.15" x14ac:dyDescent="0.4">
      <c r="A26" t="s">
        <v>52</v>
      </c>
      <c r="B26" s="7">
        <v>26</v>
      </c>
      <c r="C26">
        <v>714</v>
      </c>
      <c r="D26">
        <v>82</v>
      </c>
      <c r="E26">
        <v>200</v>
      </c>
      <c r="F26">
        <v>394</v>
      </c>
      <c r="I26">
        <v>55</v>
      </c>
      <c r="J26">
        <v>92</v>
      </c>
      <c r="K26">
        <v>242</v>
      </c>
      <c r="N26">
        <v>1134</v>
      </c>
      <c r="O26">
        <v>3932</v>
      </c>
      <c r="P26">
        <v>1218</v>
      </c>
      <c r="R26">
        <v>164</v>
      </c>
      <c r="S26">
        <v>8227</v>
      </c>
      <c r="T26">
        <v>26</v>
      </c>
      <c r="U26">
        <v>2</v>
      </c>
      <c r="V26">
        <v>0</v>
      </c>
      <c r="W26">
        <v>0.8</v>
      </c>
      <c r="X26">
        <v>0</v>
      </c>
      <c r="Y26">
        <v>0</v>
      </c>
      <c r="Z26">
        <v>0</v>
      </c>
      <c r="AA26">
        <v>0</v>
      </c>
      <c r="AB26">
        <v>0.8</v>
      </c>
      <c r="AD26" s="76" t="s">
        <v>3855</v>
      </c>
      <c r="AE26">
        <v>2</v>
      </c>
      <c r="AF26" t="s">
        <v>12</v>
      </c>
      <c r="AG26">
        <v>0.12891344383057091</v>
      </c>
      <c r="AH26">
        <v>0.69931564468089946</v>
      </c>
      <c r="AI26">
        <v>0.10799627128663347</v>
      </c>
      <c r="AJ26">
        <v>1.9098287974899392E-2</v>
      </c>
      <c r="AK26">
        <v>2.4327581110883751E-2</v>
      </c>
      <c r="AL26">
        <v>2.0348771116113044E-2</v>
      </c>
      <c r="AM26">
        <v>1</v>
      </c>
      <c r="AN26" s="120">
        <v>0.13417309190913534</v>
      </c>
      <c r="AO26" s="76" t="s">
        <v>3855</v>
      </c>
    </row>
    <row r="27" spans="1:41" ht="13.15" x14ac:dyDescent="0.4">
      <c r="A27" t="s">
        <v>53</v>
      </c>
      <c r="B27" s="7">
        <v>27</v>
      </c>
      <c r="C27">
        <v>122</v>
      </c>
      <c r="E27">
        <v>240</v>
      </c>
      <c r="P27">
        <v>200</v>
      </c>
      <c r="S27">
        <v>562</v>
      </c>
      <c r="T27">
        <v>27</v>
      </c>
      <c r="U27">
        <v>2</v>
      </c>
      <c r="V27">
        <v>0</v>
      </c>
      <c r="W27">
        <v>0</v>
      </c>
      <c r="X27">
        <v>0.5</v>
      </c>
      <c r="Y27">
        <v>0.5</v>
      </c>
      <c r="Z27">
        <v>0</v>
      </c>
      <c r="AA27">
        <v>0</v>
      </c>
      <c r="AB27">
        <v>1</v>
      </c>
      <c r="AD27" s="76" t="s">
        <v>3856</v>
      </c>
      <c r="AE27">
        <v>3</v>
      </c>
      <c r="AF27" t="s">
        <v>16</v>
      </c>
      <c r="AG27">
        <v>2.0677177565262342E-2</v>
      </c>
      <c r="AH27">
        <v>0.67843542689756187</v>
      </c>
      <c r="AI27">
        <v>0.17488584474885843</v>
      </c>
      <c r="AJ27">
        <v>4.3335917980528993E-2</v>
      </c>
      <c r="AK27">
        <v>0</v>
      </c>
      <c r="AL27">
        <v>8.2665632807788408E-2</v>
      </c>
      <c r="AM27">
        <v>1</v>
      </c>
      <c r="AN27" s="120">
        <v>0.12959361673793141</v>
      </c>
      <c r="AO27" s="76" t="s">
        <v>3856</v>
      </c>
    </row>
    <row r="28" spans="1:41" ht="13.15" x14ac:dyDescent="0.4">
      <c r="A28" t="s">
        <v>54</v>
      </c>
      <c r="B28" s="7">
        <v>28</v>
      </c>
      <c r="E28">
        <v>126</v>
      </c>
      <c r="H28">
        <v>327</v>
      </c>
      <c r="N28">
        <v>160</v>
      </c>
      <c r="O28">
        <v>124</v>
      </c>
      <c r="P28">
        <v>240</v>
      </c>
      <c r="Q28">
        <v>131</v>
      </c>
      <c r="S28">
        <v>1108</v>
      </c>
      <c r="T28">
        <v>28</v>
      </c>
      <c r="U28">
        <v>2</v>
      </c>
      <c r="V28">
        <v>0</v>
      </c>
      <c r="W28">
        <v>0</v>
      </c>
      <c r="X28">
        <v>0</v>
      </c>
      <c r="Y28">
        <v>0.5</v>
      </c>
      <c r="Z28">
        <v>0</v>
      </c>
      <c r="AA28">
        <v>0.5</v>
      </c>
      <c r="AB28">
        <v>1</v>
      </c>
      <c r="AD28" s="76" t="s">
        <v>3857</v>
      </c>
      <c r="AE28">
        <v>4</v>
      </c>
      <c r="AF28" t="s">
        <v>18</v>
      </c>
      <c r="AG28">
        <v>3.2837870253190735E-3</v>
      </c>
      <c r="AH28">
        <v>0.73626309999420991</v>
      </c>
      <c r="AI28">
        <v>0.13639709835645217</v>
      </c>
      <c r="AJ28">
        <v>2.6956831021448007E-2</v>
      </c>
      <c r="AK28">
        <v>0</v>
      </c>
      <c r="AL28">
        <v>9.7099183602570791E-2</v>
      </c>
      <c r="AM28">
        <v>1</v>
      </c>
      <c r="AN28" s="120">
        <v>0.12461645632486795</v>
      </c>
      <c r="AO28" s="76" t="s">
        <v>3857</v>
      </c>
    </row>
    <row r="29" spans="1:41" ht="13.15" x14ac:dyDescent="0.4">
      <c r="A29" t="s">
        <v>55</v>
      </c>
      <c r="B29" s="7">
        <v>29</v>
      </c>
      <c r="F29">
        <v>320</v>
      </c>
      <c r="N29">
        <v>200</v>
      </c>
      <c r="O29">
        <v>360</v>
      </c>
      <c r="P29">
        <v>242</v>
      </c>
      <c r="S29">
        <v>1122</v>
      </c>
      <c r="T29">
        <v>29</v>
      </c>
      <c r="U29">
        <v>2</v>
      </c>
      <c r="V29">
        <v>0</v>
      </c>
      <c r="W29">
        <v>0</v>
      </c>
      <c r="X29">
        <v>0</v>
      </c>
      <c r="Y29">
        <v>0.5</v>
      </c>
      <c r="Z29">
        <v>0</v>
      </c>
      <c r="AA29">
        <v>0</v>
      </c>
      <c r="AB29">
        <v>0.5</v>
      </c>
      <c r="AD29" s="76" t="s">
        <v>3858</v>
      </c>
      <c r="AE29">
        <v>5</v>
      </c>
      <c r="AF29" t="s">
        <v>22</v>
      </c>
      <c r="AG29">
        <v>0</v>
      </c>
      <c r="AH29">
        <v>0.80713128038897897</v>
      </c>
      <c r="AI29">
        <v>0.19286871961102106</v>
      </c>
      <c r="AJ29">
        <v>0</v>
      </c>
      <c r="AK29">
        <v>0</v>
      </c>
      <c r="AL29">
        <v>0</v>
      </c>
      <c r="AN29" s="120">
        <v>0.16736925058224977</v>
      </c>
      <c r="AO29" s="76" t="s">
        <v>22</v>
      </c>
    </row>
    <row r="30" spans="1:41" ht="13.15" x14ac:dyDescent="0.4">
      <c r="A30" t="s">
        <v>56</v>
      </c>
      <c r="B30" s="7">
        <v>30</v>
      </c>
      <c r="E30">
        <v>79</v>
      </c>
      <c r="F30">
        <v>872</v>
      </c>
      <c r="K30">
        <v>125</v>
      </c>
      <c r="N30">
        <v>114</v>
      </c>
      <c r="P30">
        <v>3010</v>
      </c>
      <c r="S30">
        <v>4200</v>
      </c>
      <c r="T30">
        <v>30</v>
      </c>
      <c r="U30">
        <v>2</v>
      </c>
      <c r="V30">
        <v>0</v>
      </c>
      <c r="W30">
        <v>0</v>
      </c>
      <c r="X30">
        <v>0.5</v>
      </c>
      <c r="Y30">
        <v>0</v>
      </c>
      <c r="Z30">
        <v>0</v>
      </c>
      <c r="AA30">
        <v>0.5</v>
      </c>
      <c r="AB30">
        <v>1</v>
      </c>
      <c r="AD30" s="76" t="s">
        <v>3859</v>
      </c>
      <c r="AE30">
        <v>6</v>
      </c>
      <c r="AF30" t="s">
        <v>10</v>
      </c>
      <c r="AG30">
        <v>0</v>
      </c>
      <c r="AH30">
        <v>0.67971683594952292</v>
      </c>
      <c r="AI30">
        <v>5.0323176361957524E-2</v>
      </c>
      <c r="AJ30">
        <v>4.609110495537088E-2</v>
      </c>
      <c r="AK30">
        <v>4.8322560787934746E-2</v>
      </c>
      <c r="AL30">
        <v>0.17554632194521388</v>
      </c>
      <c r="AM30">
        <v>1</v>
      </c>
      <c r="AN30" s="120">
        <v>0.12879913604448037</v>
      </c>
      <c r="AO30" s="76" t="s">
        <v>3859</v>
      </c>
    </row>
    <row r="31" spans="1:41" ht="13.15" x14ac:dyDescent="0.4">
      <c r="A31" t="s">
        <v>57</v>
      </c>
      <c r="B31" s="7">
        <v>31</v>
      </c>
      <c r="K31">
        <v>128</v>
      </c>
      <c r="P31">
        <v>125</v>
      </c>
      <c r="S31">
        <v>253</v>
      </c>
      <c r="T31">
        <v>31</v>
      </c>
      <c r="U31">
        <v>2</v>
      </c>
      <c r="V31">
        <v>0</v>
      </c>
      <c r="W31">
        <v>0</v>
      </c>
      <c r="X31">
        <v>0.5</v>
      </c>
      <c r="Y31">
        <v>0</v>
      </c>
      <c r="Z31">
        <v>0</v>
      </c>
      <c r="AA31">
        <v>0</v>
      </c>
      <c r="AB31">
        <v>0.5</v>
      </c>
      <c r="AD31" s="76" t="s">
        <v>3860</v>
      </c>
      <c r="AE31">
        <v>7</v>
      </c>
      <c r="AF31" t="s">
        <v>11</v>
      </c>
      <c r="AG31">
        <v>1.7279411764705883E-2</v>
      </c>
      <c r="AH31">
        <v>0.82158088235294113</v>
      </c>
      <c r="AI31">
        <v>0.10606004901960783</v>
      </c>
      <c r="AJ31">
        <v>1.6170343137254902E-2</v>
      </c>
      <c r="AK31">
        <v>0</v>
      </c>
      <c r="AL31">
        <v>3.8909313725490197E-2</v>
      </c>
      <c r="AM31">
        <v>1</v>
      </c>
      <c r="AN31" s="120">
        <v>0.16331601656986999</v>
      </c>
      <c r="AO31" s="76" t="s">
        <v>3860</v>
      </c>
    </row>
    <row r="32" spans="1:41" ht="13.15" x14ac:dyDescent="0.4">
      <c r="A32" t="s">
        <v>58</v>
      </c>
      <c r="B32" s="7">
        <v>32</v>
      </c>
      <c r="C32">
        <v>985</v>
      </c>
      <c r="F32">
        <v>199</v>
      </c>
      <c r="K32">
        <v>70</v>
      </c>
      <c r="N32">
        <v>184</v>
      </c>
      <c r="O32">
        <v>835</v>
      </c>
      <c r="P32">
        <v>480</v>
      </c>
      <c r="Q32">
        <v>127</v>
      </c>
      <c r="R32">
        <v>143</v>
      </c>
      <c r="S32">
        <v>3023</v>
      </c>
      <c r="T32">
        <v>32</v>
      </c>
      <c r="U32">
        <v>2</v>
      </c>
      <c r="V32">
        <v>0</v>
      </c>
      <c r="W32">
        <v>0</v>
      </c>
      <c r="X32">
        <v>0</v>
      </c>
      <c r="Y32">
        <v>0</v>
      </c>
      <c r="Z32">
        <v>0</v>
      </c>
      <c r="AA32">
        <v>0.5</v>
      </c>
      <c r="AB32">
        <v>0.5</v>
      </c>
      <c r="AD32" s="76" t="s">
        <v>3861</v>
      </c>
      <c r="AE32">
        <v>8</v>
      </c>
      <c r="AF32" t="s">
        <v>17</v>
      </c>
      <c r="AG32">
        <v>1.1601906931612031E-2</v>
      </c>
      <c r="AH32">
        <v>0.76230856853562834</v>
      </c>
      <c r="AI32">
        <v>0.22170189427498627</v>
      </c>
      <c r="AJ32">
        <v>4.3876302577732767E-3</v>
      </c>
      <c r="AK32">
        <v>0</v>
      </c>
      <c r="AL32">
        <v>0</v>
      </c>
      <c r="AM32">
        <v>1</v>
      </c>
      <c r="AN32" s="120">
        <v>0.14568194925926406</v>
      </c>
      <c r="AO32" s="76" t="s">
        <v>3861</v>
      </c>
    </row>
    <row r="33" spans="1:41" ht="13.15" x14ac:dyDescent="0.4">
      <c r="A33" t="s">
        <v>59</v>
      </c>
      <c r="B33" s="7">
        <v>33</v>
      </c>
      <c r="N33">
        <v>123</v>
      </c>
      <c r="S33">
        <v>123</v>
      </c>
      <c r="T33">
        <v>33</v>
      </c>
      <c r="U33">
        <v>3</v>
      </c>
      <c r="V33">
        <v>9.9999999999999978E-2</v>
      </c>
      <c r="W33">
        <v>0.8</v>
      </c>
      <c r="X33">
        <v>0</v>
      </c>
      <c r="Y33">
        <v>9.9999999999999978E-2</v>
      </c>
      <c r="Z33">
        <v>0</v>
      </c>
      <c r="AA33">
        <v>0</v>
      </c>
      <c r="AB33">
        <v>1</v>
      </c>
      <c r="AD33" s="76" t="s">
        <v>3862</v>
      </c>
      <c r="AE33">
        <v>9</v>
      </c>
      <c r="AF33" t="s">
        <v>14</v>
      </c>
      <c r="AG33">
        <v>0.11299383725013017</v>
      </c>
      <c r="AH33">
        <v>0.70490235249960664</v>
      </c>
      <c r="AI33">
        <v>5.577349170026516E-2</v>
      </c>
      <c r="AJ33">
        <v>4.9247514922572136E-2</v>
      </c>
      <c r="AK33">
        <v>7.2645381569866703E-3</v>
      </c>
      <c r="AL33">
        <v>6.9818265470439386E-2</v>
      </c>
      <c r="AM33">
        <v>1</v>
      </c>
      <c r="AN33" s="120">
        <v>0.12457441806502242</v>
      </c>
      <c r="AO33" s="76" t="s">
        <v>3862</v>
      </c>
    </row>
    <row r="34" spans="1:41" ht="13.15" x14ac:dyDescent="0.4">
      <c r="A34" t="s">
        <v>60</v>
      </c>
      <c r="B34" s="7">
        <v>34</v>
      </c>
      <c r="N34">
        <v>60</v>
      </c>
      <c r="S34">
        <v>60</v>
      </c>
      <c r="T34">
        <v>34</v>
      </c>
      <c r="U34">
        <v>3</v>
      </c>
      <c r="V34">
        <v>9.9999999999999978E-2</v>
      </c>
      <c r="W34">
        <v>0.8</v>
      </c>
      <c r="X34">
        <v>9.9999999999999978E-2</v>
      </c>
      <c r="Y34">
        <v>0</v>
      </c>
      <c r="Z34">
        <v>0</v>
      </c>
      <c r="AA34">
        <v>0</v>
      </c>
      <c r="AB34">
        <v>1</v>
      </c>
      <c r="AD34" s="72" t="s">
        <v>3863</v>
      </c>
      <c r="AE34">
        <v>10</v>
      </c>
      <c r="AF34" t="s">
        <v>19</v>
      </c>
      <c r="AG34" s="122">
        <v>0</v>
      </c>
      <c r="AH34" s="122">
        <v>0</v>
      </c>
      <c r="AI34" s="122">
        <v>0</v>
      </c>
      <c r="AJ34" s="122">
        <v>0</v>
      </c>
      <c r="AK34" s="122">
        <v>0</v>
      </c>
      <c r="AL34" s="122">
        <v>0</v>
      </c>
      <c r="AN34" s="120">
        <v>0.17</v>
      </c>
      <c r="AO34" s="72" t="s">
        <v>3863</v>
      </c>
    </row>
    <row r="35" spans="1:41" ht="13.15" x14ac:dyDescent="0.4">
      <c r="A35" t="s">
        <v>61</v>
      </c>
      <c r="B35" s="7">
        <v>35</v>
      </c>
      <c r="C35">
        <v>440</v>
      </c>
      <c r="E35">
        <v>310</v>
      </c>
      <c r="F35">
        <v>27</v>
      </c>
      <c r="N35">
        <v>120</v>
      </c>
      <c r="O35">
        <v>130</v>
      </c>
      <c r="P35">
        <v>240</v>
      </c>
      <c r="R35">
        <v>80</v>
      </c>
      <c r="S35">
        <v>1347</v>
      </c>
      <c r="T35">
        <v>35</v>
      </c>
      <c r="U35">
        <v>3</v>
      </c>
      <c r="V35">
        <v>9.9999999999999978E-2</v>
      </c>
      <c r="W35">
        <v>0.8</v>
      </c>
      <c r="X35">
        <v>0</v>
      </c>
      <c r="Y35">
        <v>0</v>
      </c>
      <c r="Z35">
        <v>0</v>
      </c>
      <c r="AA35">
        <v>9.9999999999999978E-2</v>
      </c>
      <c r="AB35">
        <v>1</v>
      </c>
      <c r="AD35" s="76" t="s">
        <v>3864</v>
      </c>
      <c r="AE35">
        <v>11</v>
      </c>
      <c r="AF35" t="s">
        <v>21</v>
      </c>
      <c r="AG35">
        <v>0</v>
      </c>
      <c r="AH35">
        <v>0.54929577464788737</v>
      </c>
      <c r="AI35">
        <v>0.45070422535211269</v>
      </c>
      <c r="AJ35">
        <v>0</v>
      </c>
      <c r="AK35">
        <v>0</v>
      </c>
      <c r="AL35">
        <v>0</v>
      </c>
      <c r="AN35" s="120">
        <v>0.16271702078226613</v>
      </c>
      <c r="AO35" s="76" t="s">
        <v>3864</v>
      </c>
    </row>
    <row r="36" spans="1:41" ht="13.15" x14ac:dyDescent="0.4">
      <c r="A36" t="s">
        <v>62</v>
      </c>
      <c r="B36" s="7">
        <v>36</v>
      </c>
      <c r="C36">
        <v>324</v>
      </c>
      <c r="N36">
        <v>180</v>
      </c>
      <c r="O36">
        <v>54</v>
      </c>
      <c r="S36">
        <v>558</v>
      </c>
      <c r="T36">
        <v>36</v>
      </c>
      <c r="U36">
        <v>3</v>
      </c>
      <c r="V36">
        <v>9.9999999999999978E-2</v>
      </c>
      <c r="W36">
        <v>0.8</v>
      </c>
      <c r="X36">
        <v>0</v>
      </c>
      <c r="Y36">
        <v>0</v>
      </c>
      <c r="Z36">
        <v>0</v>
      </c>
      <c r="AA36">
        <v>0</v>
      </c>
      <c r="AB36">
        <v>0.9</v>
      </c>
      <c r="AD36" s="76" t="s">
        <v>3865</v>
      </c>
      <c r="AE36">
        <v>12</v>
      </c>
      <c r="AF36" t="s">
        <v>8</v>
      </c>
      <c r="AG36">
        <v>1.1460783597286859E-2</v>
      </c>
      <c r="AH36">
        <v>0.83219485222912171</v>
      </c>
      <c r="AI36">
        <v>6.9379466049210803E-2</v>
      </c>
      <c r="AJ36">
        <v>3.3940824193204683E-2</v>
      </c>
      <c r="AK36">
        <v>1.5637400369063091E-3</v>
      </c>
      <c r="AL36">
        <v>5.1460333894269704E-2</v>
      </c>
      <c r="AM36">
        <v>1</v>
      </c>
      <c r="AN36" s="120">
        <v>0.12403632586760389</v>
      </c>
      <c r="AO36" s="76" t="s">
        <v>3865</v>
      </c>
    </row>
    <row r="37" spans="1:41" ht="13.15" x14ac:dyDescent="0.4">
      <c r="A37" t="s">
        <v>69</v>
      </c>
      <c r="B37" s="7">
        <v>43</v>
      </c>
      <c r="N37">
        <v>185</v>
      </c>
      <c r="P37">
        <v>236</v>
      </c>
      <c r="S37">
        <v>421</v>
      </c>
      <c r="T37">
        <v>43</v>
      </c>
      <c r="U37">
        <v>3</v>
      </c>
      <c r="V37">
        <v>0</v>
      </c>
      <c r="W37">
        <v>0.8</v>
      </c>
      <c r="X37">
        <v>9.9999999999999978E-2</v>
      </c>
      <c r="Y37">
        <v>9.9999999999999978E-2</v>
      </c>
      <c r="Z37">
        <v>0</v>
      </c>
      <c r="AA37">
        <v>0</v>
      </c>
      <c r="AB37">
        <v>1</v>
      </c>
      <c r="AD37" s="76" t="s">
        <v>3866</v>
      </c>
      <c r="AE37">
        <v>13</v>
      </c>
      <c r="AF37" t="s">
        <v>9</v>
      </c>
      <c r="AG37">
        <v>1.4447767760305758E-2</v>
      </c>
      <c r="AH37">
        <v>0.83279104558170414</v>
      </c>
      <c r="AI37">
        <v>4.4985951437495349E-2</v>
      </c>
      <c r="AJ37">
        <v>1.2799009319202279E-2</v>
      </c>
      <c r="AK37">
        <v>2.4593895214730672E-2</v>
      </c>
      <c r="AL37">
        <v>7.0382330686561745E-2</v>
      </c>
      <c r="AM37">
        <v>1</v>
      </c>
      <c r="AN37" s="120">
        <v>0.12202225557283779</v>
      </c>
      <c r="AO37" s="76" t="s">
        <v>3866</v>
      </c>
    </row>
    <row r="38" spans="1:41" ht="13.15" x14ac:dyDescent="0.4">
      <c r="A38" t="s">
        <v>70</v>
      </c>
      <c r="B38" s="7">
        <v>44</v>
      </c>
      <c r="F38">
        <v>309</v>
      </c>
      <c r="N38">
        <v>1086</v>
      </c>
      <c r="S38">
        <v>1395</v>
      </c>
      <c r="T38">
        <v>44</v>
      </c>
      <c r="U38">
        <v>3</v>
      </c>
      <c r="V38">
        <v>0</v>
      </c>
      <c r="W38">
        <v>0.8</v>
      </c>
      <c r="X38">
        <v>0</v>
      </c>
      <c r="Y38">
        <v>9.9999999999999978E-2</v>
      </c>
      <c r="Z38">
        <v>0</v>
      </c>
      <c r="AA38">
        <v>9.9999999999999978E-2</v>
      </c>
      <c r="AB38">
        <v>1</v>
      </c>
      <c r="AD38" s="76" t="s">
        <v>3867</v>
      </c>
      <c r="AE38">
        <v>14</v>
      </c>
      <c r="AF38" t="s">
        <v>13</v>
      </c>
      <c r="AG38">
        <v>3.825075621858548E-3</v>
      </c>
      <c r="AH38">
        <v>0.80209679219548369</v>
      </c>
      <c r="AI38">
        <v>8.9037620810530113E-2</v>
      </c>
      <c r="AJ38">
        <v>1.8887020281224402E-2</v>
      </c>
      <c r="AK38">
        <v>1.4982492050009744E-3</v>
      </c>
      <c r="AL38">
        <v>8.465524188590226E-2</v>
      </c>
      <c r="AM38">
        <v>1</v>
      </c>
      <c r="AN38" s="120">
        <v>0.12327075920279401</v>
      </c>
      <c r="AO38" s="76" t="s">
        <v>3867</v>
      </c>
    </row>
    <row r="39" spans="1:41" ht="13.15" x14ac:dyDescent="0.4">
      <c r="A39" t="s">
        <v>71</v>
      </c>
      <c r="B39" s="7">
        <v>45</v>
      </c>
      <c r="N39">
        <v>105</v>
      </c>
      <c r="S39">
        <v>105</v>
      </c>
      <c r="T39">
        <v>45</v>
      </c>
      <c r="U39">
        <v>3</v>
      </c>
      <c r="V39">
        <v>0</v>
      </c>
      <c r="W39">
        <v>0.8</v>
      </c>
      <c r="X39">
        <v>0</v>
      </c>
      <c r="Y39">
        <v>9.9999999999999978E-2</v>
      </c>
      <c r="Z39">
        <v>0</v>
      </c>
      <c r="AA39">
        <v>0</v>
      </c>
      <c r="AB39">
        <v>0.9</v>
      </c>
      <c r="AD39" s="76" t="s">
        <v>3868</v>
      </c>
      <c r="AE39">
        <v>15</v>
      </c>
      <c r="AF39" t="s">
        <v>15</v>
      </c>
      <c r="AG39">
        <v>5.2456116478432444E-2</v>
      </c>
      <c r="AH39">
        <v>0.46251190638182066</v>
      </c>
      <c r="AI39">
        <v>0.24982990883113351</v>
      </c>
      <c r="AJ39">
        <v>0.17709892502381278</v>
      </c>
      <c r="AK39">
        <v>0</v>
      </c>
      <c r="AL39">
        <v>5.8103143284800658E-2</v>
      </c>
      <c r="AM39">
        <v>1</v>
      </c>
      <c r="AN39" s="120">
        <v>0.12678558386554048</v>
      </c>
      <c r="AO39" s="76" t="s">
        <v>3868</v>
      </c>
    </row>
    <row r="40" spans="1:41" ht="13.15" x14ac:dyDescent="0.4">
      <c r="A40" t="s">
        <v>72</v>
      </c>
      <c r="B40" s="7">
        <v>46</v>
      </c>
      <c r="N40">
        <v>1992</v>
      </c>
      <c r="O40">
        <v>240</v>
      </c>
      <c r="P40">
        <v>4245</v>
      </c>
      <c r="S40">
        <v>6477</v>
      </c>
      <c r="T40">
        <v>46</v>
      </c>
      <c r="U40">
        <v>3</v>
      </c>
      <c r="V40">
        <v>0</v>
      </c>
      <c r="W40">
        <v>0.8</v>
      </c>
      <c r="X40">
        <v>9.9999999999999978E-2</v>
      </c>
      <c r="Y40">
        <v>0</v>
      </c>
      <c r="Z40">
        <v>0</v>
      </c>
      <c r="AA40">
        <v>9.9999999999999978E-2</v>
      </c>
      <c r="AB40">
        <v>1</v>
      </c>
      <c r="AD40" s="76" t="s">
        <v>3869</v>
      </c>
      <c r="AE40">
        <v>16</v>
      </c>
      <c r="AF40" t="s">
        <v>20</v>
      </c>
      <c r="AG40">
        <v>7.6891471503198916E-2</v>
      </c>
      <c r="AH40">
        <v>0.70540588131713322</v>
      </c>
      <c r="AI40">
        <v>0</v>
      </c>
      <c r="AJ40">
        <v>2.7234841814873505E-2</v>
      </c>
      <c r="AK40">
        <v>0</v>
      </c>
      <c r="AL40">
        <v>0.19046780536479427</v>
      </c>
      <c r="AM40">
        <v>1</v>
      </c>
      <c r="AN40" s="120">
        <v>0.12</v>
      </c>
      <c r="AO40" s="76" t="s">
        <v>3869</v>
      </c>
    </row>
    <row r="41" spans="1:41" ht="13.15" x14ac:dyDescent="0.4">
      <c r="A41" t="s">
        <v>73</v>
      </c>
      <c r="B41" s="7">
        <v>47</v>
      </c>
      <c r="C41">
        <v>113</v>
      </c>
      <c r="S41">
        <v>113</v>
      </c>
      <c r="T41">
        <v>47</v>
      </c>
      <c r="U41">
        <v>3</v>
      </c>
      <c r="V41">
        <v>0</v>
      </c>
      <c r="W41">
        <v>0.8</v>
      </c>
      <c r="X41">
        <v>9.9999999999999978E-2</v>
      </c>
      <c r="Y41">
        <v>0</v>
      </c>
      <c r="Z41">
        <v>0</v>
      </c>
      <c r="AA41">
        <v>0</v>
      </c>
      <c r="AB41">
        <v>0.9</v>
      </c>
      <c r="AE41">
        <v>17</v>
      </c>
      <c r="AF41" t="s">
        <v>24</v>
      </c>
      <c r="AG41">
        <v>2.5058427887743113E-2</v>
      </c>
      <c r="AH41">
        <v>0.79484838452142748</v>
      </c>
      <c r="AI41">
        <v>7.6885739248616636E-2</v>
      </c>
      <c r="AJ41">
        <v>2.266453264209967E-2</v>
      </c>
      <c r="AK41">
        <v>1.1211960293668055E-2</v>
      </c>
      <c r="AL41">
        <v>6.9330955406445113E-2</v>
      </c>
      <c r="AM41">
        <v>1</v>
      </c>
      <c r="AN41" s="120">
        <v>0.12526512182547797</v>
      </c>
      <c r="AO41" s="72" t="s">
        <v>3875</v>
      </c>
    </row>
    <row r="42" spans="1:41" x14ac:dyDescent="0.35">
      <c r="A42" t="s">
        <v>74</v>
      </c>
      <c r="B42" s="7">
        <v>48</v>
      </c>
      <c r="C42">
        <v>313</v>
      </c>
      <c r="F42">
        <v>250</v>
      </c>
      <c r="K42">
        <v>90</v>
      </c>
      <c r="O42">
        <v>1226</v>
      </c>
      <c r="P42">
        <v>775</v>
      </c>
      <c r="S42">
        <v>2654</v>
      </c>
      <c r="T42">
        <v>48</v>
      </c>
      <c r="U42">
        <v>3</v>
      </c>
      <c r="V42">
        <v>0</v>
      </c>
      <c r="W42">
        <v>0.8</v>
      </c>
      <c r="X42">
        <v>0</v>
      </c>
      <c r="Y42">
        <v>0</v>
      </c>
      <c r="Z42">
        <v>0</v>
      </c>
      <c r="AA42">
        <v>9.9999999999999978E-2</v>
      </c>
      <c r="AB42">
        <v>0.9</v>
      </c>
    </row>
    <row r="43" spans="1:41" x14ac:dyDescent="0.35">
      <c r="A43" t="s">
        <v>75</v>
      </c>
      <c r="B43" s="7">
        <v>49</v>
      </c>
      <c r="I43">
        <v>52</v>
      </c>
      <c r="S43">
        <v>52</v>
      </c>
      <c r="T43">
        <v>49</v>
      </c>
      <c r="U43">
        <v>3</v>
      </c>
      <c r="V43">
        <v>0</v>
      </c>
      <c r="W43">
        <v>0</v>
      </c>
      <c r="X43">
        <v>0.33333333333333331</v>
      </c>
      <c r="Y43">
        <v>0.33333333333333331</v>
      </c>
      <c r="Z43">
        <v>0</v>
      </c>
      <c r="AA43">
        <v>0.33333333333333331</v>
      </c>
      <c r="AB43">
        <v>1</v>
      </c>
      <c r="AG43" s="123" t="s">
        <v>3894</v>
      </c>
    </row>
    <row r="44" spans="1:41" ht="26.25" x14ac:dyDescent="0.4">
      <c r="A44" t="s">
        <v>77</v>
      </c>
      <c r="B44" s="7">
        <v>51</v>
      </c>
      <c r="Q44">
        <v>40</v>
      </c>
      <c r="S44">
        <v>40</v>
      </c>
      <c r="T44">
        <v>51</v>
      </c>
      <c r="U44">
        <v>3</v>
      </c>
      <c r="V44">
        <v>0</v>
      </c>
      <c r="W44">
        <v>0</v>
      </c>
      <c r="X44">
        <v>0</v>
      </c>
      <c r="Y44">
        <v>0.33333333333333331</v>
      </c>
      <c r="Z44">
        <v>0</v>
      </c>
      <c r="AA44">
        <v>0.33333333333333331</v>
      </c>
      <c r="AB44">
        <v>0.66666666666666663</v>
      </c>
      <c r="AD44" s="79" t="s">
        <v>162</v>
      </c>
      <c r="AE44" s="76"/>
      <c r="AF44" s="76"/>
      <c r="AG44" s="114" t="s">
        <v>27</v>
      </c>
      <c r="AH44" s="114" t="s">
        <v>28</v>
      </c>
      <c r="AI44" s="114" t="s">
        <v>30</v>
      </c>
      <c r="AJ44" s="114" t="s">
        <v>29</v>
      </c>
      <c r="AK44" s="114" t="s">
        <v>3882</v>
      </c>
      <c r="AL44" s="114" t="s">
        <v>31</v>
      </c>
      <c r="AM44" s="109" t="s">
        <v>117</v>
      </c>
      <c r="AN44" s="110" t="s">
        <v>149</v>
      </c>
    </row>
    <row r="45" spans="1:41" x14ac:dyDescent="0.35">
      <c r="A45" t="s">
        <v>78</v>
      </c>
      <c r="B45" s="7">
        <v>52</v>
      </c>
      <c r="P45">
        <v>116</v>
      </c>
      <c r="S45">
        <v>116</v>
      </c>
      <c r="T45">
        <v>52</v>
      </c>
      <c r="U45">
        <v>3</v>
      </c>
      <c r="V45">
        <v>0</v>
      </c>
      <c r="W45">
        <v>0</v>
      </c>
      <c r="X45">
        <v>0.33333333333333331</v>
      </c>
      <c r="Y45">
        <v>0</v>
      </c>
      <c r="Z45">
        <v>0</v>
      </c>
      <c r="AA45">
        <v>0.33333333333333331</v>
      </c>
      <c r="AB45">
        <v>0.66666666666666663</v>
      </c>
      <c r="AD45" s="72">
        <v>1</v>
      </c>
      <c r="AE45" s="111" t="s">
        <v>150</v>
      </c>
      <c r="AF45" s="76" t="s">
        <v>7</v>
      </c>
      <c r="AG45" s="112">
        <v>7.3753871465261217E-2</v>
      </c>
      <c r="AH45" s="112">
        <v>0.77477340264661376</v>
      </c>
      <c r="AI45" s="112">
        <v>6.2394504925265361E-2</v>
      </c>
      <c r="AJ45" s="112">
        <v>1.0569382599097378E-2</v>
      </c>
      <c r="AK45" s="112">
        <v>2.0837500135987706E-2</v>
      </c>
      <c r="AL45" s="112">
        <v>5.7671338227774809E-2</v>
      </c>
      <c r="AM45" s="112">
        <v>1.0000000000000002</v>
      </c>
      <c r="AN45" s="112">
        <v>0.12463160253191091</v>
      </c>
    </row>
    <row r="46" spans="1:41" x14ac:dyDescent="0.35">
      <c r="A46" t="s">
        <v>84</v>
      </c>
      <c r="B46" s="7">
        <v>58</v>
      </c>
      <c r="C46">
        <v>145</v>
      </c>
      <c r="N46">
        <v>115</v>
      </c>
      <c r="S46">
        <v>260</v>
      </c>
      <c r="T46">
        <v>58</v>
      </c>
      <c r="U46">
        <v>4</v>
      </c>
      <c r="V46">
        <v>6.6666666666666652E-2</v>
      </c>
      <c r="W46">
        <v>0.8</v>
      </c>
      <c r="X46">
        <v>0</v>
      </c>
      <c r="Y46">
        <v>0</v>
      </c>
      <c r="Z46">
        <v>0</v>
      </c>
      <c r="AA46">
        <v>6.6666666666666652E-2</v>
      </c>
      <c r="AB46">
        <v>0.93333333333333335</v>
      </c>
      <c r="AD46" s="72">
        <v>2</v>
      </c>
      <c r="AE46" s="111" t="s">
        <v>151</v>
      </c>
      <c r="AF46" s="76" t="s">
        <v>12</v>
      </c>
      <c r="AG46" s="112">
        <v>0.12891344383057091</v>
      </c>
      <c r="AH46" s="112">
        <v>0.69931564468089946</v>
      </c>
      <c r="AI46" s="112">
        <v>0.10799627128663347</v>
      </c>
      <c r="AJ46" s="112">
        <v>1.9098287974899392E-2</v>
      </c>
      <c r="AK46" s="112">
        <v>2.4327581110883751E-2</v>
      </c>
      <c r="AL46" s="112">
        <v>2.0348771116113044E-2</v>
      </c>
      <c r="AM46" s="112">
        <v>1</v>
      </c>
      <c r="AN46" s="112">
        <v>0.13417309190913534</v>
      </c>
    </row>
    <row r="47" spans="1:41" x14ac:dyDescent="0.35">
      <c r="A47" t="s">
        <v>89</v>
      </c>
      <c r="B47" s="7">
        <v>63</v>
      </c>
      <c r="N47">
        <v>240</v>
      </c>
      <c r="S47">
        <v>240</v>
      </c>
      <c r="T47">
        <v>63</v>
      </c>
      <c r="U47">
        <v>4</v>
      </c>
      <c r="V47">
        <v>0</v>
      </c>
      <c r="W47">
        <v>0.8</v>
      </c>
      <c r="X47">
        <v>6.6666666666666652E-2</v>
      </c>
      <c r="Y47">
        <v>6.6666666666666652E-2</v>
      </c>
      <c r="Z47">
        <v>0</v>
      </c>
      <c r="AA47">
        <v>6.6666666666666652E-2</v>
      </c>
      <c r="AB47">
        <v>1</v>
      </c>
      <c r="AD47" s="72">
        <v>7</v>
      </c>
      <c r="AE47" s="111" t="s">
        <v>152</v>
      </c>
      <c r="AF47" s="76" t="s">
        <v>11</v>
      </c>
      <c r="AG47" s="112">
        <v>1.7279411764705883E-2</v>
      </c>
      <c r="AH47" s="112">
        <v>0.82158088235294113</v>
      </c>
      <c r="AI47" s="112">
        <v>0.10606004901960783</v>
      </c>
      <c r="AJ47" s="112">
        <v>1.6170343137254902E-2</v>
      </c>
      <c r="AK47" s="112">
        <v>0</v>
      </c>
      <c r="AL47" s="112">
        <v>3.8909313725490197E-2</v>
      </c>
      <c r="AM47" s="112">
        <v>1</v>
      </c>
      <c r="AN47" s="112">
        <v>0.16331601656986999</v>
      </c>
    </row>
    <row r="48" spans="1:41" x14ac:dyDescent="0.35">
      <c r="A48" t="s">
        <v>92</v>
      </c>
      <c r="B48" s="7">
        <v>66</v>
      </c>
      <c r="N48">
        <v>207</v>
      </c>
      <c r="P48">
        <v>336</v>
      </c>
      <c r="S48">
        <v>543</v>
      </c>
      <c r="T48">
        <v>66</v>
      </c>
      <c r="U48">
        <v>4</v>
      </c>
      <c r="V48">
        <v>0</v>
      </c>
      <c r="W48">
        <v>0.8</v>
      </c>
      <c r="X48">
        <v>6.6666666666666652E-2</v>
      </c>
      <c r="Y48">
        <v>0</v>
      </c>
      <c r="Z48">
        <v>0</v>
      </c>
      <c r="AA48">
        <v>6.6666666666666652E-2</v>
      </c>
      <c r="AB48">
        <v>0.93333333333333335</v>
      </c>
      <c r="AD48" s="72">
        <v>8</v>
      </c>
      <c r="AE48" s="111" t="s">
        <v>153</v>
      </c>
      <c r="AF48" s="76" t="s">
        <v>17</v>
      </c>
      <c r="AG48" s="112">
        <v>1.1601906931612031E-2</v>
      </c>
      <c r="AH48" s="112">
        <v>0.76230856853562834</v>
      </c>
      <c r="AI48" s="112">
        <v>0.22170189427498627</v>
      </c>
      <c r="AJ48" s="112">
        <v>4.3876302577732767E-3</v>
      </c>
      <c r="AK48" s="112">
        <v>0</v>
      </c>
      <c r="AL48" s="112">
        <v>0</v>
      </c>
      <c r="AM48" s="112">
        <v>0.99999999999999978</v>
      </c>
      <c r="AN48" s="112">
        <v>0.14568194925926406</v>
      </c>
    </row>
    <row r="49" spans="2:40" x14ac:dyDescent="0.35">
      <c r="B49" s="7" t="s">
        <v>24</v>
      </c>
      <c r="C49">
        <v>47607</v>
      </c>
      <c r="D49">
        <v>11377</v>
      </c>
      <c r="E49">
        <v>12448</v>
      </c>
      <c r="F49">
        <v>15356</v>
      </c>
      <c r="G49">
        <v>1234</v>
      </c>
      <c r="H49">
        <v>7855</v>
      </c>
      <c r="I49">
        <v>12014</v>
      </c>
      <c r="J49">
        <v>5744</v>
      </c>
      <c r="K49">
        <v>19957</v>
      </c>
      <c r="L49">
        <v>2</v>
      </c>
      <c r="M49">
        <v>367.2</v>
      </c>
      <c r="N49">
        <v>76687</v>
      </c>
      <c r="O49">
        <v>117395</v>
      </c>
      <c r="P49">
        <v>101168</v>
      </c>
      <c r="Q49">
        <v>2850</v>
      </c>
      <c r="R49">
        <v>2879</v>
      </c>
      <c r="S49">
        <v>434940.2</v>
      </c>
      <c r="AD49" s="72">
        <v>9</v>
      </c>
      <c r="AE49" s="111" t="s">
        <v>154</v>
      </c>
      <c r="AF49" s="76" t="s">
        <v>14</v>
      </c>
      <c r="AG49" s="112">
        <v>0.11299383725013017</v>
      </c>
      <c r="AH49" s="112">
        <v>0.70490235249960664</v>
      </c>
      <c r="AI49" s="112">
        <v>5.577349170026516E-2</v>
      </c>
      <c r="AJ49" s="112">
        <v>4.9247514922572136E-2</v>
      </c>
      <c r="AK49" s="112">
        <v>7.2645381569866703E-3</v>
      </c>
      <c r="AL49" s="112">
        <v>6.9818265470439386E-2</v>
      </c>
      <c r="AM49" s="112">
        <v>1.0000000000000002</v>
      </c>
      <c r="AN49" s="112">
        <v>0.12457441806502242</v>
      </c>
    </row>
    <row r="50" spans="2:40" x14ac:dyDescent="0.35">
      <c r="B50" s="7"/>
      <c r="AD50" s="72">
        <v>12</v>
      </c>
      <c r="AE50" s="111" t="s">
        <v>155</v>
      </c>
      <c r="AF50" s="76" t="s">
        <v>8</v>
      </c>
      <c r="AG50" s="112">
        <v>1.1460783597286859E-2</v>
      </c>
      <c r="AH50" s="112">
        <v>0.83219485222912171</v>
      </c>
      <c r="AI50" s="112">
        <v>6.9379466049210803E-2</v>
      </c>
      <c r="AJ50" s="112">
        <v>3.3940824193204683E-2</v>
      </c>
      <c r="AK50" s="112">
        <v>1.5637400369063091E-3</v>
      </c>
      <c r="AL50" s="112">
        <v>5.1460333894269704E-2</v>
      </c>
      <c r="AM50" s="112">
        <v>1</v>
      </c>
      <c r="AN50" s="112">
        <v>0.12403632586760389</v>
      </c>
    </row>
    <row r="51" spans="2:40" x14ac:dyDescent="0.35">
      <c r="AD51" s="72">
        <v>13</v>
      </c>
      <c r="AE51" s="111" t="s">
        <v>156</v>
      </c>
      <c r="AF51" s="76" t="s">
        <v>9</v>
      </c>
      <c r="AG51" s="112">
        <v>1.4447767760305758E-2</v>
      </c>
      <c r="AH51" s="112">
        <v>0.83279104558170414</v>
      </c>
      <c r="AI51" s="112">
        <v>4.4985951437495349E-2</v>
      </c>
      <c r="AJ51" s="112">
        <v>1.2799009319202279E-2</v>
      </c>
      <c r="AK51" s="112">
        <v>2.4593895214730672E-2</v>
      </c>
      <c r="AL51" s="112">
        <v>7.0382330686561745E-2</v>
      </c>
      <c r="AM51" s="112">
        <v>1</v>
      </c>
      <c r="AN51" s="112">
        <v>0.12202225557283779</v>
      </c>
    </row>
    <row r="52" spans="2:40" x14ac:dyDescent="0.35">
      <c r="AD52" s="72">
        <v>14</v>
      </c>
      <c r="AE52" s="111" t="s">
        <v>159</v>
      </c>
      <c r="AF52" s="76" t="s">
        <v>13</v>
      </c>
      <c r="AG52" s="112">
        <v>3.825075621858548E-3</v>
      </c>
      <c r="AH52" s="112">
        <v>0.80209679219548369</v>
      </c>
      <c r="AI52" s="112">
        <v>8.9037620810530113E-2</v>
      </c>
      <c r="AJ52" s="112">
        <v>1.8887020281224402E-2</v>
      </c>
      <c r="AK52" s="112">
        <v>1.4982492050009744E-3</v>
      </c>
      <c r="AL52" s="112">
        <v>8.465524188590226E-2</v>
      </c>
      <c r="AM52" s="112">
        <v>0.99999999999999989</v>
      </c>
      <c r="AN52" s="112">
        <v>0.12327075920279401</v>
      </c>
    </row>
    <row r="53" spans="2:40" x14ac:dyDescent="0.35">
      <c r="AD53" s="72">
        <v>15</v>
      </c>
      <c r="AE53" s="111" t="s">
        <v>160</v>
      </c>
      <c r="AF53" s="76" t="s">
        <v>15</v>
      </c>
      <c r="AG53" s="112">
        <v>5.2456116478432444E-2</v>
      </c>
      <c r="AH53" s="112">
        <v>0.46251190638182066</v>
      </c>
      <c r="AI53" s="112">
        <v>0.24982990883113351</v>
      </c>
      <c r="AJ53" s="112">
        <v>0.17709892502381278</v>
      </c>
      <c r="AK53" s="112">
        <v>0</v>
      </c>
      <c r="AL53" s="112">
        <v>5.8103143284800658E-2</v>
      </c>
      <c r="AM53" s="112">
        <v>1</v>
      </c>
      <c r="AN53" s="112">
        <v>0.12678558386554048</v>
      </c>
    </row>
    <row r="54" spans="2:40" x14ac:dyDescent="0.35">
      <c r="AD54" s="73">
        <v>17</v>
      </c>
      <c r="AE54" s="76" t="s">
        <v>165</v>
      </c>
      <c r="AF54" s="76"/>
      <c r="AG54" s="112">
        <v>2.5058427887743113E-2</v>
      </c>
      <c r="AH54" s="112">
        <v>0.79484838452142748</v>
      </c>
      <c r="AI54" s="112">
        <v>7.6885739248616636E-2</v>
      </c>
      <c r="AJ54" s="112">
        <v>2.266453264209967E-2</v>
      </c>
      <c r="AK54" s="112">
        <v>1.1211960293668055E-2</v>
      </c>
      <c r="AL54" s="112">
        <v>6.9330955406445113E-2</v>
      </c>
      <c r="AM54" s="112">
        <v>1.0000000000000002</v>
      </c>
      <c r="AN54" s="112">
        <v>0.12526512182547797</v>
      </c>
    </row>
    <row r="58" spans="2:40" ht="25.5" x14ac:dyDescent="0.35">
      <c r="AE58" s="116" t="s">
        <v>3883</v>
      </c>
      <c r="AF58" s="117" t="s">
        <v>27</v>
      </c>
      <c r="AG58" s="117" t="s">
        <v>28</v>
      </c>
      <c r="AH58" s="117" t="s">
        <v>30</v>
      </c>
      <c r="AI58" s="118" t="s">
        <v>29</v>
      </c>
      <c r="AJ58" s="118" t="s">
        <v>36</v>
      </c>
      <c r="AK58" s="117" t="s">
        <v>31</v>
      </c>
      <c r="AL58" s="117" t="s">
        <v>176</v>
      </c>
    </row>
    <row r="59" spans="2:40" x14ac:dyDescent="0.35">
      <c r="AE59" s="76">
        <v>2003</v>
      </c>
      <c r="AF59" s="112">
        <v>5.9687729190423124E-2</v>
      </c>
      <c r="AG59" s="112">
        <v>0.65605372830906772</v>
      </c>
      <c r="AH59" s="112">
        <v>9.350613719238729E-2</v>
      </c>
      <c r="AI59" s="112">
        <v>4.5514835391771535E-2</v>
      </c>
      <c r="AJ59" s="112">
        <v>2.2636335031190134E-2</v>
      </c>
      <c r="AK59" s="112">
        <v>0.12260123488516007</v>
      </c>
      <c r="AL59" s="119">
        <v>0.14483376200147297</v>
      </c>
    </row>
    <row r="60" spans="2:40" x14ac:dyDescent="0.35">
      <c r="AE60" s="76">
        <v>2004</v>
      </c>
      <c r="AF60" s="112">
        <v>5.1468563893759138E-2</v>
      </c>
      <c r="AG60" s="112">
        <v>0.62172392321131931</v>
      </c>
      <c r="AH60" s="112">
        <v>0.13967423164250747</v>
      </c>
      <c r="AI60" s="112">
        <v>2.8301607058771824E-2</v>
      </c>
      <c r="AJ60" s="112">
        <v>1.634589816699282E-2</v>
      </c>
      <c r="AK60" s="112">
        <v>0.14248577602664936</v>
      </c>
      <c r="AL60" s="112">
        <v>0.13755635248140366</v>
      </c>
    </row>
    <row r="61" spans="2:40" x14ac:dyDescent="0.35">
      <c r="AE61" s="76">
        <v>2005</v>
      </c>
      <c r="AF61" s="112">
        <v>4.727005900205887E-2</v>
      </c>
      <c r="AG61" s="112">
        <v>0.69671097678378358</v>
      </c>
      <c r="AH61" s="112">
        <v>7.3970840141617575E-2</v>
      </c>
      <c r="AI61" s="112">
        <v>1.8480296187018595E-2</v>
      </c>
      <c r="AJ61" s="112">
        <v>6.0658554903662606E-2</v>
      </c>
      <c r="AK61" s="112">
        <v>0.10290927298185869</v>
      </c>
      <c r="AL61" s="112">
        <v>0.13574</v>
      </c>
    </row>
    <row r="62" spans="2:40" x14ac:dyDescent="0.35">
      <c r="AE62" s="76">
        <v>2006</v>
      </c>
      <c r="AF62" s="112">
        <v>4.5196309557017464E-2</v>
      </c>
      <c r="AG62" s="112">
        <v>0.73011849418112584</v>
      </c>
      <c r="AH62" s="112">
        <v>7.7252414498188746E-2</v>
      </c>
      <c r="AI62" s="112">
        <v>2.598655630304595E-2</v>
      </c>
      <c r="AJ62" s="112">
        <v>2.1962947500893639E-2</v>
      </c>
      <c r="AK62" s="112">
        <v>9.9483277959728528E-2</v>
      </c>
      <c r="AL62" s="112">
        <v>0.13318409700826694</v>
      </c>
    </row>
    <row r="63" spans="2:40" x14ac:dyDescent="0.35">
      <c r="AE63" s="76">
        <v>2007</v>
      </c>
      <c r="AF63" s="112">
        <v>4.1895473412675875E-2</v>
      </c>
      <c r="AG63" s="112">
        <v>0.81685234054542621</v>
      </c>
      <c r="AH63" s="112">
        <v>4.1412673594795057E-2</v>
      </c>
      <c r="AI63" s="112">
        <v>1.776629359293062E-2</v>
      </c>
      <c r="AJ63" s="112">
        <v>6.4837995577511935E-3</v>
      </c>
      <c r="AK63" s="112">
        <v>7.5589419296420976E-2</v>
      </c>
      <c r="AL63" s="112">
        <v>0.13185099868362044</v>
      </c>
    </row>
    <row r="64" spans="2:40" x14ac:dyDescent="0.35">
      <c r="AE64" s="76">
        <v>2008</v>
      </c>
      <c r="AF64" s="112">
        <v>3.5142353093476915E-2</v>
      </c>
      <c r="AG64" s="112">
        <v>0.79333627725156475</v>
      </c>
      <c r="AH64" s="112">
        <v>6.6864697726424505E-2</v>
      </c>
      <c r="AI64" s="112">
        <v>1.2369286289860915E-2</v>
      </c>
      <c r="AJ64" s="112">
        <v>1.7048904113338138E-2</v>
      </c>
      <c r="AK64" s="112">
        <v>7.5238481525334758E-2</v>
      </c>
      <c r="AL64" s="112">
        <v>0.13018299419500293</v>
      </c>
    </row>
    <row r="65" spans="31:38" x14ac:dyDescent="0.35">
      <c r="AE65" s="76">
        <v>2009</v>
      </c>
      <c r="AF65" s="112">
        <v>4.0005527024654548E-2</v>
      </c>
      <c r="AG65" s="112">
        <v>0.75846028130322773</v>
      </c>
      <c r="AH65" s="112">
        <v>9.6835304459754912E-2</v>
      </c>
      <c r="AI65" s="112">
        <v>1.6031320368065299E-2</v>
      </c>
      <c r="AJ65" s="112">
        <v>2.0416711119124548E-2</v>
      </c>
      <c r="AK65" s="112">
        <v>6.8250855725172907E-2</v>
      </c>
      <c r="AL65" s="112">
        <v>0.12934695827797527</v>
      </c>
    </row>
    <row r="66" spans="31:38" x14ac:dyDescent="0.35">
      <c r="AE66" s="76">
        <v>2010</v>
      </c>
      <c r="AF66" s="112">
        <v>3.5297688588477379E-2</v>
      </c>
      <c r="AG66" s="112">
        <v>0.77187579350183566</v>
      </c>
      <c r="AH66" s="112">
        <v>0.117260023806235</v>
      </c>
      <c r="AI66" s="112">
        <v>9.0866022331376958E-3</v>
      </c>
      <c r="AJ66" s="112">
        <v>1.6610245113601933E-2</v>
      </c>
      <c r="AK66" s="112">
        <v>4.9869646756712509E-2</v>
      </c>
      <c r="AL66" s="112">
        <v>0.12927315695475178</v>
      </c>
    </row>
    <row r="67" spans="31:38" x14ac:dyDescent="0.35">
      <c r="AE67" s="76">
        <v>2011</v>
      </c>
      <c r="AF67" s="112">
        <v>3.1223424277236903E-2</v>
      </c>
      <c r="AG67" s="112">
        <v>0.79291997493781075</v>
      </c>
      <c r="AH67" s="112">
        <v>9.9855881877795219E-2</v>
      </c>
      <c r="AI67" s="112">
        <v>7.0193835373194161E-3</v>
      </c>
      <c r="AJ67" s="112">
        <v>9.8435583747798656E-3</v>
      </c>
      <c r="AK67" s="112">
        <v>5.9137776995057713E-2</v>
      </c>
      <c r="AL67" s="112">
        <v>0.12761650630025809</v>
      </c>
    </row>
    <row r="68" spans="31:38" x14ac:dyDescent="0.35">
      <c r="AE68" s="76">
        <v>2012</v>
      </c>
      <c r="AF68" s="112">
        <v>2.8111366040641631E-2</v>
      </c>
      <c r="AG68" s="112">
        <v>0.82862533742210298</v>
      </c>
      <c r="AH68" s="112">
        <v>8.0497581885899061E-2</v>
      </c>
      <c r="AI68" s="112">
        <v>9.0741198394607495E-3</v>
      </c>
      <c r="AJ68" s="112">
        <v>8.9464177472642018E-3</v>
      </c>
      <c r="AK68" s="112">
        <v>4.4745177064631533E-2</v>
      </c>
      <c r="AL68" s="112">
        <v>0.12684026329197473</v>
      </c>
    </row>
    <row r="69" spans="31:38" x14ac:dyDescent="0.35">
      <c r="AE69" s="76">
        <v>2013</v>
      </c>
      <c r="AF69" s="112">
        <v>2.6623815239120024E-2</v>
      </c>
      <c r="AG69" s="112">
        <v>0.79750905418055951</v>
      </c>
      <c r="AH69" s="112">
        <v>7.3549094164166468E-2</v>
      </c>
      <c r="AI69" s="112">
        <v>2.6213153684703835E-2</v>
      </c>
      <c r="AJ69" s="112">
        <v>9.3049618612715025E-3</v>
      </c>
      <c r="AK69" s="112">
        <v>6.6799920870178275E-2</v>
      </c>
      <c r="AL69" s="112">
        <v>0.1303374744113564</v>
      </c>
    </row>
    <row r="70" spans="31:38" x14ac:dyDescent="0.35">
      <c r="AE70" s="76">
        <v>2014</v>
      </c>
      <c r="AF70" s="112">
        <v>2.6427002474101388E-2</v>
      </c>
      <c r="AG70" s="112">
        <v>0.77546463323959747</v>
      </c>
      <c r="AH70" s="112">
        <v>9.2808646117447768E-2</v>
      </c>
      <c r="AI70" s="112">
        <v>2.7242853567361995E-2</v>
      </c>
      <c r="AJ70" s="112">
        <v>6.4429533150450373E-3</v>
      </c>
      <c r="AK70" s="112">
        <v>7.1613911286446674E-2</v>
      </c>
      <c r="AL70" s="112">
        <v>0.12545987366980618</v>
      </c>
    </row>
    <row r="71" spans="31:38" x14ac:dyDescent="0.35">
      <c r="AE71" s="76">
        <v>2015</v>
      </c>
      <c r="AF71" s="112">
        <v>2.76352927699384E-2</v>
      </c>
      <c r="AG71" s="112">
        <v>0.75066533125246948</v>
      </c>
      <c r="AH71" s="112">
        <v>8.3652185601713974E-2</v>
      </c>
      <c r="AI71" s="112">
        <v>2.9784567196835431E-2</v>
      </c>
      <c r="AJ71" s="112">
        <v>1.567337945253713E-2</v>
      </c>
      <c r="AK71" s="112">
        <v>9.2589243726505482E-2</v>
      </c>
      <c r="AL71" s="112">
        <v>0.12578446673677857</v>
      </c>
    </row>
    <row r="72" spans="31:38" x14ac:dyDescent="0.35">
      <c r="AE72" s="72">
        <v>2016</v>
      </c>
      <c r="AF72" s="112">
        <v>2.5058427887743113E-2</v>
      </c>
      <c r="AG72" s="112">
        <v>0.79484838452142748</v>
      </c>
      <c r="AH72" s="112">
        <v>7.6885739248616636E-2</v>
      </c>
      <c r="AI72" s="112">
        <v>2.266453264209967E-2</v>
      </c>
      <c r="AJ72" s="112">
        <v>1.1211960293668055E-2</v>
      </c>
      <c r="AK72" s="112">
        <v>6.9330955406445113E-2</v>
      </c>
      <c r="AL72" s="112">
        <v>0.12526512182547797</v>
      </c>
    </row>
  </sheetData>
  <pageMargins left="0.7" right="0.7" top="0.75" bottom="0.75" header="0.3" footer="0.3"/>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O71"/>
  <sheetViews>
    <sheetView workbookViewId="0">
      <pane xSplit="2" ySplit="2" topLeftCell="AG3" activePane="bottomRight" state="frozen"/>
      <selection pane="topRight" activeCell="C1" sqref="C1"/>
      <selection pane="bottomLeft" activeCell="A3" sqref="A3"/>
      <selection pane="bottomRight" sqref="A1:XFD1048576"/>
    </sheetView>
  </sheetViews>
  <sheetFormatPr defaultRowHeight="12.75" x14ac:dyDescent="0.35"/>
  <cols>
    <col min="1" max="1" width="36.53125" bestFit="1" customWidth="1"/>
    <col min="2" max="2" width="13.86328125" customWidth="1"/>
    <col min="32" max="32" width="11" customWidth="1"/>
    <col min="35" max="35" width="10.46484375" customWidth="1"/>
    <col min="36" max="36" width="10.86328125" customWidth="1"/>
  </cols>
  <sheetData>
    <row r="1" spans="1:39" x14ac:dyDescent="0.35">
      <c r="V1" s="24"/>
      <c r="W1" s="24">
        <v>0.8</v>
      </c>
      <c r="X1" s="24"/>
      <c r="Y1" s="24"/>
      <c r="Z1" s="24"/>
      <c r="AA1" s="24"/>
      <c r="AG1">
        <v>22</v>
      </c>
      <c r="AH1">
        <v>23</v>
      </c>
      <c r="AI1">
        <v>24</v>
      </c>
      <c r="AJ1">
        <v>25</v>
      </c>
      <c r="AK1">
        <v>26</v>
      </c>
      <c r="AL1">
        <v>27</v>
      </c>
      <c r="AM1">
        <v>28</v>
      </c>
    </row>
    <row r="2" spans="1:39" ht="26.25" x14ac:dyDescent="0.4">
      <c r="B2" s="106" t="s">
        <v>3770</v>
      </c>
      <c r="C2" t="s">
        <v>3877</v>
      </c>
      <c r="T2" t="s">
        <v>3816</v>
      </c>
      <c r="V2" s="21" t="s">
        <v>27</v>
      </c>
      <c r="W2" s="21" t="s">
        <v>28</v>
      </c>
      <c r="X2" s="21" t="s">
        <v>30</v>
      </c>
      <c r="Y2" s="21" t="s">
        <v>29</v>
      </c>
      <c r="Z2" s="21" t="s">
        <v>36</v>
      </c>
      <c r="AA2" s="21" t="s">
        <v>31</v>
      </c>
      <c r="AB2" s="21" t="s">
        <v>113</v>
      </c>
      <c r="AD2" s="21"/>
      <c r="AE2" s="21"/>
      <c r="AF2" s="109"/>
      <c r="AG2" s="114" t="s">
        <v>27</v>
      </c>
      <c r="AH2" s="114" t="s">
        <v>28</v>
      </c>
      <c r="AI2" s="114" t="s">
        <v>30</v>
      </c>
      <c r="AJ2" s="114" t="s">
        <v>29</v>
      </c>
      <c r="AK2" s="114" t="s">
        <v>3882</v>
      </c>
      <c r="AL2" s="114" t="s">
        <v>31</v>
      </c>
      <c r="AM2" s="114" t="s">
        <v>3880</v>
      </c>
    </row>
    <row r="3" spans="1:39" ht="13.15" x14ac:dyDescent="0.4">
      <c r="A3" t="s">
        <v>109</v>
      </c>
      <c r="B3" t="s">
        <v>3878</v>
      </c>
      <c r="C3" t="s">
        <v>3854</v>
      </c>
      <c r="D3" t="s">
        <v>3855</v>
      </c>
      <c r="E3" t="s">
        <v>3856</v>
      </c>
      <c r="F3" t="s">
        <v>3857</v>
      </c>
      <c r="G3" t="s">
        <v>3858</v>
      </c>
      <c r="H3" t="s">
        <v>3859</v>
      </c>
      <c r="I3" t="s">
        <v>3860</v>
      </c>
      <c r="J3" t="s">
        <v>3861</v>
      </c>
      <c r="K3" t="s">
        <v>3862</v>
      </c>
      <c r="L3" t="s">
        <v>3863</v>
      </c>
      <c r="M3" t="s">
        <v>3864</v>
      </c>
      <c r="N3" t="s">
        <v>3865</v>
      </c>
      <c r="O3" t="s">
        <v>3866</v>
      </c>
      <c r="P3" t="s">
        <v>3867</v>
      </c>
      <c r="Q3" t="s">
        <v>3868</v>
      </c>
      <c r="R3" t="s">
        <v>3869</v>
      </c>
      <c r="S3" t="s">
        <v>24</v>
      </c>
      <c r="T3" t="s">
        <v>162</v>
      </c>
      <c r="U3" t="s">
        <v>175</v>
      </c>
      <c r="V3" s="21">
        <v>1</v>
      </c>
      <c r="W3" s="21">
        <v>2</v>
      </c>
      <c r="X3" s="21">
        <v>4</v>
      </c>
      <c r="Y3" s="21">
        <v>3</v>
      </c>
      <c r="Z3" s="21">
        <v>10</v>
      </c>
      <c r="AA3" s="21">
        <v>5</v>
      </c>
      <c r="AE3" s="108" t="s">
        <v>3879</v>
      </c>
      <c r="AF3" s="76"/>
      <c r="AG3" s="109">
        <v>1</v>
      </c>
      <c r="AH3" s="109">
        <v>2</v>
      </c>
      <c r="AI3" s="109">
        <v>4</v>
      </c>
      <c r="AJ3" s="109">
        <v>3</v>
      </c>
      <c r="AK3" s="109">
        <v>10</v>
      </c>
      <c r="AL3" s="109">
        <v>5</v>
      </c>
      <c r="AM3" s="76"/>
    </row>
    <row r="4" spans="1:39" x14ac:dyDescent="0.35">
      <c r="A4" t="s">
        <v>108</v>
      </c>
      <c r="B4" s="7">
        <v>0</v>
      </c>
      <c r="C4">
        <v>1593</v>
      </c>
      <c r="D4">
        <v>190</v>
      </c>
      <c r="E4">
        <v>270</v>
      </c>
      <c r="F4">
        <v>208</v>
      </c>
      <c r="G4">
        <v>0</v>
      </c>
      <c r="H4">
        <v>137</v>
      </c>
      <c r="I4">
        <v>511</v>
      </c>
      <c r="J4">
        <v>254</v>
      </c>
      <c r="K4">
        <v>465</v>
      </c>
      <c r="M4">
        <v>0</v>
      </c>
      <c r="N4">
        <v>551</v>
      </c>
      <c r="O4">
        <v>2657</v>
      </c>
      <c r="P4">
        <v>1467</v>
      </c>
      <c r="Q4">
        <v>0</v>
      </c>
      <c r="R4">
        <v>225</v>
      </c>
      <c r="S4">
        <v>8528</v>
      </c>
      <c r="T4">
        <v>0</v>
      </c>
      <c r="U4">
        <v>1</v>
      </c>
      <c r="V4">
        <v>0</v>
      </c>
      <c r="W4">
        <v>0</v>
      </c>
      <c r="X4">
        <v>0</v>
      </c>
      <c r="Y4">
        <v>0</v>
      </c>
      <c r="Z4">
        <v>0</v>
      </c>
      <c r="AA4">
        <v>0</v>
      </c>
      <c r="AB4">
        <v>0</v>
      </c>
      <c r="AD4" t="s">
        <v>3854</v>
      </c>
      <c r="AE4">
        <v>3</v>
      </c>
      <c r="AF4" s="76" t="s">
        <v>3854</v>
      </c>
      <c r="AG4" s="115">
        <v>2714.4</v>
      </c>
      <c r="AH4" s="115">
        <v>27161.8</v>
      </c>
      <c r="AI4" s="115">
        <v>3901.3333333333335</v>
      </c>
      <c r="AJ4" s="115">
        <v>1045.5666666666666</v>
      </c>
      <c r="AK4" s="115">
        <v>770</v>
      </c>
      <c r="AL4" s="115">
        <v>3176.2999999999997</v>
      </c>
      <c r="AM4" s="115">
        <v>38769.4</v>
      </c>
    </row>
    <row r="5" spans="1:39" x14ac:dyDescent="0.35">
      <c r="A5" t="s">
        <v>27</v>
      </c>
      <c r="B5" s="7">
        <v>1</v>
      </c>
      <c r="C5">
        <v>2442</v>
      </c>
      <c r="D5">
        <v>1055</v>
      </c>
      <c r="F5">
        <v>31</v>
      </c>
      <c r="I5">
        <v>95</v>
      </c>
      <c r="J5">
        <v>162</v>
      </c>
      <c r="K5">
        <v>1955</v>
      </c>
      <c r="N5">
        <v>771</v>
      </c>
      <c r="O5">
        <v>1481</v>
      </c>
      <c r="P5">
        <v>269</v>
      </c>
      <c r="Q5">
        <v>83</v>
      </c>
      <c r="R5">
        <v>123</v>
      </c>
      <c r="S5">
        <v>8467</v>
      </c>
      <c r="T5">
        <v>1</v>
      </c>
      <c r="U5">
        <v>1</v>
      </c>
      <c r="V5">
        <v>1</v>
      </c>
      <c r="W5">
        <v>0</v>
      </c>
      <c r="X5">
        <v>0</v>
      </c>
      <c r="Y5">
        <v>0</v>
      </c>
      <c r="Z5">
        <v>0</v>
      </c>
      <c r="AA5">
        <v>0</v>
      </c>
      <c r="AB5">
        <v>1</v>
      </c>
      <c r="AD5" t="s">
        <v>3855</v>
      </c>
      <c r="AE5">
        <v>4</v>
      </c>
      <c r="AF5" s="76" t="s">
        <v>3855</v>
      </c>
      <c r="AG5" s="115">
        <v>1133.7</v>
      </c>
      <c r="AH5" s="115">
        <v>6272.4</v>
      </c>
      <c r="AI5" s="115">
        <v>981.8</v>
      </c>
      <c r="AJ5" s="115">
        <v>685.4</v>
      </c>
      <c r="AK5" s="115">
        <v>172</v>
      </c>
      <c r="AL5" s="115">
        <v>493.6</v>
      </c>
      <c r="AM5" s="115">
        <v>9738.9</v>
      </c>
    </row>
    <row r="6" spans="1:39" x14ac:dyDescent="0.35">
      <c r="A6" t="s">
        <v>28</v>
      </c>
      <c r="B6" s="7">
        <v>2</v>
      </c>
      <c r="C6">
        <v>21705</v>
      </c>
      <c r="D6">
        <v>5586</v>
      </c>
      <c r="E6">
        <v>5699</v>
      </c>
      <c r="F6">
        <v>6863</v>
      </c>
      <c r="G6">
        <v>728</v>
      </c>
      <c r="H6">
        <v>3202</v>
      </c>
      <c r="I6">
        <v>4890</v>
      </c>
      <c r="J6">
        <v>2288</v>
      </c>
      <c r="K6">
        <v>9603</v>
      </c>
      <c r="M6">
        <v>128</v>
      </c>
      <c r="N6">
        <v>33144</v>
      </c>
      <c r="O6">
        <v>55099</v>
      </c>
      <c r="P6">
        <v>44945</v>
      </c>
      <c r="Q6">
        <v>1003</v>
      </c>
      <c r="R6">
        <v>716</v>
      </c>
      <c r="S6">
        <v>195599</v>
      </c>
      <c r="T6">
        <v>2</v>
      </c>
      <c r="U6">
        <v>1</v>
      </c>
      <c r="V6">
        <v>0</v>
      </c>
      <c r="W6">
        <v>1</v>
      </c>
      <c r="X6">
        <v>0</v>
      </c>
      <c r="Y6">
        <v>0</v>
      </c>
      <c r="Z6">
        <v>0</v>
      </c>
      <c r="AA6">
        <v>0</v>
      </c>
      <c r="AB6">
        <v>1</v>
      </c>
      <c r="AD6" t="s">
        <v>3856</v>
      </c>
      <c r="AE6">
        <v>5</v>
      </c>
      <c r="AF6" s="76" t="s">
        <v>3856</v>
      </c>
      <c r="AG6" s="115">
        <v>151.76666666666665</v>
      </c>
      <c r="AH6" s="115">
        <v>7245.4</v>
      </c>
      <c r="AI6" s="115">
        <v>1834.5666666666666</v>
      </c>
      <c r="AJ6" s="115">
        <v>487</v>
      </c>
      <c r="AK6" s="115">
        <v>0</v>
      </c>
      <c r="AL6" s="115">
        <v>825.26666666666665</v>
      </c>
      <c r="AM6" s="115">
        <v>10544</v>
      </c>
    </row>
    <row r="7" spans="1:39" x14ac:dyDescent="0.35">
      <c r="A7" t="s">
        <v>29</v>
      </c>
      <c r="B7" s="7">
        <v>3</v>
      </c>
      <c r="C7">
        <v>430</v>
      </c>
      <c r="D7">
        <v>677</v>
      </c>
      <c r="E7">
        <v>487</v>
      </c>
      <c r="F7">
        <v>877</v>
      </c>
      <c r="I7">
        <v>191</v>
      </c>
      <c r="K7">
        <v>525</v>
      </c>
      <c r="N7">
        <v>782</v>
      </c>
      <c r="O7">
        <v>905</v>
      </c>
      <c r="P7">
        <v>686</v>
      </c>
      <c r="Q7">
        <v>441</v>
      </c>
      <c r="S7">
        <v>6001</v>
      </c>
      <c r="T7">
        <v>3</v>
      </c>
      <c r="U7">
        <v>1</v>
      </c>
      <c r="V7">
        <v>0</v>
      </c>
      <c r="W7">
        <v>0</v>
      </c>
      <c r="X7">
        <v>0</v>
      </c>
      <c r="Y7">
        <v>1</v>
      </c>
      <c r="Z7">
        <v>0</v>
      </c>
      <c r="AA7">
        <v>0</v>
      </c>
      <c r="AB7">
        <v>1</v>
      </c>
      <c r="AD7" t="s">
        <v>3857</v>
      </c>
      <c r="AE7">
        <v>6</v>
      </c>
      <c r="AF7" s="76" t="s">
        <v>3857</v>
      </c>
      <c r="AG7" s="115">
        <v>31</v>
      </c>
      <c r="AH7" s="115">
        <v>9827</v>
      </c>
      <c r="AI7" s="115">
        <v>610.4</v>
      </c>
      <c r="AJ7" s="115">
        <v>1317.1</v>
      </c>
      <c r="AK7" s="115">
        <v>0</v>
      </c>
      <c r="AL7" s="115">
        <v>1641.4999999999998</v>
      </c>
      <c r="AM7" s="115">
        <v>13427</v>
      </c>
    </row>
    <row r="8" spans="1:39" x14ac:dyDescent="0.35">
      <c r="A8" t="s">
        <v>30</v>
      </c>
      <c r="B8" s="7">
        <v>4</v>
      </c>
      <c r="C8">
        <v>3235</v>
      </c>
      <c r="D8">
        <v>928</v>
      </c>
      <c r="E8">
        <v>1392</v>
      </c>
      <c r="F8">
        <v>444</v>
      </c>
      <c r="G8">
        <v>450</v>
      </c>
      <c r="H8">
        <v>847</v>
      </c>
      <c r="I8">
        <v>1835</v>
      </c>
      <c r="J8">
        <v>965</v>
      </c>
      <c r="K8">
        <v>1674</v>
      </c>
      <c r="M8">
        <v>85</v>
      </c>
      <c r="N8">
        <v>3621</v>
      </c>
      <c r="O8">
        <v>3282</v>
      </c>
      <c r="P8">
        <v>4536</v>
      </c>
      <c r="Q8">
        <v>301</v>
      </c>
      <c r="S8">
        <v>23595</v>
      </c>
      <c r="T8">
        <v>4</v>
      </c>
      <c r="U8">
        <v>1</v>
      </c>
      <c r="V8">
        <v>0</v>
      </c>
      <c r="W8">
        <v>0</v>
      </c>
      <c r="X8">
        <v>1</v>
      </c>
      <c r="Y8">
        <v>0</v>
      </c>
      <c r="Z8">
        <v>0</v>
      </c>
      <c r="AA8">
        <v>0</v>
      </c>
      <c r="AB8">
        <v>1</v>
      </c>
      <c r="AD8" t="s">
        <v>3859</v>
      </c>
      <c r="AE8">
        <v>7</v>
      </c>
      <c r="AF8" s="76" t="s">
        <v>3858</v>
      </c>
      <c r="AG8" s="115">
        <v>0</v>
      </c>
      <c r="AH8" s="115">
        <v>728</v>
      </c>
      <c r="AI8" s="115">
        <v>450</v>
      </c>
      <c r="AJ8" s="115">
        <v>0</v>
      </c>
      <c r="AK8" s="115">
        <v>0</v>
      </c>
      <c r="AL8" s="115">
        <v>0</v>
      </c>
      <c r="AM8" s="115">
        <v>1178</v>
      </c>
    </row>
    <row r="9" spans="1:39" x14ac:dyDescent="0.35">
      <c r="A9" t="s">
        <v>31</v>
      </c>
      <c r="B9" s="7">
        <v>5</v>
      </c>
      <c r="C9">
        <v>1602</v>
      </c>
      <c r="D9">
        <v>468</v>
      </c>
      <c r="E9">
        <v>559</v>
      </c>
      <c r="F9">
        <v>537</v>
      </c>
      <c r="H9">
        <v>262</v>
      </c>
      <c r="I9">
        <v>247</v>
      </c>
      <c r="K9">
        <v>944</v>
      </c>
      <c r="N9">
        <v>1629</v>
      </c>
      <c r="O9">
        <v>7918</v>
      </c>
      <c r="P9">
        <v>2857</v>
      </c>
      <c r="Q9">
        <v>332</v>
      </c>
      <c r="R9">
        <v>245</v>
      </c>
      <c r="S9">
        <v>17600</v>
      </c>
      <c r="T9">
        <v>5</v>
      </c>
      <c r="U9">
        <v>1</v>
      </c>
      <c r="V9">
        <v>0</v>
      </c>
      <c r="W9">
        <v>0</v>
      </c>
      <c r="X9">
        <v>0</v>
      </c>
      <c r="Y9">
        <v>0</v>
      </c>
      <c r="Z9">
        <v>0</v>
      </c>
      <c r="AA9">
        <v>1</v>
      </c>
      <c r="AB9">
        <v>1</v>
      </c>
      <c r="AD9" t="s">
        <v>3860</v>
      </c>
      <c r="AE9">
        <v>8</v>
      </c>
      <c r="AF9" s="76" t="s">
        <v>3859</v>
      </c>
      <c r="AG9" s="115">
        <v>0</v>
      </c>
      <c r="AH9" s="115">
        <v>5325.2</v>
      </c>
      <c r="AI9" s="115">
        <v>871</v>
      </c>
      <c r="AJ9" s="115">
        <v>82.5</v>
      </c>
      <c r="AK9" s="115">
        <v>115</v>
      </c>
      <c r="AL9" s="115">
        <v>719.19999999999982</v>
      </c>
      <c r="AM9" s="115">
        <v>7112.9</v>
      </c>
    </row>
    <row r="10" spans="1:39" x14ac:dyDescent="0.35">
      <c r="A10" t="s">
        <v>32</v>
      </c>
      <c r="B10" s="7">
        <v>6</v>
      </c>
      <c r="C10">
        <v>226</v>
      </c>
      <c r="K10">
        <v>240</v>
      </c>
      <c r="N10">
        <v>50</v>
      </c>
      <c r="O10">
        <v>350</v>
      </c>
      <c r="P10">
        <v>120</v>
      </c>
      <c r="S10">
        <v>986</v>
      </c>
      <c r="T10">
        <v>6</v>
      </c>
      <c r="U10">
        <v>1</v>
      </c>
      <c r="V10">
        <v>0</v>
      </c>
      <c r="W10">
        <v>0</v>
      </c>
      <c r="X10">
        <v>0</v>
      </c>
      <c r="Y10">
        <v>0</v>
      </c>
      <c r="Z10">
        <v>0</v>
      </c>
      <c r="AA10">
        <v>0</v>
      </c>
      <c r="AB10">
        <v>0</v>
      </c>
      <c r="AD10" t="s">
        <v>3861</v>
      </c>
      <c r="AE10">
        <v>9</v>
      </c>
      <c r="AF10" s="76" t="s">
        <v>3860</v>
      </c>
      <c r="AG10" s="115">
        <v>222.83333333333331</v>
      </c>
      <c r="AH10" s="115">
        <v>7106</v>
      </c>
      <c r="AI10" s="115">
        <v>2537.4333333333334</v>
      </c>
      <c r="AJ10" s="115">
        <v>348</v>
      </c>
      <c r="AK10" s="115">
        <v>0</v>
      </c>
      <c r="AL10" s="115">
        <v>621.73333333333335</v>
      </c>
      <c r="AM10" s="115">
        <v>10836</v>
      </c>
    </row>
    <row r="11" spans="1:39" x14ac:dyDescent="0.35">
      <c r="A11" t="s">
        <v>33</v>
      </c>
      <c r="B11" s="7">
        <v>7</v>
      </c>
      <c r="H11">
        <v>112</v>
      </c>
      <c r="S11">
        <v>112</v>
      </c>
      <c r="T11">
        <v>7</v>
      </c>
      <c r="U11">
        <v>1</v>
      </c>
      <c r="V11">
        <v>0</v>
      </c>
      <c r="W11">
        <v>0</v>
      </c>
      <c r="X11">
        <v>0</v>
      </c>
      <c r="Y11">
        <v>0</v>
      </c>
      <c r="Z11">
        <v>0</v>
      </c>
      <c r="AA11">
        <v>0</v>
      </c>
      <c r="AB11">
        <v>0</v>
      </c>
      <c r="AD11" t="s">
        <v>3862</v>
      </c>
      <c r="AE11">
        <v>10</v>
      </c>
      <c r="AF11" s="76" t="s">
        <v>3861</v>
      </c>
      <c r="AG11" s="115">
        <v>162</v>
      </c>
      <c r="AH11" s="115">
        <v>3364</v>
      </c>
      <c r="AI11" s="115">
        <v>1221.1999999999998</v>
      </c>
      <c r="AJ11" s="115">
        <v>12.799999999999997</v>
      </c>
      <c r="AK11" s="115">
        <v>0</v>
      </c>
      <c r="AL11" s="115">
        <v>0</v>
      </c>
      <c r="AM11" s="115">
        <v>4760</v>
      </c>
    </row>
    <row r="12" spans="1:39" x14ac:dyDescent="0.35">
      <c r="A12" t="s">
        <v>34</v>
      </c>
      <c r="B12" s="7">
        <v>8</v>
      </c>
      <c r="C12">
        <v>130</v>
      </c>
      <c r="K12">
        <v>245</v>
      </c>
      <c r="S12">
        <v>375</v>
      </c>
      <c r="T12">
        <v>8</v>
      </c>
      <c r="U12">
        <v>1</v>
      </c>
      <c r="V12">
        <v>0</v>
      </c>
      <c r="W12">
        <v>0</v>
      </c>
      <c r="X12">
        <v>0</v>
      </c>
      <c r="Y12">
        <v>0</v>
      </c>
      <c r="Z12">
        <v>0</v>
      </c>
      <c r="AA12">
        <v>0</v>
      </c>
      <c r="AB12">
        <v>0</v>
      </c>
      <c r="AD12" t="s">
        <v>3863</v>
      </c>
      <c r="AE12">
        <v>11</v>
      </c>
      <c r="AF12" s="76" t="s">
        <v>3862</v>
      </c>
      <c r="AG12" s="115">
        <v>2269</v>
      </c>
      <c r="AH12" s="115">
        <v>10211</v>
      </c>
      <c r="AI12" s="115">
        <v>1798.4</v>
      </c>
      <c r="AJ12" s="115">
        <v>575</v>
      </c>
      <c r="AK12" s="115">
        <v>120</v>
      </c>
      <c r="AL12" s="115">
        <v>1311.2</v>
      </c>
      <c r="AM12" s="115">
        <v>16284.6</v>
      </c>
    </row>
    <row r="13" spans="1:39" x14ac:dyDescent="0.35">
      <c r="A13" t="s">
        <v>35</v>
      </c>
      <c r="B13" s="7">
        <v>9</v>
      </c>
      <c r="C13">
        <v>330</v>
      </c>
      <c r="O13">
        <v>1204</v>
      </c>
      <c r="P13">
        <v>372</v>
      </c>
      <c r="S13">
        <v>1906</v>
      </c>
      <c r="T13">
        <v>9</v>
      </c>
      <c r="U13">
        <v>1</v>
      </c>
      <c r="V13">
        <v>0</v>
      </c>
      <c r="W13">
        <v>0</v>
      </c>
      <c r="X13">
        <v>0</v>
      </c>
      <c r="Y13">
        <v>0</v>
      </c>
      <c r="Z13">
        <v>0</v>
      </c>
      <c r="AA13">
        <v>0</v>
      </c>
      <c r="AB13">
        <v>0</v>
      </c>
      <c r="AD13" t="s">
        <v>3864</v>
      </c>
      <c r="AE13">
        <v>12</v>
      </c>
      <c r="AF13" s="76" t="s">
        <v>3863</v>
      </c>
      <c r="AG13" s="115">
        <v>0</v>
      </c>
      <c r="AH13" s="115">
        <v>0</v>
      </c>
      <c r="AI13" s="115">
        <v>0</v>
      </c>
      <c r="AJ13" s="115">
        <v>0</v>
      </c>
      <c r="AK13" s="115">
        <v>0</v>
      </c>
      <c r="AL13" s="115">
        <v>0</v>
      </c>
      <c r="AM13" s="115">
        <v>0</v>
      </c>
    </row>
    <row r="14" spans="1:39" x14ac:dyDescent="0.35">
      <c r="A14" t="s">
        <v>36</v>
      </c>
      <c r="B14" s="7">
        <v>10</v>
      </c>
      <c r="C14">
        <v>770</v>
      </c>
      <c r="D14">
        <v>172</v>
      </c>
      <c r="H14">
        <v>115</v>
      </c>
      <c r="K14">
        <v>120</v>
      </c>
      <c r="N14">
        <v>793</v>
      </c>
      <c r="O14">
        <v>2821</v>
      </c>
      <c r="P14">
        <v>848</v>
      </c>
      <c r="S14">
        <v>5639</v>
      </c>
      <c r="T14">
        <v>10</v>
      </c>
      <c r="U14">
        <v>1</v>
      </c>
      <c r="V14">
        <v>0</v>
      </c>
      <c r="W14">
        <v>0</v>
      </c>
      <c r="X14">
        <v>0</v>
      </c>
      <c r="Y14">
        <v>0</v>
      </c>
      <c r="Z14">
        <v>1</v>
      </c>
      <c r="AA14">
        <v>0</v>
      </c>
      <c r="AB14">
        <v>1</v>
      </c>
      <c r="AD14" t="s">
        <v>3865</v>
      </c>
      <c r="AE14">
        <v>13</v>
      </c>
      <c r="AF14" s="76" t="s">
        <v>3864</v>
      </c>
      <c r="AG14" s="115">
        <v>0</v>
      </c>
      <c r="AH14" s="115">
        <v>128</v>
      </c>
      <c r="AI14" s="115">
        <v>85</v>
      </c>
      <c r="AJ14" s="115">
        <v>0</v>
      </c>
      <c r="AK14" s="115">
        <v>0</v>
      </c>
      <c r="AL14" s="115">
        <v>0</v>
      </c>
      <c r="AM14" s="115">
        <v>213</v>
      </c>
    </row>
    <row r="15" spans="1:39" x14ac:dyDescent="0.35">
      <c r="A15" t="s">
        <v>37</v>
      </c>
      <c r="B15" s="7">
        <v>11</v>
      </c>
      <c r="C15">
        <v>56</v>
      </c>
      <c r="D15">
        <v>20</v>
      </c>
      <c r="F15">
        <v>47</v>
      </c>
      <c r="I15">
        <v>35</v>
      </c>
      <c r="K15">
        <v>43</v>
      </c>
      <c r="L15">
        <v>2</v>
      </c>
      <c r="N15">
        <v>81</v>
      </c>
      <c r="O15">
        <v>90</v>
      </c>
      <c r="P15">
        <v>40</v>
      </c>
      <c r="Q15">
        <v>83</v>
      </c>
      <c r="S15">
        <v>497</v>
      </c>
      <c r="T15">
        <v>11</v>
      </c>
      <c r="U15">
        <v>1</v>
      </c>
      <c r="V15">
        <v>0</v>
      </c>
      <c r="W15">
        <v>0</v>
      </c>
      <c r="X15">
        <v>0</v>
      </c>
      <c r="Y15">
        <v>0</v>
      </c>
      <c r="Z15">
        <v>0</v>
      </c>
      <c r="AA15">
        <v>0</v>
      </c>
      <c r="AB15">
        <v>0</v>
      </c>
      <c r="AD15" t="s">
        <v>3866</v>
      </c>
      <c r="AE15">
        <v>14</v>
      </c>
      <c r="AF15" s="76" t="s">
        <v>3865</v>
      </c>
      <c r="AG15" s="115">
        <v>1131.5</v>
      </c>
      <c r="AH15" s="115">
        <v>52178.400000000009</v>
      </c>
      <c r="AI15" s="115">
        <v>6381</v>
      </c>
      <c r="AJ15" s="115">
        <v>2169.6666666666661</v>
      </c>
      <c r="AK15" s="115">
        <v>793</v>
      </c>
      <c r="AL15" s="115">
        <v>3963.7666666666664</v>
      </c>
      <c r="AM15" s="115">
        <v>66617.333333333343</v>
      </c>
    </row>
    <row r="16" spans="1:39" x14ac:dyDescent="0.35">
      <c r="A16" t="s">
        <v>38</v>
      </c>
      <c r="B16" s="7">
        <v>12</v>
      </c>
      <c r="D16">
        <v>41</v>
      </c>
      <c r="S16">
        <v>41</v>
      </c>
      <c r="T16">
        <v>12</v>
      </c>
      <c r="U16">
        <v>1</v>
      </c>
      <c r="V16">
        <v>0</v>
      </c>
      <c r="W16">
        <v>0</v>
      </c>
      <c r="X16">
        <v>0</v>
      </c>
      <c r="Y16">
        <v>0</v>
      </c>
      <c r="Z16">
        <v>0</v>
      </c>
      <c r="AA16">
        <v>0</v>
      </c>
      <c r="AB16">
        <v>0</v>
      </c>
      <c r="AD16" t="s">
        <v>3867</v>
      </c>
      <c r="AE16">
        <v>15</v>
      </c>
      <c r="AF16" s="76" t="s">
        <v>3866</v>
      </c>
      <c r="AG16" s="115">
        <v>1912.2</v>
      </c>
      <c r="AH16" s="115">
        <v>76913.400000000009</v>
      </c>
      <c r="AI16" s="115">
        <v>4054.4666666666662</v>
      </c>
      <c r="AJ16" s="115">
        <v>1835.5</v>
      </c>
      <c r="AK16" s="115">
        <v>2821</v>
      </c>
      <c r="AL16" s="115">
        <v>11969.666666666666</v>
      </c>
      <c r="AM16" s="115">
        <v>99506.233333333337</v>
      </c>
    </row>
    <row r="17" spans="1:41" x14ac:dyDescent="0.35">
      <c r="A17" t="s">
        <v>40</v>
      </c>
      <c r="B17" s="7">
        <v>14</v>
      </c>
      <c r="H17">
        <v>5</v>
      </c>
      <c r="J17">
        <v>118</v>
      </c>
      <c r="S17">
        <v>123</v>
      </c>
      <c r="T17">
        <v>14</v>
      </c>
      <c r="U17">
        <v>1</v>
      </c>
      <c r="V17">
        <v>0</v>
      </c>
      <c r="W17">
        <v>0</v>
      </c>
      <c r="X17">
        <v>0</v>
      </c>
      <c r="Y17">
        <v>0</v>
      </c>
      <c r="Z17">
        <v>0</v>
      </c>
      <c r="AA17">
        <v>0</v>
      </c>
      <c r="AB17">
        <v>0</v>
      </c>
      <c r="AD17" t="s">
        <v>3868</v>
      </c>
      <c r="AE17">
        <v>16</v>
      </c>
      <c r="AF17" s="76" t="s">
        <v>3867</v>
      </c>
      <c r="AG17" s="115">
        <v>798.5</v>
      </c>
      <c r="AH17" s="115">
        <v>69429</v>
      </c>
      <c r="AI17" s="115">
        <v>8700.3333333333339</v>
      </c>
      <c r="AJ17" s="115">
        <v>1667.1999999999998</v>
      </c>
      <c r="AK17" s="115">
        <v>848</v>
      </c>
      <c r="AL17" s="115">
        <v>7705.1333333333332</v>
      </c>
      <c r="AM17" s="115">
        <v>89148.166666666672</v>
      </c>
    </row>
    <row r="18" spans="1:41" x14ac:dyDescent="0.35">
      <c r="A18" t="s">
        <v>41</v>
      </c>
      <c r="B18" s="7">
        <v>15</v>
      </c>
      <c r="C18">
        <v>282</v>
      </c>
      <c r="D18">
        <v>497</v>
      </c>
      <c r="E18">
        <v>240</v>
      </c>
      <c r="F18">
        <v>90</v>
      </c>
      <c r="H18">
        <v>737</v>
      </c>
      <c r="I18">
        <v>442</v>
      </c>
      <c r="J18">
        <v>95</v>
      </c>
      <c r="K18">
        <v>669</v>
      </c>
      <c r="N18">
        <v>512</v>
      </c>
      <c r="O18">
        <v>420</v>
      </c>
      <c r="P18">
        <v>392</v>
      </c>
      <c r="Q18">
        <v>14</v>
      </c>
      <c r="R18">
        <v>120</v>
      </c>
      <c r="S18">
        <v>4510</v>
      </c>
      <c r="T18">
        <v>15</v>
      </c>
      <c r="U18">
        <v>1</v>
      </c>
      <c r="V18">
        <v>0</v>
      </c>
      <c r="W18">
        <v>0</v>
      </c>
      <c r="X18">
        <v>0</v>
      </c>
      <c r="Y18">
        <v>0</v>
      </c>
      <c r="Z18">
        <v>0</v>
      </c>
      <c r="AA18">
        <v>0</v>
      </c>
      <c r="AB18">
        <v>0</v>
      </c>
      <c r="AD18" t="s">
        <v>3869</v>
      </c>
      <c r="AE18">
        <v>17</v>
      </c>
      <c r="AF18" s="76" t="s">
        <v>3868</v>
      </c>
      <c r="AG18" s="115">
        <v>99.399999999999991</v>
      </c>
      <c r="AH18" s="115">
        <v>1091.8</v>
      </c>
      <c r="AI18" s="115">
        <v>301</v>
      </c>
      <c r="AJ18" s="115">
        <v>442.93333333333334</v>
      </c>
      <c r="AK18" s="115">
        <v>0</v>
      </c>
      <c r="AL18" s="115">
        <v>397.43333333333334</v>
      </c>
      <c r="AM18" s="115">
        <v>2332.5666666666666</v>
      </c>
    </row>
    <row r="19" spans="1:41" x14ac:dyDescent="0.35">
      <c r="A19" t="s">
        <v>42</v>
      </c>
      <c r="B19" s="7">
        <v>16</v>
      </c>
      <c r="C19">
        <v>4026</v>
      </c>
      <c r="D19">
        <v>732</v>
      </c>
      <c r="E19">
        <v>760</v>
      </c>
      <c r="F19">
        <v>1417</v>
      </c>
      <c r="H19">
        <v>210</v>
      </c>
      <c r="I19">
        <v>895</v>
      </c>
      <c r="J19">
        <v>809</v>
      </c>
      <c r="K19">
        <v>2408</v>
      </c>
      <c r="N19">
        <v>9480</v>
      </c>
      <c r="O19">
        <v>9438</v>
      </c>
      <c r="P19">
        <v>8900</v>
      </c>
      <c r="Q19">
        <v>72</v>
      </c>
      <c r="R19">
        <v>342</v>
      </c>
      <c r="S19">
        <v>39489</v>
      </c>
      <c r="T19">
        <v>16</v>
      </c>
      <c r="U19">
        <v>1</v>
      </c>
      <c r="V19">
        <v>0</v>
      </c>
      <c r="W19">
        <v>0</v>
      </c>
      <c r="X19">
        <v>0</v>
      </c>
      <c r="Y19">
        <v>0</v>
      </c>
      <c r="Z19">
        <v>0</v>
      </c>
      <c r="AA19">
        <v>0</v>
      </c>
      <c r="AB19">
        <v>0</v>
      </c>
      <c r="AE19">
        <v>18</v>
      </c>
      <c r="AF19" s="76" t="s">
        <v>3869</v>
      </c>
      <c r="AG19" s="115">
        <v>230</v>
      </c>
      <c r="AH19" s="115">
        <v>1196</v>
      </c>
      <c r="AI19" s="115">
        <v>0</v>
      </c>
      <c r="AJ19" s="115">
        <v>161.99999999999997</v>
      </c>
      <c r="AK19" s="115">
        <v>0</v>
      </c>
      <c r="AL19" s="115">
        <v>311.5</v>
      </c>
      <c r="AM19" s="115">
        <v>1899.5</v>
      </c>
    </row>
    <row r="20" spans="1:41" x14ac:dyDescent="0.35">
      <c r="A20" t="s">
        <v>43</v>
      </c>
      <c r="B20" s="7">
        <v>17</v>
      </c>
      <c r="C20">
        <v>932</v>
      </c>
      <c r="D20">
        <v>107</v>
      </c>
      <c r="E20">
        <v>245</v>
      </c>
      <c r="F20">
        <v>587</v>
      </c>
      <c r="I20">
        <v>511</v>
      </c>
      <c r="K20">
        <v>591</v>
      </c>
      <c r="N20">
        <v>633</v>
      </c>
      <c r="O20">
        <v>600</v>
      </c>
      <c r="P20">
        <v>659</v>
      </c>
      <c r="Q20">
        <v>98</v>
      </c>
      <c r="S20">
        <v>4963</v>
      </c>
      <c r="T20">
        <v>17</v>
      </c>
      <c r="U20">
        <v>1</v>
      </c>
      <c r="V20">
        <v>0</v>
      </c>
      <c r="W20">
        <v>0</v>
      </c>
      <c r="X20">
        <v>0</v>
      </c>
      <c r="Y20">
        <v>0</v>
      </c>
      <c r="Z20">
        <v>0</v>
      </c>
      <c r="AA20">
        <v>0</v>
      </c>
      <c r="AB20">
        <v>0</v>
      </c>
      <c r="AE20">
        <v>19</v>
      </c>
      <c r="AF20" s="76" t="s">
        <v>24</v>
      </c>
      <c r="AG20" s="115">
        <v>10856.300000000001</v>
      </c>
      <c r="AH20" s="115">
        <v>278177.40000000002</v>
      </c>
      <c r="AI20" s="115">
        <v>33727.933333333342</v>
      </c>
      <c r="AJ20" s="115">
        <v>10830.666666666666</v>
      </c>
      <c r="AK20" s="115">
        <v>5639</v>
      </c>
      <c r="AL20" s="115">
        <v>33136.300000000003</v>
      </c>
      <c r="AM20" s="115">
        <v>372367.60000000003</v>
      </c>
    </row>
    <row r="21" spans="1:41" x14ac:dyDescent="0.35">
      <c r="A21" t="s">
        <v>44</v>
      </c>
      <c r="B21" s="7">
        <v>18</v>
      </c>
      <c r="C21">
        <v>599</v>
      </c>
      <c r="D21">
        <v>156</v>
      </c>
      <c r="I21">
        <v>125</v>
      </c>
      <c r="K21">
        <v>160</v>
      </c>
      <c r="N21">
        <v>570</v>
      </c>
      <c r="O21">
        <v>156</v>
      </c>
      <c r="P21">
        <v>205</v>
      </c>
      <c r="Q21">
        <v>82</v>
      </c>
      <c r="S21">
        <v>2053</v>
      </c>
      <c r="T21">
        <v>18</v>
      </c>
      <c r="U21">
        <v>2</v>
      </c>
      <c r="V21">
        <v>0.19999999999999996</v>
      </c>
      <c r="W21">
        <v>0.8</v>
      </c>
      <c r="X21">
        <v>0</v>
      </c>
      <c r="Y21">
        <v>0</v>
      </c>
      <c r="Z21">
        <v>0</v>
      </c>
      <c r="AA21">
        <v>0</v>
      </c>
      <c r="AB21">
        <v>1</v>
      </c>
    </row>
    <row r="22" spans="1:41" x14ac:dyDescent="0.35">
      <c r="A22" t="s">
        <v>45</v>
      </c>
      <c r="B22" s="7">
        <v>19</v>
      </c>
      <c r="K22">
        <v>80</v>
      </c>
      <c r="N22">
        <v>60</v>
      </c>
      <c r="S22">
        <v>140</v>
      </c>
      <c r="T22">
        <v>19</v>
      </c>
      <c r="U22">
        <v>2</v>
      </c>
      <c r="V22">
        <v>0.5</v>
      </c>
      <c r="W22">
        <v>0</v>
      </c>
      <c r="X22">
        <v>0</v>
      </c>
      <c r="Y22">
        <v>0.5</v>
      </c>
      <c r="Z22">
        <v>0</v>
      </c>
      <c r="AA22">
        <v>0</v>
      </c>
      <c r="AB22">
        <v>1</v>
      </c>
    </row>
    <row r="23" spans="1:41" ht="25.5" customHeight="1" x14ac:dyDescent="0.4">
      <c r="A23" t="s">
        <v>46</v>
      </c>
      <c r="B23" s="7">
        <v>20</v>
      </c>
      <c r="I23">
        <v>115</v>
      </c>
      <c r="K23">
        <v>64</v>
      </c>
      <c r="N23">
        <v>185</v>
      </c>
      <c r="P23">
        <v>205</v>
      </c>
      <c r="S23">
        <v>569</v>
      </c>
      <c r="T23">
        <v>20</v>
      </c>
      <c r="U23">
        <v>2</v>
      </c>
      <c r="V23">
        <v>0.5</v>
      </c>
      <c r="W23">
        <v>0</v>
      </c>
      <c r="X23">
        <v>0.5</v>
      </c>
      <c r="Y23">
        <v>0</v>
      </c>
      <c r="Z23">
        <v>0</v>
      </c>
      <c r="AA23">
        <v>0</v>
      </c>
      <c r="AB23">
        <v>1</v>
      </c>
      <c r="AG23" s="21" t="s">
        <v>27</v>
      </c>
      <c r="AH23" s="21" t="s">
        <v>28</v>
      </c>
      <c r="AI23" s="21" t="s">
        <v>30</v>
      </c>
      <c r="AJ23" s="113" t="s">
        <v>29</v>
      </c>
      <c r="AK23" s="113" t="s">
        <v>3882</v>
      </c>
      <c r="AL23" s="21" t="s">
        <v>31</v>
      </c>
      <c r="AM23" s="21" t="s">
        <v>3880</v>
      </c>
      <c r="AN23" s="104" t="s">
        <v>149</v>
      </c>
    </row>
    <row r="24" spans="1:41" ht="13.15" x14ac:dyDescent="0.4">
      <c r="A24" t="s">
        <v>47</v>
      </c>
      <c r="B24" s="7">
        <v>21</v>
      </c>
      <c r="C24">
        <v>40</v>
      </c>
      <c r="E24">
        <v>293</v>
      </c>
      <c r="K24">
        <v>244</v>
      </c>
      <c r="O24">
        <v>240</v>
      </c>
      <c r="P24">
        <v>235</v>
      </c>
      <c r="S24">
        <v>1052</v>
      </c>
      <c r="T24">
        <v>21</v>
      </c>
      <c r="U24">
        <v>2</v>
      </c>
      <c r="V24">
        <v>0.5</v>
      </c>
      <c r="W24">
        <v>0</v>
      </c>
      <c r="X24">
        <v>0</v>
      </c>
      <c r="Y24">
        <v>0</v>
      </c>
      <c r="Z24">
        <v>0</v>
      </c>
      <c r="AA24">
        <v>0.5</v>
      </c>
      <c r="AB24">
        <v>1</v>
      </c>
      <c r="AE24" s="108"/>
      <c r="AG24" s="21">
        <v>1</v>
      </c>
      <c r="AH24" s="21">
        <v>2</v>
      </c>
      <c r="AI24" s="21">
        <v>4</v>
      </c>
      <c r="AJ24" s="21">
        <v>3</v>
      </c>
      <c r="AK24" s="21">
        <v>10</v>
      </c>
      <c r="AL24" s="21">
        <v>5</v>
      </c>
      <c r="AN24" s="21">
        <v>2015</v>
      </c>
    </row>
    <row r="25" spans="1:41" ht="13.15" x14ac:dyDescent="0.4">
      <c r="A25" t="s">
        <v>48</v>
      </c>
      <c r="B25" s="7">
        <v>22</v>
      </c>
      <c r="C25">
        <v>200</v>
      </c>
      <c r="D25">
        <v>95</v>
      </c>
      <c r="K25">
        <v>176</v>
      </c>
      <c r="N25">
        <v>148</v>
      </c>
      <c r="O25">
        <v>560</v>
      </c>
      <c r="P25">
        <v>489</v>
      </c>
      <c r="R25">
        <v>198</v>
      </c>
      <c r="S25">
        <v>1866</v>
      </c>
      <c r="T25">
        <v>22</v>
      </c>
      <c r="U25">
        <v>2</v>
      </c>
      <c r="V25">
        <v>0.5</v>
      </c>
      <c r="W25">
        <v>0</v>
      </c>
      <c r="X25">
        <v>0</v>
      </c>
      <c r="Y25">
        <v>0</v>
      </c>
      <c r="Z25">
        <v>0</v>
      </c>
      <c r="AA25">
        <v>0</v>
      </c>
      <c r="AB25">
        <v>0.5</v>
      </c>
      <c r="AD25" s="73" t="s">
        <v>3854</v>
      </c>
      <c r="AE25">
        <v>1</v>
      </c>
      <c r="AF25" t="s">
        <v>7</v>
      </c>
      <c r="AG25">
        <v>7.0013980097705916E-2</v>
      </c>
      <c r="AH25">
        <v>0.70059892595706919</v>
      </c>
      <c r="AI25">
        <v>0.1006291903752272</v>
      </c>
      <c r="AJ25">
        <v>2.6968863760250778E-2</v>
      </c>
      <c r="AK25">
        <v>1.9861024416163262E-2</v>
      </c>
      <c r="AL25">
        <v>8.1928015393583589E-2</v>
      </c>
      <c r="AM25">
        <v>1</v>
      </c>
      <c r="AN25" s="120">
        <v>0.12390758093837818</v>
      </c>
      <c r="AO25" t="s">
        <v>3854</v>
      </c>
    </row>
    <row r="26" spans="1:41" ht="13.15" x14ac:dyDescent="0.4">
      <c r="A26" t="s">
        <v>49</v>
      </c>
      <c r="B26" s="7">
        <v>23</v>
      </c>
      <c r="C26">
        <v>362</v>
      </c>
      <c r="D26">
        <v>42</v>
      </c>
      <c r="F26">
        <v>425</v>
      </c>
      <c r="H26">
        <v>110</v>
      </c>
      <c r="I26">
        <v>165</v>
      </c>
      <c r="N26">
        <v>3012</v>
      </c>
      <c r="O26">
        <v>3513</v>
      </c>
      <c r="P26">
        <v>1340</v>
      </c>
      <c r="R26">
        <v>520</v>
      </c>
      <c r="S26">
        <v>9489</v>
      </c>
      <c r="T26">
        <v>23</v>
      </c>
      <c r="U26">
        <v>2</v>
      </c>
      <c r="V26">
        <v>0</v>
      </c>
      <c r="W26">
        <v>0.8</v>
      </c>
      <c r="X26">
        <v>0</v>
      </c>
      <c r="Y26">
        <v>0.19999999999999996</v>
      </c>
      <c r="Z26">
        <v>0</v>
      </c>
      <c r="AA26">
        <v>0</v>
      </c>
      <c r="AB26">
        <v>1</v>
      </c>
      <c r="AD26" s="76" t="s">
        <v>3855</v>
      </c>
      <c r="AE26">
        <v>2</v>
      </c>
      <c r="AF26" t="s">
        <v>12</v>
      </c>
      <c r="AG26">
        <v>0.11640945075932602</v>
      </c>
      <c r="AH26">
        <v>0.64405631026091237</v>
      </c>
      <c r="AI26">
        <v>0.10081220671739108</v>
      </c>
      <c r="AJ26">
        <v>7.0377558040435773E-2</v>
      </c>
      <c r="AK26">
        <v>1.7661132160716304E-2</v>
      </c>
      <c r="AL26">
        <v>5.0683342061218419E-2</v>
      </c>
      <c r="AM26">
        <v>1</v>
      </c>
      <c r="AN26" s="120">
        <v>0.135721568986201</v>
      </c>
      <c r="AO26" t="s">
        <v>3855</v>
      </c>
    </row>
    <row r="27" spans="1:41" ht="13.15" x14ac:dyDescent="0.4">
      <c r="A27" t="s">
        <v>50</v>
      </c>
      <c r="B27" s="7">
        <v>24</v>
      </c>
      <c r="C27">
        <v>1460</v>
      </c>
      <c r="D27">
        <v>269</v>
      </c>
      <c r="E27">
        <v>1614</v>
      </c>
      <c r="F27">
        <v>232</v>
      </c>
      <c r="H27">
        <v>120</v>
      </c>
      <c r="I27">
        <v>1761</v>
      </c>
      <c r="J27">
        <v>1217</v>
      </c>
      <c r="K27">
        <v>122</v>
      </c>
      <c r="N27">
        <v>9661</v>
      </c>
      <c r="O27">
        <v>2334</v>
      </c>
      <c r="P27">
        <v>9526</v>
      </c>
      <c r="S27">
        <v>28316</v>
      </c>
      <c r="T27">
        <v>24</v>
      </c>
      <c r="U27">
        <v>2</v>
      </c>
      <c r="V27">
        <v>0</v>
      </c>
      <c r="W27">
        <v>0.8</v>
      </c>
      <c r="X27">
        <v>0.19999999999999996</v>
      </c>
      <c r="Y27">
        <v>0</v>
      </c>
      <c r="Z27">
        <v>0</v>
      </c>
      <c r="AA27">
        <v>0</v>
      </c>
      <c r="AB27">
        <v>1</v>
      </c>
      <c r="AD27" s="76" t="s">
        <v>3856</v>
      </c>
      <c r="AE27">
        <v>3</v>
      </c>
      <c r="AF27" t="s">
        <v>16</v>
      </c>
      <c r="AG27">
        <v>1.4393651997976731E-2</v>
      </c>
      <c r="AH27">
        <v>0.68715857359635812</v>
      </c>
      <c r="AI27">
        <v>0.17399152756702074</v>
      </c>
      <c r="AJ27">
        <v>4.6187405159332319E-2</v>
      </c>
      <c r="AK27">
        <v>0</v>
      </c>
      <c r="AL27">
        <v>7.8268841679312084E-2</v>
      </c>
      <c r="AM27">
        <v>1</v>
      </c>
      <c r="AN27" s="120">
        <v>0.13393588837415224</v>
      </c>
      <c r="AO27" t="s">
        <v>3856</v>
      </c>
    </row>
    <row r="28" spans="1:41" ht="13.15" x14ac:dyDescent="0.4">
      <c r="A28" t="s">
        <v>51</v>
      </c>
      <c r="B28" s="7">
        <v>25</v>
      </c>
      <c r="C28">
        <v>3173</v>
      </c>
      <c r="D28">
        <v>128</v>
      </c>
      <c r="F28">
        <v>1807</v>
      </c>
      <c r="H28">
        <v>2211</v>
      </c>
      <c r="I28">
        <v>200</v>
      </c>
      <c r="K28">
        <v>236</v>
      </c>
      <c r="N28">
        <v>6143</v>
      </c>
      <c r="O28">
        <v>12789</v>
      </c>
      <c r="P28">
        <v>11212</v>
      </c>
      <c r="S28">
        <v>37899</v>
      </c>
      <c r="T28">
        <v>25</v>
      </c>
      <c r="U28">
        <v>2</v>
      </c>
      <c r="V28">
        <v>0</v>
      </c>
      <c r="W28">
        <v>0.8</v>
      </c>
      <c r="X28">
        <v>0</v>
      </c>
      <c r="Y28">
        <v>0</v>
      </c>
      <c r="Z28">
        <v>0</v>
      </c>
      <c r="AA28">
        <v>0.19999999999999996</v>
      </c>
      <c r="AB28">
        <v>1</v>
      </c>
      <c r="AD28" s="76" t="s">
        <v>3857</v>
      </c>
      <c r="AE28">
        <v>4</v>
      </c>
      <c r="AF28" t="s">
        <v>18</v>
      </c>
      <c r="AG28">
        <v>2.3087808147761973E-3</v>
      </c>
      <c r="AH28">
        <v>0.73188351828405451</v>
      </c>
      <c r="AI28">
        <v>4.5460639010948087E-2</v>
      </c>
      <c r="AJ28">
        <v>9.8093393907797713E-2</v>
      </c>
      <c r="AK28">
        <v>0</v>
      </c>
      <c r="AL28">
        <v>0.12225366798242346</v>
      </c>
      <c r="AM28">
        <v>1</v>
      </c>
      <c r="AN28" s="120">
        <v>0.12611862664326509</v>
      </c>
      <c r="AO28" t="s">
        <v>3857</v>
      </c>
    </row>
    <row r="29" spans="1:41" ht="13.15" x14ac:dyDescent="0.4">
      <c r="A29" t="s">
        <v>52</v>
      </c>
      <c r="B29" s="7">
        <v>26</v>
      </c>
      <c r="C29">
        <v>120</v>
      </c>
      <c r="D29">
        <v>263</v>
      </c>
      <c r="E29">
        <v>240</v>
      </c>
      <c r="H29">
        <v>213</v>
      </c>
      <c r="K29">
        <v>242</v>
      </c>
      <c r="N29">
        <v>268</v>
      </c>
      <c r="O29">
        <v>6530</v>
      </c>
      <c r="P29">
        <v>1447</v>
      </c>
      <c r="S29">
        <v>9323</v>
      </c>
      <c r="T29">
        <v>26</v>
      </c>
      <c r="U29">
        <v>2</v>
      </c>
      <c r="V29">
        <v>0</v>
      </c>
      <c r="W29">
        <v>0.8</v>
      </c>
      <c r="X29">
        <v>0</v>
      </c>
      <c r="Y29">
        <v>0</v>
      </c>
      <c r="Z29">
        <v>0</v>
      </c>
      <c r="AA29">
        <v>0</v>
      </c>
      <c r="AB29">
        <v>0.8</v>
      </c>
      <c r="AD29" s="76" t="s">
        <v>3858</v>
      </c>
      <c r="AE29">
        <v>5</v>
      </c>
      <c r="AF29" t="s">
        <v>22</v>
      </c>
      <c r="AG29">
        <v>0</v>
      </c>
      <c r="AH29">
        <v>0.61799660441426141</v>
      </c>
      <c r="AI29">
        <v>0.38200339558573854</v>
      </c>
      <c r="AJ29">
        <v>0</v>
      </c>
      <c r="AK29">
        <v>0</v>
      </c>
      <c r="AL29">
        <v>0</v>
      </c>
      <c r="AN29" s="120">
        <v>0.1760453566094925</v>
      </c>
      <c r="AO29" t="s">
        <v>22</v>
      </c>
    </row>
    <row r="30" spans="1:41" ht="13.15" x14ac:dyDescent="0.4">
      <c r="A30" t="s">
        <v>53</v>
      </c>
      <c r="B30" s="7">
        <v>27</v>
      </c>
      <c r="C30">
        <v>480</v>
      </c>
      <c r="I30">
        <v>82</v>
      </c>
      <c r="N30">
        <v>348</v>
      </c>
      <c r="P30">
        <v>440</v>
      </c>
      <c r="S30">
        <v>1350</v>
      </c>
      <c r="T30">
        <v>27</v>
      </c>
      <c r="U30">
        <v>2</v>
      </c>
      <c r="V30">
        <v>0</v>
      </c>
      <c r="W30">
        <v>0</v>
      </c>
      <c r="X30">
        <v>0.5</v>
      </c>
      <c r="Y30">
        <v>0.5</v>
      </c>
      <c r="Z30">
        <v>0</v>
      </c>
      <c r="AA30">
        <v>0</v>
      </c>
      <c r="AB30">
        <v>1</v>
      </c>
      <c r="AD30" s="76" t="s">
        <v>3859</v>
      </c>
      <c r="AE30">
        <v>6</v>
      </c>
      <c r="AF30" t="s">
        <v>10</v>
      </c>
      <c r="AG30">
        <v>0</v>
      </c>
      <c r="AH30">
        <v>0.74866791322807857</v>
      </c>
      <c r="AI30">
        <v>0.12245357027372802</v>
      </c>
      <c r="AJ30">
        <v>1.1598644715938647E-2</v>
      </c>
      <c r="AK30">
        <v>1.6167807785853871E-2</v>
      </c>
      <c r="AL30">
        <v>0.10111206399640088</v>
      </c>
      <c r="AM30">
        <v>1</v>
      </c>
      <c r="AN30" s="120">
        <v>0.12779383615626164</v>
      </c>
      <c r="AO30" t="s">
        <v>3859</v>
      </c>
    </row>
    <row r="31" spans="1:41" ht="13.15" x14ac:dyDescent="0.4">
      <c r="A31" t="s">
        <v>54</v>
      </c>
      <c r="B31" s="7">
        <v>28</v>
      </c>
      <c r="C31">
        <v>399</v>
      </c>
      <c r="F31">
        <v>656</v>
      </c>
      <c r="I31">
        <v>166</v>
      </c>
      <c r="K31">
        <v>20</v>
      </c>
      <c r="N31">
        <v>690</v>
      </c>
      <c r="O31">
        <v>122</v>
      </c>
      <c r="S31">
        <v>2053</v>
      </c>
      <c r="T31">
        <v>28</v>
      </c>
      <c r="U31">
        <v>2</v>
      </c>
      <c r="V31">
        <v>0</v>
      </c>
      <c r="W31">
        <v>0</v>
      </c>
      <c r="X31">
        <v>0</v>
      </c>
      <c r="Y31">
        <v>0.5</v>
      </c>
      <c r="Z31">
        <v>0</v>
      </c>
      <c r="AA31">
        <v>0.5</v>
      </c>
      <c r="AB31">
        <v>1</v>
      </c>
      <c r="AD31" s="76" t="s">
        <v>3860</v>
      </c>
      <c r="AE31">
        <v>7</v>
      </c>
      <c r="AF31" t="s">
        <v>11</v>
      </c>
      <c r="AG31">
        <v>2.0564168819982773E-2</v>
      </c>
      <c r="AH31">
        <v>0.65577703949796973</v>
      </c>
      <c r="AI31">
        <v>0.23416697428325337</v>
      </c>
      <c r="AJ31">
        <v>3.2115171650055369E-2</v>
      </c>
      <c r="AK31">
        <v>0</v>
      </c>
      <c r="AL31">
        <v>5.7376645748738776E-2</v>
      </c>
      <c r="AM31">
        <v>1</v>
      </c>
      <c r="AN31" s="120">
        <v>0.16603085140212342</v>
      </c>
      <c r="AO31" t="s">
        <v>3860</v>
      </c>
    </row>
    <row r="32" spans="1:41" ht="13.15" x14ac:dyDescent="0.4">
      <c r="A32" t="s">
        <v>55</v>
      </c>
      <c r="B32" s="7">
        <v>29</v>
      </c>
      <c r="H32">
        <v>121</v>
      </c>
      <c r="N32">
        <v>110</v>
      </c>
      <c r="O32">
        <v>308</v>
      </c>
      <c r="P32">
        <v>497</v>
      </c>
      <c r="R32">
        <v>116</v>
      </c>
      <c r="S32">
        <v>1152</v>
      </c>
      <c r="T32">
        <v>29</v>
      </c>
      <c r="U32">
        <v>2</v>
      </c>
      <c r="V32">
        <v>0</v>
      </c>
      <c r="W32">
        <v>0</v>
      </c>
      <c r="X32">
        <v>0</v>
      </c>
      <c r="Y32">
        <v>0.5</v>
      </c>
      <c r="Z32">
        <v>0</v>
      </c>
      <c r="AA32">
        <v>0</v>
      </c>
      <c r="AB32">
        <v>0.5</v>
      </c>
      <c r="AD32" s="76" t="s">
        <v>3861</v>
      </c>
      <c r="AE32">
        <v>8</v>
      </c>
      <c r="AF32" t="s">
        <v>17</v>
      </c>
      <c r="AG32">
        <v>3.4033613445378148E-2</v>
      </c>
      <c r="AH32">
        <v>0.70672268907563029</v>
      </c>
      <c r="AI32">
        <v>0.25655462184873945</v>
      </c>
      <c r="AJ32">
        <v>2.6890756302521E-3</v>
      </c>
      <c r="AK32">
        <v>0</v>
      </c>
      <c r="AL32">
        <v>0</v>
      </c>
      <c r="AM32">
        <v>1</v>
      </c>
      <c r="AN32" s="120">
        <v>0.14719989132650832</v>
      </c>
      <c r="AO32" t="s">
        <v>3861</v>
      </c>
    </row>
    <row r="33" spans="1:41" ht="13.15" x14ac:dyDescent="0.4">
      <c r="A33" t="s">
        <v>56</v>
      </c>
      <c r="B33" s="7">
        <v>30</v>
      </c>
      <c r="C33">
        <v>166</v>
      </c>
      <c r="E33">
        <v>229</v>
      </c>
      <c r="F33">
        <v>240</v>
      </c>
      <c r="I33">
        <v>309</v>
      </c>
      <c r="N33">
        <v>625</v>
      </c>
      <c r="O33">
        <v>124</v>
      </c>
      <c r="P33">
        <v>3101</v>
      </c>
      <c r="S33">
        <v>4794</v>
      </c>
      <c r="T33">
        <v>30</v>
      </c>
      <c r="U33">
        <v>2</v>
      </c>
      <c r="V33">
        <v>0</v>
      </c>
      <c r="W33">
        <v>0</v>
      </c>
      <c r="X33">
        <v>0.5</v>
      </c>
      <c r="Y33">
        <v>0</v>
      </c>
      <c r="Z33">
        <v>0</v>
      </c>
      <c r="AA33">
        <v>0.5</v>
      </c>
      <c r="AB33">
        <v>1</v>
      </c>
      <c r="AD33" s="76" t="s">
        <v>3862</v>
      </c>
      <c r="AE33">
        <v>9</v>
      </c>
      <c r="AF33" t="s">
        <v>14</v>
      </c>
      <c r="AG33">
        <v>0.13933409478894171</v>
      </c>
      <c r="AH33">
        <v>0.62703413040541367</v>
      </c>
      <c r="AI33">
        <v>0.11043562629723788</v>
      </c>
      <c r="AJ33">
        <v>3.5309433452464289E-2</v>
      </c>
      <c r="AK33">
        <v>7.3689252422534171E-3</v>
      </c>
      <c r="AL33">
        <v>8.0517789813689011E-2</v>
      </c>
      <c r="AM33">
        <v>1</v>
      </c>
      <c r="AN33" s="120">
        <v>0.12740756001850692</v>
      </c>
      <c r="AO33" t="s">
        <v>3862</v>
      </c>
    </row>
    <row r="34" spans="1:41" ht="13.15" x14ac:dyDescent="0.4">
      <c r="A34" t="s">
        <v>57</v>
      </c>
      <c r="B34" s="7">
        <v>31</v>
      </c>
      <c r="O34">
        <v>240</v>
      </c>
      <c r="S34">
        <v>240</v>
      </c>
      <c r="T34">
        <v>31</v>
      </c>
      <c r="U34">
        <v>2</v>
      </c>
      <c r="V34">
        <v>0</v>
      </c>
      <c r="W34">
        <v>0</v>
      </c>
      <c r="X34">
        <v>0.5</v>
      </c>
      <c r="Y34">
        <v>0</v>
      </c>
      <c r="Z34">
        <v>0</v>
      </c>
      <c r="AA34">
        <v>0</v>
      </c>
      <c r="AB34">
        <v>0.5</v>
      </c>
      <c r="AD34" s="72" t="s">
        <v>3863</v>
      </c>
      <c r="AE34">
        <v>10</v>
      </c>
      <c r="AF34" t="s">
        <v>19</v>
      </c>
      <c r="AG34" s="122">
        <v>0</v>
      </c>
      <c r="AH34" s="122">
        <v>0</v>
      </c>
      <c r="AI34" s="122">
        <v>0</v>
      </c>
      <c r="AJ34" s="122">
        <v>0</v>
      </c>
      <c r="AK34" s="122">
        <v>0</v>
      </c>
      <c r="AL34" s="122">
        <v>0</v>
      </c>
      <c r="AN34" s="120">
        <v>0.17</v>
      </c>
      <c r="AO34" t="s">
        <v>3863</v>
      </c>
    </row>
    <row r="35" spans="1:41" ht="13.15" x14ac:dyDescent="0.4">
      <c r="A35" t="s">
        <v>58</v>
      </c>
      <c r="B35" s="7">
        <v>32</v>
      </c>
      <c r="C35">
        <v>803</v>
      </c>
      <c r="F35">
        <v>342</v>
      </c>
      <c r="H35">
        <v>30</v>
      </c>
      <c r="K35">
        <v>240</v>
      </c>
      <c r="N35">
        <v>137</v>
      </c>
      <c r="O35">
        <v>2045</v>
      </c>
      <c r="P35">
        <v>796</v>
      </c>
      <c r="Q35">
        <v>127</v>
      </c>
      <c r="R35">
        <v>117</v>
      </c>
      <c r="S35">
        <v>4637</v>
      </c>
      <c r="T35">
        <v>32</v>
      </c>
      <c r="U35">
        <v>2</v>
      </c>
      <c r="V35">
        <v>0</v>
      </c>
      <c r="W35">
        <v>0</v>
      </c>
      <c r="X35">
        <v>0</v>
      </c>
      <c r="Y35">
        <v>0</v>
      </c>
      <c r="Z35">
        <v>0</v>
      </c>
      <c r="AA35">
        <v>0.5</v>
      </c>
      <c r="AB35">
        <v>0.5</v>
      </c>
      <c r="AD35" s="76" t="s">
        <v>3864</v>
      </c>
      <c r="AE35">
        <v>11</v>
      </c>
      <c r="AF35" t="s">
        <v>21</v>
      </c>
      <c r="AG35">
        <v>0</v>
      </c>
      <c r="AH35">
        <v>0.60093896713615025</v>
      </c>
      <c r="AI35">
        <v>0.39906103286384975</v>
      </c>
      <c r="AJ35">
        <v>0</v>
      </c>
      <c r="AK35">
        <v>0</v>
      </c>
      <c r="AL35">
        <v>0</v>
      </c>
      <c r="AN35" s="120">
        <v>0.18079778828836426</v>
      </c>
      <c r="AO35" t="s">
        <v>3864</v>
      </c>
    </row>
    <row r="36" spans="1:41" ht="13.15" x14ac:dyDescent="0.4">
      <c r="A36" t="s">
        <v>61</v>
      </c>
      <c r="B36" s="7">
        <v>35</v>
      </c>
      <c r="C36">
        <v>146</v>
      </c>
      <c r="P36">
        <v>240</v>
      </c>
      <c r="R36">
        <v>80</v>
      </c>
      <c r="S36">
        <v>466</v>
      </c>
      <c r="T36">
        <v>35</v>
      </c>
      <c r="U36">
        <v>3</v>
      </c>
      <c r="V36">
        <v>9.9999999999999978E-2</v>
      </c>
      <c r="W36">
        <v>0.8</v>
      </c>
      <c r="X36">
        <v>0</v>
      </c>
      <c r="Y36">
        <v>0</v>
      </c>
      <c r="Z36">
        <v>0</v>
      </c>
      <c r="AA36">
        <v>9.9999999999999978E-2</v>
      </c>
      <c r="AB36">
        <v>1</v>
      </c>
      <c r="AD36" s="76" t="s">
        <v>3865</v>
      </c>
      <c r="AE36">
        <v>12</v>
      </c>
      <c r="AF36" t="s">
        <v>8</v>
      </c>
      <c r="AG36">
        <v>1.6985068951023755E-2</v>
      </c>
      <c r="AH36">
        <v>0.78325560915077164</v>
      </c>
      <c r="AI36">
        <v>9.5785881552348726E-2</v>
      </c>
      <c r="AJ36">
        <v>3.2569101134839767E-2</v>
      </c>
      <c r="AK36">
        <v>1.1903808818525707E-2</v>
      </c>
      <c r="AL36">
        <v>5.9500530392490432E-2</v>
      </c>
      <c r="AM36">
        <v>1</v>
      </c>
      <c r="AN36" s="120">
        <v>0.12250805843880933</v>
      </c>
      <c r="AO36" t="s">
        <v>3865</v>
      </c>
    </row>
    <row r="37" spans="1:41" ht="13.15" x14ac:dyDescent="0.4">
      <c r="A37" t="s">
        <v>64</v>
      </c>
      <c r="B37" s="7">
        <v>38</v>
      </c>
      <c r="N37">
        <v>150</v>
      </c>
      <c r="S37">
        <v>150</v>
      </c>
      <c r="T37">
        <v>38</v>
      </c>
      <c r="U37">
        <v>3</v>
      </c>
      <c r="V37">
        <v>0.33333333333333331</v>
      </c>
      <c r="W37">
        <v>0</v>
      </c>
      <c r="X37">
        <v>0</v>
      </c>
      <c r="Y37">
        <v>0.33333333333333331</v>
      </c>
      <c r="Z37">
        <v>0</v>
      </c>
      <c r="AA37">
        <v>0.33333333333333331</v>
      </c>
      <c r="AB37">
        <v>1</v>
      </c>
      <c r="AD37" s="76" t="s">
        <v>3866</v>
      </c>
      <c r="AE37">
        <v>13</v>
      </c>
      <c r="AF37" t="s">
        <v>9</v>
      </c>
      <c r="AG37">
        <v>1.9216886580304685E-2</v>
      </c>
      <c r="AH37">
        <v>0.77295057227570674</v>
      </c>
      <c r="AI37">
        <v>4.0745856122246273E-2</v>
      </c>
      <c r="AJ37">
        <v>1.8446080597295914E-2</v>
      </c>
      <c r="AK37">
        <v>2.8349982764898814E-2</v>
      </c>
      <c r="AL37">
        <v>0.12029062165954761</v>
      </c>
      <c r="AM37">
        <v>1</v>
      </c>
      <c r="AN37" s="120">
        <v>0.12349908718484667</v>
      </c>
      <c r="AO37" t="s">
        <v>3866</v>
      </c>
    </row>
    <row r="38" spans="1:41" ht="13.15" x14ac:dyDescent="0.4">
      <c r="A38" t="s">
        <v>66</v>
      </c>
      <c r="B38" s="7">
        <v>40</v>
      </c>
      <c r="I38">
        <v>136</v>
      </c>
      <c r="S38">
        <v>136</v>
      </c>
      <c r="T38">
        <v>40</v>
      </c>
      <c r="U38">
        <v>3</v>
      </c>
      <c r="V38">
        <v>0.33333333333333331</v>
      </c>
      <c r="W38">
        <v>0</v>
      </c>
      <c r="X38">
        <v>0.33333333333333331</v>
      </c>
      <c r="Y38">
        <v>0</v>
      </c>
      <c r="Z38">
        <v>0</v>
      </c>
      <c r="AA38">
        <v>0.33333333333333331</v>
      </c>
      <c r="AB38">
        <v>1</v>
      </c>
      <c r="AD38" s="76" t="s">
        <v>3867</v>
      </c>
      <c r="AE38">
        <v>14</v>
      </c>
      <c r="AF38" t="s">
        <v>13</v>
      </c>
      <c r="AG38">
        <v>8.9569985548403497E-3</v>
      </c>
      <c r="AH38">
        <v>0.77880457440702644</v>
      </c>
      <c r="AI38">
        <v>9.7594080267120839E-2</v>
      </c>
      <c r="AJ38">
        <v>1.870145020742621E-2</v>
      </c>
      <c r="AK38">
        <v>9.5122539442762891E-3</v>
      </c>
      <c r="AL38">
        <v>8.64306426193098E-2</v>
      </c>
      <c r="AM38">
        <v>1</v>
      </c>
      <c r="AN38" s="120">
        <v>0.12450525794983537</v>
      </c>
      <c r="AO38" t="s">
        <v>3867</v>
      </c>
    </row>
    <row r="39" spans="1:41" ht="13.15" x14ac:dyDescent="0.4">
      <c r="A39" t="s">
        <v>68</v>
      </c>
      <c r="B39" s="7">
        <v>42</v>
      </c>
      <c r="C39">
        <v>54</v>
      </c>
      <c r="S39">
        <v>54</v>
      </c>
      <c r="T39">
        <v>42</v>
      </c>
      <c r="U39">
        <v>3</v>
      </c>
      <c r="V39">
        <v>0.33333333333333331</v>
      </c>
      <c r="W39">
        <v>0</v>
      </c>
      <c r="X39">
        <v>0</v>
      </c>
      <c r="Y39">
        <v>0</v>
      </c>
      <c r="Z39">
        <v>0</v>
      </c>
      <c r="AA39">
        <v>0.33333333333333331</v>
      </c>
      <c r="AB39">
        <v>0.66666666666666663</v>
      </c>
      <c r="AD39" s="76" t="s">
        <v>3868</v>
      </c>
      <c r="AE39">
        <v>15</v>
      </c>
      <c r="AF39" t="s">
        <v>15</v>
      </c>
      <c r="AG39">
        <v>4.2614001743429983E-2</v>
      </c>
      <c r="AH39">
        <v>0.4680680795118396</v>
      </c>
      <c r="AI39">
        <v>0.12904239964559786</v>
      </c>
      <c r="AJ39">
        <v>0.18989096417394288</v>
      </c>
      <c r="AK39">
        <v>0</v>
      </c>
      <c r="AL39">
        <v>0.17038455492518972</v>
      </c>
      <c r="AM39">
        <v>1</v>
      </c>
      <c r="AN39" s="120">
        <v>0.12472281057395311</v>
      </c>
      <c r="AO39" t="s">
        <v>3868</v>
      </c>
    </row>
    <row r="40" spans="1:41" ht="13.15" x14ac:dyDescent="0.4">
      <c r="A40" t="s">
        <v>69</v>
      </c>
      <c r="B40" s="7">
        <v>43</v>
      </c>
      <c r="J40">
        <v>128</v>
      </c>
      <c r="P40">
        <v>480</v>
      </c>
      <c r="S40">
        <v>608</v>
      </c>
      <c r="T40">
        <v>43</v>
      </c>
      <c r="U40">
        <v>3</v>
      </c>
      <c r="V40">
        <v>0</v>
      </c>
      <c r="W40">
        <v>0.8</v>
      </c>
      <c r="X40">
        <v>9.9999999999999978E-2</v>
      </c>
      <c r="Y40">
        <v>9.9999999999999978E-2</v>
      </c>
      <c r="Z40">
        <v>0</v>
      </c>
      <c r="AA40">
        <v>0</v>
      </c>
      <c r="AB40">
        <v>1</v>
      </c>
      <c r="AD40" s="76" t="s">
        <v>3869</v>
      </c>
      <c r="AE40">
        <v>16</v>
      </c>
      <c r="AF40" t="s">
        <v>20</v>
      </c>
      <c r="AG40">
        <v>0.12108449591997894</v>
      </c>
      <c r="AH40">
        <v>0.62963937878389054</v>
      </c>
      <c r="AI40">
        <v>0</v>
      </c>
      <c r="AJ40">
        <v>8.5285601474072104E-2</v>
      </c>
      <c r="AK40">
        <v>0</v>
      </c>
      <c r="AL40">
        <v>0.16399052382205845</v>
      </c>
      <c r="AM40">
        <v>1</v>
      </c>
      <c r="AN40" s="120">
        <v>0.12997552386860914</v>
      </c>
      <c r="AO40" t="s">
        <v>3869</v>
      </c>
    </row>
    <row r="41" spans="1:41" ht="13.15" x14ac:dyDescent="0.4">
      <c r="A41" t="s">
        <v>70</v>
      </c>
      <c r="B41" s="7">
        <v>44</v>
      </c>
      <c r="F41">
        <v>271</v>
      </c>
      <c r="N41">
        <v>240</v>
      </c>
      <c r="P41">
        <v>996</v>
      </c>
      <c r="S41">
        <v>1507</v>
      </c>
      <c r="T41">
        <v>44</v>
      </c>
      <c r="U41">
        <v>3</v>
      </c>
      <c r="V41">
        <v>0</v>
      </c>
      <c r="W41">
        <v>0.8</v>
      </c>
      <c r="X41">
        <v>0</v>
      </c>
      <c r="Y41">
        <v>9.9999999999999978E-2</v>
      </c>
      <c r="Z41">
        <v>0</v>
      </c>
      <c r="AA41">
        <v>9.9999999999999978E-2</v>
      </c>
      <c r="AB41">
        <v>1</v>
      </c>
      <c r="AE41">
        <v>17</v>
      </c>
      <c r="AF41" t="s">
        <v>24</v>
      </c>
      <c r="AG41">
        <v>2.9154792199965841E-2</v>
      </c>
      <c r="AH41">
        <v>0.74705049526328282</v>
      </c>
      <c r="AI41">
        <v>9.0576981814028235E-2</v>
      </c>
      <c r="AJ41">
        <v>2.9085953414493271E-2</v>
      </c>
      <c r="AK41">
        <v>1.5143637631200994E-2</v>
      </c>
      <c r="AL41">
        <v>8.898813967702883E-2</v>
      </c>
      <c r="AM41">
        <v>1</v>
      </c>
      <c r="AN41" s="120">
        <v>0.1261551767335084</v>
      </c>
      <c r="AO41" t="s">
        <v>3880</v>
      </c>
    </row>
    <row r="42" spans="1:41" x14ac:dyDescent="0.35">
      <c r="A42" t="s">
        <v>71</v>
      </c>
      <c r="B42" s="7">
        <v>45</v>
      </c>
      <c r="C42">
        <v>240</v>
      </c>
      <c r="N42">
        <v>602</v>
      </c>
      <c r="O42">
        <v>129</v>
      </c>
      <c r="P42">
        <v>671</v>
      </c>
      <c r="S42">
        <v>1642</v>
      </c>
      <c r="T42">
        <v>45</v>
      </c>
      <c r="U42">
        <v>3</v>
      </c>
      <c r="V42">
        <v>0</v>
      </c>
      <c r="W42">
        <v>0.8</v>
      </c>
      <c r="X42">
        <v>0</v>
      </c>
      <c r="Y42">
        <v>9.9999999999999978E-2</v>
      </c>
      <c r="Z42">
        <v>0</v>
      </c>
      <c r="AA42">
        <v>0</v>
      </c>
      <c r="AB42">
        <v>0.9</v>
      </c>
    </row>
    <row r="43" spans="1:41" x14ac:dyDescent="0.35">
      <c r="A43" t="s">
        <v>72</v>
      </c>
      <c r="B43" s="7">
        <v>46</v>
      </c>
      <c r="I43">
        <v>519</v>
      </c>
      <c r="N43">
        <v>2328</v>
      </c>
      <c r="O43">
        <v>770</v>
      </c>
      <c r="P43">
        <v>3153</v>
      </c>
      <c r="S43">
        <v>6770</v>
      </c>
      <c r="T43">
        <v>46</v>
      </c>
      <c r="U43">
        <v>3</v>
      </c>
      <c r="V43">
        <v>0</v>
      </c>
      <c r="W43">
        <v>0.8</v>
      </c>
      <c r="X43">
        <v>9.9999999999999978E-2</v>
      </c>
      <c r="Y43">
        <v>0</v>
      </c>
      <c r="Z43">
        <v>0</v>
      </c>
      <c r="AA43">
        <v>9.9999999999999978E-2</v>
      </c>
      <c r="AB43">
        <v>1</v>
      </c>
      <c r="AG43" s="22" t="s">
        <v>3891</v>
      </c>
    </row>
    <row r="44" spans="1:41" ht="26.25" x14ac:dyDescent="0.4">
      <c r="A44" t="s">
        <v>73</v>
      </c>
      <c r="B44" s="7">
        <v>47</v>
      </c>
      <c r="P44">
        <v>125</v>
      </c>
      <c r="S44">
        <v>125</v>
      </c>
      <c r="T44">
        <v>47</v>
      </c>
      <c r="U44">
        <v>3</v>
      </c>
      <c r="V44">
        <v>0</v>
      </c>
      <c r="W44">
        <v>0.8</v>
      </c>
      <c r="X44">
        <v>9.9999999999999978E-2</v>
      </c>
      <c r="Y44">
        <v>0</v>
      </c>
      <c r="Z44">
        <v>0</v>
      </c>
      <c r="AA44">
        <v>0</v>
      </c>
      <c r="AB44">
        <v>0.9</v>
      </c>
      <c r="AD44" s="79" t="s">
        <v>162</v>
      </c>
      <c r="AE44" s="76"/>
      <c r="AF44" s="76"/>
      <c r="AG44" s="114" t="s">
        <v>27</v>
      </c>
      <c r="AH44" s="114" t="s">
        <v>28</v>
      </c>
      <c r="AI44" s="114" t="s">
        <v>30</v>
      </c>
      <c r="AJ44" s="114" t="s">
        <v>29</v>
      </c>
      <c r="AK44" s="114" t="s">
        <v>3882</v>
      </c>
      <c r="AL44" s="114" t="s">
        <v>31</v>
      </c>
      <c r="AM44" s="109" t="s">
        <v>117</v>
      </c>
      <c r="AN44" s="110" t="s">
        <v>149</v>
      </c>
    </row>
    <row r="45" spans="1:41" x14ac:dyDescent="0.35">
      <c r="A45" t="s">
        <v>74</v>
      </c>
      <c r="B45" s="7">
        <v>48</v>
      </c>
      <c r="C45">
        <v>721</v>
      </c>
      <c r="F45">
        <v>970</v>
      </c>
      <c r="N45">
        <v>263</v>
      </c>
      <c r="O45">
        <v>1047</v>
      </c>
      <c r="P45">
        <v>605</v>
      </c>
      <c r="S45">
        <v>3606</v>
      </c>
      <c r="T45">
        <v>48</v>
      </c>
      <c r="U45">
        <v>3</v>
      </c>
      <c r="V45">
        <v>0</v>
      </c>
      <c r="W45">
        <v>0.8</v>
      </c>
      <c r="X45">
        <v>0</v>
      </c>
      <c r="Y45">
        <v>0</v>
      </c>
      <c r="Z45">
        <v>0</v>
      </c>
      <c r="AA45">
        <v>9.9999999999999978E-2</v>
      </c>
      <c r="AB45">
        <v>0.9</v>
      </c>
      <c r="AD45" s="72">
        <v>1</v>
      </c>
      <c r="AE45" s="111" t="s">
        <v>150</v>
      </c>
      <c r="AF45" s="76" t="s">
        <v>7</v>
      </c>
      <c r="AG45" s="112">
        <v>7.0013980097705916E-2</v>
      </c>
      <c r="AH45" s="112">
        <v>0.70059892595706919</v>
      </c>
      <c r="AI45" s="112">
        <v>0.1006291903752272</v>
      </c>
      <c r="AJ45" s="112">
        <v>2.6968863760250778E-2</v>
      </c>
      <c r="AK45" s="112">
        <v>1.9861024416163262E-2</v>
      </c>
      <c r="AL45" s="112">
        <v>8.1928015393583589E-2</v>
      </c>
      <c r="AM45" s="112">
        <v>0.99999999999999989</v>
      </c>
      <c r="AN45" s="112">
        <v>0.12390758093837818</v>
      </c>
    </row>
    <row r="46" spans="1:41" x14ac:dyDescent="0.35">
      <c r="A46" t="s">
        <v>77</v>
      </c>
      <c r="B46" s="7">
        <v>51</v>
      </c>
      <c r="C46">
        <v>239</v>
      </c>
      <c r="S46">
        <v>239</v>
      </c>
      <c r="T46">
        <v>51</v>
      </c>
      <c r="U46">
        <v>3</v>
      </c>
      <c r="V46">
        <v>0</v>
      </c>
      <c r="W46">
        <v>0</v>
      </c>
      <c r="X46">
        <v>0</v>
      </c>
      <c r="Y46">
        <v>0.33333333333333331</v>
      </c>
      <c r="Z46">
        <v>0</v>
      </c>
      <c r="AA46">
        <v>0.33333333333333331</v>
      </c>
      <c r="AB46">
        <v>0.66666666666666663</v>
      </c>
      <c r="AD46" s="72">
        <v>2</v>
      </c>
      <c r="AE46" s="111" t="s">
        <v>151</v>
      </c>
      <c r="AF46" s="76" t="s">
        <v>12</v>
      </c>
      <c r="AG46" s="112">
        <v>0.11640945075932602</v>
      </c>
      <c r="AH46" s="112">
        <v>0.64405631026091237</v>
      </c>
      <c r="AI46" s="112">
        <v>0.10081220671739108</v>
      </c>
      <c r="AJ46" s="112">
        <v>7.0377558040435773E-2</v>
      </c>
      <c r="AK46" s="112">
        <v>1.7661132160716304E-2</v>
      </c>
      <c r="AL46" s="112">
        <v>5.0683342061218419E-2</v>
      </c>
      <c r="AM46" s="112">
        <v>0.99999999999999989</v>
      </c>
      <c r="AN46" s="112">
        <v>0.135721568986201</v>
      </c>
    </row>
    <row r="47" spans="1:41" x14ac:dyDescent="0.35">
      <c r="A47" t="s">
        <v>78</v>
      </c>
      <c r="B47" s="7">
        <v>52</v>
      </c>
      <c r="C47">
        <v>154</v>
      </c>
      <c r="K47">
        <v>204</v>
      </c>
      <c r="O47">
        <v>140</v>
      </c>
      <c r="S47">
        <v>498</v>
      </c>
      <c r="T47">
        <v>52</v>
      </c>
      <c r="U47">
        <v>3</v>
      </c>
      <c r="V47">
        <v>0</v>
      </c>
      <c r="W47">
        <v>0</v>
      </c>
      <c r="X47">
        <v>0.33333333333333331</v>
      </c>
      <c r="Y47">
        <v>0</v>
      </c>
      <c r="Z47">
        <v>0</v>
      </c>
      <c r="AA47">
        <v>0.33333333333333331</v>
      </c>
      <c r="AB47">
        <v>0.66666666666666663</v>
      </c>
      <c r="AD47" s="72">
        <v>7</v>
      </c>
      <c r="AE47" s="111" t="s">
        <v>152</v>
      </c>
      <c r="AF47" s="76" t="s">
        <v>11</v>
      </c>
      <c r="AG47" s="112">
        <v>2.0564168819982773E-2</v>
      </c>
      <c r="AH47" s="112">
        <v>0.65577703949796973</v>
      </c>
      <c r="AI47" s="112">
        <v>0.23416697428325337</v>
      </c>
      <c r="AJ47" s="112">
        <v>3.2115171650055369E-2</v>
      </c>
      <c r="AK47" s="112">
        <v>0</v>
      </c>
      <c r="AL47" s="112">
        <v>5.7376645748738776E-2</v>
      </c>
      <c r="AM47" s="112">
        <v>1</v>
      </c>
      <c r="AN47" s="112">
        <v>0.16603085140212342</v>
      </c>
    </row>
    <row r="48" spans="1:41" x14ac:dyDescent="0.35">
      <c r="A48" t="s">
        <v>82</v>
      </c>
      <c r="B48" s="7">
        <v>56</v>
      </c>
      <c r="E48">
        <v>79</v>
      </c>
      <c r="S48">
        <v>79</v>
      </c>
      <c r="T48">
        <v>56</v>
      </c>
      <c r="U48">
        <v>4</v>
      </c>
      <c r="V48">
        <v>6.6666666666666652E-2</v>
      </c>
      <c r="W48">
        <v>0.8</v>
      </c>
      <c r="X48">
        <v>6.6666666666666652E-2</v>
      </c>
      <c r="Y48">
        <v>0</v>
      </c>
      <c r="Z48">
        <v>0</v>
      </c>
      <c r="AA48">
        <v>6.6666666666666652E-2</v>
      </c>
      <c r="AB48">
        <v>1</v>
      </c>
      <c r="AD48" s="72">
        <v>8</v>
      </c>
      <c r="AE48" s="111" t="s">
        <v>153</v>
      </c>
      <c r="AF48" s="76" t="s">
        <v>17</v>
      </c>
      <c r="AG48" s="112">
        <v>3.4033613445378148E-2</v>
      </c>
      <c r="AH48" s="112">
        <v>0.70672268907563029</v>
      </c>
      <c r="AI48" s="112">
        <v>0.25655462184873945</v>
      </c>
      <c r="AJ48" s="112">
        <v>2.6890756302521E-3</v>
      </c>
      <c r="AK48" s="112">
        <v>0</v>
      </c>
      <c r="AL48" s="112">
        <v>0</v>
      </c>
      <c r="AM48" s="112">
        <v>1</v>
      </c>
      <c r="AN48" s="112">
        <v>0.14719989132650832</v>
      </c>
    </row>
    <row r="49" spans="1:40" x14ac:dyDescent="0.35">
      <c r="A49" t="s">
        <v>89</v>
      </c>
      <c r="B49" s="7">
        <v>63</v>
      </c>
      <c r="N49">
        <v>240</v>
      </c>
      <c r="S49">
        <v>240</v>
      </c>
      <c r="T49">
        <v>63</v>
      </c>
      <c r="U49">
        <v>4</v>
      </c>
      <c r="V49">
        <v>0</v>
      </c>
      <c r="W49">
        <v>0.8</v>
      </c>
      <c r="X49">
        <v>6.6666666666666652E-2</v>
      </c>
      <c r="Y49">
        <v>6.6666666666666652E-2</v>
      </c>
      <c r="Z49">
        <v>0</v>
      </c>
      <c r="AA49">
        <v>6.6666666666666652E-2</v>
      </c>
      <c r="AB49">
        <v>1</v>
      </c>
      <c r="AD49" s="72">
        <v>9</v>
      </c>
      <c r="AE49" s="111" t="s">
        <v>154</v>
      </c>
      <c r="AF49" s="76" t="s">
        <v>14</v>
      </c>
      <c r="AG49" s="112">
        <v>0.13933409478894171</v>
      </c>
      <c r="AH49" s="112">
        <v>0.62703413040541367</v>
      </c>
      <c r="AI49" s="112">
        <v>0.11043562629723788</v>
      </c>
      <c r="AJ49" s="112">
        <v>3.5309433452464289E-2</v>
      </c>
      <c r="AK49" s="112">
        <v>7.3689252422534171E-3</v>
      </c>
      <c r="AL49" s="112">
        <v>8.0517789813689011E-2</v>
      </c>
      <c r="AM49" s="112">
        <v>1</v>
      </c>
      <c r="AN49" s="112">
        <v>0.12740756001850692</v>
      </c>
    </row>
    <row r="50" spans="1:40" x14ac:dyDescent="0.35">
      <c r="A50" t="s">
        <v>91</v>
      </c>
      <c r="B50" s="7">
        <v>65</v>
      </c>
      <c r="N50">
        <v>466</v>
      </c>
      <c r="P50">
        <v>450</v>
      </c>
      <c r="Q50">
        <v>29</v>
      </c>
      <c r="S50">
        <v>945</v>
      </c>
      <c r="T50">
        <v>65</v>
      </c>
      <c r="U50">
        <v>4</v>
      </c>
      <c r="V50">
        <v>0</v>
      </c>
      <c r="W50">
        <v>0.8</v>
      </c>
      <c r="X50">
        <v>0</v>
      </c>
      <c r="Y50">
        <v>6.6666666666666652E-2</v>
      </c>
      <c r="Z50">
        <v>0</v>
      </c>
      <c r="AA50">
        <v>6.6666666666666652E-2</v>
      </c>
      <c r="AB50">
        <v>0.93333333333333335</v>
      </c>
      <c r="AD50" s="72">
        <v>12</v>
      </c>
      <c r="AE50" s="111" t="s">
        <v>155</v>
      </c>
      <c r="AF50" s="76" t="s">
        <v>8</v>
      </c>
      <c r="AG50" s="112">
        <v>1.6985068951023755E-2</v>
      </c>
      <c r="AH50" s="112">
        <v>0.78325560915077164</v>
      </c>
      <c r="AI50" s="112">
        <v>9.5785881552348726E-2</v>
      </c>
      <c r="AJ50" s="112">
        <v>3.2569101134839767E-2</v>
      </c>
      <c r="AK50" s="112">
        <v>1.1903808818525707E-2</v>
      </c>
      <c r="AL50" s="112">
        <v>5.9500530392490432E-2</v>
      </c>
      <c r="AM50" s="112">
        <v>1</v>
      </c>
      <c r="AN50" s="112">
        <v>0.12250805843880933</v>
      </c>
    </row>
    <row r="51" spans="1:40" x14ac:dyDescent="0.35">
      <c r="A51" t="s">
        <v>92</v>
      </c>
      <c r="B51">
        <v>66</v>
      </c>
      <c r="P51">
        <v>155</v>
      </c>
      <c r="S51">
        <v>155</v>
      </c>
      <c r="T51">
        <v>66</v>
      </c>
      <c r="U51">
        <v>4</v>
      </c>
      <c r="V51">
        <v>0</v>
      </c>
      <c r="W51">
        <v>0.8</v>
      </c>
      <c r="X51">
        <v>6.6666666666666652E-2</v>
      </c>
      <c r="Y51">
        <v>0</v>
      </c>
      <c r="Z51">
        <v>0</v>
      </c>
      <c r="AA51">
        <v>6.6666666666666652E-2</v>
      </c>
      <c r="AB51">
        <v>0.93333333333333335</v>
      </c>
      <c r="AD51" s="72">
        <v>13</v>
      </c>
      <c r="AE51" s="111" t="s">
        <v>156</v>
      </c>
      <c r="AF51" s="76" t="s">
        <v>9</v>
      </c>
      <c r="AG51" s="112">
        <v>1.9216886580304685E-2</v>
      </c>
      <c r="AH51" s="112">
        <v>0.77295057227570674</v>
      </c>
      <c r="AI51" s="112">
        <v>4.0745856122246273E-2</v>
      </c>
      <c r="AJ51" s="112">
        <v>1.8446080597295914E-2</v>
      </c>
      <c r="AK51" s="112">
        <v>2.8349982764898814E-2</v>
      </c>
      <c r="AL51" s="112">
        <v>0.12029062165954761</v>
      </c>
      <c r="AM51" s="112">
        <v>1</v>
      </c>
      <c r="AN51" s="112">
        <v>0.12349908718484667</v>
      </c>
    </row>
    <row r="52" spans="1:40" x14ac:dyDescent="0.35">
      <c r="A52" t="s">
        <v>104</v>
      </c>
      <c r="B52">
        <v>78</v>
      </c>
      <c r="C52">
        <v>52</v>
      </c>
      <c r="S52">
        <v>52</v>
      </c>
      <c r="T52">
        <v>78</v>
      </c>
      <c r="U52">
        <v>1</v>
      </c>
      <c r="V52">
        <v>0</v>
      </c>
      <c r="W52">
        <v>0</v>
      </c>
      <c r="X52">
        <v>0</v>
      </c>
      <c r="Y52">
        <v>0</v>
      </c>
      <c r="Z52">
        <v>0</v>
      </c>
      <c r="AA52">
        <v>0</v>
      </c>
      <c r="AB52">
        <v>0</v>
      </c>
      <c r="AD52" s="72">
        <v>14</v>
      </c>
      <c r="AE52" s="111" t="s">
        <v>159</v>
      </c>
      <c r="AF52" s="76" t="s">
        <v>13</v>
      </c>
      <c r="AG52" s="112">
        <v>8.9569985548403497E-3</v>
      </c>
      <c r="AH52" s="112">
        <v>0.77880457440702644</v>
      </c>
      <c r="AI52" s="112">
        <v>9.7594080267120839E-2</v>
      </c>
      <c r="AJ52" s="112">
        <v>1.870145020742621E-2</v>
      </c>
      <c r="AK52" s="112">
        <v>9.5122539442762891E-3</v>
      </c>
      <c r="AL52" s="112">
        <v>8.64306426193098E-2</v>
      </c>
      <c r="AM52" s="112">
        <v>0.99999999999999978</v>
      </c>
      <c r="AN52" s="112">
        <v>0.12450525794983537</v>
      </c>
    </row>
    <row r="53" spans="1:40" x14ac:dyDescent="0.35">
      <c r="A53" t="s">
        <v>3892</v>
      </c>
      <c r="B53" t="s">
        <v>24</v>
      </c>
      <c r="C53">
        <v>47167</v>
      </c>
      <c r="D53">
        <v>11426</v>
      </c>
      <c r="E53">
        <v>12107</v>
      </c>
      <c r="F53">
        <v>16044</v>
      </c>
      <c r="G53">
        <v>1178</v>
      </c>
      <c r="H53">
        <v>8432</v>
      </c>
      <c r="I53">
        <v>13230</v>
      </c>
      <c r="J53">
        <v>6036</v>
      </c>
      <c r="K53">
        <v>21270</v>
      </c>
      <c r="L53">
        <v>2</v>
      </c>
      <c r="M53">
        <v>213</v>
      </c>
      <c r="N53">
        <v>78293</v>
      </c>
      <c r="O53">
        <v>117312</v>
      </c>
      <c r="P53">
        <v>102459</v>
      </c>
      <c r="Q53">
        <v>2665</v>
      </c>
      <c r="R53">
        <v>2802</v>
      </c>
      <c r="S53">
        <v>440636</v>
      </c>
      <c r="AD53" s="72">
        <v>15</v>
      </c>
      <c r="AE53" s="111" t="s">
        <v>160</v>
      </c>
      <c r="AF53" s="76" t="s">
        <v>15</v>
      </c>
      <c r="AG53" s="112">
        <v>4.2614001743429983E-2</v>
      </c>
      <c r="AH53" s="112">
        <v>0.4680680795118396</v>
      </c>
      <c r="AI53" s="112">
        <v>0.12904239964559786</v>
      </c>
      <c r="AJ53" s="112">
        <v>0.18989096417394288</v>
      </c>
      <c r="AK53" s="112">
        <v>0</v>
      </c>
      <c r="AL53" s="112">
        <v>0.17038455492518972</v>
      </c>
      <c r="AM53" s="112">
        <v>1</v>
      </c>
      <c r="AN53" s="112">
        <v>0.12472281057395311</v>
      </c>
    </row>
    <row r="54" spans="1:40" x14ac:dyDescent="0.35">
      <c r="A54" t="s">
        <v>3893</v>
      </c>
      <c r="B54" t="s">
        <v>24</v>
      </c>
      <c r="C54">
        <v>39369</v>
      </c>
      <c r="D54">
        <v>10390</v>
      </c>
      <c r="E54">
        <v>10169</v>
      </c>
      <c r="F54">
        <v>14171</v>
      </c>
      <c r="G54">
        <v>1178</v>
      </c>
      <c r="H54">
        <v>6800</v>
      </c>
      <c r="I54">
        <v>11370</v>
      </c>
      <c r="J54">
        <v>5652</v>
      </c>
      <c r="K54">
        <v>18632</v>
      </c>
      <c r="L54">
        <v>2</v>
      </c>
      <c r="M54">
        <v>128</v>
      </c>
      <c r="N54">
        <v>72158</v>
      </c>
      <c r="O54">
        <v>100862</v>
      </c>
      <c r="P54">
        <v>87947</v>
      </c>
      <c r="Q54">
        <v>2505</v>
      </c>
      <c r="R54">
        <v>1689</v>
      </c>
      <c r="S54">
        <v>383022</v>
      </c>
      <c r="AD54" s="73">
        <v>17</v>
      </c>
      <c r="AE54" s="76" t="s">
        <v>165</v>
      </c>
      <c r="AF54" s="76"/>
      <c r="AG54" s="112">
        <v>2.9154792199965841E-2</v>
      </c>
      <c r="AH54" s="112">
        <v>0.74705049526328282</v>
      </c>
      <c r="AI54" s="112">
        <v>9.0576981814028235E-2</v>
      </c>
      <c r="AJ54" s="112">
        <v>2.9085953414493271E-2</v>
      </c>
      <c r="AK54" s="112">
        <v>1.5143637631200994E-2</v>
      </c>
      <c r="AL54" s="112">
        <v>8.898813967702883E-2</v>
      </c>
      <c r="AM54" s="112">
        <v>0.99999999999999989</v>
      </c>
      <c r="AN54" s="112">
        <v>0.1261551767335084</v>
      </c>
    </row>
    <row r="58" spans="1:40" ht="25.5" x14ac:dyDescent="0.35">
      <c r="AE58" s="116" t="s">
        <v>3883</v>
      </c>
      <c r="AF58" s="117" t="s">
        <v>27</v>
      </c>
      <c r="AG58" s="117" t="s">
        <v>28</v>
      </c>
      <c r="AH58" s="117" t="s">
        <v>30</v>
      </c>
      <c r="AI58" s="118" t="s">
        <v>29</v>
      </c>
      <c r="AJ58" s="118" t="s">
        <v>36</v>
      </c>
      <c r="AK58" s="117" t="s">
        <v>31</v>
      </c>
      <c r="AL58" s="117" t="s">
        <v>176</v>
      </c>
    </row>
    <row r="59" spans="1:40" x14ac:dyDescent="0.35">
      <c r="AE59" s="76">
        <v>2003</v>
      </c>
      <c r="AF59" s="112">
        <v>5.9687729190423124E-2</v>
      </c>
      <c r="AG59" s="112">
        <v>0.65605372830906772</v>
      </c>
      <c r="AH59" s="112">
        <v>9.350613719238729E-2</v>
      </c>
      <c r="AI59" s="112">
        <v>4.5514835391771535E-2</v>
      </c>
      <c r="AJ59" s="112">
        <v>2.2636335031190134E-2</v>
      </c>
      <c r="AK59" s="112">
        <v>0.12260123488516007</v>
      </c>
      <c r="AL59" s="119">
        <v>0.14483376200147297</v>
      </c>
    </row>
    <row r="60" spans="1:40" x14ac:dyDescent="0.35">
      <c r="AE60" s="76">
        <v>2004</v>
      </c>
      <c r="AF60" s="112">
        <v>5.1468563893759138E-2</v>
      </c>
      <c r="AG60" s="112">
        <v>0.62172392321131931</v>
      </c>
      <c r="AH60" s="112">
        <v>0.13967423164250747</v>
      </c>
      <c r="AI60" s="112">
        <v>2.8301607058771824E-2</v>
      </c>
      <c r="AJ60" s="112">
        <v>1.634589816699282E-2</v>
      </c>
      <c r="AK60" s="112">
        <v>0.14248577602664936</v>
      </c>
      <c r="AL60" s="112">
        <v>0.13755635248140366</v>
      </c>
    </row>
    <row r="61" spans="1:40" x14ac:dyDescent="0.35">
      <c r="AE61" s="76">
        <v>2005</v>
      </c>
      <c r="AF61" s="112">
        <v>4.727005900205887E-2</v>
      </c>
      <c r="AG61" s="112">
        <v>0.69671097678378358</v>
      </c>
      <c r="AH61" s="112">
        <v>7.3970840141617575E-2</v>
      </c>
      <c r="AI61" s="112">
        <v>1.8480296187018595E-2</v>
      </c>
      <c r="AJ61" s="112">
        <v>6.0658554903662606E-2</v>
      </c>
      <c r="AK61" s="112">
        <v>0.10290927298185869</v>
      </c>
      <c r="AL61" s="112">
        <v>0.13574</v>
      </c>
    </row>
    <row r="62" spans="1:40" x14ac:dyDescent="0.35">
      <c r="AE62" s="76">
        <v>2006</v>
      </c>
      <c r="AF62" s="112">
        <v>4.5196309557017464E-2</v>
      </c>
      <c r="AG62" s="112">
        <v>0.73011849418112584</v>
      </c>
      <c r="AH62" s="112">
        <v>7.7252414498188746E-2</v>
      </c>
      <c r="AI62" s="112">
        <v>2.598655630304595E-2</v>
      </c>
      <c r="AJ62" s="112">
        <v>2.1962947500893639E-2</v>
      </c>
      <c r="AK62" s="112">
        <v>9.9483277959728528E-2</v>
      </c>
      <c r="AL62" s="112">
        <v>0.13318409700826694</v>
      </c>
    </row>
    <row r="63" spans="1:40" x14ac:dyDescent="0.35">
      <c r="AE63" s="76">
        <v>2007</v>
      </c>
      <c r="AF63" s="112">
        <v>4.1895473412675875E-2</v>
      </c>
      <c r="AG63" s="112">
        <v>0.81685234054542621</v>
      </c>
      <c r="AH63" s="112">
        <v>4.1412673594795057E-2</v>
      </c>
      <c r="AI63" s="112">
        <v>1.776629359293062E-2</v>
      </c>
      <c r="AJ63" s="112">
        <v>6.4837995577511935E-3</v>
      </c>
      <c r="AK63" s="112">
        <v>7.5589419296420976E-2</v>
      </c>
      <c r="AL63" s="112">
        <v>0.13185099868362044</v>
      </c>
    </row>
    <row r="64" spans="1:40" x14ac:dyDescent="0.35">
      <c r="AE64" s="76">
        <v>2008</v>
      </c>
      <c r="AF64" s="112">
        <v>3.5142353093476915E-2</v>
      </c>
      <c r="AG64" s="112">
        <v>0.79333627725156475</v>
      </c>
      <c r="AH64" s="112">
        <v>6.6864697726424505E-2</v>
      </c>
      <c r="AI64" s="112">
        <v>1.2369286289860915E-2</v>
      </c>
      <c r="AJ64" s="112">
        <v>1.7048904113338138E-2</v>
      </c>
      <c r="AK64" s="112">
        <v>7.5238481525334758E-2</v>
      </c>
      <c r="AL64" s="112">
        <v>0.13018299419500293</v>
      </c>
    </row>
    <row r="65" spans="31:38" x14ac:dyDescent="0.35">
      <c r="AE65" s="76">
        <v>2009</v>
      </c>
      <c r="AF65" s="112">
        <v>4.0005527024654548E-2</v>
      </c>
      <c r="AG65" s="112">
        <v>0.75846028130322773</v>
      </c>
      <c r="AH65" s="112">
        <v>9.6835304459754912E-2</v>
      </c>
      <c r="AI65" s="112">
        <v>1.6031320368065299E-2</v>
      </c>
      <c r="AJ65" s="112">
        <v>2.0416711119124548E-2</v>
      </c>
      <c r="AK65" s="112">
        <v>6.8250855725172907E-2</v>
      </c>
      <c r="AL65" s="112">
        <v>0.12934695827797527</v>
      </c>
    </row>
    <row r="66" spans="31:38" x14ac:dyDescent="0.35">
      <c r="AE66" s="76">
        <v>2010</v>
      </c>
      <c r="AF66" s="112">
        <v>3.5297688588477379E-2</v>
      </c>
      <c r="AG66" s="112">
        <v>0.77187579350183566</v>
      </c>
      <c r="AH66" s="112">
        <v>0.117260023806235</v>
      </c>
      <c r="AI66" s="112">
        <v>9.0866022331376958E-3</v>
      </c>
      <c r="AJ66" s="112">
        <v>1.6610245113601933E-2</v>
      </c>
      <c r="AK66" s="112">
        <v>4.9869646756712509E-2</v>
      </c>
      <c r="AL66" s="112">
        <v>0.12927315695475178</v>
      </c>
    </row>
    <row r="67" spans="31:38" x14ac:dyDescent="0.35">
      <c r="AE67" s="76">
        <v>2011</v>
      </c>
      <c r="AF67" s="112">
        <v>3.1223424277236903E-2</v>
      </c>
      <c r="AG67" s="112">
        <v>0.79291997493781075</v>
      </c>
      <c r="AH67" s="112">
        <v>9.9855881877795219E-2</v>
      </c>
      <c r="AI67" s="112">
        <v>7.0193835373194161E-3</v>
      </c>
      <c r="AJ67" s="112">
        <v>9.8435583747798656E-3</v>
      </c>
      <c r="AK67" s="112">
        <v>5.9137776995057713E-2</v>
      </c>
      <c r="AL67" s="112">
        <v>0.12761650630025809</v>
      </c>
    </row>
    <row r="68" spans="31:38" x14ac:dyDescent="0.35">
      <c r="AE68" s="76">
        <v>2012</v>
      </c>
      <c r="AF68" s="112">
        <v>2.8111366040641631E-2</v>
      </c>
      <c r="AG68" s="112">
        <v>0.82862533742210298</v>
      </c>
      <c r="AH68" s="112">
        <v>8.0497581885899061E-2</v>
      </c>
      <c r="AI68" s="112">
        <v>9.0741198394607495E-3</v>
      </c>
      <c r="AJ68" s="112">
        <v>8.9464177472642018E-3</v>
      </c>
      <c r="AK68" s="112">
        <v>4.4745177064631533E-2</v>
      </c>
      <c r="AL68" s="112">
        <v>0.12684026329197473</v>
      </c>
    </row>
    <row r="69" spans="31:38" x14ac:dyDescent="0.35">
      <c r="AE69" s="76">
        <v>2013</v>
      </c>
      <c r="AF69" s="112">
        <v>2.6623815239120024E-2</v>
      </c>
      <c r="AG69" s="112">
        <v>0.79750905418055951</v>
      </c>
      <c r="AH69" s="112">
        <v>7.3549094164166468E-2</v>
      </c>
      <c r="AI69" s="112">
        <v>2.6213153684703835E-2</v>
      </c>
      <c r="AJ69" s="112">
        <v>9.3049618612715025E-3</v>
      </c>
      <c r="AK69" s="112">
        <v>6.6799920870178275E-2</v>
      </c>
      <c r="AL69" s="112">
        <v>0.1303374744113564</v>
      </c>
    </row>
    <row r="70" spans="31:38" x14ac:dyDescent="0.35">
      <c r="AE70" s="76">
        <v>2014</v>
      </c>
      <c r="AF70" s="112">
        <v>2.6427002474101388E-2</v>
      </c>
      <c r="AG70" s="112">
        <v>0.77546463323959747</v>
      </c>
      <c r="AH70" s="112">
        <v>9.2808646117447768E-2</v>
      </c>
      <c r="AI70" s="112">
        <v>2.7242853567361995E-2</v>
      </c>
      <c r="AJ70" s="112">
        <v>6.4429533150450373E-3</v>
      </c>
      <c r="AK70" s="112">
        <v>7.1613911286446674E-2</v>
      </c>
      <c r="AL70" s="112">
        <v>0.12545987366980618</v>
      </c>
    </row>
    <row r="71" spans="31:38" x14ac:dyDescent="0.35">
      <c r="AE71" s="76">
        <v>2015</v>
      </c>
      <c r="AF71" s="112">
        <v>2.76352927699384E-2</v>
      </c>
      <c r="AG71" s="112">
        <v>0.75066533125246948</v>
      </c>
      <c r="AH71" s="112">
        <v>8.3652185601713974E-2</v>
      </c>
      <c r="AI71" s="112">
        <v>2.9784567196835431E-2</v>
      </c>
      <c r="AJ71" s="112">
        <v>1.567337945253713E-2</v>
      </c>
      <c r="AK71" s="112">
        <v>9.2589243726505482E-2</v>
      </c>
      <c r="AL71" s="112">
        <v>0.12578446673677857</v>
      </c>
    </row>
  </sheetData>
  <pageMargins left="0.7" right="0.7" top="0.75" bottom="0.75" header="0.3" footer="0.3"/>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T70"/>
  <sheetViews>
    <sheetView workbookViewId="0">
      <selection activeCell="B2" sqref="B2"/>
    </sheetView>
  </sheetViews>
  <sheetFormatPr defaultRowHeight="12.75" x14ac:dyDescent="0.35"/>
  <cols>
    <col min="1" max="1" width="24.1328125" customWidth="1"/>
    <col min="35" max="35" width="10.1328125" customWidth="1"/>
  </cols>
  <sheetData>
    <row r="1" spans="1:46" x14ac:dyDescent="0.35">
      <c r="V1" s="24"/>
      <c r="W1" s="24">
        <v>0.8</v>
      </c>
      <c r="X1" s="24"/>
      <c r="Y1" s="24"/>
      <c r="Z1" s="24"/>
      <c r="AA1" s="24"/>
      <c r="AG1">
        <v>22</v>
      </c>
      <c r="AH1">
        <v>23</v>
      </c>
      <c r="AI1">
        <v>24</v>
      </c>
      <c r="AJ1">
        <v>25</v>
      </c>
      <c r="AK1">
        <v>26</v>
      </c>
      <c r="AL1">
        <v>27</v>
      </c>
      <c r="AM1">
        <v>28</v>
      </c>
    </row>
    <row r="2" spans="1:46" ht="26.25" x14ac:dyDescent="0.4">
      <c r="B2" s="106" t="s">
        <v>3770</v>
      </c>
      <c r="C2" t="s">
        <v>3877</v>
      </c>
      <c r="S2">
        <v>2014</v>
      </c>
      <c r="T2" t="s">
        <v>3816</v>
      </c>
      <c r="V2" s="21" t="s">
        <v>27</v>
      </c>
      <c r="W2" s="21" t="s">
        <v>28</v>
      </c>
      <c r="X2" s="21" t="s">
        <v>30</v>
      </c>
      <c r="Y2" s="21" t="s">
        <v>29</v>
      </c>
      <c r="Z2" s="21" t="s">
        <v>36</v>
      </c>
      <c r="AA2" s="21" t="s">
        <v>31</v>
      </c>
      <c r="AB2" s="21" t="s">
        <v>113</v>
      </c>
      <c r="AC2" s="21"/>
      <c r="AD2" s="21"/>
      <c r="AE2" s="21"/>
      <c r="AF2" s="109"/>
      <c r="AG2" s="114" t="s">
        <v>27</v>
      </c>
      <c r="AH2" s="114" t="s">
        <v>28</v>
      </c>
      <c r="AI2" s="114" t="s">
        <v>30</v>
      </c>
      <c r="AJ2" s="114" t="s">
        <v>29</v>
      </c>
      <c r="AK2" s="114" t="s">
        <v>3882</v>
      </c>
      <c r="AL2" s="114" t="s">
        <v>31</v>
      </c>
      <c r="AM2" s="114" t="s">
        <v>3880</v>
      </c>
      <c r="AO2" s="21"/>
      <c r="AP2" s="21"/>
      <c r="AQ2" s="21"/>
      <c r="AR2" s="21"/>
      <c r="AS2" s="21"/>
      <c r="AT2" s="21"/>
    </row>
    <row r="3" spans="1:46" ht="13.15" x14ac:dyDescent="0.4">
      <c r="A3" t="s">
        <v>109</v>
      </c>
      <c r="B3" t="s">
        <v>3878</v>
      </c>
      <c r="C3" t="s">
        <v>3854</v>
      </c>
      <c r="D3" t="s">
        <v>3855</v>
      </c>
      <c r="E3" t="s">
        <v>3856</v>
      </c>
      <c r="F3" t="s">
        <v>3857</v>
      </c>
      <c r="G3" t="s">
        <v>22</v>
      </c>
      <c r="H3" t="s">
        <v>3859</v>
      </c>
      <c r="I3" t="s">
        <v>3860</v>
      </c>
      <c r="J3" t="s">
        <v>3861</v>
      </c>
      <c r="K3" t="s">
        <v>3862</v>
      </c>
      <c r="L3" t="s">
        <v>3863</v>
      </c>
      <c r="M3" t="s">
        <v>3864</v>
      </c>
      <c r="N3" t="s">
        <v>3865</v>
      </c>
      <c r="O3" t="s">
        <v>3866</v>
      </c>
      <c r="P3" t="s">
        <v>3867</v>
      </c>
      <c r="Q3" t="s">
        <v>3868</v>
      </c>
      <c r="R3" t="s">
        <v>3869</v>
      </c>
      <c r="S3" t="s">
        <v>24</v>
      </c>
      <c r="T3" t="s">
        <v>162</v>
      </c>
      <c r="U3" t="s">
        <v>175</v>
      </c>
      <c r="V3" s="21">
        <v>1</v>
      </c>
      <c r="W3" s="21">
        <v>2</v>
      </c>
      <c r="X3" s="21">
        <v>4</v>
      </c>
      <c r="Y3" s="21">
        <v>3</v>
      </c>
      <c r="Z3" s="21">
        <v>10</v>
      </c>
      <c r="AA3" s="21">
        <v>5</v>
      </c>
      <c r="AE3" s="108" t="s">
        <v>3879</v>
      </c>
      <c r="AF3" s="76"/>
      <c r="AG3" s="109">
        <v>1</v>
      </c>
      <c r="AH3" s="109">
        <v>2</v>
      </c>
      <c r="AI3" s="109">
        <v>4</v>
      </c>
      <c r="AJ3" s="109">
        <v>3</v>
      </c>
      <c r="AK3" s="109">
        <v>10</v>
      </c>
      <c r="AL3" s="109">
        <v>5</v>
      </c>
      <c r="AM3" s="76"/>
    </row>
    <row r="4" spans="1:46" x14ac:dyDescent="0.35">
      <c r="A4" t="s">
        <v>108</v>
      </c>
      <c r="B4" s="25">
        <v>0</v>
      </c>
      <c r="C4">
        <v>0</v>
      </c>
      <c r="D4">
        <v>0</v>
      </c>
      <c r="E4">
        <v>0</v>
      </c>
      <c r="F4">
        <v>126</v>
      </c>
      <c r="H4">
        <v>0</v>
      </c>
      <c r="I4">
        <v>0</v>
      </c>
      <c r="J4">
        <v>20</v>
      </c>
      <c r="K4">
        <v>0</v>
      </c>
      <c r="M4">
        <v>154.19999999999999</v>
      </c>
      <c r="N4">
        <v>107</v>
      </c>
      <c r="O4">
        <v>240</v>
      </c>
      <c r="P4">
        <v>0</v>
      </c>
      <c r="Q4">
        <v>0</v>
      </c>
      <c r="R4">
        <v>0</v>
      </c>
      <c r="S4">
        <v>647.20000000000005</v>
      </c>
      <c r="T4">
        <f>IF(ISNUMBER(MATCH(B4,key!C$13:C$90,0)),MATCH(B4,key!C$13:C$90,0),0)</f>
        <v>0</v>
      </c>
      <c r="U4">
        <v>1</v>
      </c>
      <c r="V4">
        <v>0</v>
      </c>
      <c r="W4">
        <v>0</v>
      </c>
      <c r="X4">
        <v>0</v>
      </c>
      <c r="Y4">
        <v>0</v>
      </c>
      <c r="Z4">
        <v>0</v>
      </c>
      <c r="AA4">
        <v>0</v>
      </c>
      <c r="AB4">
        <f>SUM(V4:AA4)</f>
        <v>0</v>
      </c>
      <c r="AD4" t="s">
        <v>3854</v>
      </c>
      <c r="AE4">
        <v>3</v>
      </c>
      <c r="AF4" s="76" t="s">
        <v>3854</v>
      </c>
      <c r="AG4" s="115">
        <f t="shared" ref="AG4:AM20" ca="1" si="0">SUMPRODUCT(INDIRECT(ADDRESS(5,AG$1,1,1)&amp;":"&amp;ADDRESS(48,AG$1,1,1)),INDIRECT(ADDRESS(5,$AE4,1,1)&amp;":"&amp;ADDRESS(48,$AE4,1,1)))</f>
        <v>2327.1</v>
      </c>
      <c r="AH4" s="115">
        <f t="shared" ca="1" si="0"/>
        <v>31386.6</v>
      </c>
      <c r="AI4" s="115">
        <f t="shared" ca="1" si="0"/>
        <v>4227.7999999999993</v>
      </c>
      <c r="AJ4" s="115">
        <f t="shared" ca="1" si="0"/>
        <v>444.4</v>
      </c>
      <c r="AK4" s="115">
        <f t="shared" ca="1" si="0"/>
        <v>0</v>
      </c>
      <c r="AL4" s="115">
        <f t="shared" ca="1" si="0"/>
        <v>2342</v>
      </c>
      <c r="AM4" s="115">
        <f t="shared" ca="1" si="0"/>
        <v>40727.9</v>
      </c>
    </row>
    <row r="5" spans="1:46" x14ac:dyDescent="0.35">
      <c r="A5" t="s">
        <v>27</v>
      </c>
      <c r="B5" s="25">
        <v>1</v>
      </c>
      <c r="C5">
        <v>2087</v>
      </c>
      <c r="D5">
        <v>945</v>
      </c>
      <c r="E5">
        <v>244</v>
      </c>
      <c r="F5">
        <v>36</v>
      </c>
      <c r="I5">
        <v>95</v>
      </c>
      <c r="J5">
        <v>78</v>
      </c>
      <c r="K5">
        <v>1613</v>
      </c>
      <c r="N5">
        <v>817</v>
      </c>
      <c r="O5">
        <v>1240</v>
      </c>
      <c r="P5">
        <v>285</v>
      </c>
      <c r="Q5">
        <v>72</v>
      </c>
      <c r="S5">
        <v>7512</v>
      </c>
      <c r="T5">
        <f>IF(ISNUMBER(MATCH(B5,key!C$13:C$90,0)),MATCH(B5,key!C$13:C$90,0),0)</f>
        <v>1</v>
      </c>
      <c r="U5">
        <f>INDEX(key!$D$13:$D$90,T5,1)</f>
        <v>1</v>
      </c>
      <c r="V5">
        <f t="shared" ref="V5:V57" si="1">IF(ISNUMBER(SEARCH(V$2,$A5)),IF($W5&gt;0,(1-$W5)/($U5-1),1/$U5),0)</f>
        <v>1</v>
      </c>
      <c r="W5">
        <f t="shared" ref="W5:W57" si="2">IF(ISNUMBER(SEARCH(W$2,$A5)),IF($U5=1,1,W$1),0)</f>
        <v>0</v>
      </c>
      <c r="X5">
        <f t="shared" ref="X5:AA24" si="3">IF(ISNUMBER(SEARCH(X$2,$A5)),IF($W5&gt;0,(1-$W5)/($U5-1),1/$U5),0)</f>
        <v>0</v>
      </c>
      <c r="Y5">
        <f t="shared" si="3"/>
        <v>0</v>
      </c>
      <c r="Z5">
        <f t="shared" si="3"/>
        <v>0</v>
      </c>
      <c r="AA5">
        <f t="shared" si="3"/>
        <v>0</v>
      </c>
      <c r="AB5">
        <f>SUM(V5:AA5)</f>
        <v>1</v>
      </c>
      <c r="AD5" t="s">
        <v>3855</v>
      </c>
      <c r="AE5">
        <v>4</v>
      </c>
      <c r="AF5" s="76" t="s">
        <v>3855</v>
      </c>
      <c r="AG5" s="115">
        <f t="shared" ca="1" si="0"/>
        <v>1114.2</v>
      </c>
      <c r="AH5" s="115">
        <f t="shared" ca="1" si="0"/>
        <v>6634.8</v>
      </c>
      <c r="AI5" s="115">
        <f t="shared" ca="1" si="0"/>
        <v>558.70000000000005</v>
      </c>
      <c r="AJ5" s="115">
        <f t="shared" ca="1" si="0"/>
        <v>512.5</v>
      </c>
      <c r="AK5" s="115">
        <f t="shared" ca="1" si="0"/>
        <v>114</v>
      </c>
      <c r="AL5" s="115">
        <f t="shared" ca="1" si="0"/>
        <v>255</v>
      </c>
      <c r="AM5" s="115">
        <f t="shared" ca="1" si="0"/>
        <v>9189.2000000000007</v>
      </c>
    </row>
    <row r="6" spans="1:46" x14ac:dyDescent="0.35">
      <c r="A6" t="s">
        <v>28</v>
      </c>
      <c r="B6" s="25">
        <v>2</v>
      </c>
      <c r="C6">
        <v>25681</v>
      </c>
      <c r="D6">
        <v>6394</v>
      </c>
      <c r="E6">
        <v>4270</v>
      </c>
      <c r="F6">
        <v>6667</v>
      </c>
      <c r="H6">
        <v>2364</v>
      </c>
      <c r="I6">
        <v>4750</v>
      </c>
      <c r="J6">
        <v>2427</v>
      </c>
      <c r="K6">
        <v>8856</v>
      </c>
      <c r="N6">
        <v>34905</v>
      </c>
      <c r="O6">
        <v>56973</v>
      </c>
      <c r="P6">
        <v>43571</v>
      </c>
      <c r="Q6">
        <v>1373</v>
      </c>
      <c r="R6">
        <v>811</v>
      </c>
      <c r="S6">
        <v>199042</v>
      </c>
      <c r="T6">
        <f>IF(ISNUMBER(MATCH(B6,key!C$13:C$90,0)),MATCH(B6,key!C$13:C$90,0),0)</f>
        <v>2</v>
      </c>
      <c r="U6">
        <f>INDEX(key!$D$13:$D$90,T6,1)</f>
        <v>1</v>
      </c>
      <c r="V6">
        <f t="shared" si="1"/>
        <v>0</v>
      </c>
      <c r="W6">
        <f t="shared" si="2"/>
        <v>1</v>
      </c>
      <c r="X6">
        <f t="shared" si="3"/>
        <v>0</v>
      </c>
      <c r="Y6">
        <f t="shared" si="3"/>
        <v>0</v>
      </c>
      <c r="Z6">
        <f t="shared" si="3"/>
        <v>0</v>
      </c>
      <c r="AA6">
        <f t="shared" si="3"/>
        <v>0</v>
      </c>
      <c r="AB6">
        <f t="shared" ref="AB6:AB43" si="4">SUM(V6:AA6)</f>
        <v>1</v>
      </c>
      <c r="AD6" t="s">
        <v>3856</v>
      </c>
      <c r="AE6">
        <v>5</v>
      </c>
      <c r="AF6" s="76" t="s">
        <v>3856</v>
      </c>
      <c r="AG6" s="115">
        <f t="shared" ca="1" si="0"/>
        <v>474.5</v>
      </c>
      <c r="AH6" s="115">
        <f t="shared" ca="1" si="0"/>
        <v>5387.6</v>
      </c>
      <c r="AI6" s="115">
        <f t="shared" ca="1" si="0"/>
        <v>2110.4</v>
      </c>
      <c r="AJ6" s="115">
        <f t="shared" ca="1" si="0"/>
        <v>1298</v>
      </c>
      <c r="AK6" s="115">
        <f t="shared" ca="1" si="0"/>
        <v>0</v>
      </c>
      <c r="AL6" s="115">
        <f t="shared" ca="1" si="0"/>
        <v>928.5</v>
      </c>
      <c r="AM6" s="115">
        <f t="shared" ca="1" si="0"/>
        <v>10199</v>
      </c>
    </row>
    <row r="7" spans="1:46" x14ac:dyDescent="0.35">
      <c r="A7" t="s">
        <v>29</v>
      </c>
      <c r="B7" s="25">
        <v>3</v>
      </c>
      <c r="C7">
        <v>125</v>
      </c>
      <c r="D7">
        <v>487</v>
      </c>
      <c r="E7">
        <v>1298</v>
      </c>
      <c r="F7">
        <v>383</v>
      </c>
      <c r="H7">
        <v>160</v>
      </c>
      <c r="I7">
        <v>105</v>
      </c>
      <c r="J7">
        <v>55</v>
      </c>
      <c r="K7">
        <v>556</v>
      </c>
      <c r="N7">
        <v>1361</v>
      </c>
      <c r="O7">
        <v>661</v>
      </c>
      <c r="P7">
        <v>590</v>
      </c>
      <c r="Q7">
        <v>258</v>
      </c>
      <c r="S7">
        <v>6039</v>
      </c>
      <c r="T7">
        <f>IF(ISNUMBER(MATCH(B7,key!C$13:C$90,0)),MATCH(B7,key!C$13:C$90,0),0)</f>
        <v>3</v>
      </c>
      <c r="U7">
        <f>INDEX(key!$D$13:$D$90,T7,1)</f>
        <v>1</v>
      </c>
      <c r="V7">
        <f t="shared" si="1"/>
        <v>0</v>
      </c>
      <c r="W7">
        <f t="shared" si="2"/>
        <v>0</v>
      </c>
      <c r="X7">
        <f t="shared" si="3"/>
        <v>0</v>
      </c>
      <c r="Y7">
        <f t="shared" si="3"/>
        <v>1</v>
      </c>
      <c r="Z7">
        <f t="shared" si="3"/>
        <v>0</v>
      </c>
      <c r="AA7">
        <f t="shared" si="3"/>
        <v>0</v>
      </c>
      <c r="AB7">
        <f t="shared" si="4"/>
        <v>1</v>
      </c>
      <c r="AD7" t="s">
        <v>3857</v>
      </c>
      <c r="AE7">
        <v>6</v>
      </c>
      <c r="AF7" s="76" t="s">
        <v>3857</v>
      </c>
      <c r="AG7" s="115">
        <f t="shared" ca="1" si="0"/>
        <v>36</v>
      </c>
      <c r="AH7" s="115">
        <f t="shared" ca="1" si="0"/>
        <v>9571.7999999999993</v>
      </c>
      <c r="AI7" s="115">
        <f t="shared" ca="1" si="0"/>
        <v>1189.6999999999998</v>
      </c>
      <c r="AJ7" s="115">
        <f t="shared" ca="1" si="0"/>
        <v>582.5</v>
      </c>
      <c r="AK7" s="115">
        <f t="shared" ca="1" si="0"/>
        <v>240</v>
      </c>
      <c r="AL7" s="115">
        <f t="shared" ca="1" si="0"/>
        <v>1417.5</v>
      </c>
      <c r="AM7" s="115">
        <f t="shared" ca="1" si="0"/>
        <v>13037.5</v>
      </c>
    </row>
    <row r="8" spans="1:46" x14ac:dyDescent="0.35">
      <c r="A8" t="s">
        <v>30</v>
      </c>
      <c r="B8" s="25">
        <v>4</v>
      </c>
      <c r="C8">
        <v>3641</v>
      </c>
      <c r="D8">
        <v>459</v>
      </c>
      <c r="E8">
        <v>1754</v>
      </c>
      <c r="F8">
        <v>816</v>
      </c>
      <c r="H8">
        <v>172</v>
      </c>
      <c r="I8">
        <v>1867</v>
      </c>
      <c r="J8">
        <v>1117</v>
      </c>
      <c r="K8">
        <v>897</v>
      </c>
      <c r="N8">
        <v>3321</v>
      </c>
      <c r="O8">
        <v>3862</v>
      </c>
      <c r="P8">
        <v>4797</v>
      </c>
      <c r="Q8">
        <v>312</v>
      </c>
      <c r="S8">
        <v>23015</v>
      </c>
      <c r="T8">
        <f>IF(ISNUMBER(MATCH(B8,key!C$13:C$90,0)),MATCH(B8,key!C$13:C$90,0),0)</f>
        <v>4</v>
      </c>
      <c r="U8">
        <f>INDEX(key!$D$13:$D$90,T8,1)</f>
        <v>1</v>
      </c>
      <c r="V8">
        <f t="shared" si="1"/>
        <v>0</v>
      </c>
      <c r="W8">
        <f t="shared" si="2"/>
        <v>0</v>
      </c>
      <c r="X8">
        <f t="shared" si="3"/>
        <v>1</v>
      </c>
      <c r="Y8">
        <f t="shared" si="3"/>
        <v>0</v>
      </c>
      <c r="Z8">
        <f t="shared" si="3"/>
        <v>0</v>
      </c>
      <c r="AA8">
        <f t="shared" si="3"/>
        <v>0</v>
      </c>
      <c r="AB8">
        <f t="shared" si="4"/>
        <v>1</v>
      </c>
      <c r="AD8" t="s">
        <v>3859</v>
      </c>
      <c r="AE8">
        <v>7</v>
      </c>
      <c r="AF8" s="76" t="s">
        <v>3858</v>
      </c>
      <c r="AG8" s="115">
        <f t="shared" ca="1" si="0"/>
        <v>0</v>
      </c>
      <c r="AH8" s="115">
        <f t="shared" ca="1" si="0"/>
        <v>0</v>
      </c>
      <c r="AI8" s="115">
        <f t="shared" ca="1" si="0"/>
        <v>0</v>
      </c>
      <c r="AJ8" s="115">
        <f t="shared" ca="1" si="0"/>
        <v>0</v>
      </c>
      <c r="AK8" s="115">
        <f t="shared" ca="1" si="0"/>
        <v>0</v>
      </c>
      <c r="AL8" s="115">
        <f t="shared" ca="1" si="0"/>
        <v>0</v>
      </c>
      <c r="AM8" s="115">
        <f t="shared" ca="1" si="0"/>
        <v>0</v>
      </c>
    </row>
    <row r="9" spans="1:46" x14ac:dyDescent="0.35">
      <c r="A9" t="s">
        <v>31</v>
      </c>
      <c r="B9" s="25">
        <v>5</v>
      </c>
      <c r="C9">
        <v>1148</v>
      </c>
      <c r="D9">
        <v>192</v>
      </c>
      <c r="E9">
        <v>623</v>
      </c>
      <c r="F9">
        <v>534</v>
      </c>
      <c r="H9">
        <v>369</v>
      </c>
      <c r="I9">
        <v>50</v>
      </c>
      <c r="K9">
        <v>707</v>
      </c>
      <c r="N9">
        <v>991</v>
      </c>
      <c r="O9">
        <v>3842</v>
      </c>
      <c r="P9">
        <v>2639</v>
      </c>
      <c r="Q9">
        <v>219</v>
      </c>
      <c r="R9">
        <v>125</v>
      </c>
      <c r="S9">
        <v>11439</v>
      </c>
      <c r="T9">
        <f>IF(ISNUMBER(MATCH(B9,key!C$13:C$90,0)),MATCH(B9,key!C$13:C$90,0),0)</f>
        <v>5</v>
      </c>
      <c r="U9">
        <f>INDEX(key!$D$13:$D$90,T9,1)</f>
        <v>1</v>
      </c>
      <c r="V9">
        <f t="shared" si="1"/>
        <v>0</v>
      </c>
      <c r="W9">
        <f t="shared" si="2"/>
        <v>0</v>
      </c>
      <c r="X9">
        <f t="shared" si="3"/>
        <v>0</v>
      </c>
      <c r="Y9">
        <f t="shared" si="3"/>
        <v>0</v>
      </c>
      <c r="Z9">
        <f t="shared" si="3"/>
        <v>0</v>
      </c>
      <c r="AA9">
        <f t="shared" si="3"/>
        <v>1</v>
      </c>
      <c r="AB9">
        <f t="shared" si="4"/>
        <v>1</v>
      </c>
      <c r="AD9" t="s">
        <v>3860</v>
      </c>
      <c r="AE9">
        <v>8</v>
      </c>
      <c r="AF9" s="76" t="s">
        <v>3859</v>
      </c>
      <c r="AG9" s="115">
        <f t="shared" ca="1" si="0"/>
        <v>0</v>
      </c>
      <c r="AH9" s="115">
        <f t="shared" ca="1" si="0"/>
        <v>4938.4000000000005</v>
      </c>
      <c r="AI9" s="115">
        <f t="shared" ca="1" si="0"/>
        <v>243.2</v>
      </c>
      <c r="AJ9" s="115">
        <f t="shared" ca="1" si="0"/>
        <v>337.9</v>
      </c>
      <c r="AK9" s="115">
        <f t="shared" ca="1" si="0"/>
        <v>195</v>
      </c>
      <c r="AL9" s="115">
        <f t="shared" ca="1" si="0"/>
        <v>1071.0999999999999</v>
      </c>
      <c r="AM9" s="115">
        <f t="shared" ca="1" si="0"/>
        <v>6785.6</v>
      </c>
    </row>
    <row r="10" spans="1:46" x14ac:dyDescent="0.35">
      <c r="A10" t="s">
        <v>32</v>
      </c>
      <c r="B10" s="25">
        <v>6</v>
      </c>
      <c r="C10">
        <v>32</v>
      </c>
      <c r="N10">
        <v>50</v>
      </c>
      <c r="O10">
        <v>180</v>
      </c>
      <c r="S10">
        <v>262</v>
      </c>
      <c r="T10">
        <f>IF(ISNUMBER(MATCH(B10,key!C$13:C$90,0)),MATCH(B10,key!C$13:C$90,0),0)</f>
        <v>6</v>
      </c>
      <c r="U10">
        <f>INDEX(key!$D$13:$D$90,T10,1)</f>
        <v>1</v>
      </c>
      <c r="V10">
        <f t="shared" si="1"/>
        <v>0</v>
      </c>
      <c r="W10">
        <f t="shared" si="2"/>
        <v>0</v>
      </c>
      <c r="X10">
        <f t="shared" si="3"/>
        <v>0</v>
      </c>
      <c r="Y10">
        <f t="shared" si="3"/>
        <v>0</v>
      </c>
      <c r="Z10">
        <f t="shared" si="3"/>
        <v>0</v>
      </c>
      <c r="AA10">
        <f t="shared" si="3"/>
        <v>0</v>
      </c>
      <c r="AB10">
        <f t="shared" si="4"/>
        <v>0</v>
      </c>
      <c r="AD10" t="s">
        <v>3861</v>
      </c>
      <c r="AE10">
        <v>9</v>
      </c>
      <c r="AF10" s="76" t="s">
        <v>3860</v>
      </c>
      <c r="AG10" s="115">
        <f t="shared" ca="1" si="0"/>
        <v>231.1</v>
      </c>
      <c r="AH10" s="115">
        <f t="shared" ca="1" si="0"/>
        <v>7253.2</v>
      </c>
      <c r="AI10" s="115">
        <f t="shared" ca="1" si="0"/>
        <v>2329.2999999999997</v>
      </c>
      <c r="AJ10" s="115">
        <f t="shared" ca="1" si="0"/>
        <v>392</v>
      </c>
      <c r="AK10" s="115">
        <f t="shared" ca="1" si="0"/>
        <v>0</v>
      </c>
      <c r="AL10" s="115">
        <f t="shared" ca="1" si="0"/>
        <v>321.39999999999998</v>
      </c>
      <c r="AM10" s="115">
        <f t="shared" ca="1" si="0"/>
        <v>10527</v>
      </c>
    </row>
    <row r="11" spans="1:46" x14ac:dyDescent="0.35">
      <c r="A11" t="s">
        <v>33</v>
      </c>
      <c r="B11" s="25">
        <v>7</v>
      </c>
      <c r="K11">
        <v>35</v>
      </c>
      <c r="S11">
        <v>35</v>
      </c>
      <c r="T11">
        <f>IF(ISNUMBER(MATCH(B11,key!C$13:C$90,0)),MATCH(B11,key!C$13:C$90,0),0)</f>
        <v>7</v>
      </c>
      <c r="U11">
        <f>INDEX(key!$D$13:$D$90,T11,1)</f>
        <v>1</v>
      </c>
      <c r="V11">
        <f t="shared" si="1"/>
        <v>0</v>
      </c>
      <c r="W11">
        <f t="shared" si="2"/>
        <v>0</v>
      </c>
      <c r="X11">
        <f t="shared" si="3"/>
        <v>0</v>
      </c>
      <c r="Y11">
        <f t="shared" si="3"/>
        <v>0</v>
      </c>
      <c r="Z11">
        <f t="shared" si="3"/>
        <v>0</v>
      </c>
      <c r="AA11">
        <f t="shared" si="3"/>
        <v>0</v>
      </c>
      <c r="AB11">
        <f t="shared" si="4"/>
        <v>0</v>
      </c>
      <c r="AD11" t="s">
        <v>3862</v>
      </c>
      <c r="AE11">
        <v>10</v>
      </c>
      <c r="AF11" s="76" t="s">
        <v>3861</v>
      </c>
      <c r="AG11" s="115">
        <f t="shared" ca="1" si="0"/>
        <v>78</v>
      </c>
      <c r="AH11" s="115">
        <f t="shared" ca="1" si="0"/>
        <v>3819.8</v>
      </c>
      <c r="AI11" s="115">
        <f t="shared" ca="1" si="0"/>
        <v>1452.3999999999999</v>
      </c>
      <c r="AJ11" s="115">
        <f t="shared" ca="1" si="0"/>
        <v>67.8</v>
      </c>
      <c r="AK11" s="115">
        <f t="shared" ca="1" si="0"/>
        <v>0</v>
      </c>
      <c r="AL11" s="115">
        <f t="shared" ca="1" si="0"/>
        <v>0</v>
      </c>
      <c r="AM11" s="115">
        <f t="shared" ca="1" si="0"/>
        <v>5418</v>
      </c>
    </row>
    <row r="12" spans="1:46" x14ac:dyDescent="0.35">
      <c r="A12" t="s">
        <v>34</v>
      </c>
      <c r="B12" s="25">
        <v>8</v>
      </c>
      <c r="J12">
        <v>87</v>
      </c>
      <c r="Q12">
        <v>11</v>
      </c>
      <c r="S12">
        <v>98</v>
      </c>
      <c r="T12">
        <f>IF(ISNUMBER(MATCH(B12,key!C$13:C$90,0)),MATCH(B12,key!C$13:C$90,0),0)</f>
        <v>8</v>
      </c>
      <c r="U12">
        <f>INDEX(key!$D$13:$D$90,T12,1)</f>
        <v>1</v>
      </c>
      <c r="V12">
        <f t="shared" si="1"/>
        <v>0</v>
      </c>
      <c r="W12">
        <f t="shared" si="2"/>
        <v>0</v>
      </c>
      <c r="X12">
        <f t="shared" si="3"/>
        <v>0</v>
      </c>
      <c r="Y12">
        <f t="shared" si="3"/>
        <v>0</v>
      </c>
      <c r="Z12">
        <f t="shared" si="3"/>
        <v>0</v>
      </c>
      <c r="AA12">
        <f t="shared" si="3"/>
        <v>0</v>
      </c>
      <c r="AB12">
        <f t="shared" si="4"/>
        <v>0</v>
      </c>
      <c r="AD12" t="s">
        <v>3863</v>
      </c>
      <c r="AE12">
        <v>11</v>
      </c>
      <c r="AF12" s="76" t="s">
        <v>3862</v>
      </c>
      <c r="AG12" s="115">
        <f t="shared" ca="1" si="0"/>
        <v>1817</v>
      </c>
      <c r="AH12" s="115">
        <f t="shared" ca="1" si="0"/>
        <v>10401.6</v>
      </c>
      <c r="AI12" s="115">
        <f t="shared" ca="1" si="0"/>
        <v>1074</v>
      </c>
      <c r="AJ12" s="115">
        <f t="shared" ca="1" si="0"/>
        <v>910.5</v>
      </c>
      <c r="AK12" s="115">
        <f t="shared" ca="1" si="0"/>
        <v>0</v>
      </c>
      <c r="AL12" s="115">
        <f t="shared" ca="1" si="0"/>
        <v>1126.5</v>
      </c>
      <c r="AM12" s="115">
        <f t="shared" ca="1" si="0"/>
        <v>15329.6</v>
      </c>
    </row>
    <row r="13" spans="1:46" x14ac:dyDescent="0.35">
      <c r="A13" t="s">
        <v>35</v>
      </c>
      <c r="B13" s="25">
        <v>9</v>
      </c>
      <c r="C13">
        <v>310</v>
      </c>
      <c r="O13">
        <v>1640</v>
      </c>
      <c r="P13">
        <v>209</v>
      </c>
      <c r="S13">
        <v>2159</v>
      </c>
      <c r="T13">
        <f>IF(ISNUMBER(MATCH(B13,key!C$13:C$90,0)),MATCH(B13,key!C$13:C$90,0),0)</f>
        <v>9</v>
      </c>
      <c r="U13">
        <f>INDEX(key!$D$13:$D$90,T13,1)</f>
        <v>1</v>
      </c>
      <c r="V13">
        <f t="shared" si="1"/>
        <v>0</v>
      </c>
      <c r="W13">
        <f t="shared" si="2"/>
        <v>0</v>
      </c>
      <c r="X13">
        <f t="shared" si="3"/>
        <v>0</v>
      </c>
      <c r="Y13">
        <f t="shared" si="3"/>
        <v>0</v>
      </c>
      <c r="Z13">
        <f t="shared" si="3"/>
        <v>0</v>
      </c>
      <c r="AA13">
        <f t="shared" si="3"/>
        <v>0</v>
      </c>
      <c r="AB13">
        <f t="shared" si="4"/>
        <v>0</v>
      </c>
      <c r="AD13" t="s">
        <v>3864</v>
      </c>
      <c r="AE13">
        <v>12</v>
      </c>
      <c r="AF13" s="76" t="s">
        <v>3863</v>
      </c>
      <c r="AG13" s="115">
        <f t="shared" ca="1" si="0"/>
        <v>0</v>
      </c>
      <c r="AH13" s="115">
        <f t="shared" ca="1" si="0"/>
        <v>0</v>
      </c>
      <c r="AI13" s="115">
        <f t="shared" ca="1" si="0"/>
        <v>0</v>
      </c>
      <c r="AJ13" s="115">
        <f t="shared" ca="1" si="0"/>
        <v>0</v>
      </c>
      <c r="AK13" s="115">
        <f t="shared" ca="1" si="0"/>
        <v>0</v>
      </c>
      <c r="AL13" s="115">
        <f t="shared" ca="1" si="0"/>
        <v>0</v>
      </c>
      <c r="AM13" s="115">
        <f t="shared" ca="1" si="0"/>
        <v>0</v>
      </c>
    </row>
    <row r="14" spans="1:46" x14ac:dyDescent="0.35">
      <c r="A14" t="s">
        <v>36</v>
      </c>
      <c r="B14" s="25">
        <v>10</v>
      </c>
      <c r="D14">
        <v>114</v>
      </c>
      <c r="F14">
        <v>240</v>
      </c>
      <c r="H14">
        <v>195</v>
      </c>
      <c r="N14">
        <v>426</v>
      </c>
      <c r="O14">
        <v>528</v>
      </c>
      <c r="P14">
        <v>843</v>
      </c>
      <c r="S14">
        <v>2346</v>
      </c>
      <c r="T14">
        <f>IF(ISNUMBER(MATCH(B14,key!C$13:C$90,0)),MATCH(B14,key!C$13:C$90,0),0)</f>
        <v>10</v>
      </c>
      <c r="U14">
        <f>INDEX(key!$D$13:$D$90,T14,1)</f>
        <v>1</v>
      </c>
      <c r="V14">
        <f t="shared" si="1"/>
        <v>0</v>
      </c>
      <c r="W14">
        <f t="shared" si="2"/>
        <v>0</v>
      </c>
      <c r="X14">
        <f t="shared" si="3"/>
        <v>0</v>
      </c>
      <c r="Y14">
        <f t="shared" si="3"/>
        <v>0</v>
      </c>
      <c r="Z14">
        <f t="shared" si="3"/>
        <v>1</v>
      </c>
      <c r="AA14">
        <f t="shared" si="3"/>
        <v>0</v>
      </c>
      <c r="AB14">
        <f t="shared" si="4"/>
        <v>1</v>
      </c>
      <c r="AD14" t="s">
        <v>3865</v>
      </c>
      <c r="AE14">
        <v>13</v>
      </c>
      <c r="AF14" s="76" t="s">
        <v>3864</v>
      </c>
      <c r="AG14" s="115">
        <f t="shared" ca="1" si="0"/>
        <v>0</v>
      </c>
      <c r="AH14" s="115">
        <f t="shared" ca="1" si="0"/>
        <v>0</v>
      </c>
      <c r="AI14" s="115">
        <f t="shared" ca="1" si="0"/>
        <v>0</v>
      </c>
      <c r="AJ14" s="115">
        <f t="shared" ca="1" si="0"/>
        <v>0</v>
      </c>
      <c r="AK14" s="115">
        <f t="shared" ca="1" si="0"/>
        <v>0</v>
      </c>
      <c r="AL14" s="115">
        <f t="shared" ca="1" si="0"/>
        <v>0</v>
      </c>
      <c r="AM14" s="115">
        <f t="shared" ca="1" si="0"/>
        <v>0</v>
      </c>
    </row>
    <row r="15" spans="1:46" x14ac:dyDescent="0.35">
      <c r="A15" t="s">
        <v>37</v>
      </c>
      <c r="B15" s="25">
        <v>11</v>
      </c>
      <c r="C15">
        <v>56</v>
      </c>
      <c r="D15">
        <v>20</v>
      </c>
      <c r="F15">
        <v>47</v>
      </c>
      <c r="I15">
        <v>35</v>
      </c>
      <c r="K15">
        <v>43</v>
      </c>
      <c r="L15">
        <v>2</v>
      </c>
      <c r="N15">
        <v>17</v>
      </c>
      <c r="O15">
        <v>90</v>
      </c>
      <c r="P15">
        <v>0</v>
      </c>
      <c r="Q15">
        <v>82</v>
      </c>
      <c r="S15">
        <v>392</v>
      </c>
      <c r="T15">
        <f>IF(ISNUMBER(MATCH(B15,key!C$13:C$90,0)),MATCH(B15,key!C$13:C$90,0),0)</f>
        <v>11</v>
      </c>
      <c r="U15">
        <f>INDEX(key!$D$13:$D$90,T15,1)</f>
        <v>1</v>
      </c>
      <c r="V15">
        <f t="shared" si="1"/>
        <v>0</v>
      </c>
      <c r="W15">
        <f t="shared" si="2"/>
        <v>0</v>
      </c>
      <c r="X15">
        <f t="shared" si="3"/>
        <v>0</v>
      </c>
      <c r="Y15">
        <f t="shared" si="3"/>
        <v>0</v>
      </c>
      <c r="Z15">
        <f t="shared" si="3"/>
        <v>0</v>
      </c>
      <c r="AA15">
        <f t="shared" si="3"/>
        <v>0</v>
      </c>
      <c r="AB15">
        <f t="shared" si="4"/>
        <v>0</v>
      </c>
      <c r="AD15" t="s">
        <v>3866</v>
      </c>
      <c r="AE15">
        <v>14</v>
      </c>
      <c r="AF15" s="76" t="s">
        <v>3865</v>
      </c>
      <c r="AG15" s="115">
        <f t="shared" ca="1" si="0"/>
        <v>1246.3000000000002</v>
      </c>
      <c r="AH15" s="115">
        <f t="shared" ca="1" si="0"/>
        <v>53481.799999999996</v>
      </c>
      <c r="AI15" s="115">
        <f t="shared" ca="1" si="0"/>
        <v>6369.6</v>
      </c>
      <c r="AJ15" s="115">
        <f t="shared" ca="1" si="0"/>
        <v>2423.6999999999998</v>
      </c>
      <c r="AK15" s="115">
        <f t="shared" ca="1" si="0"/>
        <v>426</v>
      </c>
      <c r="AL15" s="115">
        <f t="shared" ca="1" si="0"/>
        <v>3158.5</v>
      </c>
      <c r="AM15" s="115">
        <f t="shared" ca="1" si="0"/>
        <v>67105.899999999994</v>
      </c>
    </row>
    <row r="16" spans="1:46" x14ac:dyDescent="0.35">
      <c r="A16" t="s">
        <v>38</v>
      </c>
      <c r="B16" s="25">
        <v>12</v>
      </c>
      <c r="C16">
        <v>545</v>
      </c>
      <c r="D16">
        <v>199</v>
      </c>
      <c r="N16">
        <v>110</v>
      </c>
      <c r="Q16">
        <v>82</v>
      </c>
      <c r="S16">
        <v>936</v>
      </c>
      <c r="T16">
        <f>IF(ISNUMBER(MATCH(B16,key!C$13:C$90,0)),MATCH(B16,key!C$13:C$90,0),0)</f>
        <v>12</v>
      </c>
      <c r="U16">
        <f>INDEX(key!$D$13:$D$90,T16,1)</f>
        <v>1</v>
      </c>
      <c r="V16">
        <f t="shared" si="1"/>
        <v>0</v>
      </c>
      <c r="W16">
        <f t="shared" si="2"/>
        <v>0</v>
      </c>
      <c r="X16">
        <f t="shared" si="3"/>
        <v>0</v>
      </c>
      <c r="Y16">
        <f t="shared" si="3"/>
        <v>0</v>
      </c>
      <c r="Z16">
        <f t="shared" si="3"/>
        <v>0</v>
      </c>
      <c r="AA16">
        <f t="shared" si="3"/>
        <v>0</v>
      </c>
      <c r="AB16">
        <f t="shared" si="4"/>
        <v>0</v>
      </c>
      <c r="AD16" t="s">
        <v>3867</v>
      </c>
      <c r="AE16">
        <v>15</v>
      </c>
      <c r="AF16" s="76" t="s">
        <v>3866</v>
      </c>
      <c r="AG16" s="115">
        <f t="shared" ca="1" si="0"/>
        <v>1404.6</v>
      </c>
      <c r="AH16" s="115">
        <f t="shared" ca="1" si="0"/>
        <v>79833.8</v>
      </c>
      <c r="AI16" s="115">
        <f t="shared" ca="1" si="0"/>
        <v>5398.4333333333325</v>
      </c>
      <c r="AJ16" s="115">
        <f t="shared" ca="1" si="0"/>
        <v>1466.4333333333332</v>
      </c>
      <c r="AK16" s="115">
        <f t="shared" ca="1" si="0"/>
        <v>528</v>
      </c>
      <c r="AL16" s="115">
        <f t="shared" ca="1" si="0"/>
        <v>8584.8333333333339</v>
      </c>
      <c r="AM16" s="115">
        <f t="shared" ca="1" si="0"/>
        <v>97216.1</v>
      </c>
    </row>
    <row r="17" spans="1:43" x14ac:dyDescent="0.35">
      <c r="A17" t="s">
        <v>39</v>
      </c>
      <c r="B17" s="25">
        <v>13</v>
      </c>
      <c r="C17">
        <v>102</v>
      </c>
      <c r="S17">
        <v>102</v>
      </c>
      <c r="T17">
        <f>IF(ISNUMBER(MATCH(B17,key!C$13:C$90,0)),MATCH(B17,key!C$13:C$90,0),0)</f>
        <v>13</v>
      </c>
      <c r="U17">
        <f>INDEX(key!$D$13:$D$90,T17,1)</f>
        <v>1</v>
      </c>
      <c r="V17">
        <f t="shared" si="1"/>
        <v>0</v>
      </c>
      <c r="W17">
        <f t="shared" si="2"/>
        <v>0</v>
      </c>
      <c r="X17">
        <f t="shared" si="3"/>
        <v>0</v>
      </c>
      <c r="Y17">
        <f t="shared" si="3"/>
        <v>0</v>
      </c>
      <c r="Z17">
        <f t="shared" si="3"/>
        <v>0</v>
      </c>
      <c r="AA17">
        <f t="shared" si="3"/>
        <v>0</v>
      </c>
      <c r="AB17">
        <f t="shared" si="4"/>
        <v>0</v>
      </c>
      <c r="AD17" t="s">
        <v>3868</v>
      </c>
      <c r="AE17">
        <v>16</v>
      </c>
      <c r="AF17" s="76" t="s">
        <v>3867</v>
      </c>
      <c r="AG17" s="115">
        <f t="shared" ca="1" si="0"/>
        <v>730.5</v>
      </c>
      <c r="AH17" s="115">
        <f t="shared" ca="1" si="0"/>
        <v>66577.400000000009</v>
      </c>
      <c r="AI17" s="115">
        <f t="shared" ca="1" si="0"/>
        <v>8527.8333333333321</v>
      </c>
      <c r="AJ17" s="115">
        <f t="shared" ca="1" si="0"/>
        <v>1199.2333333333333</v>
      </c>
      <c r="AK17" s="115">
        <f t="shared" ca="1" si="0"/>
        <v>843</v>
      </c>
      <c r="AL17" s="115">
        <f t="shared" ca="1" si="0"/>
        <v>6371.1333333333323</v>
      </c>
      <c r="AM17" s="115">
        <f t="shared" ca="1" si="0"/>
        <v>84249.1</v>
      </c>
    </row>
    <row r="18" spans="1:43" x14ac:dyDescent="0.35">
      <c r="A18" t="s">
        <v>40</v>
      </c>
      <c r="B18" s="25">
        <v>14</v>
      </c>
      <c r="H18">
        <v>0</v>
      </c>
      <c r="P18">
        <v>0</v>
      </c>
      <c r="S18">
        <v>0</v>
      </c>
      <c r="T18">
        <f>IF(ISNUMBER(MATCH(B18,key!C$13:C$90,0)),MATCH(B18,key!C$13:C$90,0),0)</f>
        <v>14</v>
      </c>
      <c r="U18">
        <f>INDEX(key!$D$13:$D$90,T18,1)</f>
        <v>1</v>
      </c>
      <c r="V18">
        <f t="shared" si="1"/>
        <v>0</v>
      </c>
      <c r="W18">
        <f t="shared" si="2"/>
        <v>0</v>
      </c>
      <c r="X18">
        <f t="shared" si="3"/>
        <v>0</v>
      </c>
      <c r="Y18">
        <f t="shared" si="3"/>
        <v>0</v>
      </c>
      <c r="Z18">
        <f t="shared" si="3"/>
        <v>0</v>
      </c>
      <c r="AA18">
        <f t="shared" si="3"/>
        <v>0</v>
      </c>
      <c r="AB18">
        <f t="shared" si="4"/>
        <v>0</v>
      </c>
      <c r="AD18" t="s">
        <v>3869</v>
      </c>
      <c r="AE18">
        <v>17</v>
      </c>
      <c r="AF18" s="76" t="s">
        <v>3868</v>
      </c>
      <c r="AG18" s="115">
        <f t="shared" ca="1" si="0"/>
        <v>72</v>
      </c>
      <c r="AH18" s="115">
        <f t="shared" ca="1" si="0"/>
        <v>1451.4</v>
      </c>
      <c r="AI18" s="115">
        <f t="shared" ca="1" si="0"/>
        <v>312</v>
      </c>
      <c r="AJ18" s="115">
        <f t="shared" ca="1" si="0"/>
        <v>258</v>
      </c>
      <c r="AK18" s="115">
        <f t="shared" ca="1" si="0"/>
        <v>0</v>
      </c>
      <c r="AL18" s="115">
        <f t="shared" ca="1" si="0"/>
        <v>282.5</v>
      </c>
      <c r="AM18" s="115">
        <f t="shared" ca="1" si="0"/>
        <v>2375.9</v>
      </c>
    </row>
    <row r="19" spans="1:43" x14ac:dyDescent="0.35">
      <c r="A19" t="s">
        <v>41</v>
      </c>
      <c r="B19" s="25">
        <v>15</v>
      </c>
      <c r="C19">
        <v>184</v>
      </c>
      <c r="D19">
        <v>340</v>
      </c>
      <c r="E19">
        <v>240</v>
      </c>
      <c r="F19">
        <v>36</v>
      </c>
      <c r="H19">
        <v>388</v>
      </c>
      <c r="I19">
        <v>210</v>
      </c>
      <c r="J19">
        <v>106</v>
      </c>
      <c r="K19">
        <v>499</v>
      </c>
      <c r="N19">
        <v>137</v>
      </c>
      <c r="O19">
        <v>1432</v>
      </c>
      <c r="P19">
        <v>162</v>
      </c>
      <c r="Q19">
        <v>39</v>
      </c>
      <c r="R19">
        <v>263</v>
      </c>
      <c r="S19">
        <v>4036</v>
      </c>
      <c r="T19">
        <f>IF(ISNUMBER(MATCH(B19,key!C$13:C$90,0)),MATCH(B19,key!C$13:C$90,0),0)</f>
        <v>15</v>
      </c>
      <c r="U19">
        <f>INDEX(key!$D$13:$D$90,T19,1)</f>
        <v>1</v>
      </c>
      <c r="V19">
        <f t="shared" si="1"/>
        <v>0</v>
      </c>
      <c r="W19">
        <f t="shared" si="2"/>
        <v>0</v>
      </c>
      <c r="X19">
        <f t="shared" si="3"/>
        <v>0</v>
      </c>
      <c r="Y19">
        <f t="shared" si="3"/>
        <v>0</v>
      </c>
      <c r="Z19">
        <f t="shared" si="3"/>
        <v>0</v>
      </c>
      <c r="AA19">
        <f t="shared" si="3"/>
        <v>0</v>
      </c>
      <c r="AB19">
        <f t="shared" si="4"/>
        <v>0</v>
      </c>
      <c r="AE19">
        <v>18</v>
      </c>
      <c r="AF19" s="76" t="s">
        <v>3869</v>
      </c>
      <c r="AG19" s="115">
        <f t="shared" ca="1" si="0"/>
        <v>91.266666666666652</v>
      </c>
      <c r="AH19" s="115">
        <f t="shared" ca="1" si="0"/>
        <v>1623</v>
      </c>
      <c r="AI19" s="115">
        <f t="shared" ca="1" si="0"/>
        <v>0</v>
      </c>
      <c r="AJ19" s="115">
        <f t="shared" ca="1" si="0"/>
        <v>26.666666666666664</v>
      </c>
      <c r="AK19" s="115">
        <f t="shared" ca="1" si="0"/>
        <v>0</v>
      </c>
      <c r="AL19" s="115">
        <f t="shared" ca="1" si="0"/>
        <v>217</v>
      </c>
      <c r="AM19" s="115">
        <f t="shared" ca="1" si="0"/>
        <v>1957.9333333333332</v>
      </c>
    </row>
    <row r="20" spans="1:43" x14ac:dyDescent="0.35">
      <c r="A20" t="s">
        <v>42</v>
      </c>
      <c r="B20" s="25">
        <v>16</v>
      </c>
      <c r="C20">
        <v>4491</v>
      </c>
      <c r="D20">
        <v>1244</v>
      </c>
      <c r="E20">
        <v>653</v>
      </c>
      <c r="F20">
        <v>1849</v>
      </c>
      <c r="H20">
        <v>330</v>
      </c>
      <c r="I20">
        <v>814</v>
      </c>
      <c r="J20">
        <v>453</v>
      </c>
      <c r="K20">
        <v>2141</v>
      </c>
      <c r="N20">
        <v>8985</v>
      </c>
      <c r="O20">
        <v>11759</v>
      </c>
      <c r="P20">
        <v>11861</v>
      </c>
      <c r="Q20">
        <v>72</v>
      </c>
      <c r="R20">
        <v>502</v>
      </c>
      <c r="S20">
        <v>45154</v>
      </c>
      <c r="T20">
        <f>IF(ISNUMBER(MATCH(B20,key!C$13:C$90,0)),MATCH(B20,key!C$13:C$90,0),0)</f>
        <v>16</v>
      </c>
      <c r="U20">
        <f>INDEX(key!$D$13:$D$90,T20,1)</f>
        <v>1</v>
      </c>
      <c r="V20">
        <f t="shared" si="1"/>
        <v>0</v>
      </c>
      <c r="W20">
        <f t="shared" si="2"/>
        <v>0</v>
      </c>
      <c r="X20">
        <f t="shared" si="3"/>
        <v>0</v>
      </c>
      <c r="Y20">
        <f t="shared" si="3"/>
        <v>0</v>
      </c>
      <c r="Z20">
        <f t="shared" si="3"/>
        <v>0</v>
      </c>
      <c r="AA20">
        <f t="shared" si="3"/>
        <v>0</v>
      </c>
      <c r="AB20">
        <f t="shared" si="4"/>
        <v>0</v>
      </c>
      <c r="AE20">
        <v>19</v>
      </c>
      <c r="AF20" s="76" t="s">
        <v>24</v>
      </c>
      <c r="AG20" s="115">
        <f t="shared" ca="1" si="0"/>
        <v>9622.5666666666639</v>
      </c>
      <c r="AH20" s="115">
        <f t="shared" ca="1" si="0"/>
        <v>282361.20000000013</v>
      </c>
      <c r="AI20" s="115">
        <f t="shared" ca="1" si="0"/>
        <v>33793.366666666669</v>
      </c>
      <c r="AJ20" s="115">
        <f t="shared" ca="1" si="0"/>
        <v>9919.6333333333314</v>
      </c>
      <c r="AK20" s="115">
        <f t="shared" ca="1" si="0"/>
        <v>2346</v>
      </c>
      <c r="AL20" s="115">
        <f t="shared" ca="1" si="0"/>
        <v>26075.966666666667</v>
      </c>
      <c r="AM20" s="115">
        <f t="shared" ca="1" si="0"/>
        <v>364118.73333333334</v>
      </c>
    </row>
    <row r="21" spans="1:43" x14ac:dyDescent="0.35">
      <c r="A21" t="s">
        <v>43</v>
      </c>
      <c r="B21" s="25">
        <v>17</v>
      </c>
      <c r="C21">
        <v>656</v>
      </c>
      <c r="D21">
        <v>405</v>
      </c>
      <c r="E21">
        <v>120</v>
      </c>
      <c r="F21">
        <v>466</v>
      </c>
      <c r="I21">
        <v>167</v>
      </c>
      <c r="K21">
        <v>1446</v>
      </c>
      <c r="N21">
        <v>410</v>
      </c>
      <c r="O21">
        <v>1710</v>
      </c>
      <c r="P21">
        <v>1144</v>
      </c>
      <c r="S21">
        <v>6524</v>
      </c>
      <c r="T21">
        <f>IF(ISNUMBER(MATCH(B21,key!C$13:C$90,0)),MATCH(B21,key!C$13:C$90,0),0)</f>
        <v>17</v>
      </c>
      <c r="U21">
        <f>INDEX(key!$D$13:$D$90,T21,1)</f>
        <v>1</v>
      </c>
      <c r="V21">
        <f t="shared" si="1"/>
        <v>0</v>
      </c>
      <c r="W21">
        <f t="shared" si="2"/>
        <v>0</v>
      </c>
      <c r="X21">
        <f t="shared" si="3"/>
        <v>0</v>
      </c>
      <c r="Y21">
        <f t="shared" si="3"/>
        <v>0</v>
      </c>
      <c r="Z21">
        <f t="shared" si="3"/>
        <v>0</v>
      </c>
      <c r="AA21">
        <f t="shared" si="3"/>
        <v>0</v>
      </c>
      <c r="AB21">
        <f t="shared" si="4"/>
        <v>0</v>
      </c>
    </row>
    <row r="22" spans="1:43" x14ac:dyDescent="0.35">
      <c r="A22" t="s">
        <v>44</v>
      </c>
      <c r="B22" s="25">
        <v>18</v>
      </c>
      <c r="C22">
        <v>68</v>
      </c>
      <c r="D22">
        <v>135</v>
      </c>
      <c r="K22">
        <v>160</v>
      </c>
      <c r="N22">
        <v>580</v>
      </c>
      <c r="O22">
        <v>108</v>
      </c>
      <c r="P22">
        <v>120</v>
      </c>
      <c r="R22">
        <v>323</v>
      </c>
      <c r="S22">
        <v>1494</v>
      </c>
      <c r="T22">
        <f>IF(ISNUMBER(MATCH(B22,key!C$13:C$90,0)),MATCH(B22,key!C$13:C$90,0),0)</f>
        <v>18</v>
      </c>
      <c r="U22">
        <f>INDEX(key!$D$13:$D$90,T22,1)</f>
        <v>2</v>
      </c>
      <c r="V22">
        <f t="shared" si="1"/>
        <v>0.19999999999999996</v>
      </c>
      <c r="W22">
        <f t="shared" si="2"/>
        <v>0.8</v>
      </c>
      <c r="X22">
        <f t="shared" si="3"/>
        <v>0</v>
      </c>
      <c r="Y22">
        <f t="shared" si="3"/>
        <v>0</v>
      </c>
      <c r="Z22">
        <f t="shared" si="3"/>
        <v>0</v>
      </c>
      <c r="AA22">
        <f t="shared" si="3"/>
        <v>0</v>
      </c>
      <c r="AB22">
        <f t="shared" si="4"/>
        <v>1</v>
      </c>
    </row>
    <row r="23" spans="1:43" ht="26.25" x14ac:dyDescent="0.4">
      <c r="A23" t="s">
        <v>45</v>
      </c>
      <c r="B23" s="25">
        <v>19</v>
      </c>
      <c r="C23">
        <v>16</v>
      </c>
      <c r="D23">
        <v>51</v>
      </c>
      <c r="I23">
        <v>120</v>
      </c>
      <c r="K23">
        <v>136</v>
      </c>
      <c r="N23">
        <v>110</v>
      </c>
      <c r="O23">
        <v>46</v>
      </c>
      <c r="S23">
        <v>479</v>
      </c>
      <c r="T23">
        <f>IF(ISNUMBER(MATCH(B23,key!C$13:C$90,0)),MATCH(B23,key!C$13:C$90,0),0)</f>
        <v>19</v>
      </c>
      <c r="U23">
        <f>INDEX(key!$D$13:$D$90,T23,1)</f>
        <v>2</v>
      </c>
      <c r="V23">
        <f t="shared" si="1"/>
        <v>0.5</v>
      </c>
      <c r="W23">
        <f t="shared" si="2"/>
        <v>0</v>
      </c>
      <c r="X23">
        <f t="shared" si="3"/>
        <v>0</v>
      </c>
      <c r="Y23">
        <f t="shared" si="3"/>
        <v>0.5</v>
      </c>
      <c r="Z23">
        <f t="shared" si="3"/>
        <v>0</v>
      </c>
      <c r="AA23">
        <f t="shared" si="3"/>
        <v>0</v>
      </c>
      <c r="AB23">
        <f t="shared" si="4"/>
        <v>1</v>
      </c>
      <c r="AG23" s="21" t="s">
        <v>27</v>
      </c>
      <c r="AH23" s="21" t="s">
        <v>28</v>
      </c>
      <c r="AI23" s="21" t="s">
        <v>30</v>
      </c>
      <c r="AJ23" s="113" t="s">
        <v>29</v>
      </c>
      <c r="AK23" s="113" t="s">
        <v>3882</v>
      </c>
      <c r="AL23" s="21" t="s">
        <v>31</v>
      </c>
      <c r="AM23" s="21" t="s">
        <v>3880</v>
      </c>
      <c r="AN23" s="104" t="s">
        <v>149</v>
      </c>
      <c r="AQ23" s="104" t="s">
        <v>149</v>
      </c>
    </row>
    <row r="24" spans="1:43" ht="13.15" x14ac:dyDescent="0.4">
      <c r="A24" t="s">
        <v>46</v>
      </c>
      <c r="B24" s="25">
        <v>20</v>
      </c>
      <c r="D24">
        <v>95</v>
      </c>
      <c r="E24">
        <v>80</v>
      </c>
      <c r="O24">
        <v>240</v>
      </c>
      <c r="P24">
        <v>478</v>
      </c>
      <c r="S24">
        <v>893</v>
      </c>
      <c r="T24">
        <f>IF(ISNUMBER(MATCH(B24,key!C$13:C$90,0)),MATCH(B24,key!C$13:C$90,0),0)</f>
        <v>20</v>
      </c>
      <c r="U24">
        <f>INDEX(key!$D$13:$D$90,T24,1)</f>
        <v>2</v>
      </c>
      <c r="V24">
        <f t="shared" si="1"/>
        <v>0.5</v>
      </c>
      <c r="W24">
        <f t="shared" si="2"/>
        <v>0</v>
      </c>
      <c r="X24">
        <f t="shared" si="3"/>
        <v>0.5</v>
      </c>
      <c r="Y24">
        <f t="shared" si="3"/>
        <v>0</v>
      </c>
      <c r="Z24">
        <f t="shared" si="3"/>
        <v>0</v>
      </c>
      <c r="AA24">
        <f t="shared" si="3"/>
        <v>0</v>
      </c>
      <c r="AB24">
        <f t="shared" si="4"/>
        <v>1</v>
      </c>
      <c r="AE24" s="108"/>
      <c r="AG24" s="21">
        <v>1</v>
      </c>
      <c r="AH24" s="21">
        <v>2</v>
      </c>
      <c r="AI24" s="21">
        <v>4</v>
      </c>
      <c r="AJ24" s="21">
        <v>3</v>
      </c>
      <c r="AK24" s="21">
        <v>10</v>
      </c>
      <c r="AL24" s="21">
        <v>5</v>
      </c>
      <c r="AN24" s="21">
        <v>2014</v>
      </c>
      <c r="AQ24" t="s">
        <v>3889</v>
      </c>
    </row>
    <row r="25" spans="1:43" ht="13.15" x14ac:dyDescent="0.4">
      <c r="A25" t="s">
        <v>47</v>
      </c>
      <c r="B25" s="25">
        <v>21</v>
      </c>
      <c r="C25">
        <v>203</v>
      </c>
      <c r="D25">
        <v>30</v>
      </c>
      <c r="E25">
        <v>346</v>
      </c>
      <c r="I25">
        <v>125</v>
      </c>
      <c r="K25">
        <v>208</v>
      </c>
      <c r="P25">
        <v>115</v>
      </c>
      <c r="S25">
        <v>1027</v>
      </c>
      <c r="T25">
        <f>IF(ISNUMBER(MATCH(B25,key!C$13:C$90,0)),MATCH(B25,key!C$13:C$90,0),0)</f>
        <v>21</v>
      </c>
      <c r="U25">
        <f>INDEX(key!$D$13:$D$90,T25,1)</f>
        <v>2</v>
      </c>
      <c r="V25">
        <f t="shared" si="1"/>
        <v>0.5</v>
      </c>
      <c r="W25">
        <f t="shared" si="2"/>
        <v>0</v>
      </c>
      <c r="X25">
        <f t="shared" ref="X25:AA47" si="5">IF(ISNUMBER(SEARCH(X$2,$A25)),IF($W25&gt;0,(1-$W25)/($U25-1),1/$U25),0)</f>
        <v>0</v>
      </c>
      <c r="Y25">
        <f t="shared" si="5"/>
        <v>0</v>
      </c>
      <c r="Z25">
        <f t="shared" si="5"/>
        <v>0</v>
      </c>
      <c r="AA25">
        <f t="shared" si="5"/>
        <v>0.5</v>
      </c>
      <c r="AB25">
        <f t="shared" si="4"/>
        <v>1</v>
      </c>
      <c r="AE25">
        <v>1</v>
      </c>
      <c r="AF25" t="s">
        <v>7</v>
      </c>
      <c r="AG25">
        <f ca="1">AG4/$AM4</f>
        <v>5.713773604826175E-2</v>
      </c>
      <c r="AH25">
        <f t="shared" ref="AH25:AM25" ca="1" si="6">AH4/$AM4</f>
        <v>0.77064125574851627</v>
      </c>
      <c r="AI25">
        <f t="shared" ca="1" si="6"/>
        <v>0.10380599048809291</v>
      </c>
      <c r="AJ25">
        <f t="shared" ca="1" si="6"/>
        <v>1.0911439087210486E-2</v>
      </c>
      <c r="AK25">
        <f t="shared" ca="1" si="6"/>
        <v>0</v>
      </c>
      <c r="AL25">
        <f t="shared" ca="1" si="6"/>
        <v>5.7503578627918453E-2</v>
      </c>
      <c r="AM25">
        <f t="shared" ca="1" si="6"/>
        <v>1</v>
      </c>
      <c r="AN25" s="120">
        <v>0.12328812528216515</v>
      </c>
      <c r="AP25" s="73" t="s">
        <v>3854</v>
      </c>
      <c r="AQ25" s="120">
        <v>0.12328812528216515</v>
      </c>
    </row>
    <row r="26" spans="1:43" ht="13.15" x14ac:dyDescent="0.4">
      <c r="A26" t="s">
        <v>48</v>
      </c>
      <c r="B26" s="25">
        <v>22</v>
      </c>
      <c r="C26">
        <v>112</v>
      </c>
      <c r="D26">
        <v>100</v>
      </c>
      <c r="E26">
        <v>35</v>
      </c>
      <c r="N26">
        <v>304</v>
      </c>
      <c r="P26">
        <v>250</v>
      </c>
      <c r="S26">
        <v>801</v>
      </c>
      <c r="T26">
        <f>IF(ISNUMBER(MATCH(B26,key!C$13:C$90,0)),MATCH(B26,key!C$13:C$90,0),0)</f>
        <v>22</v>
      </c>
      <c r="U26">
        <f>INDEX(key!$D$13:$D$90,T26,1)</f>
        <v>2</v>
      </c>
      <c r="V26">
        <f t="shared" si="1"/>
        <v>0.5</v>
      </c>
      <c r="W26">
        <f t="shared" si="2"/>
        <v>0</v>
      </c>
      <c r="X26">
        <f t="shared" si="5"/>
        <v>0</v>
      </c>
      <c r="Y26">
        <f t="shared" si="5"/>
        <v>0</v>
      </c>
      <c r="Z26">
        <f t="shared" si="5"/>
        <v>0</v>
      </c>
      <c r="AA26">
        <f t="shared" si="5"/>
        <v>0</v>
      </c>
      <c r="AB26">
        <f t="shared" si="4"/>
        <v>0.5</v>
      </c>
      <c r="AE26">
        <v>2</v>
      </c>
      <c r="AF26" t="s">
        <v>12</v>
      </c>
      <c r="AG26">
        <f t="shared" ref="AG26:AM33" ca="1" si="7">AG5/$AM5</f>
        <v>0.12125103382231314</v>
      </c>
      <c r="AH26">
        <f t="shared" ca="1" si="7"/>
        <v>0.72202150350411354</v>
      </c>
      <c r="AI26">
        <f t="shared" ca="1" si="7"/>
        <v>6.0799634353371351E-2</v>
      </c>
      <c r="AJ26">
        <f t="shared" ca="1" si="7"/>
        <v>5.5771993209419751E-2</v>
      </c>
      <c r="AK26">
        <f t="shared" ca="1" si="7"/>
        <v>1.2405867757802638E-2</v>
      </c>
      <c r="AL26">
        <f t="shared" ca="1" si="7"/>
        <v>2.7749967352979583E-2</v>
      </c>
      <c r="AM26">
        <f t="shared" ca="1" si="7"/>
        <v>1</v>
      </c>
      <c r="AN26" s="120">
        <v>0.13718724296683363</v>
      </c>
      <c r="AP26" s="76" t="s">
        <v>3855</v>
      </c>
      <c r="AQ26" s="120">
        <v>0.13718724296683363</v>
      </c>
    </row>
    <row r="27" spans="1:43" ht="13.15" x14ac:dyDescent="0.4">
      <c r="A27" t="s">
        <v>49</v>
      </c>
      <c r="B27" s="25">
        <v>23</v>
      </c>
      <c r="C27">
        <v>362</v>
      </c>
      <c r="H27">
        <v>327</v>
      </c>
      <c r="I27">
        <v>535</v>
      </c>
      <c r="K27">
        <v>400</v>
      </c>
      <c r="N27">
        <v>2834</v>
      </c>
      <c r="O27">
        <v>2011</v>
      </c>
      <c r="P27">
        <v>597</v>
      </c>
      <c r="S27">
        <v>7066</v>
      </c>
      <c r="T27">
        <f>IF(ISNUMBER(MATCH(B27,key!C$13:C$90,0)),MATCH(B27,key!C$13:C$90,0),0)</f>
        <v>23</v>
      </c>
      <c r="U27">
        <f>INDEX(key!$D$13:$D$90,T27,1)</f>
        <v>2</v>
      </c>
      <c r="V27">
        <f t="shared" si="1"/>
        <v>0</v>
      </c>
      <c r="W27">
        <f t="shared" si="2"/>
        <v>0.8</v>
      </c>
      <c r="X27">
        <f t="shared" si="5"/>
        <v>0</v>
      </c>
      <c r="Y27">
        <f t="shared" si="5"/>
        <v>0.19999999999999996</v>
      </c>
      <c r="Z27">
        <f t="shared" si="5"/>
        <v>0</v>
      </c>
      <c r="AA27">
        <f t="shared" si="5"/>
        <v>0</v>
      </c>
      <c r="AB27">
        <f t="shared" si="4"/>
        <v>1</v>
      </c>
      <c r="AE27">
        <v>3</v>
      </c>
      <c r="AF27" t="s">
        <v>16</v>
      </c>
      <c r="AG27">
        <f t="shared" ca="1" si="7"/>
        <v>4.6524169036180014E-2</v>
      </c>
      <c r="AH27">
        <f t="shared" ca="1" si="7"/>
        <v>0.52824786743798413</v>
      </c>
      <c r="AI27">
        <f t="shared" ca="1" si="7"/>
        <v>0.20692224727914502</v>
      </c>
      <c r="AJ27">
        <f t="shared" ca="1" si="7"/>
        <v>0.12726737915481909</v>
      </c>
      <c r="AK27">
        <f t="shared" ca="1" si="7"/>
        <v>0</v>
      </c>
      <c r="AL27">
        <f t="shared" ca="1" si="7"/>
        <v>9.1038337091871757E-2</v>
      </c>
      <c r="AM27">
        <f t="shared" ca="1" si="7"/>
        <v>1</v>
      </c>
      <c r="AN27" s="120">
        <v>0.13133050680990455</v>
      </c>
      <c r="AP27" s="76" t="s">
        <v>3856</v>
      </c>
      <c r="AQ27" s="120">
        <v>0.13133050680990455</v>
      </c>
    </row>
    <row r="28" spans="1:43" ht="13.15" x14ac:dyDescent="0.4">
      <c r="A28" t="s">
        <v>50</v>
      </c>
      <c r="B28" s="25">
        <v>24</v>
      </c>
      <c r="C28">
        <v>2019</v>
      </c>
      <c r="E28">
        <v>1307</v>
      </c>
      <c r="F28">
        <v>606</v>
      </c>
      <c r="H28">
        <v>356</v>
      </c>
      <c r="I28">
        <v>1713</v>
      </c>
      <c r="J28">
        <v>1613</v>
      </c>
      <c r="K28">
        <v>280</v>
      </c>
      <c r="N28">
        <v>10530</v>
      </c>
      <c r="O28">
        <v>3641</v>
      </c>
      <c r="P28">
        <v>10331</v>
      </c>
      <c r="S28">
        <v>32396</v>
      </c>
      <c r="T28">
        <f>IF(ISNUMBER(MATCH(B28,key!C$13:C$90,0)),MATCH(B28,key!C$13:C$90,0),0)</f>
        <v>24</v>
      </c>
      <c r="U28">
        <f>INDEX(key!$D$13:$D$90,T28,1)</f>
        <v>2</v>
      </c>
      <c r="V28">
        <f t="shared" si="1"/>
        <v>0</v>
      </c>
      <c r="W28">
        <f t="shared" si="2"/>
        <v>0.8</v>
      </c>
      <c r="X28">
        <f t="shared" si="5"/>
        <v>0.19999999999999996</v>
      </c>
      <c r="Y28">
        <f t="shared" si="5"/>
        <v>0</v>
      </c>
      <c r="Z28">
        <f t="shared" si="5"/>
        <v>0</v>
      </c>
      <c r="AA28">
        <f t="shared" si="5"/>
        <v>0</v>
      </c>
      <c r="AB28">
        <f t="shared" si="4"/>
        <v>1</v>
      </c>
      <c r="AE28">
        <v>4</v>
      </c>
      <c r="AF28" t="s">
        <v>18</v>
      </c>
      <c r="AG28">
        <f t="shared" ca="1" si="7"/>
        <v>2.7612655800575265E-3</v>
      </c>
      <c r="AH28">
        <f t="shared" ca="1" si="7"/>
        <v>0.73417449664429524</v>
      </c>
      <c r="AI28">
        <f t="shared" ca="1" si="7"/>
        <v>9.1252157238734408E-2</v>
      </c>
      <c r="AJ28">
        <f t="shared" ca="1" si="7"/>
        <v>4.4678811121764139E-2</v>
      </c>
      <c r="AK28">
        <f t="shared" ca="1" si="7"/>
        <v>1.8408437200383508E-2</v>
      </c>
      <c r="AL28">
        <f t="shared" ca="1" si="7"/>
        <v>0.1087248322147651</v>
      </c>
      <c r="AM28">
        <f t="shared" ca="1" si="7"/>
        <v>1</v>
      </c>
      <c r="AN28" s="120">
        <v>0.12444650736359221</v>
      </c>
      <c r="AP28" s="76" t="s">
        <v>3857</v>
      </c>
      <c r="AQ28" s="120">
        <v>0.12444650736359221</v>
      </c>
    </row>
    <row r="29" spans="1:43" x14ac:dyDescent="0.35">
      <c r="A29" t="s">
        <v>51</v>
      </c>
      <c r="B29" s="25">
        <v>25</v>
      </c>
      <c r="C29">
        <v>2680</v>
      </c>
      <c r="E29">
        <v>90</v>
      </c>
      <c r="F29">
        <v>1800</v>
      </c>
      <c r="H29">
        <v>2423</v>
      </c>
      <c r="I29">
        <v>114</v>
      </c>
      <c r="K29">
        <v>850</v>
      </c>
      <c r="N29">
        <v>5065</v>
      </c>
      <c r="O29">
        <v>17250</v>
      </c>
      <c r="P29">
        <v>10231</v>
      </c>
      <c r="R29">
        <v>460</v>
      </c>
      <c r="S29">
        <v>40963</v>
      </c>
      <c r="T29">
        <f>IF(ISNUMBER(MATCH(B29,key!C$13:C$90,0)),MATCH(B29,key!C$13:C$90,0),0)</f>
        <v>25</v>
      </c>
      <c r="U29">
        <f>INDEX(key!$D$13:$D$90,T29,1)</f>
        <v>2</v>
      </c>
      <c r="V29">
        <f t="shared" si="1"/>
        <v>0</v>
      </c>
      <c r="W29">
        <f t="shared" si="2"/>
        <v>0.8</v>
      </c>
      <c r="X29">
        <f t="shared" si="5"/>
        <v>0</v>
      </c>
      <c r="Y29">
        <f t="shared" si="5"/>
        <v>0</v>
      </c>
      <c r="Z29">
        <f t="shared" si="5"/>
        <v>0</v>
      </c>
      <c r="AA29">
        <f t="shared" si="5"/>
        <v>0.19999999999999996</v>
      </c>
      <c r="AB29">
        <f t="shared" si="4"/>
        <v>1</v>
      </c>
      <c r="AE29">
        <v>5</v>
      </c>
      <c r="AF29" t="s">
        <v>22</v>
      </c>
    </row>
    <row r="30" spans="1:43" ht="13.15" x14ac:dyDescent="0.4">
      <c r="A30" t="s">
        <v>52</v>
      </c>
      <c r="B30" s="25">
        <v>26</v>
      </c>
      <c r="C30">
        <v>967</v>
      </c>
      <c r="D30">
        <v>124</v>
      </c>
      <c r="F30">
        <v>110</v>
      </c>
      <c r="H30">
        <v>112</v>
      </c>
      <c r="K30">
        <v>242</v>
      </c>
      <c r="N30">
        <v>383</v>
      </c>
      <c r="O30">
        <v>3752</v>
      </c>
      <c r="P30">
        <v>3374</v>
      </c>
      <c r="Q30">
        <v>98</v>
      </c>
      <c r="R30">
        <v>232</v>
      </c>
      <c r="S30">
        <v>9394</v>
      </c>
      <c r="T30">
        <f>IF(ISNUMBER(MATCH(B30,key!C$13:C$90,0)),MATCH(B30,key!C$13:C$90,0),0)</f>
        <v>26</v>
      </c>
      <c r="U30">
        <f>INDEX(key!$D$13:$D$90,T30,1)</f>
        <v>2</v>
      </c>
      <c r="V30">
        <f t="shared" si="1"/>
        <v>0</v>
      </c>
      <c r="W30">
        <f t="shared" si="2"/>
        <v>0.8</v>
      </c>
      <c r="X30">
        <f t="shared" si="5"/>
        <v>0</v>
      </c>
      <c r="Y30">
        <f t="shared" si="5"/>
        <v>0</v>
      </c>
      <c r="Z30">
        <f t="shared" si="5"/>
        <v>0</v>
      </c>
      <c r="AA30">
        <f t="shared" si="5"/>
        <v>0</v>
      </c>
      <c r="AB30">
        <f t="shared" si="4"/>
        <v>0.8</v>
      </c>
      <c r="AE30">
        <v>6</v>
      </c>
      <c r="AF30" t="s">
        <v>10</v>
      </c>
      <c r="AG30">
        <f t="shared" ca="1" si="7"/>
        <v>0</v>
      </c>
      <c r="AH30">
        <f t="shared" ca="1" si="7"/>
        <v>0.72777646781419481</v>
      </c>
      <c r="AI30">
        <f t="shared" ca="1" si="7"/>
        <v>3.5840603631219048E-2</v>
      </c>
      <c r="AJ30">
        <f t="shared" ca="1" si="7"/>
        <v>4.9796628153737317E-2</v>
      </c>
      <c r="AK30">
        <f t="shared" ca="1" si="7"/>
        <v>2.8737326102334353E-2</v>
      </c>
      <c r="AL30">
        <f t="shared" ca="1" si="7"/>
        <v>0.15784897429851447</v>
      </c>
      <c r="AM30">
        <f t="shared" ca="1" si="7"/>
        <v>1</v>
      </c>
      <c r="AN30" s="120">
        <v>0.12644696464968172</v>
      </c>
      <c r="AP30" s="76" t="s">
        <v>3859</v>
      </c>
      <c r="AQ30" s="120">
        <v>0.12644696464968172</v>
      </c>
    </row>
    <row r="31" spans="1:43" ht="13.15" x14ac:dyDescent="0.4">
      <c r="A31" t="s">
        <v>53</v>
      </c>
      <c r="B31" s="25">
        <v>27</v>
      </c>
      <c r="I31">
        <v>40</v>
      </c>
      <c r="K31">
        <v>122</v>
      </c>
      <c r="N31">
        <v>120</v>
      </c>
      <c r="O31">
        <v>485</v>
      </c>
      <c r="P31">
        <v>337</v>
      </c>
      <c r="S31">
        <v>1104</v>
      </c>
      <c r="T31">
        <f>IF(ISNUMBER(MATCH(B31,key!C$13:C$90,0)),MATCH(B31,key!C$13:C$90,0),0)</f>
        <v>27</v>
      </c>
      <c r="U31">
        <f>INDEX(key!$D$13:$D$90,T31,1)</f>
        <v>2</v>
      </c>
      <c r="V31">
        <f t="shared" si="1"/>
        <v>0</v>
      </c>
      <c r="W31">
        <f t="shared" si="2"/>
        <v>0</v>
      </c>
      <c r="X31">
        <f t="shared" si="5"/>
        <v>0.5</v>
      </c>
      <c r="Y31">
        <f t="shared" si="5"/>
        <v>0.5</v>
      </c>
      <c r="Z31">
        <f t="shared" si="5"/>
        <v>0</v>
      </c>
      <c r="AA31">
        <f t="shared" si="5"/>
        <v>0</v>
      </c>
      <c r="AB31">
        <f t="shared" si="4"/>
        <v>1</v>
      </c>
      <c r="AE31">
        <v>7</v>
      </c>
      <c r="AF31" t="s">
        <v>11</v>
      </c>
      <c r="AG31">
        <f t="shared" ca="1" si="7"/>
        <v>2.1953073050251733E-2</v>
      </c>
      <c r="AH31">
        <f t="shared" ca="1" si="7"/>
        <v>0.68900921440106389</v>
      </c>
      <c r="AI31">
        <f t="shared" ca="1" si="7"/>
        <v>0.221269117507362</v>
      </c>
      <c r="AJ31">
        <f t="shared" ca="1" si="7"/>
        <v>3.7237579557328773E-2</v>
      </c>
      <c r="AK31">
        <f t="shared" ca="1" si="7"/>
        <v>0</v>
      </c>
      <c r="AL31">
        <f t="shared" ca="1" si="7"/>
        <v>3.0531015483993538E-2</v>
      </c>
      <c r="AM31">
        <f t="shared" ca="1" si="7"/>
        <v>1</v>
      </c>
      <c r="AN31" s="120">
        <v>0.17190002494694118</v>
      </c>
      <c r="AP31" s="76" t="s">
        <v>3860</v>
      </c>
      <c r="AQ31" s="120">
        <v>0.17190002494694118</v>
      </c>
    </row>
    <row r="32" spans="1:43" ht="13.15" x14ac:dyDescent="0.4">
      <c r="A32" t="s">
        <v>54</v>
      </c>
      <c r="B32" s="25">
        <v>28</v>
      </c>
      <c r="C32">
        <v>478</v>
      </c>
      <c r="F32">
        <v>370</v>
      </c>
      <c r="H32">
        <v>225</v>
      </c>
      <c r="I32">
        <v>120</v>
      </c>
      <c r="K32">
        <v>171</v>
      </c>
      <c r="N32">
        <v>393</v>
      </c>
      <c r="P32">
        <v>240</v>
      </c>
      <c r="S32">
        <v>1997</v>
      </c>
      <c r="T32">
        <f>IF(ISNUMBER(MATCH(B32,key!C$13:C$90,0)),MATCH(B32,key!C$13:C$90,0),0)</f>
        <v>28</v>
      </c>
      <c r="U32">
        <f>INDEX(key!$D$13:$D$90,T32,1)</f>
        <v>2</v>
      </c>
      <c r="V32">
        <f t="shared" si="1"/>
        <v>0</v>
      </c>
      <c r="W32">
        <f t="shared" si="2"/>
        <v>0</v>
      </c>
      <c r="X32">
        <f t="shared" si="5"/>
        <v>0</v>
      </c>
      <c r="Y32">
        <f t="shared" si="5"/>
        <v>0.5</v>
      </c>
      <c r="Z32">
        <f t="shared" si="5"/>
        <v>0</v>
      </c>
      <c r="AA32">
        <f t="shared" si="5"/>
        <v>0.5</v>
      </c>
      <c r="AB32">
        <f t="shared" si="4"/>
        <v>1</v>
      </c>
      <c r="AE32">
        <v>8</v>
      </c>
      <c r="AF32" t="s">
        <v>17</v>
      </c>
      <c r="AG32">
        <f t="shared" ca="1" si="7"/>
        <v>1.4396456256921373E-2</v>
      </c>
      <c r="AH32">
        <f t="shared" ca="1" si="7"/>
        <v>0.70502030269472138</v>
      </c>
      <c r="AI32">
        <f t="shared" ca="1" si="7"/>
        <v>0.26806939830195642</v>
      </c>
      <c r="AJ32">
        <f t="shared" ca="1" si="7"/>
        <v>1.2513842746400886E-2</v>
      </c>
      <c r="AK32">
        <f t="shared" ca="1" si="7"/>
        <v>0</v>
      </c>
      <c r="AL32">
        <f t="shared" ca="1" si="7"/>
        <v>0</v>
      </c>
      <c r="AM32">
        <f t="shared" ca="1" si="7"/>
        <v>1</v>
      </c>
      <c r="AN32" s="120">
        <v>0.13291062886998242</v>
      </c>
      <c r="AP32" s="76" t="s">
        <v>3861</v>
      </c>
      <c r="AQ32" s="120">
        <v>0.13291062886998242</v>
      </c>
    </row>
    <row r="33" spans="1:43" ht="13.15" x14ac:dyDescent="0.4">
      <c r="A33" t="s">
        <v>55</v>
      </c>
      <c r="B33" s="25">
        <v>29</v>
      </c>
      <c r="K33">
        <v>120</v>
      </c>
      <c r="N33">
        <v>120</v>
      </c>
      <c r="P33">
        <v>120</v>
      </c>
      <c r="S33">
        <v>360</v>
      </c>
      <c r="T33">
        <f>IF(ISNUMBER(MATCH(B33,key!C$13:C$90,0)),MATCH(B33,key!C$13:C$90,0),0)</f>
        <v>29</v>
      </c>
      <c r="U33">
        <f>INDEX(key!$D$13:$D$90,T33,1)</f>
        <v>2</v>
      </c>
      <c r="V33">
        <f t="shared" si="1"/>
        <v>0</v>
      </c>
      <c r="W33">
        <f t="shared" si="2"/>
        <v>0</v>
      </c>
      <c r="X33">
        <f t="shared" si="5"/>
        <v>0</v>
      </c>
      <c r="Y33">
        <f t="shared" si="5"/>
        <v>0.5</v>
      </c>
      <c r="Z33">
        <f t="shared" si="5"/>
        <v>0</v>
      </c>
      <c r="AA33">
        <f t="shared" si="5"/>
        <v>0</v>
      </c>
      <c r="AB33">
        <f t="shared" si="4"/>
        <v>0.5</v>
      </c>
      <c r="AE33">
        <v>9</v>
      </c>
      <c r="AF33" t="s">
        <v>14</v>
      </c>
      <c r="AG33">
        <f t="shared" ca="1" si="7"/>
        <v>0.11852885920050099</v>
      </c>
      <c r="AH33">
        <f t="shared" ca="1" si="7"/>
        <v>0.67853042479908154</v>
      </c>
      <c r="AI33">
        <f t="shared" ca="1" si="7"/>
        <v>7.0060536478446928E-2</v>
      </c>
      <c r="AJ33">
        <f t="shared" ca="1" si="7"/>
        <v>5.9394896148627488E-2</v>
      </c>
      <c r="AK33">
        <f t="shared" ca="1" si="7"/>
        <v>0</v>
      </c>
      <c r="AL33">
        <f t="shared" ca="1" si="7"/>
        <v>7.3485283373343077E-2</v>
      </c>
      <c r="AM33">
        <f t="shared" ca="1" si="7"/>
        <v>1</v>
      </c>
      <c r="AN33" s="120">
        <v>0.12643108596551755</v>
      </c>
      <c r="AP33" s="76" t="s">
        <v>3862</v>
      </c>
      <c r="AQ33" s="120">
        <v>0.12643108596551755</v>
      </c>
    </row>
    <row r="34" spans="1:43" ht="13.15" x14ac:dyDescent="0.4">
      <c r="A34" t="s">
        <v>56</v>
      </c>
      <c r="B34" s="25">
        <v>30</v>
      </c>
      <c r="C34">
        <v>246</v>
      </c>
      <c r="D34">
        <v>96</v>
      </c>
      <c r="E34">
        <v>110</v>
      </c>
      <c r="F34">
        <v>240</v>
      </c>
      <c r="I34">
        <v>126</v>
      </c>
      <c r="K34">
        <v>120</v>
      </c>
      <c r="N34">
        <v>1192</v>
      </c>
      <c r="O34">
        <v>524</v>
      </c>
      <c r="P34">
        <v>1704</v>
      </c>
      <c r="S34">
        <v>4358</v>
      </c>
      <c r="T34">
        <f>IF(ISNUMBER(MATCH(B34,key!C$13:C$90,0)),MATCH(B34,key!C$13:C$90,0),0)</f>
        <v>30</v>
      </c>
      <c r="U34">
        <f>INDEX(key!$D$13:$D$90,T34,1)</f>
        <v>2</v>
      </c>
      <c r="V34">
        <f t="shared" si="1"/>
        <v>0</v>
      </c>
      <c r="W34">
        <f t="shared" si="2"/>
        <v>0</v>
      </c>
      <c r="X34">
        <f t="shared" si="5"/>
        <v>0.5</v>
      </c>
      <c r="Y34">
        <f t="shared" si="5"/>
        <v>0</v>
      </c>
      <c r="Z34">
        <f t="shared" si="5"/>
        <v>0</v>
      </c>
      <c r="AA34">
        <f t="shared" si="5"/>
        <v>0.5</v>
      </c>
      <c r="AB34">
        <f t="shared" si="4"/>
        <v>1</v>
      </c>
      <c r="AE34">
        <v>10</v>
      </c>
      <c r="AF34" t="s">
        <v>19</v>
      </c>
      <c r="AN34" s="120">
        <v>0.17</v>
      </c>
      <c r="AP34" s="72" t="s">
        <v>3863</v>
      </c>
      <c r="AQ34" s="120">
        <v>0.17</v>
      </c>
    </row>
    <row r="35" spans="1:43" ht="13.15" x14ac:dyDescent="0.4">
      <c r="A35" t="s">
        <v>57</v>
      </c>
      <c r="B35" s="25">
        <v>31</v>
      </c>
      <c r="C35">
        <v>120</v>
      </c>
      <c r="F35">
        <v>121</v>
      </c>
      <c r="O35">
        <v>120</v>
      </c>
      <c r="S35">
        <v>361</v>
      </c>
      <c r="T35">
        <f>IF(ISNUMBER(MATCH(B35,key!C$13:C$90,0)),MATCH(B35,key!C$13:C$90,0),0)</f>
        <v>31</v>
      </c>
      <c r="U35">
        <f>INDEX(key!$D$13:$D$90,T35,1)</f>
        <v>2</v>
      </c>
      <c r="V35">
        <f t="shared" si="1"/>
        <v>0</v>
      </c>
      <c r="W35">
        <f t="shared" si="2"/>
        <v>0</v>
      </c>
      <c r="X35">
        <f t="shared" si="5"/>
        <v>0.5</v>
      </c>
      <c r="Y35">
        <f t="shared" si="5"/>
        <v>0</v>
      </c>
      <c r="Z35">
        <f t="shared" si="5"/>
        <v>0</v>
      </c>
      <c r="AA35">
        <f t="shared" si="5"/>
        <v>0</v>
      </c>
      <c r="AB35">
        <f t="shared" si="4"/>
        <v>0.5</v>
      </c>
      <c r="AE35">
        <v>11</v>
      </c>
      <c r="AF35" t="s">
        <v>21</v>
      </c>
      <c r="AN35" s="121">
        <v>0.12545987366980618</v>
      </c>
      <c r="AP35" s="76" t="s">
        <v>3864</v>
      </c>
      <c r="AQ35" s="121">
        <v>0.12545987366980618</v>
      </c>
    </row>
    <row r="36" spans="1:43" ht="13.15" x14ac:dyDescent="0.4">
      <c r="A36" t="s">
        <v>58</v>
      </c>
      <c r="B36" s="25">
        <v>32</v>
      </c>
      <c r="C36">
        <v>228</v>
      </c>
      <c r="E36">
        <v>119</v>
      </c>
      <c r="F36">
        <v>358</v>
      </c>
      <c r="H36">
        <v>210</v>
      </c>
      <c r="N36">
        <v>89</v>
      </c>
      <c r="O36">
        <v>1581</v>
      </c>
      <c r="P36">
        <v>367</v>
      </c>
      <c r="Q36">
        <v>127</v>
      </c>
      <c r="S36">
        <v>3079</v>
      </c>
      <c r="T36">
        <f>IF(ISNUMBER(MATCH(B36,key!C$13:C$90,0)),MATCH(B36,key!C$13:C$90,0),0)</f>
        <v>32</v>
      </c>
      <c r="U36">
        <f>INDEX(key!$D$13:$D$90,T36,1)</f>
        <v>2</v>
      </c>
      <c r="V36">
        <f t="shared" si="1"/>
        <v>0</v>
      </c>
      <c r="W36">
        <f t="shared" si="2"/>
        <v>0</v>
      </c>
      <c r="X36">
        <f t="shared" si="5"/>
        <v>0</v>
      </c>
      <c r="Y36">
        <f t="shared" si="5"/>
        <v>0</v>
      </c>
      <c r="Z36">
        <f t="shared" si="5"/>
        <v>0</v>
      </c>
      <c r="AA36">
        <f t="shared" si="5"/>
        <v>0.5</v>
      </c>
      <c r="AB36">
        <f t="shared" si="4"/>
        <v>0.5</v>
      </c>
      <c r="AE36">
        <v>12</v>
      </c>
      <c r="AF36" t="s">
        <v>8</v>
      </c>
      <c r="AG36">
        <f t="shared" ref="AG36:AM41" ca="1" si="8">AG15/$AM15</f>
        <v>1.8572137472263994E-2</v>
      </c>
      <c r="AH36">
        <f t="shared" ca="1" si="8"/>
        <v>0.79697612281483443</v>
      </c>
      <c r="AI36">
        <f t="shared" ca="1" si="8"/>
        <v>9.4918628615367664E-2</v>
      </c>
      <c r="AJ36">
        <f t="shared" ca="1" si="8"/>
        <v>3.6117539590408594E-2</v>
      </c>
      <c r="AK36">
        <f t="shared" ca="1" si="8"/>
        <v>6.3481750486916949E-3</v>
      </c>
      <c r="AL36">
        <f t="shared" ca="1" si="8"/>
        <v>4.7067396458433615E-2</v>
      </c>
      <c r="AM36">
        <f t="shared" ca="1" si="8"/>
        <v>1</v>
      </c>
      <c r="AN36" s="120">
        <v>0.1225366431619086</v>
      </c>
      <c r="AP36" s="76" t="s">
        <v>3865</v>
      </c>
      <c r="AQ36" s="120">
        <v>0.1225366431619086</v>
      </c>
    </row>
    <row r="37" spans="1:43" ht="13.15" x14ac:dyDescent="0.4">
      <c r="A37" t="s">
        <v>59</v>
      </c>
      <c r="B37" s="25">
        <v>33</v>
      </c>
      <c r="N37">
        <v>94</v>
      </c>
      <c r="S37">
        <v>94</v>
      </c>
      <c r="T37">
        <f>IF(ISNUMBER(MATCH(B37,key!C$13:C$90,0)),MATCH(B37,key!C$13:C$90,0),0)</f>
        <v>33</v>
      </c>
      <c r="U37">
        <f>INDEX(key!$D$13:$D$90,T37,1)</f>
        <v>3</v>
      </c>
      <c r="V37">
        <f t="shared" si="1"/>
        <v>9.9999999999999978E-2</v>
      </c>
      <c r="W37">
        <f t="shared" si="2"/>
        <v>0.8</v>
      </c>
      <c r="X37">
        <f t="shared" si="5"/>
        <v>0</v>
      </c>
      <c r="Y37">
        <f t="shared" si="5"/>
        <v>9.9999999999999978E-2</v>
      </c>
      <c r="Z37">
        <f t="shared" si="5"/>
        <v>0</v>
      </c>
      <c r="AA37">
        <f t="shared" si="5"/>
        <v>0</v>
      </c>
      <c r="AB37">
        <f t="shared" si="4"/>
        <v>1</v>
      </c>
      <c r="AE37">
        <v>13</v>
      </c>
      <c r="AF37" t="s">
        <v>9</v>
      </c>
      <c r="AG37">
        <f t="shared" ca="1" si="8"/>
        <v>1.4448224111026876E-2</v>
      </c>
      <c r="AH37">
        <f t="shared" ca="1" si="8"/>
        <v>0.82119936924028014</v>
      </c>
      <c r="AI37">
        <f t="shared" ca="1" si="8"/>
        <v>5.5530239675664138E-2</v>
      </c>
      <c r="AJ37">
        <f t="shared" ca="1" si="8"/>
        <v>1.50842641633776E-2</v>
      </c>
      <c r="AK37">
        <f t="shared" ca="1" si="8"/>
        <v>5.4311991532266773E-3</v>
      </c>
      <c r="AL37">
        <f t="shared" ca="1" si="8"/>
        <v>8.830670365642454E-2</v>
      </c>
      <c r="AM37">
        <f t="shared" ca="1" si="8"/>
        <v>1</v>
      </c>
      <c r="AN37" s="120">
        <v>0.12298269650235653</v>
      </c>
      <c r="AP37" s="76" t="s">
        <v>3866</v>
      </c>
      <c r="AQ37" s="120">
        <v>0.12298269650235653</v>
      </c>
    </row>
    <row r="38" spans="1:43" ht="13.15" x14ac:dyDescent="0.4">
      <c r="A38" t="s">
        <v>60</v>
      </c>
      <c r="B38" s="25">
        <v>34</v>
      </c>
      <c r="D38">
        <v>42</v>
      </c>
      <c r="I38">
        <v>136</v>
      </c>
      <c r="N38">
        <v>250</v>
      </c>
      <c r="S38">
        <v>428</v>
      </c>
      <c r="T38">
        <f>IF(ISNUMBER(MATCH(B38,key!C$13:C$90,0)),MATCH(B38,key!C$13:C$90,0),0)</f>
        <v>34</v>
      </c>
      <c r="U38">
        <f>INDEX(key!$D$13:$D$90,T38,1)</f>
        <v>3</v>
      </c>
      <c r="V38">
        <f t="shared" si="1"/>
        <v>9.9999999999999978E-2</v>
      </c>
      <c r="W38">
        <f t="shared" si="2"/>
        <v>0.8</v>
      </c>
      <c r="X38">
        <f t="shared" si="5"/>
        <v>9.9999999999999978E-2</v>
      </c>
      <c r="Y38">
        <f t="shared" si="5"/>
        <v>0</v>
      </c>
      <c r="Z38">
        <f t="shared" si="5"/>
        <v>0</v>
      </c>
      <c r="AA38">
        <f t="shared" si="5"/>
        <v>0</v>
      </c>
      <c r="AB38">
        <f t="shared" si="4"/>
        <v>1</v>
      </c>
      <c r="AE38">
        <v>14</v>
      </c>
      <c r="AF38" t="s">
        <v>13</v>
      </c>
      <c r="AG38">
        <f t="shared" ca="1" si="8"/>
        <v>8.6707157702574852E-3</v>
      </c>
      <c r="AH38">
        <f t="shared" ca="1" si="8"/>
        <v>0.79024464356295798</v>
      </c>
      <c r="AI38">
        <f t="shared" ca="1" si="8"/>
        <v>0.10122165498899492</v>
      </c>
      <c r="AJ38">
        <f t="shared" ca="1" si="8"/>
        <v>1.4234375599660213E-2</v>
      </c>
      <c r="AK38">
        <f t="shared" ca="1" si="8"/>
        <v>1.0006041607566133E-2</v>
      </c>
      <c r="AL38">
        <f t="shared" ca="1" si="8"/>
        <v>7.562256847056327E-2</v>
      </c>
      <c r="AM38">
        <f t="shared" ca="1" si="8"/>
        <v>1</v>
      </c>
      <c r="AN38" s="120">
        <v>0.12443003999648321</v>
      </c>
      <c r="AP38" s="76" t="s">
        <v>3867</v>
      </c>
      <c r="AQ38" s="120">
        <v>0.12443003999648321</v>
      </c>
    </row>
    <row r="39" spans="1:43" ht="13.15" x14ac:dyDescent="0.4">
      <c r="A39" t="s">
        <v>61</v>
      </c>
      <c r="B39" s="25">
        <v>35</v>
      </c>
      <c r="C39">
        <v>379</v>
      </c>
      <c r="N39">
        <v>179</v>
      </c>
      <c r="S39">
        <v>558</v>
      </c>
      <c r="T39">
        <f>IF(ISNUMBER(MATCH(B39,key!C$13:C$90,0)),MATCH(B39,key!C$13:C$90,0),0)</f>
        <v>35</v>
      </c>
      <c r="U39">
        <f>INDEX(key!$D$13:$D$90,T39,1)</f>
        <v>3</v>
      </c>
      <c r="V39">
        <f t="shared" si="1"/>
        <v>9.9999999999999978E-2</v>
      </c>
      <c r="W39">
        <f t="shared" si="2"/>
        <v>0.8</v>
      </c>
      <c r="X39">
        <f t="shared" si="5"/>
        <v>0</v>
      </c>
      <c r="Y39">
        <f t="shared" si="5"/>
        <v>0</v>
      </c>
      <c r="Z39">
        <f t="shared" si="5"/>
        <v>0</v>
      </c>
      <c r="AA39">
        <f t="shared" si="5"/>
        <v>9.9999999999999978E-2</v>
      </c>
      <c r="AB39">
        <f t="shared" si="4"/>
        <v>1</v>
      </c>
      <c r="AE39">
        <v>15</v>
      </c>
      <c r="AF39" t="s">
        <v>15</v>
      </c>
      <c r="AG39">
        <f t="shared" ca="1" si="8"/>
        <v>3.0304305736773431E-2</v>
      </c>
      <c r="AH39">
        <f t="shared" ca="1" si="8"/>
        <v>0.6108842964771245</v>
      </c>
      <c r="AI39">
        <f t="shared" ca="1" si="8"/>
        <v>0.13131865819268487</v>
      </c>
      <c r="AJ39">
        <f t="shared" ca="1" si="8"/>
        <v>0.1085904288901048</v>
      </c>
      <c r="AK39">
        <f t="shared" ca="1" si="8"/>
        <v>0</v>
      </c>
      <c r="AL39">
        <f t="shared" ca="1" si="8"/>
        <v>0.11890231070331242</v>
      </c>
      <c r="AM39">
        <f t="shared" ca="1" si="8"/>
        <v>1</v>
      </c>
      <c r="AN39" s="120">
        <v>0.12928393623201667</v>
      </c>
      <c r="AP39" s="76" t="s">
        <v>3868</v>
      </c>
      <c r="AQ39" s="120">
        <v>0.12928393623201667</v>
      </c>
    </row>
    <row r="40" spans="1:43" ht="13.15" x14ac:dyDescent="0.4">
      <c r="A40" t="s">
        <v>62</v>
      </c>
      <c r="B40" s="25">
        <v>36</v>
      </c>
      <c r="C40">
        <v>231</v>
      </c>
      <c r="N40">
        <v>130</v>
      </c>
      <c r="S40">
        <v>361</v>
      </c>
      <c r="T40">
        <f>IF(ISNUMBER(MATCH(B40,key!C$13:C$90,0)),MATCH(B40,key!C$13:C$90,0),0)</f>
        <v>36</v>
      </c>
      <c r="U40">
        <f>INDEX(key!$D$13:$D$90,T40,1)</f>
        <v>3</v>
      </c>
      <c r="V40">
        <f t="shared" si="1"/>
        <v>9.9999999999999978E-2</v>
      </c>
      <c r="W40">
        <f t="shared" si="2"/>
        <v>0.8</v>
      </c>
      <c r="X40">
        <f t="shared" si="5"/>
        <v>0</v>
      </c>
      <c r="Y40">
        <f t="shared" si="5"/>
        <v>0</v>
      </c>
      <c r="Z40">
        <f t="shared" si="5"/>
        <v>0</v>
      </c>
      <c r="AA40">
        <f t="shared" si="5"/>
        <v>0</v>
      </c>
      <c r="AB40">
        <f t="shared" si="4"/>
        <v>0.9</v>
      </c>
      <c r="AE40">
        <v>16</v>
      </c>
      <c r="AF40" t="s">
        <v>20</v>
      </c>
      <c r="AG40">
        <f t="shared" ca="1" si="8"/>
        <v>4.6613776430930572E-2</v>
      </c>
      <c r="AH40">
        <f t="shared" ca="1" si="8"/>
        <v>0.82893527188532135</v>
      </c>
      <c r="AI40">
        <f t="shared" ca="1" si="8"/>
        <v>0</v>
      </c>
      <c r="AJ40">
        <f t="shared" ca="1" si="8"/>
        <v>1.3619803193843849E-2</v>
      </c>
      <c r="AK40">
        <f t="shared" ca="1" si="8"/>
        <v>0</v>
      </c>
      <c r="AL40">
        <f t="shared" ca="1" si="8"/>
        <v>0.11083114848990433</v>
      </c>
      <c r="AM40">
        <f t="shared" ca="1" si="8"/>
        <v>1</v>
      </c>
      <c r="AN40" s="120">
        <v>0.12266986316194869</v>
      </c>
      <c r="AP40" s="76" t="s">
        <v>3869</v>
      </c>
      <c r="AQ40" s="120">
        <v>0.12266986316194869</v>
      </c>
    </row>
    <row r="41" spans="1:43" ht="13.15" x14ac:dyDescent="0.4">
      <c r="A41" t="s">
        <v>65</v>
      </c>
      <c r="B41" s="25">
        <v>39</v>
      </c>
      <c r="N41">
        <v>123</v>
      </c>
      <c r="R41">
        <v>80</v>
      </c>
      <c r="S41">
        <v>203</v>
      </c>
      <c r="T41">
        <f>IF(ISNUMBER(MATCH(B41,key!C$13:C$90,0)),MATCH(B41,key!C$13:C$90,0),0)</f>
        <v>39</v>
      </c>
      <c r="U41">
        <f>INDEX(key!$D$13:$D$90,T41,1)</f>
        <v>3</v>
      </c>
      <c r="V41">
        <f t="shared" si="1"/>
        <v>0.33333333333333331</v>
      </c>
      <c r="W41">
        <f t="shared" si="2"/>
        <v>0</v>
      </c>
      <c r="X41">
        <f t="shared" si="5"/>
        <v>0</v>
      </c>
      <c r="Y41">
        <f t="shared" si="5"/>
        <v>0.33333333333333331</v>
      </c>
      <c r="Z41">
        <f t="shared" si="5"/>
        <v>0</v>
      </c>
      <c r="AA41">
        <f t="shared" si="5"/>
        <v>0</v>
      </c>
      <c r="AB41">
        <f t="shared" si="4"/>
        <v>0.66666666666666663</v>
      </c>
      <c r="AE41">
        <v>17</v>
      </c>
      <c r="AF41" t="s">
        <v>24</v>
      </c>
      <c r="AG41">
        <f t="shared" ca="1" si="8"/>
        <v>2.6427002474101388E-2</v>
      </c>
      <c r="AH41">
        <f t="shared" ca="1" si="8"/>
        <v>0.77546463323959747</v>
      </c>
      <c r="AI41">
        <f t="shared" ca="1" si="8"/>
        <v>9.2808646117447768E-2</v>
      </c>
      <c r="AJ41">
        <f t="shared" ca="1" si="8"/>
        <v>2.7242853567361995E-2</v>
      </c>
      <c r="AK41">
        <f t="shared" ca="1" si="8"/>
        <v>6.4429533150450373E-3</v>
      </c>
      <c r="AL41">
        <f t="shared" ca="1" si="8"/>
        <v>7.1613911286446674E-2</v>
      </c>
      <c r="AM41">
        <f t="shared" ca="1" si="8"/>
        <v>1</v>
      </c>
      <c r="AN41" s="120">
        <v>0.12545987366980618</v>
      </c>
      <c r="AP41" s="72" t="s">
        <v>3875</v>
      </c>
      <c r="AQ41" s="120">
        <v>0.12545987366980618</v>
      </c>
    </row>
    <row r="42" spans="1:43" x14ac:dyDescent="0.35">
      <c r="A42" t="s">
        <v>69</v>
      </c>
      <c r="B42" s="25">
        <v>43</v>
      </c>
      <c r="J42">
        <v>128</v>
      </c>
      <c r="N42">
        <v>180</v>
      </c>
      <c r="S42">
        <v>308</v>
      </c>
      <c r="T42">
        <f>IF(ISNUMBER(MATCH(B42,key!C$13:C$90,0)),MATCH(B42,key!C$13:C$90,0),0)</f>
        <v>43</v>
      </c>
      <c r="U42">
        <f>INDEX(key!$D$13:$D$90,T42,1)</f>
        <v>3</v>
      </c>
      <c r="V42">
        <f t="shared" si="1"/>
        <v>0</v>
      </c>
      <c r="W42">
        <f t="shared" si="2"/>
        <v>0.8</v>
      </c>
      <c r="X42">
        <f t="shared" si="5"/>
        <v>9.9999999999999978E-2</v>
      </c>
      <c r="Y42">
        <f t="shared" si="5"/>
        <v>9.9999999999999978E-2</v>
      </c>
      <c r="Z42">
        <f t="shared" si="5"/>
        <v>0</v>
      </c>
      <c r="AA42">
        <f t="shared" si="5"/>
        <v>0</v>
      </c>
      <c r="AB42">
        <f t="shared" si="4"/>
        <v>1</v>
      </c>
    </row>
    <row r="43" spans="1:43" x14ac:dyDescent="0.35">
      <c r="A43" t="s">
        <v>70</v>
      </c>
      <c r="B43" s="25">
        <v>44</v>
      </c>
      <c r="F43">
        <v>145</v>
      </c>
      <c r="I43">
        <v>400</v>
      </c>
      <c r="N43">
        <v>560</v>
      </c>
      <c r="O43">
        <v>584</v>
      </c>
      <c r="P43">
        <v>140</v>
      </c>
      <c r="S43">
        <v>1829</v>
      </c>
      <c r="T43">
        <f>IF(ISNUMBER(MATCH(B43,key!C$13:C$90,0)),MATCH(B43,key!C$13:C$90,0),0)</f>
        <v>44</v>
      </c>
      <c r="U43">
        <f>INDEX(key!$D$13:$D$90,T43,1)</f>
        <v>3</v>
      </c>
      <c r="V43">
        <f t="shared" si="1"/>
        <v>0</v>
      </c>
      <c r="W43">
        <f t="shared" si="2"/>
        <v>0.8</v>
      </c>
      <c r="X43">
        <f t="shared" si="5"/>
        <v>0</v>
      </c>
      <c r="Y43">
        <f t="shared" si="5"/>
        <v>9.9999999999999978E-2</v>
      </c>
      <c r="Z43">
        <f t="shared" si="5"/>
        <v>0</v>
      </c>
      <c r="AA43">
        <f t="shared" si="5"/>
        <v>9.9999999999999978E-2</v>
      </c>
      <c r="AB43">
        <f t="shared" si="4"/>
        <v>1</v>
      </c>
      <c r="AG43" s="22" t="s">
        <v>3887</v>
      </c>
    </row>
    <row r="44" spans="1:43" ht="26.25" x14ac:dyDescent="0.4">
      <c r="A44" t="s">
        <v>71</v>
      </c>
      <c r="B44" s="25">
        <v>45</v>
      </c>
      <c r="P44">
        <v>150</v>
      </c>
      <c r="S44">
        <v>150</v>
      </c>
      <c r="T44">
        <f>IF(ISNUMBER(MATCH(B44,key!C$13:C$90,0)),MATCH(B44,key!C$13:C$90,0),0)</f>
        <v>45</v>
      </c>
      <c r="U44">
        <f>INDEX(key!$D$13:$D$90,T44,1)</f>
        <v>3</v>
      </c>
      <c r="V44">
        <f t="shared" si="1"/>
        <v>0</v>
      </c>
      <c r="W44">
        <f t="shared" si="2"/>
        <v>0.8</v>
      </c>
      <c r="X44">
        <f t="shared" si="5"/>
        <v>0</v>
      </c>
      <c r="Y44">
        <f t="shared" si="5"/>
        <v>9.9999999999999978E-2</v>
      </c>
      <c r="Z44">
        <f t="shared" si="5"/>
        <v>0</v>
      </c>
      <c r="AA44">
        <f t="shared" si="5"/>
        <v>0</v>
      </c>
      <c r="AB44">
        <f>SUM(V44:AA44)</f>
        <v>0.9</v>
      </c>
      <c r="AD44" s="79" t="s">
        <v>162</v>
      </c>
      <c r="AE44" s="76"/>
      <c r="AF44" s="76"/>
      <c r="AG44" s="114" t="s">
        <v>27</v>
      </c>
      <c r="AH44" s="114" t="s">
        <v>28</v>
      </c>
      <c r="AI44" s="114" t="s">
        <v>30</v>
      </c>
      <c r="AJ44" s="114" t="s">
        <v>29</v>
      </c>
      <c r="AK44" s="114" t="s">
        <v>3882</v>
      </c>
      <c r="AL44" s="114" t="s">
        <v>31</v>
      </c>
      <c r="AM44" s="109" t="s">
        <v>117</v>
      </c>
      <c r="AN44" s="110" t="s">
        <v>149</v>
      </c>
    </row>
    <row r="45" spans="1:43" x14ac:dyDescent="0.35">
      <c r="A45" t="s">
        <v>72</v>
      </c>
      <c r="B45" s="25">
        <v>46</v>
      </c>
      <c r="I45">
        <v>231</v>
      </c>
      <c r="N45">
        <v>2436</v>
      </c>
      <c r="O45">
        <v>240</v>
      </c>
      <c r="P45">
        <v>2579</v>
      </c>
      <c r="S45">
        <v>5486</v>
      </c>
      <c r="T45">
        <f>IF(ISNUMBER(MATCH(B45,key!C$13:C$90,0)),MATCH(B45,key!C$13:C$90,0),0)</f>
        <v>46</v>
      </c>
      <c r="U45">
        <f>INDEX(key!$D$13:$D$90,T45,1)</f>
        <v>3</v>
      </c>
      <c r="V45">
        <f t="shared" si="1"/>
        <v>0</v>
      </c>
      <c r="W45">
        <f t="shared" si="2"/>
        <v>0.8</v>
      </c>
      <c r="X45">
        <f t="shared" si="5"/>
        <v>9.9999999999999978E-2</v>
      </c>
      <c r="Y45">
        <f t="shared" si="5"/>
        <v>0</v>
      </c>
      <c r="Z45">
        <f t="shared" si="5"/>
        <v>0</v>
      </c>
      <c r="AA45">
        <f t="shared" si="5"/>
        <v>9.9999999999999978E-2</v>
      </c>
      <c r="AB45">
        <f>SUM(V45:AA45)</f>
        <v>1</v>
      </c>
      <c r="AD45" s="72">
        <v>1</v>
      </c>
      <c r="AE45" s="111" t="s">
        <v>150</v>
      </c>
      <c r="AF45" s="76" t="s">
        <v>7</v>
      </c>
      <c r="AG45" s="112">
        <f t="shared" ref="AG45:AL54" ca="1" si="9">INDEX(AG$25:AG$41,$AD45,1)</f>
        <v>5.713773604826175E-2</v>
      </c>
      <c r="AH45" s="112">
        <f t="shared" ca="1" si="9"/>
        <v>0.77064125574851627</v>
      </c>
      <c r="AI45" s="112">
        <f t="shared" ca="1" si="9"/>
        <v>0.10380599048809291</v>
      </c>
      <c r="AJ45" s="112">
        <f t="shared" ca="1" si="9"/>
        <v>1.0911439087210486E-2</v>
      </c>
      <c r="AK45" s="112">
        <f t="shared" ca="1" si="9"/>
        <v>0</v>
      </c>
      <c r="AL45" s="112">
        <f t="shared" ca="1" si="9"/>
        <v>5.7503578627918453E-2</v>
      </c>
      <c r="AM45" s="112">
        <f ca="1">SUM(AG45:AL45)</f>
        <v>0.99999999999999989</v>
      </c>
      <c r="AN45" s="112">
        <f t="shared" ref="AN45:AN54" si="10">INDEX(AN$25:AN$41,$AD45,1)</f>
        <v>0.12328812528216515</v>
      </c>
    </row>
    <row r="46" spans="1:43" x14ac:dyDescent="0.35">
      <c r="A46" t="s">
        <v>73</v>
      </c>
      <c r="B46" s="25">
        <v>47</v>
      </c>
      <c r="F46">
        <v>720</v>
      </c>
      <c r="O46">
        <v>204</v>
      </c>
      <c r="P46">
        <v>349</v>
      </c>
      <c r="S46">
        <v>1273</v>
      </c>
      <c r="T46">
        <f>IF(ISNUMBER(MATCH(B46,key!C$13:C$90,0)),MATCH(B46,key!C$13:C$90,0),0)</f>
        <v>47</v>
      </c>
      <c r="U46">
        <f>INDEX(key!$D$13:$D$90,T46,1)</f>
        <v>3</v>
      </c>
      <c r="V46">
        <f t="shared" si="1"/>
        <v>0</v>
      </c>
      <c r="W46">
        <f t="shared" si="2"/>
        <v>0.8</v>
      </c>
      <c r="X46">
        <f t="shared" si="5"/>
        <v>9.9999999999999978E-2</v>
      </c>
      <c r="Y46">
        <f t="shared" si="5"/>
        <v>0</v>
      </c>
      <c r="Z46">
        <f t="shared" si="5"/>
        <v>0</v>
      </c>
      <c r="AA46">
        <f t="shared" si="5"/>
        <v>0</v>
      </c>
      <c r="AB46">
        <f>SUM(V46:AA46)</f>
        <v>0.9</v>
      </c>
      <c r="AD46" s="72">
        <v>2</v>
      </c>
      <c r="AE46" s="111" t="s">
        <v>151</v>
      </c>
      <c r="AF46" s="76" t="s">
        <v>12</v>
      </c>
      <c r="AG46" s="112">
        <f t="shared" ca="1" si="9"/>
        <v>0.12125103382231314</v>
      </c>
      <c r="AH46" s="112">
        <f t="shared" ca="1" si="9"/>
        <v>0.72202150350411354</v>
      </c>
      <c r="AI46" s="112">
        <f t="shared" ca="1" si="9"/>
        <v>6.0799634353371351E-2</v>
      </c>
      <c r="AJ46" s="112">
        <f t="shared" ca="1" si="9"/>
        <v>5.5771993209419751E-2</v>
      </c>
      <c r="AK46" s="112">
        <f t="shared" ca="1" si="9"/>
        <v>1.2405867757802638E-2</v>
      </c>
      <c r="AL46" s="112">
        <f t="shared" ca="1" si="9"/>
        <v>2.7749967352979583E-2</v>
      </c>
      <c r="AM46" s="112">
        <f t="shared" ref="AM46:AM54" ca="1" si="11">SUM(AG46:AL46)</f>
        <v>1</v>
      </c>
      <c r="AN46" s="112">
        <f t="shared" si="10"/>
        <v>0.13718724296683363</v>
      </c>
    </row>
    <row r="47" spans="1:43" x14ac:dyDescent="0.35">
      <c r="A47" t="s">
        <v>74</v>
      </c>
      <c r="B47" s="25">
        <v>48</v>
      </c>
      <c r="C47">
        <v>426</v>
      </c>
      <c r="F47">
        <v>250</v>
      </c>
      <c r="O47">
        <v>786</v>
      </c>
      <c r="P47">
        <v>887</v>
      </c>
      <c r="S47">
        <v>2349</v>
      </c>
      <c r="T47">
        <f>IF(ISNUMBER(MATCH(B47,key!C$13:C$90,0)),MATCH(B47,key!C$13:C$90,0),0)</f>
        <v>48</v>
      </c>
      <c r="U47">
        <f>INDEX(key!$D$13:$D$90,T47,1)</f>
        <v>3</v>
      </c>
      <c r="V47">
        <f t="shared" si="1"/>
        <v>0</v>
      </c>
      <c r="W47">
        <f t="shared" si="2"/>
        <v>0.8</v>
      </c>
      <c r="X47">
        <f t="shared" si="5"/>
        <v>0</v>
      </c>
      <c r="Y47">
        <f t="shared" si="5"/>
        <v>0</v>
      </c>
      <c r="Z47">
        <f t="shared" si="5"/>
        <v>0</v>
      </c>
      <c r="AA47">
        <f t="shared" si="5"/>
        <v>9.9999999999999978E-2</v>
      </c>
      <c r="AB47">
        <f>SUM(V47:AA47)</f>
        <v>0.9</v>
      </c>
      <c r="AD47" s="72">
        <v>7</v>
      </c>
      <c r="AE47" s="111" t="s">
        <v>152</v>
      </c>
      <c r="AF47" s="76" t="s">
        <v>11</v>
      </c>
      <c r="AG47" s="112">
        <f t="shared" ca="1" si="9"/>
        <v>2.1953073050251733E-2</v>
      </c>
      <c r="AH47" s="112">
        <f t="shared" ca="1" si="9"/>
        <v>0.68900921440106389</v>
      </c>
      <c r="AI47" s="112">
        <f t="shared" ca="1" si="9"/>
        <v>0.221269117507362</v>
      </c>
      <c r="AJ47" s="112">
        <f t="shared" ca="1" si="9"/>
        <v>3.7237579557328773E-2</v>
      </c>
      <c r="AK47" s="112">
        <f t="shared" ca="1" si="9"/>
        <v>0</v>
      </c>
      <c r="AL47" s="112">
        <f t="shared" ca="1" si="9"/>
        <v>3.0531015483993538E-2</v>
      </c>
      <c r="AM47" s="112">
        <f t="shared" ca="1" si="11"/>
        <v>0.99999999999999989</v>
      </c>
      <c r="AN47" s="112">
        <f t="shared" si="10"/>
        <v>0.17190002494694118</v>
      </c>
    </row>
    <row r="48" spans="1:43" x14ac:dyDescent="0.35">
      <c r="A48" t="s">
        <v>75</v>
      </c>
      <c r="B48" s="25">
        <v>49</v>
      </c>
      <c r="O48">
        <v>238</v>
      </c>
      <c r="P48">
        <v>337</v>
      </c>
      <c r="S48">
        <v>575</v>
      </c>
      <c r="T48">
        <f>IF(ISNUMBER(MATCH(B48,key!C$13:C$90,0)),MATCH(B48,key!C$13:C$90,0),0)</f>
        <v>49</v>
      </c>
      <c r="U48">
        <f>INDEX(key!$D$13:$D$90,T48,1)</f>
        <v>3</v>
      </c>
      <c r="V48">
        <f t="shared" si="1"/>
        <v>0</v>
      </c>
      <c r="W48">
        <f t="shared" si="2"/>
        <v>0</v>
      </c>
      <c r="X48">
        <f>IF(ISNUMBER(SEARCH(X$2,$A48)),IF($W48&gt;0,(1-$W48)/($U48-1),1/$U48),0)</f>
        <v>0.33333333333333331</v>
      </c>
      <c r="Y48">
        <f>IF(ISNUMBER(SEARCH(Y$2,$A48)),IF($W48&gt;0,(1-$W48)/($U48-1),1/$U48),0)</f>
        <v>0.33333333333333331</v>
      </c>
      <c r="Z48">
        <f>IF(ISNUMBER(SEARCH(Z$2,$A48)),IF($W48&gt;0,(1-$W48)/($U48-1),1/$U48),0)</f>
        <v>0</v>
      </c>
      <c r="AA48">
        <f>IF(ISNUMBER(SEARCH(AA$2,$A48)),IF($W48&gt;0,(1-$W48)/($U48-1),1/$U48),0)</f>
        <v>0.33333333333333331</v>
      </c>
      <c r="AB48">
        <f>SUM(V48:AA48)</f>
        <v>1</v>
      </c>
      <c r="AD48" s="72">
        <v>8</v>
      </c>
      <c r="AE48" s="111" t="s">
        <v>153</v>
      </c>
      <c r="AF48" s="76" t="s">
        <v>17</v>
      </c>
      <c r="AG48" s="112">
        <f t="shared" ca="1" si="9"/>
        <v>1.4396456256921373E-2</v>
      </c>
      <c r="AH48" s="112">
        <f t="shared" ca="1" si="9"/>
        <v>0.70502030269472138</v>
      </c>
      <c r="AI48" s="112">
        <f t="shared" ca="1" si="9"/>
        <v>0.26806939830195642</v>
      </c>
      <c r="AJ48" s="112">
        <f t="shared" ca="1" si="9"/>
        <v>1.2513842746400886E-2</v>
      </c>
      <c r="AK48" s="112">
        <f t="shared" ca="1" si="9"/>
        <v>0</v>
      </c>
      <c r="AL48" s="112">
        <f t="shared" ca="1" si="9"/>
        <v>0</v>
      </c>
      <c r="AM48" s="112">
        <f t="shared" ca="1" si="11"/>
        <v>1</v>
      </c>
      <c r="AN48" s="112">
        <f t="shared" si="10"/>
        <v>0.13291062886998242</v>
      </c>
    </row>
    <row r="49" spans="1:40" x14ac:dyDescent="0.35">
      <c r="A49" t="s">
        <v>76</v>
      </c>
      <c r="B49" s="25">
        <v>50</v>
      </c>
      <c r="E49">
        <v>79</v>
      </c>
      <c r="S49">
        <v>79</v>
      </c>
      <c r="T49">
        <f>IF(ISNUMBER(MATCH(B49,key!C$13:C$90,0)),MATCH(B49,key!C$13:C$90,0),0)</f>
        <v>50</v>
      </c>
      <c r="U49">
        <f>INDEX(key!$D$13:$D$90,T49,1)</f>
        <v>3</v>
      </c>
      <c r="V49">
        <f t="shared" si="1"/>
        <v>0</v>
      </c>
      <c r="W49">
        <f t="shared" si="2"/>
        <v>0</v>
      </c>
      <c r="X49">
        <f t="shared" ref="X49:AA57" si="12">IF(ISNUMBER(SEARCH(X$2,$A49)),IF($W49&gt;0,(1-$W49)/($U49-1),1/$U49),0)</f>
        <v>0.33333333333333331</v>
      </c>
      <c r="Y49">
        <f t="shared" si="12"/>
        <v>0.33333333333333331</v>
      </c>
      <c r="Z49">
        <f t="shared" si="12"/>
        <v>0</v>
      </c>
      <c r="AA49">
        <f t="shared" si="12"/>
        <v>0</v>
      </c>
      <c r="AB49">
        <f t="shared" ref="AB49:AB57" si="13">SUM(V49:AA49)</f>
        <v>0.66666666666666663</v>
      </c>
      <c r="AD49" s="72">
        <v>9</v>
      </c>
      <c r="AE49" s="111" t="s">
        <v>154</v>
      </c>
      <c r="AF49" s="76" t="s">
        <v>14</v>
      </c>
      <c r="AG49" s="112">
        <f t="shared" ca="1" si="9"/>
        <v>0.11852885920050099</v>
      </c>
      <c r="AH49" s="112">
        <f t="shared" ca="1" si="9"/>
        <v>0.67853042479908154</v>
      </c>
      <c r="AI49" s="112">
        <f t="shared" ca="1" si="9"/>
        <v>7.0060536478446928E-2</v>
      </c>
      <c r="AJ49" s="112">
        <f t="shared" ca="1" si="9"/>
        <v>5.9394896148627488E-2</v>
      </c>
      <c r="AK49" s="112">
        <f t="shared" ca="1" si="9"/>
        <v>0</v>
      </c>
      <c r="AL49" s="112">
        <f t="shared" ca="1" si="9"/>
        <v>7.3485283373343077E-2</v>
      </c>
      <c r="AM49" s="112">
        <f t="shared" ca="1" si="11"/>
        <v>0.99999999999999989</v>
      </c>
      <c r="AN49" s="112">
        <f t="shared" si="10"/>
        <v>0.12643108596551755</v>
      </c>
    </row>
    <row r="50" spans="1:40" x14ac:dyDescent="0.35">
      <c r="A50" t="s">
        <v>78</v>
      </c>
      <c r="B50" s="25">
        <v>52</v>
      </c>
      <c r="K50">
        <v>204</v>
      </c>
      <c r="S50">
        <v>204</v>
      </c>
      <c r="T50">
        <f>IF(ISNUMBER(MATCH(B50,key!C$13:C$90,0)),MATCH(B50,key!C$13:C$90,0),0)</f>
        <v>52</v>
      </c>
      <c r="U50">
        <f>INDEX(key!$D$13:$D$90,T50,1)</f>
        <v>3</v>
      </c>
      <c r="V50">
        <f t="shared" si="1"/>
        <v>0</v>
      </c>
      <c r="W50">
        <f t="shared" si="2"/>
        <v>0</v>
      </c>
      <c r="X50">
        <f t="shared" si="12"/>
        <v>0.33333333333333331</v>
      </c>
      <c r="Y50">
        <f t="shared" si="12"/>
        <v>0</v>
      </c>
      <c r="Z50">
        <f t="shared" si="12"/>
        <v>0</v>
      </c>
      <c r="AA50">
        <f t="shared" si="12"/>
        <v>0.33333333333333331</v>
      </c>
      <c r="AB50">
        <f t="shared" si="13"/>
        <v>0.66666666666666663</v>
      </c>
      <c r="AD50" s="72">
        <v>12</v>
      </c>
      <c r="AE50" s="111" t="s">
        <v>155</v>
      </c>
      <c r="AF50" s="76" t="s">
        <v>8</v>
      </c>
      <c r="AG50" s="112">
        <f t="shared" ca="1" si="9"/>
        <v>1.8572137472263994E-2</v>
      </c>
      <c r="AH50" s="112">
        <f t="shared" ca="1" si="9"/>
        <v>0.79697612281483443</v>
      </c>
      <c r="AI50" s="112">
        <f t="shared" ca="1" si="9"/>
        <v>9.4918628615367664E-2</v>
      </c>
      <c r="AJ50" s="112">
        <f t="shared" ca="1" si="9"/>
        <v>3.6117539590408594E-2</v>
      </c>
      <c r="AK50" s="112">
        <f t="shared" ca="1" si="9"/>
        <v>6.3481750486916949E-3</v>
      </c>
      <c r="AL50" s="112">
        <f t="shared" ca="1" si="9"/>
        <v>4.7067396458433615E-2</v>
      </c>
      <c r="AM50" s="112">
        <f t="shared" ca="1" si="11"/>
        <v>1.0000000000000002</v>
      </c>
      <c r="AN50" s="112">
        <f t="shared" si="10"/>
        <v>0.1225366431619086</v>
      </c>
    </row>
    <row r="51" spans="1:40" x14ac:dyDescent="0.35">
      <c r="A51" t="s">
        <v>79</v>
      </c>
      <c r="B51" s="25">
        <v>53</v>
      </c>
      <c r="O51">
        <v>120</v>
      </c>
      <c r="S51">
        <v>120</v>
      </c>
      <c r="T51">
        <f>IF(ISNUMBER(MATCH(B51,key!C$13:C$90,0)),MATCH(B51,key!C$13:C$90,0),0)</f>
        <v>53</v>
      </c>
      <c r="U51">
        <f>INDEX(key!$D$13:$D$90,T51,1)</f>
        <v>4</v>
      </c>
      <c r="V51">
        <f t="shared" si="1"/>
        <v>6.6666666666666652E-2</v>
      </c>
      <c r="W51">
        <f t="shared" si="2"/>
        <v>0.8</v>
      </c>
      <c r="X51">
        <f t="shared" si="12"/>
        <v>6.6666666666666652E-2</v>
      </c>
      <c r="Y51">
        <f t="shared" si="12"/>
        <v>6.6666666666666652E-2</v>
      </c>
      <c r="Z51">
        <f t="shared" si="12"/>
        <v>0</v>
      </c>
      <c r="AA51">
        <f t="shared" si="12"/>
        <v>0</v>
      </c>
      <c r="AB51">
        <f t="shared" si="13"/>
        <v>1</v>
      </c>
      <c r="AD51" s="72">
        <v>13</v>
      </c>
      <c r="AE51" s="111" t="s">
        <v>156</v>
      </c>
      <c r="AF51" s="76" t="s">
        <v>9</v>
      </c>
      <c r="AG51" s="112">
        <f t="shared" ca="1" si="9"/>
        <v>1.4448224111026876E-2</v>
      </c>
      <c r="AH51" s="112">
        <f t="shared" ca="1" si="9"/>
        <v>0.82119936924028014</v>
      </c>
      <c r="AI51" s="112">
        <f t="shared" ca="1" si="9"/>
        <v>5.5530239675664138E-2</v>
      </c>
      <c r="AJ51" s="112">
        <f t="shared" ca="1" si="9"/>
        <v>1.50842641633776E-2</v>
      </c>
      <c r="AK51" s="112">
        <f t="shared" ca="1" si="9"/>
        <v>5.4311991532266773E-3</v>
      </c>
      <c r="AL51" s="112">
        <f t="shared" ca="1" si="9"/>
        <v>8.830670365642454E-2</v>
      </c>
      <c r="AM51" s="112">
        <f t="shared" ca="1" si="11"/>
        <v>1</v>
      </c>
      <c r="AN51" s="112">
        <f t="shared" si="10"/>
        <v>0.12298269650235653</v>
      </c>
    </row>
    <row r="52" spans="1:40" x14ac:dyDescent="0.35">
      <c r="A52" t="s">
        <v>80</v>
      </c>
      <c r="B52" s="25">
        <v>54</v>
      </c>
      <c r="N52">
        <v>131</v>
      </c>
      <c r="P52">
        <v>224</v>
      </c>
      <c r="S52">
        <v>355</v>
      </c>
      <c r="T52">
        <f>IF(ISNUMBER(MATCH(B52,key!C$13:C$90,0)),MATCH(B52,key!C$13:C$90,0),0)</f>
        <v>54</v>
      </c>
      <c r="U52">
        <f>INDEX(key!$D$13:$D$90,T52,1)</f>
        <v>4</v>
      </c>
      <c r="V52">
        <f t="shared" si="1"/>
        <v>6.6666666666666652E-2</v>
      </c>
      <c r="W52">
        <f t="shared" si="2"/>
        <v>0.8</v>
      </c>
      <c r="X52">
        <f t="shared" si="12"/>
        <v>0</v>
      </c>
      <c r="Y52">
        <f t="shared" si="12"/>
        <v>6.6666666666666652E-2</v>
      </c>
      <c r="Z52">
        <f t="shared" si="12"/>
        <v>0</v>
      </c>
      <c r="AA52">
        <f t="shared" si="12"/>
        <v>6.6666666666666652E-2</v>
      </c>
      <c r="AB52">
        <f t="shared" si="13"/>
        <v>1</v>
      </c>
      <c r="AD52" s="72">
        <v>14</v>
      </c>
      <c r="AE52" s="111" t="s">
        <v>159</v>
      </c>
      <c r="AF52" s="76" t="s">
        <v>13</v>
      </c>
      <c r="AG52" s="112">
        <f t="shared" ca="1" si="9"/>
        <v>8.6707157702574852E-3</v>
      </c>
      <c r="AH52" s="112">
        <f t="shared" ca="1" si="9"/>
        <v>0.79024464356295798</v>
      </c>
      <c r="AI52" s="112">
        <f t="shared" ca="1" si="9"/>
        <v>0.10122165498899492</v>
      </c>
      <c r="AJ52" s="112">
        <f t="shared" ca="1" si="9"/>
        <v>1.4234375599660213E-2</v>
      </c>
      <c r="AK52" s="112">
        <f t="shared" ca="1" si="9"/>
        <v>1.0006041607566133E-2</v>
      </c>
      <c r="AL52" s="112">
        <f t="shared" ca="1" si="9"/>
        <v>7.562256847056327E-2</v>
      </c>
      <c r="AM52" s="112">
        <f t="shared" ca="1" si="11"/>
        <v>1</v>
      </c>
      <c r="AN52" s="112">
        <f t="shared" si="10"/>
        <v>0.12443003999648321</v>
      </c>
    </row>
    <row r="53" spans="1:40" x14ac:dyDescent="0.35">
      <c r="A53" t="s">
        <v>89</v>
      </c>
      <c r="B53" s="25">
        <v>63</v>
      </c>
      <c r="N53">
        <v>240</v>
      </c>
      <c r="P53">
        <v>120</v>
      </c>
      <c r="S53">
        <v>360</v>
      </c>
      <c r="T53">
        <f>IF(ISNUMBER(MATCH(B53,key!C$13:C$90,0)),MATCH(B53,key!C$13:C$90,0),0)</f>
        <v>63</v>
      </c>
      <c r="U53">
        <f>INDEX(key!$D$13:$D$90,T53,1)</f>
        <v>4</v>
      </c>
      <c r="V53">
        <f t="shared" si="1"/>
        <v>0</v>
      </c>
      <c r="W53">
        <f t="shared" si="2"/>
        <v>0.8</v>
      </c>
      <c r="X53">
        <f t="shared" si="12"/>
        <v>6.6666666666666652E-2</v>
      </c>
      <c r="Y53">
        <f t="shared" si="12"/>
        <v>6.6666666666666652E-2</v>
      </c>
      <c r="Z53">
        <f t="shared" si="12"/>
        <v>0</v>
      </c>
      <c r="AA53">
        <f t="shared" si="12"/>
        <v>6.6666666666666652E-2</v>
      </c>
      <c r="AB53">
        <f t="shared" si="13"/>
        <v>1</v>
      </c>
      <c r="AD53" s="72">
        <v>15</v>
      </c>
      <c r="AE53" s="111" t="s">
        <v>160</v>
      </c>
      <c r="AF53" s="76" t="s">
        <v>15</v>
      </c>
      <c r="AG53" s="112">
        <f t="shared" ca="1" si="9"/>
        <v>3.0304305736773431E-2</v>
      </c>
      <c r="AH53" s="112">
        <f t="shared" ca="1" si="9"/>
        <v>0.6108842964771245</v>
      </c>
      <c r="AI53" s="112">
        <f t="shared" ca="1" si="9"/>
        <v>0.13131865819268487</v>
      </c>
      <c r="AJ53" s="112">
        <f t="shared" ca="1" si="9"/>
        <v>0.1085904288901048</v>
      </c>
      <c r="AK53" s="112">
        <f t="shared" ca="1" si="9"/>
        <v>0</v>
      </c>
      <c r="AL53" s="112">
        <f t="shared" ca="1" si="9"/>
        <v>0.11890231070331242</v>
      </c>
      <c r="AM53" s="112">
        <f t="shared" ca="1" si="11"/>
        <v>1</v>
      </c>
      <c r="AN53" s="112">
        <f t="shared" si="10"/>
        <v>0.12928393623201667</v>
      </c>
    </row>
    <row r="54" spans="1:40" x14ac:dyDescent="0.35">
      <c r="A54" t="s">
        <v>91</v>
      </c>
      <c r="B54" s="25">
        <v>65</v>
      </c>
      <c r="N54">
        <v>616</v>
      </c>
      <c r="S54">
        <v>616</v>
      </c>
      <c r="T54">
        <f>IF(ISNUMBER(MATCH(B54,key!C$13:C$90,0)),MATCH(B54,key!C$13:C$90,0),0)</f>
        <v>65</v>
      </c>
      <c r="U54">
        <f>INDEX(key!$D$13:$D$90,T54,1)</f>
        <v>4</v>
      </c>
      <c r="V54">
        <f t="shared" si="1"/>
        <v>0</v>
      </c>
      <c r="W54">
        <f t="shared" si="2"/>
        <v>0.8</v>
      </c>
      <c r="X54">
        <f t="shared" si="12"/>
        <v>0</v>
      </c>
      <c r="Y54">
        <f t="shared" si="12"/>
        <v>6.6666666666666652E-2</v>
      </c>
      <c r="Z54">
        <f t="shared" si="12"/>
        <v>0</v>
      </c>
      <c r="AA54">
        <f t="shared" si="12"/>
        <v>6.6666666666666652E-2</v>
      </c>
      <c r="AB54">
        <f t="shared" si="13"/>
        <v>0.93333333333333335</v>
      </c>
      <c r="AD54" s="73">
        <v>17</v>
      </c>
      <c r="AE54" s="76" t="s">
        <v>165</v>
      </c>
      <c r="AF54" s="76"/>
      <c r="AG54" s="112">
        <f t="shared" ca="1" si="9"/>
        <v>2.6427002474101388E-2</v>
      </c>
      <c r="AH54" s="112">
        <f t="shared" ca="1" si="9"/>
        <v>0.77546463323959747</v>
      </c>
      <c r="AI54" s="112">
        <f t="shared" ca="1" si="9"/>
        <v>9.2808646117447768E-2</v>
      </c>
      <c r="AJ54" s="112">
        <f t="shared" ca="1" si="9"/>
        <v>2.7242853567361995E-2</v>
      </c>
      <c r="AK54" s="112">
        <f t="shared" ca="1" si="9"/>
        <v>6.4429533150450373E-3</v>
      </c>
      <c r="AL54" s="112">
        <f t="shared" ca="1" si="9"/>
        <v>7.1613911286446674E-2</v>
      </c>
      <c r="AM54" s="112">
        <f t="shared" ca="1" si="11"/>
        <v>1.0000000000000004</v>
      </c>
      <c r="AN54" s="112">
        <f t="shared" si="10"/>
        <v>0.12545987366980618</v>
      </c>
    </row>
    <row r="55" spans="1:40" x14ac:dyDescent="0.35">
      <c r="A55" t="s">
        <v>92</v>
      </c>
      <c r="B55" s="25">
        <v>66</v>
      </c>
      <c r="P55">
        <v>358</v>
      </c>
      <c r="S55">
        <v>358</v>
      </c>
      <c r="T55">
        <f>IF(ISNUMBER(MATCH(B55,key!C$13:C$90,0)),MATCH(B55,key!C$13:C$90,0),0)</f>
        <v>66</v>
      </c>
      <c r="U55">
        <f>INDEX(key!$D$13:$D$90,T55,1)</f>
        <v>4</v>
      </c>
      <c r="V55">
        <f t="shared" si="1"/>
        <v>0</v>
      </c>
      <c r="W55">
        <f t="shared" si="2"/>
        <v>0.8</v>
      </c>
      <c r="X55">
        <f t="shared" si="12"/>
        <v>6.6666666666666652E-2</v>
      </c>
      <c r="Y55">
        <f t="shared" si="12"/>
        <v>0</v>
      </c>
      <c r="Z55">
        <f t="shared" si="12"/>
        <v>0</v>
      </c>
      <c r="AA55">
        <f t="shared" si="12"/>
        <v>6.6666666666666652E-2</v>
      </c>
      <c r="AB55">
        <f t="shared" si="13"/>
        <v>0.93333333333333335</v>
      </c>
    </row>
    <row r="56" spans="1:40" x14ac:dyDescent="0.35">
      <c r="A56" t="s">
        <v>101</v>
      </c>
      <c r="B56" s="25">
        <v>75</v>
      </c>
      <c r="O56">
        <v>0</v>
      </c>
      <c r="S56">
        <v>0</v>
      </c>
      <c r="T56">
        <f>IF(ISNUMBER(MATCH(B56,key!C$13:C$90,0)),MATCH(B56,key!C$13:C$90,0),0)</f>
        <v>75</v>
      </c>
      <c r="U56">
        <f>INDEX(key!$D$13:$D$90,T56,1)</f>
        <v>1</v>
      </c>
      <c r="V56">
        <f t="shared" si="1"/>
        <v>0</v>
      </c>
      <c r="W56">
        <f t="shared" si="2"/>
        <v>0</v>
      </c>
      <c r="X56">
        <f t="shared" si="12"/>
        <v>0</v>
      </c>
      <c r="Y56">
        <f t="shared" si="12"/>
        <v>0</v>
      </c>
      <c r="Z56">
        <f t="shared" si="12"/>
        <v>0</v>
      </c>
      <c r="AA56">
        <f t="shared" si="12"/>
        <v>0</v>
      </c>
      <c r="AB56">
        <f t="shared" si="13"/>
        <v>0</v>
      </c>
    </row>
    <row r="57" spans="1:40" x14ac:dyDescent="0.35">
      <c r="A57" s="22" t="s">
        <v>3890</v>
      </c>
      <c r="B57" s="25">
        <v>95</v>
      </c>
      <c r="C57">
        <v>120</v>
      </c>
      <c r="S57">
        <v>120</v>
      </c>
      <c r="T57">
        <f>IF(ISNUMBER(MATCH(B57,key!C$13:C$90,0)),MATCH(B57,key!C$13:C$90,0),0)</f>
        <v>0</v>
      </c>
      <c r="U57">
        <f>INDEX(key!$D$13:$D$90,T57,1)</f>
        <v>3</v>
      </c>
      <c r="V57">
        <f t="shared" si="1"/>
        <v>0</v>
      </c>
      <c r="W57">
        <f t="shared" si="2"/>
        <v>0</v>
      </c>
      <c r="X57">
        <f t="shared" si="12"/>
        <v>0</v>
      </c>
      <c r="Y57">
        <f t="shared" si="12"/>
        <v>0</v>
      </c>
      <c r="Z57">
        <f t="shared" si="12"/>
        <v>0</v>
      </c>
      <c r="AA57">
        <f t="shared" si="12"/>
        <v>0</v>
      </c>
      <c r="AB57">
        <f t="shared" si="13"/>
        <v>0</v>
      </c>
      <c r="AF57" s="22" t="s">
        <v>3888</v>
      </c>
    </row>
    <row r="58" spans="1:40" ht="25.5" x14ac:dyDescent="0.35">
      <c r="B58" s="25" t="s">
        <v>24</v>
      </c>
      <c r="C58">
        <v>47713</v>
      </c>
      <c r="D58">
        <v>11472</v>
      </c>
      <c r="E58">
        <v>11368</v>
      </c>
      <c r="F58">
        <v>15920</v>
      </c>
      <c r="G58">
        <v>0</v>
      </c>
      <c r="H58">
        <v>7631</v>
      </c>
      <c r="I58">
        <v>11753</v>
      </c>
      <c r="J58">
        <v>6084</v>
      </c>
      <c r="K58">
        <v>19806</v>
      </c>
      <c r="L58">
        <v>2</v>
      </c>
      <c r="M58">
        <v>154.19999999999999</v>
      </c>
      <c r="N58">
        <v>78296</v>
      </c>
      <c r="O58">
        <v>116087</v>
      </c>
      <c r="P58">
        <v>99509</v>
      </c>
      <c r="Q58">
        <v>2745</v>
      </c>
      <c r="R58">
        <v>2796</v>
      </c>
      <c r="S58">
        <v>431336.2</v>
      </c>
      <c r="AE58" s="116" t="s">
        <v>3883</v>
      </c>
      <c r="AF58" s="117" t="s">
        <v>27</v>
      </c>
      <c r="AG58" s="117" t="s">
        <v>28</v>
      </c>
      <c r="AH58" s="117" t="s">
        <v>30</v>
      </c>
      <c r="AI58" s="118" t="s">
        <v>29</v>
      </c>
      <c r="AJ58" s="118" t="s">
        <v>36</v>
      </c>
      <c r="AK58" s="117" t="s">
        <v>31</v>
      </c>
      <c r="AL58" s="117" t="s">
        <v>176</v>
      </c>
    </row>
    <row r="59" spans="1:40" x14ac:dyDescent="0.35">
      <c r="AE59" s="76">
        <v>2003</v>
      </c>
      <c r="AF59" s="112">
        <v>5.9687729190423124E-2</v>
      </c>
      <c r="AG59" s="112">
        <v>0.65605372830906772</v>
      </c>
      <c r="AH59" s="112">
        <v>9.350613719238729E-2</v>
      </c>
      <c r="AI59" s="112">
        <v>4.5514835391771535E-2</v>
      </c>
      <c r="AJ59" s="112">
        <v>2.2636335031190134E-2</v>
      </c>
      <c r="AK59" s="112">
        <v>0.12260123488516007</v>
      </c>
      <c r="AL59" s="119">
        <v>0.14483376200147297</v>
      </c>
    </row>
    <row r="60" spans="1:40" x14ac:dyDescent="0.35">
      <c r="AE60" s="76">
        <v>2004</v>
      </c>
      <c r="AF60" s="112">
        <v>5.1468563893759138E-2</v>
      </c>
      <c r="AG60" s="112">
        <v>0.62172392321131931</v>
      </c>
      <c r="AH60" s="112">
        <v>0.13967423164250747</v>
      </c>
      <c r="AI60" s="112">
        <v>2.8301607058771824E-2</v>
      </c>
      <c r="AJ60" s="112">
        <v>1.634589816699282E-2</v>
      </c>
      <c r="AK60" s="112">
        <v>0.14248577602664936</v>
      </c>
      <c r="AL60" s="112">
        <v>0.13755635248140366</v>
      </c>
    </row>
    <row r="61" spans="1:40" x14ac:dyDescent="0.35">
      <c r="AE61" s="76">
        <v>2005</v>
      </c>
      <c r="AF61" s="112">
        <v>4.727005900205887E-2</v>
      </c>
      <c r="AG61" s="112">
        <v>0.69671097678378358</v>
      </c>
      <c r="AH61" s="112">
        <v>7.3970840141617575E-2</v>
      </c>
      <c r="AI61" s="112">
        <v>1.8480296187018595E-2</v>
      </c>
      <c r="AJ61" s="112">
        <v>6.0658554903662606E-2</v>
      </c>
      <c r="AK61" s="112">
        <v>0.10290927298185869</v>
      </c>
      <c r="AL61" s="112">
        <v>0.13574</v>
      </c>
    </row>
    <row r="62" spans="1:40" x14ac:dyDescent="0.35">
      <c r="AE62" s="76">
        <v>2006</v>
      </c>
      <c r="AF62" s="112">
        <v>4.5196309557017464E-2</v>
      </c>
      <c r="AG62" s="112">
        <v>0.73011849418112584</v>
      </c>
      <c r="AH62" s="112">
        <v>7.7252414498188746E-2</v>
      </c>
      <c r="AI62" s="112">
        <v>2.598655630304595E-2</v>
      </c>
      <c r="AJ62" s="112">
        <v>2.1962947500893639E-2</v>
      </c>
      <c r="AK62" s="112">
        <v>9.9483277959728528E-2</v>
      </c>
      <c r="AL62" s="112">
        <v>0.13318409700826694</v>
      </c>
    </row>
    <row r="63" spans="1:40" x14ac:dyDescent="0.35">
      <c r="AE63" s="76">
        <v>2007</v>
      </c>
      <c r="AF63" s="112">
        <v>4.1895473412675875E-2</v>
      </c>
      <c r="AG63" s="112">
        <v>0.81685234054542621</v>
      </c>
      <c r="AH63" s="112">
        <v>4.1412673594795057E-2</v>
      </c>
      <c r="AI63" s="112">
        <v>1.776629359293062E-2</v>
      </c>
      <c r="AJ63" s="112">
        <v>6.4837995577511935E-3</v>
      </c>
      <c r="AK63" s="112">
        <v>7.5589419296420976E-2</v>
      </c>
      <c r="AL63" s="112">
        <v>0.13185099868362044</v>
      </c>
    </row>
    <row r="64" spans="1:40" x14ac:dyDescent="0.35">
      <c r="AE64" s="76">
        <v>2008</v>
      </c>
      <c r="AF64" s="112">
        <v>3.5142353093476915E-2</v>
      </c>
      <c r="AG64" s="112">
        <v>0.79333627725156475</v>
      </c>
      <c r="AH64" s="112">
        <v>6.6864697726424505E-2</v>
      </c>
      <c r="AI64" s="112">
        <v>1.2369286289860915E-2</v>
      </c>
      <c r="AJ64" s="112">
        <v>1.7048904113338138E-2</v>
      </c>
      <c r="AK64" s="112">
        <v>7.5238481525334758E-2</v>
      </c>
      <c r="AL64" s="112">
        <v>0.13018299419500293</v>
      </c>
    </row>
    <row r="65" spans="31:38" x14ac:dyDescent="0.35">
      <c r="AE65" s="76">
        <v>2009</v>
      </c>
      <c r="AF65" s="112">
        <v>4.0005527024654548E-2</v>
      </c>
      <c r="AG65" s="112">
        <v>0.75846028130322773</v>
      </c>
      <c r="AH65" s="112">
        <v>9.6835304459754912E-2</v>
      </c>
      <c r="AI65" s="112">
        <v>1.6031320368065299E-2</v>
      </c>
      <c r="AJ65" s="112">
        <v>2.0416711119124548E-2</v>
      </c>
      <c r="AK65" s="112">
        <v>6.8250855725172907E-2</v>
      </c>
      <c r="AL65" s="112">
        <v>0.12934695827797527</v>
      </c>
    </row>
    <row r="66" spans="31:38" x14ac:dyDescent="0.35">
      <c r="AE66" s="76">
        <v>2010</v>
      </c>
      <c r="AF66" s="112">
        <v>3.5297688588477379E-2</v>
      </c>
      <c r="AG66" s="112">
        <v>0.77187579350183566</v>
      </c>
      <c r="AH66" s="112">
        <v>0.117260023806235</v>
      </c>
      <c r="AI66" s="112">
        <v>9.0866022331376958E-3</v>
      </c>
      <c r="AJ66" s="112">
        <v>1.6610245113601933E-2</v>
      </c>
      <c r="AK66" s="112">
        <v>4.9869646756712509E-2</v>
      </c>
      <c r="AL66" s="112">
        <v>0.12927315695475178</v>
      </c>
    </row>
    <row r="67" spans="31:38" x14ac:dyDescent="0.35">
      <c r="AE67" s="76">
        <v>2011</v>
      </c>
      <c r="AF67" s="112">
        <v>3.1223424277236903E-2</v>
      </c>
      <c r="AG67" s="112">
        <v>0.79291997493781075</v>
      </c>
      <c r="AH67" s="112">
        <v>9.9855881877795219E-2</v>
      </c>
      <c r="AI67" s="112">
        <v>7.0193835373194161E-3</v>
      </c>
      <c r="AJ67" s="112">
        <v>9.8435583747798656E-3</v>
      </c>
      <c r="AK67" s="112">
        <v>5.9137776995057713E-2</v>
      </c>
      <c r="AL67" s="112">
        <v>0.12761650630025809</v>
      </c>
    </row>
    <row r="68" spans="31:38" x14ac:dyDescent="0.35">
      <c r="AE68" s="76">
        <v>2012</v>
      </c>
      <c r="AF68" s="112">
        <v>2.8111366040641631E-2</v>
      </c>
      <c r="AG68" s="112">
        <v>0.82862533742210298</v>
      </c>
      <c r="AH68" s="112">
        <v>8.0497581885899061E-2</v>
      </c>
      <c r="AI68" s="112">
        <v>9.0741198394607495E-3</v>
      </c>
      <c r="AJ68" s="112">
        <v>8.9464177472642018E-3</v>
      </c>
      <c r="AK68" s="112">
        <v>4.4745177064631533E-2</v>
      </c>
      <c r="AL68" s="112">
        <v>0.12684026329197473</v>
      </c>
    </row>
    <row r="69" spans="31:38" x14ac:dyDescent="0.35">
      <c r="AE69" s="76">
        <v>2013</v>
      </c>
      <c r="AF69" s="112">
        <v>2.6623815239120024E-2</v>
      </c>
      <c r="AG69" s="112">
        <v>0.79750905418055951</v>
      </c>
      <c r="AH69" s="112">
        <v>7.3549094164166468E-2</v>
      </c>
      <c r="AI69" s="112">
        <v>2.6213153684703835E-2</v>
      </c>
      <c r="AJ69" s="112">
        <v>9.3049618612715025E-3</v>
      </c>
      <c r="AK69" s="112">
        <v>6.6799920870178275E-2</v>
      </c>
      <c r="AL69" s="112">
        <v>0.1303374744113564</v>
      </c>
    </row>
    <row r="70" spans="31:38" x14ac:dyDescent="0.35">
      <c r="AE70" s="76">
        <v>2014</v>
      </c>
      <c r="AF70" s="112">
        <v>2.6427002474101388E-2</v>
      </c>
      <c r="AG70" s="112">
        <v>0.77546463323959747</v>
      </c>
      <c r="AH70" s="112">
        <v>9.2808646117447768E-2</v>
      </c>
      <c r="AI70" s="112">
        <v>2.7242853567361995E-2</v>
      </c>
      <c r="AJ70" s="112">
        <v>6.4429533150450373E-3</v>
      </c>
      <c r="AK70" s="112">
        <v>7.1613911286446674E-2</v>
      </c>
      <c r="AL70" s="112">
        <v>0.12545987366980618</v>
      </c>
    </row>
  </sheetData>
  <pageMargins left="0.7" right="0.7" top="0.75" bottom="0.75" header="0.3" footer="0.3"/>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P69"/>
  <sheetViews>
    <sheetView workbookViewId="0">
      <pane xSplit="2" ySplit="3" topLeftCell="AC40" activePane="bottomRight" state="frozen"/>
      <selection pane="topRight" activeCell="C1" sqref="C1"/>
      <selection pane="bottomLeft" activeCell="A4" sqref="A4"/>
      <selection pane="bottomRight" activeCell="AE57" sqref="AE57:AL65"/>
    </sheetView>
  </sheetViews>
  <sheetFormatPr defaultRowHeight="12.75" x14ac:dyDescent="0.35"/>
  <cols>
    <col min="1" max="1" width="32.796875" customWidth="1"/>
    <col min="2" max="2" width="13.46484375" customWidth="1"/>
    <col min="35" max="35" width="10.1328125" customWidth="1"/>
    <col min="36" max="36" width="10" customWidth="1"/>
    <col min="37" max="37" width="9" customWidth="1"/>
  </cols>
  <sheetData>
    <row r="1" spans="1:68" x14ac:dyDescent="0.35">
      <c r="V1" s="24"/>
      <c r="W1" s="24">
        <v>0.8</v>
      </c>
      <c r="X1" s="24"/>
      <c r="Y1" s="24"/>
      <c r="Z1" s="24"/>
      <c r="AA1" s="24"/>
      <c r="AG1">
        <v>22</v>
      </c>
      <c r="AH1">
        <f t="shared" ref="AH1:AM1" si="0">1+AG1</f>
        <v>23</v>
      </c>
      <c r="AI1">
        <f t="shared" si="0"/>
        <v>24</v>
      </c>
      <c r="AJ1">
        <f t="shared" si="0"/>
        <v>25</v>
      </c>
      <c r="AK1">
        <f t="shared" si="0"/>
        <v>26</v>
      </c>
      <c r="AL1">
        <f t="shared" si="0"/>
        <v>27</v>
      </c>
      <c r="AM1">
        <f t="shared" si="0"/>
        <v>28</v>
      </c>
    </row>
    <row r="2" spans="1:68" ht="26.25" x14ac:dyDescent="0.4">
      <c r="B2" s="106" t="s">
        <v>3770</v>
      </c>
      <c r="C2" t="s">
        <v>3885</v>
      </c>
      <c r="T2" t="s">
        <v>3816</v>
      </c>
      <c r="V2" s="21" t="s">
        <v>27</v>
      </c>
      <c r="W2" s="21" t="s">
        <v>28</v>
      </c>
      <c r="X2" s="21" t="s">
        <v>30</v>
      </c>
      <c r="Y2" s="21" t="s">
        <v>29</v>
      </c>
      <c r="Z2" s="21" t="s">
        <v>36</v>
      </c>
      <c r="AA2" s="21" t="s">
        <v>31</v>
      </c>
      <c r="AB2" s="21" t="s">
        <v>113</v>
      </c>
      <c r="AC2" s="21"/>
      <c r="AD2" s="21"/>
      <c r="AE2" s="21"/>
      <c r="AF2" s="109"/>
      <c r="AG2" s="114" t="s">
        <v>27</v>
      </c>
      <c r="AH2" s="114" t="s">
        <v>28</v>
      </c>
      <c r="AI2" s="114" t="s">
        <v>30</v>
      </c>
      <c r="AJ2" s="114" t="s">
        <v>29</v>
      </c>
      <c r="AK2" s="114" t="s">
        <v>3882</v>
      </c>
      <c r="AL2" s="114" t="s">
        <v>31</v>
      </c>
      <c r="AM2" s="114" t="s">
        <v>3880</v>
      </c>
      <c r="AO2" s="21"/>
      <c r="AP2" s="21"/>
      <c r="AQ2" s="21"/>
      <c r="AR2" s="21"/>
      <c r="AS2" s="21"/>
      <c r="AT2" s="21"/>
      <c r="AU2" s="21"/>
      <c r="AV2" s="21"/>
      <c r="AW2" s="21"/>
      <c r="AY2" s="21" t="s">
        <v>3874</v>
      </c>
      <c r="AZ2" t="str">
        <f t="shared" ref="AZ2:BO2" si="1">C3</f>
        <v xml:space="preserve"> CN</v>
      </c>
      <c r="BA2" t="str">
        <f t="shared" si="1"/>
        <v xml:space="preserve"> DC</v>
      </c>
      <c r="BB2" t="str">
        <f t="shared" si="1"/>
        <v xml:space="preserve"> GH</v>
      </c>
      <c r="BC2" t="str">
        <f t="shared" si="1"/>
        <v xml:space="preserve"> GO</v>
      </c>
      <c r="BD2" t="str">
        <f t="shared" si="1"/>
        <v xml:space="preserve"> JW</v>
      </c>
      <c r="BE2" t="str">
        <f t="shared" si="1"/>
        <v xml:space="preserve"> LG</v>
      </c>
      <c r="BF2" t="str">
        <f t="shared" si="1"/>
        <v xml:space="preserve"> NT</v>
      </c>
      <c r="BG2" t="str">
        <f t="shared" si="1"/>
        <v xml:space="preserve"> PL</v>
      </c>
      <c r="BH2" t="str">
        <f t="shared" si="1"/>
        <v xml:space="preserve"> RA</v>
      </c>
      <c r="BI2" t="str">
        <f t="shared" si="1"/>
        <v xml:space="preserve"> RO</v>
      </c>
      <c r="BJ2" t="str">
        <f t="shared" si="1"/>
        <v xml:space="preserve"> RP</v>
      </c>
      <c r="BK2" t="str">
        <f t="shared" si="1"/>
        <v xml:space="preserve"> SD</v>
      </c>
      <c r="BL2" t="str">
        <f t="shared" si="1"/>
        <v xml:space="preserve"> SH</v>
      </c>
      <c r="BM2" t="str">
        <f t="shared" si="1"/>
        <v xml:space="preserve"> TH</v>
      </c>
      <c r="BN2" t="str">
        <f t="shared" si="1"/>
        <v xml:space="preserve"> TR</v>
      </c>
      <c r="BO2" t="str">
        <f t="shared" si="1"/>
        <v xml:space="preserve"> WA</v>
      </c>
    </row>
    <row r="3" spans="1:68" ht="13.15" x14ac:dyDescent="0.4">
      <c r="A3" t="s">
        <v>109</v>
      </c>
      <c r="B3" t="s">
        <v>3886</v>
      </c>
      <c r="C3" t="s">
        <v>3854</v>
      </c>
      <c r="D3" t="s">
        <v>3855</v>
      </c>
      <c r="E3" t="s">
        <v>3856</v>
      </c>
      <c r="F3" t="s">
        <v>3857</v>
      </c>
      <c r="G3" t="s">
        <v>3858</v>
      </c>
      <c r="H3" t="s">
        <v>3859</v>
      </c>
      <c r="I3" t="s">
        <v>3860</v>
      </c>
      <c r="J3" t="s">
        <v>3861</v>
      </c>
      <c r="K3" t="s">
        <v>3862</v>
      </c>
      <c r="L3" t="s">
        <v>3863</v>
      </c>
      <c r="M3" t="s">
        <v>3864</v>
      </c>
      <c r="N3" t="s">
        <v>3865</v>
      </c>
      <c r="O3" t="s">
        <v>3866</v>
      </c>
      <c r="P3" t="s">
        <v>3867</v>
      </c>
      <c r="Q3" t="s">
        <v>3868</v>
      </c>
      <c r="R3" t="s">
        <v>3869</v>
      </c>
      <c r="S3" t="s">
        <v>24</v>
      </c>
      <c r="T3" t="s">
        <v>162</v>
      </c>
      <c r="U3" t="s">
        <v>175</v>
      </c>
      <c r="V3" s="21">
        <v>1</v>
      </c>
      <c r="W3" s="21">
        <v>2</v>
      </c>
      <c r="X3" s="21">
        <v>4</v>
      </c>
      <c r="Y3" s="21">
        <v>3</v>
      </c>
      <c r="Z3" s="21">
        <v>10</v>
      </c>
      <c r="AA3" s="21">
        <v>5</v>
      </c>
      <c r="AE3" s="108" t="s">
        <v>3879</v>
      </c>
      <c r="AF3" s="76"/>
      <c r="AG3" s="109">
        <v>1</v>
      </c>
      <c r="AH3" s="109">
        <v>2</v>
      </c>
      <c r="AI3" s="109">
        <v>4</v>
      </c>
      <c r="AJ3" s="109">
        <v>3</v>
      </c>
      <c r="AK3" s="109">
        <v>10</v>
      </c>
      <c r="AL3" s="109">
        <v>5</v>
      </c>
      <c r="AM3" s="76"/>
      <c r="AX3" t="s">
        <v>115</v>
      </c>
      <c r="AY3" t="s">
        <v>116</v>
      </c>
      <c r="AZ3" t="s">
        <v>7</v>
      </c>
      <c r="BA3" t="s">
        <v>12</v>
      </c>
      <c r="BB3" t="s">
        <v>16</v>
      </c>
      <c r="BC3" t="s">
        <v>18</v>
      </c>
      <c r="BD3" t="s">
        <v>22</v>
      </c>
      <c r="BE3" t="s">
        <v>10</v>
      </c>
      <c r="BF3" t="s">
        <v>11</v>
      </c>
      <c r="BG3" t="s">
        <v>17</v>
      </c>
      <c r="BH3" t="s">
        <v>14</v>
      </c>
      <c r="BI3" t="s">
        <v>19</v>
      </c>
      <c r="BJ3" t="s">
        <v>21</v>
      </c>
      <c r="BK3" t="s">
        <v>8</v>
      </c>
      <c r="BL3" t="s">
        <v>9</v>
      </c>
      <c r="BM3" t="s">
        <v>13</v>
      </c>
      <c r="BN3" t="s">
        <v>15</v>
      </c>
      <c r="BO3" t="s">
        <v>20</v>
      </c>
      <c r="BP3" t="s">
        <v>24</v>
      </c>
    </row>
    <row r="4" spans="1:68" x14ac:dyDescent="0.35">
      <c r="A4" t="s">
        <v>108</v>
      </c>
      <c r="B4">
        <v>0</v>
      </c>
      <c r="C4">
        <v>361</v>
      </c>
      <c r="D4">
        <v>95</v>
      </c>
      <c r="E4">
        <v>485</v>
      </c>
      <c r="F4">
        <v>115</v>
      </c>
      <c r="G4">
        <v>0</v>
      </c>
      <c r="H4">
        <v>253</v>
      </c>
      <c r="I4">
        <v>186</v>
      </c>
      <c r="J4">
        <v>31</v>
      </c>
      <c r="K4">
        <v>393</v>
      </c>
      <c r="N4">
        <v>2768</v>
      </c>
      <c r="O4">
        <v>2189</v>
      </c>
      <c r="P4">
        <v>269</v>
      </c>
      <c r="Q4">
        <v>0</v>
      </c>
      <c r="R4">
        <v>0</v>
      </c>
      <c r="S4">
        <v>7145</v>
      </c>
      <c r="T4">
        <f>IF(ISNUMBER(MATCH(B4,key!C$13:C$90,0)),MATCH(B4,key!C$13:C$90,0),0)</f>
        <v>0</v>
      </c>
      <c r="U4">
        <v>1</v>
      </c>
      <c r="V4">
        <v>0</v>
      </c>
      <c r="W4">
        <v>0</v>
      </c>
      <c r="X4">
        <v>0</v>
      </c>
      <c r="Y4">
        <v>0</v>
      </c>
      <c r="Z4">
        <v>0</v>
      </c>
      <c r="AA4">
        <v>0</v>
      </c>
      <c r="AB4">
        <f>SUM(V4:AA4)</f>
        <v>0</v>
      </c>
      <c r="AE4">
        <v>3</v>
      </c>
      <c r="AF4" s="76" t="s">
        <v>3854</v>
      </c>
      <c r="AG4" s="115">
        <f t="shared" ref="AG4:AM20" ca="1" si="2">SUMPRODUCT(INDIRECT(ADDRESS(5,AG$1,1,1)&amp;":"&amp;ADDRESS(48,AG$1,1,1)),INDIRECT(ADDRESS(5,$AE4,1,1)&amp;":"&amp;ADDRESS(48,$AE4,1,1)))</f>
        <v>2184.9</v>
      </c>
      <c r="AH4" s="115">
        <f t="shared" ca="1" si="2"/>
        <v>33050.199999999997</v>
      </c>
      <c r="AI4" s="115">
        <f t="shared" ca="1" si="2"/>
        <v>3863.7999999999997</v>
      </c>
      <c r="AJ4" s="115">
        <f t="shared" ca="1" si="2"/>
        <v>187</v>
      </c>
      <c r="AK4" s="115">
        <f t="shared" ca="1" si="2"/>
        <v>244</v>
      </c>
      <c r="AL4" s="115">
        <f t="shared" ca="1" si="2"/>
        <v>1586.6</v>
      </c>
      <c r="AM4" s="115">
        <f t="shared" ca="1" si="2"/>
        <v>41116.5</v>
      </c>
      <c r="AX4" t="str">
        <f>INDEX(key!B$13:B$90,AY4,1)</f>
        <v>Alfalfa</v>
      </c>
      <c r="AY4">
        <v>1</v>
      </c>
      <c r="AZ4" s="6">
        <f t="shared" ref="AZ4:BP4" si="3">SUMPRODUCT($V$5:$V$46,C$5:C$46)</f>
        <v>2184.9</v>
      </c>
      <c r="BA4" s="6">
        <f t="shared" si="3"/>
        <v>1152.4000000000001</v>
      </c>
      <c r="BB4" s="6">
        <f t="shared" si="3"/>
        <v>333</v>
      </c>
      <c r="BC4" s="6">
        <f t="shared" si="3"/>
        <v>10</v>
      </c>
      <c r="BD4" s="6">
        <f t="shared" si="3"/>
        <v>0</v>
      </c>
      <c r="BE4" s="6">
        <f t="shared" si="3"/>
        <v>0</v>
      </c>
      <c r="BF4" s="6">
        <f t="shared" si="3"/>
        <v>381.59999999999997</v>
      </c>
      <c r="BG4" s="6">
        <f t="shared" si="3"/>
        <v>124</v>
      </c>
      <c r="BH4" s="6">
        <f t="shared" si="3"/>
        <v>1852</v>
      </c>
      <c r="BI4" s="6">
        <f t="shared" si="3"/>
        <v>0</v>
      </c>
      <c r="BJ4" s="6">
        <f t="shared" si="3"/>
        <v>0</v>
      </c>
      <c r="BK4" s="6">
        <f t="shared" si="3"/>
        <v>1333.1</v>
      </c>
      <c r="BL4" s="6">
        <f t="shared" si="3"/>
        <v>1578.6</v>
      </c>
      <c r="BM4" s="6">
        <f t="shared" si="3"/>
        <v>460.2</v>
      </c>
      <c r="BN4" s="6">
        <f t="shared" si="3"/>
        <v>156.5</v>
      </c>
      <c r="BO4" s="6">
        <f t="shared" si="3"/>
        <v>99</v>
      </c>
      <c r="BP4" s="6">
        <f t="shared" si="3"/>
        <v>9665.2999999999993</v>
      </c>
    </row>
    <row r="5" spans="1:68" x14ac:dyDescent="0.35">
      <c r="A5" t="str">
        <f>INDEX(key!$B$13:$B$90,B5,1)</f>
        <v>Alfalfa</v>
      </c>
      <c r="B5">
        <v>1</v>
      </c>
      <c r="C5">
        <v>1688</v>
      </c>
      <c r="D5">
        <v>1027</v>
      </c>
      <c r="E5">
        <v>244</v>
      </c>
      <c r="F5">
        <v>10</v>
      </c>
      <c r="I5">
        <v>304</v>
      </c>
      <c r="J5">
        <v>68</v>
      </c>
      <c r="K5">
        <v>1649</v>
      </c>
      <c r="N5">
        <v>828</v>
      </c>
      <c r="O5">
        <v>1367</v>
      </c>
      <c r="P5">
        <v>165</v>
      </c>
      <c r="Q5">
        <v>93</v>
      </c>
      <c r="S5">
        <v>7443</v>
      </c>
      <c r="T5">
        <f>IF(ISNUMBER(MATCH(B5,key!C$13:C$90,0)),MATCH(B5,key!C$13:C$90,0),0)</f>
        <v>1</v>
      </c>
      <c r="U5">
        <f>INDEX(key!$D$13:$D$90,T5,1)</f>
        <v>1</v>
      </c>
      <c r="V5">
        <f t="shared" ref="V5:V48" si="4">IF(ISNUMBER(SEARCH(V$2,$A5)),IF($W5&gt;0,(1-$W5)/($U5-1),1/$U5),0)</f>
        <v>1</v>
      </c>
      <c r="W5">
        <f t="shared" ref="W5:W48" si="5">IF(ISNUMBER(SEARCH(W$2,$A5)),IF($U5=1,1,W$1),0)</f>
        <v>0</v>
      </c>
      <c r="X5">
        <f t="shared" ref="X5:AA24" si="6">IF(ISNUMBER(SEARCH(X$2,$A5)),IF($W5&gt;0,(1-$W5)/($U5-1),1/$U5),0)</f>
        <v>0</v>
      </c>
      <c r="Y5">
        <f t="shared" si="6"/>
        <v>0</v>
      </c>
      <c r="Z5">
        <f t="shared" si="6"/>
        <v>0</v>
      </c>
      <c r="AA5">
        <f t="shared" si="6"/>
        <v>0</v>
      </c>
      <c r="AB5">
        <f>SUM(V5:AA5)</f>
        <v>1</v>
      </c>
      <c r="AE5">
        <f>1+AE4</f>
        <v>4</v>
      </c>
      <c r="AF5" s="76" t="s">
        <v>3855</v>
      </c>
      <c r="AG5" s="115">
        <f t="shared" ca="1" si="2"/>
        <v>1152.4000000000001</v>
      </c>
      <c r="AH5" s="115">
        <f t="shared" ca="1" si="2"/>
        <v>5553.2</v>
      </c>
      <c r="AI5" s="115">
        <f t="shared" ca="1" si="2"/>
        <v>608.6</v>
      </c>
      <c r="AJ5" s="115">
        <f t="shared" ca="1" si="2"/>
        <v>330</v>
      </c>
      <c r="AK5" s="115">
        <f t="shared" ca="1" si="2"/>
        <v>40</v>
      </c>
      <c r="AL5" s="115">
        <f t="shared" ca="1" si="2"/>
        <v>219</v>
      </c>
      <c r="AM5" s="115">
        <f t="shared" ca="1" si="2"/>
        <v>7903.2</v>
      </c>
      <c r="AX5" t="str">
        <f>INDEX(key!B$13:B$90,AY5,1)</f>
        <v>Corn</v>
      </c>
      <c r="AY5">
        <v>2</v>
      </c>
      <c r="AZ5" s="6">
        <f t="shared" ref="AZ5:BP5" si="7">SUMPRODUCT($W$5:$W$46,C$5:C$46)</f>
        <v>33050.199999999997</v>
      </c>
      <c r="BA5" s="6">
        <f t="shared" si="7"/>
        <v>5553.2</v>
      </c>
      <c r="BB5" s="6">
        <f t="shared" si="7"/>
        <v>8662.2000000000007</v>
      </c>
      <c r="BC5" s="6">
        <f t="shared" si="7"/>
        <v>9509.6</v>
      </c>
      <c r="BD5" s="6">
        <f t="shared" si="7"/>
        <v>1113.2</v>
      </c>
      <c r="BE5" s="6">
        <f t="shared" si="7"/>
        <v>4001.3999999999996</v>
      </c>
      <c r="BF5" s="6">
        <f t="shared" si="7"/>
        <v>6718.0000000000009</v>
      </c>
      <c r="BG5" s="6">
        <f t="shared" si="7"/>
        <v>3095</v>
      </c>
      <c r="BH5" s="6">
        <f t="shared" si="7"/>
        <v>10417.800000000001</v>
      </c>
      <c r="BI5" s="6">
        <f t="shared" si="7"/>
        <v>0</v>
      </c>
      <c r="BJ5" s="6">
        <f t="shared" si="7"/>
        <v>180</v>
      </c>
      <c r="BK5" s="6">
        <f t="shared" si="7"/>
        <v>52600.400000000009</v>
      </c>
      <c r="BL5" s="6">
        <f t="shared" si="7"/>
        <v>84226</v>
      </c>
      <c r="BM5" s="6">
        <f t="shared" si="7"/>
        <v>68278</v>
      </c>
      <c r="BN5" s="6">
        <f t="shared" si="7"/>
        <v>905</v>
      </c>
      <c r="BO5" s="6">
        <f t="shared" si="7"/>
        <v>1025</v>
      </c>
      <c r="BP5" s="6">
        <f t="shared" si="7"/>
        <v>289334.99999999988</v>
      </c>
    </row>
    <row r="6" spans="1:68" x14ac:dyDescent="0.35">
      <c r="A6" t="str">
        <f>INDEX(key!$B$13:$B$90,B6,1)</f>
        <v>Corn</v>
      </c>
      <c r="B6">
        <v>2</v>
      </c>
      <c r="C6">
        <v>26987</v>
      </c>
      <c r="D6">
        <v>5054</v>
      </c>
      <c r="E6">
        <v>3767</v>
      </c>
      <c r="F6">
        <v>7236</v>
      </c>
      <c r="G6">
        <v>906</v>
      </c>
      <c r="H6">
        <v>2331</v>
      </c>
      <c r="I6">
        <v>4818</v>
      </c>
      <c r="J6">
        <v>1947</v>
      </c>
      <c r="K6">
        <v>7877</v>
      </c>
      <c r="M6">
        <v>180</v>
      </c>
      <c r="N6">
        <v>34062</v>
      </c>
      <c r="O6">
        <v>65242</v>
      </c>
      <c r="P6">
        <v>43798</v>
      </c>
      <c r="Q6">
        <v>905</v>
      </c>
      <c r="R6">
        <v>833</v>
      </c>
      <c r="S6">
        <v>205943</v>
      </c>
      <c r="T6">
        <f>IF(ISNUMBER(MATCH(B6,key!C$13:C$90,0)),MATCH(B6,key!C$13:C$90,0),0)</f>
        <v>2</v>
      </c>
      <c r="U6">
        <f>INDEX(key!$D$13:$D$90,T6,1)</f>
        <v>1</v>
      </c>
      <c r="V6">
        <f t="shared" si="4"/>
        <v>0</v>
      </c>
      <c r="W6">
        <f t="shared" si="5"/>
        <v>1</v>
      </c>
      <c r="X6">
        <f t="shared" si="6"/>
        <v>0</v>
      </c>
      <c r="Y6">
        <f t="shared" si="6"/>
        <v>0</v>
      </c>
      <c r="Z6">
        <f t="shared" si="6"/>
        <v>0</v>
      </c>
      <c r="AA6">
        <f t="shared" si="6"/>
        <v>0</v>
      </c>
      <c r="AB6">
        <f t="shared" ref="AB6:AB43" si="8">SUM(V6:AA6)</f>
        <v>1</v>
      </c>
      <c r="AE6">
        <f t="shared" ref="AE6:AE20" si="9">1+AE5</f>
        <v>5</v>
      </c>
      <c r="AF6" s="76" t="s">
        <v>3856</v>
      </c>
      <c r="AG6" s="115">
        <f t="shared" ca="1" si="2"/>
        <v>333</v>
      </c>
      <c r="AH6" s="115">
        <f t="shared" ca="1" si="2"/>
        <v>8662.2000000000007</v>
      </c>
      <c r="AI6" s="115">
        <f t="shared" ca="1" si="2"/>
        <v>2328.4</v>
      </c>
      <c r="AJ6" s="115">
        <f t="shared" ca="1" si="2"/>
        <v>1181.9000000000001</v>
      </c>
      <c r="AK6" s="115">
        <f t="shared" ca="1" si="2"/>
        <v>0</v>
      </c>
      <c r="AL6" s="115">
        <f t="shared" ca="1" si="2"/>
        <v>903</v>
      </c>
      <c r="AM6" s="115">
        <f t="shared" ca="1" si="2"/>
        <v>13408.5</v>
      </c>
      <c r="AX6" t="str">
        <f>INDEX(key!B$13:B$90,AY6,1)</f>
        <v>Soybeans</v>
      </c>
      <c r="AY6">
        <v>4</v>
      </c>
      <c r="AZ6" s="6">
        <f t="shared" ref="AZ6:BP6" si="10">SUMPRODUCT($X$5:$X$46,C$5:C$46)</f>
        <v>3863.7999999999997</v>
      </c>
      <c r="BA6" s="6">
        <f t="shared" si="10"/>
        <v>608.6</v>
      </c>
      <c r="BB6" s="6">
        <f t="shared" si="10"/>
        <v>2328.4</v>
      </c>
      <c r="BC6" s="6">
        <f t="shared" si="10"/>
        <v>789.73333333333346</v>
      </c>
      <c r="BD6" s="6">
        <f t="shared" si="10"/>
        <v>249.79999999999998</v>
      </c>
      <c r="BE6" s="6">
        <f t="shared" si="10"/>
        <v>117</v>
      </c>
      <c r="BF6" s="6">
        <f t="shared" si="10"/>
        <v>1119.8999999999999</v>
      </c>
      <c r="BG6" s="6">
        <f t="shared" si="10"/>
        <v>857.19999999999993</v>
      </c>
      <c r="BH6" s="6">
        <f t="shared" si="10"/>
        <v>1028.5</v>
      </c>
      <c r="BI6" s="6">
        <f t="shared" si="10"/>
        <v>0</v>
      </c>
      <c r="BJ6" s="6">
        <f t="shared" si="10"/>
        <v>40</v>
      </c>
      <c r="BK6" s="6">
        <f t="shared" si="10"/>
        <v>5490.5</v>
      </c>
      <c r="BL6" s="6">
        <f t="shared" si="10"/>
        <v>1882.8</v>
      </c>
      <c r="BM6" s="6">
        <f t="shared" si="10"/>
        <v>7784.8</v>
      </c>
      <c r="BN6" s="6">
        <f t="shared" si="10"/>
        <v>408</v>
      </c>
      <c r="BO6" s="6">
        <f t="shared" si="10"/>
        <v>0</v>
      </c>
      <c r="BP6" s="6">
        <f t="shared" si="10"/>
        <v>26569.033333333333</v>
      </c>
    </row>
    <row r="7" spans="1:68" x14ac:dyDescent="0.35">
      <c r="A7" t="str">
        <f>INDEX(key!$B$13:$B$90,B7,1)</f>
        <v>Grain Sorghum</v>
      </c>
      <c r="B7">
        <v>3</v>
      </c>
      <c r="C7">
        <v>118</v>
      </c>
      <c r="D7">
        <v>266</v>
      </c>
      <c r="E7">
        <v>1068</v>
      </c>
      <c r="F7">
        <v>683</v>
      </c>
      <c r="H7">
        <v>121</v>
      </c>
      <c r="I7">
        <v>326</v>
      </c>
      <c r="J7">
        <v>92</v>
      </c>
      <c r="K7">
        <v>557</v>
      </c>
      <c r="N7">
        <v>1480</v>
      </c>
      <c r="O7">
        <v>761</v>
      </c>
      <c r="P7">
        <v>658</v>
      </c>
      <c r="Q7">
        <v>276</v>
      </c>
      <c r="R7">
        <v>0</v>
      </c>
      <c r="S7">
        <v>6406</v>
      </c>
      <c r="T7">
        <f>IF(ISNUMBER(MATCH(B7,key!C$13:C$90,0)),MATCH(B7,key!C$13:C$90,0),0)</f>
        <v>3</v>
      </c>
      <c r="U7">
        <f>INDEX(key!$D$13:$D$90,T7,1)</f>
        <v>1</v>
      </c>
      <c r="V7">
        <f t="shared" si="4"/>
        <v>0</v>
      </c>
      <c r="W7">
        <f t="shared" si="5"/>
        <v>0</v>
      </c>
      <c r="X7">
        <f t="shared" si="6"/>
        <v>0</v>
      </c>
      <c r="Y7">
        <f t="shared" si="6"/>
        <v>1</v>
      </c>
      <c r="Z7">
        <f t="shared" si="6"/>
        <v>0</v>
      </c>
      <c r="AA7">
        <f t="shared" si="6"/>
        <v>0</v>
      </c>
      <c r="AB7">
        <f t="shared" si="8"/>
        <v>1</v>
      </c>
      <c r="AE7">
        <f t="shared" si="9"/>
        <v>6</v>
      </c>
      <c r="AF7" s="76" t="s">
        <v>3857</v>
      </c>
      <c r="AG7" s="115">
        <f t="shared" ca="1" si="2"/>
        <v>10</v>
      </c>
      <c r="AH7" s="115">
        <f t="shared" ca="1" si="2"/>
        <v>9509.6</v>
      </c>
      <c r="AI7" s="115">
        <f t="shared" ca="1" si="2"/>
        <v>789.73333333333346</v>
      </c>
      <c r="AJ7" s="115">
        <f t="shared" ca="1" si="2"/>
        <v>1005.8666666666667</v>
      </c>
      <c r="AK7" s="115">
        <f t="shared" ca="1" si="2"/>
        <v>0</v>
      </c>
      <c r="AL7" s="115">
        <f t="shared" ca="1" si="2"/>
        <v>1002.2666666666667</v>
      </c>
      <c r="AM7" s="115">
        <f t="shared" ca="1" si="2"/>
        <v>12317.466666666665</v>
      </c>
      <c r="AX7" t="str">
        <f>INDEX(key!B$13:B$90,AY7,1)</f>
        <v>Grain Sorghum</v>
      </c>
      <c r="AY7">
        <v>3</v>
      </c>
      <c r="AZ7" s="6">
        <f t="shared" ref="AZ7:BP7" si="11">SUMPRODUCT($Y$5:$Y$46,C$5:C$46)</f>
        <v>187</v>
      </c>
      <c r="BA7" s="6">
        <f t="shared" si="11"/>
        <v>330</v>
      </c>
      <c r="BB7" s="6">
        <f t="shared" si="11"/>
        <v>1181.9000000000001</v>
      </c>
      <c r="BC7" s="6">
        <f t="shared" si="11"/>
        <v>1005.8666666666667</v>
      </c>
      <c r="BD7" s="6">
        <f t="shared" si="11"/>
        <v>0</v>
      </c>
      <c r="BE7" s="6">
        <f t="shared" si="11"/>
        <v>372</v>
      </c>
      <c r="BF7" s="6">
        <f t="shared" si="11"/>
        <v>394.9</v>
      </c>
      <c r="BG7" s="6">
        <f t="shared" si="11"/>
        <v>212</v>
      </c>
      <c r="BH7" s="6">
        <f t="shared" si="11"/>
        <v>763.9</v>
      </c>
      <c r="BI7" s="6">
        <f t="shared" si="11"/>
        <v>0</v>
      </c>
      <c r="BJ7" s="6">
        <f t="shared" si="11"/>
        <v>0</v>
      </c>
      <c r="BK7" s="6">
        <f t="shared" si="11"/>
        <v>2133.6999999999998</v>
      </c>
      <c r="BL7" s="6">
        <f t="shared" si="11"/>
        <v>1557</v>
      </c>
      <c r="BM7" s="6">
        <f t="shared" si="11"/>
        <v>1090.3</v>
      </c>
      <c r="BN7" s="6">
        <f t="shared" si="11"/>
        <v>276</v>
      </c>
      <c r="BO7" s="6">
        <f t="shared" si="11"/>
        <v>0</v>
      </c>
      <c r="BP7" s="6">
        <f t="shared" si="11"/>
        <v>9504.5666666666675</v>
      </c>
    </row>
    <row r="8" spans="1:68" x14ac:dyDescent="0.35">
      <c r="A8" t="str">
        <f>INDEX(key!$B$13:$B$90,B8,1)</f>
        <v>Soybeans</v>
      </c>
      <c r="B8">
        <v>4</v>
      </c>
      <c r="C8">
        <v>3131</v>
      </c>
      <c r="D8">
        <v>592</v>
      </c>
      <c r="E8">
        <v>1078</v>
      </c>
      <c r="F8">
        <v>592</v>
      </c>
      <c r="G8">
        <v>198</v>
      </c>
      <c r="H8">
        <v>93</v>
      </c>
      <c r="I8">
        <v>748</v>
      </c>
      <c r="J8">
        <v>587</v>
      </c>
      <c r="K8">
        <v>801</v>
      </c>
      <c r="M8">
        <v>40</v>
      </c>
      <c r="N8">
        <v>2678</v>
      </c>
      <c r="O8">
        <v>1527</v>
      </c>
      <c r="P8">
        <v>4290</v>
      </c>
      <c r="Q8">
        <v>408</v>
      </c>
      <c r="S8">
        <v>16763</v>
      </c>
      <c r="T8">
        <f>IF(ISNUMBER(MATCH(B8,key!C$13:C$90,0)),MATCH(B8,key!C$13:C$90,0),0)</f>
        <v>4</v>
      </c>
      <c r="U8">
        <f>INDEX(key!$D$13:$D$90,T8,1)</f>
        <v>1</v>
      </c>
      <c r="V8">
        <f t="shared" si="4"/>
        <v>0</v>
      </c>
      <c r="W8">
        <f t="shared" si="5"/>
        <v>0</v>
      </c>
      <c r="X8">
        <f t="shared" si="6"/>
        <v>1</v>
      </c>
      <c r="Y8">
        <f t="shared" si="6"/>
        <v>0</v>
      </c>
      <c r="Z8">
        <f t="shared" si="6"/>
        <v>0</v>
      </c>
      <c r="AA8">
        <f t="shared" si="6"/>
        <v>0</v>
      </c>
      <c r="AB8">
        <f t="shared" si="8"/>
        <v>1</v>
      </c>
      <c r="AE8">
        <f t="shared" si="9"/>
        <v>7</v>
      </c>
      <c r="AF8" s="76" t="s">
        <v>3858</v>
      </c>
      <c r="AG8" s="115">
        <f t="shared" ca="1" si="2"/>
        <v>0</v>
      </c>
      <c r="AH8" s="115">
        <f t="shared" ca="1" si="2"/>
        <v>1113.2</v>
      </c>
      <c r="AI8" s="115">
        <f t="shared" ca="1" si="2"/>
        <v>249.79999999999998</v>
      </c>
      <c r="AJ8" s="115">
        <f t="shared" ca="1" si="2"/>
        <v>0</v>
      </c>
      <c r="AK8" s="115">
        <f t="shared" ca="1" si="2"/>
        <v>0</v>
      </c>
      <c r="AL8" s="115">
        <f t="shared" ca="1" si="2"/>
        <v>0</v>
      </c>
      <c r="AM8" s="115">
        <f t="shared" ca="1" si="2"/>
        <v>1363</v>
      </c>
      <c r="AX8" t="str">
        <f>INDEX(key!B$13:B$90,AY8,1)</f>
        <v>Sunflowers</v>
      </c>
      <c r="AY8">
        <v>10</v>
      </c>
      <c r="AZ8" s="6">
        <f t="shared" ref="AZ8:BP8" si="12">SUMPRODUCT($Z$5:$Z$46,C$5:C$46)</f>
        <v>244</v>
      </c>
      <c r="BA8" s="6">
        <f t="shared" si="12"/>
        <v>40</v>
      </c>
      <c r="BB8" s="6">
        <f t="shared" si="12"/>
        <v>0</v>
      </c>
      <c r="BC8" s="6">
        <f t="shared" si="12"/>
        <v>0</v>
      </c>
      <c r="BD8" s="6">
        <f t="shared" si="12"/>
        <v>0</v>
      </c>
      <c r="BE8" s="6">
        <f t="shared" si="12"/>
        <v>0</v>
      </c>
      <c r="BF8" s="6">
        <f t="shared" si="12"/>
        <v>0</v>
      </c>
      <c r="BG8" s="6">
        <f t="shared" si="12"/>
        <v>0</v>
      </c>
      <c r="BH8" s="6">
        <f t="shared" si="12"/>
        <v>0</v>
      </c>
      <c r="BI8" s="6">
        <f t="shared" si="12"/>
        <v>0</v>
      </c>
      <c r="BJ8" s="6">
        <f t="shared" si="12"/>
        <v>0</v>
      </c>
      <c r="BK8" s="6">
        <f t="shared" si="12"/>
        <v>123</v>
      </c>
      <c r="BL8" s="6">
        <f t="shared" si="12"/>
        <v>2721</v>
      </c>
      <c r="BM8" s="6">
        <f t="shared" si="12"/>
        <v>250</v>
      </c>
      <c r="BN8" s="6">
        <f t="shared" si="12"/>
        <v>0</v>
      </c>
      <c r="BO8" s="6">
        <f t="shared" si="12"/>
        <v>0</v>
      </c>
      <c r="BP8" s="6">
        <f t="shared" si="12"/>
        <v>3378</v>
      </c>
    </row>
    <row r="9" spans="1:68" x14ac:dyDescent="0.35">
      <c r="A9" t="str">
        <f>INDEX(key!$B$13:$B$90,B9,1)</f>
        <v>Wheat</v>
      </c>
      <c r="B9">
        <v>5</v>
      </c>
      <c r="C9">
        <v>483</v>
      </c>
      <c r="D9">
        <v>205</v>
      </c>
      <c r="E9">
        <v>783</v>
      </c>
      <c r="F9">
        <v>364</v>
      </c>
      <c r="H9">
        <v>0</v>
      </c>
      <c r="I9">
        <v>306</v>
      </c>
      <c r="J9">
        <v>0</v>
      </c>
      <c r="K9">
        <v>485</v>
      </c>
      <c r="N9">
        <v>852</v>
      </c>
      <c r="O9">
        <v>3885</v>
      </c>
      <c r="P9">
        <v>1984</v>
      </c>
      <c r="Q9">
        <v>148</v>
      </c>
      <c r="R9">
        <v>126</v>
      </c>
      <c r="S9">
        <v>9621</v>
      </c>
      <c r="T9">
        <f>IF(ISNUMBER(MATCH(B9,key!C$13:C$90,0)),MATCH(B9,key!C$13:C$90,0),0)</f>
        <v>5</v>
      </c>
      <c r="U9">
        <f>INDEX(key!$D$13:$D$90,T9,1)</f>
        <v>1</v>
      </c>
      <c r="V9">
        <f t="shared" si="4"/>
        <v>0</v>
      </c>
      <c r="W9">
        <f t="shared" si="5"/>
        <v>0</v>
      </c>
      <c r="X9">
        <f t="shared" si="6"/>
        <v>0</v>
      </c>
      <c r="Y9">
        <f t="shared" si="6"/>
        <v>0</v>
      </c>
      <c r="Z9">
        <f t="shared" si="6"/>
        <v>0</v>
      </c>
      <c r="AA9">
        <f t="shared" si="6"/>
        <v>1</v>
      </c>
      <c r="AB9">
        <f t="shared" si="8"/>
        <v>1</v>
      </c>
      <c r="AE9">
        <f t="shared" si="9"/>
        <v>8</v>
      </c>
      <c r="AF9" s="76" t="s">
        <v>3859</v>
      </c>
      <c r="AG9" s="115">
        <f t="shared" ca="1" si="2"/>
        <v>0</v>
      </c>
      <c r="AH9" s="115">
        <f t="shared" ca="1" si="2"/>
        <v>4001.3999999999996</v>
      </c>
      <c r="AI9" s="115">
        <f t="shared" ca="1" si="2"/>
        <v>117</v>
      </c>
      <c r="AJ9" s="115">
        <f t="shared" ca="1" si="2"/>
        <v>372</v>
      </c>
      <c r="AK9" s="115">
        <f t="shared" ca="1" si="2"/>
        <v>0</v>
      </c>
      <c r="AL9" s="115">
        <f t="shared" ca="1" si="2"/>
        <v>621.29999999999995</v>
      </c>
      <c r="AM9" s="115">
        <f t="shared" ca="1" si="2"/>
        <v>5111.7</v>
      </c>
      <c r="AX9" t="str">
        <f>INDEX(key!B$13:B$90,AY9,1)</f>
        <v>Wheat</v>
      </c>
      <c r="AY9">
        <v>5</v>
      </c>
      <c r="AZ9" s="6">
        <f t="shared" ref="AZ9:BP9" si="13">SUMPRODUCT($AA$5:$AA$46,C$5:C$46)</f>
        <v>1586.6</v>
      </c>
      <c r="BA9" s="6">
        <f t="shared" si="13"/>
        <v>219</v>
      </c>
      <c r="BB9" s="6">
        <f t="shared" si="13"/>
        <v>903</v>
      </c>
      <c r="BC9" s="6">
        <f t="shared" si="13"/>
        <v>1002.2666666666667</v>
      </c>
      <c r="BD9" s="6">
        <f t="shared" si="13"/>
        <v>0</v>
      </c>
      <c r="BE9" s="6">
        <f t="shared" si="13"/>
        <v>621.29999999999995</v>
      </c>
      <c r="BF9" s="6">
        <f t="shared" si="13"/>
        <v>2203.5</v>
      </c>
      <c r="BG9" s="6">
        <f t="shared" si="13"/>
        <v>192.8</v>
      </c>
      <c r="BH9" s="6">
        <f t="shared" si="13"/>
        <v>908</v>
      </c>
      <c r="BI9" s="6">
        <f t="shared" si="13"/>
        <v>0</v>
      </c>
      <c r="BJ9" s="6">
        <f t="shared" si="13"/>
        <v>0</v>
      </c>
      <c r="BK9" s="6">
        <f t="shared" si="13"/>
        <v>2812.7999999999997</v>
      </c>
      <c r="BL9" s="6">
        <f t="shared" si="13"/>
        <v>7706.9999999999991</v>
      </c>
      <c r="BM9" s="6">
        <f t="shared" si="13"/>
        <v>5394.0999999999995</v>
      </c>
      <c r="BN9" s="6">
        <f t="shared" si="13"/>
        <v>243</v>
      </c>
      <c r="BO9" s="6">
        <f t="shared" si="13"/>
        <v>325.5</v>
      </c>
      <c r="BP9" s="6">
        <f t="shared" si="13"/>
        <v>24118.866666666661</v>
      </c>
    </row>
    <row r="10" spans="1:68" x14ac:dyDescent="0.35">
      <c r="A10" t="str">
        <f>INDEX(key!$B$13:$B$90,B10,1)</f>
        <v>Oats</v>
      </c>
      <c r="B10">
        <v>6</v>
      </c>
      <c r="C10">
        <v>55</v>
      </c>
      <c r="K10">
        <v>95</v>
      </c>
      <c r="N10">
        <v>145</v>
      </c>
      <c r="P10">
        <v>210</v>
      </c>
      <c r="Q10">
        <v>80</v>
      </c>
      <c r="S10">
        <v>585</v>
      </c>
      <c r="T10">
        <f>IF(ISNUMBER(MATCH(B10,key!C$13:C$90,0)),MATCH(B10,key!C$13:C$90,0),0)</f>
        <v>6</v>
      </c>
      <c r="U10">
        <f>INDEX(key!$D$13:$D$90,T10,1)</f>
        <v>1</v>
      </c>
      <c r="V10">
        <f t="shared" si="4"/>
        <v>0</v>
      </c>
      <c r="W10">
        <f t="shared" si="5"/>
        <v>0</v>
      </c>
      <c r="X10">
        <f t="shared" si="6"/>
        <v>0</v>
      </c>
      <c r="Y10">
        <f t="shared" si="6"/>
        <v>0</v>
      </c>
      <c r="Z10">
        <f t="shared" si="6"/>
        <v>0</v>
      </c>
      <c r="AA10">
        <f t="shared" si="6"/>
        <v>0</v>
      </c>
      <c r="AB10">
        <f t="shared" si="8"/>
        <v>0</v>
      </c>
      <c r="AE10">
        <f t="shared" si="9"/>
        <v>9</v>
      </c>
      <c r="AF10" s="76" t="s">
        <v>3860</v>
      </c>
      <c r="AG10" s="115">
        <f t="shared" ca="1" si="2"/>
        <v>381.59999999999997</v>
      </c>
      <c r="AH10" s="115">
        <f t="shared" ca="1" si="2"/>
        <v>6718.0000000000009</v>
      </c>
      <c r="AI10" s="115">
        <f t="shared" ca="1" si="2"/>
        <v>1119.8999999999999</v>
      </c>
      <c r="AJ10" s="115">
        <f t="shared" ca="1" si="2"/>
        <v>394.9</v>
      </c>
      <c r="AK10" s="115">
        <f t="shared" ca="1" si="2"/>
        <v>0</v>
      </c>
      <c r="AL10" s="115">
        <f t="shared" ca="1" si="2"/>
        <v>2203.5</v>
      </c>
      <c r="AM10" s="115">
        <f t="shared" ca="1" si="2"/>
        <v>10817.9</v>
      </c>
      <c r="AZ10" s="6">
        <f>SUM(AZ4:AZ9)</f>
        <v>41116.5</v>
      </c>
      <c r="BA10" s="6">
        <f t="shared" ref="BA10:BP10" si="14">SUM(BA4:BA9)</f>
        <v>7903.2000000000007</v>
      </c>
      <c r="BB10" s="6">
        <f t="shared" si="14"/>
        <v>13408.5</v>
      </c>
      <c r="BC10" s="6">
        <f t="shared" si="14"/>
        <v>12317.466666666667</v>
      </c>
      <c r="BD10" s="6">
        <f t="shared" si="14"/>
        <v>1363</v>
      </c>
      <c r="BE10" s="6">
        <f t="shared" si="14"/>
        <v>5111.7</v>
      </c>
      <c r="BF10" s="6">
        <f t="shared" si="14"/>
        <v>10817.900000000001</v>
      </c>
      <c r="BG10" s="6">
        <f t="shared" si="14"/>
        <v>4481</v>
      </c>
      <c r="BH10" s="6">
        <f t="shared" si="14"/>
        <v>14970.2</v>
      </c>
      <c r="BI10" s="6">
        <f t="shared" si="14"/>
        <v>0</v>
      </c>
      <c r="BJ10" s="6">
        <f t="shared" si="14"/>
        <v>220</v>
      </c>
      <c r="BK10" s="6">
        <f t="shared" si="14"/>
        <v>64493.500000000007</v>
      </c>
      <c r="BL10" s="6">
        <f t="shared" si="14"/>
        <v>99672.400000000009</v>
      </c>
      <c r="BM10" s="6">
        <f t="shared" si="14"/>
        <v>83257.400000000009</v>
      </c>
      <c r="BN10" s="6">
        <f t="shared" si="14"/>
        <v>1988.5</v>
      </c>
      <c r="BO10" s="6">
        <f t="shared" si="14"/>
        <v>1449.5</v>
      </c>
      <c r="BP10" s="6">
        <f t="shared" si="14"/>
        <v>362570.76666666649</v>
      </c>
    </row>
    <row r="11" spans="1:68" x14ac:dyDescent="0.35">
      <c r="A11" t="str">
        <f>INDEX(key!$B$13:$B$90,B11,1)</f>
        <v>Rye</v>
      </c>
      <c r="B11">
        <v>8</v>
      </c>
      <c r="J11">
        <v>30</v>
      </c>
      <c r="R11">
        <v>80</v>
      </c>
      <c r="S11">
        <v>110</v>
      </c>
      <c r="T11">
        <f>IF(ISNUMBER(MATCH(B11,key!C$13:C$90,0)),MATCH(B11,key!C$13:C$90,0),0)</f>
        <v>8</v>
      </c>
      <c r="U11">
        <f>INDEX(key!$D$13:$D$90,T11,1)</f>
        <v>1</v>
      </c>
      <c r="V11">
        <f t="shared" si="4"/>
        <v>0</v>
      </c>
      <c r="W11">
        <f t="shared" si="5"/>
        <v>0</v>
      </c>
      <c r="X11">
        <f t="shared" si="6"/>
        <v>0</v>
      </c>
      <c r="Y11">
        <f t="shared" si="6"/>
        <v>0</v>
      </c>
      <c r="Z11">
        <f t="shared" si="6"/>
        <v>0</v>
      </c>
      <c r="AA11">
        <f t="shared" si="6"/>
        <v>0</v>
      </c>
      <c r="AB11">
        <f t="shared" si="8"/>
        <v>0</v>
      </c>
      <c r="AE11">
        <f t="shared" si="9"/>
        <v>10</v>
      </c>
      <c r="AF11" s="76" t="s">
        <v>3861</v>
      </c>
      <c r="AG11" s="115">
        <f t="shared" ca="1" si="2"/>
        <v>124</v>
      </c>
      <c r="AH11" s="115">
        <f t="shared" ca="1" si="2"/>
        <v>3095</v>
      </c>
      <c r="AI11" s="115">
        <f t="shared" ca="1" si="2"/>
        <v>857.19999999999993</v>
      </c>
      <c r="AJ11" s="115">
        <f t="shared" ca="1" si="2"/>
        <v>212</v>
      </c>
      <c r="AK11" s="115">
        <f t="shared" ca="1" si="2"/>
        <v>0</v>
      </c>
      <c r="AL11" s="115">
        <f t="shared" ca="1" si="2"/>
        <v>192.8</v>
      </c>
      <c r="AM11" s="115">
        <f t="shared" ca="1" si="2"/>
        <v>4481</v>
      </c>
    </row>
    <row r="12" spans="1:68" x14ac:dyDescent="0.35">
      <c r="A12" t="str">
        <f>INDEX(key!$B$13:$B$90,B12,1)</f>
        <v>Dry Beans</v>
      </c>
      <c r="B12">
        <v>9</v>
      </c>
      <c r="O12">
        <v>1161</v>
      </c>
      <c r="P12">
        <v>122</v>
      </c>
      <c r="S12">
        <v>1283</v>
      </c>
      <c r="T12">
        <f>IF(ISNUMBER(MATCH(B12,key!C$13:C$90,0)),MATCH(B12,key!C$13:C$90,0),0)</f>
        <v>9</v>
      </c>
      <c r="U12">
        <f>INDEX(key!$D$13:$D$90,T12,1)</f>
        <v>1</v>
      </c>
      <c r="V12">
        <f t="shared" si="4"/>
        <v>0</v>
      </c>
      <c r="W12">
        <f t="shared" si="5"/>
        <v>0</v>
      </c>
      <c r="X12">
        <f t="shared" si="6"/>
        <v>0</v>
      </c>
      <c r="Y12">
        <f t="shared" si="6"/>
        <v>0</v>
      </c>
      <c r="Z12">
        <f t="shared" si="6"/>
        <v>0</v>
      </c>
      <c r="AA12">
        <f t="shared" si="6"/>
        <v>0</v>
      </c>
      <c r="AB12">
        <f t="shared" si="8"/>
        <v>0</v>
      </c>
      <c r="AE12">
        <f t="shared" si="9"/>
        <v>11</v>
      </c>
      <c r="AF12" s="76" t="s">
        <v>3862</v>
      </c>
      <c r="AG12" s="115">
        <f t="shared" ca="1" si="2"/>
        <v>1852</v>
      </c>
      <c r="AH12" s="115">
        <f t="shared" ca="1" si="2"/>
        <v>10417.800000000001</v>
      </c>
      <c r="AI12" s="115">
        <f t="shared" ca="1" si="2"/>
        <v>1028.5</v>
      </c>
      <c r="AJ12" s="115">
        <f t="shared" ca="1" si="2"/>
        <v>763.9</v>
      </c>
      <c r="AK12" s="115">
        <f t="shared" ca="1" si="2"/>
        <v>0</v>
      </c>
      <c r="AL12" s="115">
        <f t="shared" ca="1" si="2"/>
        <v>908</v>
      </c>
      <c r="AM12" s="115">
        <f t="shared" ca="1" si="2"/>
        <v>14970.2</v>
      </c>
      <c r="AX12" t="s">
        <v>115</v>
      </c>
      <c r="AY12" t="s">
        <v>116</v>
      </c>
      <c r="AZ12" s="11" t="s">
        <v>7</v>
      </c>
      <c r="BA12" s="12" t="s">
        <v>12</v>
      </c>
      <c r="BB12" s="12" t="s">
        <v>16</v>
      </c>
      <c r="BC12" s="12" t="s">
        <v>18</v>
      </c>
      <c r="BD12" s="12" t="s">
        <v>22</v>
      </c>
      <c r="BE12" s="12" t="s">
        <v>10</v>
      </c>
      <c r="BF12" s="12" t="s">
        <v>11</v>
      </c>
      <c r="BG12" s="12" t="s">
        <v>17</v>
      </c>
      <c r="BH12" s="12" t="s">
        <v>14</v>
      </c>
      <c r="BI12" t="s">
        <v>19</v>
      </c>
      <c r="BJ12" t="s">
        <v>21</v>
      </c>
      <c r="BK12" t="s">
        <v>8</v>
      </c>
      <c r="BL12" t="s">
        <v>9</v>
      </c>
      <c r="BM12" t="s">
        <v>13</v>
      </c>
      <c r="BN12" t="s">
        <v>15</v>
      </c>
      <c r="BO12" t="s">
        <v>20</v>
      </c>
      <c r="BP12" t="s">
        <v>24</v>
      </c>
    </row>
    <row r="13" spans="1:68" x14ac:dyDescent="0.35">
      <c r="A13" t="str">
        <f>INDEX(key!$B$13:$B$90,B13,1)</f>
        <v>Sunflowers</v>
      </c>
      <c r="B13">
        <v>10</v>
      </c>
      <c r="C13">
        <v>244</v>
      </c>
      <c r="D13">
        <v>40</v>
      </c>
      <c r="N13">
        <v>123</v>
      </c>
      <c r="O13">
        <v>2721</v>
      </c>
      <c r="P13">
        <v>250</v>
      </c>
      <c r="S13">
        <v>3378</v>
      </c>
      <c r="T13">
        <f>IF(ISNUMBER(MATCH(B13,key!C$13:C$90,0)),MATCH(B13,key!C$13:C$90,0),0)</f>
        <v>10</v>
      </c>
      <c r="U13">
        <f>INDEX(key!$D$13:$D$90,T13,1)</f>
        <v>1</v>
      </c>
      <c r="V13">
        <f t="shared" si="4"/>
        <v>0</v>
      </c>
      <c r="W13">
        <f t="shared" si="5"/>
        <v>0</v>
      </c>
      <c r="X13">
        <f t="shared" si="6"/>
        <v>0</v>
      </c>
      <c r="Y13">
        <f t="shared" si="6"/>
        <v>0</v>
      </c>
      <c r="Z13">
        <f t="shared" si="6"/>
        <v>1</v>
      </c>
      <c r="AA13">
        <f t="shared" si="6"/>
        <v>0</v>
      </c>
      <c r="AB13">
        <f t="shared" si="8"/>
        <v>1</v>
      </c>
      <c r="AE13">
        <f t="shared" si="9"/>
        <v>12</v>
      </c>
      <c r="AF13" s="76" t="s">
        <v>3863</v>
      </c>
      <c r="AG13" s="115">
        <f t="shared" ca="1" si="2"/>
        <v>0</v>
      </c>
      <c r="AH13" s="115">
        <f t="shared" ca="1" si="2"/>
        <v>0</v>
      </c>
      <c r="AI13" s="115">
        <f t="shared" ca="1" si="2"/>
        <v>0</v>
      </c>
      <c r="AJ13" s="115">
        <f t="shared" ca="1" si="2"/>
        <v>0</v>
      </c>
      <c r="AK13" s="115">
        <f t="shared" ca="1" si="2"/>
        <v>0</v>
      </c>
      <c r="AL13" s="115">
        <f t="shared" ca="1" si="2"/>
        <v>0</v>
      </c>
      <c r="AM13" s="115">
        <f t="shared" ca="1" si="2"/>
        <v>0</v>
      </c>
      <c r="AX13" t="str">
        <f>INDEX(key!B$13:B$90,AY13,1)</f>
        <v>Alfalfa</v>
      </c>
      <c r="AY13">
        <v>1</v>
      </c>
      <c r="AZ13">
        <f t="shared" ref="AZ13:BH19" si="15">AZ4/AZ$10</f>
        <v>5.3139250665791109E-2</v>
      </c>
      <c r="BA13">
        <f t="shared" si="15"/>
        <v>0.14581435367952222</v>
      </c>
      <c r="BB13">
        <f t="shared" si="15"/>
        <v>2.483499272849312E-2</v>
      </c>
      <c r="BC13">
        <f t="shared" si="15"/>
        <v>8.118552516210043E-4</v>
      </c>
      <c r="BD13">
        <f t="shared" si="15"/>
        <v>0</v>
      </c>
      <c r="BE13">
        <f t="shared" si="15"/>
        <v>0</v>
      </c>
      <c r="BF13">
        <f t="shared" si="15"/>
        <v>3.5274868504977852E-2</v>
      </c>
      <c r="BG13">
        <f t="shared" si="15"/>
        <v>2.7672394554786879E-2</v>
      </c>
      <c r="BH13">
        <f t="shared" si="15"/>
        <v>0.12371244205154239</v>
      </c>
      <c r="BI13">
        <v>0</v>
      </c>
      <c r="BJ13">
        <f t="shared" ref="BJ13:BP19" si="16">BJ4/BJ$10</f>
        <v>0</v>
      </c>
      <c r="BK13">
        <f t="shared" si="16"/>
        <v>2.0670300107762794E-2</v>
      </c>
      <c r="BL13">
        <f t="shared" si="16"/>
        <v>1.5837884910968329E-2</v>
      </c>
      <c r="BM13">
        <f t="shared" si="16"/>
        <v>5.5274366002301288E-3</v>
      </c>
      <c r="BN13">
        <f t="shared" si="16"/>
        <v>7.8702539602715615E-2</v>
      </c>
      <c r="BO13">
        <f t="shared" si="16"/>
        <v>6.8299413590893407E-2</v>
      </c>
      <c r="BP13">
        <f t="shared" si="16"/>
        <v>2.6657692479895662E-2</v>
      </c>
    </row>
    <row r="14" spans="1:68" x14ac:dyDescent="0.35">
      <c r="A14" t="str">
        <f>INDEX(key!$B$13:$B$90,B14,1)</f>
        <v>Golf Course</v>
      </c>
      <c r="B14">
        <v>11</v>
      </c>
      <c r="C14">
        <v>54</v>
      </c>
      <c r="D14">
        <v>20</v>
      </c>
      <c r="F14">
        <v>47</v>
      </c>
      <c r="H14">
        <v>90</v>
      </c>
      <c r="I14">
        <v>10</v>
      </c>
      <c r="K14">
        <v>43</v>
      </c>
      <c r="L14">
        <v>2</v>
      </c>
      <c r="N14">
        <v>17</v>
      </c>
      <c r="O14">
        <v>141</v>
      </c>
      <c r="P14">
        <v>0</v>
      </c>
      <c r="Q14">
        <v>83</v>
      </c>
      <c r="S14">
        <v>507</v>
      </c>
      <c r="T14">
        <f>IF(ISNUMBER(MATCH(B14,key!C$13:C$90,0)),MATCH(B14,key!C$13:C$90,0),0)</f>
        <v>11</v>
      </c>
      <c r="U14">
        <f>INDEX(key!$D$13:$D$90,T14,1)</f>
        <v>1</v>
      </c>
      <c r="V14">
        <f t="shared" si="4"/>
        <v>0</v>
      </c>
      <c r="W14">
        <f t="shared" si="5"/>
        <v>0</v>
      </c>
      <c r="X14">
        <f t="shared" si="6"/>
        <v>0</v>
      </c>
      <c r="Y14">
        <f t="shared" si="6"/>
        <v>0</v>
      </c>
      <c r="Z14">
        <f t="shared" si="6"/>
        <v>0</v>
      </c>
      <c r="AA14">
        <f t="shared" si="6"/>
        <v>0</v>
      </c>
      <c r="AB14">
        <f t="shared" si="8"/>
        <v>0</v>
      </c>
      <c r="AE14">
        <f t="shared" si="9"/>
        <v>13</v>
      </c>
      <c r="AF14" s="76" t="s">
        <v>3864</v>
      </c>
      <c r="AG14" s="115">
        <f t="shared" ca="1" si="2"/>
        <v>0</v>
      </c>
      <c r="AH14" s="115">
        <f t="shared" ca="1" si="2"/>
        <v>180</v>
      </c>
      <c r="AI14" s="115">
        <f t="shared" ca="1" si="2"/>
        <v>40</v>
      </c>
      <c r="AJ14" s="115">
        <f t="shared" ca="1" si="2"/>
        <v>0</v>
      </c>
      <c r="AK14" s="115">
        <f t="shared" ca="1" si="2"/>
        <v>0</v>
      </c>
      <c r="AL14" s="115">
        <f t="shared" ca="1" si="2"/>
        <v>0</v>
      </c>
      <c r="AM14" s="115">
        <f t="shared" ca="1" si="2"/>
        <v>220</v>
      </c>
      <c r="AX14" t="str">
        <f>INDEX(key!B$13:B$90,AY14,1)</f>
        <v>Corn</v>
      </c>
      <c r="AY14">
        <v>2</v>
      </c>
      <c r="AZ14">
        <f t="shared" si="15"/>
        <v>0.80381841839650736</v>
      </c>
      <c r="BA14">
        <f t="shared" si="15"/>
        <v>0.70265209029253961</v>
      </c>
      <c r="BB14">
        <f t="shared" si="15"/>
        <v>0.64602304508334274</v>
      </c>
      <c r="BC14">
        <f t="shared" si="15"/>
        <v>0.77204187008151026</v>
      </c>
      <c r="BD14">
        <f t="shared" si="15"/>
        <v>0.81672780630961117</v>
      </c>
      <c r="BE14">
        <f t="shared" si="15"/>
        <v>0.78279241739538696</v>
      </c>
      <c r="BF14">
        <f t="shared" si="15"/>
        <v>0.62100777415209973</v>
      </c>
      <c r="BG14">
        <f t="shared" si="15"/>
        <v>0.69069404150859182</v>
      </c>
      <c r="BH14">
        <f t="shared" si="15"/>
        <v>0.69590252635235339</v>
      </c>
      <c r="BI14">
        <v>0</v>
      </c>
      <c r="BJ14">
        <f t="shared" si="16"/>
        <v>0.81818181818181823</v>
      </c>
      <c r="BK14">
        <f t="shared" si="16"/>
        <v>0.81559226898834769</v>
      </c>
      <c r="BL14">
        <f t="shared" si="16"/>
        <v>0.84502831275257739</v>
      </c>
      <c r="BM14">
        <f t="shared" si="16"/>
        <v>0.82008325986639019</v>
      </c>
      <c r="BN14">
        <f t="shared" si="16"/>
        <v>0.45511692230324363</v>
      </c>
      <c r="BO14">
        <f t="shared" si="16"/>
        <v>0.70714039323904798</v>
      </c>
      <c r="BP14">
        <f t="shared" si="16"/>
        <v>0.79800973106583428</v>
      </c>
    </row>
    <row r="15" spans="1:68" x14ac:dyDescent="0.35">
      <c r="A15" t="str">
        <f>INDEX(key!$B$13:$B$90,B15,1)</f>
        <v>Truck Farm</v>
      </c>
      <c r="B15">
        <v>12</v>
      </c>
      <c r="D15">
        <v>125</v>
      </c>
      <c r="S15">
        <v>125</v>
      </c>
      <c r="T15">
        <f>IF(ISNUMBER(MATCH(B15,key!C$13:C$90,0)),MATCH(B15,key!C$13:C$90,0),0)</f>
        <v>12</v>
      </c>
      <c r="U15">
        <f>INDEX(key!$D$13:$D$90,T15,1)</f>
        <v>1</v>
      </c>
      <c r="V15">
        <f t="shared" si="4"/>
        <v>0</v>
      </c>
      <c r="W15">
        <f t="shared" si="5"/>
        <v>0</v>
      </c>
      <c r="X15">
        <f t="shared" si="6"/>
        <v>0</v>
      </c>
      <c r="Y15">
        <f t="shared" si="6"/>
        <v>0</v>
      </c>
      <c r="Z15">
        <f t="shared" si="6"/>
        <v>0</v>
      </c>
      <c r="AA15">
        <f t="shared" si="6"/>
        <v>0</v>
      </c>
      <c r="AB15">
        <f t="shared" si="8"/>
        <v>0</v>
      </c>
      <c r="AE15">
        <f t="shared" si="9"/>
        <v>14</v>
      </c>
      <c r="AF15" s="76" t="s">
        <v>3865</v>
      </c>
      <c r="AG15" s="115">
        <f t="shared" ca="1" si="2"/>
        <v>1333.1</v>
      </c>
      <c r="AH15" s="115">
        <f t="shared" ca="1" si="2"/>
        <v>52786.80000000001</v>
      </c>
      <c r="AI15" s="115">
        <f t="shared" ca="1" si="2"/>
        <v>5502.15</v>
      </c>
      <c r="AJ15" s="115">
        <f t="shared" ca="1" si="2"/>
        <v>2145.35</v>
      </c>
      <c r="AK15" s="115">
        <f t="shared" ca="1" si="2"/>
        <v>123</v>
      </c>
      <c r="AL15" s="115">
        <f t="shared" ca="1" si="2"/>
        <v>2824.45</v>
      </c>
      <c r="AM15" s="115">
        <f t="shared" ca="1" si="2"/>
        <v>64714.85</v>
      </c>
      <c r="AX15" t="str">
        <f>INDEX(key!B$13:B$90,AY15,1)</f>
        <v>Soybeans</v>
      </c>
      <c r="AY15">
        <v>4</v>
      </c>
      <c r="AZ15">
        <f t="shared" si="15"/>
        <v>9.3972006372137706E-2</v>
      </c>
      <c r="BA15">
        <f t="shared" si="15"/>
        <v>7.700678206296184E-2</v>
      </c>
      <c r="BB15">
        <f t="shared" si="15"/>
        <v>0.17365104224931946</v>
      </c>
      <c r="BC15">
        <f t="shared" si="15"/>
        <v>6.4114915404682796E-2</v>
      </c>
      <c r="BD15">
        <f t="shared" si="15"/>
        <v>0.18327219369038883</v>
      </c>
      <c r="BE15">
        <f t="shared" si="15"/>
        <v>2.2888667175303717E-2</v>
      </c>
      <c r="BF15">
        <f t="shared" si="15"/>
        <v>0.10352286488135402</v>
      </c>
      <c r="BG15">
        <f t="shared" si="15"/>
        <v>0.19129658558357507</v>
      </c>
      <c r="BH15">
        <f t="shared" si="15"/>
        <v>6.8703156938451054E-2</v>
      </c>
      <c r="BI15">
        <v>0</v>
      </c>
      <c r="BJ15">
        <f t="shared" si="16"/>
        <v>0.18181818181818182</v>
      </c>
      <c r="BK15">
        <f t="shared" si="16"/>
        <v>8.513261026304976E-2</v>
      </c>
      <c r="BL15">
        <f t="shared" si="16"/>
        <v>1.8889883257551737E-2</v>
      </c>
      <c r="BM15">
        <f t="shared" si="16"/>
        <v>9.3502799751133223E-2</v>
      </c>
      <c r="BN15">
        <f t="shared" si="16"/>
        <v>0.20517978375660045</v>
      </c>
      <c r="BO15">
        <f t="shared" si="16"/>
        <v>0</v>
      </c>
      <c r="BP15">
        <f t="shared" si="16"/>
        <v>7.3279579535875466E-2</v>
      </c>
    </row>
    <row r="16" spans="1:68" x14ac:dyDescent="0.35">
      <c r="A16" t="str">
        <f>INDEX(key!$B$13:$B$90,B16,1)</f>
        <v>Nursery</v>
      </c>
      <c r="B16">
        <v>14</v>
      </c>
      <c r="H16">
        <v>0</v>
      </c>
      <c r="S16">
        <v>0</v>
      </c>
      <c r="T16">
        <f>IF(ISNUMBER(MATCH(B16,key!C$13:C$90,0)),MATCH(B16,key!C$13:C$90,0),0)</f>
        <v>14</v>
      </c>
      <c r="U16">
        <f>INDEX(key!$D$13:$D$90,T16,1)</f>
        <v>1</v>
      </c>
      <c r="V16">
        <f t="shared" si="4"/>
        <v>0</v>
      </c>
      <c r="W16">
        <f t="shared" si="5"/>
        <v>0</v>
      </c>
      <c r="X16">
        <f t="shared" si="6"/>
        <v>0</v>
      </c>
      <c r="Y16">
        <f t="shared" si="6"/>
        <v>0</v>
      </c>
      <c r="Z16">
        <f t="shared" si="6"/>
        <v>0</v>
      </c>
      <c r="AA16">
        <f t="shared" si="6"/>
        <v>0</v>
      </c>
      <c r="AB16">
        <f t="shared" si="8"/>
        <v>0</v>
      </c>
      <c r="AE16">
        <f t="shared" si="9"/>
        <v>15</v>
      </c>
      <c r="AF16" s="76" t="s">
        <v>3866</v>
      </c>
      <c r="AG16" s="115">
        <f t="shared" ca="1" si="2"/>
        <v>1578.6</v>
      </c>
      <c r="AH16" s="115">
        <f t="shared" ca="1" si="2"/>
        <v>84226</v>
      </c>
      <c r="AI16" s="115">
        <f t="shared" ca="1" si="2"/>
        <v>2002.8</v>
      </c>
      <c r="AJ16" s="115">
        <f t="shared" ca="1" si="2"/>
        <v>1557</v>
      </c>
      <c r="AK16" s="115">
        <f t="shared" ca="1" si="2"/>
        <v>2721</v>
      </c>
      <c r="AL16" s="115">
        <f t="shared" ca="1" si="2"/>
        <v>7826.9999999999991</v>
      </c>
      <c r="AM16" s="115">
        <f t="shared" ca="1" si="2"/>
        <v>99912.400000000009</v>
      </c>
      <c r="AX16" t="str">
        <f>INDEX(key!B$13:B$90,AY16,1)</f>
        <v>Grain Sorghum</v>
      </c>
      <c r="AY16">
        <v>3</v>
      </c>
      <c r="AZ16">
        <f t="shared" si="15"/>
        <v>4.5480524850120994E-3</v>
      </c>
      <c r="BA16">
        <f t="shared" si="15"/>
        <v>4.1755238384451866E-2</v>
      </c>
      <c r="BB16">
        <f t="shared" si="15"/>
        <v>8.8145579296714779E-2</v>
      </c>
      <c r="BC16">
        <f t="shared" si="15"/>
        <v>8.1661813576384745E-2</v>
      </c>
      <c r="BD16">
        <f t="shared" si="15"/>
        <v>0</v>
      </c>
      <c r="BE16">
        <f t="shared" si="15"/>
        <v>7.2774223839427193E-2</v>
      </c>
      <c r="BF16">
        <f t="shared" si="15"/>
        <v>3.65043122972111E-2</v>
      </c>
      <c r="BG16">
        <f t="shared" si="15"/>
        <v>4.7310868109796921E-2</v>
      </c>
      <c r="BH16">
        <f t="shared" si="15"/>
        <v>5.1028042377523342E-2</v>
      </c>
      <c r="BI16">
        <v>0</v>
      </c>
      <c r="BJ16">
        <f t="shared" si="16"/>
        <v>0</v>
      </c>
      <c r="BK16">
        <f t="shared" si="16"/>
        <v>3.3083954196934572E-2</v>
      </c>
      <c r="BL16">
        <f t="shared" si="16"/>
        <v>1.5621174969199094E-2</v>
      </c>
      <c r="BM16">
        <f t="shared" si="16"/>
        <v>1.3095532649350086E-2</v>
      </c>
      <c r="BN16">
        <f t="shared" si="16"/>
        <v>0.13879808901181795</v>
      </c>
      <c r="BO16">
        <f t="shared" si="16"/>
        <v>0</v>
      </c>
      <c r="BP16">
        <f t="shared" si="16"/>
        <v>2.621437672443349E-2</v>
      </c>
    </row>
    <row r="17" spans="1:68" x14ac:dyDescent="0.35">
      <c r="A17" t="str">
        <f>INDEX(key!$B$13:$B$90,B17,1)</f>
        <v>Other</v>
      </c>
      <c r="B17">
        <v>15</v>
      </c>
      <c r="C17">
        <v>376</v>
      </c>
      <c r="D17">
        <v>835</v>
      </c>
      <c r="F17">
        <v>67</v>
      </c>
      <c r="H17">
        <v>418</v>
      </c>
      <c r="I17">
        <v>257</v>
      </c>
      <c r="J17">
        <v>57</v>
      </c>
      <c r="K17">
        <v>915</v>
      </c>
      <c r="N17">
        <v>374</v>
      </c>
      <c r="O17">
        <v>495</v>
      </c>
      <c r="P17">
        <v>324</v>
      </c>
      <c r="Q17">
        <v>8</v>
      </c>
      <c r="R17">
        <v>270</v>
      </c>
      <c r="S17">
        <v>4396</v>
      </c>
      <c r="T17">
        <f>IF(ISNUMBER(MATCH(B17,key!C$13:C$90,0)),MATCH(B17,key!C$13:C$90,0),0)</f>
        <v>15</v>
      </c>
      <c r="U17">
        <f>INDEX(key!$D$13:$D$90,T17,1)</f>
        <v>1</v>
      </c>
      <c r="V17">
        <f t="shared" si="4"/>
        <v>0</v>
      </c>
      <c r="W17">
        <f t="shared" si="5"/>
        <v>0</v>
      </c>
      <c r="X17">
        <f t="shared" si="6"/>
        <v>0</v>
      </c>
      <c r="Y17">
        <f t="shared" si="6"/>
        <v>0</v>
      </c>
      <c r="Z17">
        <f t="shared" si="6"/>
        <v>0</v>
      </c>
      <c r="AA17">
        <f t="shared" si="6"/>
        <v>0</v>
      </c>
      <c r="AB17">
        <f t="shared" si="8"/>
        <v>0</v>
      </c>
      <c r="AE17">
        <f t="shared" si="9"/>
        <v>16</v>
      </c>
      <c r="AF17" s="76" t="s">
        <v>3867</v>
      </c>
      <c r="AG17" s="115">
        <f t="shared" ca="1" si="2"/>
        <v>460.2</v>
      </c>
      <c r="AH17" s="115">
        <f t="shared" ca="1" si="2"/>
        <v>68278</v>
      </c>
      <c r="AI17" s="115">
        <f t="shared" ca="1" si="2"/>
        <v>7784.8</v>
      </c>
      <c r="AJ17" s="115">
        <f t="shared" ca="1" si="2"/>
        <v>1090.3</v>
      </c>
      <c r="AK17" s="115">
        <f t="shared" ca="1" si="2"/>
        <v>250</v>
      </c>
      <c r="AL17" s="115">
        <f t="shared" ca="1" si="2"/>
        <v>5394.0999999999995</v>
      </c>
      <c r="AM17" s="115">
        <f t="shared" ca="1" si="2"/>
        <v>83257.399999999994</v>
      </c>
      <c r="AX17" t="str">
        <f>INDEX(key!B$13:B$90,AY17,1)</f>
        <v>Sunflowers</v>
      </c>
      <c r="AY17">
        <v>10</v>
      </c>
      <c r="AZ17">
        <f t="shared" si="15"/>
        <v>5.9343572531708683E-3</v>
      </c>
      <c r="BA17">
        <f t="shared" si="15"/>
        <v>5.0612410162971955E-3</v>
      </c>
      <c r="BB17">
        <f t="shared" si="15"/>
        <v>0</v>
      </c>
      <c r="BC17">
        <f t="shared" si="15"/>
        <v>0</v>
      </c>
      <c r="BD17">
        <f t="shared" si="15"/>
        <v>0</v>
      </c>
      <c r="BE17">
        <f t="shared" si="15"/>
        <v>0</v>
      </c>
      <c r="BF17">
        <f t="shared" si="15"/>
        <v>0</v>
      </c>
      <c r="BG17">
        <f t="shared" si="15"/>
        <v>0</v>
      </c>
      <c r="BH17">
        <f t="shared" si="15"/>
        <v>0</v>
      </c>
      <c r="BI17">
        <v>0</v>
      </c>
      <c r="BJ17">
        <f t="shared" si="16"/>
        <v>0</v>
      </c>
      <c r="BK17">
        <f t="shared" si="16"/>
        <v>1.9071689395055314E-3</v>
      </c>
      <c r="BL17">
        <f t="shared" si="16"/>
        <v>2.7299432942319034E-2</v>
      </c>
      <c r="BM17">
        <f t="shared" si="16"/>
        <v>3.002736093128058E-3</v>
      </c>
      <c r="BN17">
        <f t="shared" si="16"/>
        <v>0</v>
      </c>
      <c r="BO17">
        <f t="shared" si="16"/>
        <v>0</v>
      </c>
      <c r="BP17">
        <f t="shared" si="16"/>
        <v>9.3168018785849942E-3</v>
      </c>
    </row>
    <row r="18" spans="1:68" x14ac:dyDescent="0.35">
      <c r="A18" t="str">
        <f>INDEX(key!$B$13:$B$90,B18,1)</f>
        <v>More than one type of crop</v>
      </c>
      <c r="B18">
        <v>16</v>
      </c>
      <c r="C18">
        <v>4945</v>
      </c>
      <c r="D18">
        <v>1180</v>
      </c>
      <c r="E18">
        <v>1028</v>
      </c>
      <c r="F18">
        <v>1914</v>
      </c>
      <c r="H18">
        <v>240</v>
      </c>
      <c r="I18">
        <v>594</v>
      </c>
      <c r="J18">
        <v>1111</v>
      </c>
      <c r="K18">
        <v>2121</v>
      </c>
      <c r="N18">
        <v>7337</v>
      </c>
      <c r="O18">
        <v>14255</v>
      </c>
      <c r="P18">
        <v>11458</v>
      </c>
      <c r="Q18">
        <v>170</v>
      </c>
      <c r="R18">
        <v>762</v>
      </c>
      <c r="S18">
        <v>47115</v>
      </c>
      <c r="T18">
        <f>IF(ISNUMBER(MATCH(B18,key!C$13:C$90,0)),MATCH(B18,key!C$13:C$90,0),0)</f>
        <v>16</v>
      </c>
      <c r="U18">
        <f>INDEX(key!$D$13:$D$90,T18,1)</f>
        <v>1</v>
      </c>
      <c r="V18">
        <f t="shared" si="4"/>
        <v>0</v>
      </c>
      <c r="W18">
        <f t="shared" si="5"/>
        <v>0</v>
      </c>
      <c r="X18">
        <f t="shared" si="6"/>
        <v>0</v>
      </c>
      <c r="Y18">
        <f t="shared" si="6"/>
        <v>0</v>
      </c>
      <c r="Z18">
        <f t="shared" si="6"/>
        <v>0</v>
      </c>
      <c r="AA18">
        <f t="shared" si="6"/>
        <v>0</v>
      </c>
      <c r="AB18">
        <f t="shared" si="8"/>
        <v>0</v>
      </c>
      <c r="AE18">
        <f t="shared" si="9"/>
        <v>17</v>
      </c>
      <c r="AF18" s="76" t="s">
        <v>3868</v>
      </c>
      <c r="AG18" s="115">
        <f t="shared" ca="1" si="2"/>
        <v>156.5</v>
      </c>
      <c r="AH18" s="115">
        <f t="shared" ca="1" si="2"/>
        <v>905</v>
      </c>
      <c r="AI18" s="115">
        <f t="shared" ca="1" si="2"/>
        <v>408</v>
      </c>
      <c r="AJ18" s="115">
        <f t="shared" ca="1" si="2"/>
        <v>276</v>
      </c>
      <c r="AK18" s="115">
        <f t="shared" ca="1" si="2"/>
        <v>0</v>
      </c>
      <c r="AL18" s="115">
        <f t="shared" ca="1" si="2"/>
        <v>243</v>
      </c>
      <c r="AM18" s="115">
        <f t="shared" ca="1" si="2"/>
        <v>1988.5</v>
      </c>
      <c r="AX18" t="str">
        <f>INDEX(key!B$13:B$90,AY18,1)</f>
        <v>Wheat</v>
      </c>
      <c r="AY18">
        <v>5</v>
      </c>
      <c r="AZ18">
        <f t="shared" si="15"/>
        <v>3.8587914827380734E-2</v>
      </c>
      <c r="BA18">
        <f t="shared" si="15"/>
        <v>2.7710294564227148E-2</v>
      </c>
      <c r="BB18">
        <f t="shared" si="15"/>
        <v>6.7345340642129992E-2</v>
      </c>
      <c r="BC18">
        <f t="shared" si="15"/>
        <v>8.1369545685801195E-2</v>
      </c>
      <c r="BD18">
        <f t="shared" si="15"/>
        <v>0</v>
      </c>
      <c r="BE18">
        <f t="shared" si="15"/>
        <v>0.12154469158988203</v>
      </c>
      <c r="BF18">
        <f t="shared" si="15"/>
        <v>0.20369018016435719</v>
      </c>
      <c r="BG18">
        <f t="shared" si="15"/>
        <v>4.3026110243249274E-2</v>
      </c>
      <c r="BH18">
        <f t="shared" si="15"/>
        <v>6.0653832280129855E-2</v>
      </c>
      <c r="BI18">
        <v>0</v>
      </c>
      <c r="BJ18">
        <f t="shared" si="16"/>
        <v>0</v>
      </c>
      <c r="BK18">
        <f t="shared" si="16"/>
        <v>4.3613697504399661E-2</v>
      </c>
      <c r="BL18">
        <f t="shared" si="16"/>
        <v>7.7323311167384334E-2</v>
      </c>
      <c r="BM18">
        <f t="shared" si="16"/>
        <v>6.478823503976823E-2</v>
      </c>
      <c r="BN18">
        <f t="shared" si="16"/>
        <v>0.12220266532562232</v>
      </c>
      <c r="BO18">
        <f t="shared" si="16"/>
        <v>0.22456019317005865</v>
      </c>
      <c r="BP18">
        <f t="shared" si="16"/>
        <v>6.6521818315376249E-2</v>
      </c>
    </row>
    <row r="19" spans="1:68" x14ac:dyDescent="0.35">
      <c r="A19" t="str">
        <f>INDEX(key!$B$13:$B$90,B19,1)</f>
        <v>Double Crop</v>
      </c>
      <c r="B19">
        <v>17</v>
      </c>
      <c r="C19">
        <v>783</v>
      </c>
      <c r="D19">
        <v>179</v>
      </c>
      <c r="E19">
        <v>120</v>
      </c>
      <c r="F19">
        <v>179</v>
      </c>
      <c r="J19">
        <v>95</v>
      </c>
      <c r="K19">
        <v>720</v>
      </c>
      <c r="N19">
        <v>396</v>
      </c>
      <c r="O19">
        <v>345</v>
      </c>
      <c r="P19">
        <v>1581</v>
      </c>
      <c r="Q19">
        <v>1307</v>
      </c>
      <c r="S19">
        <v>5705</v>
      </c>
      <c r="T19">
        <f>IF(ISNUMBER(MATCH(B19,key!C$13:C$90,0)),MATCH(B19,key!C$13:C$90,0),0)</f>
        <v>17</v>
      </c>
      <c r="U19">
        <f>INDEX(key!$D$13:$D$90,T19,1)</f>
        <v>1</v>
      </c>
      <c r="V19">
        <f t="shared" si="4"/>
        <v>0</v>
      </c>
      <c r="W19">
        <f t="shared" si="5"/>
        <v>0</v>
      </c>
      <c r="X19">
        <f t="shared" si="6"/>
        <v>0</v>
      </c>
      <c r="Y19">
        <f t="shared" si="6"/>
        <v>0</v>
      </c>
      <c r="Z19">
        <f t="shared" si="6"/>
        <v>0</v>
      </c>
      <c r="AA19">
        <f t="shared" si="6"/>
        <v>0</v>
      </c>
      <c r="AB19">
        <f t="shared" si="8"/>
        <v>0</v>
      </c>
      <c r="AE19">
        <f t="shared" si="9"/>
        <v>18</v>
      </c>
      <c r="AF19" s="76" t="s">
        <v>3869</v>
      </c>
      <c r="AG19" s="115">
        <f t="shared" ca="1" si="2"/>
        <v>99</v>
      </c>
      <c r="AH19" s="115">
        <f t="shared" ca="1" si="2"/>
        <v>1025</v>
      </c>
      <c r="AI19" s="115">
        <f t="shared" ca="1" si="2"/>
        <v>0</v>
      </c>
      <c r="AJ19" s="115">
        <f t="shared" ca="1" si="2"/>
        <v>0</v>
      </c>
      <c r="AK19" s="115">
        <f t="shared" ca="1" si="2"/>
        <v>0</v>
      </c>
      <c r="AL19" s="115">
        <f t="shared" ca="1" si="2"/>
        <v>325.5</v>
      </c>
      <c r="AM19" s="115">
        <f t="shared" ca="1" si="2"/>
        <v>1449.5</v>
      </c>
      <c r="AZ19">
        <f t="shared" si="15"/>
        <v>1</v>
      </c>
      <c r="BA19">
        <f t="shared" si="15"/>
        <v>1</v>
      </c>
      <c r="BB19">
        <f t="shared" si="15"/>
        <v>1</v>
      </c>
      <c r="BC19">
        <f t="shared" si="15"/>
        <v>1</v>
      </c>
      <c r="BD19">
        <f t="shared" si="15"/>
        <v>1</v>
      </c>
      <c r="BE19">
        <f t="shared" si="15"/>
        <v>1</v>
      </c>
      <c r="BF19">
        <f t="shared" si="15"/>
        <v>1</v>
      </c>
      <c r="BG19">
        <f t="shared" si="15"/>
        <v>1</v>
      </c>
      <c r="BH19">
        <f t="shared" si="15"/>
        <v>1</v>
      </c>
      <c r="BI19">
        <v>0</v>
      </c>
      <c r="BJ19">
        <f t="shared" si="16"/>
        <v>1</v>
      </c>
      <c r="BK19">
        <f t="shared" si="16"/>
        <v>1</v>
      </c>
      <c r="BL19">
        <f t="shared" si="16"/>
        <v>1</v>
      </c>
      <c r="BM19">
        <f t="shared" si="16"/>
        <v>1</v>
      </c>
      <c r="BN19">
        <f t="shared" si="16"/>
        <v>1</v>
      </c>
      <c r="BO19">
        <f t="shared" si="16"/>
        <v>1</v>
      </c>
      <c r="BP19">
        <f t="shared" si="16"/>
        <v>1</v>
      </c>
    </row>
    <row r="20" spans="1:68" x14ac:dyDescent="0.35">
      <c r="A20" t="str">
        <f>INDEX(key!$B$13:$B$90,B20,1)</f>
        <v>Alfalfa &amp; Corn</v>
      </c>
      <c r="B20">
        <v>18</v>
      </c>
      <c r="C20">
        <v>782</v>
      </c>
      <c r="D20">
        <v>307</v>
      </c>
      <c r="E20">
        <v>80</v>
      </c>
      <c r="I20">
        <v>333</v>
      </c>
      <c r="K20">
        <v>340</v>
      </c>
      <c r="N20">
        <v>1164</v>
      </c>
      <c r="O20">
        <v>158</v>
      </c>
      <c r="P20">
        <v>451</v>
      </c>
      <c r="S20">
        <v>3615</v>
      </c>
      <c r="T20">
        <f>IF(ISNUMBER(MATCH(B20,key!C$13:C$90,0)),MATCH(B20,key!C$13:C$90,0),0)</f>
        <v>18</v>
      </c>
      <c r="U20">
        <f>INDEX(key!$D$13:$D$90,T20,1)</f>
        <v>2</v>
      </c>
      <c r="V20">
        <f t="shared" si="4"/>
        <v>0.19999999999999996</v>
      </c>
      <c r="W20">
        <f t="shared" si="5"/>
        <v>0.8</v>
      </c>
      <c r="X20">
        <f t="shared" si="6"/>
        <v>0</v>
      </c>
      <c r="Y20">
        <f t="shared" si="6"/>
        <v>0</v>
      </c>
      <c r="Z20">
        <f t="shared" si="6"/>
        <v>0</v>
      </c>
      <c r="AA20">
        <f t="shared" si="6"/>
        <v>0</v>
      </c>
      <c r="AB20">
        <f t="shared" si="8"/>
        <v>1</v>
      </c>
      <c r="AE20">
        <f t="shared" si="9"/>
        <v>19</v>
      </c>
      <c r="AF20" s="76" t="s">
        <v>24</v>
      </c>
      <c r="AG20" s="115">
        <f t="shared" ca="1" si="2"/>
        <v>9665.2999999999993</v>
      </c>
      <c r="AH20" s="115">
        <f t="shared" ca="1" si="2"/>
        <v>289521.39999999991</v>
      </c>
      <c r="AI20" s="115">
        <f t="shared" ca="1" si="2"/>
        <v>26700.683333333334</v>
      </c>
      <c r="AJ20" s="115">
        <f t="shared" ca="1" si="2"/>
        <v>9516.2166666666672</v>
      </c>
      <c r="AK20" s="115">
        <f t="shared" ca="1" si="2"/>
        <v>3378</v>
      </c>
      <c r="AL20" s="115">
        <f t="shared" ca="1" si="2"/>
        <v>24250.516666666663</v>
      </c>
      <c r="AM20" s="115">
        <f t="shared" ca="1" si="2"/>
        <v>363032.1166666667</v>
      </c>
    </row>
    <row r="21" spans="1:68" x14ac:dyDescent="0.35">
      <c r="A21" t="str">
        <f>INDEX(key!$B$13:$B$90,B21,1)</f>
        <v>Alfalfa &amp; Grain Sorghum</v>
      </c>
      <c r="B21">
        <v>19</v>
      </c>
      <c r="K21">
        <v>136</v>
      </c>
      <c r="S21">
        <v>136</v>
      </c>
      <c r="T21">
        <f>IF(ISNUMBER(MATCH(B21,key!C$13:C$90,0)),MATCH(B21,key!C$13:C$90,0),0)</f>
        <v>19</v>
      </c>
      <c r="U21">
        <f>INDEX(key!$D$13:$D$90,T21,1)</f>
        <v>2</v>
      </c>
      <c r="V21">
        <f t="shared" si="4"/>
        <v>0.5</v>
      </c>
      <c r="W21">
        <f t="shared" si="5"/>
        <v>0</v>
      </c>
      <c r="X21">
        <f t="shared" si="6"/>
        <v>0</v>
      </c>
      <c r="Y21">
        <f t="shared" si="6"/>
        <v>0.5</v>
      </c>
      <c r="Z21">
        <f t="shared" si="6"/>
        <v>0</v>
      </c>
      <c r="AA21">
        <f t="shared" si="6"/>
        <v>0</v>
      </c>
      <c r="AB21">
        <f t="shared" si="8"/>
        <v>1</v>
      </c>
    </row>
    <row r="22" spans="1:68" x14ac:dyDescent="0.35">
      <c r="A22" t="str">
        <f>INDEX(key!$B$13:$B$90,B22,1)</f>
        <v>Alfalfa &amp; Soybeans</v>
      </c>
      <c r="B22">
        <v>20</v>
      </c>
      <c r="I22">
        <v>22</v>
      </c>
      <c r="N22">
        <v>195</v>
      </c>
      <c r="S22">
        <v>217</v>
      </c>
      <c r="T22">
        <f>IF(ISNUMBER(MATCH(B22,key!C$13:C$90,0)),MATCH(B22,key!C$13:C$90,0),0)</f>
        <v>20</v>
      </c>
      <c r="U22">
        <f>INDEX(key!$D$13:$D$90,T22,1)</f>
        <v>2</v>
      </c>
      <c r="V22">
        <f t="shared" si="4"/>
        <v>0.5</v>
      </c>
      <c r="W22">
        <f t="shared" si="5"/>
        <v>0</v>
      </c>
      <c r="X22">
        <f t="shared" si="6"/>
        <v>0.5</v>
      </c>
      <c r="Y22">
        <f t="shared" si="6"/>
        <v>0</v>
      </c>
      <c r="Z22">
        <f t="shared" si="6"/>
        <v>0</v>
      </c>
      <c r="AA22">
        <f t="shared" si="6"/>
        <v>0</v>
      </c>
      <c r="AB22">
        <f t="shared" si="8"/>
        <v>1</v>
      </c>
    </row>
    <row r="23" spans="1:68" ht="26.25" x14ac:dyDescent="0.4">
      <c r="A23" t="str">
        <f>INDEX(key!$B$13:$B$90,B23,1)</f>
        <v>Alfalfa &amp; Wheat</v>
      </c>
      <c r="B23">
        <v>21</v>
      </c>
      <c r="C23">
        <v>280</v>
      </c>
      <c r="D23">
        <v>28</v>
      </c>
      <c r="N23">
        <v>117</v>
      </c>
      <c r="Q23">
        <v>127</v>
      </c>
      <c r="S23">
        <v>552</v>
      </c>
      <c r="T23">
        <f>IF(ISNUMBER(MATCH(B23,key!C$13:C$90,0)),MATCH(B23,key!C$13:C$90,0),0)</f>
        <v>21</v>
      </c>
      <c r="U23">
        <f>INDEX(key!$D$13:$D$90,T23,1)</f>
        <v>2</v>
      </c>
      <c r="V23">
        <f t="shared" si="4"/>
        <v>0.5</v>
      </c>
      <c r="W23">
        <f t="shared" si="5"/>
        <v>0</v>
      </c>
      <c r="X23">
        <f t="shared" si="6"/>
        <v>0</v>
      </c>
      <c r="Y23">
        <f t="shared" si="6"/>
        <v>0</v>
      </c>
      <c r="Z23">
        <f t="shared" si="6"/>
        <v>0</v>
      </c>
      <c r="AA23">
        <f t="shared" si="6"/>
        <v>0.5</v>
      </c>
      <c r="AB23">
        <f t="shared" si="8"/>
        <v>1</v>
      </c>
      <c r="AG23" s="21" t="s">
        <v>27</v>
      </c>
      <c r="AH23" s="21" t="s">
        <v>28</v>
      </c>
      <c r="AI23" s="21" t="s">
        <v>30</v>
      </c>
      <c r="AJ23" s="113" t="s">
        <v>29</v>
      </c>
      <c r="AK23" s="113" t="s">
        <v>3882</v>
      </c>
      <c r="AL23" s="21" t="s">
        <v>31</v>
      </c>
      <c r="AM23" s="21" t="s">
        <v>3880</v>
      </c>
      <c r="AN23" s="104" t="s">
        <v>149</v>
      </c>
    </row>
    <row r="24" spans="1:68" ht="13.15" x14ac:dyDescent="0.4">
      <c r="A24" t="str">
        <f>INDEX(key!$B$13:$B$90,B24,1)</f>
        <v>Alfalfa &amp; other</v>
      </c>
      <c r="B24">
        <v>22</v>
      </c>
      <c r="C24">
        <v>377</v>
      </c>
      <c r="D24">
        <v>100</v>
      </c>
      <c r="E24">
        <v>99</v>
      </c>
      <c r="K24">
        <v>60</v>
      </c>
      <c r="N24">
        <v>88</v>
      </c>
      <c r="O24">
        <v>360</v>
      </c>
      <c r="P24">
        <v>370</v>
      </c>
      <c r="R24">
        <v>198</v>
      </c>
      <c r="S24">
        <v>1652</v>
      </c>
      <c r="T24">
        <f>IF(ISNUMBER(MATCH(B24,key!C$13:C$90,0)),MATCH(B24,key!C$13:C$90,0),0)</f>
        <v>22</v>
      </c>
      <c r="U24">
        <f>INDEX(key!$D$13:$D$90,T24,1)</f>
        <v>2</v>
      </c>
      <c r="V24">
        <f t="shared" si="4"/>
        <v>0.5</v>
      </c>
      <c r="W24">
        <f t="shared" si="5"/>
        <v>0</v>
      </c>
      <c r="X24">
        <f t="shared" si="6"/>
        <v>0</v>
      </c>
      <c r="Y24">
        <f t="shared" si="6"/>
        <v>0</v>
      </c>
      <c r="Z24">
        <f t="shared" si="6"/>
        <v>0</v>
      </c>
      <c r="AA24">
        <f t="shared" si="6"/>
        <v>0</v>
      </c>
      <c r="AB24">
        <f t="shared" si="8"/>
        <v>0.5</v>
      </c>
      <c r="AE24" s="108"/>
      <c r="AG24" s="21">
        <v>1</v>
      </c>
      <c r="AH24" s="21">
        <v>2</v>
      </c>
      <c r="AI24" s="21">
        <v>4</v>
      </c>
      <c r="AJ24" s="21">
        <v>3</v>
      </c>
      <c r="AK24" s="21">
        <v>10</v>
      </c>
      <c r="AL24" s="21">
        <v>5</v>
      </c>
      <c r="AN24">
        <v>2013</v>
      </c>
    </row>
    <row r="25" spans="1:68" ht="13.15" x14ac:dyDescent="0.4">
      <c r="A25" t="str">
        <f>INDEX(key!$B$13:$B$90,B25,1)</f>
        <v>Corn &amp; Grain Sorghum</v>
      </c>
      <c r="B25">
        <v>23</v>
      </c>
      <c r="C25">
        <v>120</v>
      </c>
      <c r="F25">
        <v>456</v>
      </c>
      <c r="H25">
        <v>30</v>
      </c>
      <c r="I25">
        <v>286</v>
      </c>
      <c r="K25">
        <v>120</v>
      </c>
      <c r="N25">
        <v>2852</v>
      </c>
      <c r="O25">
        <v>1460</v>
      </c>
      <c r="P25">
        <v>1274</v>
      </c>
      <c r="S25">
        <v>6598</v>
      </c>
      <c r="T25">
        <f>IF(ISNUMBER(MATCH(B25,key!C$13:C$90,0)),MATCH(B25,key!C$13:C$90,0),0)</f>
        <v>23</v>
      </c>
      <c r="U25">
        <f>INDEX(key!$D$13:$D$90,T25,1)</f>
        <v>2</v>
      </c>
      <c r="V25">
        <f t="shared" si="4"/>
        <v>0</v>
      </c>
      <c r="W25">
        <f t="shared" si="5"/>
        <v>0.8</v>
      </c>
      <c r="X25">
        <f t="shared" ref="X25:AA47" si="17">IF(ISNUMBER(SEARCH(X$2,$A25)),IF($W25&gt;0,(1-$W25)/($U25-1),1/$U25),0)</f>
        <v>0</v>
      </c>
      <c r="Y25">
        <f t="shared" si="17"/>
        <v>0.19999999999999996</v>
      </c>
      <c r="Z25">
        <f t="shared" si="17"/>
        <v>0</v>
      </c>
      <c r="AA25">
        <f t="shared" si="17"/>
        <v>0</v>
      </c>
      <c r="AB25">
        <f t="shared" si="8"/>
        <v>1</v>
      </c>
      <c r="AE25">
        <v>1</v>
      </c>
      <c r="AF25" t="str">
        <f>TRIM(AF4)</f>
        <v>CN</v>
      </c>
      <c r="AG25">
        <f ca="1">AG4/$AM4</f>
        <v>5.3139250665791109E-2</v>
      </c>
      <c r="AH25">
        <f t="shared" ref="AH25:AM25" ca="1" si="18">AH4/$AM4</f>
        <v>0.80381841839650736</v>
      </c>
      <c r="AI25">
        <f t="shared" ca="1" si="18"/>
        <v>9.3972006372137706E-2</v>
      </c>
      <c r="AJ25">
        <f t="shared" ca="1" si="18"/>
        <v>4.5480524850120994E-3</v>
      </c>
      <c r="AK25">
        <f t="shared" ca="1" si="18"/>
        <v>5.9343572531708683E-3</v>
      </c>
      <c r="AL25">
        <f t="shared" ca="1" si="18"/>
        <v>3.8587914827380734E-2</v>
      </c>
      <c r="AM25">
        <f t="shared" ca="1" si="18"/>
        <v>1</v>
      </c>
      <c r="AN25" s="120">
        <v>0.12456149387778638</v>
      </c>
    </row>
    <row r="26" spans="1:68" ht="13.15" x14ac:dyDescent="0.4">
      <c r="A26" t="str">
        <f>INDEX(key!$B$13:$B$90,B26,1)</f>
        <v>Corn &amp; Soybeans</v>
      </c>
      <c r="B26">
        <v>24</v>
      </c>
      <c r="C26">
        <v>2164</v>
      </c>
      <c r="D26">
        <v>83</v>
      </c>
      <c r="E26">
        <v>5265</v>
      </c>
      <c r="F26">
        <v>116</v>
      </c>
      <c r="G26">
        <v>259</v>
      </c>
      <c r="H26">
        <v>120</v>
      </c>
      <c r="I26">
        <v>1577</v>
      </c>
      <c r="J26">
        <v>1267</v>
      </c>
      <c r="K26">
        <v>840</v>
      </c>
      <c r="N26">
        <v>10073</v>
      </c>
      <c r="O26">
        <v>1084</v>
      </c>
      <c r="P26">
        <v>11360</v>
      </c>
      <c r="S26">
        <v>34208</v>
      </c>
      <c r="T26">
        <f>IF(ISNUMBER(MATCH(B26,key!C$13:C$90,0)),MATCH(B26,key!C$13:C$90,0),0)</f>
        <v>24</v>
      </c>
      <c r="U26">
        <f>INDEX(key!$D$13:$D$90,T26,1)</f>
        <v>2</v>
      </c>
      <c r="V26">
        <f t="shared" si="4"/>
        <v>0</v>
      </c>
      <c r="W26">
        <f t="shared" si="5"/>
        <v>0.8</v>
      </c>
      <c r="X26">
        <f t="shared" si="17"/>
        <v>0.19999999999999996</v>
      </c>
      <c r="Y26">
        <f t="shared" si="17"/>
        <v>0</v>
      </c>
      <c r="Z26">
        <f t="shared" si="17"/>
        <v>0</v>
      </c>
      <c r="AA26">
        <f t="shared" si="17"/>
        <v>0</v>
      </c>
      <c r="AB26">
        <f t="shared" si="8"/>
        <v>1</v>
      </c>
      <c r="AE26">
        <f>1+AE25</f>
        <v>2</v>
      </c>
      <c r="AF26" t="str">
        <f t="shared" ref="AF26:AF40" si="19">TRIM(AF5)</f>
        <v>DC</v>
      </c>
      <c r="AG26">
        <f t="shared" ref="AG26:AM33" ca="1" si="20">AG5/$AM5</f>
        <v>0.14581435367952222</v>
      </c>
      <c r="AH26">
        <f t="shared" ca="1" si="20"/>
        <v>0.70265209029253972</v>
      </c>
      <c r="AI26">
        <f t="shared" ca="1" si="20"/>
        <v>7.700678206296184E-2</v>
      </c>
      <c r="AJ26">
        <f t="shared" ca="1" si="20"/>
        <v>4.1755238384451866E-2</v>
      </c>
      <c r="AK26">
        <f t="shared" ca="1" si="20"/>
        <v>5.0612410162971964E-3</v>
      </c>
      <c r="AL26">
        <f t="shared" ca="1" si="20"/>
        <v>2.7710294564227148E-2</v>
      </c>
      <c r="AM26">
        <f t="shared" ca="1" si="20"/>
        <v>1</v>
      </c>
      <c r="AN26" s="120">
        <v>0.13719741549695924</v>
      </c>
    </row>
    <row r="27" spans="1:68" ht="13.15" x14ac:dyDescent="0.4">
      <c r="A27" t="str">
        <f>INDEX(key!$B$13:$B$90,B27,1)</f>
        <v>Corn &amp; Wheat</v>
      </c>
      <c r="B27">
        <v>25</v>
      </c>
      <c r="C27">
        <v>2501</v>
      </c>
      <c r="F27">
        <v>1518</v>
      </c>
      <c r="H27">
        <v>1469</v>
      </c>
      <c r="K27">
        <v>1170</v>
      </c>
      <c r="N27">
        <v>4986</v>
      </c>
      <c r="O27">
        <v>15269</v>
      </c>
      <c r="P27">
        <v>8874</v>
      </c>
      <c r="R27">
        <v>240</v>
      </c>
      <c r="S27">
        <v>36027</v>
      </c>
      <c r="T27">
        <f>IF(ISNUMBER(MATCH(B27,key!C$13:C$90,0)),MATCH(B27,key!C$13:C$90,0),0)</f>
        <v>25</v>
      </c>
      <c r="U27">
        <f>INDEX(key!$D$13:$D$90,T27,1)</f>
        <v>2</v>
      </c>
      <c r="V27">
        <f t="shared" si="4"/>
        <v>0</v>
      </c>
      <c r="W27">
        <f t="shared" si="5"/>
        <v>0.8</v>
      </c>
      <c r="X27">
        <f t="shared" si="17"/>
        <v>0</v>
      </c>
      <c r="Y27">
        <f t="shared" si="17"/>
        <v>0</v>
      </c>
      <c r="Z27">
        <f t="shared" si="17"/>
        <v>0</v>
      </c>
      <c r="AA27">
        <f t="shared" si="17"/>
        <v>0.19999999999999996</v>
      </c>
      <c r="AB27">
        <f t="shared" si="8"/>
        <v>1</v>
      </c>
      <c r="AE27">
        <f t="shared" ref="AE27:AE41" si="21">1+AE26</f>
        <v>3</v>
      </c>
      <c r="AF27" t="str">
        <f t="shared" si="19"/>
        <v>GH</v>
      </c>
      <c r="AG27">
        <f t="shared" ca="1" si="20"/>
        <v>2.483499272849312E-2</v>
      </c>
      <c r="AH27">
        <f t="shared" ca="1" si="20"/>
        <v>0.64602304508334274</v>
      </c>
      <c r="AI27">
        <f t="shared" ca="1" si="20"/>
        <v>0.17365104224931946</v>
      </c>
      <c r="AJ27">
        <f t="shared" ca="1" si="20"/>
        <v>8.8145579296714779E-2</v>
      </c>
      <c r="AK27">
        <f t="shared" ca="1" si="20"/>
        <v>0</v>
      </c>
      <c r="AL27">
        <f t="shared" ca="1" si="20"/>
        <v>6.7345340642129992E-2</v>
      </c>
      <c r="AM27">
        <f t="shared" ca="1" si="20"/>
        <v>1</v>
      </c>
      <c r="AN27" s="120">
        <v>0.13719741549695924</v>
      </c>
    </row>
    <row r="28" spans="1:68" ht="13.15" x14ac:dyDescent="0.4">
      <c r="A28" t="str">
        <f>INDEX(key!$B$13:$B$90,B28,1)</f>
        <v>Corn &amp; Other</v>
      </c>
      <c r="B28">
        <v>26</v>
      </c>
      <c r="C28">
        <v>1438</v>
      </c>
      <c r="D28">
        <v>234</v>
      </c>
      <c r="F28">
        <v>240</v>
      </c>
      <c r="H28">
        <v>469</v>
      </c>
      <c r="I28">
        <v>62</v>
      </c>
      <c r="K28">
        <v>382</v>
      </c>
      <c r="N28">
        <v>441</v>
      </c>
      <c r="O28">
        <v>4172</v>
      </c>
      <c r="P28">
        <v>3663</v>
      </c>
      <c r="S28">
        <v>11101</v>
      </c>
      <c r="T28">
        <f>IF(ISNUMBER(MATCH(B28,key!C$13:C$90,0)),MATCH(B28,key!C$13:C$90,0),0)</f>
        <v>26</v>
      </c>
      <c r="U28">
        <f>INDEX(key!$D$13:$D$90,T28,1)</f>
        <v>2</v>
      </c>
      <c r="V28">
        <f t="shared" si="4"/>
        <v>0</v>
      </c>
      <c r="W28">
        <f t="shared" si="5"/>
        <v>0.8</v>
      </c>
      <c r="X28">
        <f t="shared" si="17"/>
        <v>0</v>
      </c>
      <c r="Y28">
        <f t="shared" si="17"/>
        <v>0</v>
      </c>
      <c r="Z28">
        <f t="shared" si="17"/>
        <v>0</v>
      </c>
      <c r="AA28">
        <f t="shared" si="17"/>
        <v>0</v>
      </c>
      <c r="AB28">
        <f t="shared" si="8"/>
        <v>0.8</v>
      </c>
      <c r="AE28">
        <f t="shared" si="21"/>
        <v>4</v>
      </c>
      <c r="AF28" t="str">
        <f t="shared" si="19"/>
        <v>GO</v>
      </c>
      <c r="AG28">
        <f t="shared" ca="1" si="20"/>
        <v>8.1185525162100441E-4</v>
      </c>
      <c r="AH28">
        <f t="shared" ca="1" si="20"/>
        <v>0.77204187008151037</v>
      </c>
      <c r="AI28">
        <f t="shared" ca="1" si="20"/>
        <v>6.4114915404682796E-2</v>
      </c>
      <c r="AJ28">
        <f t="shared" ca="1" si="20"/>
        <v>8.1661813576384759E-2</v>
      </c>
      <c r="AK28">
        <f t="shared" ca="1" si="20"/>
        <v>0</v>
      </c>
      <c r="AL28">
        <f t="shared" ca="1" si="20"/>
        <v>8.1369545685801195E-2</v>
      </c>
      <c r="AM28">
        <f t="shared" ca="1" si="20"/>
        <v>1</v>
      </c>
      <c r="AN28" s="120">
        <v>0.1336755941101799</v>
      </c>
    </row>
    <row r="29" spans="1:68" ht="13.15" x14ac:dyDescent="0.4">
      <c r="A29" t="str">
        <f>INDEX(key!$B$13:$B$90,B29,1)</f>
        <v>Grain Sorghum &amp; Soybeans</v>
      </c>
      <c r="B29">
        <v>27</v>
      </c>
      <c r="E29">
        <v>120</v>
      </c>
      <c r="P29">
        <v>115</v>
      </c>
      <c r="S29">
        <v>235</v>
      </c>
      <c r="T29">
        <f>IF(ISNUMBER(MATCH(B29,key!C$13:C$90,0)),MATCH(B29,key!C$13:C$90,0),0)</f>
        <v>27</v>
      </c>
      <c r="U29">
        <f>INDEX(key!$D$13:$D$90,T29,1)</f>
        <v>2</v>
      </c>
      <c r="V29">
        <f t="shared" si="4"/>
        <v>0</v>
      </c>
      <c r="W29">
        <f t="shared" si="5"/>
        <v>0</v>
      </c>
      <c r="X29">
        <f t="shared" si="17"/>
        <v>0.5</v>
      </c>
      <c r="Y29">
        <f t="shared" si="17"/>
        <v>0.5</v>
      </c>
      <c r="Z29">
        <f t="shared" si="17"/>
        <v>0</v>
      </c>
      <c r="AA29">
        <f t="shared" si="17"/>
        <v>0</v>
      </c>
      <c r="AB29">
        <f t="shared" si="8"/>
        <v>1</v>
      </c>
      <c r="AE29">
        <f t="shared" si="21"/>
        <v>5</v>
      </c>
      <c r="AF29" t="str">
        <f t="shared" si="19"/>
        <v>JW</v>
      </c>
      <c r="AG29">
        <f t="shared" ca="1" si="20"/>
        <v>0</v>
      </c>
      <c r="AH29">
        <f t="shared" ca="1" si="20"/>
        <v>0.81672780630961117</v>
      </c>
      <c r="AI29">
        <f t="shared" ca="1" si="20"/>
        <v>0.18327219369038883</v>
      </c>
      <c r="AJ29">
        <f t="shared" ca="1" si="20"/>
        <v>0</v>
      </c>
      <c r="AK29">
        <f t="shared" ca="1" si="20"/>
        <v>0</v>
      </c>
      <c r="AL29">
        <f t="shared" ca="1" si="20"/>
        <v>0</v>
      </c>
      <c r="AM29">
        <f t="shared" ca="1" si="20"/>
        <v>1</v>
      </c>
      <c r="AN29" s="120">
        <v>0.12156089673063793</v>
      </c>
    </row>
    <row r="30" spans="1:68" ht="13.15" x14ac:dyDescent="0.4">
      <c r="A30" t="str">
        <f>INDEX(key!$B$13:$B$90,B30,1)</f>
        <v>Grain Sorghum &amp; Wheat</v>
      </c>
      <c r="B30">
        <v>28</v>
      </c>
      <c r="C30">
        <v>90</v>
      </c>
      <c r="F30">
        <v>264</v>
      </c>
      <c r="H30">
        <v>490</v>
      </c>
      <c r="J30">
        <v>240</v>
      </c>
      <c r="K30">
        <v>139</v>
      </c>
      <c r="N30">
        <v>120</v>
      </c>
      <c r="O30">
        <v>360</v>
      </c>
      <c r="P30">
        <v>240</v>
      </c>
      <c r="S30">
        <v>1943</v>
      </c>
      <c r="T30">
        <f>IF(ISNUMBER(MATCH(B30,key!C$13:C$90,0)),MATCH(B30,key!C$13:C$90,0),0)</f>
        <v>28</v>
      </c>
      <c r="U30">
        <f>INDEX(key!$D$13:$D$90,T30,1)</f>
        <v>2</v>
      </c>
      <c r="V30">
        <f t="shared" si="4"/>
        <v>0</v>
      </c>
      <c r="W30">
        <f t="shared" si="5"/>
        <v>0</v>
      </c>
      <c r="X30">
        <f t="shared" si="17"/>
        <v>0</v>
      </c>
      <c r="Y30">
        <f t="shared" si="17"/>
        <v>0.5</v>
      </c>
      <c r="Z30">
        <f t="shared" si="17"/>
        <v>0</v>
      </c>
      <c r="AA30">
        <f t="shared" si="17"/>
        <v>0.5</v>
      </c>
      <c r="AB30">
        <f t="shared" si="8"/>
        <v>1</v>
      </c>
      <c r="AE30">
        <f t="shared" si="21"/>
        <v>6</v>
      </c>
      <c r="AF30" t="str">
        <f t="shared" si="19"/>
        <v>LG</v>
      </c>
      <c r="AG30">
        <f t="shared" ca="1" si="20"/>
        <v>0</v>
      </c>
      <c r="AH30">
        <f t="shared" ca="1" si="20"/>
        <v>0.78279241739538696</v>
      </c>
      <c r="AI30">
        <f t="shared" ca="1" si="20"/>
        <v>2.2888667175303717E-2</v>
      </c>
      <c r="AJ30">
        <f t="shared" ca="1" si="20"/>
        <v>7.2774223839427193E-2</v>
      </c>
      <c r="AK30">
        <f t="shared" ca="1" si="20"/>
        <v>0</v>
      </c>
      <c r="AL30">
        <f t="shared" ca="1" si="20"/>
        <v>0.12154469158988203</v>
      </c>
      <c r="AM30">
        <f t="shared" ca="1" si="20"/>
        <v>1</v>
      </c>
      <c r="AN30" s="120">
        <v>0.15143771898760522</v>
      </c>
    </row>
    <row r="31" spans="1:68" ht="13.15" x14ac:dyDescent="0.4">
      <c r="A31" t="str">
        <f>INDEX(key!$B$13:$B$90,B31,1)</f>
        <v>Grain Sorghum &amp; Other</v>
      </c>
      <c r="B31">
        <v>29</v>
      </c>
      <c r="D31">
        <v>128</v>
      </c>
      <c r="F31">
        <v>90</v>
      </c>
      <c r="O31">
        <v>370</v>
      </c>
      <c r="S31">
        <v>588</v>
      </c>
      <c r="T31">
        <f>IF(ISNUMBER(MATCH(B31,key!C$13:C$90,0)),MATCH(B31,key!C$13:C$90,0),0)</f>
        <v>29</v>
      </c>
      <c r="U31">
        <f>INDEX(key!$D$13:$D$90,T31,1)</f>
        <v>2</v>
      </c>
      <c r="V31">
        <f t="shared" si="4"/>
        <v>0</v>
      </c>
      <c r="W31">
        <f t="shared" si="5"/>
        <v>0</v>
      </c>
      <c r="X31">
        <f t="shared" si="17"/>
        <v>0</v>
      </c>
      <c r="Y31">
        <f t="shared" si="17"/>
        <v>0.5</v>
      </c>
      <c r="Z31">
        <f t="shared" si="17"/>
        <v>0</v>
      </c>
      <c r="AA31">
        <f t="shared" si="17"/>
        <v>0</v>
      </c>
      <c r="AB31">
        <f t="shared" si="8"/>
        <v>0.5</v>
      </c>
      <c r="AE31">
        <f t="shared" si="21"/>
        <v>7</v>
      </c>
      <c r="AF31" t="str">
        <f t="shared" si="19"/>
        <v>NT</v>
      </c>
      <c r="AG31">
        <f t="shared" ca="1" si="20"/>
        <v>3.5274868504977859E-2</v>
      </c>
      <c r="AH31">
        <f t="shared" ca="1" si="20"/>
        <v>0.62100777415209985</v>
      </c>
      <c r="AI31">
        <f t="shared" ca="1" si="20"/>
        <v>0.10352286488135404</v>
      </c>
      <c r="AJ31">
        <f t="shared" ca="1" si="20"/>
        <v>3.65043122972111E-2</v>
      </c>
      <c r="AK31">
        <f t="shared" ca="1" si="20"/>
        <v>0</v>
      </c>
      <c r="AL31">
        <f t="shared" ca="1" si="20"/>
        <v>0.20369018016435722</v>
      </c>
      <c r="AM31">
        <f t="shared" ca="1" si="20"/>
        <v>1</v>
      </c>
      <c r="AN31" s="120">
        <v>0.13023484582627162</v>
      </c>
    </row>
    <row r="32" spans="1:68" ht="13.15" x14ac:dyDescent="0.4">
      <c r="A32" t="str">
        <f>INDEX(key!$B$13:$B$90,B32,1)</f>
        <v>Soybeans &amp; Wheat</v>
      </c>
      <c r="B32">
        <v>30</v>
      </c>
      <c r="C32">
        <v>360</v>
      </c>
      <c r="E32">
        <v>120</v>
      </c>
      <c r="F32">
        <v>240</v>
      </c>
      <c r="I32">
        <v>91</v>
      </c>
      <c r="K32">
        <v>95</v>
      </c>
      <c r="N32">
        <v>831</v>
      </c>
      <c r="P32">
        <v>1532</v>
      </c>
      <c r="S32">
        <v>3269</v>
      </c>
      <c r="T32">
        <f>IF(ISNUMBER(MATCH(B32,key!C$13:C$90,0)),MATCH(B32,key!C$13:C$90,0),0)</f>
        <v>30</v>
      </c>
      <c r="U32">
        <f>INDEX(key!$D$13:$D$90,T32,1)</f>
        <v>2</v>
      </c>
      <c r="V32">
        <f t="shared" si="4"/>
        <v>0</v>
      </c>
      <c r="W32">
        <f t="shared" si="5"/>
        <v>0</v>
      </c>
      <c r="X32">
        <f t="shared" si="17"/>
        <v>0.5</v>
      </c>
      <c r="Y32">
        <f t="shared" si="17"/>
        <v>0</v>
      </c>
      <c r="Z32">
        <f t="shared" si="17"/>
        <v>0</v>
      </c>
      <c r="AA32">
        <f t="shared" si="17"/>
        <v>0.5</v>
      </c>
      <c r="AB32">
        <f t="shared" si="8"/>
        <v>1</v>
      </c>
      <c r="AE32">
        <f t="shared" si="21"/>
        <v>8</v>
      </c>
      <c r="AF32" t="str">
        <f t="shared" si="19"/>
        <v>PL</v>
      </c>
      <c r="AG32">
        <f t="shared" ca="1" si="20"/>
        <v>2.7672394554786879E-2</v>
      </c>
      <c r="AH32">
        <f t="shared" ca="1" si="20"/>
        <v>0.69069404150859182</v>
      </c>
      <c r="AI32">
        <f t="shared" ca="1" si="20"/>
        <v>0.19129658558357507</v>
      </c>
      <c r="AJ32">
        <f t="shared" ca="1" si="20"/>
        <v>4.7310868109796921E-2</v>
      </c>
      <c r="AK32">
        <f t="shared" ca="1" si="20"/>
        <v>0</v>
      </c>
      <c r="AL32">
        <f t="shared" ca="1" si="20"/>
        <v>4.3026110243249274E-2</v>
      </c>
      <c r="AM32">
        <f t="shared" ca="1" si="20"/>
        <v>1</v>
      </c>
      <c r="AN32" s="120">
        <v>0.18180056468994807</v>
      </c>
    </row>
    <row r="33" spans="1:40" ht="13.15" x14ac:dyDescent="0.4">
      <c r="A33" t="str">
        <f>INDEX(key!$B$13:$B$90,B33,1)</f>
        <v>Soybeans &amp; Other</v>
      </c>
      <c r="B33">
        <v>31</v>
      </c>
      <c r="C33">
        <v>240</v>
      </c>
      <c r="S33">
        <v>240</v>
      </c>
      <c r="T33">
        <f>IF(ISNUMBER(MATCH(B33,key!C$13:C$90,0)),MATCH(B33,key!C$13:C$90,0),0)</f>
        <v>31</v>
      </c>
      <c r="U33">
        <f>INDEX(key!$D$13:$D$90,T33,1)</f>
        <v>2</v>
      </c>
      <c r="V33">
        <f t="shared" si="4"/>
        <v>0</v>
      </c>
      <c r="W33">
        <f t="shared" si="5"/>
        <v>0</v>
      </c>
      <c r="X33">
        <f t="shared" si="17"/>
        <v>0.5</v>
      </c>
      <c r="Y33">
        <f t="shared" si="17"/>
        <v>0</v>
      </c>
      <c r="Z33">
        <f t="shared" si="17"/>
        <v>0</v>
      </c>
      <c r="AA33">
        <f t="shared" si="17"/>
        <v>0</v>
      </c>
      <c r="AB33">
        <f t="shared" si="8"/>
        <v>0.5</v>
      </c>
      <c r="AE33">
        <f t="shared" si="21"/>
        <v>9</v>
      </c>
      <c r="AF33" t="str">
        <f t="shared" si="19"/>
        <v>RA</v>
      </c>
      <c r="AG33">
        <f t="shared" ca="1" si="20"/>
        <v>0.12371244205154239</v>
      </c>
      <c r="AH33">
        <f t="shared" ca="1" si="20"/>
        <v>0.69590252635235339</v>
      </c>
      <c r="AI33">
        <f t="shared" ca="1" si="20"/>
        <v>6.8703156938451054E-2</v>
      </c>
      <c r="AJ33">
        <f t="shared" ca="1" si="20"/>
        <v>5.1028042377523342E-2</v>
      </c>
      <c r="AK33">
        <f t="shared" ca="1" si="20"/>
        <v>0</v>
      </c>
      <c r="AL33">
        <f t="shared" ca="1" si="20"/>
        <v>6.0653832280129855E-2</v>
      </c>
      <c r="AM33">
        <f t="shared" ca="1" si="20"/>
        <v>1</v>
      </c>
      <c r="AN33" s="120">
        <v>0.15064846168401727</v>
      </c>
    </row>
    <row r="34" spans="1:40" ht="13.15" x14ac:dyDescent="0.4">
      <c r="A34" t="str">
        <f>INDEX(key!$B$13:$B$90,B34,1)</f>
        <v>Wheat &amp; Other</v>
      </c>
      <c r="B34">
        <v>32</v>
      </c>
      <c r="C34">
        <v>362</v>
      </c>
      <c r="E34">
        <v>120</v>
      </c>
      <c r="H34">
        <v>165</v>
      </c>
      <c r="I34">
        <v>3704</v>
      </c>
      <c r="K34">
        <v>94</v>
      </c>
      <c r="N34">
        <v>115</v>
      </c>
      <c r="O34">
        <v>677</v>
      </c>
      <c r="P34">
        <v>543</v>
      </c>
      <c r="Q34">
        <v>63</v>
      </c>
      <c r="R34">
        <v>303</v>
      </c>
      <c r="S34">
        <v>6146</v>
      </c>
      <c r="T34">
        <f>IF(ISNUMBER(MATCH(B34,key!C$13:C$90,0)),MATCH(B34,key!C$13:C$90,0),0)</f>
        <v>32</v>
      </c>
      <c r="U34">
        <f>INDEX(key!$D$13:$D$90,T34,1)</f>
        <v>2</v>
      </c>
      <c r="V34">
        <f t="shared" si="4"/>
        <v>0</v>
      </c>
      <c r="W34">
        <f t="shared" si="5"/>
        <v>0</v>
      </c>
      <c r="X34">
        <f t="shared" si="17"/>
        <v>0</v>
      </c>
      <c r="Y34">
        <f t="shared" si="17"/>
        <v>0</v>
      </c>
      <c r="Z34">
        <f t="shared" si="17"/>
        <v>0</v>
      </c>
      <c r="AA34">
        <f t="shared" si="17"/>
        <v>0.5</v>
      </c>
      <c r="AB34">
        <f t="shared" si="8"/>
        <v>0.5</v>
      </c>
      <c r="AE34">
        <f t="shared" si="21"/>
        <v>10</v>
      </c>
      <c r="AF34" t="str">
        <f t="shared" si="19"/>
        <v>RO</v>
      </c>
      <c r="AN34" s="120">
        <v>0.12546506061584919</v>
      </c>
    </row>
    <row r="35" spans="1:40" ht="13.15" x14ac:dyDescent="0.4">
      <c r="A35" t="str">
        <f>INDEX(key!$B$13:$B$90,B35,1)</f>
        <v>Alfalfa, Corn &amp; Soybeans</v>
      </c>
      <c r="B35">
        <v>34</v>
      </c>
      <c r="E35">
        <v>235</v>
      </c>
      <c r="K35">
        <v>120</v>
      </c>
      <c r="P35">
        <v>200</v>
      </c>
      <c r="S35">
        <v>555</v>
      </c>
      <c r="T35">
        <f>IF(ISNUMBER(MATCH(B35,key!C$13:C$90,0)),MATCH(B35,key!C$13:C$90,0),0)</f>
        <v>34</v>
      </c>
      <c r="U35">
        <f>INDEX(key!$D$13:$D$90,T35,1)</f>
        <v>3</v>
      </c>
      <c r="V35">
        <f t="shared" si="4"/>
        <v>9.9999999999999978E-2</v>
      </c>
      <c r="W35">
        <f t="shared" si="5"/>
        <v>0.8</v>
      </c>
      <c r="X35">
        <f t="shared" si="17"/>
        <v>9.9999999999999978E-2</v>
      </c>
      <c r="Y35">
        <f t="shared" si="17"/>
        <v>0</v>
      </c>
      <c r="Z35">
        <f t="shared" si="17"/>
        <v>0</v>
      </c>
      <c r="AA35">
        <f t="shared" si="17"/>
        <v>0</v>
      </c>
      <c r="AB35">
        <f t="shared" si="8"/>
        <v>1</v>
      </c>
      <c r="AE35">
        <f t="shared" si="21"/>
        <v>11</v>
      </c>
      <c r="AF35" t="str">
        <f t="shared" si="19"/>
        <v>RP</v>
      </c>
      <c r="AG35">
        <f t="shared" ref="AG35:AM41" ca="1" si="22">AG14/$AM14</f>
        <v>0</v>
      </c>
      <c r="AH35">
        <f t="shared" ca="1" si="22"/>
        <v>0.81818181818181823</v>
      </c>
      <c r="AI35">
        <f t="shared" ca="1" si="22"/>
        <v>0.18181818181818182</v>
      </c>
      <c r="AJ35">
        <f t="shared" ca="1" si="22"/>
        <v>0</v>
      </c>
      <c r="AK35">
        <f t="shared" ca="1" si="22"/>
        <v>0</v>
      </c>
      <c r="AL35">
        <f t="shared" ca="1" si="22"/>
        <v>0</v>
      </c>
      <c r="AM35">
        <f t="shared" ca="1" si="22"/>
        <v>1</v>
      </c>
      <c r="AN35" s="120">
        <v>0.17</v>
      </c>
    </row>
    <row r="36" spans="1:40" ht="13.15" x14ac:dyDescent="0.4">
      <c r="A36" t="str">
        <f>INDEX(key!$B$13:$B$90,B36,1)</f>
        <v>Alfalfa, Corn &amp; Wheat</v>
      </c>
      <c r="B36">
        <v>35</v>
      </c>
      <c r="C36">
        <v>120</v>
      </c>
      <c r="F36">
        <v>0</v>
      </c>
      <c r="N36">
        <v>240</v>
      </c>
      <c r="S36">
        <v>360</v>
      </c>
      <c r="T36">
        <f>IF(ISNUMBER(MATCH(B36,key!C$13:C$90,0)),MATCH(B36,key!C$13:C$90,0),0)</f>
        <v>35</v>
      </c>
      <c r="U36">
        <f>INDEX(key!$D$13:$D$90,T36,1)</f>
        <v>3</v>
      </c>
      <c r="V36">
        <f t="shared" si="4"/>
        <v>9.9999999999999978E-2</v>
      </c>
      <c r="W36">
        <f t="shared" si="5"/>
        <v>0.8</v>
      </c>
      <c r="X36">
        <f t="shared" si="17"/>
        <v>0</v>
      </c>
      <c r="Y36">
        <f t="shared" si="17"/>
        <v>0</v>
      </c>
      <c r="Z36">
        <f t="shared" si="17"/>
        <v>0</v>
      </c>
      <c r="AA36">
        <f t="shared" si="17"/>
        <v>9.9999999999999978E-2</v>
      </c>
      <c r="AB36">
        <f t="shared" si="8"/>
        <v>1</v>
      </c>
      <c r="AE36">
        <f t="shared" si="21"/>
        <v>12</v>
      </c>
      <c r="AF36" t="str">
        <f t="shared" si="19"/>
        <v>SD</v>
      </c>
      <c r="AG36">
        <f t="shared" ca="1" si="22"/>
        <v>2.059959962821516E-2</v>
      </c>
      <c r="AH36">
        <f t="shared" ca="1" si="22"/>
        <v>0.81568295375790889</v>
      </c>
      <c r="AI36">
        <f t="shared" ca="1" si="22"/>
        <v>8.5021444073500901E-2</v>
      </c>
      <c r="AJ36">
        <f t="shared" ca="1" si="22"/>
        <v>3.3150814689364184E-2</v>
      </c>
      <c r="AK36">
        <f t="shared" ca="1" si="22"/>
        <v>1.9006456786966207E-3</v>
      </c>
      <c r="AL36">
        <f t="shared" ca="1" si="22"/>
        <v>4.3644542172314386E-2</v>
      </c>
      <c r="AM36">
        <f t="shared" ca="1" si="22"/>
        <v>1</v>
      </c>
      <c r="AN36" s="120">
        <v>0.19239666672302097</v>
      </c>
    </row>
    <row r="37" spans="1:40" ht="13.15" x14ac:dyDescent="0.4">
      <c r="A37" t="str">
        <f>INDEX(key!$B$13:$B$90,B37,1)</f>
        <v>Alfalfa, Corn &amp; Other</v>
      </c>
      <c r="B37">
        <v>36</v>
      </c>
      <c r="N37">
        <v>93</v>
      </c>
      <c r="S37">
        <v>93</v>
      </c>
      <c r="T37">
        <f>IF(ISNUMBER(MATCH(B37,key!C$13:C$90,0)),MATCH(B37,key!C$13:C$90,0),0)</f>
        <v>36</v>
      </c>
      <c r="U37">
        <f>INDEX(key!$D$13:$D$90,T37,1)</f>
        <v>3</v>
      </c>
      <c r="V37">
        <f t="shared" si="4"/>
        <v>9.9999999999999978E-2</v>
      </c>
      <c r="W37">
        <f t="shared" si="5"/>
        <v>0.8</v>
      </c>
      <c r="X37">
        <f t="shared" si="17"/>
        <v>0</v>
      </c>
      <c r="Y37">
        <f t="shared" si="17"/>
        <v>0</v>
      </c>
      <c r="Z37">
        <f t="shared" si="17"/>
        <v>0</v>
      </c>
      <c r="AA37">
        <f t="shared" si="17"/>
        <v>0</v>
      </c>
      <c r="AB37">
        <f t="shared" si="8"/>
        <v>0.9</v>
      </c>
      <c r="AE37">
        <f t="shared" si="21"/>
        <v>13</v>
      </c>
      <c r="AF37" t="str">
        <f t="shared" si="19"/>
        <v>SH</v>
      </c>
      <c r="AG37">
        <f t="shared" ca="1" si="22"/>
        <v>1.5799840660418524E-2</v>
      </c>
      <c r="AH37">
        <f t="shared" ca="1" si="22"/>
        <v>0.84299846665679123</v>
      </c>
      <c r="AI37">
        <f t="shared" ca="1" si="22"/>
        <v>2.004555991048158E-2</v>
      </c>
      <c r="AJ37">
        <f t="shared" ca="1" si="22"/>
        <v>1.5583651278519982E-2</v>
      </c>
      <c r="AK37">
        <f t="shared" ca="1" si="22"/>
        <v>2.7233856858608137E-2</v>
      </c>
      <c r="AL37">
        <f t="shared" ca="1" si="22"/>
        <v>7.8338624635180404E-2</v>
      </c>
      <c r="AM37">
        <f t="shared" ca="1" si="22"/>
        <v>1</v>
      </c>
      <c r="AN37" s="120">
        <v>0.12470069844420555</v>
      </c>
    </row>
    <row r="38" spans="1:40" ht="13.15" x14ac:dyDescent="0.4">
      <c r="A38" t="str">
        <f>INDEX(key!$B$13:$B$90,B38,1)</f>
        <v>Alfalfa, Grain Sorghum &amp; Wheat</v>
      </c>
      <c r="B38">
        <v>38</v>
      </c>
      <c r="K38">
        <v>75</v>
      </c>
      <c r="S38">
        <v>75</v>
      </c>
      <c r="T38">
        <f>IF(ISNUMBER(MATCH(B38,key!C$13:C$90,0)),MATCH(B38,key!C$13:C$90,0),0)</f>
        <v>38</v>
      </c>
      <c r="U38">
        <f>INDEX(key!$D$13:$D$90,T38,1)</f>
        <v>3</v>
      </c>
      <c r="V38">
        <f t="shared" si="4"/>
        <v>0.33333333333333331</v>
      </c>
      <c r="W38">
        <f t="shared" si="5"/>
        <v>0</v>
      </c>
      <c r="X38">
        <f t="shared" si="17"/>
        <v>0</v>
      </c>
      <c r="Y38">
        <f t="shared" si="17"/>
        <v>0.33333333333333331</v>
      </c>
      <c r="Z38">
        <f t="shared" si="17"/>
        <v>0</v>
      </c>
      <c r="AA38">
        <f t="shared" si="17"/>
        <v>0.33333333333333331</v>
      </c>
      <c r="AB38">
        <f t="shared" si="8"/>
        <v>1</v>
      </c>
      <c r="AE38">
        <f t="shared" si="21"/>
        <v>14</v>
      </c>
      <c r="AF38" t="str">
        <f t="shared" si="19"/>
        <v>TH</v>
      </c>
      <c r="AG38">
        <f t="shared" ca="1" si="22"/>
        <v>5.5274366002301296E-3</v>
      </c>
      <c r="AH38">
        <f t="shared" ca="1" si="22"/>
        <v>0.8200832598663903</v>
      </c>
      <c r="AI38">
        <f t="shared" ca="1" si="22"/>
        <v>9.3502799751133236E-2</v>
      </c>
      <c r="AJ38">
        <f t="shared" ca="1" si="22"/>
        <v>1.3095532649350088E-2</v>
      </c>
      <c r="AK38">
        <f t="shared" ca="1" si="22"/>
        <v>3.0027360931280584E-3</v>
      </c>
      <c r="AL38">
        <f t="shared" ca="1" si="22"/>
        <v>6.478823503976823E-2</v>
      </c>
      <c r="AM38">
        <f t="shared" ca="1" si="22"/>
        <v>1</v>
      </c>
      <c r="AN38" s="120">
        <v>0.12528279950532353</v>
      </c>
    </row>
    <row r="39" spans="1:40" ht="13.15" x14ac:dyDescent="0.4">
      <c r="A39" t="str">
        <f>INDEX(key!$B$13:$B$90,B39,1)</f>
        <v>Alfalfa, Wheat &amp; Other</v>
      </c>
      <c r="B39">
        <v>42</v>
      </c>
      <c r="J39">
        <v>168</v>
      </c>
      <c r="N39">
        <v>117</v>
      </c>
      <c r="S39">
        <v>285</v>
      </c>
      <c r="T39">
        <f>IF(ISNUMBER(MATCH(B39,key!C$13:C$90,0)),MATCH(B39,key!C$13:C$90,0),0)</f>
        <v>42</v>
      </c>
      <c r="U39">
        <f>INDEX(key!$D$13:$D$90,T39,1)</f>
        <v>3</v>
      </c>
      <c r="V39">
        <f t="shared" si="4"/>
        <v>0.33333333333333331</v>
      </c>
      <c r="W39">
        <f t="shared" si="5"/>
        <v>0</v>
      </c>
      <c r="X39">
        <f t="shared" si="17"/>
        <v>0</v>
      </c>
      <c r="Y39">
        <f t="shared" si="17"/>
        <v>0</v>
      </c>
      <c r="Z39">
        <f t="shared" si="17"/>
        <v>0</v>
      </c>
      <c r="AA39">
        <f t="shared" si="17"/>
        <v>0.33333333333333331</v>
      </c>
      <c r="AB39">
        <f t="shared" si="8"/>
        <v>0.66666666666666663</v>
      </c>
      <c r="AE39">
        <f t="shared" si="21"/>
        <v>15</v>
      </c>
      <c r="AF39" t="str">
        <f t="shared" si="19"/>
        <v>TR</v>
      </c>
      <c r="AG39">
        <f t="shared" ca="1" si="22"/>
        <v>7.8702539602715615E-2</v>
      </c>
      <c r="AH39">
        <f t="shared" ca="1" si="22"/>
        <v>0.45511692230324363</v>
      </c>
      <c r="AI39">
        <f t="shared" ca="1" si="22"/>
        <v>0.20517978375660045</v>
      </c>
      <c r="AJ39">
        <f t="shared" ca="1" si="22"/>
        <v>0.13879808901181795</v>
      </c>
      <c r="AK39">
        <f t="shared" ca="1" si="22"/>
        <v>0</v>
      </c>
      <c r="AL39">
        <f t="shared" ca="1" si="22"/>
        <v>0.12220266532562232</v>
      </c>
      <c r="AM39">
        <f t="shared" ca="1" si="22"/>
        <v>1</v>
      </c>
      <c r="AN39" s="120">
        <v>0.12417711650380431</v>
      </c>
    </row>
    <row r="40" spans="1:40" ht="13.15" x14ac:dyDescent="0.4">
      <c r="A40" t="str">
        <f>INDEX(key!$B$13:$B$90,B40,1)</f>
        <v>Corn, Grain Sorghum &amp; Soybeans</v>
      </c>
      <c r="B40">
        <v>43</v>
      </c>
      <c r="E40">
        <v>539</v>
      </c>
      <c r="N40">
        <v>233</v>
      </c>
      <c r="O40">
        <v>240</v>
      </c>
      <c r="S40">
        <v>1012</v>
      </c>
      <c r="T40">
        <f>IF(ISNUMBER(MATCH(B40,key!C$13:C$90,0)),MATCH(B40,key!C$13:C$90,0),0)</f>
        <v>43</v>
      </c>
      <c r="U40">
        <f>INDEX(key!$D$13:$D$90,T40,1)</f>
        <v>3</v>
      </c>
      <c r="V40">
        <f t="shared" si="4"/>
        <v>0</v>
      </c>
      <c r="W40">
        <f t="shared" si="5"/>
        <v>0.8</v>
      </c>
      <c r="X40">
        <f t="shared" si="17"/>
        <v>9.9999999999999978E-2</v>
      </c>
      <c r="Y40">
        <f t="shared" si="17"/>
        <v>9.9999999999999978E-2</v>
      </c>
      <c r="Z40">
        <f t="shared" si="17"/>
        <v>0</v>
      </c>
      <c r="AA40">
        <f t="shared" si="17"/>
        <v>0</v>
      </c>
      <c r="AB40">
        <f t="shared" si="8"/>
        <v>1</v>
      </c>
      <c r="AE40">
        <f t="shared" si="21"/>
        <v>16</v>
      </c>
      <c r="AF40" t="str">
        <f t="shared" si="19"/>
        <v>WA</v>
      </c>
      <c r="AG40">
        <f t="shared" ca="1" si="22"/>
        <v>6.8299413590893407E-2</v>
      </c>
      <c r="AH40">
        <f t="shared" ca="1" si="22"/>
        <v>0.70714039323904798</v>
      </c>
      <c r="AI40">
        <f t="shared" ca="1" si="22"/>
        <v>0</v>
      </c>
      <c r="AJ40">
        <f t="shared" ca="1" si="22"/>
        <v>0</v>
      </c>
      <c r="AK40">
        <f t="shared" ca="1" si="22"/>
        <v>0</v>
      </c>
      <c r="AL40">
        <f t="shared" ca="1" si="22"/>
        <v>0.22456019317005865</v>
      </c>
      <c r="AM40">
        <f t="shared" ca="1" si="22"/>
        <v>1</v>
      </c>
      <c r="AN40" s="120">
        <v>0.13250608799145439</v>
      </c>
    </row>
    <row r="41" spans="1:40" ht="13.15" x14ac:dyDescent="0.4">
      <c r="A41" t="str">
        <f>INDEX(key!$B$13:$B$90,B41,1)</f>
        <v>Corn, Grain Sorghum &amp; Other</v>
      </c>
      <c r="B41">
        <v>45</v>
      </c>
      <c r="E41">
        <v>0</v>
      </c>
      <c r="I41">
        <v>117</v>
      </c>
      <c r="K41">
        <v>204</v>
      </c>
      <c r="S41">
        <v>321</v>
      </c>
      <c r="T41">
        <f>IF(ISNUMBER(MATCH(B41,key!C$13:C$90,0)),MATCH(B41,key!C$13:C$90,0),0)</f>
        <v>45</v>
      </c>
      <c r="U41">
        <f>INDEX(key!$D$13:$D$90,T41,1)</f>
        <v>3</v>
      </c>
      <c r="V41">
        <f t="shared" si="4"/>
        <v>0</v>
      </c>
      <c r="W41">
        <f t="shared" si="5"/>
        <v>0.8</v>
      </c>
      <c r="X41">
        <f t="shared" si="17"/>
        <v>0</v>
      </c>
      <c r="Y41">
        <f t="shared" si="17"/>
        <v>9.9999999999999978E-2</v>
      </c>
      <c r="Z41">
        <f t="shared" si="17"/>
        <v>0</v>
      </c>
      <c r="AA41">
        <f t="shared" si="17"/>
        <v>0</v>
      </c>
      <c r="AB41">
        <f t="shared" si="8"/>
        <v>0.9</v>
      </c>
      <c r="AE41">
        <f t="shared" si="21"/>
        <v>17</v>
      </c>
      <c r="AF41" t="s">
        <v>24</v>
      </c>
      <c r="AG41">
        <f t="shared" ca="1" si="22"/>
        <v>2.6623815239120024E-2</v>
      </c>
      <c r="AH41">
        <f t="shared" ca="1" si="22"/>
        <v>0.79750905418055951</v>
      </c>
      <c r="AI41">
        <f t="shared" ca="1" si="22"/>
        <v>7.3549094164166468E-2</v>
      </c>
      <c r="AJ41">
        <f t="shared" ca="1" si="22"/>
        <v>2.6213153684703835E-2</v>
      </c>
      <c r="AK41">
        <f t="shared" ca="1" si="22"/>
        <v>9.3049618612715025E-3</v>
      </c>
      <c r="AL41">
        <f t="shared" ca="1" si="22"/>
        <v>6.6799920870178275E-2</v>
      </c>
      <c r="AM41">
        <f t="shared" ca="1" si="22"/>
        <v>1</v>
      </c>
      <c r="AN41" s="120">
        <v>0.1303374744113564</v>
      </c>
    </row>
    <row r="42" spans="1:40" x14ac:dyDescent="0.35">
      <c r="A42" t="str">
        <f>INDEX(key!$B$13:$B$90,B42,1)</f>
        <v>Corn, Soybeans &amp; Wheat</v>
      </c>
      <c r="B42">
        <v>46</v>
      </c>
      <c r="J42">
        <v>168</v>
      </c>
      <c r="N42">
        <v>2616</v>
      </c>
      <c r="P42">
        <v>3793</v>
      </c>
      <c r="S42">
        <v>6577</v>
      </c>
      <c r="T42">
        <f>IF(ISNUMBER(MATCH(B42,key!C$13:C$90,0)),MATCH(B42,key!C$13:C$90,0),0)</f>
        <v>46</v>
      </c>
      <c r="U42">
        <f>INDEX(key!$D$13:$D$90,T42,1)</f>
        <v>3</v>
      </c>
      <c r="V42">
        <f t="shared" si="4"/>
        <v>0</v>
      </c>
      <c r="W42">
        <f t="shared" si="5"/>
        <v>0.8</v>
      </c>
      <c r="X42">
        <f t="shared" si="17"/>
        <v>9.9999999999999978E-2</v>
      </c>
      <c r="Y42">
        <f t="shared" si="17"/>
        <v>0</v>
      </c>
      <c r="Z42">
        <f t="shared" si="17"/>
        <v>0</v>
      </c>
      <c r="AA42">
        <f t="shared" si="17"/>
        <v>9.9999999999999978E-2</v>
      </c>
      <c r="AB42">
        <f t="shared" si="8"/>
        <v>1</v>
      </c>
    </row>
    <row r="43" spans="1:40" x14ac:dyDescent="0.35">
      <c r="A43" t="str">
        <f>INDEX(key!$B$13:$B$90,B43,1)</f>
        <v>Corn, Soybeans &amp; Other</v>
      </c>
      <c r="B43">
        <v>47</v>
      </c>
      <c r="F43">
        <v>232</v>
      </c>
      <c r="S43">
        <v>232</v>
      </c>
      <c r="T43">
        <f>IF(ISNUMBER(MATCH(B43,key!C$13:C$90,0)),MATCH(B43,key!C$13:C$90,0),0)</f>
        <v>47</v>
      </c>
      <c r="U43">
        <f>INDEX(key!$D$13:$D$90,T43,1)</f>
        <v>3</v>
      </c>
      <c r="V43">
        <f t="shared" si="4"/>
        <v>0</v>
      </c>
      <c r="W43">
        <f t="shared" si="5"/>
        <v>0.8</v>
      </c>
      <c r="X43">
        <f t="shared" si="17"/>
        <v>9.9999999999999978E-2</v>
      </c>
      <c r="Y43">
        <f t="shared" si="17"/>
        <v>0</v>
      </c>
      <c r="Z43">
        <f t="shared" si="17"/>
        <v>0</v>
      </c>
      <c r="AA43">
        <f t="shared" si="17"/>
        <v>0</v>
      </c>
      <c r="AB43">
        <f t="shared" si="8"/>
        <v>0.9</v>
      </c>
      <c r="AG43" s="22" t="s">
        <v>3881</v>
      </c>
    </row>
    <row r="44" spans="1:40" ht="26.25" x14ac:dyDescent="0.4">
      <c r="A44" t="str">
        <f>INDEX(key!$B$13:$B$90,B44,1)</f>
        <v>Corn, Wheat &amp; Other</v>
      </c>
      <c r="B44">
        <v>48</v>
      </c>
      <c r="C44">
        <v>454</v>
      </c>
      <c r="F44">
        <v>280</v>
      </c>
      <c r="N44">
        <v>475</v>
      </c>
      <c r="O44">
        <v>1347</v>
      </c>
      <c r="P44">
        <v>985</v>
      </c>
      <c r="S44">
        <v>3541</v>
      </c>
      <c r="T44">
        <f>IF(ISNUMBER(MATCH(B44,key!C$13:C$90,0)),MATCH(B44,key!C$13:C$90,0),0)</f>
        <v>48</v>
      </c>
      <c r="U44">
        <f>INDEX(key!$D$13:$D$90,T44,1)</f>
        <v>3</v>
      </c>
      <c r="V44">
        <f t="shared" si="4"/>
        <v>0</v>
      </c>
      <c r="W44">
        <f t="shared" si="5"/>
        <v>0.8</v>
      </c>
      <c r="X44">
        <f t="shared" si="17"/>
        <v>0</v>
      </c>
      <c r="Y44">
        <f t="shared" si="17"/>
        <v>0</v>
      </c>
      <c r="Z44">
        <f t="shared" si="17"/>
        <v>0</v>
      </c>
      <c r="AA44">
        <f t="shared" si="17"/>
        <v>9.9999999999999978E-2</v>
      </c>
      <c r="AB44">
        <f>SUM(V44:AA44)</f>
        <v>0.9</v>
      </c>
      <c r="AD44" s="79" t="s">
        <v>162</v>
      </c>
      <c r="AE44" s="76"/>
      <c r="AF44" s="76"/>
      <c r="AG44" s="114" t="s">
        <v>27</v>
      </c>
      <c r="AH44" s="114" t="s">
        <v>28</v>
      </c>
      <c r="AI44" s="114" t="s">
        <v>30</v>
      </c>
      <c r="AJ44" s="114" t="s">
        <v>29</v>
      </c>
      <c r="AK44" s="114" t="s">
        <v>3882</v>
      </c>
      <c r="AL44" s="114" t="s">
        <v>31</v>
      </c>
      <c r="AM44" s="109" t="s">
        <v>117</v>
      </c>
      <c r="AN44" s="110" t="s">
        <v>149</v>
      </c>
    </row>
    <row r="45" spans="1:40" x14ac:dyDescent="0.35">
      <c r="A45" t="str">
        <f>INDEX(key!$B$13:$B$90,B45,1)</f>
        <v>Grain Sorghum, Soybeans &amp; Wheat</v>
      </c>
      <c r="B45">
        <v>49</v>
      </c>
      <c r="F45">
        <v>94</v>
      </c>
      <c r="O45">
        <v>345</v>
      </c>
      <c r="S45">
        <v>439</v>
      </c>
      <c r="T45">
        <f>IF(ISNUMBER(MATCH(B45,key!C$13:C$90,0)),MATCH(B45,key!C$13:C$90,0),0)</f>
        <v>49</v>
      </c>
      <c r="U45">
        <f>INDEX(key!$D$13:$D$90,T45,1)</f>
        <v>3</v>
      </c>
      <c r="V45">
        <f t="shared" si="4"/>
        <v>0</v>
      </c>
      <c r="W45">
        <f t="shared" si="5"/>
        <v>0</v>
      </c>
      <c r="X45">
        <f t="shared" si="17"/>
        <v>0.33333333333333331</v>
      </c>
      <c r="Y45">
        <f t="shared" si="17"/>
        <v>0.33333333333333331</v>
      </c>
      <c r="Z45">
        <f t="shared" si="17"/>
        <v>0</v>
      </c>
      <c r="AA45">
        <f t="shared" si="17"/>
        <v>0.33333333333333331</v>
      </c>
      <c r="AB45">
        <f>SUM(V45:AA45)</f>
        <v>1</v>
      </c>
      <c r="AD45" s="72">
        <f>MATCH(AF45,$AF$25:AF40,0)</f>
        <v>1</v>
      </c>
      <c r="AE45" s="111" t="s">
        <v>150</v>
      </c>
      <c r="AF45" s="76" t="s">
        <v>7</v>
      </c>
      <c r="AG45" s="112">
        <f t="shared" ref="AG45:AL54" ca="1" si="23">INDEX(AG$25:AG$41,$AD45,1)</f>
        <v>5.3139250665791109E-2</v>
      </c>
      <c r="AH45" s="112">
        <f t="shared" ca="1" si="23"/>
        <v>0.80381841839650736</v>
      </c>
      <c r="AI45" s="112">
        <f t="shared" ca="1" si="23"/>
        <v>9.3972006372137706E-2</v>
      </c>
      <c r="AJ45" s="112">
        <f t="shared" ca="1" si="23"/>
        <v>4.5480524850120994E-3</v>
      </c>
      <c r="AK45" s="112">
        <f t="shared" ca="1" si="23"/>
        <v>5.9343572531708683E-3</v>
      </c>
      <c r="AL45" s="112">
        <f t="shared" ca="1" si="23"/>
        <v>3.8587914827380734E-2</v>
      </c>
      <c r="AM45" s="112">
        <f ca="1">SUM(AG45:AL45)</f>
        <v>0.99999999999999978</v>
      </c>
      <c r="AN45" s="112">
        <f t="shared" ref="AN45:AN54" si="24">INDEX(AN$25:AN$41,$AD45,1)</f>
        <v>0.12456149387778638</v>
      </c>
    </row>
    <row r="46" spans="1:40" x14ac:dyDescent="0.35">
      <c r="A46" t="str">
        <f>INDEX(key!$B$13:$B$90,B46,1)</f>
        <v>Grain Sorghum, Wheat &amp; Other</v>
      </c>
      <c r="B46">
        <v>51</v>
      </c>
      <c r="E46">
        <v>0</v>
      </c>
      <c r="F46">
        <v>70</v>
      </c>
      <c r="S46">
        <v>70</v>
      </c>
      <c r="T46">
        <f>IF(ISNUMBER(MATCH(B46,key!C$13:C$90,0)),MATCH(B46,key!C$13:C$90,0),0)</f>
        <v>51</v>
      </c>
      <c r="U46">
        <f>INDEX(key!$D$13:$D$90,T46,1)</f>
        <v>3</v>
      </c>
      <c r="V46">
        <f t="shared" si="4"/>
        <v>0</v>
      </c>
      <c r="W46">
        <f t="shared" si="5"/>
        <v>0</v>
      </c>
      <c r="X46">
        <f t="shared" si="17"/>
        <v>0</v>
      </c>
      <c r="Y46">
        <f t="shared" si="17"/>
        <v>0.33333333333333331</v>
      </c>
      <c r="Z46">
        <f t="shared" si="17"/>
        <v>0</v>
      </c>
      <c r="AA46">
        <f t="shared" si="17"/>
        <v>0.33333333333333331</v>
      </c>
      <c r="AB46">
        <f>SUM(V46:AA46)</f>
        <v>0.66666666666666663</v>
      </c>
      <c r="AD46" s="72">
        <f>MATCH(AF46,$AF$25:AF41,0)</f>
        <v>2</v>
      </c>
      <c r="AE46" s="111" t="s">
        <v>151</v>
      </c>
      <c r="AF46" s="76" t="s">
        <v>12</v>
      </c>
      <c r="AG46" s="112">
        <f t="shared" ca="1" si="23"/>
        <v>0.14581435367952222</v>
      </c>
      <c r="AH46" s="112">
        <f t="shared" ca="1" si="23"/>
        <v>0.70265209029253972</v>
      </c>
      <c r="AI46" s="112">
        <f t="shared" ca="1" si="23"/>
        <v>7.700678206296184E-2</v>
      </c>
      <c r="AJ46" s="112">
        <f t="shared" ca="1" si="23"/>
        <v>4.1755238384451866E-2</v>
      </c>
      <c r="AK46" s="112">
        <f t="shared" ca="1" si="23"/>
        <v>5.0612410162971964E-3</v>
      </c>
      <c r="AL46" s="112">
        <f t="shared" ca="1" si="23"/>
        <v>2.7710294564227148E-2</v>
      </c>
      <c r="AM46" s="112">
        <f t="shared" ref="AM46:AM54" ca="1" si="25">SUM(AG46:AL46)</f>
        <v>1</v>
      </c>
      <c r="AN46" s="112">
        <f t="shared" si="24"/>
        <v>0.13719741549695924</v>
      </c>
    </row>
    <row r="47" spans="1:40" x14ac:dyDescent="0.35">
      <c r="A47" t="str">
        <f>INDEX(key!$B$13:$B$90,B47,1)</f>
        <v>Soybeans, Wheat &amp; Other</v>
      </c>
      <c r="B47">
        <v>52</v>
      </c>
      <c r="O47">
        <v>360</v>
      </c>
      <c r="S47">
        <v>360</v>
      </c>
      <c r="T47">
        <f>IF(ISNUMBER(MATCH(B47,key!C$13:C$90,0)),MATCH(B47,key!C$13:C$90,0),0)</f>
        <v>52</v>
      </c>
      <c r="U47">
        <f>INDEX(key!$D$13:$D$90,T47,1)</f>
        <v>3</v>
      </c>
      <c r="V47">
        <f t="shared" si="4"/>
        <v>0</v>
      </c>
      <c r="W47">
        <f t="shared" si="5"/>
        <v>0</v>
      </c>
      <c r="X47">
        <f t="shared" si="17"/>
        <v>0.33333333333333331</v>
      </c>
      <c r="Y47">
        <f t="shared" si="17"/>
        <v>0</v>
      </c>
      <c r="Z47">
        <f t="shared" si="17"/>
        <v>0</v>
      </c>
      <c r="AA47">
        <f t="shared" si="17"/>
        <v>0.33333333333333331</v>
      </c>
      <c r="AB47">
        <f>SUM(V47:AA47)</f>
        <v>0.66666666666666663</v>
      </c>
      <c r="AD47" s="72">
        <f>MATCH(AF47,$AF$25:AF42,0)</f>
        <v>7</v>
      </c>
      <c r="AE47" s="111" t="s">
        <v>152</v>
      </c>
      <c r="AF47" s="76" t="s">
        <v>11</v>
      </c>
      <c r="AG47" s="112">
        <f t="shared" ca="1" si="23"/>
        <v>3.5274868504977859E-2</v>
      </c>
      <c r="AH47" s="112">
        <f t="shared" ca="1" si="23"/>
        <v>0.62100777415209985</v>
      </c>
      <c r="AI47" s="112">
        <f t="shared" ca="1" si="23"/>
        <v>0.10352286488135404</v>
      </c>
      <c r="AJ47" s="112">
        <f t="shared" ca="1" si="23"/>
        <v>3.65043122972111E-2</v>
      </c>
      <c r="AK47" s="112">
        <f t="shared" ca="1" si="23"/>
        <v>0</v>
      </c>
      <c r="AL47" s="112">
        <f t="shared" ca="1" si="23"/>
        <v>0.20369018016435722</v>
      </c>
      <c r="AM47" s="112">
        <f t="shared" ca="1" si="25"/>
        <v>1</v>
      </c>
      <c r="AN47" s="112">
        <f t="shared" si="24"/>
        <v>0.13023484582627162</v>
      </c>
    </row>
    <row r="48" spans="1:40" x14ac:dyDescent="0.35">
      <c r="A48" t="str">
        <f>INDEX(key!$B$13:$B$90,B48,1)</f>
        <v>Corn, Grain Sorghum, Soybeans, Wheat &amp; Other</v>
      </c>
      <c r="B48">
        <v>73</v>
      </c>
      <c r="N48">
        <v>233</v>
      </c>
      <c r="S48">
        <v>233</v>
      </c>
      <c r="T48">
        <f>IF(ISNUMBER(MATCH(B48,key!C$13:C$90,0)),MATCH(B48,key!C$13:C$90,0),0)</f>
        <v>73</v>
      </c>
      <c r="U48">
        <f>INDEX(key!$D$13:$D$90,T48,1)</f>
        <v>5</v>
      </c>
      <c r="V48">
        <f t="shared" si="4"/>
        <v>0</v>
      </c>
      <c r="W48">
        <f t="shared" si="5"/>
        <v>0.8</v>
      </c>
      <c r="X48">
        <f>IF(ISNUMBER(SEARCH(X$2,$A48)),IF($W48&gt;0,(1-$W48)/($U48-1),1/$U48),0)</f>
        <v>4.9999999999999989E-2</v>
      </c>
      <c r="Y48">
        <f>IF(ISNUMBER(SEARCH(Y$2,$A48)),IF($W48&gt;0,(1-$W48)/($U48-1),1/$U48),0)</f>
        <v>4.9999999999999989E-2</v>
      </c>
      <c r="Z48">
        <f>IF(ISNUMBER(SEARCH(Z$2,$A48)),IF($W48&gt;0,(1-$W48)/($U48-1),1/$U48),0)</f>
        <v>0</v>
      </c>
      <c r="AA48">
        <f>IF(ISNUMBER(SEARCH(AA$2,$A48)),IF($W48&gt;0,(1-$W48)/($U48-1),1/$U48),0)</f>
        <v>4.9999999999999989E-2</v>
      </c>
      <c r="AB48">
        <f>SUM(V48:AA48)</f>
        <v>0.95000000000000018</v>
      </c>
      <c r="AD48" s="72">
        <f>MATCH(AF48,$AF$25:AF43,0)</f>
        <v>8</v>
      </c>
      <c r="AE48" s="111" t="s">
        <v>153</v>
      </c>
      <c r="AF48" s="76" t="s">
        <v>17</v>
      </c>
      <c r="AG48" s="112">
        <f t="shared" ca="1" si="23"/>
        <v>2.7672394554786879E-2</v>
      </c>
      <c r="AH48" s="112">
        <f t="shared" ca="1" si="23"/>
        <v>0.69069404150859182</v>
      </c>
      <c r="AI48" s="112">
        <f t="shared" ca="1" si="23"/>
        <v>0.19129658558357507</v>
      </c>
      <c r="AJ48" s="112">
        <f t="shared" ca="1" si="23"/>
        <v>4.7310868109796921E-2</v>
      </c>
      <c r="AK48" s="112">
        <f t="shared" ca="1" si="23"/>
        <v>0</v>
      </c>
      <c r="AL48" s="112">
        <f t="shared" ca="1" si="23"/>
        <v>4.3026110243249274E-2</v>
      </c>
      <c r="AM48" s="112">
        <f t="shared" ca="1" si="25"/>
        <v>1</v>
      </c>
      <c r="AN48" s="112">
        <f t="shared" si="24"/>
        <v>0.18180056468994807</v>
      </c>
    </row>
    <row r="49" spans="2:40" x14ac:dyDescent="0.35">
      <c r="B49" t="s">
        <v>24</v>
      </c>
      <c r="C49">
        <v>48513</v>
      </c>
      <c r="D49">
        <v>10498</v>
      </c>
      <c r="E49">
        <v>15151</v>
      </c>
      <c r="F49">
        <v>14807</v>
      </c>
      <c r="G49">
        <v>1363</v>
      </c>
      <c r="H49">
        <v>6289</v>
      </c>
      <c r="I49">
        <v>13741</v>
      </c>
      <c r="J49">
        <v>5861</v>
      </c>
      <c r="K49">
        <v>19431</v>
      </c>
      <c r="L49">
        <v>2</v>
      </c>
      <c r="M49">
        <v>220</v>
      </c>
      <c r="N49">
        <v>76049</v>
      </c>
      <c r="O49">
        <v>120291</v>
      </c>
      <c r="P49">
        <v>98509</v>
      </c>
      <c r="Q49">
        <v>3668</v>
      </c>
      <c r="R49">
        <v>2812</v>
      </c>
      <c r="S49">
        <v>437205</v>
      </c>
      <c r="AD49" s="72">
        <f>MATCH(AF49,$AF$25:AF44,0)</f>
        <v>9</v>
      </c>
      <c r="AE49" s="111" t="s">
        <v>154</v>
      </c>
      <c r="AF49" s="76" t="s">
        <v>14</v>
      </c>
      <c r="AG49" s="112">
        <f t="shared" ca="1" si="23"/>
        <v>0.12371244205154239</v>
      </c>
      <c r="AH49" s="112">
        <f t="shared" ca="1" si="23"/>
        <v>0.69590252635235339</v>
      </c>
      <c r="AI49" s="112">
        <f t="shared" ca="1" si="23"/>
        <v>6.8703156938451054E-2</v>
      </c>
      <c r="AJ49" s="112">
        <f t="shared" ca="1" si="23"/>
        <v>5.1028042377523342E-2</v>
      </c>
      <c r="AK49" s="112">
        <f t="shared" ca="1" si="23"/>
        <v>0</v>
      </c>
      <c r="AL49" s="112">
        <f t="shared" ca="1" si="23"/>
        <v>6.0653832280129855E-2</v>
      </c>
      <c r="AM49" s="112">
        <f t="shared" ca="1" si="25"/>
        <v>1</v>
      </c>
      <c r="AN49" s="112">
        <f t="shared" si="24"/>
        <v>0.15064846168401727</v>
      </c>
    </row>
    <row r="50" spans="2:40" x14ac:dyDescent="0.35">
      <c r="AD50" s="72">
        <f>MATCH(AF50,$AF$25:AF45,0)</f>
        <v>12</v>
      </c>
      <c r="AE50" s="111" t="s">
        <v>155</v>
      </c>
      <c r="AF50" s="76" t="s">
        <v>8</v>
      </c>
      <c r="AG50" s="112">
        <f t="shared" ca="1" si="23"/>
        <v>2.059959962821516E-2</v>
      </c>
      <c r="AH50" s="112">
        <f t="shared" ca="1" si="23"/>
        <v>0.81568295375790889</v>
      </c>
      <c r="AI50" s="112">
        <f t="shared" ca="1" si="23"/>
        <v>8.5021444073500901E-2</v>
      </c>
      <c r="AJ50" s="112">
        <f t="shared" ca="1" si="23"/>
        <v>3.3150814689364184E-2</v>
      </c>
      <c r="AK50" s="112">
        <f t="shared" ca="1" si="23"/>
        <v>1.9006456786966207E-3</v>
      </c>
      <c r="AL50" s="112">
        <f t="shared" ca="1" si="23"/>
        <v>4.3644542172314386E-2</v>
      </c>
      <c r="AM50" s="112">
        <f t="shared" ca="1" si="25"/>
        <v>1</v>
      </c>
      <c r="AN50" s="112">
        <f t="shared" si="24"/>
        <v>0.19239666672302097</v>
      </c>
    </row>
    <row r="51" spans="2:40" x14ac:dyDescent="0.35">
      <c r="AD51" s="72">
        <f>MATCH(AF51,$AF$25:AF46,0)</f>
        <v>13</v>
      </c>
      <c r="AE51" s="111" t="s">
        <v>156</v>
      </c>
      <c r="AF51" s="76" t="s">
        <v>9</v>
      </c>
      <c r="AG51" s="112">
        <f t="shared" ca="1" si="23"/>
        <v>1.5799840660418524E-2</v>
      </c>
      <c r="AH51" s="112">
        <f t="shared" ca="1" si="23"/>
        <v>0.84299846665679123</v>
      </c>
      <c r="AI51" s="112">
        <f t="shared" ca="1" si="23"/>
        <v>2.004555991048158E-2</v>
      </c>
      <c r="AJ51" s="112">
        <f t="shared" ca="1" si="23"/>
        <v>1.5583651278519982E-2</v>
      </c>
      <c r="AK51" s="112">
        <f t="shared" ca="1" si="23"/>
        <v>2.7233856858608137E-2</v>
      </c>
      <c r="AL51" s="112">
        <f t="shared" ca="1" si="23"/>
        <v>7.8338624635180404E-2</v>
      </c>
      <c r="AM51" s="112">
        <f t="shared" ca="1" si="25"/>
        <v>0.99999999999999989</v>
      </c>
      <c r="AN51" s="112">
        <f t="shared" si="24"/>
        <v>0.12470069844420555</v>
      </c>
    </row>
    <row r="52" spans="2:40" x14ac:dyDescent="0.35">
      <c r="AD52" s="72">
        <f>MATCH(AF52,$AF$25:AF47,0)</f>
        <v>14</v>
      </c>
      <c r="AE52" s="111" t="s">
        <v>159</v>
      </c>
      <c r="AF52" s="76" t="s">
        <v>13</v>
      </c>
      <c r="AG52" s="112">
        <f t="shared" ca="1" si="23"/>
        <v>5.5274366002301296E-3</v>
      </c>
      <c r="AH52" s="112">
        <f t="shared" ca="1" si="23"/>
        <v>0.8200832598663903</v>
      </c>
      <c r="AI52" s="112">
        <f t="shared" ca="1" si="23"/>
        <v>9.3502799751133236E-2</v>
      </c>
      <c r="AJ52" s="112">
        <f t="shared" ca="1" si="23"/>
        <v>1.3095532649350088E-2</v>
      </c>
      <c r="AK52" s="112">
        <f t="shared" ca="1" si="23"/>
        <v>3.0027360931280584E-3</v>
      </c>
      <c r="AL52" s="112">
        <f t="shared" ca="1" si="23"/>
        <v>6.478823503976823E-2</v>
      </c>
      <c r="AM52" s="112">
        <f t="shared" ca="1" si="25"/>
        <v>1</v>
      </c>
      <c r="AN52" s="112">
        <f t="shared" si="24"/>
        <v>0.12528279950532353</v>
      </c>
    </row>
    <row r="53" spans="2:40" x14ac:dyDescent="0.35">
      <c r="AD53" s="72">
        <f>MATCH(AF53,$AF$25:AF48,0)</f>
        <v>15</v>
      </c>
      <c r="AE53" s="111" t="s">
        <v>160</v>
      </c>
      <c r="AF53" s="76" t="s">
        <v>15</v>
      </c>
      <c r="AG53" s="112">
        <f t="shared" ca="1" si="23"/>
        <v>7.8702539602715615E-2</v>
      </c>
      <c r="AH53" s="112">
        <f t="shared" ca="1" si="23"/>
        <v>0.45511692230324363</v>
      </c>
      <c r="AI53" s="112">
        <f t="shared" ca="1" si="23"/>
        <v>0.20517978375660045</v>
      </c>
      <c r="AJ53" s="112">
        <f t="shared" ca="1" si="23"/>
        <v>0.13879808901181795</v>
      </c>
      <c r="AK53" s="112">
        <f t="shared" ca="1" si="23"/>
        <v>0</v>
      </c>
      <c r="AL53" s="112">
        <f t="shared" ca="1" si="23"/>
        <v>0.12220266532562232</v>
      </c>
      <c r="AM53" s="112">
        <f t="shared" ca="1" si="25"/>
        <v>1</v>
      </c>
      <c r="AN53" s="112">
        <f t="shared" si="24"/>
        <v>0.12417711650380431</v>
      </c>
    </row>
    <row r="54" spans="2:40" x14ac:dyDescent="0.35">
      <c r="AD54" s="73">
        <v>17</v>
      </c>
      <c r="AE54" s="76" t="s">
        <v>165</v>
      </c>
      <c r="AF54" s="76"/>
      <c r="AG54" s="112">
        <f t="shared" ca="1" si="23"/>
        <v>2.6623815239120024E-2</v>
      </c>
      <c r="AH54" s="112">
        <f t="shared" ca="1" si="23"/>
        <v>0.79750905418055951</v>
      </c>
      <c r="AI54" s="112">
        <f t="shared" ca="1" si="23"/>
        <v>7.3549094164166468E-2</v>
      </c>
      <c r="AJ54" s="112">
        <f t="shared" ca="1" si="23"/>
        <v>2.6213153684703835E-2</v>
      </c>
      <c r="AK54" s="112">
        <f t="shared" ca="1" si="23"/>
        <v>9.3049618612715025E-3</v>
      </c>
      <c r="AL54" s="112">
        <f t="shared" ca="1" si="23"/>
        <v>6.6799920870178275E-2</v>
      </c>
      <c r="AM54" s="112">
        <f t="shared" ca="1" si="25"/>
        <v>0.99999999999999956</v>
      </c>
      <c r="AN54" s="112">
        <f t="shared" si="24"/>
        <v>0.1303374744113564</v>
      </c>
    </row>
    <row r="57" spans="2:40" x14ac:dyDescent="0.35">
      <c r="AF57" s="22" t="s">
        <v>3884</v>
      </c>
    </row>
    <row r="58" spans="2:40" ht="25.5" x14ac:dyDescent="0.35">
      <c r="AE58" s="116" t="s">
        <v>3883</v>
      </c>
      <c r="AF58" s="117" t="s">
        <v>27</v>
      </c>
      <c r="AG58" s="117" t="s">
        <v>28</v>
      </c>
      <c r="AH58" s="117" t="s">
        <v>30</v>
      </c>
      <c r="AI58" s="118" t="s">
        <v>29</v>
      </c>
      <c r="AJ58" s="118" t="s">
        <v>36</v>
      </c>
      <c r="AK58" s="117" t="s">
        <v>31</v>
      </c>
      <c r="AL58" s="117" t="s">
        <v>176</v>
      </c>
    </row>
    <row r="59" spans="2:40" x14ac:dyDescent="0.35">
      <c r="AE59" s="76">
        <v>2003</v>
      </c>
      <c r="AF59" s="112">
        <v>5.9687729190423124E-2</v>
      </c>
      <c r="AG59" s="112">
        <v>0.65605372830906772</v>
      </c>
      <c r="AH59" s="112">
        <v>9.350613719238729E-2</v>
      </c>
      <c r="AI59" s="112">
        <v>4.5514835391771535E-2</v>
      </c>
      <c r="AJ59" s="112">
        <v>2.2636335031190134E-2</v>
      </c>
      <c r="AK59" s="112">
        <v>0.12260123488516007</v>
      </c>
      <c r="AL59" s="119">
        <v>0.14483376200147297</v>
      </c>
    </row>
    <row r="60" spans="2:40" x14ac:dyDescent="0.35">
      <c r="AE60" s="76">
        <v>2004</v>
      </c>
      <c r="AF60" s="112">
        <v>5.1468563893759138E-2</v>
      </c>
      <c r="AG60" s="112">
        <v>0.62172392321131931</v>
      </c>
      <c r="AH60" s="112">
        <v>0.13967423164250747</v>
      </c>
      <c r="AI60" s="112">
        <v>2.8301607058771824E-2</v>
      </c>
      <c r="AJ60" s="112">
        <v>1.634589816699282E-2</v>
      </c>
      <c r="AK60" s="112">
        <v>0.14248577602664936</v>
      </c>
      <c r="AL60" s="112">
        <v>0.13755635248140366</v>
      </c>
    </row>
    <row r="61" spans="2:40" x14ac:dyDescent="0.35">
      <c r="AE61" s="76">
        <v>2005</v>
      </c>
      <c r="AF61" s="112">
        <v>4.727005900205887E-2</v>
      </c>
      <c r="AG61" s="112">
        <v>0.69671097678378358</v>
      </c>
      <c r="AH61" s="112">
        <v>7.3970840141617575E-2</v>
      </c>
      <c r="AI61" s="112">
        <v>1.8480296187018595E-2</v>
      </c>
      <c r="AJ61" s="112">
        <v>6.0658554903662606E-2</v>
      </c>
      <c r="AK61" s="112">
        <v>0.10290927298185869</v>
      </c>
      <c r="AL61" s="112">
        <v>0.13574</v>
      </c>
    </row>
    <row r="62" spans="2:40" x14ac:dyDescent="0.35">
      <c r="AE62" s="76">
        <v>2006</v>
      </c>
      <c r="AF62" s="112">
        <v>4.5196309557017464E-2</v>
      </c>
      <c r="AG62" s="112">
        <v>0.73011849418112584</v>
      </c>
      <c r="AH62" s="112">
        <v>7.7252414498188746E-2</v>
      </c>
      <c r="AI62" s="112">
        <v>2.598655630304595E-2</v>
      </c>
      <c r="AJ62" s="112">
        <v>2.1962947500893639E-2</v>
      </c>
      <c r="AK62" s="112">
        <v>9.9483277959728528E-2</v>
      </c>
      <c r="AL62" s="112">
        <v>0.13318409700826694</v>
      </c>
    </row>
    <row r="63" spans="2:40" x14ac:dyDescent="0.35">
      <c r="AE63" s="76">
        <v>2007</v>
      </c>
      <c r="AF63" s="112">
        <v>4.1895473412675875E-2</v>
      </c>
      <c r="AG63" s="112">
        <v>0.81685234054542621</v>
      </c>
      <c r="AH63" s="112">
        <v>4.1412673594795057E-2</v>
      </c>
      <c r="AI63" s="112">
        <v>1.776629359293062E-2</v>
      </c>
      <c r="AJ63" s="112">
        <v>6.4837995577511935E-3</v>
      </c>
      <c r="AK63" s="112">
        <v>7.5589419296420976E-2</v>
      </c>
      <c r="AL63" s="112">
        <v>0.13185099868362044</v>
      </c>
    </row>
    <row r="64" spans="2:40" x14ac:dyDescent="0.35">
      <c r="AE64" s="76">
        <v>2008</v>
      </c>
      <c r="AF64" s="112">
        <v>3.5142353093476915E-2</v>
      </c>
      <c r="AG64" s="112">
        <v>0.79333627725156475</v>
      </c>
      <c r="AH64" s="112">
        <v>6.6864697726424505E-2</v>
      </c>
      <c r="AI64" s="112">
        <v>1.2369286289860915E-2</v>
      </c>
      <c r="AJ64" s="112">
        <v>1.7048904113338138E-2</v>
      </c>
      <c r="AK64" s="112">
        <v>7.5238481525334758E-2</v>
      </c>
      <c r="AL64" s="112">
        <v>0.13018299419500293</v>
      </c>
    </row>
    <row r="65" spans="31:38" x14ac:dyDescent="0.35">
      <c r="AE65" s="76">
        <v>2009</v>
      </c>
      <c r="AF65" s="112">
        <v>4.0005527024654548E-2</v>
      </c>
      <c r="AG65" s="112">
        <v>0.75846028130322773</v>
      </c>
      <c r="AH65" s="112">
        <v>9.6835304459754912E-2</v>
      </c>
      <c r="AI65" s="112">
        <v>1.6031320368065299E-2</v>
      </c>
      <c r="AJ65" s="112">
        <v>2.0416711119124548E-2</v>
      </c>
      <c r="AK65" s="112">
        <v>6.8250855725172907E-2</v>
      </c>
      <c r="AL65" s="112">
        <v>0.12934695827797527</v>
      </c>
    </row>
    <row r="66" spans="31:38" x14ac:dyDescent="0.35">
      <c r="AE66" s="76">
        <v>2010</v>
      </c>
      <c r="AF66" s="112">
        <v>3.5297688588477379E-2</v>
      </c>
      <c r="AG66" s="112">
        <v>0.77187579350183566</v>
      </c>
      <c r="AH66" s="112">
        <v>0.117260023806235</v>
      </c>
      <c r="AI66" s="112">
        <v>9.0866022331376958E-3</v>
      </c>
      <c r="AJ66" s="112">
        <v>1.6610245113601933E-2</v>
      </c>
      <c r="AK66" s="112">
        <v>4.9869646756712509E-2</v>
      </c>
      <c r="AL66" s="112">
        <v>0.12927315695475178</v>
      </c>
    </row>
    <row r="67" spans="31:38" x14ac:dyDescent="0.35">
      <c r="AE67" s="76">
        <v>2011</v>
      </c>
      <c r="AF67" s="112">
        <v>3.1223424277236903E-2</v>
      </c>
      <c r="AG67" s="112">
        <v>0.79291997493781075</v>
      </c>
      <c r="AH67" s="112">
        <v>9.9855881877795219E-2</v>
      </c>
      <c r="AI67" s="112">
        <v>7.0193835373194161E-3</v>
      </c>
      <c r="AJ67" s="112">
        <v>9.8435583747798656E-3</v>
      </c>
      <c r="AK67" s="112">
        <v>5.9137776995057713E-2</v>
      </c>
      <c r="AL67" s="112">
        <v>0.12761650630025809</v>
      </c>
    </row>
    <row r="68" spans="31:38" x14ac:dyDescent="0.35">
      <c r="AE68" s="76">
        <v>2012</v>
      </c>
      <c r="AF68" s="112">
        <v>2.8111366040641631E-2</v>
      </c>
      <c r="AG68" s="112">
        <v>0.82862533742210298</v>
      </c>
      <c r="AH68" s="112">
        <v>8.0497581885899061E-2</v>
      </c>
      <c r="AI68" s="112">
        <v>9.0741198394607495E-3</v>
      </c>
      <c r="AJ68" s="112">
        <v>8.9464177472642018E-3</v>
      </c>
      <c r="AK68" s="112">
        <v>4.4745177064631533E-2</v>
      </c>
      <c r="AL68" s="112">
        <v>0.12684026329197473</v>
      </c>
    </row>
    <row r="69" spans="31:38" x14ac:dyDescent="0.35">
      <c r="AE69" s="76">
        <v>2013</v>
      </c>
      <c r="AF69" s="112">
        <v>2.6623815239120024E-2</v>
      </c>
      <c r="AG69" s="112">
        <v>0.79750905418055951</v>
      </c>
      <c r="AH69" s="112">
        <v>7.3549094164166468E-2</v>
      </c>
      <c r="AI69" s="112">
        <v>2.6213153684703835E-2</v>
      </c>
      <c r="AJ69" s="112">
        <v>9.3049618612715025E-3</v>
      </c>
      <c r="AK69" s="112">
        <v>6.6799920870178275E-2</v>
      </c>
      <c r="AL69" s="112">
        <v>0.1303374744113564</v>
      </c>
    </row>
  </sheetData>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P69"/>
  <sheetViews>
    <sheetView workbookViewId="0">
      <pane xSplit="2" ySplit="3" topLeftCell="C4" activePane="bottomRight" state="frozen"/>
      <selection pane="topRight" activeCell="C1" sqref="C1"/>
      <selection pane="bottomLeft" activeCell="A4" sqref="A4"/>
      <selection pane="bottomRight" activeCell="F30" sqref="F30"/>
    </sheetView>
  </sheetViews>
  <sheetFormatPr defaultRowHeight="12.75" x14ac:dyDescent="0.35"/>
  <cols>
    <col min="1" max="1" width="32.796875" customWidth="1"/>
    <col min="2" max="2" width="13.46484375" customWidth="1"/>
    <col min="35" max="35" width="10.1328125" customWidth="1"/>
    <col min="36" max="36" width="10" customWidth="1"/>
    <col min="37" max="37" width="9" customWidth="1"/>
  </cols>
  <sheetData>
    <row r="1" spans="1:68" x14ac:dyDescent="0.35">
      <c r="V1" s="24"/>
      <c r="W1" s="24">
        <v>0.8</v>
      </c>
      <c r="X1" s="24"/>
      <c r="Y1" s="24"/>
      <c r="Z1" s="24"/>
      <c r="AA1" s="24"/>
      <c r="AG1">
        <v>22</v>
      </c>
      <c r="AH1">
        <f t="shared" ref="AH1:AM1" si="0">1+AG1</f>
        <v>23</v>
      </c>
      <c r="AI1">
        <f t="shared" si="0"/>
        <v>24</v>
      </c>
      <c r="AJ1">
        <f t="shared" si="0"/>
        <v>25</v>
      </c>
      <c r="AK1">
        <f t="shared" si="0"/>
        <v>26</v>
      </c>
      <c r="AL1">
        <f t="shared" si="0"/>
        <v>27</v>
      </c>
      <c r="AM1">
        <f t="shared" si="0"/>
        <v>28</v>
      </c>
    </row>
    <row r="2" spans="1:68" ht="26.25" x14ac:dyDescent="0.4">
      <c r="B2" s="106" t="s">
        <v>3770</v>
      </c>
      <c r="C2" t="s">
        <v>3877</v>
      </c>
      <c r="T2" t="s">
        <v>3816</v>
      </c>
      <c r="V2" s="21" t="s">
        <v>27</v>
      </c>
      <c r="W2" s="21" t="s">
        <v>28</v>
      </c>
      <c r="X2" s="21" t="s">
        <v>30</v>
      </c>
      <c r="Y2" s="21" t="s">
        <v>29</v>
      </c>
      <c r="Z2" s="21" t="s">
        <v>36</v>
      </c>
      <c r="AA2" s="21" t="s">
        <v>31</v>
      </c>
      <c r="AB2" s="21" t="s">
        <v>113</v>
      </c>
      <c r="AC2" s="21"/>
      <c r="AD2" s="21"/>
      <c r="AE2" s="21"/>
      <c r="AF2" s="109"/>
      <c r="AG2" s="114" t="s">
        <v>27</v>
      </c>
      <c r="AH2" s="114" t="s">
        <v>28</v>
      </c>
      <c r="AI2" s="114" t="s">
        <v>30</v>
      </c>
      <c r="AJ2" s="114" t="s">
        <v>29</v>
      </c>
      <c r="AK2" s="114" t="s">
        <v>3882</v>
      </c>
      <c r="AL2" s="114" t="s">
        <v>31</v>
      </c>
      <c r="AM2" s="114" t="s">
        <v>3880</v>
      </c>
      <c r="AO2" s="21"/>
      <c r="AP2" s="21"/>
      <c r="AQ2" s="21"/>
      <c r="AR2" s="21"/>
      <c r="AS2" s="21"/>
      <c r="AT2" s="21"/>
      <c r="AU2" s="21"/>
      <c r="AV2" s="21"/>
      <c r="AW2" s="21"/>
      <c r="AY2" s="21" t="s">
        <v>3874</v>
      </c>
      <c r="AZ2" t="str">
        <f t="shared" ref="AZ2:BO2" si="1">C3</f>
        <v xml:space="preserve"> CN</v>
      </c>
      <c r="BA2" t="str">
        <f t="shared" si="1"/>
        <v xml:space="preserve"> DC</v>
      </c>
      <c r="BB2" t="str">
        <f t="shared" si="1"/>
        <v xml:space="preserve"> GH</v>
      </c>
      <c r="BC2" t="str">
        <f t="shared" si="1"/>
        <v xml:space="preserve"> GO</v>
      </c>
      <c r="BD2" t="str">
        <f t="shared" si="1"/>
        <v xml:space="preserve"> JW</v>
      </c>
      <c r="BE2" t="str">
        <f t="shared" si="1"/>
        <v xml:space="preserve"> LG</v>
      </c>
      <c r="BF2" t="str">
        <f t="shared" si="1"/>
        <v xml:space="preserve"> NT</v>
      </c>
      <c r="BG2" t="str">
        <f t="shared" si="1"/>
        <v xml:space="preserve"> PL</v>
      </c>
      <c r="BH2" t="str">
        <f t="shared" si="1"/>
        <v xml:space="preserve"> RA</v>
      </c>
      <c r="BI2" t="str">
        <f t="shared" si="1"/>
        <v xml:space="preserve"> RO</v>
      </c>
      <c r="BJ2" t="str">
        <f t="shared" si="1"/>
        <v xml:space="preserve"> RP</v>
      </c>
      <c r="BK2" t="str">
        <f t="shared" si="1"/>
        <v xml:space="preserve"> SD</v>
      </c>
      <c r="BL2" t="str">
        <f t="shared" si="1"/>
        <v xml:space="preserve"> SH</v>
      </c>
      <c r="BM2" t="str">
        <f t="shared" si="1"/>
        <v xml:space="preserve"> TH</v>
      </c>
      <c r="BN2" t="str">
        <f t="shared" si="1"/>
        <v xml:space="preserve"> TR</v>
      </c>
      <c r="BO2" t="str">
        <f t="shared" si="1"/>
        <v xml:space="preserve"> WA</v>
      </c>
    </row>
    <row r="3" spans="1:68" ht="13.15" x14ac:dyDescent="0.4">
      <c r="B3" t="s">
        <v>3878</v>
      </c>
      <c r="C3" t="s">
        <v>3854</v>
      </c>
      <c r="D3" t="s">
        <v>3855</v>
      </c>
      <c r="E3" t="s">
        <v>3856</v>
      </c>
      <c r="F3" t="s">
        <v>3857</v>
      </c>
      <c r="G3" t="s">
        <v>3858</v>
      </c>
      <c r="H3" t="s">
        <v>3859</v>
      </c>
      <c r="I3" t="s">
        <v>3860</v>
      </c>
      <c r="J3" t="s">
        <v>3861</v>
      </c>
      <c r="K3" t="s">
        <v>3862</v>
      </c>
      <c r="L3" t="s">
        <v>3863</v>
      </c>
      <c r="M3" t="s">
        <v>3864</v>
      </c>
      <c r="N3" t="s">
        <v>3865</v>
      </c>
      <c r="O3" t="s">
        <v>3866</v>
      </c>
      <c r="P3" t="s">
        <v>3867</v>
      </c>
      <c r="Q3" t="s">
        <v>3868</v>
      </c>
      <c r="R3" t="s">
        <v>3869</v>
      </c>
      <c r="S3" t="s">
        <v>24</v>
      </c>
      <c r="T3" t="s">
        <v>162</v>
      </c>
      <c r="U3" t="s">
        <v>175</v>
      </c>
      <c r="V3" s="21">
        <v>1</v>
      </c>
      <c r="W3" s="21">
        <v>2</v>
      </c>
      <c r="X3" s="21">
        <v>4</v>
      </c>
      <c r="Y3" s="21">
        <v>3</v>
      </c>
      <c r="Z3" s="21">
        <v>10</v>
      </c>
      <c r="AA3" s="21">
        <v>5</v>
      </c>
      <c r="AE3" s="108" t="s">
        <v>3879</v>
      </c>
      <c r="AF3" s="76"/>
      <c r="AG3" s="109">
        <v>1</v>
      </c>
      <c r="AH3" s="109">
        <v>2</v>
      </c>
      <c r="AI3" s="109">
        <v>4</v>
      </c>
      <c r="AJ3" s="109">
        <v>3</v>
      </c>
      <c r="AK3" s="109">
        <v>10</v>
      </c>
      <c r="AL3" s="109">
        <v>5</v>
      </c>
      <c r="AM3" s="76"/>
      <c r="AX3" t="s">
        <v>115</v>
      </c>
      <c r="AY3" t="s">
        <v>116</v>
      </c>
      <c r="AZ3" t="s">
        <v>7</v>
      </c>
      <c r="BA3" t="s">
        <v>12</v>
      </c>
      <c r="BB3" t="s">
        <v>16</v>
      </c>
      <c r="BC3" t="s">
        <v>18</v>
      </c>
      <c r="BD3" t="s">
        <v>22</v>
      </c>
      <c r="BE3" t="s">
        <v>10</v>
      </c>
      <c r="BF3" t="s">
        <v>11</v>
      </c>
      <c r="BG3" t="s">
        <v>17</v>
      </c>
      <c r="BH3" t="s">
        <v>14</v>
      </c>
      <c r="BI3" t="s">
        <v>19</v>
      </c>
      <c r="BJ3" t="s">
        <v>21</v>
      </c>
      <c r="BK3" t="s">
        <v>8</v>
      </c>
      <c r="BL3" t="s">
        <v>9</v>
      </c>
      <c r="BM3" t="s">
        <v>13</v>
      </c>
      <c r="BN3" t="s">
        <v>15</v>
      </c>
      <c r="BO3" t="s">
        <v>20</v>
      </c>
      <c r="BP3" t="s">
        <v>24</v>
      </c>
    </row>
    <row r="4" spans="1:68" x14ac:dyDescent="0.35">
      <c r="A4" t="s">
        <v>108</v>
      </c>
      <c r="B4">
        <v>0</v>
      </c>
      <c r="C4">
        <v>1130</v>
      </c>
      <c r="D4">
        <v>122</v>
      </c>
      <c r="E4">
        <v>1389</v>
      </c>
      <c r="F4">
        <v>830</v>
      </c>
      <c r="G4">
        <v>0</v>
      </c>
      <c r="H4">
        <v>262</v>
      </c>
      <c r="I4">
        <v>861</v>
      </c>
      <c r="J4">
        <v>785</v>
      </c>
      <c r="K4">
        <v>703</v>
      </c>
      <c r="M4">
        <v>154.19999999999999</v>
      </c>
      <c r="N4">
        <v>4159</v>
      </c>
      <c r="O4">
        <v>3401</v>
      </c>
      <c r="P4">
        <v>1754</v>
      </c>
      <c r="Q4">
        <v>164</v>
      </c>
      <c r="R4">
        <v>262</v>
      </c>
      <c r="S4">
        <v>15976.2</v>
      </c>
      <c r="T4">
        <f>IF(ISNUMBER(MATCH(B4,key!C$13:C$90,0)),MATCH(B4,key!C$13:C$90,0),0)</f>
        <v>0</v>
      </c>
      <c r="U4">
        <v>1</v>
      </c>
      <c r="V4">
        <v>0</v>
      </c>
      <c r="W4">
        <v>0</v>
      </c>
      <c r="X4">
        <v>0</v>
      </c>
      <c r="Y4">
        <v>0</v>
      </c>
      <c r="Z4">
        <v>0</v>
      </c>
      <c r="AA4">
        <v>0</v>
      </c>
      <c r="AB4">
        <f>SUM(V4:AA4)</f>
        <v>0</v>
      </c>
      <c r="AE4">
        <v>3</v>
      </c>
      <c r="AF4" s="76" t="s">
        <v>3854</v>
      </c>
      <c r="AG4" s="115">
        <f t="shared" ref="AG4:AG20" ca="1" si="2">SUMPRODUCT(INDIRECT(ADDRESS(5,AG$1,1,1)&amp;":"&amp;ADDRESS(48,AG$1,1,1)),INDIRECT(ADDRESS(5,$AE4,1,1)&amp;":"&amp;ADDRESS(48,$AE4,1,1)))</f>
        <v>1830</v>
      </c>
      <c r="AH4" s="115">
        <f t="shared" ref="AH4:AM19" ca="1" si="3">SUMPRODUCT(INDIRECT(ADDRESS(5,AH$1,1,1)&amp;":"&amp;ADDRESS(48,AH$1,1,1)),INDIRECT(ADDRESS(5,$AE4,1,1)&amp;":"&amp;ADDRESS(48,$AE4,1,1)))</f>
        <v>32564.2</v>
      </c>
      <c r="AI4" s="115">
        <f t="shared" ca="1" si="3"/>
        <v>2710.6</v>
      </c>
      <c r="AJ4" s="115">
        <f t="shared" ca="1" si="3"/>
        <v>187</v>
      </c>
      <c r="AK4" s="115">
        <f t="shared" ca="1" si="3"/>
        <v>244</v>
      </c>
      <c r="AL4" s="115">
        <f t="shared" ca="1" si="3"/>
        <v>1424.8</v>
      </c>
      <c r="AM4" s="115">
        <f t="shared" ca="1" si="3"/>
        <v>38960.6</v>
      </c>
      <c r="AX4" t="str">
        <f>INDEX(key!B$13:B$90,AY4,1)</f>
        <v>Alfalfa</v>
      </c>
      <c r="AY4">
        <v>1</v>
      </c>
      <c r="AZ4" s="6">
        <f t="shared" ref="AZ4:BP4" si="4">SUMPRODUCT($V$5:$V$46,C$5:C$46)</f>
        <v>1830</v>
      </c>
      <c r="BA4" s="6">
        <f t="shared" si="4"/>
        <v>976.3</v>
      </c>
      <c r="BB4" s="6">
        <f t="shared" si="4"/>
        <v>333</v>
      </c>
      <c r="BC4" s="6">
        <f t="shared" si="4"/>
        <v>19.299999999999997</v>
      </c>
      <c r="BD4" s="6">
        <f t="shared" si="4"/>
        <v>0</v>
      </c>
      <c r="BE4" s="6">
        <f t="shared" si="4"/>
        <v>0</v>
      </c>
      <c r="BF4" s="6">
        <f t="shared" si="4"/>
        <v>381.4</v>
      </c>
      <c r="BG4" s="6">
        <f t="shared" si="4"/>
        <v>23.333333333333332</v>
      </c>
      <c r="BH4" s="6">
        <f t="shared" si="4"/>
        <v>1691.1333333333332</v>
      </c>
      <c r="BI4" s="6">
        <f t="shared" si="4"/>
        <v>0</v>
      </c>
      <c r="BJ4" s="6">
        <f t="shared" si="4"/>
        <v>0</v>
      </c>
      <c r="BK4" s="6">
        <f t="shared" si="4"/>
        <v>1189.3</v>
      </c>
      <c r="BL4" s="6">
        <f t="shared" si="4"/>
        <v>1470.6</v>
      </c>
      <c r="BM4" s="6">
        <f t="shared" si="4"/>
        <v>452.59999999999997</v>
      </c>
      <c r="BN4" s="6">
        <f t="shared" si="4"/>
        <v>228.5</v>
      </c>
      <c r="BO4" s="6">
        <f t="shared" si="4"/>
        <v>100</v>
      </c>
      <c r="BP4" s="6">
        <f t="shared" si="4"/>
        <v>8695.4666666666672</v>
      </c>
    </row>
    <row r="5" spans="1:68" x14ac:dyDescent="0.35">
      <c r="A5" t="str">
        <f>INDEX(key!$B$13:$B$90,B5,1)</f>
        <v>Alfalfa</v>
      </c>
      <c r="B5">
        <v>1</v>
      </c>
      <c r="C5">
        <v>1488</v>
      </c>
      <c r="D5">
        <v>843</v>
      </c>
      <c r="E5">
        <v>244</v>
      </c>
      <c r="F5">
        <v>10</v>
      </c>
      <c r="I5">
        <v>300</v>
      </c>
      <c r="J5">
        <v>11</v>
      </c>
      <c r="K5">
        <v>1511</v>
      </c>
      <c r="N5">
        <v>692</v>
      </c>
      <c r="O5">
        <v>1374</v>
      </c>
      <c r="P5">
        <v>165</v>
      </c>
      <c r="Q5">
        <v>165</v>
      </c>
      <c r="S5">
        <v>6803</v>
      </c>
      <c r="T5">
        <f>IF(ISNUMBER(MATCH(B5,key!C$13:C$90,0)),MATCH(B5,key!C$13:C$90,0),0)</f>
        <v>1</v>
      </c>
      <c r="U5">
        <f>INDEX(key!$D$13:$D$90,T5,1)</f>
        <v>1</v>
      </c>
      <c r="V5">
        <f t="shared" ref="V5:V48" si="5">IF(ISNUMBER(SEARCH(V$2,$A5)),IF($W5&gt;0,(1-$W5)/($U5-1),1/$U5),0)</f>
        <v>1</v>
      </c>
      <c r="W5">
        <f t="shared" ref="W5:W48" si="6">IF(ISNUMBER(SEARCH(W$2,$A5)),IF($U5=1,1,W$1),0)</f>
        <v>0</v>
      </c>
      <c r="X5">
        <f t="shared" ref="X5:AA24" si="7">IF(ISNUMBER(SEARCH(X$2,$A5)),IF($W5&gt;0,(1-$W5)/($U5-1),1/$U5),0)</f>
        <v>0</v>
      </c>
      <c r="Y5">
        <f t="shared" si="7"/>
        <v>0</v>
      </c>
      <c r="Z5">
        <f t="shared" si="7"/>
        <v>0</v>
      </c>
      <c r="AA5">
        <f t="shared" si="7"/>
        <v>0</v>
      </c>
      <c r="AB5">
        <f>SUM(V5:AA5)</f>
        <v>1</v>
      </c>
      <c r="AE5">
        <f>1+AE4</f>
        <v>4</v>
      </c>
      <c r="AF5" s="76" t="s">
        <v>3855</v>
      </c>
      <c r="AG5" s="115">
        <f t="shared" ca="1" si="2"/>
        <v>976.3</v>
      </c>
      <c r="AH5" s="115">
        <f t="shared" ca="1" si="3"/>
        <v>6238.4</v>
      </c>
      <c r="AI5" s="115">
        <f t="shared" ca="1" si="3"/>
        <v>604.20000000000005</v>
      </c>
      <c r="AJ5" s="115">
        <f t="shared" ca="1" si="3"/>
        <v>320</v>
      </c>
      <c r="AK5" s="115">
        <f t="shared" ca="1" si="3"/>
        <v>40</v>
      </c>
      <c r="AL5" s="115">
        <f t="shared" ca="1" si="3"/>
        <v>165</v>
      </c>
      <c r="AM5" s="115">
        <f t="shared" ca="1" si="3"/>
        <v>8343.9</v>
      </c>
      <c r="AX5" t="str">
        <f>INDEX(key!B$13:B$90,AY5,1)</f>
        <v>Corn</v>
      </c>
      <c r="AY5">
        <v>2</v>
      </c>
      <c r="AZ5" s="6">
        <f t="shared" ref="AZ5:BP5" si="8">SUMPRODUCT($W$5:$W$46,C$5:C$46)</f>
        <v>32564.2</v>
      </c>
      <c r="BA5" s="6">
        <f t="shared" si="8"/>
        <v>6238.4</v>
      </c>
      <c r="BB5" s="6">
        <f t="shared" si="8"/>
        <v>5139</v>
      </c>
      <c r="BC5" s="6">
        <f t="shared" si="8"/>
        <v>8612.6</v>
      </c>
      <c r="BD5" s="6">
        <f t="shared" si="8"/>
        <v>1115.2</v>
      </c>
      <c r="BE5" s="6">
        <f t="shared" si="8"/>
        <v>4404.8</v>
      </c>
      <c r="BF5" s="6">
        <f t="shared" si="8"/>
        <v>6530.2000000000007</v>
      </c>
      <c r="BG5" s="6">
        <f t="shared" si="8"/>
        <v>2592.6</v>
      </c>
      <c r="BH5" s="6">
        <f t="shared" si="8"/>
        <v>10071.800000000001</v>
      </c>
      <c r="BI5" s="6">
        <f t="shared" si="8"/>
        <v>0</v>
      </c>
      <c r="BJ5" s="6">
        <f t="shared" si="8"/>
        <v>176</v>
      </c>
      <c r="BK5" s="6">
        <f t="shared" si="8"/>
        <v>51591.200000000004</v>
      </c>
      <c r="BL5" s="6">
        <f t="shared" si="8"/>
        <v>78848.200000000012</v>
      </c>
      <c r="BM5" s="6">
        <f t="shared" si="8"/>
        <v>66628.2</v>
      </c>
      <c r="BN5" s="6">
        <f t="shared" si="8"/>
        <v>944</v>
      </c>
      <c r="BO5" s="6">
        <f t="shared" si="8"/>
        <v>813</v>
      </c>
      <c r="BP5" s="6">
        <f t="shared" si="8"/>
        <v>276269.40000000008</v>
      </c>
    </row>
    <row r="6" spans="1:68" x14ac:dyDescent="0.35">
      <c r="A6" t="str">
        <f>INDEX(key!$B$13:$B$90,B6,1)</f>
        <v>Corn</v>
      </c>
      <c r="B6">
        <v>2</v>
      </c>
      <c r="C6">
        <v>26769</v>
      </c>
      <c r="D6">
        <v>5704</v>
      </c>
      <c r="E6">
        <v>3343</v>
      </c>
      <c r="F6">
        <v>6703</v>
      </c>
      <c r="G6">
        <v>908</v>
      </c>
      <c r="H6">
        <v>2724</v>
      </c>
      <c r="I6">
        <v>4991</v>
      </c>
      <c r="J6">
        <v>1967</v>
      </c>
      <c r="K6">
        <v>7491</v>
      </c>
      <c r="M6">
        <v>176</v>
      </c>
      <c r="N6">
        <v>33432</v>
      </c>
      <c r="O6">
        <v>60277</v>
      </c>
      <c r="P6">
        <v>42325</v>
      </c>
      <c r="Q6">
        <v>944</v>
      </c>
      <c r="R6">
        <v>713</v>
      </c>
      <c r="S6">
        <v>198467</v>
      </c>
      <c r="T6">
        <f>IF(ISNUMBER(MATCH(B6,key!C$13:C$90,0)),MATCH(B6,key!C$13:C$90,0),0)</f>
        <v>2</v>
      </c>
      <c r="U6">
        <f>INDEX(key!$D$13:$D$90,T6,1)</f>
        <v>1</v>
      </c>
      <c r="V6">
        <f t="shared" si="5"/>
        <v>0</v>
      </c>
      <c r="W6">
        <f t="shared" si="6"/>
        <v>1</v>
      </c>
      <c r="X6">
        <f t="shared" si="7"/>
        <v>0</v>
      </c>
      <c r="Y6">
        <f t="shared" si="7"/>
        <v>0</v>
      </c>
      <c r="Z6">
        <f t="shared" si="7"/>
        <v>0</v>
      </c>
      <c r="AA6">
        <f t="shared" si="7"/>
        <v>0</v>
      </c>
      <c r="AB6">
        <f t="shared" ref="AB6:AB43" si="9">SUM(V6:AA6)</f>
        <v>1</v>
      </c>
      <c r="AE6">
        <f t="shared" ref="AE6:AE20" si="10">1+AE5</f>
        <v>5</v>
      </c>
      <c r="AF6" s="76" t="s">
        <v>3856</v>
      </c>
      <c r="AG6" s="115">
        <f t="shared" ca="1" si="2"/>
        <v>333</v>
      </c>
      <c r="AH6" s="115">
        <f t="shared" ca="1" si="3"/>
        <v>5139</v>
      </c>
      <c r="AI6" s="115">
        <f t="shared" ca="1" si="3"/>
        <v>1516.3</v>
      </c>
      <c r="AJ6" s="115">
        <f t="shared" ca="1" si="3"/>
        <v>1007.6333333333333</v>
      </c>
      <c r="AK6" s="115">
        <f t="shared" ca="1" si="3"/>
        <v>0</v>
      </c>
      <c r="AL6" s="115">
        <f t="shared" ca="1" si="3"/>
        <v>604.33333333333337</v>
      </c>
      <c r="AM6" s="115">
        <f t="shared" ca="1" si="3"/>
        <v>8600.2666666666664</v>
      </c>
      <c r="AX6" t="str">
        <f>INDEX(key!B$13:B$90,AY6,1)</f>
        <v>Soybeans</v>
      </c>
      <c r="AY6">
        <v>4</v>
      </c>
      <c r="AZ6" s="6">
        <f t="shared" ref="AZ6:BP6" si="11">SUMPRODUCT($X$5:$X$46,C$5:C$46)</f>
        <v>2710.6</v>
      </c>
      <c r="BA6" s="6">
        <f t="shared" si="11"/>
        <v>604.20000000000005</v>
      </c>
      <c r="BB6" s="6">
        <f t="shared" si="11"/>
        <v>1516.3</v>
      </c>
      <c r="BC6" s="6">
        <f t="shared" si="11"/>
        <v>710.33333333333337</v>
      </c>
      <c r="BD6" s="6">
        <f t="shared" si="11"/>
        <v>250.79999999999998</v>
      </c>
      <c r="BE6" s="6">
        <f t="shared" si="11"/>
        <v>165</v>
      </c>
      <c r="BF6" s="6">
        <f t="shared" si="11"/>
        <v>1030.5</v>
      </c>
      <c r="BG6" s="6">
        <f t="shared" si="11"/>
        <v>845.2</v>
      </c>
      <c r="BH6" s="6">
        <f t="shared" si="11"/>
        <v>977.39999999999986</v>
      </c>
      <c r="BI6" s="6">
        <f t="shared" si="11"/>
        <v>0</v>
      </c>
      <c r="BJ6" s="6">
        <f t="shared" si="11"/>
        <v>40</v>
      </c>
      <c r="BK6" s="6">
        <f t="shared" si="11"/>
        <v>5802.6999999999989</v>
      </c>
      <c r="BL6" s="6">
        <f t="shared" si="11"/>
        <v>1813</v>
      </c>
      <c r="BM6" s="6">
        <f t="shared" si="11"/>
        <v>7292.9999999999991</v>
      </c>
      <c r="BN6" s="6">
        <f t="shared" si="11"/>
        <v>408</v>
      </c>
      <c r="BO6" s="6">
        <f t="shared" si="11"/>
        <v>0</v>
      </c>
      <c r="BP6" s="6">
        <f t="shared" si="11"/>
        <v>24167.033333333329</v>
      </c>
    </row>
    <row r="7" spans="1:68" x14ac:dyDescent="0.35">
      <c r="A7" t="str">
        <f>INDEX(key!$B$13:$B$90,B7,1)</f>
        <v>Grain Sorghum</v>
      </c>
      <c r="B7">
        <v>3</v>
      </c>
      <c r="C7">
        <v>118</v>
      </c>
      <c r="D7">
        <v>256</v>
      </c>
      <c r="E7">
        <v>861</v>
      </c>
      <c r="F7">
        <v>703</v>
      </c>
      <c r="H7">
        <v>121</v>
      </c>
      <c r="I7">
        <v>321</v>
      </c>
      <c r="J7">
        <v>211</v>
      </c>
      <c r="K7">
        <v>567</v>
      </c>
      <c r="N7">
        <v>1439</v>
      </c>
      <c r="O7">
        <v>761</v>
      </c>
      <c r="P7">
        <v>658</v>
      </c>
      <c r="Q7">
        <v>171</v>
      </c>
      <c r="R7">
        <v>224</v>
      </c>
      <c r="S7">
        <v>6411</v>
      </c>
      <c r="T7">
        <f>IF(ISNUMBER(MATCH(B7,key!C$13:C$90,0)),MATCH(B7,key!C$13:C$90,0),0)</f>
        <v>3</v>
      </c>
      <c r="U7">
        <f>INDEX(key!$D$13:$D$90,T7,1)</f>
        <v>1</v>
      </c>
      <c r="V7">
        <f t="shared" si="5"/>
        <v>0</v>
      </c>
      <c r="W7">
        <f t="shared" si="6"/>
        <v>0</v>
      </c>
      <c r="X7">
        <f t="shared" si="7"/>
        <v>0</v>
      </c>
      <c r="Y7">
        <f t="shared" si="7"/>
        <v>1</v>
      </c>
      <c r="Z7">
        <f t="shared" si="7"/>
        <v>0</v>
      </c>
      <c r="AA7">
        <f t="shared" si="7"/>
        <v>0</v>
      </c>
      <c r="AB7">
        <f t="shared" si="9"/>
        <v>1</v>
      </c>
      <c r="AE7">
        <f t="shared" si="10"/>
        <v>6</v>
      </c>
      <c r="AF7" s="76" t="s">
        <v>3857</v>
      </c>
      <c r="AG7" s="115">
        <f t="shared" ca="1" si="2"/>
        <v>19.299999999999997</v>
      </c>
      <c r="AH7" s="115">
        <f t="shared" ca="1" si="3"/>
        <v>8612.6</v>
      </c>
      <c r="AI7" s="115">
        <f t="shared" ca="1" si="3"/>
        <v>710.33333333333337</v>
      </c>
      <c r="AJ7" s="115">
        <f t="shared" ca="1" si="3"/>
        <v>923.6</v>
      </c>
      <c r="AK7" s="115">
        <f t="shared" ca="1" si="3"/>
        <v>0</v>
      </c>
      <c r="AL7" s="115">
        <f t="shared" ca="1" si="3"/>
        <v>881.49999999999989</v>
      </c>
      <c r="AM7" s="115">
        <f t="shared" ca="1" si="3"/>
        <v>11147.333333333334</v>
      </c>
      <c r="AX7" t="str">
        <f>INDEX(key!B$13:B$90,AY7,1)</f>
        <v>Grain Sorghum</v>
      </c>
      <c r="AY7">
        <v>3</v>
      </c>
      <c r="AZ7" s="6">
        <f t="shared" ref="AZ7:BP7" si="12">SUMPRODUCT($Y$5:$Y$46,C$5:C$46)</f>
        <v>187</v>
      </c>
      <c r="BA7" s="6">
        <f t="shared" si="12"/>
        <v>320</v>
      </c>
      <c r="BB7" s="6">
        <f t="shared" si="12"/>
        <v>1007.6333333333333</v>
      </c>
      <c r="BC7" s="6">
        <f t="shared" si="12"/>
        <v>923.6</v>
      </c>
      <c r="BD7" s="6">
        <f t="shared" si="12"/>
        <v>0</v>
      </c>
      <c r="BE7" s="6">
        <f t="shared" si="12"/>
        <v>307</v>
      </c>
      <c r="BF7" s="6">
        <f t="shared" si="12"/>
        <v>367.9</v>
      </c>
      <c r="BG7" s="6">
        <f t="shared" si="12"/>
        <v>231</v>
      </c>
      <c r="BH7" s="6">
        <f t="shared" si="12"/>
        <v>770.73333333333335</v>
      </c>
      <c r="BI7" s="6">
        <f t="shared" si="12"/>
        <v>0</v>
      </c>
      <c r="BJ7" s="6">
        <f t="shared" si="12"/>
        <v>0</v>
      </c>
      <c r="BK7" s="6">
        <f t="shared" si="12"/>
        <v>2042.1999999999998</v>
      </c>
      <c r="BL7" s="6">
        <f t="shared" si="12"/>
        <v>1558.6</v>
      </c>
      <c r="BM7" s="6">
        <f t="shared" si="12"/>
        <v>1140.8999999999999</v>
      </c>
      <c r="BN7" s="6">
        <f t="shared" si="12"/>
        <v>171</v>
      </c>
      <c r="BO7" s="6">
        <f t="shared" si="12"/>
        <v>224</v>
      </c>
      <c r="BP7" s="6">
        <f t="shared" si="12"/>
        <v>9251.5666666666657</v>
      </c>
    </row>
    <row r="8" spans="1:68" x14ac:dyDescent="0.35">
      <c r="A8" t="str">
        <f>INDEX(key!$B$13:$B$90,B8,1)</f>
        <v>Soybeans</v>
      </c>
      <c r="B8">
        <v>4</v>
      </c>
      <c r="C8">
        <v>2041</v>
      </c>
      <c r="D8">
        <v>588</v>
      </c>
      <c r="E8">
        <v>1065</v>
      </c>
      <c r="F8">
        <v>535</v>
      </c>
      <c r="G8">
        <v>199</v>
      </c>
      <c r="H8">
        <v>141</v>
      </c>
      <c r="I8">
        <v>722</v>
      </c>
      <c r="J8">
        <v>690</v>
      </c>
      <c r="K8">
        <v>725</v>
      </c>
      <c r="M8">
        <v>40</v>
      </c>
      <c r="N8">
        <v>2906</v>
      </c>
      <c r="O8">
        <v>1462</v>
      </c>
      <c r="P8">
        <v>3908</v>
      </c>
      <c r="Q8">
        <v>408</v>
      </c>
      <c r="S8">
        <v>15430</v>
      </c>
      <c r="T8">
        <f>IF(ISNUMBER(MATCH(B8,key!C$13:C$90,0)),MATCH(B8,key!C$13:C$90,0),0)</f>
        <v>4</v>
      </c>
      <c r="U8">
        <f>INDEX(key!$D$13:$D$90,T8,1)</f>
        <v>1</v>
      </c>
      <c r="V8">
        <f t="shared" si="5"/>
        <v>0</v>
      </c>
      <c r="W8">
        <f t="shared" si="6"/>
        <v>0</v>
      </c>
      <c r="X8">
        <f t="shared" si="7"/>
        <v>1</v>
      </c>
      <c r="Y8">
        <f t="shared" si="7"/>
        <v>0</v>
      </c>
      <c r="Z8">
        <f t="shared" si="7"/>
        <v>0</v>
      </c>
      <c r="AA8">
        <f t="shared" si="7"/>
        <v>0</v>
      </c>
      <c r="AB8">
        <f t="shared" si="9"/>
        <v>1</v>
      </c>
      <c r="AE8">
        <f t="shared" si="10"/>
        <v>7</v>
      </c>
      <c r="AF8" s="76" t="s">
        <v>3858</v>
      </c>
      <c r="AG8" s="115">
        <f t="shared" ca="1" si="2"/>
        <v>0</v>
      </c>
      <c r="AH8" s="115">
        <f t="shared" ca="1" si="3"/>
        <v>1115.2</v>
      </c>
      <c r="AI8" s="115">
        <f t="shared" ca="1" si="3"/>
        <v>250.79999999999998</v>
      </c>
      <c r="AJ8" s="115">
        <f t="shared" ca="1" si="3"/>
        <v>0</v>
      </c>
      <c r="AK8" s="115">
        <f t="shared" ca="1" si="3"/>
        <v>0</v>
      </c>
      <c r="AL8" s="115">
        <f t="shared" ca="1" si="3"/>
        <v>0</v>
      </c>
      <c r="AM8" s="115">
        <f t="shared" ca="1" si="3"/>
        <v>1366</v>
      </c>
      <c r="AX8" t="str">
        <f>INDEX(key!B$13:B$90,AY8,1)</f>
        <v>Sunflowers</v>
      </c>
      <c r="AY8">
        <v>10</v>
      </c>
      <c r="AZ8" s="6">
        <f t="shared" ref="AZ8:BP8" si="13">SUMPRODUCT($Z$5:$Z$46,C$5:C$46)</f>
        <v>244</v>
      </c>
      <c r="BA8" s="6">
        <f t="shared" si="13"/>
        <v>40</v>
      </c>
      <c r="BB8" s="6">
        <f t="shared" si="13"/>
        <v>0</v>
      </c>
      <c r="BC8" s="6">
        <f t="shared" si="13"/>
        <v>0</v>
      </c>
      <c r="BD8" s="6">
        <f t="shared" si="13"/>
        <v>0</v>
      </c>
      <c r="BE8" s="6">
        <f t="shared" si="13"/>
        <v>0</v>
      </c>
      <c r="BF8" s="6">
        <f t="shared" si="13"/>
        <v>0</v>
      </c>
      <c r="BG8" s="6">
        <f t="shared" si="13"/>
        <v>0</v>
      </c>
      <c r="BH8" s="6">
        <f t="shared" si="13"/>
        <v>0</v>
      </c>
      <c r="BI8" s="6">
        <f t="shared" si="13"/>
        <v>0</v>
      </c>
      <c r="BJ8" s="6">
        <f t="shared" si="13"/>
        <v>0</v>
      </c>
      <c r="BK8" s="6">
        <f t="shared" si="13"/>
        <v>123</v>
      </c>
      <c r="BL8" s="6">
        <f t="shared" si="13"/>
        <v>2717</v>
      </c>
      <c r="BM8" s="6">
        <f t="shared" si="13"/>
        <v>381</v>
      </c>
      <c r="BN8" s="6">
        <f t="shared" si="13"/>
        <v>0</v>
      </c>
      <c r="BO8" s="6">
        <f t="shared" si="13"/>
        <v>0</v>
      </c>
      <c r="BP8" s="6">
        <f t="shared" si="13"/>
        <v>3505</v>
      </c>
    </row>
    <row r="9" spans="1:68" x14ac:dyDescent="0.35">
      <c r="A9" t="str">
        <f>INDEX(key!$B$13:$B$90,B9,1)</f>
        <v>Wheat</v>
      </c>
      <c r="B9">
        <v>5</v>
      </c>
      <c r="C9">
        <v>460</v>
      </c>
      <c r="D9">
        <v>151</v>
      </c>
      <c r="E9">
        <v>404</v>
      </c>
      <c r="F9">
        <v>322</v>
      </c>
      <c r="H9">
        <v>115</v>
      </c>
      <c r="I9">
        <v>287</v>
      </c>
      <c r="J9">
        <v>0</v>
      </c>
      <c r="K9">
        <v>434</v>
      </c>
      <c r="N9">
        <v>816</v>
      </c>
      <c r="O9">
        <v>3575</v>
      </c>
      <c r="P9">
        <v>1878</v>
      </c>
      <c r="Q9">
        <v>148</v>
      </c>
      <c r="R9">
        <v>126</v>
      </c>
      <c r="S9">
        <v>8716</v>
      </c>
      <c r="T9">
        <f>IF(ISNUMBER(MATCH(B9,key!C$13:C$90,0)),MATCH(B9,key!C$13:C$90,0),0)</f>
        <v>5</v>
      </c>
      <c r="U9">
        <f>INDEX(key!$D$13:$D$90,T9,1)</f>
        <v>1</v>
      </c>
      <c r="V9">
        <f t="shared" si="5"/>
        <v>0</v>
      </c>
      <c r="W9">
        <f t="shared" si="6"/>
        <v>0</v>
      </c>
      <c r="X9">
        <f t="shared" si="7"/>
        <v>0</v>
      </c>
      <c r="Y9">
        <f t="shared" si="7"/>
        <v>0</v>
      </c>
      <c r="Z9">
        <f t="shared" si="7"/>
        <v>0</v>
      </c>
      <c r="AA9">
        <f t="shared" si="7"/>
        <v>1</v>
      </c>
      <c r="AB9">
        <f t="shared" si="9"/>
        <v>1</v>
      </c>
      <c r="AE9">
        <f t="shared" si="10"/>
        <v>8</v>
      </c>
      <c r="AF9" s="76" t="s">
        <v>3859</v>
      </c>
      <c r="AG9" s="115">
        <f t="shared" ca="1" si="2"/>
        <v>0</v>
      </c>
      <c r="AH9" s="115">
        <f t="shared" ca="1" si="3"/>
        <v>4404.8</v>
      </c>
      <c r="AI9" s="115">
        <f t="shared" ca="1" si="3"/>
        <v>165</v>
      </c>
      <c r="AJ9" s="115">
        <f t="shared" ca="1" si="3"/>
        <v>307</v>
      </c>
      <c r="AK9" s="115">
        <f t="shared" ca="1" si="3"/>
        <v>0</v>
      </c>
      <c r="AL9" s="115">
        <f t="shared" ca="1" si="3"/>
        <v>686.39999999999986</v>
      </c>
      <c r="AM9" s="115">
        <f t="shared" ca="1" si="3"/>
        <v>5563.2</v>
      </c>
      <c r="AX9" t="str">
        <f>INDEX(key!B$13:B$90,AY9,1)</f>
        <v>Wheat</v>
      </c>
      <c r="AY9">
        <v>5</v>
      </c>
      <c r="AZ9" s="6">
        <f t="shared" ref="AZ9:BP9" si="14">SUMPRODUCT($AA$5:$AA$46,C$5:C$46)</f>
        <v>1424.8</v>
      </c>
      <c r="BA9" s="6">
        <f t="shared" si="14"/>
        <v>165</v>
      </c>
      <c r="BB9" s="6">
        <f t="shared" si="14"/>
        <v>604.33333333333337</v>
      </c>
      <c r="BC9" s="6">
        <f t="shared" si="14"/>
        <v>881.49999999999989</v>
      </c>
      <c r="BD9" s="6">
        <f t="shared" si="14"/>
        <v>0</v>
      </c>
      <c r="BE9" s="6">
        <f t="shared" si="14"/>
        <v>686.39999999999986</v>
      </c>
      <c r="BF9" s="6">
        <f t="shared" si="14"/>
        <v>733.5</v>
      </c>
      <c r="BG9" s="6">
        <f t="shared" si="14"/>
        <v>33.533333333333331</v>
      </c>
      <c r="BH9" s="6">
        <f t="shared" si="14"/>
        <v>872.63333333333333</v>
      </c>
      <c r="BI9" s="6">
        <f t="shared" si="14"/>
        <v>0</v>
      </c>
      <c r="BJ9" s="6">
        <f t="shared" si="14"/>
        <v>0</v>
      </c>
      <c r="BK9" s="6">
        <f t="shared" si="14"/>
        <v>2700.1</v>
      </c>
      <c r="BL9" s="6">
        <f t="shared" si="14"/>
        <v>7268.5999999999995</v>
      </c>
      <c r="BM9" s="6">
        <f t="shared" si="14"/>
        <v>5447.2999999999993</v>
      </c>
      <c r="BN9" s="6">
        <f t="shared" si="14"/>
        <v>246.5</v>
      </c>
      <c r="BO9" s="6">
        <f t="shared" si="14"/>
        <v>310.5</v>
      </c>
      <c r="BP9" s="6">
        <f t="shared" si="14"/>
        <v>21374.699999999993</v>
      </c>
    </row>
    <row r="10" spans="1:68" x14ac:dyDescent="0.35">
      <c r="A10" t="str">
        <f>INDEX(key!$B$13:$B$90,B10,1)</f>
        <v>Oats</v>
      </c>
      <c r="B10">
        <v>6</v>
      </c>
      <c r="C10">
        <v>55</v>
      </c>
      <c r="K10">
        <v>75</v>
      </c>
      <c r="N10">
        <v>143</v>
      </c>
      <c r="P10">
        <v>210</v>
      </c>
      <c r="Q10">
        <v>40</v>
      </c>
      <c r="S10">
        <v>523</v>
      </c>
      <c r="T10">
        <f>IF(ISNUMBER(MATCH(B10,key!C$13:C$90,0)),MATCH(B10,key!C$13:C$90,0),0)</f>
        <v>6</v>
      </c>
      <c r="U10">
        <f>INDEX(key!$D$13:$D$90,T10,1)</f>
        <v>1</v>
      </c>
      <c r="V10">
        <f t="shared" si="5"/>
        <v>0</v>
      </c>
      <c r="W10">
        <f t="shared" si="6"/>
        <v>0</v>
      </c>
      <c r="X10">
        <f t="shared" si="7"/>
        <v>0</v>
      </c>
      <c r="Y10">
        <f t="shared" si="7"/>
        <v>0</v>
      </c>
      <c r="Z10">
        <f t="shared" si="7"/>
        <v>0</v>
      </c>
      <c r="AA10">
        <f t="shared" si="7"/>
        <v>0</v>
      </c>
      <c r="AB10">
        <f t="shared" si="9"/>
        <v>0</v>
      </c>
      <c r="AE10">
        <f t="shared" si="10"/>
        <v>9</v>
      </c>
      <c r="AF10" s="76" t="s">
        <v>3860</v>
      </c>
      <c r="AG10" s="115">
        <f t="shared" ca="1" si="2"/>
        <v>381.4</v>
      </c>
      <c r="AH10" s="115">
        <f t="shared" ca="1" si="3"/>
        <v>6530.2000000000007</v>
      </c>
      <c r="AI10" s="115">
        <f t="shared" ca="1" si="3"/>
        <v>1030.5</v>
      </c>
      <c r="AJ10" s="115">
        <f t="shared" ca="1" si="3"/>
        <v>367.9</v>
      </c>
      <c r="AK10" s="115">
        <f t="shared" ca="1" si="3"/>
        <v>0</v>
      </c>
      <c r="AL10" s="115">
        <f t="shared" ca="1" si="3"/>
        <v>733.5</v>
      </c>
      <c r="AM10" s="115">
        <f t="shared" ca="1" si="3"/>
        <v>9043.5</v>
      </c>
      <c r="AZ10" s="6">
        <f>SUM(AZ4:AZ9)</f>
        <v>38960.6</v>
      </c>
      <c r="BA10" s="6">
        <f t="shared" ref="BA10:BP10" si="15">SUM(BA4:BA9)</f>
        <v>8343.9</v>
      </c>
      <c r="BB10" s="6">
        <f t="shared" si="15"/>
        <v>8600.2666666666664</v>
      </c>
      <c r="BC10" s="6">
        <f t="shared" si="15"/>
        <v>11147.333333333334</v>
      </c>
      <c r="BD10" s="6">
        <f t="shared" si="15"/>
        <v>1366</v>
      </c>
      <c r="BE10" s="6">
        <f t="shared" si="15"/>
        <v>5563.2</v>
      </c>
      <c r="BF10" s="6">
        <f t="shared" si="15"/>
        <v>9043.5</v>
      </c>
      <c r="BG10" s="6">
        <f t="shared" si="15"/>
        <v>3725.6666666666665</v>
      </c>
      <c r="BH10" s="6">
        <f t="shared" si="15"/>
        <v>14383.7</v>
      </c>
      <c r="BI10" s="6">
        <f t="shared" si="15"/>
        <v>0</v>
      </c>
      <c r="BJ10" s="6">
        <f t="shared" si="15"/>
        <v>216</v>
      </c>
      <c r="BK10" s="6">
        <f t="shared" si="15"/>
        <v>63448.5</v>
      </c>
      <c r="BL10" s="6">
        <f t="shared" si="15"/>
        <v>93676.000000000029</v>
      </c>
      <c r="BM10" s="6">
        <f t="shared" si="15"/>
        <v>81343</v>
      </c>
      <c r="BN10" s="6">
        <f t="shared" si="15"/>
        <v>1998</v>
      </c>
      <c r="BO10" s="6">
        <f t="shared" si="15"/>
        <v>1447.5</v>
      </c>
      <c r="BP10" s="6">
        <f t="shared" si="15"/>
        <v>343263.16666666674</v>
      </c>
    </row>
    <row r="11" spans="1:68" x14ac:dyDescent="0.35">
      <c r="A11" t="str">
        <f>INDEX(key!$B$13:$B$90,B11,1)</f>
        <v>Rye</v>
      </c>
      <c r="B11">
        <v>8</v>
      </c>
      <c r="J11">
        <v>0</v>
      </c>
      <c r="R11">
        <v>0</v>
      </c>
      <c r="S11">
        <v>0</v>
      </c>
      <c r="T11">
        <f>IF(ISNUMBER(MATCH(B11,key!C$13:C$90,0)),MATCH(B11,key!C$13:C$90,0),0)</f>
        <v>8</v>
      </c>
      <c r="U11">
        <f>INDEX(key!$D$13:$D$90,T11,1)</f>
        <v>1</v>
      </c>
      <c r="V11">
        <f t="shared" si="5"/>
        <v>0</v>
      </c>
      <c r="W11">
        <f t="shared" si="6"/>
        <v>0</v>
      </c>
      <c r="X11">
        <f t="shared" si="7"/>
        <v>0</v>
      </c>
      <c r="Y11">
        <f t="shared" si="7"/>
        <v>0</v>
      </c>
      <c r="Z11">
        <f t="shared" si="7"/>
        <v>0</v>
      </c>
      <c r="AA11">
        <f t="shared" si="7"/>
        <v>0</v>
      </c>
      <c r="AB11">
        <f t="shared" si="9"/>
        <v>0</v>
      </c>
      <c r="AE11">
        <f t="shared" si="10"/>
        <v>10</v>
      </c>
      <c r="AF11" s="76" t="s">
        <v>3861</v>
      </c>
      <c r="AG11" s="115">
        <f t="shared" ca="1" si="2"/>
        <v>23.333333333333332</v>
      </c>
      <c r="AH11" s="115">
        <f t="shared" ca="1" si="3"/>
        <v>2592.6</v>
      </c>
      <c r="AI11" s="115">
        <f t="shared" ca="1" si="3"/>
        <v>845.2</v>
      </c>
      <c r="AJ11" s="115">
        <f t="shared" ca="1" si="3"/>
        <v>231</v>
      </c>
      <c r="AK11" s="115">
        <f t="shared" ca="1" si="3"/>
        <v>0</v>
      </c>
      <c r="AL11" s="115">
        <f t="shared" ca="1" si="3"/>
        <v>33.533333333333331</v>
      </c>
      <c r="AM11" s="115">
        <f t="shared" ca="1" si="3"/>
        <v>3725.6666666666665</v>
      </c>
    </row>
    <row r="12" spans="1:68" x14ac:dyDescent="0.35">
      <c r="A12" t="str">
        <f>INDEX(key!$B$13:$B$90,B12,1)</f>
        <v>Dry Beans</v>
      </c>
      <c r="B12">
        <v>9</v>
      </c>
      <c r="O12">
        <v>1248</v>
      </c>
      <c r="P12">
        <v>122</v>
      </c>
      <c r="S12">
        <v>1370</v>
      </c>
      <c r="T12">
        <f>IF(ISNUMBER(MATCH(B12,key!C$13:C$90,0)),MATCH(B12,key!C$13:C$90,0),0)</f>
        <v>9</v>
      </c>
      <c r="U12">
        <f>INDEX(key!$D$13:$D$90,T12,1)</f>
        <v>1</v>
      </c>
      <c r="V12">
        <f t="shared" si="5"/>
        <v>0</v>
      </c>
      <c r="W12">
        <f t="shared" si="6"/>
        <v>0</v>
      </c>
      <c r="X12">
        <f t="shared" si="7"/>
        <v>0</v>
      </c>
      <c r="Y12">
        <f t="shared" si="7"/>
        <v>0</v>
      </c>
      <c r="Z12">
        <f t="shared" si="7"/>
        <v>0</v>
      </c>
      <c r="AA12">
        <f t="shared" si="7"/>
        <v>0</v>
      </c>
      <c r="AB12">
        <f t="shared" si="9"/>
        <v>0</v>
      </c>
      <c r="AE12">
        <f t="shared" si="10"/>
        <v>11</v>
      </c>
      <c r="AF12" s="76" t="s">
        <v>3862</v>
      </c>
      <c r="AG12" s="115">
        <f t="shared" ca="1" si="2"/>
        <v>1691.1333333333332</v>
      </c>
      <c r="AH12" s="115">
        <f t="shared" ca="1" si="3"/>
        <v>10071.800000000001</v>
      </c>
      <c r="AI12" s="115">
        <f t="shared" ca="1" si="3"/>
        <v>977.39999999999986</v>
      </c>
      <c r="AJ12" s="115">
        <f t="shared" ca="1" si="3"/>
        <v>770.73333333333335</v>
      </c>
      <c r="AK12" s="115">
        <f t="shared" ca="1" si="3"/>
        <v>0</v>
      </c>
      <c r="AL12" s="115">
        <f t="shared" ca="1" si="3"/>
        <v>872.63333333333333</v>
      </c>
      <c r="AM12" s="115">
        <f t="shared" ca="1" si="3"/>
        <v>14383.7</v>
      </c>
      <c r="AX12" t="s">
        <v>115</v>
      </c>
      <c r="AY12" t="s">
        <v>116</v>
      </c>
      <c r="AZ12" s="11" t="s">
        <v>7</v>
      </c>
      <c r="BA12" s="12" t="s">
        <v>12</v>
      </c>
      <c r="BB12" s="12" t="s">
        <v>16</v>
      </c>
      <c r="BC12" s="12" t="s">
        <v>18</v>
      </c>
      <c r="BD12" s="12" t="s">
        <v>22</v>
      </c>
      <c r="BE12" s="12" t="s">
        <v>10</v>
      </c>
      <c r="BF12" s="12" t="s">
        <v>11</v>
      </c>
      <c r="BG12" s="12" t="s">
        <v>17</v>
      </c>
      <c r="BH12" s="12" t="s">
        <v>14</v>
      </c>
      <c r="BI12" t="s">
        <v>19</v>
      </c>
      <c r="BJ12" t="s">
        <v>21</v>
      </c>
      <c r="BK12" t="s">
        <v>8</v>
      </c>
      <c r="BL12" t="s">
        <v>9</v>
      </c>
      <c r="BM12" t="s">
        <v>13</v>
      </c>
      <c r="BN12" t="s">
        <v>15</v>
      </c>
      <c r="BO12" t="s">
        <v>20</v>
      </c>
      <c r="BP12" t="s">
        <v>24</v>
      </c>
    </row>
    <row r="13" spans="1:68" x14ac:dyDescent="0.35">
      <c r="A13" t="str">
        <f>INDEX(key!$B$13:$B$90,B13,1)</f>
        <v>Sunflowers</v>
      </c>
      <c r="B13">
        <v>10</v>
      </c>
      <c r="C13">
        <v>244</v>
      </c>
      <c r="D13">
        <v>40</v>
      </c>
      <c r="N13">
        <v>123</v>
      </c>
      <c r="O13">
        <v>2717</v>
      </c>
      <c r="P13">
        <v>381</v>
      </c>
      <c r="S13">
        <v>3505</v>
      </c>
      <c r="T13">
        <f>IF(ISNUMBER(MATCH(B13,key!C$13:C$90,0)),MATCH(B13,key!C$13:C$90,0),0)</f>
        <v>10</v>
      </c>
      <c r="U13">
        <f>INDEX(key!$D$13:$D$90,T13,1)</f>
        <v>1</v>
      </c>
      <c r="V13">
        <f t="shared" si="5"/>
        <v>0</v>
      </c>
      <c r="W13">
        <f t="shared" si="6"/>
        <v>0</v>
      </c>
      <c r="X13">
        <f t="shared" si="7"/>
        <v>0</v>
      </c>
      <c r="Y13">
        <f t="shared" si="7"/>
        <v>0</v>
      </c>
      <c r="Z13">
        <f t="shared" si="7"/>
        <v>1</v>
      </c>
      <c r="AA13">
        <f t="shared" si="7"/>
        <v>0</v>
      </c>
      <c r="AB13">
        <f t="shared" si="9"/>
        <v>1</v>
      </c>
      <c r="AE13">
        <f t="shared" si="10"/>
        <v>12</v>
      </c>
      <c r="AF13" s="76" t="s">
        <v>3863</v>
      </c>
      <c r="AG13" s="115">
        <f t="shared" ca="1" si="2"/>
        <v>0</v>
      </c>
      <c r="AH13" s="115">
        <f t="shared" ca="1" si="3"/>
        <v>0</v>
      </c>
      <c r="AI13" s="115">
        <f t="shared" ca="1" si="3"/>
        <v>0</v>
      </c>
      <c r="AJ13" s="115">
        <f t="shared" ca="1" si="3"/>
        <v>0</v>
      </c>
      <c r="AK13" s="115">
        <f t="shared" ca="1" si="3"/>
        <v>0</v>
      </c>
      <c r="AL13" s="115">
        <f t="shared" ca="1" si="3"/>
        <v>0</v>
      </c>
      <c r="AM13" s="115">
        <f t="shared" ca="1" si="3"/>
        <v>0</v>
      </c>
      <c r="AX13" t="str">
        <f>INDEX(key!B$13:B$90,AY13,1)</f>
        <v>Alfalfa</v>
      </c>
      <c r="AY13">
        <v>1</v>
      </c>
      <c r="AZ13">
        <f t="shared" ref="AZ13:BH19" si="16">AZ4/AZ$10</f>
        <v>4.6970529201295672E-2</v>
      </c>
      <c r="BA13">
        <f t="shared" si="16"/>
        <v>0.11700763431968264</v>
      </c>
      <c r="BB13">
        <f t="shared" si="16"/>
        <v>3.8719729620786951E-2</v>
      </c>
      <c r="BC13">
        <f t="shared" si="16"/>
        <v>1.7313557801566888E-3</v>
      </c>
      <c r="BD13">
        <f t="shared" si="16"/>
        <v>0</v>
      </c>
      <c r="BE13">
        <f t="shared" si="16"/>
        <v>0</v>
      </c>
      <c r="BF13">
        <f t="shared" si="16"/>
        <v>4.217393708188201E-2</v>
      </c>
      <c r="BG13">
        <f t="shared" si="16"/>
        <v>6.2628612328889683E-3</v>
      </c>
      <c r="BH13">
        <f t="shared" si="16"/>
        <v>0.11757290080670016</v>
      </c>
      <c r="BI13">
        <v>0</v>
      </c>
      <c r="BJ13">
        <f t="shared" ref="BJ13:BP19" si="17">BJ4/BJ$10</f>
        <v>0</v>
      </c>
      <c r="BK13">
        <f t="shared" si="17"/>
        <v>1.8744335957508844E-2</v>
      </c>
      <c r="BL13">
        <f t="shared" si="17"/>
        <v>1.5698791579486737E-2</v>
      </c>
      <c r="BM13">
        <f t="shared" si="17"/>
        <v>5.5640927922501011E-3</v>
      </c>
      <c r="BN13">
        <f t="shared" si="17"/>
        <v>0.11436436436436437</v>
      </c>
      <c r="BO13">
        <f t="shared" si="17"/>
        <v>6.9084628670120898E-2</v>
      </c>
      <c r="BP13">
        <f t="shared" si="17"/>
        <v>2.5331778970362387E-2</v>
      </c>
    </row>
    <row r="14" spans="1:68" x14ac:dyDescent="0.35">
      <c r="A14" t="str">
        <f>INDEX(key!$B$13:$B$90,B14,1)</f>
        <v>Golf Course</v>
      </c>
      <c r="B14">
        <v>11</v>
      </c>
      <c r="C14">
        <v>54</v>
      </c>
      <c r="D14">
        <v>20</v>
      </c>
      <c r="F14">
        <v>47</v>
      </c>
      <c r="H14">
        <v>90</v>
      </c>
      <c r="I14">
        <v>10</v>
      </c>
      <c r="K14">
        <v>43</v>
      </c>
      <c r="L14">
        <v>2</v>
      </c>
      <c r="N14">
        <v>17</v>
      </c>
      <c r="P14">
        <v>40</v>
      </c>
      <c r="Q14">
        <v>83</v>
      </c>
      <c r="S14">
        <v>406</v>
      </c>
      <c r="T14">
        <f>IF(ISNUMBER(MATCH(B14,key!C$13:C$90,0)),MATCH(B14,key!C$13:C$90,0),0)</f>
        <v>11</v>
      </c>
      <c r="U14">
        <f>INDEX(key!$D$13:$D$90,T14,1)</f>
        <v>1</v>
      </c>
      <c r="V14">
        <f t="shared" si="5"/>
        <v>0</v>
      </c>
      <c r="W14">
        <f t="shared" si="6"/>
        <v>0</v>
      </c>
      <c r="X14">
        <f t="shared" si="7"/>
        <v>0</v>
      </c>
      <c r="Y14">
        <f t="shared" si="7"/>
        <v>0</v>
      </c>
      <c r="Z14">
        <f t="shared" si="7"/>
        <v>0</v>
      </c>
      <c r="AA14">
        <f t="shared" si="7"/>
        <v>0</v>
      </c>
      <c r="AB14">
        <f t="shared" si="9"/>
        <v>0</v>
      </c>
      <c r="AE14">
        <f t="shared" si="10"/>
        <v>13</v>
      </c>
      <c r="AF14" s="76" t="s">
        <v>3864</v>
      </c>
      <c r="AG14" s="115">
        <f t="shared" ca="1" si="2"/>
        <v>0</v>
      </c>
      <c r="AH14" s="115">
        <f t="shared" ca="1" si="3"/>
        <v>176</v>
      </c>
      <c r="AI14" s="115">
        <f t="shared" ca="1" si="3"/>
        <v>40</v>
      </c>
      <c r="AJ14" s="115">
        <f t="shared" ca="1" si="3"/>
        <v>0</v>
      </c>
      <c r="AK14" s="115">
        <f t="shared" ca="1" si="3"/>
        <v>0</v>
      </c>
      <c r="AL14" s="115">
        <f t="shared" ca="1" si="3"/>
        <v>0</v>
      </c>
      <c r="AM14" s="115">
        <f t="shared" ca="1" si="3"/>
        <v>216</v>
      </c>
      <c r="AX14" t="str">
        <f>INDEX(key!B$13:B$90,AY14,1)</f>
        <v>Corn</v>
      </c>
      <c r="AY14">
        <v>2</v>
      </c>
      <c r="AZ14">
        <f t="shared" si="16"/>
        <v>0.83582388361575544</v>
      </c>
      <c r="BA14">
        <f t="shared" si="16"/>
        <v>0.74765996716163907</v>
      </c>
      <c r="BB14">
        <f t="shared" si="16"/>
        <v>0.59753961117484733</v>
      </c>
      <c r="BC14">
        <f t="shared" si="16"/>
        <v>0.77261527420608811</v>
      </c>
      <c r="BD14">
        <f t="shared" si="16"/>
        <v>0.81639824304538799</v>
      </c>
      <c r="BE14">
        <f t="shared" si="16"/>
        <v>0.79177451826287037</v>
      </c>
      <c r="BF14">
        <f t="shared" si="16"/>
        <v>0.72208768728921335</v>
      </c>
      <c r="BG14">
        <f t="shared" si="16"/>
        <v>0.69587545853091171</v>
      </c>
      <c r="BH14">
        <f t="shared" si="16"/>
        <v>0.70022316928189554</v>
      </c>
      <c r="BI14">
        <v>0</v>
      </c>
      <c r="BJ14">
        <f t="shared" si="17"/>
        <v>0.81481481481481477</v>
      </c>
      <c r="BK14">
        <f t="shared" si="17"/>
        <v>0.81311930148072853</v>
      </c>
      <c r="BL14">
        <f t="shared" si="17"/>
        <v>0.8417118578931635</v>
      </c>
      <c r="BM14">
        <f t="shared" si="17"/>
        <v>0.81910182806141885</v>
      </c>
      <c r="BN14">
        <f t="shared" si="17"/>
        <v>0.47247247247247248</v>
      </c>
      <c r="BO14">
        <f t="shared" si="17"/>
        <v>0.56165803108808288</v>
      </c>
      <c r="BP14">
        <f t="shared" si="17"/>
        <v>0.80483263812652983</v>
      </c>
    </row>
    <row r="15" spans="1:68" x14ac:dyDescent="0.35">
      <c r="A15" t="str">
        <f>INDEX(key!$B$13:$B$90,B15,1)</f>
        <v>Truck Farm</v>
      </c>
      <c r="B15">
        <v>12</v>
      </c>
      <c r="D15">
        <v>125</v>
      </c>
      <c r="S15">
        <v>125</v>
      </c>
      <c r="T15">
        <f>IF(ISNUMBER(MATCH(B15,key!C$13:C$90,0)),MATCH(B15,key!C$13:C$90,0),0)</f>
        <v>12</v>
      </c>
      <c r="U15">
        <f>INDEX(key!$D$13:$D$90,T15,1)</f>
        <v>1</v>
      </c>
      <c r="V15">
        <f t="shared" si="5"/>
        <v>0</v>
      </c>
      <c r="W15">
        <f t="shared" si="6"/>
        <v>0</v>
      </c>
      <c r="X15">
        <f t="shared" si="7"/>
        <v>0</v>
      </c>
      <c r="Y15">
        <f t="shared" si="7"/>
        <v>0</v>
      </c>
      <c r="Z15">
        <f t="shared" si="7"/>
        <v>0</v>
      </c>
      <c r="AA15">
        <f t="shared" si="7"/>
        <v>0</v>
      </c>
      <c r="AB15">
        <f t="shared" si="9"/>
        <v>0</v>
      </c>
      <c r="AE15">
        <f t="shared" si="10"/>
        <v>14</v>
      </c>
      <c r="AF15" s="76" t="s">
        <v>3865</v>
      </c>
      <c r="AG15" s="115">
        <f t="shared" ca="1" si="2"/>
        <v>1189.3</v>
      </c>
      <c r="AH15" s="115">
        <f t="shared" ca="1" si="3"/>
        <v>51730.400000000001</v>
      </c>
      <c r="AI15" s="115">
        <f t="shared" ca="1" si="3"/>
        <v>5811.3999999999987</v>
      </c>
      <c r="AJ15" s="115">
        <f t="shared" ca="1" si="3"/>
        <v>2050.8999999999996</v>
      </c>
      <c r="AK15" s="115">
        <f t="shared" ca="1" si="3"/>
        <v>123</v>
      </c>
      <c r="AL15" s="115">
        <f t="shared" ca="1" si="3"/>
        <v>2708.7999999999997</v>
      </c>
      <c r="AM15" s="115">
        <f t="shared" ca="1" si="3"/>
        <v>63613.8</v>
      </c>
      <c r="AX15" t="str">
        <f>INDEX(key!B$13:B$90,AY15,1)</f>
        <v>Soybeans</v>
      </c>
      <c r="AY15">
        <v>4</v>
      </c>
      <c r="AZ15">
        <f t="shared" si="16"/>
        <v>6.9572850520782534E-2</v>
      </c>
      <c r="BA15">
        <f t="shared" si="16"/>
        <v>7.2412181354043079E-2</v>
      </c>
      <c r="BB15">
        <f t="shared" si="16"/>
        <v>0.17630848655855633</v>
      </c>
      <c r="BC15">
        <f t="shared" si="16"/>
        <v>6.3722265414747917E-2</v>
      </c>
      <c r="BD15">
        <f t="shared" si="16"/>
        <v>0.18360175695461201</v>
      </c>
      <c r="BE15">
        <f t="shared" si="16"/>
        <v>2.9659188955996549E-2</v>
      </c>
      <c r="BF15">
        <f t="shared" si="16"/>
        <v>0.11394924531431415</v>
      </c>
      <c r="BG15">
        <f t="shared" si="16"/>
        <v>0.2268587277444753</v>
      </c>
      <c r="BH15">
        <f t="shared" si="16"/>
        <v>6.7951917795838326E-2</v>
      </c>
      <c r="BI15">
        <v>0</v>
      </c>
      <c r="BJ15">
        <f t="shared" si="17"/>
        <v>0.18518518518518517</v>
      </c>
      <c r="BK15">
        <f t="shared" si="17"/>
        <v>9.1455274750388088E-2</v>
      </c>
      <c r="BL15">
        <f t="shared" si="17"/>
        <v>1.9353943379307393E-2</v>
      </c>
      <c r="BM15">
        <f t="shared" si="17"/>
        <v>8.965737678718512E-2</v>
      </c>
      <c r="BN15">
        <f t="shared" si="17"/>
        <v>0.20420420420420421</v>
      </c>
      <c r="BO15">
        <f t="shared" si="17"/>
        <v>0</v>
      </c>
      <c r="BP15">
        <f t="shared" si="17"/>
        <v>7.0403805826336319E-2</v>
      </c>
    </row>
    <row r="16" spans="1:68" x14ac:dyDescent="0.35">
      <c r="A16" t="str">
        <f>INDEX(key!$B$13:$B$90,B16,1)</f>
        <v>Nursery</v>
      </c>
      <c r="B16">
        <v>14</v>
      </c>
      <c r="H16">
        <v>1</v>
      </c>
      <c r="S16">
        <v>1</v>
      </c>
      <c r="T16">
        <f>IF(ISNUMBER(MATCH(B16,key!C$13:C$90,0)),MATCH(B16,key!C$13:C$90,0),0)</f>
        <v>14</v>
      </c>
      <c r="U16">
        <f>INDEX(key!$D$13:$D$90,T16,1)</f>
        <v>1</v>
      </c>
      <c r="V16">
        <f t="shared" si="5"/>
        <v>0</v>
      </c>
      <c r="W16">
        <f t="shared" si="6"/>
        <v>0</v>
      </c>
      <c r="X16">
        <f t="shared" si="7"/>
        <v>0</v>
      </c>
      <c r="Y16">
        <f t="shared" si="7"/>
        <v>0</v>
      </c>
      <c r="Z16">
        <f t="shared" si="7"/>
        <v>0</v>
      </c>
      <c r="AA16">
        <f t="shared" si="7"/>
        <v>0</v>
      </c>
      <c r="AB16">
        <f t="shared" si="9"/>
        <v>0</v>
      </c>
      <c r="AE16">
        <f t="shared" si="10"/>
        <v>15</v>
      </c>
      <c r="AF16" s="76" t="s">
        <v>3866</v>
      </c>
      <c r="AG16" s="115">
        <f t="shared" ca="1" si="2"/>
        <v>1470.6</v>
      </c>
      <c r="AH16" s="115">
        <f t="shared" ca="1" si="3"/>
        <v>78848.200000000012</v>
      </c>
      <c r="AI16" s="115">
        <f t="shared" ca="1" si="3"/>
        <v>1933</v>
      </c>
      <c r="AJ16" s="115">
        <f t="shared" ca="1" si="3"/>
        <v>1558.6</v>
      </c>
      <c r="AK16" s="115">
        <f t="shared" ca="1" si="3"/>
        <v>2717</v>
      </c>
      <c r="AL16" s="115">
        <f t="shared" ca="1" si="3"/>
        <v>7388.5999999999995</v>
      </c>
      <c r="AM16" s="115">
        <f t="shared" ca="1" si="3"/>
        <v>93916</v>
      </c>
      <c r="AX16" t="str">
        <f>INDEX(key!B$13:B$90,AY16,1)</f>
        <v>Grain Sorghum</v>
      </c>
      <c r="AY16">
        <v>3</v>
      </c>
      <c r="AZ16">
        <f t="shared" si="16"/>
        <v>4.7997207435203776E-3</v>
      </c>
      <c r="BA16">
        <f t="shared" si="16"/>
        <v>3.8351370462253863E-2</v>
      </c>
      <c r="BB16">
        <f t="shared" si="16"/>
        <v>0.11716303370438126</v>
      </c>
      <c r="BC16">
        <f t="shared" si="16"/>
        <v>8.2853896298068289E-2</v>
      </c>
      <c r="BD16">
        <f t="shared" si="16"/>
        <v>0</v>
      </c>
      <c r="BE16">
        <f t="shared" si="16"/>
        <v>5.5184066724187519E-2</v>
      </c>
      <c r="BF16">
        <f t="shared" si="16"/>
        <v>4.068115220876873E-2</v>
      </c>
      <c r="BG16">
        <f t="shared" si="16"/>
        <v>6.200232620560079E-2</v>
      </c>
      <c r="BH16">
        <f t="shared" si="16"/>
        <v>5.3583802035174072E-2</v>
      </c>
      <c r="BI16">
        <v>0</v>
      </c>
      <c r="BJ16">
        <f t="shared" si="17"/>
        <v>0</v>
      </c>
      <c r="BK16">
        <f t="shared" si="17"/>
        <v>3.2186734122950103E-2</v>
      </c>
      <c r="BL16">
        <f t="shared" si="17"/>
        <v>1.6638199752337841E-2</v>
      </c>
      <c r="BM16">
        <f t="shared" si="17"/>
        <v>1.4025792016522624E-2</v>
      </c>
      <c r="BN16">
        <f t="shared" si="17"/>
        <v>8.5585585585585586E-2</v>
      </c>
      <c r="BO16">
        <f t="shared" si="17"/>
        <v>0.1547495682210708</v>
      </c>
      <c r="BP16">
        <f t="shared" si="17"/>
        <v>2.6951818794035083E-2</v>
      </c>
    </row>
    <row r="17" spans="1:68" x14ac:dyDescent="0.35">
      <c r="A17" t="str">
        <f>INDEX(key!$B$13:$B$90,B17,1)</f>
        <v>Other</v>
      </c>
      <c r="B17">
        <v>15</v>
      </c>
      <c r="C17">
        <v>282</v>
      </c>
      <c r="D17">
        <v>884</v>
      </c>
      <c r="F17">
        <v>0</v>
      </c>
      <c r="H17">
        <v>437</v>
      </c>
      <c r="I17">
        <v>100</v>
      </c>
      <c r="J17">
        <v>52</v>
      </c>
      <c r="K17">
        <v>937</v>
      </c>
      <c r="N17">
        <v>351</v>
      </c>
      <c r="O17">
        <v>490</v>
      </c>
      <c r="P17">
        <v>204</v>
      </c>
      <c r="Q17">
        <v>16</v>
      </c>
      <c r="R17">
        <v>120</v>
      </c>
      <c r="S17">
        <v>3873</v>
      </c>
      <c r="T17">
        <f>IF(ISNUMBER(MATCH(B17,key!C$13:C$90,0)),MATCH(B17,key!C$13:C$90,0),0)</f>
        <v>15</v>
      </c>
      <c r="U17">
        <f>INDEX(key!$D$13:$D$90,T17,1)</f>
        <v>1</v>
      </c>
      <c r="V17">
        <f t="shared" si="5"/>
        <v>0</v>
      </c>
      <c r="W17">
        <f t="shared" si="6"/>
        <v>0</v>
      </c>
      <c r="X17">
        <f t="shared" si="7"/>
        <v>0</v>
      </c>
      <c r="Y17">
        <f t="shared" si="7"/>
        <v>0</v>
      </c>
      <c r="Z17">
        <f t="shared" si="7"/>
        <v>0</v>
      </c>
      <c r="AA17">
        <f t="shared" si="7"/>
        <v>0</v>
      </c>
      <c r="AB17">
        <f t="shared" si="9"/>
        <v>0</v>
      </c>
      <c r="AE17">
        <f t="shared" si="10"/>
        <v>16</v>
      </c>
      <c r="AF17" s="76" t="s">
        <v>3867</v>
      </c>
      <c r="AG17" s="115">
        <f t="shared" ca="1" si="2"/>
        <v>452.59999999999997</v>
      </c>
      <c r="AH17" s="115">
        <f t="shared" ca="1" si="3"/>
        <v>66628.2</v>
      </c>
      <c r="AI17" s="115">
        <f t="shared" ca="1" si="3"/>
        <v>7292.9999999999991</v>
      </c>
      <c r="AJ17" s="115">
        <f t="shared" ca="1" si="3"/>
        <v>1140.8999999999999</v>
      </c>
      <c r="AK17" s="115">
        <f t="shared" ca="1" si="3"/>
        <v>381</v>
      </c>
      <c r="AL17" s="115">
        <f t="shared" ca="1" si="3"/>
        <v>5447.2999999999993</v>
      </c>
      <c r="AM17" s="115">
        <f t="shared" ca="1" si="3"/>
        <v>81343</v>
      </c>
      <c r="AX17" t="str">
        <f>INDEX(key!B$13:B$90,AY17,1)</f>
        <v>Sunflowers</v>
      </c>
      <c r="AY17">
        <v>10</v>
      </c>
      <c r="AZ17">
        <f t="shared" si="16"/>
        <v>6.2627372268394222E-3</v>
      </c>
      <c r="BA17">
        <f t="shared" si="16"/>
        <v>4.7939213077817329E-3</v>
      </c>
      <c r="BB17">
        <f t="shared" si="16"/>
        <v>0</v>
      </c>
      <c r="BC17">
        <f t="shared" si="16"/>
        <v>0</v>
      </c>
      <c r="BD17">
        <f t="shared" si="16"/>
        <v>0</v>
      </c>
      <c r="BE17">
        <f t="shared" si="16"/>
        <v>0</v>
      </c>
      <c r="BF17">
        <f t="shared" si="16"/>
        <v>0</v>
      </c>
      <c r="BG17">
        <f t="shared" si="16"/>
        <v>0</v>
      </c>
      <c r="BH17">
        <f t="shared" si="16"/>
        <v>0</v>
      </c>
      <c r="BI17">
        <v>0</v>
      </c>
      <c r="BJ17">
        <f t="shared" si="17"/>
        <v>0</v>
      </c>
      <c r="BK17">
        <f t="shared" si="17"/>
        <v>1.9385801082767915E-3</v>
      </c>
      <c r="BL17">
        <f t="shared" si="17"/>
        <v>2.9004227336777821E-2</v>
      </c>
      <c r="BM17">
        <f t="shared" si="17"/>
        <v>4.6838695400956446E-3</v>
      </c>
      <c r="BN17">
        <f t="shared" si="17"/>
        <v>0</v>
      </c>
      <c r="BO17">
        <f t="shared" si="17"/>
        <v>0</v>
      </c>
      <c r="BP17">
        <f t="shared" si="17"/>
        <v>1.0210824639404458E-2</v>
      </c>
    </row>
    <row r="18" spans="1:68" x14ac:dyDescent="0.35">
      <c r="A18" t="str">
        <f>INDEX(key!$B$13:$B$90,B18,1)</f>
        <v>More than one type of crop</v>
      </c>
      <c r="B18">
        <v>16</v>
      </c>
      <c r="C18">
        <v>4581</v>
      </c>
      <c r="D18">
        <v>1023</v>
      </c>
      <c r="E18">
        <v>924</v>
      </c>
      <c r="F18">
        <v>1769</v>
      </c>
      <c r="H18">
        <v>240</v>
      </c>
      <c r="I18">
        <v>712</v>
      </c>
      <c r="J18">
        <v>689</v>
      </c>
      <c r="K18">
        <v>2079</v>
      </c>
      <c r="N18">
        <v>7266</v>
      </c>
      <c r="O18">
        <v>13937</v>
      </c>
      <c r="P18">
        <v>11232</v>
      </c>
      <c r="Q18">
        <v>170</v>
      </c>
      <c r="R18">
        <v>502</v>
      </c>
      <c r="S18">
        <v>45124</v>
      </c>
      <c r="T18">
        <f>IF(ISNUMBER(MATCH(B18,key!C$13:C$90,0)),MATCH(B18,key!C$13:C$90,0),0)</f>
        <v>16</v>
      </c>
      <c r="U18">
        <f>INDEX(key!$D$13:$D$90,T18,1)</f>
        <v>1</v>
      </c>
      <c r="V18">
        <f t="shared" si="5"/>
        <v>0</v>
      </c>
      <c r="W18">
        <f t="shared" si="6"/>
        <v>0</v>
      </c>
      <c r="X18">
        <f t="shared" si="7"/>
        <v>0</v>
      </c>
      <c r="Y18">
        <f t="shared" si="7"/>
        <v>0</v>
      </c>
      <c r="Z18">
        <f t="shared" si="7"/>
        <v>0</v>
      </c>
      <c r="AA18">
        <f t="shared" si="7"/>
        <v>0</v>
      </c>
      <c r="AB18">
        <f t="shared" si="9"/>
        <v>0</v>
      </c>
      <c r="AE18">
        <f t="shared" si="10"/>
        <v>17</v>
      </c>
      <c r="AF18" s="76" t="s">
        <v>3868</v>
      </c>
      <c r="AG18" s="115">
        <f t="shared" ca="1" si="2"/>
        <v>228.5</v>
      </c>
      <c r="AH18" s="115">
        <f t="shared" ca="1" si="3"/>
        <v>944</v>
      </c>
      <c r="AI18" s="115">
        <f t="shared" ca="1" si="3"/>
        <v>408</v>
      </c>
      <c r="AJ18" s="115">
        <f t="shared" ca="1" si="3"/>
        <v>171</v>
      </c>
      <c r="AK18" s="115">
        <f t="shared" ca="1" si="3"/>
        <v>0</v>
      </c>
      <c r="AL18" s="115">
        <f t="shared" ca="1" si="3"/>
        <v>246.5</v>
      </c>
      <c r="AM18" s="115">
        <f t="shared" ca="1" si="3"/>
        <v>1998</v>
      </c>
      <c r="AX18" t="str">
        <f>INDEX(key!B$13:B$90,AY18,1)</f>
        <v>Wheat</v>
      </c>
      <c r="AY18">
        <v>5</v>
      </c>
      <c r="AZ18">
        <f t="shared" si="16"/>
        <v>3.6570278691806596E-2</v>
      </c>
      <c r="BA18">
        <f t="shared" si="16"/>
        <v>1.9774925394599647E-2</v>
      </c>
      <c r="BB18">
        <f t="shared" si="16"/>
        <v>7.026913894142818E-2</v>
      </c>
      <c r="BC18">
        <f t="shared" si="16"/>
        <v>7.9077208300938923E-2</v>
      </c>
      <c r="BD18">
        <f t="shared" si="16"/>
        <v>0</v>
      </c>
      <c r="BE18">
        <f t="shared" si="16"/>
        <v>0.12338222605694563</v>
      </c>
      <c r="BF18">
        <f t="shared" si="16"/>
        <v>8.1107978105821862E-2</v>
      </c>
      <c r="BG18">
        <f t="shared" si="16"/>
        <v>9.0006262861232894E-3</v>
      </c>
      <c r="BH18">
        <f t="shared" si="16"/>
        <v>6.0668210080391922E-2</v>
      </c>
      <c r="BI18">
        <v>0</v>
      </c>
      <c r="BJ18">
        <f t="shared" si="17"/>
        <v>0</v>
      </c>
      <c r="BK18">
        <f t="shared" si="17"/>
        <v>4.2555773580147678E-2</v>
      </c>
      <c r="BL18">
        <f t="shared" si="17"/>
        <v>7.7592980058926481E-2</v>
      </c>
      <c r="BM18">
        <f t="shared" si="17"/>
        <v>6.6967040802527564E-2</v>
      </c>
      <c r="BN18">
        <f t="shared" si="17"/>
        <v>0.12337337337337337</v>
      </c>
      <c r="BO18">
        <f t="shared" si="17"/>
        <v>0.21450777202072538</v>
      </c>
      <c r="BP18">
        <f t="shared" si="17"/>
        <v>6.2269133643331927E-2</v>
      </c>
    </row>
    <row r="19" spans="1:68" x14ac:dyDescent="0.35">
      <c r="A19" t="str">
        <f>INDEX(key!$B$13:$B$90,B19,1)</f>
        <v>Double Crop</v>
      </c>
      <c r="B19">
        <v>17</v>
      </c>
      <c r="C19">
        <v>742</v>
      </c>
      <c r="D19">
        <v>179</v>
      </c>
      <c r="E19">
        <v>120</v>
      </c>
      <c r="F19">
        <v>179</v>
      </c>
      <c r="J19">
        <v>95</v>
      </c>
      <c r="K19">
        <v>710</v>
      </c>
      <c r="N19">
        <v>409</v>
      </c>
      <c r="O19">
        <v>465</v>
      </c>
      <c r="P19">
        <v>1521</v>
      </c>
      <c r="S19">
        <v>4420</v>
      </c>
      <c r="T19">
        <f>IF(ISNUMBER(MATCH(B19,key!C$13:C$90,0)),MATCH(B19,key!C$13:C$90,0),0)</f>
        <v>17</v>
      </c>
      <c r="U19">
        <f>INDEX(key!$D$13:$D$90,T19,1)</f>
        <v>1</v>
      </c>
      <c r="V19">
        <f t="shared" si="5"/>
        <v>0</v>
      </c>
      <c r="W19">
        <f t="shared" si="6"/>
        <v>0</v>
      </c>
      <c r="X19">
        <f t="shared" si="7"/>
        <v>0</v>
      </c>
      <c r="Y19">
        <f t="shared" si="7"/>
        <v>0</v>
      </c>
      <c r="Z19">
        <f t="shared" si="7"/>
        <v>0</v>
      </c>
      <c r="AA19">
        <f t="shared" si="7"/>
        <v>0</v>
      </c>
      <c r="AB19">
        <f t="shared" si="9"/>
        <v>0</v>
      </c>
      <c r="AE19">
        <f t="shared" si="10"/>
        <v>18</v>
      </c>
      <c r="AF19" s="76" t="s">
        <v>3869</v>
      </c>
      <c r="AG19" s="115">
        <f t="shared" ca="1" si="2"/>
        <v>100</v>
      </c>
      <c r="AH19" s="115">
        <f t="shared" ca="1" si="3"/>
        <v>813</v>
      </c>
      <c r="AI19" s="115">
        <f t="shared" ca="1" si="3"/>
        <v>0</v>
      </c>
      <c r="AJ19" s="115">
        <f t="shared" ca="1" si="3"/>
        <v>224</v>
      </c>
      <c r="AK19" s="115">
        <f t="shared" ca="1" si="3"/>
        <v>0</v>
      </c>
      <c r="AL19" s="115">
        <f t="shared" ca="1" si="3"/>
        <v>310.5</v>
      </c>
      <c r="AM19" s="115">
        <f t="shared" ca="1" si="3"/>
        <v>1447.5</v>
      </c>
      <c r="AZ19">
        <f t="shared" si="16"/>
        <v>1</v>
      </c>
      <c r="BA19">
        <f t="shared" si="16"/>
        <v>1</v>
      </c>
      <c r="BB19">
        <f t="shared" si="16"/>
        <v>1</v>
      </c>
      <c r="BC19">
        <f t="shared" si="16"/>
        <v>1</v>
      </c>
      <c r="BD19">
        <f t="shared" si="16"/>
        <v>1</v>
      </c>
      <c r="BE19">
        <f t="shared" si="16"/>
        <v>1</v>
      </c>
      <c r="BF19">
        <f t="shared" si="16"/>
        <v>1</v>
      </c>
      <c r="BG19">
        <f t="shared" si="16"/>
        <v>1</v>
      </c>
      <c r="BH19">
        <f t="shared" si="16"/>
        <v>1</v>
      </c>
      <c r="BI19">
        <v>0</v>
      </c>
      <c r="BJ19">
        <f t="shared" si="17"/>
        <v>1</v>
      </c>
      <c r="BK19">
        <f t="shared" si="17"/>
        <v>1</v>
      </c>
      <c r="BL19">
        <f t="shared" si="17"/>
        <v>1</v>
      </c>
      <c r="BM19">
        <f t="shared" si="17"/>
        <v>1</v>
      </c>
      <c r="BN19">
        <f t="shared" si="17"/>
        <v>1</v>
      </c>
      <c r="BO19">
        <f t="shared" si="17"/>
        <v>1</v>
      </c>
      <c r="BP19">
        <f t="shared" si="17"/>
        <v>1</v>
      </c>
    </row>
    <row r="20" spans="1:68" x14ac:dyDescent="0.35">
      <c r="A20" t="str">
        <f>INDEX(key!$B$13:$B$90,B20,1)</f>
        <v>Alfalfa &amp; Corn</v>
      </c>
      <c r="B20">
        <v>18</v>
      </c>
      <c r="C20">
        <v>820</v>
      </c>
      <c r="D20">
        <v>354</v>
      </c>
      <c r="E20">
        <v>80</v>
      </c>
      <c r="I20">
        <v>332</v>
      </c>
      <c r="K20">
        <v>250</v>
      </c>
      <c r="N20">
        <v>1115</v>
      </c>
      <c r="O20">
        <v>183</v>
      </c>
      <c r="P20">
        <v>451</v>
      </c>
      <c r="S20">
        <v>3585</v>
      </c>
      <c r="T20">
        <f>IF(ISNUMBER(MATCH(B20,key!C$13:C$90,0)),MATCH(B20,key!C$13:C$90,0),0)</f>
        <v>18</v>
      </c>
      <c r="U20">
        <f>INDEX(key!$D$13:$D$90,T20,1)</f>
        <v>2</v>
      </c>
      <c r="V20">
        <f t="shared" si="5"/>
        <v>0.19999999999999996</v>
      </c>
      <c r="W20">
        <f t="shared" si="6"/>
        <v>0.8</v>
      </c>
      <c r="X20">
        <f t="shared" si="7"/>
        <v>0</v>
      </c>
      <c r="Y20">
        <f t="shared" si="7"/>
        <v>0</v>
      </c>
      <c r="Z20">
        <f t="shared" si="7"/>
        <v>0</v>
      </c>
      <c r="AA20">
        <f t="shared" si="7"/>
        <v>0</v>
      </c>
      <c r="AB20">
        <f t="shared" si="9"/>
        <v>1</v>
      </c>
      <c r="AE20">
        <f t="shared" si="10"/>
        <v>19</v>
      </c>
      <c r="AF20" s="76" t="s">
        <v>24</v>
      </c>
      <c r="AG20" s="115">
        <f t="shared" ca="1" si="2"/>
        <v>8695.4666666666672</v>
      </c>
      <c r="AH20" s="115">
        <f t="shared" ref="AH20:AM20" ca="1" si="18">SUMPRODUCT(INDIRECT(ADDRESS(5,AH$1,1,1)&amp;":"&amp;ADDRESS(48,AH$1,1,1)),INDIRECT(ADDRESS(5,$AE20,1,1)&amp;":"&amp;ADDRESS(48,$AE20,1,1)))</f>
        <v>276408.60000000009</v>
      </c>
      <c r="AI20" s="115">
        <f t="shared" ca="1" si="18"/>
        <v>24295.73333333333</v>
      </c>
      <c r="AJ20" s="115">
        <f t="shared" ca="1" si="18"/>
        <v>9260.2666666666664</v>
      </c>
      <c r="AK20" s="115">
        <f t="shared" ca="1" si="18"/>
        <v>3505</v>
      </c>
      <c r="AL20" s="115">
        <f t="shared" ca="1" si="18"/>
        <v>21503.399999999994</v>
      </c>
      <c r="AM20" s="115">
        <f t="shared" ca="1" si="18"/>
        <v>343668.46666666673</v>
      </c>
    </row>
    <row r="21" spans="1:68" x14ac:dyDescent="0.35">
      <c r="A21" t="str">
        <f>INDEX(key!$B$13:$B$90,B21,1)</f>
        <v>Alfalfa &amp; Grain Sorghum</v>
      </c>
      <c r="B21">
        <v>19</v>
      </c>
      <c r="K21">
        <v>136</v>
      </c>
      <c r="S21">
        <v>136</v>
      </c>
      <c r="T21">
        <f>IF(ISNUMBER(MATCH(B21,key!C$13:C$90,0)),MATCH(B21,key!C$13:C$90,0),0)</f>
        <v>19</v>
      </c>
      <c r="U21">
        <f>INDEX(key!$D$13:$D$90,T21,1)</f>
        <v>2</v>
      </c>
      <c r="V21">
        <f t="shared" si="5"/>
        <v>0.5</v>
      </c>
      <c r="W21">
        <f t="shared" si="6"/>
        <v>0</v>
      </c>
      <c r="X21">
        <f t="shared" si="7"/>
        <v>0</v>
      </c>
      <c r="Y21">
        <f t="shared" si="7"/>
        <v>0.5</v>
      </c>
      <c r="Z21">
        <f t="shared" si="7"/>
        <v>0</v>
      </c>
      <c r="AA21">
        <f t="shared" si="7"/>
        <v>0</v>
      </c>
      <c r="AB21">
        <f t="shared" si="9"/>
        <v>1</v>
      </c>
    </row>
    <row r="22" spans="1:68" x14ac:dyDescent="0.35">
      <c r="A22" t="str">
        <f>INDEX(key!$B$13:$B$90,B22,1)</f>
        <v>Alfalfa &amp; Soybeans</v>
      </c>
      <c r="B22">
        <v>20</v>
      </c>
      <c r="I22">
        <v>30</v>
      </c>
      <c r="N22">
        <v>195</v>
      </c>
      <c r="S22">
        <v>225</v>
      </c>
      <c r="T22">
        <f>IF(ISNUMBER(MATCH(B22,key!C$13:C$90,0)),MATCH(B22,key!C$13:C$90,0),0)</f>
        <v>20</v>
      </c>
      <c r="U22">
        <f>INDEX(key!$D$13:$D$90,T22,1)</f>
        <v>2</v>
      </c>
      <c r="V22">
        <f t="shared" si="5"/>
        <v>0.5</v>
      </c>
      <c r="W22">
        <f t="shared" si="6"/>
        <v>0</v>
      </c>
      <c r="X22">
        <f t="shared" si="7"/>
        <v>0.5</v>
      </c>
      <c r="Y22">
        <f t="shared" si="7"/>
        <v>0</v>
      </c>
      <c r="Z22">
        <f t="shared" si="7"/>
        <v>0</v>
      </c>
      <c r="AA22">
        <f t="shared" si="7"/>
        <v>0</v>
      </c>
      <c r="AB22">
        <f t="shared" si="9"/>
        <v>1</v>
      </c>
    </row>
    <row r="23" spans="1:68" ht="26.25" x14ac:dyDescent="0.4">
      <c r="A23" t="str">
        <f>INDEX(key!$B$13:$B$90,B23,1)</f>
        <v>Alfalfa &amp; Wheat</v>
      </c>
      <c r="B23">
        <v>21</v>
      </c>
      <c r="C23">
        <v>280</v>
      </c>
      <c r="D23">
        <v>28</v>
      </c>
      <c r="N23">
        <v>120</v>
      </c>
      <c r="Q23">
        <v>127</v>
      </c>
      <c r="S23">
        <v>555</v>
      </c>
      <c r="T23">
        <f>IF(ISNUMBER(MATCH(B23,key!C$13:C$90,0)),MATCH(B23,key!C$13:C$90,0),0)</f>
        <v>21</v>
      </c>
      <c r="U23">
        <f>INDEX(key!$D$13:$D$90,T23,1)</f>
        <v>2</v>
      </c>
      <c r="V23">
        <f t="shared" si="5"/>
        <v>0.5</v>
      </c>
      <c r="W23">
        <f t="shared" si="6"/>
        <v>0</v>
      </c>
      <c r="X23">
        <f t="shared" si="7"/>
        <v>0</v>
      </c>
      <c r="Y23">
        <f t="shared" si="7"/>
        <v>0</v>
      </c>
      <c r="Z23">
        <f t="shared" si="7"/>
        <v>0</v>
      </c>
      <c r="AA23">
        <f t="shared" si="7"/>
        <v>0.5</v>
      </c>
      <c r="AB23">
        <f t="shared" si="9"/>
        <v>1</v>
      </c>
      <c r="AG23" s="21" t="s">
        <v>27</v>
      </c>
      <c r="AH23" s="21" t="s">
        <v>28</v>
      </c>
      <c r="AI23" s="21" t="s">
        <v>30</v>
      </c>
      <c r="AJ23" s="113" t="s">
        <v>29</v>
      </c>
      <c r="AK23" s="113" t="s">
        <v>3882</v>
      </c>
      <c r="AL23" s="21" t="s">
        <v>31</v>
      </c>
      <c r="AM23" s="21" t="s">
        <v>3880</v>
      </c>
      <c r="AN23" s="104" t="s">
        <v>149</v>
      </c>
    </row>
    <row r="24" spans="1:68" ht="13.15" x14ac:dyDescent="0.4">
      <c r="A24" t="str">
        <f>INDEX(key!$B$13:$B$90,B24,1)</f>
        <v>Alfalfa &amp; other</v>
      </c>
      <c r="B24">
        <v>22</v>
      </c>
      <c r="C24">
        <v>52</v>
      </c>
      <c r="D24">
        <v>97</v>
      </c>
      <c r="E24">
        <v>99</v>
      </c>
      <c r="K24">
        <v>45</v>
      </c>
      <c r="N24">
        <v>88</v>
      </c>
      <c r="O24">
        <v>120</v>
      </c>
      <c r="P24">
        <v>370</v>
      </c>
      <c r="R24">
        <v>200</v>
      </c>
      <c r="S24">
        <v>1071</v>
      </c>
      <c r="T24">
        <f>IF(ISNUMBER(MATCH(B24,key!C$13:C$90,0)),MATCH(B24,key!C$13:C$90,0),0)</f>
        <v>22</v>
      </c>
      <c r="U24">
        <f>INDEX(key!$D$13:$D$90,T24,1)</f>
        <v>2</v>
      </c>
      <c r="V24">
        <f t="shared" si="5"/>
        <v>0.5</v>
      </c>
      <c r="W24">
        <f t="shared" si="6"/>
        <v>0</v>
      </c>
      <c r="X24">
        <f t="shared" si="7"/>
        <v>0</v>
      </c>
      <c r="Y24">
        <f t="shared" si="7"/>
        <v>0</v>
      </c>
      <c r="Z24">
        <f t="shared" si="7"/>
        <v>0</v>
      </c>
      <c r="AA24">
        <f t="shared" si="7"/>
        <v>0</v>
      </c>
      <c r="AB24">
        <f t="shared" si="9"/>
        <v>0.5</v>
      </c>
      <c r="AE24" s="108"/>
      <c r="AG24" s="21">
        <v>1</v>
      </c>
      <c r="AH24" s="21">
        <v>2</v>
      </c>
      <c r="AI24" s="21">
        <v>4</v>
      </c>
      <c r="AJ24" s="21">
        <v>3</v>
      </c>
      <c r="AK24" s="21">
        <v>10</v>
      </c>
      <c r="AL24" s="21">
        <v>5</v>
      </c>
      <c r="AN24">
        <v>2013</v>
      </c>
    </row>
    <row r="25" spans="1:68" x14ac:dyDescent="0.35">
      <c r="A25" t="str">
        <f>INDEX(key!$B$13:$B$90,B25,1)</f>
        <v>Corn &amp; Grain Sorghum</v>
      </c>
      <c r="B25">
        <v>23</v>
      </c>
      <c r="C25">
        <v>120</v>
      </c>
      <c r="F25">
        <v>208</v>
      </c>
      <c r="H25">
        <v>30</v>
      </c>
      <c r="I25">
        <v>176</v>
      </c>
      <c r="K25">
        <v>120</v>
      </c>
      <c r="N25">
        <v>2629</v>
      </c>
      <c r="O25">
        <v>1468</v>
      </c>
      <c r="P25">
        <v>1527</v>
      </c>
      <c r="S25">
        <v>6278</v>
      </c>
      <c r="T25">
        <f>IF(ISNUMBER(MATCH(B25,key!C$13:C$90,0)),MATCH(B25,key!C$13:C$90,0),0)</f>
        <v>23</v>
      </c>
      <c r="U25">
        <f>INDEX(key!$D$13:$D$90,T25,1)</f>
        <v>2</v>
      </c>
      <c r="V25">
        <f t="shared" si="5"/>
        <v>0</v>
      </c>
      <c r="W25">
        <f t="shared" si="6"/>
        <v>0.8</v>
      </c>
      <c r="X25">
        <f t="shared" ref="X25:AA47" si="19">IF(ISNUMBER(SEARCH(X$2,$A25)),IF($W25&gt;0,(1-$W25)/($U25-1),1/$U25),0)</f>
        <v>0</v>
      </c>
      <c r="Y25">
        <f t="shared" si="19"/>
        <v>0.19999999999999996</v>
      </c>
      <c r="Z25">
        <f t="shared" si="19"/>
        <v>0</v>
      </c>
      <c r="AA25">
        <f t="shared" si="19"/>
        <v>0</v>
      </c>
      <c r="AB25">
        <f t="shared" si="9"/>
        <v>1</v>
      </c>
      <c r="AE25">
        <v>1</v>
      </c>
      <c r="AF25" t="str">
        <f>TRIM(AF4)</f>
        <v>CN</v>
      </c>
      <c r="AG25">
        <f ca="1">AG4/$AM4</f>
        <v>4.6970529201295672E-2</v>
      </c>
      <c r="AH25">
        <f t="shared" ref="AH25:AM25" ca="1" si="20">AH4/$AM4</f>
        <v>0.83582388361575544</v>
      </c>
      <c r="AI25">
        <f t="shared" ca="1" si="20"/>
        <v>6.9572850520782534E-2</v>
      </c>
      <c r="AJ25">
        <f t="shared" ca="1" si="20"/>
        <v>4.7997207435203776E-3</v>
      </c>
      <c r="AK25">
        <f t="shared" ca="1" si="20"/>
        <v>6.2627372268394222E-3</v>
      </c>
      <c r="AL25">
        <f t="shared" ca="1" si="20"/>
        <v>3.6570278691806596E-2</v>
      </c>
      <c r="AM25">
        <f t="shared" ca="1" si="20"/>
        <v>1</v>
      </c>
      <c r="AN25" s="76">
        <v>0.12458289514566633</v>
      </c>
    </row>
    <row r="26" spans="1:68" x14ac:dyDescent="0.35">
      <c r="A26" t="str">
        <f>INDEX(key!$B$13:$B$90,B26,1)</f>
        <v>Corn &amp; Soybeans</v>
      </c>
      <c r="B26">
        <v>24</v>
      </c>
      <c r="C26">
        <v>2148</v>
      </c>
      <c r="D26">
        <v>81</v>
      </c>
      <c r="E26">
        <v>1267</v>
      </c>
      <c r="F26">
        <v>0</v>
      </c>
      <c r="G26">
        <v>259</v>
      </c>
      <c r="H26">
        <v>120</v>
      </c>
      <c r="I26">
        <v>1240</v>
      </c>
      <c r="J26">
        <v>770</v>
      </c>
      <c r="K26">
        <v>968</v>
      </c>
      <c r="N26">
        <v>10461</v>
      </c>
      <c r="O26">
        <v>1060</v>
      </c>
      <c r="P26">
        <v>10768</v>
      </c>
      <c r="S26">
        <v>29142</v>
      </c>
      <c r="T26">
        <f>IF(ISNUMBER(MATCH(B26,key!C$13:C$90,0)),MATCH(B26,key!C$13:C$90,0),0)</f>
        <v>24</v>
      </c>
      <c r="U26">
        <f>INDEX(key!$D$13:$D$90,T26,1)</f>
        <v>2</v>
      </c>
      <c r="V26">
        <f t="shared" si="5"/>
        <v>0</v>
      </c>
      <c r="W26">
        <f t="shared" si="6"/>
        <v>0.8</v>
      </c>
      <c r="X26">
        <f t="shared" si="19"/>
        <v>0.19999999999999996</v>
      </c>
      <c r="Y26">
        <f t="shared" si="19"/>
        <v>0</v>
      </c>
      <c r="Z26">
        <f t="shared" si="19"/>
        <v>0</v>
      </c>
      <c r="AA26">
        <f t="shared" si="19"/>
        <v>0</v>
      </c>
      <c r="AB26">
        <f t="shared" si="9"/>
        <v>1</v>
      </c>
      <c r="AE26">
        <f>1+AE25</f>
        <v>2</v>
      </c>
      <c r="AF26" t="str">
        <f t="shared" ref="AF26:AF40" si="21">TRIM(AF5)</f>
        <v>DC</v>
      </c>
      <c r="AG26">
        <f t="shared" ref="AG26:AM26" ca="1" si="22">AG5/$AM5</f>
        <v>0.11700763431968264</v>
      </c>
      <c r="AH26">
        <f t="shared" ca="1" si="22"/>
        <v>0.74765996716163907</v>
      </c>
      <c r="AI26">
        <f t="shared" ca="1" si="22"/>
        <v>7.2412181354043079E-2</v>
      </c>
      <c r="AJ26">
        <f t="shared" ca="1" si="22"/>
        <v>3.8351370462253863E-2</v>
      </c>
      <c r="AK26">
        <f t="shared" ca="1" si="22"/>
        <v>4.7939213077817329E-3</v>
      </c>
      <c r="AL26">
        <f t="shared" ca="1" si="22"/>
        <v>1.9774925394599647E-2</v>
      </c>
      <c r="AM26">
        <f t="shared" ca="1" si="22"/>
        <v>1</v>
      </c>
      <c r="AN26" s="76">
        <v>0.13526817509449102</v>
      </c>
    </row>
    <row r="27" spans="1:68" x14ac:dyDescent="0.35">
      <c r="A27" t="str">
        <f>INDEX(key!$B$13:$B$90,B27,1)</f>
        <v>Corn &amp; Wheat</v>
      </c>
      <c r="B27">
        <v>25</v>
      </c>
      <c r="C27">
        <v>2272</v>
      </c>
      <c r="F27">
        <v>1356</v>
      </c>
      <c r="H27">
        <v>1542</v>
      </c>
      <c r="K27">
        <v>1199</v>
      </c>
      <c r="N27">
        <v>4640</v>
      </c>
      <c r="O27">
        <v>14927</v>
      </c>
      <c r="P27">
        <v>8989</v>
      </c>
      <c r="R27">
        <v>125</v>
      </c>
      <c r="S27">
        <v>35050</v>
      </c>
      <c r="T27">
        <f>IF(ISNUMBER(MATCH(B27,key!C$13:C$90,0)),MATCH(B27,key!C$13:C$90,0),0)</f>
        <v>25</v>
      </c>
      <c r="U27">
        <f>INDEX(key!$D$13:$D$90,T27,1)</f>
        <v>2</v>
      </c>
      <c r="V27">
        <f t="shared" si="5"/>
        <v>0</v>
      </c>
      <c r="W27">
        <f t="shared" si="6"/>
        <v>0.8</v>
      </c>
      <c r="X27">
        <f t="shared" si="19"/>
        <v>0</v>
      </c>
      <c r="Y27">
        <f t="shared" si="19"/>
        <v>0</v>
      </c>
      <c r="Z27">
        <f t="shared" si="19"/>
        <v>0</v>
      </c>
      <c r="AA27">
        <f t="shared" si="19"/>
        <v>0.19999999999999996</v>
      </c>
      <c r="AB27">
        <f t="shared" si="9"/>
        <v>1</v>
      </c>
      <c r="AE27">
        <f t="shared" ref="AE27:AE41" si="23">1+AE26</f>
        <v>3</v>
      </c>
      <c r="AF27" t="str">
        <f t="shared" si="21"/>
        <v>GH</v>
      </c>
      <c r="AG27">
        <f t="shared" ref="AG27:AM27" ca="1" si="24">AG6/$AM6</f>
        <v>3.8719729620786951E-2</v>
      </c>
      <c r="AH27">
        <f t="shared" ca="1" si="24"/>
        <v>0.59753961117484733</v>
      </c>
      <c r="AI27">
        <f t="shared" ca="1" si="24"/>
        <v>0.17630848655855633</v>
      </c>
      <c r="AJ27">
        <f t="shared" ca="1" si="24"/>
        <v>0.11716303370438126</v>
      </c>
      <c r="AK27">
        <f t="shared" ca="1" si="24"/>
        <v>0</v>
      </c>
      <c r="AL27">
        <f t="shared" ca="1" si="24"/>
        <v>7.026913894142818E-2</v>
      </c>
      <c r="AM27">
        <f t="shared" ca="1" si="24"/>
        <v>1</v>
      </c>
      <c r="AN27" s="76">
        <v>0.13526817509449102</v>
      </c>
    </row>
    <row r="28" spans="1:68" x14ac:dyDescent="0.35">
      <c r="A28" t="str">
        <f>INDEX(key!$B$13:$B$90,B28,1)</f>
        <v>Corn &amp; Other</v>
      </c>
      <c r="B28">
        <v>26</v>
      </c>
      <c r="C28">
        <v>1315</v>
      </c>
      <c r="D28">
        <v>233</v>
      </c>
      <c r="F28">
        <v>240</v>
      </c>
      <c r="H28">
        <v>409</v>
      </c>
      <c r="I28">
        <v>59</v>
      </c>
      <c r="K28">
        <v>372</v>
      </c>
      <c r="N28">
        <v>566</v>
      </c>
      <c r="O28">
        <v>3989</v>
      </c>
      <c r="P28">
        <v>3550</v>
      </c>
      <c r="S28">
        <v>10733</v>
      </c>
      <c r="T28">
        <f>IF(ISNUMBER(MATCH(B28,key!C$13:C$90,0)),MATCH(B28,key!C$13:C$90,0),0)</f>
        <v>26</v>
      </c>
      <c r="U28">
        <f>INDEX(key!$D$13:$D$90,T28,1)</f>
        <v>2</v>
      </c>
      <c r="V28">
        <f t="shared" si="5"/>
        <v>0</v>
      </c>
      <c r="W28">
        <f t="shared" si="6"/>
        <v>0.8</v>
      </c>
      <c r="X28">
        <f t="shared" si="19"/>
        <v>0</v>
      </c>
      <c r="Y28">
        <f t="shared" si="19"/>
        <v>0</v>
      </c>
      <c r="Z28">
        <f t="shared" si="19"/>
        <v>0</v>
      </c>
      <c r="AA28">
        <f t="shared" si="19"/>
        <v>0</v>
      </c>
      <c r="AB28">
        <f t="shared" si="9"/>
        <v>0.8</v>
      </c>
      <c r="AE28">
        <f t="shared" si="23"/>
        <v>4</v>
      </c>
      <c r="AF28" t="str">
        <f t="shared" si="21"/>
        <v>GO</v>
      </c>
      <c r="AG28">
        <f t="shared" ref="AG28:AM28" ca="1" si="25">AG7/$AM7</f>
        <v>1.7313557801566888E-3</v>
      </c>
      <c r="AH28">
        <f t="shared" ca="1" si="25"/>
        <v>0.77261527420608811</v>
      </c>
      <c r="AI28">
        <f t="shared" ca="1" si="25"/>
        <v>6.3722265414747917E-2</v>
      </c>
      <c r="AJ28">
        <f t="shared" ca="1" si="25"/>
        <v>8.2853896298068289E-2</v>
      </c>
      <c r="AK28">
        <f t="shared" ca="1" si="25"/>
        <v>0</v>
      </c>
      <c r="AL28">
        <f t="shared" ca="1" si="25"/>
        <v>7.9077208300938923E-2</v>
      </c>
      <c r="AM28">
        <f t="shared" ca="1" si="25"/>
        <v>1</v>
      </c>
      <c r="AN28" s="76">
        <v>0.13387192915088247</v>
      </c>
    </row>
    <row r="29" spans="1:68" x14ac:dyDescent="0.35">
      <c r="A29" t="str">
        <f>INDEX(key!$B$13:$B$90,B29,1)</f>
        <v>Grain Sorghum &amp; Soybeans</v>
      </c>
      <c r="B29">
        <v>27</v>
      </c>
      <c r="E29">
        <v>120</v>
      </c>
      <c r="P29">
        <v>115</v>
      </c>
      <c r="S29">
        <v>235</v>
      </c>
      <c r="T29">
        <f>IF(ISNUMBER(MATCH(B29,key!C$13:C$90,0)),MATCH(B29,key!C$13:C$90,0),0)</f>
        <v>27</v>
      </c>
      <c r="U29">
        <f>INDEX(key!$D$13:$D$90,T29,1)</f>
        <v>2</v>
      </c>
      <c r="V29">
        <f t="shared" si="5"/>
        <v>0</v>
      </c>
      <c r="W29">
        <f t="shared" si="6"/>
        <v>0</v>
      </c>
      <c r="X29">
        <f t="shared" si="19"/>
        <v>0.5</v>
      </c>
      <c r="Y29">
        <f t="shared" si="19"/>
        <v>0.5</v>
      </c>
      <c r="Z29">
        <f t="shared" si="19"/>
        <v>0</v>
      </c>
      <c r="AA29">
        <f t="shared" si="19"/>
        <v>0</v>
      </c>
      <c r="AB29">
        <f t="shared" si="9"/>
        <v>1</v>
      </c>
      <c r="AE29">
        <f t="shared" si="23"/>
        <v>5</v>
      </c>
      <c r="AF29" t="str">
        <f t="shared" si="21"/>
        <v>JW</v>
      </c>
      <c r="AG29">
        <f t="shared" ref="AG29:AM29" ca="1" si="26">AG8/$AM8</f>
        <v>0</v>
      </c>
      <c r="AH29">
        <f t="shared" ca="1" si="26"/>
        <v>0.81639824304538799</v>
      </c>
      <c r="AI29">
        <f t="shared" ca="1" si="26"/>
        <v>0.18360175695461201</v>
      </c>
      <c r="AJ29">
        <f t="shared" ca="1" si="26"/>
        <v>0</v>
      </c>
      <c r="AK29">
        <f t="shared" ca="1" si="26"/>
        <v>0</v>
      </c>
      <c r="AL29">
        <f t="shared" ca="1" si="26"/>
        <v>0</v>
      </c>
      <c r="AM29">
        <f t="shared" ca="1" si="26"/>
        <v>1</v>
      </c>
      <c r="AN29" s="76">
        <v>0.12158602871259139</v>
      </c>
    </row>
    <row r="30" spans="1:68" x14ac:dyDescent="0.35">
      <c r="A30" t="str">
        <f>INDEX(key!$B$13:$B$90,B30,1)</f>
        <v>Grain Sorghum &amp; Wheat</v>
      </c>
      <c r="B30">
        <v>28</v>
      </c>
      <c r="C30">
        <v>90</v>
      </c>
      <c r="F30">
        <v>132</v>
      </c>
      <c r="H30">
        <v>360</v>
      </c>
      <c r="J30">
        <v>40</v>
      </c>
      <c r="K30">
        <v>126</v>
      </c>
      <c r="N30">
        <v>120</v>
      </c>
      <c r="O30">
        <v>360</v>
      </c>
      <c r="P30">
        <v>240</v>
      </c>
      <c r="S30">
        <v>1468</v>
      </c>
      <c r="T30">
        <f>IF(ISNUMBER(MATCH(B30,key!C$13:C$90,0)),MATCH(B30,key!C$13:C$90,0),0)</f>
        <v>28</v>
      </c>
      <c r="U30">
        <f>INDEX(key!$D$13:$D$90,T30,1)</f>
        <v>2</v>
      </c>
      <c r="V30">
        <f t="shared" si="5"/>
        <v>0</v>
      </c>
      <c r="W30">
        <f t="shared" si="6"/>
        <v>0</v>
      </c>
      <c r="X30">
        <f t="shared" si="19"/>
        <v>0</v>
      </c>
      <c r="Y30">
        <f t="shared" si="19"/>
        <v>0.5</v>
      </c>
      <c r="Z30">
        <f t="shared" si="19"/>
        <v>0</v>
      </c>
      <c r="AA30">
        <f t="shared" si="19"/>
        <v>0.5</v>
      </c>
      <c r="AB30">
        <f t="shared" si="9"/>
        <v>1</v>
      </c>
      <c r="AE30">
        <f t="shared" si="23"/>
        <v>6</v>
      </c>
      <c r="AF30" t="str">
        <f t="shared" si="21"/>
        <v>LG</v>
      </c>
      <c r="AG30">
        <f t="shared" ref="AG30:AM30" ca="1" si="27">AG9/$AM9</f>
        <v>0</v>
      </c>
      <c r="AH30">
        <f t="shared" ca="1" si="27"/>
        <v>0.79177451826287037</v>
      </c>
      <c r="AI30">
        <f t="shared" ca="1" si="27"/>
        <v>2.9659188955996549E-2</v>
      </c>
      <c r="AJ30">
        <f t="shared" ca="1" si="27"/>
        <v>5.5184066724187519E-2</v>
      </c>
      <c r="AK30">
        <f t="shared" ca="1" si="27"/>
        <v>0</v>
      </c>
      <c r="AL30">
        <f t="shared" ca="1" si="27"/>
        <v>0.12338222605694563</v>
      </c>
      <c r="AM30">
        <f t="shared" ca="1" si="27"/>
        <v>1</v>
      </c>
      <c r="AN30" s="76">
        <v>0.15080627877512529</v>
      </c>
    </row>
    <row r="31" spans="1:68" x14ac:dyDescent="0.35">
      <c r="A31" t="str">
        <f>INDEX(key!$B$13:$B$90,B31,1)</f>
        <v>Grain Sorghum &amp; Other</v>
      </c>
      <c r="B31">
        <v>29</v>
      </c>
      <c r="D31">
        <v>128</v>
      </c>
      <c r="F31">
        <v>90</v>
      </c>
      <c r="O31">
        <v>370</v>
      </c>
      <c r="S31">
        <v>588</v>
      </c>
      <c r="T31">
        <f>IF(ISNUMBER(MATCH(B31,key!C$13:C$90,0)),MATCH(B31,key!C$13:C$90,0),0)</f>
        <v>29</v>
      </c>
      <c r="U31">
        <f>INDEX(key!$D$13:$D$90,T31,1)</f>
        <v>2</v>
      </c>
      <c r="V31">
        <f t="shared" si="5"/>
        <v>0</v>
      </c>
      <c r="W31">
        <f t="shared" si="6"/>
        <v>0</v>
      </c>
      <c r="X31">
        <f t="shared" si="19"/>
        <v>0</v>
      </c>
      <c r="Y31">
        <f t="shared" si="19"/>
        <v>0.5</v>
      </c>
      <c r="Z31">
        <f t="shared" si="19"/>
        <v>0</v>
      </c>
      <c r="AA31">
        <f t="shared" si="19"/>
        <v>0</v>
      </c>
      <c r="AB31">
        <f t="shared" si="9"/>
        <v>0.5</v>
      </c>
      <c r="AE31">
        <f t="shared" si="23"/>
        <v>7</v>
      </c>
      <c r="AF31" t="str">
        <f t="shared" si="21"/>
        <v>NT</v>
      </c>
      <c r="AG31">
        <f t="shared" ref="AG31:AM31" ca="1" si="28">AG10/$AM10</f>
        <v>4.217393708188201E-2</v>
      </c>
      <c r="AH31">
        <f t="shared" ca="1" si="28"/>
        <v>0.72208768728921335</v>
      </c>
      <c r="AI31">
        <f t="shared" ca="1" si="28"/>
        <v>0.11394924531431415</v>
      </c>
      <c r="AJ31">
        <f t="shared" ca="1" si="28"/>
        <v>4.068115220876873E-2</v>
      </c>
      <c r="AK31">
        <f t="shared" ca="1" si="28"/>
        <v>0</v>
      </c>
      <c r="AL31">
        <f t="shared" ca="1" si="28"/>
        <v>8.1107978105821862E-2</v>
      </c>
      <c r="AM31">
        <f t="shared" ca="1" si="28"/>
        <v>1</v>
      </c>
      <c r="AN31" s="76">
        <v>0.13043775029262031</v>
      </c>
    </row>
    <row r="32" spans="1:68" x14ac:dyDescent="0.35">
      <c r="A32" t="str">
        <f>INDEX(key!$B$13:$B$90,B32,1)</f>
        <v>Soybeans &amp; Wheat</v>
      </c>
      <c r="B32">
        <v>30</v>
      </c>
      <c r="C32">
        <v>240</v>
      </c>
      <c r="E32">
        <v>120</v>
      </c>
      <c r="F32">
        <v>240</v>
      </c>
      <c r="I32">
        <v>91</v>
      </c>
      <c r="K32">
        <v>95</v>
      </c>
      <c r="N32">
        <v>874</v>
      </c>
      <c r="P32">
        <v>1526</v>
      </c>
      <c r="S32">
        <v>3186</v>
      </c>
      <c r="T32">
        <f>IF(ISNUMBER(MATCH(B32,key!C$13:C$90,0)),MATCH(B32,key!C$13:C$90,0),0)</f>
        <v>30</v>
      </c>
      <c r="U32">
        <f>INDEX(key!$D$13:$D$90,T32,1)</f>
        <v>2</v>
      </c>
      <c r="V32">
        <f t="shared" si="5"/>
        <v>0</v>
      </c>
      <c r="W32">
        <f t="shared" si="6"/>
        <v>0</v>
      </c>
      <c r="X32">
        <f t="shared" si="19"/>
        <v>0.5</v>
      </c>
      <c r="Y32">
        <f t="shared" si="19"/>
        <v>0</v>
      </c>
      <c r="Z32">
        <f t="shared" si="19"/>
        <v>0</v>
      </c>
      <c r="AA32">
        <f t="shared" si="19"/>
        <v>0.5</v>
      </c>
      <c r="AB32">
        <f t="shared" si="9"/>
        <v>1</v>
      </c>
      <c r="AE32">
        <f t="shared" si="23"/>
        <v>8</v>
      </c>
      <c r="AF32" t="str">
        <f t="shared" si="21"/>
        <v>PL</v>
      </c>
      <c r="AG32">
        <f t="shared" ref="AG32:AM32" ca="1" si="29">AG11/$AM11</f>
        <v>6.2628612328889683E-3</v>
      </c>
      <c r="AH32">
        <f t="shared" ca="1" si="29"/>
        <v>0.69587545853091171</v>
      </c>
      <c r="AI32">
        <f t="shared" ca="1" si="29"/>
        <v>0.2268587277444753</v>
      </c>
      <c r="AJ32">
        <f t="shared" ca="1" si="29"/>
        <v>6.200232620560079E-2</v>
      </c>
      <c r="AK32">
        <f t="shared" ca="1" si="29"/>
        <v>0</v>
      </c>
      <c r="AL32">
        <f t="shared" ca="1" si="29"/>
        <v>9.0006262861232894E-3</v>
      </c>
      <c r="AM32">
        <f t="shared" ca="1" si="29"/>
        <v>1</v>
      </c>
      <c r="AN32" s="76">
        <v>0.18129378596851445</v>
      </c>
    </row>
    <row r="33" spans="1:40" x14ac:dyDescent="0.35">
      <c r="A33" t="str">
        <f>INDEX(key!$B$13:$B$90,B33,1)</f>
        <v>Soybeans &amp; Other</v>
      </c>
      <c r="B33">
        <v>31</v>
      </c>
      <c r="C33">
        <v>240</v>
      </c>
      <c r="S33">
        <v>240</v>
      </c>
      <c r="T33">
        <f>IF(ISNUMBER(MATCH(B33,key!C$13:C$90,0)),MATCH(B33,key!C$13:C$90,0),0)</f>
        <v>31</v>
      </c>
      <c r="U33">
        <f>INDEX(key!$D$13:$D$90,T33,1)</f>
        <v>2</v>
      </c>
      <c r="V33">
        <f t="shared" si="5"/>
        <v>0</v>
      </c>
      <c r="W33">
        <f t="shared" si="6"/>
        <v>0</v>
      </c>
      <c r="X33">
        <f t="shared" si="19"/>
        <v>0.5</v>
      </c>
      <c r="Y33">
        <f t="shared" si="19"/>
        <v>0</v>
      </c>
      <c r="Z33">
        <f t="shared" si="19"/>
        <v>0</v>
      </c>
      <c r="AA33">
        <f t="shared" si="19"/>
        <v>0</v>
      </c>
      <c r="AB33">
        <f t="shared" si="9"/>
        <v>0.5</v>
      </c>
      <c r="AE33">
        <f t="shared" si="23"/>
        <v>9</v>
      </c>
      <c r="AF33" t="str">
        <f t="shared" si="21"/>
        <v>RA</v>
      </c>
      <c r="AG33">
        <f t="shared" ref="AG33:AM33" ca="1" si="30">AG12/$AM12</f>
        <v>0.11757290080670016</v>
      </c>
      <c r="AH33">
        <f t="shared" ca="1" si="30"/>
        <v>0.70022316928189554</v>
      </c>
      <c r="AI33">
        <f t="shared" ca="1" si="30"/>
        <v>6.7951917795838326E-2</v>
      </c>
      <c r="AJ33">
        <f t="shared" ca="1" si="30"/>
        <v>5.3583802035174072E-2</v>
      </c>
      <c r="AK33">
        <f t="shared" ca="1" si="30"/>
        <v>0</v>
      </c>
      <c r="AL33">
        <f t="shared" ca="1" si="30"/>
        <v>6.0668210080391922E-2</v>
      </c>
      <c r="AM33">
        <f t="shared" ca="1" si="30"/>
        <v>1</v>
      </c>
      <c r="AN33" s="76">
        <v>0.15572801211455947</v>
      </c>
    </row>
    <row r="34" spans="1:40" x14ac:dyDescent="0.35">
      <c r="A34" t="str">
        <f>INDEX(key!$B$13:$B$90,B34,1)</f>
        <v>Wheat &amp; Other</v>
      </c>
      <c r="B34">
        <v>32</v>
      </c>
      <c r="C34">
        <v>297</v>
      </c>
      <c r="E34">
        <v>240</v>
      </c>
      <c r="H34">
        <v>166</v>
      </c>
      <c r="I34">
        <v>802</v>
      </c>
      <c r="K34">
        <v>120</v>
      </c>
      <c r="N34">
        <v>117</v>
      </c>
      <c r="O34">
        <v>557</v>
      </c>
      <c r="P34">
        <v>783</v>
      </c>
      <c r="Q34">
        <v>70</v>
      </c>
      <c r="R34">
        <v>319</v>
      </c>
      <c r="S34">
        <v>3471</v>
      </c>
      <c r="T34">
        <f>IF(ISNUMBER(MATCH(B34,key!C$13:C$90,0)),MATCH(B34,key!C$13:C$90,0),0)</f>
        <v>32</v>
      </c>
      <c r="U34">
        <f>INDEX(key!$D$13:$D$90,T34,1)</f>
        <v>2</v>
      </c>
      <c r="V34">
        <f t="shared" si="5"/>
        <v>0</v>
      </c>
      <c r="W34">
        <f t="shared" si="6"/>
        <v>0</v>
      </c>
      <c r="X34">
        <f t="shared" si="19"/>
        <v>0</v>
      </c>
      <c r="Y34">
        <f t="shared" si="19"/>
        <v>0</v>
      </c>
      <c r="Z34">
        <f t="shared" si="19"/>
        <v>0</v>
      </c>
      <c r="AA34">
        <f t="shared" si="19"/>
        <v>0.5</v>
      </c>
      <c r="AB34">
        <f t="shared" si="9"/>
        <v>0.5</v>
      </c>
      <c r="AE34">
        <f t="shared" si="23"/>
        <v>10</v>
      </c>
      <c r="AF34" t="str">
        <f t="shared" si="21"/>
        <v>RO</v>
      </c>
      <c r="AN34" s="76">
        <v>0.12566175422066259</v>
      </c>
    </row>
    <row r="35" spans="1:40" x14ac:dyDescent="0.35">
      <c r="A35" t="str">
        <f>INDEX(key!$B$13:$B$90,B35,1)</f>
        <v>Alfalfa, Corn &amp; Soybeans</v>
      </c>
      <c r="B35">
        <v>34</v>
      </c>
      <c r="E35">
        <v>235</v>
      </c>
      <c r="K35">
        <v>113</v>
      </c>
      <c r="P35">
        <v>124</v>
      </c>
      <c r="S35">
        <v>472</v>
      </c>
      <c r="T35">
        <f>IF(ISNUMBER(MATCH(B35,key!C$13:C$90,0)),MATCH(B35,key!C$13:C$90,0),0)</f>
        <v>34</v>
      </c>
      <c r="U35">
        <f>INDEX(key!$D$13:$D$90,T35,1)</f>
        <v>3</v>
      </c>
      <c r="V35">
        <f t="shared" si="5"/>
        <v>9.9999999999999978E-2</v>
      </c>
      <c r="W35">
        <f t="shared" si="6"/>
        <v>0.8</v>
      </c>
      <c r="X35">
        <f t="shared" si="19"/>
        <v>9.9999999999999978E-2</v>
      </c>
      <c r="Y35">
        <f t="shared" si="19"/>
        <v>0</v>
      </c>
      <c r="Z35">
        <f t="shared" si="19"/>
        <v>0</v>
      </c>
      <c r="AA35">
        <f t="shared" si="19"/>
        <v>0</v>
      </c>
      <c r="AB35">
        <f t="shared" si="9"/>
        <v>1</v>
      </c>
      <c r="AE35">
        <f t="shared" si="23"/>
        <v>11</v>
      </c>
      <c r="AF35" t="str">
        <f t="shared" si="21"/>
        <v>RP</v>
      </c>
      <c r="AG35">
        <f t="shared" ref="AG35:AM35" ca="1" si="31">AG14/$AM14</f>
        <v>0</v>
      </c>
      <c r="AH35">
        <f t="shared" ca="1" si="31"/>
        <v>0.81481481481481477</v>
      </c>
      <c r="AI35">
        <f t="shared" ca="1" si="31"/>
        <v>0.18518518518518517</v>
      </c>
      <c r="AJ35">
        <f t="shared" ca="1" si="31"/>
        <v>0</v>
      </c>
      <c r="AK35">
        <f t="shared" ca="1" si="31"/>
        <v>0</v>
      </c>
      <c r="AL35">
        <f t="shared" ca="1" si="31"/>
        <v>0</v>
      </c>
      <c r="AM35">
        <f t="shared" ca="1" si="31"/>
        <v>1</v>
      </c>
      <c r="AN35" s="76">
        <v>0.17</v>
      </c>
    </row>
    <row r="36" spans="1:40" x14ac:dyDescent="0.35">
      <c r="A36" t="str">
        <f>INDEX(key!$B$13:$B$90,B36,1)</f>
        <v>Alfalfa, Corn &amp; Wheat</v>
      </c>
      <c r="B36">
        <v>35</v>
      </c>
      <c r="C36">
        <v>120</v>
      </c>
      <c r="F36">
        <v>93</v>
      </c>
      <c r="N36">
        <v>240</v>
      </c>
      <c r="S36">
        <v>453</v>
      </c>
      <c r="T36">
        <f>IF(ISNUMBER(MATCH(B36,key!C$13:C$90,0)),MATCH(B36,key!C$13:C$90,0),0)</f>
        <v>35</v>
      </c>
      <c r="U36">
        <f>INDEX(key!$D$13:$D$90,T36,1)</f>
        <v>3</v>
      </c>
      <c r="V36">
        <f t="shared" si="5"/>
        <v>9.9999999999999978E-2</v>
      </c>
      <c r="W36">
        <f t="shared" si="6"/>
        <v>0.8</v>
      </c>
      <c r="X36">
        <f t="shared" si="19"/>
        <v>0</v>
      </c>
      <c r="Y36">
        <f t="shared" si="19"/>
        <v>0</v>
      </c>
      <c r="Z36">
        <f t="shared" si="19"/>
        <v>0</v>
      </c>
      <c r="AA36">
        <f t="shared" si="19"/>
        <v>9.9999999999999978E-2</v>
      </c>
      <c r="AB36">
        <f t="shared" si="9"/>
        <v>1</v>
      </c>
      <c r="AE36">
        <f t="shared" si="23"/>
        <v>12</v>
      </c>
      <c r="AF36" t="str">
        <f t="shared" si="21"/>
        <v>SD</v>
      </c>
      <c r="AG36">
        <f t="shared" ref="AG36:AM36" ca="1" si="32">AG15/$AM15</f>
        <v>1.8695628935859826E-2</v>
      </c>
      <c r="AH36">
        <f t="shared" ca="1" si="32"/>
        <v>0.81319462129286413</v>
      </c>
      <c r="AI36">
        <f t="shared" ca="1" si="32"/>
        <v>9.1354391657156128E-2</v>
      </c>
      <c r="AJ36">
        <f t="shared" ca="1" si="32"/>
        <v>3.2239859904611888E-2</v>
      </c>
      <c r="AK36">
        <f t="shared" ca="1" si="32"/>
        <v>1.9335427218622374E-3</v>
      </c>
      <c r="AL36">
        <f t="shared" ca="1" si="32"/>
        <v>4.2581955487645755E-2</v>
      </c>
      <c r="AM36">
        <f t="shared" ca="1" si="32"/>
        <v>1</v>
      </c>
      <c r="AN36" s="76">
        <v>0.19239666672302097</v>
      </c>
    </row>
    <row r="37" spans="1:40" x14ac:dyDescent="0.35">
      <c r="A37" t="str">
        <f>INDEX(key!$B$13:$B$90,B37,1)</f>
        <v>Alfalfa, Corn &amp; Other</v>
      </c>
      <c r="B37">
        <v>36</v>
      </c>
      <c r="N37">
        <v>98</v>
      </c>
      <c r="S37">
        <v>98</v>
      </c>
      <c r="T37">
        <f>IF(ISNUMBER(MATCH(B37,key!C$13:C$90,0)),MATCH(B37,key!C$13:C$90,0),0)</f>
        <v>36</v>
      </c>
      <c r="U37">
        <f>INDEX(key!$D$13:$D$90,T37,1)</f>
        <v>3</v>
      </c>
      <c r="V37">
        <f t="shared" si="5"/>
        <v>9.9999999999999978E-2</v>
      </c>
      <c r="W37">
        <f t="shared" si="6"/>
        <v>0.8</v>
      </c>
      <c r="X37">
        <f t="shared" si="19"/>
        <v>0</v>
      </c>
      <c r="Y37">
        <f t="shared" si="19"/>
        <v>0</v>
      </c>
      <c r="Z37">
        <f t="shared" si="19"/>
        <v>0</v>
      </c>
      <c r="AA37">
        <f t="shared" si="19"/>
        <v>0</v>
      </c>
      <c r="AB37">
        <f t="shared" si="9"/>
        <v>0.9</v>
      </c>
      <c r="AE37">
        <f t="shared" si="23"/>
        <v>13</v>
      </c>
      <c r="AF37" t="str">
        <f t="shared" si="21"/>
        <v>SH</v>
      </c>
      <c r="AG37">
        <f t="shared" ref="AG37:AM37" ca="1" si="33">AG16/$AM16</f>
        <v>1.5658673708420289E-2</v>
      </c>
      <c r="AH37">
        <f t="shared" ca="1" si="33"/>
        <v>0.83956088419438657</v>
      </c>
      <c r="AI37">
        <f t="shared" ca="1" si="33"/>
        <v>2.0582222411516676E-2</v>
      </c>
      <c r="AJ37">
        <f t="shared" ca="1" si="33"/>
        <v>1.659568124707185E-2</v>
      </c>
      <c r="AK37">
        <f t="shared" ca="1" si="33"/>
        <v>2.8930107755866945E-2</v>
      </c>
      <c r="AL37">
        <f t="shared" ca="1" si="33"/>
        <v>7.8672430682737757E-2</v>
      </c>
      <c r="AM37">
        <f t="shared" ca="1" si="33"/>
        <v>1</v>
      </c>
      <c r="AN37" s="76">
        <v>0.12396476100990809</v>
      </c>
    </row>
    <row r="38" spans="1:40" x14ac:dyDescent="0.35">
      <c r="A38" t="str">
        <f>INDEX(key!$B$13:$B$90,B38,1)</f>
        <v>Alfalfa, Grain Sorghum &amp; Wheat</v>
      </c>
      <c r="B38">
        <v>38</v>
      </c>
      <c r="K38">
        <v>85</v>
      </c>
      <c r="S38">
        <v>85</v>
      </c>
      <c r="T38">
        <f>IF(ISNUMBER(MATCH(B38,key!C$13:C$90,0)),MATCH(B38,key!C$13:C$90,0),0)</f>
        <v>38</v>
      </c>
      <c r="U38">
        <f>INDEX(key!$D$13:$D$90,T38,1)</f>
        <v>3</v>
      </c>
      <c r="V38">
        <f t="shared" si="5"/>
        <v>0.33333333333333331</v>
      </c>
      <c r="W38">
        <f t="shared" si="6"/>
        <v>0</v>
      </c>
      <c r="X38">
        <f t="shared" si="19"/>
        <v>0</v>
      </c>
      <c r="Y38">
        <f t="shared" si="19"/>
        <v>0.33333333333333331</v>
      </c>
      <c r="Z38">
        <f t="shared" si="19"/>
        <v>0</v>
      </c>
      <c r="AA38">
        <f t="shared" si="19"/>
        <v>0.33333333333333331</v>
      </c>
      <c r="AB38">
        <f t="shared" si="9"/>
        <v>1</v>
      </c>
      <c r="AE38">
        <f t="shared" si="23"/>
        <v>14</v>
      </c>
      <c r="AF38" t="str">
        <f t="shared" si="21"/>
        <v>TH</v>
      </c>
      <c r="AG38">
        <f t="shared" ref="AG38:AM38" ca="1" si="34">AG17/$AM17</f>
        <v>5.5640927922501011E-3</v>
      </c>
      <c r="AH38">
        <f t="shared" ca="1" si="34"/>
        <v>0.81910182806141885</v>
      </c>
      <c r="AI38">
        <f t="shared" ca="1" si="34"/>
        <v>8.965737678718512E-2</v>
      </c>
      <c r="AJ38">
        <f t="shared" ca="1" si="34"/>
        <v>1.4025792016522624E-2</v>
      </c>
      <c r="AK38">
        <f t="shared" ca="1" si="34"/>
        <v>4.6838695400956446E-3</v>
      </c>
      <c r="AL38">
        <f t="shared" ca="1" si="34"/>
        <v>6.6967040802527564E-2</v>
      </c>
      <c r="AM38">
        <f t="shared" ca="1" si="34"/>
        <v>1</v>
      </c>
      <c r="AN38" s="76">
        <v>0.12506591664789199</v>
      </c>
    </row>
    <row r="39" spans="1:40" x14ac:dyDescent="0.35">
      <c r="A39" t="str">
        <f>INDEX(key!$B$13:$B$90,B39,1)</f>
        <v>Alfalfa, Wheat &amp; Other</v>
      </c>
      <c r="B39">
        <v>42</v>
      </c>
      <c r="J39">
        <v>37</v>
      </c>
      <c r="N39">
        <v>117</v>
      </c>
      <c r="S39">
        <v>154</v>
      </c>
      <c r="T39">
        <f>IF(ISNUMBER(MATCH(B39,key!C$13:C$90,0)),MATCH(B39,key!C$13:C$90,0),0)</f>
        <v>42</v>
      </c>
      <c r="U39">
        <f>INDEX(key!$D$13:$D$90,T39,1)</f>
        <v>3</v>
      </c>
      <c r="V39">
        <f t="shared" si="5"/>
        <v>0.33333333333333331</v>
      </c>
      <c r="W39">
        <f t="shared" si="6"/>
        <v>0</v>
      </c>
      <c r="X39">
        <f t="shared" si="19"/>
        <v>0</v>
      </c>
      <c r="Y39">
        <f t="shared" si="19"/>
        <v>0</v>
      </c>
      <c r="Z39">
        <f t="shared" si="19"/>
        <v>0</v>
      </c>
      <c r="AA39">
        <f t="shared" si="19"/>
        <v>0.33333333333333331</v>
      </c>
      <c r="AB39">
        <f t="shared" si="9"/>
        <v>0.66666666666666663</v>
      </c>
      <c r="AE39">
        <f t="shared" si="23"/>
        <v>15</v>
      </c>
      <c r="AF39" t="str">
        <f t="shared" si="21"/>
        <v>TR</v>
      </c>
      <c r="AG39">
        <f t="shared" ref="AG39:AM39" ca="1" si="35">AG18/$AM18</f>
        <v>0.11436436436436437</v>
      </c>
      <c r="AH39">
        <f t="shared" ca="1" si="35"/>
        <v>0.47247247247247248</v>
      </c>
      <c r="AI39">
        <f t="shared" ca="1" si="35"/>
        <v>0.20420420420420421</v>
      </c>
      <c r="AJ39">
        <f t="shared" ca="1" si="35"/>
        <v>8.5585585585585586E-2</v>
      </c>
      <c r="AK39">
        <f t="shared" ca="1" si="35"/>
        <v>0</v>
      </c>
      <c r="AL39">
        <f t="shared" ca="1" si="35"/>
        <v>0.12337337337337337</v>
      </c>
      <c r="AM39">
        <f t="shared" ca="1" si="35"/>
        <v>1</v>
      </c>
      <c r="AN39" s="76">
        <v>0.12411618246229668</v>
      </c>
    </row>
    <row r="40" spans="1:40" x14ac:dyDescent="0.35">
      <c r="A40" t="str">
        <f>INDEX(key!$B$13:$B$90,B40,1)</f>
        <v>Corn, Grain Sorghum &amp; Soybeans</v>
      </c>
      <c r="B40">
        <v>43</v>
      </c>
      <c r="E40">
        <v>544</v>
      </c>
      <c r="N40">
        <v>174</v>
      </c>
      <c r="O40">
        <v>240</v>
      </c>
      <c r="S40">
        <v>958</v>
      </c>
      <c r="T40">
        <f>IF(ISNUMBER(MATCH(B40,key!C$13:C$90,0)),MATCH(B40,key!C$13:C$90,0),0)</f>
        <v>43</v>
      </c>
      <c r="U40">
        <f>INDEX(key!$D$13:$D$90,T40,1)</f>
        <v>3</v>
      </c>
      <c r="V40">
        <f t="shared" si="5"/>
        <v>0</v>
      </c>
      <c r="W40">
        <f t="shared" si="6"/>
        <v>0.8</v>
      </c>
      <c r="X40">
        <f t="shared" si="19"/>
        <v>9.9999999999999978E-2</v>
      </c>
      <c r="Y40">
        <f t="shared" si="19"/>
        <v>9.9999999999999978E-2</v>
      </c>
      <c r="Z40">
        <f t="shared" si="19"/>
        <v>0</v>
      </c>
      <c r="AA40">
        <f t="shared" si="19"/>
        <v>0</v>
      </c>
      <c r="AB40">
        <f t="shared" si="9"/>
        <v>1</v>
      </c>
      <c r="AE40">
        <f t="shared" si="23"/>
        <v>16</v>
      </c>
      <c r="AF40" t="str">
        <f t="shared" si="21"/>
        <v>WA</v>
      </c>
      <c r="AG40">
        <f t="shared" ref="AG40:AM40" ca="1" si="36">AG19/$AM19</f>
        <v>6.9084628670120898E-2</v>
      </c>
      <c r="AH40">
        <f t="shared" ca="1" si="36"/>
        <v>0.56165803108808288</v>
      </c>
      <c r="AI40">
        <f t="shared" ca="1" si="36"/>
        <v>0</v>
      </c>
      <c r="AJ40">
        <f t="shared" ca="1" si="36"/>
        <v>0.1547495682210708</v>
      </c>
      <c r="AK40">
        <f t="shared" ca="1" si="36"/>
        <v>0</v>
      </c>
      <c r="AL40">
        <f t="shared" ca="1" si="36"/>
        <v>0.21450777202072538</v>
      </c>
      <c r="AM40">
        <f t="shared" ca="1" si="36"/>
        <v>1</v>
      </c>
      <c r="AN40" s="76">
        <v>0.13179107011511998</v>
      </c>
    </row>
    <row r="41" spans="1:40" x14ac:dyDescent="0.35">
      <c r="A41" t="str">
        <f>INDEX(key!$B$13:$B$90,B41,1)</f>
        <v>Corn, Grain Sorghum &amp; Other</v>
      </c>
      <c r="B41">
        <v>45</v>
      </c>
      <c r="E41">
        <v>119</v>
      </c>
      <c r="I41">
        <v>117</v>
      </c>
      <c r="K41">
        <v>204</v>
      </c>
      <c r="S41">
        <v>440</v>
      </c>
      <c r="T41">
        <f>IF(ISNUMBER(MATCH(B41,key!C$13:C$90,0)),MATCH(B41,key!C$13:C$90,0),0)</f>
        <v>45</v>
      </c>
      <c r="U41">
        <f>INDEX(key!$D$13:$D$90,T41,1)</f>
        <v>3</v>
      </c>
      <c r="V41">
        <f t="shared" si="5"/>
        <v>0</v>
      </c>
      <c r="W41">
        <f t="shared" si="6"/>
        <v>0.8</v>
      </c>
      <c r="X41">
        <f t="shared" si="19"/>
        <v>0</v>
      </c>
      <c r="Y41">
        <f t="shared" si="19"/>
        <v>9.9999999999999978E-2</v>
      </c>
      <c r="Z41">
        <f t="shared" si="19"/>
        <v>0</v>
      </c>
      <c r="AA41">
        <f t="shared" si="19"/>
        <v>0</v>
      </c>
      <c r="AB41">
        <f t="shared" si="9"/>
        <v>0.9</v>
      </c>
      <c r="AE41">
        <f t="shared" si="23"/>
        <v>17</v>
      </c>
      <c r="AF41" t="s">
        <v>24</v>
      </c>
      <c r="AG41">
        <f t="shared" ref="AG41:AM41" ca="1" si="37">AG20/$AM20</f>
        <v>2.5301904335321614E-2</v>
      </c>
      <c r="AH41">
        <f t="shared" ca="1" si="37"/>
        <v>0.80428851294086345</v>
      </c>
      <c r="AI41">
        <f t="shared" ca="1" si="37"/>
        <v>7.0695265029649679E-2</v>
      </c>
      <c r="AJ41">
        <f t="shared" ca="1" si="37"/>
        <v>2.6945348685855568E-2</v>
      </c>
      <c r="AK41">
        <f t="shared" ca="1" si="37"/>
        <v>1.0198782663989926E-2</v>
      </c>
      <c r="AL41">
        <f t="shared" ca="1" si="37"/>
        <v>6.2570186344319795E-2</v>
      </c>
      <c r="AM41">
        <f t="shared" ca="1" si="37"/>
        <v>1</v>
      </c>
      <c r="AN41" s="76">
        <v>0.13154588043329579</v>
      </c>
    </row>
    <row r="42" spans="1:40" x14ac:dyDescent="0.35">
      <c r="A42" t="str">
        <f>INDEX(key!$B$13:$B$90,B42,1)</f>
        <v>Corn, Soybeans &amp; Wheat</v>
      </c>
      <c r="B42">
        <v>46</v>
      </c>
      <c r="J42">
        <v>12</v>
      </c>
      <c r="N42">
        <v>2526</v>
      </c>
      <c r="P42">
        <v>3985</v>
      </c>
      <c r="S42">
        <v>6523</v>
      </c>
      <c r="T42">
        <f>IF(ISNUMBER(MATCH(B42,key!C$13:C$90,0)),MATCH(B42,key!C$13:C$90,0),0)</f>
        <v>46</v>
      </c>
      <c r="U42">
        <f>INDEX(key!$D$13:$D$90,T42,1)</f>
        <v>3</v>
      </c>
      <c r="V42">
        <f t="shared" si="5"/>
        <v>0</v>
      </c>
      <c r="W42">
        <f t="shared" si="6"/>
        <v>0.8</v>
      </c>
      <c r="X42">
        <f t="shared" si="19"/>
        <v>9.9999999999999978E-2</v>
      </c>
      <c r="Y42">
        <f t="shared" si="19"/>
        <v>0</v>
      </c>
      <c r="Z42">
        <f t="shared" si="19"/>
        <v>0</v>
      </c>
      <c r="AA42">
        <f t="shared" si="19"/>
        <v>9.9999999999999978E-2</v>
      </c>
      <c r="AB42">
        <f t="shared" si="9"/>
        <v>1</v>
      </c>
    </row>
    <row r="43" spans="1:40" x14ac:dyDescent="0.35">
      <c r="A43" t="str">
        <f>INDEX(key!$B$13:$B$90,B43,1)</f>
        <v>Corn, Soybeans &amp; Other</v>
      </c>
      <c r="B43">
        <v>47</v>
      </c>
      <c r="F43">
        <v>240</v>
      </c>
      <c r="S43">
        <v>240</v>
      </c>
      <c r="T43">
        <f>IF(ISNUMBER(MATCH(B43,key!C$13:C$90,0)),MATCH(B43,key!C$13:C$90,0),0)</f>
        <v>47</v>
      </c>
      <c r="U43">
        <f>INDEX(key!$D$13:$D$90,T43,1)</f>
        <v>3</v>
      </c>
      <c r="V43">
        <f t="shared" si="5"/>
        <v>0</v>
      </c>
      <c r="W43">
        <f t="shared" si="6"/>
        <v>0.8</v>
      </c>
      <c r="X43">
        <f t="shared" si="19"/>
        <v>9.9999999999999978E-2</v>
      </c>
      <c r="Y43">
        <f t="shared" si="19"/>
        <v>0</v>
      </c>
      <c r="Z43">
        <f t="shared" si="19"/>
        <v>0</v>
      </c>
      <c r="AA43">
        <f t="shared" si="19"/>
        <v>0</v>
      </c>
      <c r="AB43">
        <f t="shared" si="9"/>
        <v>0.9</v>
      </c>
      <c r="AG43" s="22" t="s">
        <v>3881</v>
      </c>
    </row>
    <row r="44" spans="1:40" ht="26.25" x14ac:dyDescent="0.4">
      <c r="A44" t="str">
        <f>INDEX(key!$B$13:$B$90,B44,1)</f>
        <v>Corn, Wheat &amp; Other</v>
      </c>
      <c r="B44">
        <v>48</v>
      </c>
      <c r="C44">
        <v>449</v>
      </c>
      <c r="F44">
        <v>250</v>
      </c>
      <c r="N44">
        <v>250</v>
      </c>
      <c r="O44">
        <v>1347</v>
      </c>
      <c r="P44">
        <v>985</v>
      </c>
      <c r="S44">
        <v>3281</v>
      </c>
      <c r="T44">
        <f>IF(ISNUMBER(MATCH(B44,key!C$13:C$90,0)),MATCH(B44,key!C$13:C$90,0),0)</f>
        <v>48</v>
      </c>
      <c r="U44">
        <f>INDEX(key!$D$13:$D$90,T44,1)</f>
        <v>3</v>
      </c>
      <c r="V44">
        <f t="shared" si="5"/>
        <v>0</v>
      </c>
      <c r="W44">
        <f t="shared" si="6"/>
        <v>0.8</v>
      </c>
      <c r="X44">
        <f t="shared" si="19"/>
        <v>0</v>
      </c>
      <c r="Y44">
        <f t="shared" si="19"/>
        <v>0</v>
      </c>
      <c r="Z44">
        <f t="shared" si="19"/>
        <v>0</v>
      </c>
      <c r="AA44">
        <f t="shared" si="19"/>
        <v>9.9999999999999978E-2</v>
      </c>
      <c r="AB44">
        <f>SUM(V44:AA44)</f>
        <v>0.9</v>
      </c>
      <c r="AD44" s="79" t="s">
        <v>162</v>
      </c>
      <c r="AE44" s="76"/>
      <c r="AF44" s="76"/>
      <c r="AG44" s="114" t="s">
        <v>27</v>
      </c>
      <c r="AH44" s="114" t="s">
        <v>28</v>
      </c>
      <c r="AI44" s="114" t="s">
        <v>30</v>
      </c>
      <c r="AJ44" s="114" t="s">
        <v>29</v>
      </c>
      <c r="AK44" s="114" t="s">
        <v>3882</v>
      </c>
      <c r="AL44" s="114" t="s">
        <v>31</v>
      </c>
      <c r="AM44" s="109" t="s">
        <v>117</v>
      </c>
      <c r="AN44" s="110" t="s">
        <v>149</v>
      </c>
    </row>
    <row r="45" spans="1:40" x14ac:dyDescent="0.35">
      <c r="A45" t="str">
        <f>INDEX(key!$B$13:$B$90,B45,1)</f>
        <v>Grain Sorghum, Soybeans &amp; Wheat</v>
      </c>
      <c r="B45">
        <v>49</v>
      </c>
      <c r="F45">
        <v>94</v>
      </c>
      <c r="O45">
        <v>345</v>
      </c>
      <c r="S45">
        <v>439</v>
      </c>
      <c r="T45">
        <f>IF(ISNUMBER(MATCH(B45,key!C$13:C$90,0)),MATCH(B45,key!C$13:C$90,0),0)</f>
        <v>49</v>
      </c>
      <c r="U45">
        <f>INDEX(key!$D$13:$D$90,T45,1)</f>
        <v>3</v>
      </c>
      <c r="V45">
        <f t="shared" si="5"/>
        <v>0</v>
      </c>
      <c r="W45">
        <f t="shared" si="6"/>
        <v>0</v>
      </c>
      <c r="X45">
        <f t="shared" si="19"/>
        <v>0.33333333333333331</v>
      </c>
      <c r="Y45">
        <f t="shared" si="19"/>
        <v>0.33333333333333331</v>
      </c>
      <c r="Z45">
        <f t="shared" si="19"/>
        <v>0</v>
      </c>
      <c r="AA45">
        <f t="shared" si="19"/>
        <v>0.33333333333333331</v>
      </c>
      <c r="AB45">
        <f>SUM(V45:AA45)</f>
        <v>1</v>
      </c>
      <c r="AD45" s="72">
        <f>MATCH(AF45,$AF$25:AF40,0)</f>
        <v>1</v>
      </c>
      <c r="AE45" s="111" t="s">
        <v>150</v>
      </c>
      <c r="AF45" s="76" t="s">
        <v>7</v>
      </c>
      <c r="AG45" s="112">
        <f t="shared" ref="AG45:AG54" ca="1" si="38">INDEX(AG$25:AG$41,$AD45,1)</f>
        <v>4.6970529201295672E-2</v>
      </c>
      <c r="AH45" s="112">
        <f t="shared" ref="AH45:AL54" ca="1" si="39">INDEX(AH$25:AH$41,$AD45,1)</f>
        <v>0.83582388361575544</v>
      </c>
      <c r="AI45" s="112">
        <f t="shared" ca="1" si="39"/>
        <v>6.9572850520782534E-2</v>
      </c>
      <c r="AJ45" s="112">
        <f t="shared" ca="1" si="39"/>
        <v>4.7997207435203776E-3</v>
      </c>
      <c r="AK45" s="112">
        <f t="shared" ca="1" si="39"/>
        <v>6.2627372268394222E-3</v>
      </c>
      <c r="AL45" s="112">
        <f t="shared" ca="1" si="39"/>
        <v>3.6570278691806596E-2</v>
      </c>
      <c r="AM45" s="112">
        <f ca="1">SUM(AG45:AL45)</f>
        <v>1</v>
      </c>
      <c r="AN45" s="112">
        <f t="shared" ref="AN45:AN54" si="40">INDEX(AN$25:AN$41,$AD45,1)</f>
        <v>0.12458289514566633</v>
      </c>
    </row>
    <row r="46" spans="1:40" x14ac:dyDescent="0.35">
      <c r="A46" t="str">
        <f>INDEX(key!$B$13:$B$90,B46,1)</f>
        <v>Grain Sorghum, Wheat &amp; Other</v>
      </c>
      <c r="B46">
        <v>51</v>
      </c>
      <c r="E46">
        <v>61</v>
      </c>
      <c r="F46">
        <v>110</v>
      </c>
      <c r="S46">
        <v>171</v>
      </c>
      <c r="T46">
        <f>IF(ISNUMBER(MATCH(B46,key!C$13:C$90,0)),MATCH(B46,key!C$13:C$90,0),0)</f>
        <v>51</v>
      </c>
      <c r="U46">
        <f>INDEX(key!$D$13:$D$90,T46,1)</f>
        <v>3</v>
      </c>
      <c r="V46">
        <f t="shared" si="5"/>
        <v>0</v>
      </c>
      <c r="W46">
        <f t="shared" si="6"/>
        <v>0</v>
      </c>
      <c r="X46">
        <f t="shared" si="19"/>
        <v>0</v>
      </c>
      <c r="Y46">
        <f t="shared" si="19"/>
        <v>0.33333333333333331</v>
      </c>
      <c r="Z46">
        <f t="shared" si="19"/>
        <v>0</v>
      </c>
      <c r="AA46">
        <f t="shared" si="19"/>
        <v>0.33333333333333331</v>
      </c>
      <c r="AB46">
        <f>SUM(V46:AA46)</f>
        <v>0.66666666666666663</v>
      </c>
      <c r="AD46" s="72">
        <f>MATCH(AF46,$AF$25:AF41,0)</f>
        <v>2</v>
      </c>
      <c r="AE46" s="111" t="s">
        <v>151</v>
      </c>
      <c r="AF46" s="76" t="s">
        <v>12</v>
      </c>
      <c r="AG46" s="112">
        <f t="shared" ca="1" si="38"/>
        <v>0.11700763431968264</v>
      </c>
      <c r="AH46" s="112">
        <f t="shared" ca="1" si="39"/>
        <v>0.74765996716163907</v>
      </c>
      <c r="AI46" s="112">
        <f t="shared" ca="1" si="39"/>
        <v>7.2412181354043079E-2</v>
      </c>
      <c r="AJ46" s="112">
        <f t="shared" ca="1" si="39"/>
        <v>3.8351370462253863E-2</v>
      </c>
      <c r="AK46" s="112">
        <f t="shared" ca="1" si="39"/>
        <v>4.7939213077817329E-3</v>
      </c>
      <c r="AL46" s="112">
        <f t="shared" ca="1" si="39"/>
        <v>1.9774925394599647E-2</v>
      </c>
      <c r="AM46" s="112">
        <f t="shared" ref="AM46:AM54" ca="1" si="41">SUM(AG46:AL46)</f>
        <v>1</v>
      </c>
      <c r="AN46" s="112">
        <f t="shared" si="40"/>
        <v>0.13526817509449102</v>
      </c>
    </row>
    <row r="47" spans="1:40" x14ac:dyDescent="0.35">
      <c r="A47" t="str">
        <f>INDEX(key!$B$13:$B$90,B47,1)</f>
        <v>Soybeans, Wheat &amp; Other</v>
      </c>
      <c r="B47">
        <v>52</v>
      </c>
      <c r="O47">
        <v>360</v>
      </c>
      <c r="S47">
        <v>360</v>
      </c>
      <c r="T47">
        <f>IF(ISNUMBER(MATCH(B47,key!C$13:C$90,0)),MATCH(B47,key!C$13:C$90,0),0)</f>
        <v>52</v>
      </c>
      <c r="U47">
        <f>INDEX(key!$D$13:$D$90,T47,1)</f>
        <v>3</v>
      </c>
      <c r="V47">
        <f t="shared" si="5"/>
        <v>0</v>
      </c>
      <c r="W47">
        <f t="shared" si="6"/>
        <v>0</v>
      </c>
      <c r="X47">
        <f t="shared" si="19"/>
        <v>0.33333333333333331</v>
      </c>
      <c r="Y47">
        <f t="shared" si="19"/>
        <v>0</v>
      </c>
      <c r="Z47">
        <f t="shared" si="19"/>
        <v>0</v>
      </c>
      <c r="AA47">
        <f t="shared" si="19"/>
        <v>0.33333333333333331</v>
      </c>
      <c r="AB47">
        <f>SUM(V47:AA47)</f>
        <v>0.66666666666666663</v>
      </c>
      <c r="AD47" s="72">
        <f>MATCH(AF47,$AF$25:AF42,0)</f>
        <v>7</v>
      </c>
      <c r="AE47" s="111" t="s">
        <v>152</v>
      </c>
      <c r="AF47" s="76" t="s">
        <v>11</v>
      </c>
      <c r="AG47" s="112">
        <f t="shared" ca="1" si="38"/>
        <v>4.217393708188201E-2</v>
      </c>
      <c r="AH47" s="112">
        <f t="shared" ca="1" si="39"/>
        <v>0.72208768728921335</v>
      </c>
      <c r="AI47" s="112">
        <f t="shared" ca="1" si="39"/>
        <v>0.11394924531431415</v>
      </c>
      <c r="AJ47" s="112">
        <f t="shared" ca="1" si="39"/>
        <v>4.068115220876873E-2</v>
      </c>
      <c r="AK47" s="112">
        <f t="shared" ca="1" si="39"/>
        <v>0</v>
      </c>
      <c r="AL47" s="112">
        <f t="shared" ca="1" si="39"/>
        <v>8.1107978105821862E-2</v>
      </c>
      <c r="AM47" s="112">
        <f t="shared" ca="1" si="41"/>
        <v>1.0000000000000002</v>
      </c>
      <c r="AN47" s="112">
        <f t="shared" si="40"/>
        <v>0.13043775029262031</v>
      </c>
    </row>
    <row r="48" spans="1:40" x14ac:dyDescent="0.35">
      <c r="A48" t="str">
        <f>INDEX(key!$B$13:$B$90,B48,1)</f>
        <v>Corn, Grain Sorghum, Soybeans, Wheat &amp; Other</v>
      </c>
      <c r="B48">
        <v>73</v>
      </c>
      <c r="N48">
        <v>174</v>
      </c>
      <c r="S48">
        <v>174</v>
      </c>
      <c r="T48">
        <f>IF(ISNUMBER(MATCH(B48,key!C$13:C$90,0)),MATCH(B48,key!C$13:C$90,0),0)</f>
        <v>73</v>
      </c>
      <c r="U48">
        <f>INDEX(key!$D$13:$D$90,T48,1)</f>
        <v>5</v>
      </c>
      <c r="V48">
        <f t="shared" si="5"/>
        <v>0</v>
      </c>
      <c r="W48">
        <f t="shared" si="6"/>
        <v>0.8</v>
      </c>
      <c r="X48">
        <f>IF(ISNUMBER(SEARCH(X$2,$A48)),IF($W48&gt;0,(1-$W48)/($U48-1),1/$U48),0)</f>
        <v>4.9999999999999989E-2</v>
      </c>
      <c r="Y48">
        <f>IF(ISNUMBER(SEARCH(Y$2,$A48)),IF($W48&gt;0,(1-$W48)/($U48-1),1/$U48),0)</f>
        <v>4.9999999999999989E-2</v>
      </c>
      <c r="Z48">
        <f>IF(ISNUMBER(SEARCH(Z$2,$A48)),IF($W48&gt;0,(1-$W48)/($U48-1),1/$U48),0)</f>
        <v>0</v>
      </c>
      <c r="AA48">
        <f>IF(ISNUMBER(SEARCH(AA$2,$A48)),IF($W48&gt;0,(1-$W48)/($U48-1),1/$U48),0)</f>
        <v>4.9999999999999989E-2</v>
      </c>
      <c r="AB48">
        <f>SUM(V48:AA48)</f>
        <v>0.95000000000000018</v>
      </c>
      <c r="AD48" s="72">
        <f>MATCH(AF48,$AF$25:AF43,0)</f>
        <v>8</v>
      </c>
      <c r="AE48" s="111" t="s">
        <v>153</v>
      </c>
      <c r="AF48" s="76" t="s">
        <v>17</v>
      </c>
      <c r="AG48" s="112">
        <f t="shared" ca="1" si="38"/>
        <v>6.2628612328889683E-3</v>
      </c>
      <c r="AH48" s="112">
        <f t="shared" ca="1" si="39"/>
        <v>0.69587545853091171</v>
      </c>
      <c r="AI48" s="112">
        <f t="shared" ca="1" si="39"/>
        <v>0.2268587277444753</v>
      </c>
      <c r="AJ48" s="112">
        <f t="shared" ca="1" si="39"/>
        <v>6.200232620560079E-2</v>
      </c>
      <c r="AK48" s="112">
        <f t="shared" ca="1" si="39"/>
        <v>0</v>
      </c>
      <c r="AL48" s="112">
        <f t="shared" ca="1" si="39"/>
        <v>9.0006262861232894E-3</v>
      </c>
      <c r="AM48" s="112">
        <f t="shared" ca="1" si="41"/>
        <v>1</v>
      </c>
      <c r="AN48" s="112">
        <f t="shared" si="40"/>
        <v>0.18129378596851445</v>
      </c>
    </row>
    <row r="49" spans="2:40" x14ac:dyDescent="0.35">
      <c r="B49" t="s">
        <v>24</v>
      </c>
      <c r="C49">
        <v>46407</v>
      </c>
      <c r="D49">
        <v>10856</v>
      </c>
      <c r="E49">
        <v>11235</v>
      </c>
      <c r="F49">
        <v>14151</v>
      </c>
      <c r="G49">
        <v>1366</v>
      </c>
      <c r="H49">
        <v>6758</v>
      </c>
      <c r="I49">
        <v>11151</v>
      </c>
      <c r="J49">
        <v>5359</v>
      </c>
      <c r="K49">
        <v>19108</v>
      </c>
      <c r="L49">
        <v>2</v>
      </c>
      <c r="M49">
        <v>370.2</v>
      </c>
      <c r="N49">
        <v>76257</v>
      </c>
      <c r="O49">
        <v>115033</v>
      </c>
      <c r="P49">
        <v>97811</v>
      </c>
      <c r="Q49">
        <v>2506</v>
      </c>
      <c r="R49">
        <v>2591</v>
      </c>
      <c r="S49">
        <v>420961.2</v>
      </c>
      <c r="AD49" s="72">
        <f>MATCH(AF49,$AF$25:AF44,0)</f>
        <v>9</v>
      </c>
      <c r="AE49" s="111" t="s">
        <v>154</v>
      </c>
      <c r="AF49" s="76" t="s">
        <v>14</v>
      </c>
      <c r="AG49" s="112">
        <f t="shared" ca="1" si="38"/>
        <v>0.11757290080670016</v>
      </c>
      <c r="AH49" s="112">
        <f t="shared" ca="1" si="39"/>
        <v>0.70022316928189554</v>
      </c>
      <c r="AI49" s="112">
        <f t="shared" ca="1" si="39"/>
        <v>6.7951917795838326E-2</v>
      </c>
      <c r="AJ49" s="112">
        <f t="shared" ca="1" si="39"/>
        <v>5.3583802035174072E-2</v>
      </c>
      <c r="AK49" s="112">
        <f t="shared" ca="1" si="39"/>
        <v>0</v>
      </c>
      <c r="AL49" s="112">
        <f t="shared" ca="1" si="39"/>
        <v>6.0668210080391922E-2</v>
      </c>
      <c r="AM49" s="112">
        <f t="shared" ca="1" si="41"/>
        <v>1</v>
      </c>
      <c r="AN49" s="112">
        <f t="shared" si="40"/>
        <v>0.15572801211455947</v>
      </c>
    </row>
    <row r="50" spans="2:40" x14ac:dyDescent="0.35">
      <c r="AD50" s="72">
        <f>MATCH(AF50,$AF$25:AF45,0)</f>
        <v>12</v>
      </c>
      <c r="AE50" s="111" t="s">
        <v>155</v>
      </c>
      <c r="AF50" s="76" t="s">
        <v>8</v>
      </c>
      <c r="AG50" s="112">
        <f t="shared" ca="1" si="38"/>
        <v>1.8695628935859826E-2</v>
      </c>
      <c r="AH50" s="112">
        <f t="shared" ca="1" si="39"/>
        <v>0.81319462129286413</v>
      </c>
      <c r="AI50" s="112">
        <f t="shared" ca="1" si="39"/>
        <v>9.1354391657156128E-2</v>
      </c>
      <c r="AJ50" s="112">
        <f t="shared" ca="1" si="39"/>
        <v>3.2239859904611888E-2</v>
      </c>
      <c r="AK50" s="112">
        <f t="shared" ca="1" si="39"/>
        <v>1.9335427218622374E-3</v>
      </c>
      <c r="AL50" s="112">
        <f t="shared" ca="1" si="39"/>
        <v>4.2581955487645755E-2</v>
      </c>
      <c r="AM50" s="112">
        <f t="shared" ca="1" si="41"/>
        <v>0.99999999999999989</v>
      </c>
      <c r="AN50" s="112">
        <f t="shared" si="40"/>
        <v>0.19239666672302097</v>
      </c>
    </row>
    <row r="51" spans="2:40" x14ac:dyDescent="0.35">
      <c r="AD51" s="72">
        <f>MATCH(AF51,$AF$25:AF46,0)</f>
        <v>13</v>
      </c>
      <c r="AE51" s="111" t="s">
        <v>156</v>
      </c>
      <c r="AF51" s="76" t="s">
        <v>9</v>
      </c>
      <c r="AG51" s="112">
        <f t="shared" ca="1" si="38"/>
        <v>1.5658673708420289E-2</v>
      </c>
      <c r="AH51" s="112">
        <f t="shared" ca="1" si="39"/>
        <v>0.83956088419438657</v>
      </c>
      <c r="AI51" s="112">
        <f t="shared" ca="1" si="39"/>
        <v>2.0582222411516676E-2</v>
      </c>
      <c r="AJ51" s="112">
        <f t="shared" ca="1" si="39"/>
        <v>1.659568124707185E-2</v>
      </c>
      <c r="AK51" s="112">
        <f t="shared" ca="1" si="39"/>
        <v>2.8930107755866945E-2</v>
      </c>
      <c r="AL51" s="112">
        <f t="shared" ca="1" si="39"/>
        <v>7.8672430682737757E-2</v>
      </c>
      <c r="AM51" s="112">
        <f t="shared" ca="1" si="41"/>
        <v>1</v>
      </c>
      <c r="AN51" s="112">
        <f t="shared" si="40"/>
        <v>0.12396476100990809</v>
      </c>
    </row>
    <row r="52" spans="2:40" x14ac:dyDescent="0.35">
      <c r="AD52" s="72">
        <f>MATCH(AF52,$AF$25:AF47,0)</f>
        <v>14</v>
      </c>
      <c r="AE52" s="111" t="s">
        <v>159</v>
      </c>
      <c r="AF52" s="76" t="s">
        <v>13</v>
      </c>
      <c r="AG52" s="112">
        <f t="shared" ca="1" si="38"/>
        <v>5.5640927922501011E-3</v>
      </c>
      <c r="AH52" s="112">
        <f t="shared" ca="1" si="39"/>
        <v>0.81910182806141885</v>
      </c>
      <c r="AI52" s="112">
        <f t="shared" ca="1" si="39"/>
        <v>8.965737678718512E-2</v>
      </c>
      <c r="AJ52" s="112">
        <f t="shared" ca="1" si="39"/>
        <v>1.4025792016522624E-2</v>
      </c>
      <c r="AK52" s="112">
        <f t="shared" ca="1" si="39"/>
        <v>4.6838695400956446E-3</v>
      </c>
      <c r="AL52" s="112">
        <f t="shared" ca="1" si="39"/>
        <v>6.6967040802527564E-2</v>
      </c>
      <c r="AM52" s="112">
        <f t="shared" ca="1" si="41"/>
        <v>1</v>
      </c>
      <c r="AN52" s="112">
        <f t="shared" si="40"/>
        <v>0.12506591664789199</v>
      </c>
    </row>
    <row r="53" spans="2:40" x14ac:dyDescent="0.35">
      <c r="AD53" s="72">
        <f>MATCH(AF53,$AF$25:AF48,0)</f>
        <v>15</v>
      </c>
      <c r="AE53" s="111" t="s">
        <v>160</v>
      </c>
      <c r="AF53" s="76" t="s">
        <v>15</v>
      </c>
      <c r="AG53" s="112">
        <f t="shared" ca="1" si="38"/>
        <v>0.11436436436436437</v>
      </c>
      <c r="AH53" s="112">
        <f t="shared" ca="1" si="39"/>
        <v>0.47247247247247248</v>
      </c>
      <c r="AI53" s="112">
        <f t="shared" ca="1" si="39"/>
        <v>0.20420420420420421</v>
      </c>
      <c r="AJ53" s="112">
        <f t="shared" ca="1" si="39"/>
        <v>8.5585585585585586E-2</v>
      </c>
      <c r="AK53" s="112">
        <f t="shared" ca="1" si="39"/>
        <v>0</v>
      </c>
      <c r="AL53" s="112">
        <f t="shared" ca="1" si="39"/>
        <v>0.12337337337337337</v>
      </c>
      <c r="AM53" s="112">
        <f t="shared" ca="1" si="41"/>
        <v>1</v>
      </c>
      <c r="AN53" s="112">
        <f t="shared" si="40"/>
        <v>0.12411618246229668</v>
      </c>
    </row>
    <row r="54" spans="2:40" x14ac:dyDescent="0.35">
      <c r="AD54" s="73">
        <v>17</v>
      </c>
      <c r="AE54" s="76" t="s">
        <v>165</v>
      </c>
      <c r="AF54" s="76"/>
      <c r="AG54" s="112">
        <f t="shared" ca="1" si="38"/>
        <v>2.5301904335321614E-2</v>
      </c>
      <c r="AH54" s="112">
        <f t="shared" ca="1" si="39"/>
        <v>0.80428851294086345</v>
      </c>
      <c r="AI54" s="112">
        <f t="shared" ca="1" si="39"/>
        <v>7.0695265029649679E-2</v>
      </c>
      <c r="AJ54" s="112">
        <f t="shared" ca="1" si="39"/>
        <v>2.6945348685855568E-2</v>
      </c>
      <c r="AK54" s="112">
        <f t="shared" ca="1" si="39"/>
        <v>1.0198782663989926E-2</v>
      </c>
      <c r="AL54" s="112">
        <f t="shared" ca="1" si="39"/>
        <v>6.2570186344319795E-2</v>
      </c>
      <c r="AM54" s="112">
        <f t="shared" ca="1" si="41"/>
        <v>0.99999999999999989</v>
      </c>
      <c r="AN54" s="112">
        <f t="shared" si="40"/>
        <v>0.13154588043329579</v>
      </c>
    </row>
    <row r="57" spans="2:40" x14ac:dyDescent="0.35">
      <c r="AF57" s="22" t="s">
        <v>3884</v>
      </c>
    </row>
    <row r="58" spans="2:40" ht="25.5" x14ac:dyDescent="0.35">
      <c r="AE58" s="116" t="s">
        <v>3883</v>
      </c>
      <c r="AF58" s="117" t="s">
        <v>27</v>
      </c>
      <c r="AG58" s="117" t="s">
        <v>28</v>
      </c>
      <c r="AH58" s="117" t="s">
        <v>30</v>
      </c>
      <c r="AI58" s="118" t="s">
        <v>29</v>
      </c>
      <c r="AJ58" s="118" t="s">
        <v>36</v>
      </c>
      <c r="AK58" s="117" t="s">
        <v>31</v>
      </c>
      <c r="AL58" s="117" t="s">
        <v>176</v>
      </c>
    </row>
    <row r="59" spans="2:40" x14ac:dyDescent="0.35">
      <c r="AE59" s="76">
        <v>2003</v>
      </c>
      <c r="AF59" s="112">
        <v>5.9687729190423124E-2</v>
      </c>
      <c r="AG59" s="112">
        <v>0.65605372830906772</v>
      </c>
      <c r="AH59" s="112">
        <v>9.350613719238729E-2</v>
      </c>
      <c r="AI59" s="112">
        <v>4.5514835391771535E-2</v>
      </c>
      <c r="AJ59" s="112">
        <v>2.2636335031190134E-2</v>
      </c>
      <c r="AK59" s="112">
        <v>0.12260123488516007</v>
      </c>
      <c r="AL59" s="119">
        <v>0.14483376200147297</v>
      </c>
    </row>
    <row r="60" spans="2:40" x14ac:dyDescent="0.35">
      <c r="AE60" s="76">
        <v>2004</v>
      </c>
      <c r="AF60" s="112">
        <v>5.1468563893759138E-2</v>
      </c>
      <c r="AG60" s="112">
        <v>0.62172392321131931</v>
      </c>
      <c r="AH60" s="112">
        <v>0.13967423164250747</v>
      </c>
      <c r="AI60" s="112">
        <v>2.8301607058771824E-2</v>
      </c>
      <c r="AJ60" s="112">
        <v>1.634589816699282E-2</v>
      </c>
      <c r="AK60" s="112">
        <v>0.14248577602664936</v>
      </c>
      <c r="AL60" s="112">
        <v>0.13755635248140366</v>
      </c>
    </row>
    <row r="61" spans="2:40" x14ac:dyDescent="0.35">
      <c r="AE61" s="76">
        <v>2005</v>
      </c>
      <c r="AF61" s="112">
        <v>4.727005900205887E-2</v>
      </c>
      <c r="AG61" s="112">
        <v>0.69671097678378358</v>
      </c>
      <c r="AH61" s="112">
        <v>7.3970840141617575E-2</v>
      </c>
      <c r="AI61" s="112">
        <v>1.8480296187018595E-2</v>
      </c>
      <c r="AJ61" s="112">
        <v>6.0658554903662606E-2</v>
      </c>
      <c r="AK61" s="112">
        <v>0.10290927298185869</v>
      </c>
      <c r="AL61" s="112">
        <v>0.13574</v>
      </c>
    </row>
    <row r="62" spans="2:40" x14ac:dyDescent="0.35">
      <c r="AE62" s="76">
        <v>2006</v>
      </c>
      <c r="AF62" s="112">
        <v>4.5196309557017464E-2</v>
      </c>
      <c r="AG62" s="112">
        <v>0.73011849418112584</v>
      </c>
      <c r="AH62" s="112">
        <v>7.7252414498188746E-2</v>
      </c>
      <c r="AI62" s="112">
        <v>2.598655630304595E-2</v>
      </c>
      <c r="AJ62" s="112">
        <v>2.1962947500893639E-2</v>
      </c>
      <c r="AK62" s="112">
        <v>9.9483277959728528E-2</v>
      </c>
      <c r="AL62" s="112">
        <v>0.13318409700826694</v>
      </c>
    </row>
    <row r="63" spans="2:40" x14ac:dyDescent="0.35">
      <c r="AE63" s="76">
        <v>2007</v>
      </c>
      <c r="AF63" s="112">
        <v>4.1895473412675875E-2</v>
      </c>
      <c r="AG63" s="112">
        <v>0.81685234054542621</v>
      </c>
      <c r="AH63" s="112">
        <v>4.1412673594795057E-2</v>
      </c>
      <c r="AI63" s="112">
        <v>1.776629359293062E-2</v>
      </c>
      <c r="AJ63" s="112">
        <v>6.4837995577511935E-3</v>
      </c>
      <c r="AK63" s="112">
        <v>7.5589419296420976E-2</v>
      </c>
      <c r="AL63" s="112">
        <v>0.13185099868362044</v>
      </c>
    </row>
    <row r="64" spans="2:40" x14ac:dyDescent="0.35">
      <c r="AE64" s="76">
        <v>2008</v>
      </c>
      <c r="AF64" s="112">
        <v>3.5142353093476915E-2</v>
      </c>
      <c r="AG64" s="112">
        <v>0.79333627725156475</v>
      </c>
      <c r="AH64" s="112">
        <v>6.6864697726424505E-2</v>
      </c>
      <c r="AI64" s="112">
        <v>1.2369286289860915E-2</v>
      </c>
      <c r="AJ64" s="112">
        <v>1.7048904113338138E-2</v>
      </c>
      <c r="AK64" s="112">
        <v>7.5238481525334758E-2</v>
      </c>
      <c r="AL64" s="112">
        <v>0.13018299419500293</v>
      </c>
    </row>
    <row r="65" spans="31:38" x14ac:dyDescent="0.35">
      <c r="AE65" s="76">
        <v>2009</v>
      </c>
      <c r="AF65" s="112">
        <v>4.0005527024654548E-2</v>
      </c>
      <c r="AG65" s="112">
        <v>0.75846028130322773</v>
      </c>
      <c r="AH65" s="112">
        <v>9.6835304459754912E-2</v>
      </c>
      <c r="AI65" s="112">
        <v>1.6031320368065299E-2</v>
      </c>
      <c r="AJ65" s="112">
        <v>2.0416711119124548E-2</v>
      </c>
      <c r="AK65" s="112">
        <v>6.8250855725172907E-2</v>
      </c>
      <c r="AL65" s="112">
        <v>0.12934695827797527</v>
      </c>
    </row>
    <row r="66" spans="31:38" x14ac:dyDescent="0.35">
      <c r="AE66" s="76">
        <v>2010</v>
      </c>
      <c r="AF66" s="112">
        <v>3.5297688588477379E-2</v>
      </c>
      <c r="AG66" s="112">
        <v>0.77187579350183566</v>
      </c>
      <c r="AH66" s="112">
        <v>0.117260023806235</v>
      </c>
      <c r="AI66" s="112">
        <v>9.0866022331376958E-3</v>
      </c>
      <c r="AJ66" s="112">
        <v>1.6610245113601933E-2</v>
      </c>
      <c r="AK66" s="112">
        <v>4.9869646756712509E-2</v>
      </c>
      <c r="AL66" s="112">
        <v>0.12927315695475178</v>
      </c>
    </row>
    <row r="67" spans="31:38" x14ac:dyDescent="0.35">
      <c r="AE67" s="76">
        <v>2011</v>
      </c>
      <c r="AF67" s="112">
        <v>3.1223424277236903E-2</v>
      </c>
      <c r="AG67" s="112">
        <v>0.79291997493781075</v>
      </c>
      <c r="AH67" s="112">
        <v>9.9855881877795219E-2</v>
      </c>
      <c r="AI67" s="112">
        <v>7.0193835373194161E-3</v>
      </c>
      <c r="AJ67" s="112">
        <v>9.8435583747798656E-3</v>
      </c>
      <c r="AK67" s="112">
        <v>5.9137776995057713E-2</v>
      </c>
      <c r="AL67" s="112">
        <v>0.12761650630025809</v>
      </c>
    </row>
    <row r="68" spans="31:38" x14ac:dyDescent="0.35">
      <c r="AE68" s="76">
        <v>2012</v>
      </c>
      <c r="AF68" s="112">
        <v>2.8111366040641631E-2</v>
      </c>
      <c r="AG68" s="112">
        <v>0.82862533742210298</v>
      </c>
      <c r="AH68" s="112">
        <v>8.0497581885899061E-2</v>
      </c>
      <c r="AI68" s="112">
        <v>9.0741198394607495E-3</v>
      </c>
      <c r="AJ68" s="112">
        <v>8.9464177472642018E-3</v>
      </c>
      <c r="AK68" s="112">
        <v>4.4745177064631533E-2</v>
      </c>
      <c r="AL68" s="112">
        <v>0.12684026329197473</v>
      </c>
    </row>
    <row r="69" spans="31:38" x14ac:dyDescent="0.35">
      <c r="AE69" s="76">
        <v>2013</v>
      </c>
      <c r="AF69" s="112">
        <v>2.5301904335321614E-2</v>
      </c>
      <c r="AG69" s="112">
        <v>0.80428851294086345</v>
      </c>
      <c r="AH69" s="112">
        <v>7.0695265029649679E-2</v>
      </c>
      <c r="AI69" s="112">
        <v>2.6945348685855568E-2</v>
      </c>
      <c r="AJ69" s="112">
        <v>1.0198782663989926E-2</v>
      </c>
      <c r="AK69" s="112">
        <v>6.2570186344319795E-2</v>
      </c>
      <c r="AL69" s="112">
        <v>0.13154588043329579</v>
      </c>
    </row>
  </sheetData>
  <pageMargins left="0.7" right="0.7" top="0.75" bottom="0.75" header="0.3" footer="0.3"/>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U107"/>
  <sheetViews>
    <sheetView workbookViewId="0">
      <pane xSplit="2" ySplit="3" topLeftCell="AC58" activePane="bottomRight" state="frozen"/>
      <selection pane="topRight" activeCell="C1" sqref="C1"/>
      <selection pane="bottomLeft" activeCell="A4" sqref="A4"/>
      <selection pane="bottomRight" activeCell="AC63" sqref="AC63:AJ74"/>
    </sheetView>
  </sheetViews>
  <sheetFormatPr defaultRowHeight="12.75" x14ac:dyDescent="0.35"/>
  <cols>
    <col min="1" max="1" width="32.796875" customWidth="1"/>
    <col min="2" max="2" width="10.86328125" customWidth="1"/>
    <col min="29" max="29" width="13.46484375" customWidth="1"/>
  </cols>
  <sheetData>
    <row r="1" spans="1:47" ht="13.15" x14ac:dyDescent="0.4">
      <c r="B1" s="19" t="s">
        <v>3870</v>
      </c>
      <c r="V1" s="24"/>
      <c r="W1" s="24">
        <v>0.8</v>
      </c>
      <c r="X1" s="24"/>
      <c r="Y1" s="24"/>
      <c r="Z1" s="24"/>
      <c r="AA1" s="24"/>
    </row>
    <row r="2" spans="1:47" ht="13.15" x14ac:dyDescent="0.4">
      <c r="B2" s="106" t="s">
        <v>3770</v>
      </c>
      <c r="C2" t="s">
        <v>3871</v>
      </c>
      <c r="T2" t="s">
        <v>3816</v>
      </c>
      <c r="V2" s="21" t="s">
        <v>27</v>
      </c>
      <c r="W2" s="21" t="s">
        <v>28</v>
      </c>
      <c r="X2" s="21" t="s">
        <v>30</v>
      </c>
      <c r="Y2" s="21" t="s">
        <v>29</v>
      </c>
      <c r="Z2" s="21" t="s">
        <v>36</v>
      </c>
      <c r="AA2" s="21" t="s">
        <v>31</v>
      </c>
      <c r="AB2" s="21" t="s">
        <v>113</v>
      </c>
      <c r="AD2" s="21" t="s">
        <v>3874</v>
      </c>
      <c r="AE2" t="str">
        <f t="shared" ref="AE2:AT2" si="0">C3</f>
        <v xml:space="preserve"> CN</v>
      </c>
      <c r="AF2" t="str">
        <f t="shared" si="0"/>
        <v xml:space="preserve"> DC</v>
      </c>
      <c r="AG2" t="str">
        <f t="shared" si="0"/>
        <v xml:space="preserve"> GH</v>
      </c>
      <c r="AH2" t="str">
        <f t="shared" si="0"/>
        <v xml:space="preserve"> GO</v>
      </c>
      <c r="AI2" t="str">
        <f t="shared" si="0"/>
        <v xml:space="preserve"> JW</v>
      </c>
      <c r="AJ2" t="str">
        <f t="shared" si="0"/>
        <v xml:space="preserve"> LG</v>
      </c>
      <c r="AK2" t="str">
        <f t="shared" si="0"/>
        <v xml:space="preserve"> NT</v>
      </c>
      <c r="AL2" t="str">
        <f t="shared" si="0"/>
        <v xml:space="preserve"> PL</v>
      </c>
      <c r="AM2" t="str">
        <f t="shared" si="0"/>
        <v xml:space="preserve"> RA</v>
      </c>
      <c r="AN2" t="str">
        <f t="shared" si="0"/>
        <v xml:space="preserve"> RO</v>
      </c>
      <c r="AO2" t="str">
        <f t="shared" si="0"/>
        <v xml:space="preserve"> RP</v>
      </c>
      <c r="AP2" t="str">
        <f t="shared" si="0"/>
        <v xml:space="preserve"> SD</v>
      </c>
      <c r="AQ2" t="str">
        <f t="shared" si="0"/>
        <v xml:space="preserve"> SH</v>
      </c>
      <c r="AR2" t="str">
        <f t="shared" si="0"/>
        <v xml:space="preserve"> TH</v>
      </c>
      <c r="AS2" t="str">
        <f t="shared" si="0"/>
        <v xml:space="preserve"> TR</v>
      </c>
      <c r="AT2" t="str">
        <f t="shared" si="0"/>
        <v xml:space="preserve"> WA</v>
      </c>
    </row>
    <row r="3" spans="1:47" ht="13.15" x14ac:dyDescent="0.4">
      <c r="B3" t="s">
        <v>6</v>
      </c>
      <c r="C3" t="s">
        <v>3854</v>
      </c>
      <c r="D3" t="s">
        <v>3855</v>
      </c>
      <c r="E3" t="s">
        <v>3856</v>
      </c>
      <c r="F3" t="s">
        <v>3857</v>
      </c>
      <c r="G3" t="s">
        <v>3858</v>
      </c>
      <c r="H3" t="s">
        <v>3859</v>
      </c>
      <c r="I3" t="s">
        <v>3860</v>
      </c>
      <c r="J3" t="s">
        <v>3861</v>
      </c>
      <c r="K3" t="s">
        <v>3862</v>
      </c>
      <c r="L3" t="s">
        <v>3863</v>
      </c>
      <c r="M3" t="s">
        <v>3864</v>
      </c>
      <c r="N3" t="s">
        <v>3865</v>
      </c>
      <c r="O3" t="s">
        <v>3866</v>
      </c>
      <c r="P3" t="s">
        <v>3867</v>
      </c>
      <c r="Q3" t="s">
        <v>3868</v>
      </c>
      <c r="R3" t="s">
        <v>3869</v>
      </c>
      <c r="S3" t="s">
        <v>24</v>
      </c>
      <c r="T3" t="s">
        <v>162</v>
      </c>
      <c r="U3" t="s">
        <v>175</v>
      </c>
      <c r="V3" s="21">
        <v>1</v>
      </c>
      <c r="W3" s="21">
        <v>2</v>
      </c>
      <c r="X3" s="21">
        <v>4</v>
      </c>
      <c r="Y3" s="21">
        <v>3</v>
      </c>
      <c r="Z3" s="21">
        <v>10</v>
      </c>
      <c r="AA3" s="21">
        <v>5</v>
      </c>
      <c r="AC3" t="s">
        <v>115</v>
      </c>
      <c r="AD3" t="s">
        <v>116</v>
      </c>
      <c r="AE3" t="s">
        <v>7</v>
      </c>
      <c r="AF3" t="s">
        <v>12</v>
      </c>
      <c r="AG3" t="s">
        <v>16</v>
      </c>
      <c r="AH3" t="s">
        <v>18</v>
      </c>
      <c r="AI3" t="s">
        <v>22</v>
      </c>
      <c r="AJ3" t="s">
        <v>10</v>
      </c>
      <c r="AK3" t="s">
        <v>11</v>
      </c>
      <c r="AL3" t="s">
        <v>17</v>
      </c>
      <c r="AM3" t="s">
        <v>14</v>
      </c>
      <c r="AN3" t="s">
        <v>19</v>
      </c>
      <c r="AO3" t="s">
        <v>21</v>
      </c>
      <c r="AP3" t="s">
        <v>8</v>
      </c>
      <c r="AQ3" t="s">
        <v>9</v>
      </c>
      <c r="AR3" t="s">
        <v>13</v>
      </c>
      <c r="AS3" t="s">
        <v>15</v>
      </c>
      <c r="AT3" t="s">
        <v>20</v>
      </c>
      <c r="AU3" t="s">
        <v>24</v>
      </c>
    </row>
    <row r="4" spans="1:47" x14ac:dyDescent="0.35">
      <c r="A4" t="s">
        <v>108</v>
      </c>
      <c r="B4">
        <v>0</v>
      </c>
      <c r="C4">
        <v>543</v>
      </c>
      <c r="D4">
        <v>0</v>
      </c>
      <c r="E4">
        <v>0</v>
      </c>
      <c r="F4">
        <v>0</v>
      </c>
      <c r="G4">
        <v>0</v>
      </c>
      <c r="H4">
        <v>82</v>
      </c>
      <c r="I4">
        <v>152</v>
      </c>
      <c r="J4">
        <v>11</v>
      </c>
      <c r="K4">
        <v>852</v>
      </c>
      <c r="M4">
        <v>154.19999999999999</v>
      </c>
      <c r="N4">
        <v>4847</v>
      </c>
      <c r="O4">
        <v>365</v>
      </c>
      <c r="P4">
        <v>1708</v>
      </c>
      <c r="Q4">
        <v>0</v>
      </c>
      <c r="R4">
        <v>0</v>
      </c>
      <c r="S4">
        <v>8714.2000000000007</v>
      </c>
      <c r="T4">
        <f>IF(ISNUMBER(MATCH(B4,key!C$13:C$90,0)),MATCH(B4,key!C$13:C$90,0),0)</f>
        <v>0</v>
      </c>
      <c r="U4">
        <v>1</v>
      </c>
      <c r="V4">
        <v>0</v>
      </c>
      <c r="W4">
        <v>0</v>
      </c>
      <c r="X4">
        <v>0</v>
      </c>
      <c r="Y4">
        <v>0</v>
      </c>
      <c r="Z4">
        <v>0</v>
      </c>
      <c r="AA4">
        <v>0</v>
      </c>
      <c r="AB4">
        <f>SUM(V4:AA4)</f>
        <v>0</v>
      </c>
      <c r="AC4" t="str">
        <f>INDEX(key!B$13:B$90,AD4,1)</f>
        <v>Alfalfa</v>
      </c>
      <c r="AD4">
        <v>1</v>
      </c>
      <c r="AE4" s="6">
        <f t="shared" ref="AE4:AU4" si="1">SUMPRODUCT($V$5:$V$46,C$5:C$46)</f>
        <v>2123.1333333333332</v>
      </c>
      <c r="AF4" s="6">
        <f t="shared" si="1"/>
        <v>1173.4000000000001</v>
      </c>
      <c r="AG4" s="6">
        <f t="shared" si="1"/>
        <v>307</v>
      </c>
      <c r="AH4" s="6">
        <f t="shared" si="1"/>
        <v>82</v>
      </c>
      <c r="AI4" s="6">
        <f t="shared" si="1"/>
        <v>9.1999999999999975</v>
      </c>
      <c r="AJ4" s="6">
        <f t="shared" si="1"/>
        <v>82.5</v>
      </c>
      <c r="AK4" s="6">
        <f t="shared" si="1"/>
        <v>302.2</v>
      </c>
      <c r="AL4" s="6">
        <f t="shared" si="1"/>
        <v>106</v>
      </c>
      <c r="AM4" s="6">
        <f t="shared" si="1"/>
        <v>2230.1</v>
      </c>
      <c r="AN4" s="6">
        <f t="shared" si="1"/>
        <v>0</v>
      </c>
      <c r="AO4" s="6">
        <f t="shared" si="1"/>
        <v>0</v>
      </c>
      <c r="AP4" s="6">
        <f t="shared" si="1"/>
        <v>1593.2</v>
      </c>
      <c r="AQ4" s="6">
        <f t="shared" si="1"/>
        <v>1663.1</v>
      </c>
      <c r="AR4" s="6">
        <f t="shared" si="1"/>
        <v>372.7</v>
      </c>
      <c r="AS4" s="6">
        <f t="shared" si="1"/>
        <v>165</v>
      </c>
      <c r="AT4" s="6">
        <f t="shared" si="1"/>
        <v>100</v>
      </c>
      <c r="AU4" s="6">
        <f t="shared" si="1"/>
        <v>10309.533333333333</v>
      </c>
    </row>
    <row r="5" spans="1:47" x14ac:dyDescent="0.35">
      <c r="A5" t="str">
        <f>INDEX(key!$B$13:$B$90,B5,1)</f>
        <v>Alfalfa</v>
      </c>
      <c r="B5">
        <v>1</v>
      </c>
      <c r="C5">
        <v>1867</v>
      </c>
      <c r="D5">
        <v>865</v>
      </c>
      <c r="E5">
        <v>244</v>
      </c>
      <c r="F5">
        <v>82</v>
      </c>
      <c r="I5">
        <v>145</v>
      </c>
      <c r="J5">
        <v>106</v>
      </c>
      <c r="K5">
        <v>2016</v>
      </c>
      <c r="N5">
        <v>947</v>
      </c>
      <c r="O5">
        <v>1234</v>
      </c>
      <c r="P5">
        <v>165</v>
      </c>
      <c r="Q5">
        <v>165</v>
      </c>
      <c r="S5">
        <v>7836</v>
      </c>
      <c r="T5">
        <f>IF(ISNUMBER(MATCH(B5,key!C$13:C$90,0)),MATCH(B5,key!C$13:C$90,0),0)</f>
        <v>1</v>
      </c>
      <c r="U5">
        <f>INDEX(key!$D$13:$D$90,T5,1)</f>
        <v>1</v>
      </c>
      <c r="V5">
        <f t="shared" ref="V5:V46" si="2">IF(ISNUMBER(SEARCH(V$2,$A5)),IF($W5&gt;0,(1-$W5)/($U5-1),1/$U5),0)</f>
        <v>1</v>
      </c>
      <c r="W5">
        <f t="shared" ref="W5:W46" si="3">IF(ISNUMBER(SEARCH(W$2,$A5)),IF($U5=1,1,W$1),0)</f>
        <v>0</v>
      </c>
      <c r="X5">
        <f t="shared" ref="X5:AA24" si="4">IF(ISNUMBER(SEARCH(X$2,$A5)),IF($W5&gt;0,(1-$W5)/($U5-1),1/$U5),0)</f>
        <v>0</v>
      </c>
      <c r="Y5">
        <f t="shared" si="4"/>
        <v>0</v>
      </c>
      <c r="Z5">
        <f t="shared" si="4"/>
        <v>0</v>
      </c>
      <c r="AA5">
        <f t="shared" si="4"/>
        <v>0</v>
      </c>
      <c r="AB5">
        <f>SUM(V5:AA5)</f>
        <v>1</v>
      </c>
      <c r="AC5" t="str">
        <f>INDEX(key!B$13:B$90,AD5,1)</f>
        <v>Corn</v>
      </c>
      <c r="AD5">
        <v>2</v>
      </c>
      <c r="AE5" s="6">
        <f t="shared" ref="AE5:AU5" si="5">SUMPRODUCT($W$5:$W$46,C$5:C$46)</f>
        <v>33574.799999999996</v>
      </c>
      <c r="AF5" s="6">
        <f t="shared" si="5"/>
        <v>6755.4</v>
      </c>
      <c r="AG5" s="6">
        <f t="shared" si="5"/>
        <v>6637</v>
      </c>
      <c r="AH5" s="6">
        <f t="shared" si="5"/>
        <v>11992.400000000001</v>
      </c>
      <c r="AI5" s="6">
        <f t="shared" si="5"/>
        <v>1110.5999999999999</v>
      </c>
      <c r="AJ5" s="6">
        <f t="shared" si="5"/>
        <v>5683.8000000000011</v>
      </c>
      <c r="AK5" s="6">
        <f t="shared" si="5"/>
        <v>6783.4000000000005</v>
      </c>
      <c r="AL5" s="6">
        <f t="shared" si="5"/>
        <v>3605</v>
      </c>
      <c r="AM5" s="6">
        <f t="shared" si="5"/>
        <v>10855.4</v>
      </c>
      <c r="AN5" s="6">
        <f t="shared" si="5"/>
        <v>0</v>
      </c>
      <c r="AO5" s="6">
        <f t="shared" si="5"/>
        <v>216</v>
      </c>
      <c r="AP5" s="6">
        <f t="shared" si="5"/>
        <v>52030.400000000001</v>
      </c>
      <c r="AQ5" s="6">
        <f t="shared" si="5"/>
        <v>91680.200000000012</v>
      </c>
      <c r="AR5" s="6">
        <f t="shared" si="5"/>
        <v>70841.60000000002</v>
      </c>
      <c r="AS5" s="6">
        <f t="shared" si="5"/>
        <v>811</v>
      </c>
      <c r="AT5" s="6">
        <f t="shared" si="5"/>
        <v>1312.2</v>
      </c>
      <c r="AU5" s="6">
        <f t="shared" si="5"/>
        <v>303889.19999999995</v>
      </c>
    </row>
    <row r="6" spans="1:47" x14ac:dyDescent="0.35">
      <c r="A6" t="str">
        <f>INDEX(key!$B$13:$B$90,B6,1)</f>
        <v>Corn</v>
      </c>
      <c r="B6">
        <v>2</v>
      </c>
      <c r="C6">
        <v>28214</v>
      </c>
      <c r="D6">
        <v>5981</v>
      </c>
      <c r="E6">
        <v>4881</v>
      </c>
      <c r="F6">
        <v>9470</v>
      </c>
      <c r="G6">
        <v>1037</v>
      </c>
      <c r="H6">
        <v>2603</v>
      </c>
      <c r="I6">
        <v>4313</v>
      </c>
      <c r="J6">
        <v>2845</v>
      </c>
      <c r="K6">
        <v>9229</v>
      </c>
      <c r="M6">
        <v>216</v>
      </c>
      <c r="N6">
        <v>35544</v>
      </c>
      <c r="O6">
        <v>75581</v>
      </c>
      <c r="P6">
        <v>46996</v>
      </c>
      <c r="Q6">
        <v>811</v>
      </c>
      <c r="R6">
        <v>841</v>
      </c>
      <c r="S6">
        <v>228562</v>
      </c>
      <c r="T6">
        <f>IF(ISNUMBER(MATCH(B6,key!C$13:C$90,0)),MATCH(B6,key!C$13:C$90,0),0)</f>
        <v>2</v>
      </c>
      <c r="U6">
        <f>INDEX(key!$D$13:$D$90,T6,1)</f>
        <v>1</v>
      </c>
      <c r="V6">
        <f t="shared" si="2"/>
        <v>0</v>
      </c>
      <c r="W6">
        <f t="shared" si="3"/>
        <v>1</v>
      </c>
      <c r="X6">
        <f t="shared" si="4"/>
        <v>0</v>
      </c>
      <c r="Y6">
        <f t="shared" si="4"/>
        <v>0</v>
      </c>
      <c r="Z6">
        <f t="shared" si="4"/>
        <v>0</v>
      </c>
      <c r="AA6">
        <f t="shared" si="4"/>
        <v>0</v>
      </c>
      <c r="AB6">
        <f t="shared" ref="AB6:AB43" si="6">SUM(V6:AA6)</f>
        <v>1</v>
      </c>
      <c r="AC6" t="str">
        <f>INDEX(key!B$13:B$90,AD6,1)</f>
        <v>Soybeans</v>
      </c>
      <c r="AD6">
        <v>4</v>
      </c>
      <c r="AE6" s="6">
        <f t="shared" ref="AE6:AU6" si="7">SUMPRODUCT($X$5:$X$46,C$5:C$46)</f>
        <v>2877.6</v>
      </c>
      <c r="AF6" s="6">
        <f t="shared" si="7"/>
        <v>831.9</v>
      </c>
      <c r="AG6" s="6">
        <f t="shared" si="7"/>
        <v>1965.3</v>
      </c>
      <c r="AH6" s="6">
        <f t="shared" si="7"/>
        <v>675.8</v>
      </c>
      <c r="AI6" s="6">
        <f t="shared" si="7"/>
        <v>79.2</v>
      </c>
      <c r="AJ6" s="6">
        <f t="shared" si="7"/>
        <v>220.7</v>
      </c>
      <c r="AK6" s="6">
        <f t="shared" si="7"/>
        <v>2116.4</v>
      </c>
      <c r="AL6" s="6">
        <f t="shared" si="7"/>
        <v>835</v>
      </c>
      <c r="AM6" s="6">
        <f t="shared" si="7"/>
        <v>1131.2</v>
      </c>
      <c r="AN6" s="6">
        <f t="shared" si="7"/>
        <v>0</v>
      </c>
      <c r="AO6" s="6">
        <f t="shared" si="7"/>
        <v>0</v>
      </c>
      <c r="AP6" s="6">
        <f t="shared" si="7"/>
        <v>7459.2999999999993</v>
      </c>
      <c r="AQ6" s="6">
        <f t="shared" si="7"/>
        <v>2964.4</v>
      </c>
      <c r="AR6" s="6">
        <f t="shared" si="7"/>
        <v>7511.7999999999993</v>
      </c>
      <c r="AS6" s="6">
        <f t="shared" si="7"/>
        <v>853</v>
      </c>
      <c r="AT6" s="6">
        <f t="shared" si="7"/>
        <v>0</v>
      </c>
      <c r="AU6" s="6">
        <f t="shared" si="7"/>
        <v>29521.599999999999</v>
      </c>
    </row>
    <row r="7" spans="1:47" x14ac:dyDescent="0.35">
      <c r="A7" t="str">
        <f>INDEX(key!$B$13:$B$90,B7,1)</f>
        <v>Grain Sorghum</v>
      </c>
      <c r="B7">
        <v>3</v>
      </c>
      <c r="C7">
        <v>64</v>
      </c>
      <c r="D7">
        <v>156</v>
      </c>
      <c r="E7">
        <v>262</v>
      </c>
      <c r="I7">
        <v>91</v>
      </c>
      <c r="K7">
        <v>289</v>
      </c>
      <c r="N7">
        <v>616</v>
      </c>
      <c r="O7">
        <v>157</v>
      </c>
      <c r="P7">
        <v>240</v>
      </c>
      <c r="Q7">
        <v>153</v>
      </c>
      <c r="S7">
        <v>2028</v>
      </c>
      <c r="T7">
        <f>IF(ISNUMBER(MATCH(B7,key!C$13:C$90,0)),MATCH(B7,key!C$13:C$90,0),0)</f>
        <v>3</v>
      </c>
      <c r="U7">
        <f>INDEX(key!$D$13:$D$90,T7,1)</f>
        <v>1</v>
      </c>
      <c r="V7">
        <f t="shared" si="2"/>
        <v>0</v>
      </c>
      <c r="W7">
        <f t="shared" si="3"/>
        <v>0</v>
      </c>
      <c r="X7">
        <f t="shared" si="4"/>
        <v>0</v>
      </c>
      <c r="Y7">
        <f t="shared" si="4"/>
        <v>1</v>
      </c>
      <c r="Z7">
        <f t="shared" si="4"/>
        <v>0</v>
      </c>
      <c r="AA7">
        <f t="shared" si="4"/>
        <v>0</v>
      </c>
      <c r="AB7">
        <f t="shared" si="6"/>
        <v>1</v>
      </c>
      <c r="AC7" t="str">
        <f>INDEX(key!B$13:B$90,AD7,1)</f>
        <v>Grain Sorghum</v>
      </c>
      <c r="AD7">
        <v>3</v>
      </c>
      <c r="AE7" s="6">
        <f t="shared" ref="AE7:AU7" si="8">SUMPRODUCT($Y$5:$Y$46,C$5:C$46)</f>
        <v>79.333333333333329</v>
      </c>
      <c r="AF7" s="6">
        <f t="shared" si="8"/>
        <v>217</v>
      </c>
      <c r="AG7" s="6">
        <f t="shared" si="8"/>
        <v>485</v>
      </c>
      <c r="AH7" s="6">
        <f t="shared" si="8"/>
        <v>0</v>
      </c>
      <c r="AI7" s="6">
        <f t="shared" si="8"/>
        <v>0</v>
      </c>
      <c r="AJ7" s="6">
        <f t="shared" si="8"/>
        <v>11.999999999999996</v>
      </c>
      <c r="AK7" s="6">
        <f t="shared" si="8"/>
        <v>128.69999999999999</v>
      </c>
      <c r="AL7" s="6">
        <f t="shared" si="8"/>
        <v>0</v>
      </c>
      <c r="AM7" s="6">
        <f t="shared" si="8"/>
        <v>329</v>
      </c>
      <c r="AN7" s="6">
        <f t="shared" si="8"/>
        <v>0</v>
      </c>
      <c r="AO7" s="6">
        <f t="shared" si="8"/>
        <v>0</v>
      </c>
      <c r="AP7" s="6">
        <f t="shared" si="8"/>
        <v>1078.7</v>
      </c>
      <c r="AQ7" s="6">
        <f t="shared" si="8"/>
        <v>202</v>
      </c>
      <c r="AR7" s="6">
        <f t="shared" si="8"/>
        <v>529.19999999999993</v>
      </c>
      <c r="AS7" s="6">
        <f t="shared" si="8"/>
        <v>234</v>
      </c>
      <c r="AT7" s="6">
        <f t="shared" si="8"/>
        <v>32.899999999999991</v>
      </c>
      <c r="AU7" s="6">
        <f t="shared" si="8"/>
        <v>3327.8333333333335</v>
      </c>
    </row>
    <row r="8" spans="1:47" x14ac:dyDescent="0.35">
      <c r="A8" t="str">
        <f>INDEX(key!$B$13:$B$90,B8,1)</f>
        <v>Soybeans</v>
      </c>
      <c r="B8">
        <v>4</v>
      </c>
      <c r="C8">
        <v>2351</v>
      </c>
      <c r="D8">
        <v>830</v>
      </c>
      <c r="E8">
        <v>1486</v>
      </c>
      <c r="F8">
        <v>489</v>
      </c>
      <c r="G8">
        <v>70</v>
      </c>
      <c r="H8">
        <v>30</v>
      </c>
      <c r="I8">
        <v>1652</v>
      </c>
      <c r="J8">
        <v>645</v>
      </c>
      <c r="K8">
        <v>938</v>
      </c>
      <c r="N8">
        <v>3921</v>
      </c>
      <c r="O8">
        <v>2376</v>
      </c>
      <c r="P8">
        <v>4227</v>
      </c>
      <c r="Q8">
        <v>818</v>
      </c>
      <c r="S8">
        <v>19833</v>
      </c>
      <c r="T8">
        <f>IF(ISNUMBER(MATCH(B8,key!C$13:C$90,0)),MATCH(B8,key!C$13:C$90,0),0)</f>
        <v>4</v>
      </c>
      <c r="U8">
        <f>INDEX(key!$D$13:$D$90,T8,1)</f>
        <v>1</v>
      </c>
      <c r="V8">
        <f t="shared" si="2"/>
        <v>0</v>
      </c>
      <c r="W8">
        <f t="shared" si="3"/>
        <v>0</v>
      </c>
      <c r="X8">
        <f t="shared" si="4"/>
        <v>1</v>
      </c>
      <c r="Y8">
        <f t="shared" si="4"/>
        <v>0</v>
      </c>
      <c r="Z8">
        <f t="shared" si="4"/>
        <v>0</v>
      </c>
      <c r="AA8">
        <f t="shared" si="4"/>
        <v>0</v>
      </c>
      <c r="AB8">
        <f t="shared" si="6"/>
        <v>1</v>
      </c>
      <c r="AC8" t="str">
        <f>INDEX(key!B$13:B$90,AD8,1)</f>
        <v>Sunflowers</v>
      </c>
      <c r="AD8">
        <v>10</v>
      </c>
      <c r="AE8" s="6">
        <f t="shared" ref="AE8:AU8" si="9">SUMPRODUCT($Z$5:$Z$46,C$5:C$46)</f>
        <v>120</v>
      </c>
      <c r="AF8" s="6">
        <f t="shared" si="9"/>
        <v>132</v>
      </c>
      <c r="AG8" s="6">
        <f t="shared" si="9"/>
        <v>0</v>
      </c>
      <c r="AH8" s="6">
        <f t="shared" si="9"/>
        <v>364</v>
      </c>
      <c r="AI8" s="6">
        <f t="shared" si="9"/>
        <v>0</v>
      </c>
      <c r="AJ8" s="6">
        <f t="shared" si="9"/>
        <v>125</v>
      </c>
      <c r="AK8" s="6">
        <f t="shared" si="9"/>
        <v>0</v>
      </c>
      <c r="AL8" s="6">
        <f t="shared" si="9"/>
        <v>0</v>
      </c>
      <c r="AM8" s="6">
        <f t="shared" si="9"/>
        <v>0</v>
      </c>
      <c r="AN8" s="6">
        <f t="shared" si="9"/>
        <v>0</v>
      </c>
      <c r="AO8" s="6">
        <f t="shared" si="9"/>
        <v>0</v>
      </c>
      <c r="AP8" s="6">
        <f t="shared" si="9"/>
        <v>671</v>
      </c>
      <c r="AQ8" s="6">
        <f t="shared" si="9"/>
        <v>1320</v>
      </c>
      <c r="AR8" s="6">
        <f t="shared" si="9"/>
        <v>549</v>
      </c>
      <c r="AS8" s="6">
        <f t="shared" si="9"/>
        <v>0</v>
      </c>
      <c r="AT8" s="6">
        <f t="shared" si="9"/>
        <v>0</v>
      </c>
      <c r="AU8" s="6">
        <f t="shared" si="9"/>
        <v>3281</v>
      </c>
    </row>
    <row r="9" spans="1:47" x14ac:dyDescent="0.35">
      <c r="A9" t="str">
        <f>INDEX(key!$B$13:$B$90,B9,1)</f>
        <v>Wheat</v>
      </c>
      <c r="B9">
        <v>5</v>
      </c>
      <c r="C9">
        <v>654</v>
      </c>
      <c r="D9">
        <v>262</v>
      </c>
      <c r="E9">
        <v>527</v>
      </c>
      <c r="F9">
        <v>456</v>
      </c>
      <c r="I9">
        <v>80</v>
      </c>
      <c r="J9">
        <v>0</v>
      </c>
      <c r="K9">
        <v>360</v>
      </c>
      <c r="N9">
        <v>212</v>
      </c>
      <c r="O9">
        <v>1465</v>
      </c>
      <c r="P9">
        <v>958</v>
      </c>
      <c r="Q9">
        <v>11</v>
      </c>
      <c r="S9">
        <v>4985</v>
      </c>
      <c r="T9">
        <f>IF(ISNUMBER(MATCH(B9,key!C$13:C$90,0)),MATCH(B9,key!C$13:C$90,0),0)</f>
        <v>5</v>
      </c>
      <c r="U9">
        <f>INDEX(key!$D$13:$D$90,T9,1)</f>
        <v>1</v>
      </c>
      <c r="V9">
        <f t="shared" si="2"/>
        <v>0</v>
      </c>
      <c r="W9">
        <f t="shared" si="3"/>
        <v>0</v>
      </c>
      <c r="X9">
        <f t="shared" si="4"/>
        <v>0</v>
      </c>
      <c r="Y9">
        <f t="shared" si="4"/>
        <v>0</v>
      </c>
      <c r="Z9">
        <f t="shared" si="4"/>
        <v>0</v>
      </c>
      <c r="AA9">
        <f t="shared" si="4"/>
        <v>1</v>
      </c>
      <c r="AB9">
        <f t="shared" si="6"/>
        <v>1</v>
      </c>
      <c r="AC9" t="str">
        <f>INDEX(key!B$13:B$90,AD9,1)</f>
        <v>Wheat</v>
      </c>
      <c r="AD9">
        <v>5</v>
      </c>
      <c r="AE9" s="6">
        <f t="shared" ref="AE9:AU9" si="10">SUMPRODUCT($AA$5:$AA$46,C$5:C$46)</f>
        <v>1242.1000000000001</v>
      </c>
      <c r="AF9" s="6">
        <f t="shared" si="10"/>
        <v>402.29999999999995</v>
      </c>
      <c r="AG9" s="6">
        <f t="shared" si="10"/>
        <v>807.19999999999993</v>
      </c>
      <c r="AH9" s="6">
        <f t="shared" si="10"/>
        <v>912.4</v>
      </c>
      <c r="AI9" s="6">
        <f t="shared" si="10"/>
        <v>0</v>
      </c>
      <c r="AJ9" s="6">
        <f t="shared" si="10"/>
        <v>542.09999999999991</v>
      </c>
      <c r="AK9" s="6">
        <f t="shared" si="10"/>
        <v>168.59999999999997</v>
      </c>
      <c r="AL9" s="6">
        <f t="shared" si="10"/>
        <v>0</v>
      </c>
      <c r="AM9" s="6">
        <f t="shared" si="10"/>
        <v>776.9</v>
      </c>
      <c r="AN9" s="6">
        <f t="shared" si="10"/>
        <v>0</v>
      </c>
      <c r="AO9" s="6">
        <f t="shared" si="10"/>
        <v>0</v>
      </c>
      <c r="AP9" s="6">
        <f t="shared" si="10"/>
        <v>2115.7999999999997</v>
      </c>
      <c r="AQ9" s="6">
        <f t="shared" si="10"/>
        <v>4703.8999999999996</v>
      </c>
      <c r="AR9" s="6">
        <f t="shared" si="10"/>
        <v>4283.0999999999995</v>
      </c>
      <c r="AS9" s="6">
        <f t="shared" si="10"/>
        <v>210.5</v>
      </c>
      <c r="AT9" s="6">
        <f t="shared" si="10"/>
        <v>244.89999999999998</v>
      </c>
      <c r="AU9" s="6">
        <f t="shared" si="10"/>
        <v>16409.799999999996</v>
      </c>
    </row>
    <row r="10" spans="1:47" x14ac:dyDescent="0.35">
      <c r="A10" t="str">
        <f>INDEX(key!$B$13:$B$90,B10,1)</f>
        <v>Oats</v>
      </c>
      <c r="B10">
        <v>6</v>
      </c>
      <c r="C10">
        <v>161</v>
      </c>
      <c r="E10">
        <v>99</v>
      </c>
      <c r="N10">
        <v>23</v>
      </c>
      <c r="S10">
        <v>283</v>
      </c>
      <c r="T10">
        <f>IF(ISNUMBER(MATCH(B10,key!C$13:C$90,0)),MATCH(B10,key!C$13:C$90,0),0)</f>
        <v>6</v>
      </c>
      <c r="U10">
        <f>INDEX(key!$D$13:$D$90,T10,1)</f>
        <v>1</v>
      </c>
      <c r="V10">
        <f t="shared" si="2"/>
        <v>0</v>
      </c>
      <c r="W10">
        <f t="shared" si="3"/>
        <v>0</v>
      </c>
      <c r="X10">
        <f t="shared" si="4"/>
        <v>0</v>
      </c>
      <c r="Y10">
        <f t="shared" si="4"/>
        <v>0</v>
      </c>
      <c r="Z10">
        <f t="shared" si="4"/>
        <v>0</v>
      </c>
      <c r="AA10">
        <f t="shared" si="4"/>
        <v>0</v>
      </c>
      <c r="AB10">
        <f t="shared" si="6"/>
        <v>0</v>
      </c>
      <c r="AE10" s="6">
        <f>SUM(AE4:AE9)</f>
        <v>40016.96666666666</v>
      </c>
      <c r="AF10" s="6">
        <f t="shared" ref="AF10:AU10" si="11">SUM(AF4:AF9)</f>
        <v>9511.9999999999982</v>
      </c>
      <c r="AG10" s="6">
        <f t="shared" si="11"/>
        <v>10201.5</v>
      </c>
      <c r="AH10" s="6">
        <f t="shared" si="11"/>
        <v>14026.6</v>
      </c>
      <c r="AI10" s="6">
        <f t="shared" si="11"/>
        <v>1199</v>
      </c>
      <c r="AJ10" s="6">
        <f t="shared" si="11"/>
        <v>6666.1</v>
      </c>
      <c r="AK10" s="6">
        <f t="shared" si="11"/>
        <v>9499.3000000000011</v>
      </c>
      <c r="AL10" s="6">
        <f t="shared" si="11"/>
        <v>4546</v>
      </c>
      <c r="AM10" s="6">
        <f t="shared" si="11"/>
        <v>15322.6</v>
      </c>
      <c r="AN10" s="6">
        <f t="shared" si="11"/>
        <v>0</v>
      </c>
      <c r="AO10" s="6">
        <f t="shared" si="11"/>
        <v>216</v>
      </c>
      <c r="AP10" s="6">
        <f t="shared" si="11"/>
        <v>64948.399999999994</v>
      </c>
      <c r="AQ10" s="6">
        <f t="shared" si="11"/>
        <v>102533.6</v>
      </c>
      <c r="AR10" s="6">
        <f t="shared" si="11"/>
        <v>84087.400000000023</v>
      </c>
      <c r="AS10" s="6">
        <f t="shared" si="11"/>
        <v>2273.5</v>
      </c>
      <c r="AT10" s="6">
        <f t="shared" si="11"/>
        <v>1690</v>
      </c>
      <c r="AU10" s="6">
        <f t="shared" si="11"/>
        <v>366738.96666666656</v>
      </c>
    </row>
    <row r="11" spans="1:47" x14ac:dyDescent="0.35">
      <c r="A11" t="str">
        <f>INDEX(key!$B$13:$B$90,B11,1)</f>
        <v>Rye</v>
      </c>
      <c r="B11">
        <v>8</v>
      </c>
      <c r="C11">
        <v>102</v>
      </c>
      <c r="S11">
        <v>102</v>
      </c>
      <c r="T11">
        <f>IF(ISNUMBER(MATCH(B11,key!C$13:C$90,0)),MATCH(B11,key!C$13:C$90,0),0)</f>
        <v>8</v>
      </c>
      <c r="U11">
        <f>INDEX(key!$D$13:$D$90,T11,1)</f>
        <v>1</v>
      </c>
      <c r="V11">
        <f t="shared" si="2"/>
        <v>0</v>
      </c>
      <c r="W11">
        <f t="shared" si="3"/>
        <v>0</v>
      </c>
      <c r="X11">
        <f t="shared" si="4"/>
        <v>0</v>
      </c>
      <c r="Y11">
        <f t="shared" si="4"/>
        <v>0</v>
      </c>
      <c r="Z11">
        <f t="shared" si="4"/>
        <v>0</v>
      </c>
      <c r="AA11">
        <f t="shared" si="4"/>
        <v>0</v>
      </c>
      <c r="AB11">
        <f t="shared" si="6"/>
        <v>0</v>
      </c>
    </row>
    <row r="12" spans="1:47" x14ac:dyDescent="0.35">
      <c r="A12" t="str">
        <f>INDEX(key!$B$13:$B$90,B12,1)</f>
        <v>Dry Beans</v>
      </c>
      <c r="B12">
        <v>9</v>
      </c>
      <c r="C12">
        <v>120</v>
      </c>
      <c r="O12">
        <v>600</v>
      </c>
      <c r="P12">
        <v>120</v>
      </c>
      <c r="S12">
        <v>840</v>
      </c>
      <c r="T12">
        <f>IF(ISNUMBER(MATCH(B12,key!C$13:C$90,0)),MATCH(B12,key!C$13:C$90,0),0)</f>
        <v>9</v>
      </c>
      <c r="U12">
        <f>INDEX(key!$D$13:$D$90,T12,1)</f>
        <v>1</v>
      </c>
      <c r="V12">
        <f t="shared" si="2"/>
        <v>0</v>
      </c>
      <c r="W12">
        <f t="shared" si="3"/>
        <v>0</v>
      </c>
      <c r="X12">
        <f t="shared" si="4"/>
        <v>0</v>
      </c>
      <c r="Y12">
        <f t="shared" si="4"/>
        <v>0</v>
      </c>
      <c r="Z12">
        <f t="shared" si="4"/>
        <v>0</v>
      </c>
      <c r="AA12">
        <f t="shared" si="4"/>
        <v>0</v>
      </c>
      <c r="AB12">
        <f t="shared" si="6"/>
        <v>0</v>
      </c>
      <c r="AC12" t="s">
        <v>115</v>
      </c>
      <c r="AD12" t="s">
        <v>116</v>
      </c>
      <c r="AE12" s="11" t="s">
        <v>7</v>
      </c>
      <c r="AF12" s="12" t="s">
        <v>12</v>
      </c>
      <c r="AG12" s="12" t="s">
        <v>16</v>
      </c>
      <c r="AH12" s="12" t="s">
        <v>18</v>
      </c>
      <c r="AI12" s="12" t="s">
        <v>22</v>
      </c>
      <c r="AJ12" s="12" t="s">
        <v>10</v>
      </c>
      <c r="AK12" s="12" t="s">
        <v>11</v>
      </c>
      <c r="AL12" s="12" t="s">
        <v>17</v>
      </c>
      <c r="AM12" s="12" t="s">
        <v>14</v>
      </c>
      <c r="AN12" t="s">
        <v>19</v>
      </c>
      <c r="AO12" t="s">
        <v>21</v>
      </c>
      <c r="AP12" t="s">
        <v>8</v>
      </c>
      <c r="AQ12" t="s">
        <v>9</v>
      </c>
      <c r="AR12" t="s">
        <v>13</v>
      </c>
      <c r="AS12" t="s">
        <v>15</v>
      </c>
      <c r="AT12" t="s">
        <v>20</v>
      </c>
      <c r="AU12" t="s">
        <v>24</v>
      </c>
    </row>
    <row r="13" spans="1:47" x14ac:dyDescent="0.35">
      <c r="A13" t="str">
        <f>INDEX(key!$B$13:$B$90,B13,1)</f>
        <v>Sunflowers</v>
      </c>
      <c r="B13">
        <v>10</v>
      </c>
      <c r="C13">
        <v>120</v>
      </c>
      <c r="D13">
        <v>132</v>
      </c>
      <c r="F13">
        <v>364</v>
      </c>
      <c r="H13">
        <v>125</v>
      </c>
      <c r="N13">
        <v>671</v>
      </c>
      <c r="O13">
        <v>1320</v>
      </c>
      <c r="P13">
        <v>549</v>
      </c>
      <c r="S13">
        <v>3281</v>
      </c>
      <c r="T13">
        <f>IF(ISNUMBER(MATCH(B13,key!C$13:C$90,0)),MATCH(B13,key!C$13:C$90,0),0)</f>
        <v>10</v>
      </c>
      <c r="U13">
        <f>INDEX(key!$D$13:$D$90,T13,1)</f>
        <v>1</v>
      </c>
      <c r="V13">
        <f t="shared" si="2"/>
        <v>0</v>
      </c>
      <c r="W13">
        <f t="shared" si="3"/>
        <v>0</v>
      </c>
      <c r="X13">
        <f t="shared" si="4"/>
        <v>0</v>
      </c>
      <c r="Y13">
        <f t="shared" si="4"/>
        <v>0</v>
      </c>
      <c r="Z13">
        <f t="shared" si="4"/>
        <v>1</v>
      </c>
      <c r="AA13">
        <f t="shared" si="4"/>
        <v>0</v>
      </c>
      <c r="AB13">
        <f t="shared" si="6"/>
        <v>1</v>
      </c>
      <c r="AC13" t="str">
        <f>INDEX(key!B$13:B$90,AD13,1)</f>
        <v>Alfalfa</v>
      </c>
      <c r="AD13">
        <v>1</v>
      </c>
      <c r="AE13">
        <f t="shared" ref="AE13:AM19" si="12">AE4/AE$10</f>
        <v>5.3055828819275827E-2</v>
      </c>
      <c r="AF13">
        <f t="shared" si="12"/>
        <v>0.12335996635828431</v>
      </c>
      <c r="AG13">
        <f t="shared" si="12"/>
        <v>3.0093613684262117E-2</v>
      </c>
      <c r="AH13">
        <f t="shared" si="12"/>
        <v>5.8460353899020432E-3</v>
      </c>
      <c r="AI13">
        <f t="shared" si="12"/>
        <v>7.6730608840700565E-3</v>
      </c>
      <c r="AJ13">
        <f t="shared" si="12"/>
        <v>1.2376051964416974E-2</v>
      </c>
      <c r="AK13">
        <f t="shared" si="12"/>
        <v>3.1812870422031091E-2</v>
      </c>
      <c r="AL13">
        <f t="shared" si="12"/>
        <v>2.3317201935767709E-2</v>
      </c>
      <c r="AM13">
        <f t="shared" si="12"/>
        <v>0.14554318457703</v>
      </c>
      <c r="AN13">
        <v>0</v>
      </c>
      <c r="AO13">
        <f t="shared" ref="AO13:AU19" si="13">AO4/AO$10</f>
        <v>0</v>
      </c>
      <c r="AP13">
        <f t="shared" si="13"/>
        <v>2.4530242469406487E-2</v>
      </c>
      <c r="AQ13">
        <f t="shared" si="13"/>
        <v>1.6220048842525765E-2</v>
      </c>
      <c r="AR13">
        <f t="shared" si="13"/>
        <v>4.4322930664998546E-3</v>
      </c>
      <c r="AS13">
        <f t="shared" si="13"/>
        <v>7.2575324389707499E-2</v>
      </c>
      <c r="AT13">
        <f t="shared" si="13"/>
        <v>5.9171597633136092E-2</v>
      </c>
      <c r="AU13">
        <f t="shared" si="13"/>
        <v>2.8111366040641631E-2</v>
      </c>
    </row>
    <row r="14" spans="1:47" x14ac:dyDescent="0.35">
      <c r="A14" t="str">
        <f>INDEX(key!$B$13:$B$90,B14,1)</f>
        <v>Golf Course</v>
      </c>
      <c r="B14">
        <v>11</v>
      </c>
      <c r="C14">
        <v>54</v>
      </c>
      <c r="D14">
        <v>20</v>
      </c>
      <c r="F14">
        <v>47</v>
      </c>
      <c r="I14">
        <v>42</v>
      </c>
      <c r="K14">
        <v>43</v>
      </c>
      <c r="L14">
        <v>2</v>
      </c>
      <c r="N14">
        <v>17</v>
      </c>
      <c r="O14">
        <v>65</v>
      </c>
      <c r="P14">
        <v>40</v>
      </c>
      <c r="Q14">
        <v>83</v>
      </c>
      <c r="S14">
        <v>413</v>
      </c>
      <c r="T14">
        <f>IF(ISNUMBER(MATCH(B14,key!C$13:C$90,0)),MATCH(B14,key!C$13:C$90,0),0)</f>
        <v>11</v>
      </c>
      <c r="U14">
        <f>INDEX(key!$D$13:$D$90,T14,1)</f>
        <v>1</v>
      </c>
      <c r="V14">
        <f t="shared" si="2"/>
        <v>0</v>
      </c>
      <c r="W14">
        <f t="shared" si="3"/>
        <v>0</v>
      </c>
      <c r="X14">
        <f t="shared" si="4"/>
        <v>0</v>
      </c>
      <c r="Y14">
        <f t="shared" si="4"/>
        <v>0</v>
      </c>
      <c r="Z14">
        <f t="shared" si="4"/>
        <v>0</v>
      </c>
      <c r="AA14">
        <f t="shared" si="4"/>
        <v>0</v>
      </c>
      <c r="AB14">
        <f t="shared" si="6"/>
        <v>0</v>
      </c>
      <c r="AC14" t="str">
        <f>INDEX(key!B$13:B$90,AD14,1)</f>
        <v>Corn</v>
      </c>
      <c r="AD14">
        <v>2</v>
      </c>
      <c r="AE14">
        <f t="shared" si="12"/>
        <v>0.83901411817820615</v>
      </c>
      <c r="AF14">
        <f t="shared" si="12"/>
        <v>0.71019764507989913</v>
      </c>
      <c r="AG14">
        <f t="shared" si="12"/>
        <v>0.65059059942165365</v>
      </c>
      <c r="AH14">
        <f t="shared" si="12"/>
        <v>0.8549755464617228</v>
      </c>
      <c r="AI14">
        <f t="shared" si="12"/>
        <v>0.9262718932443702</v>
      </c>
      <c r="AJ14">
        <f t="shared" si="12"/>
        <v>0.85264247461034204</v>
      </c>
      <c r="AK14">
        <f t="shared" si="12"/>
        <v>0.71409472276904606</v>
      </c>
      <c r="AL14">
        <f t="shared" si="12"/>
        <v>0.79300483941926969</v>
      </c>
      <c r="AM14">
        <f t="shared" si="12"/>
        <v>0.70845678931773981</v>
      </c>
      <c r="AN14">
        <v>0</v>
      </c>
      <c r="AO14">
        <f t="shared" si="13"/>
        <v>1</v>
      </c>
      <c r="AP14">
        <f t="shared" si="13"/>
        <v>0.80110364535538992</v>
      </c>
      <c r="AQ14">
        <f t="shared" si="13"/>
        <v>0.89414786957641212</v>
      </c>
      <c r="AR14">
        <f t="shared" si="13"/>
        <v>0.84247580493629248</v>
      </c>
      <c r="AS14">
        <f t="shared" si="13"/>
        <v>0.3567187156366835</v>
      </c>
      <c r="AT14">
        <f t="shared" si="13"/>
        <v>0.77644970414201187</v>
      </c>
      <c r="AU14">
        <f t="shared" si="13"/>
        <v>0.82862533742210298</v>
      </c>
    </row>
    <row r="15" spans="1:47" x14ac:dyDescent="0.35">
      <c r="A15" t="str">
        <f>INDEX(key!$B$13:$B$90,B15,1)</f>
        <v>Nursery</v>
      </c>
      <c r="B15">
        <v>14</v>
      </c>
      <c r="H15">
        <v>1</v>
      </c>
      <c r="S15">
        <v>1</v>
      </c>
      <c r="T15">
        <f>IF(ISNUMBER(MATCH(B15,key!C$13:C$90,0)),MATCH(B15,key!C$13:C$90,0),0)</f>
        <v>14</v>
      </c>
      <c r="U15">
        <f>INDEX(key!$D$13:$D$90,T15,1)</f>
        <v>1</v>
      </c>
      <c r="V15">
        <f t="shared" si="2"/>
        <v>0</v>
      </c>
      <c r="W15">
        <f t="shared" si="3"/>
        <v>0</v>
      </c>
      <c r="X15">
        <f t="shared" si="4"/>
        <v>0</v>
      </c>
      <c r="Y15">
        <f t="shared" si="4"/>
        <v>0</v>
      </c>
      <c r="Z15">
        <f t="shared" si="4"/>
        <v>0</v>
      </c>
      <c r="AA15">
        <f t="shared" si="4"/>
        <v>0</v>
      </c>
      <c r="AB15">
        <f t="shared" si="6"/>
        <v>0</v>
      </c>
      <c r="AC15" t="str">
        <f>INDEX(key!B$13:B$90,AD15,1)</f>
        <v>Soybeans</v>
      </c>
      <c r="AD15">
        <v>4</v>
      </c>
      <c r="AE15">
        <f t="shared" si="12"/>
        <v>7.1909498387767196E-2</v>
      </c>
      <c r="AF15">
        <f t="shared" si="12"/>
        <v>8.745794785534064E-2</v>
      </c>
      <c r="AG15">
        <f t="shared" si="12"/>
        <v>0.1926481399794148</v>
      </c>
      <c r="AH15">
        <f t="shared" si="12"/>
        <v>4.8179886786534155E-2</v>
      </c>
      <c r="AI15">
        <f t="shared" si="12"/>
        <v>6.6055045871559637E-2</v>
      </c>
      <c r="AJ15">
        <f t="shared" si="12"/>
        <v>3.3107814164203955E-2</v>
      </c>
      <c r="AK15">
        <f t="shared" si="12"/>
        <v>0.22279536386891663</v>
      </c>
      <c r="AL15">
        <f t="shared" si="12"/>
        <v>0.18367795864496261</v>
      </c>
      <c r="AM15">
        <f t="shared" si="12"/>
        <v>7.382559095714826E-2</v>
      </c>
      <c r="AN15">
        <v>0</v>
      </c>
      <c r="AO15">
        <f t="shared" si="13"/>
        <v>0</v>
      </c>
      <c r="AP15">
        <f t="shared" si="13"/>
        <v>0.11484963447906338</v>
      </c>
      <c r="AQ15">
        <f t="shared" si="13"/>
        <v>2.891149827958835E-2</v>
      </c>
      <c r="AR15">
        <f t="shared" si="13"/>
        <v>8.9333241365531543E-2</v>
      </c>
      <c r="AS15">
        <f t="shared" si="13"/>
        <v>0.37519243457224544</v>
      </c>
      <c r="AT15">
        <f t="shared" si="13"/>
        <v>0</v>
      </c>
      <c r="AU15">
        <f t="shared" si="13"/>
        <v>8.0497581885899061E-2</v>
      </c>
    </row>
    <row r="16" spans="1:47" x14ac:dyDescent="0.35">
      <c r="A16" t="str">
        <f>INDEX(key!$B$13:$B$90,B16,1)</f>
        <v>Other</v>
      </c>
      <c r="B16">
        <v>15</v>
      </c>
      <c r="C16">
        <v>245</v>
      </c>
      <c r="D16">
        <v>148</v>
      </c>
      <c r="F16">
        <v>120</v>
      </c>
      <c r="H16">
        <v>262</v>
      </c>
      <c r="I16">
        <v>100</v>
      </c>
      <c r="J16">
        <v>0</v>
      </c>
      <c r="K16">
        <v>360</v>
      </c>
      <c r="N16">
        <v>328</v>
      </c>
      <c r="O16">
        <v>695</v>
      </c>
      <c r="P16">
        <v>32</v>
      </c>
      <c r="Q16">
        <v>16</v>
      </c>
      <c r="R16">
        <v>292</v>
      </c>
      <c r="S16">
        <v>2598</v>
      </c>
      <c r="T16">
        <f>IF(ISNUMBER(MATCH(B16,key!C$13:C$90,0)),MATCH(B16,key!C$13:C$90,0),0)</f>
        <v>15</v>
      </c>
      <c r="U16">
        <f>INDEX(key!$D$13:$D$90,T16,1)</f>
        <v>1</v>
      </c>
      <c r="V16">
        <f t="shared" si="2"/>
        <v>0</v>
      </c>
      <c r="W16">
        <f t="shared" si="3"/>
        <v>0</v>
      </c>
      <c r="X16">
        <f t="shared" si="4"/>
        <v>0</v>
      </c>
      <c r="Y16">
        <f t="shared" si="4"/>
        <v>0</v>
      </c>
      <c r="Z16">
        <f t="shared" si="4"/>
        <v>0</v>
      </c>
      <c r="AA16">
        <f t="shared" si="4"/>
        <v>0</v>
      </c>
      <c r="AB16">
        <f t="shared" si="6"/>
        <v>0</v>
      </c>
      <c r="AC16" t="str">
        <f>INDEX(key!B$13:B$90,AD16,1)</f>
        <v>Grain Sorghum</v>
      </c>
      <c r="AD16">
        <v>3</v>
      </c>
      <c r="AE16">
        <f t="shared" si="12"/>
        <v>1.9824924261292506E-3</v>
      </c>
      <c r="AF16">
        <f t="shared" si="12"/>
        <v>2.2813288477712367E-2</v>
      </c>
      <c r="AG16">
        <f t="shared" si="12"/>
        <v>4.7542028133117677E-2</v>
      </c>
      <c r="AH16">
        <f t="shared" si="12"/>
        <v>0</v>
      </c>
      <c r="AI16">
        <f t="shared" si="12"/>
        <v>0</v>
      </c>
      <c r="AJ16">
        <f t="shared" si="12"/>
        <v>1.800153013006105E-3</v>
      </c>
      <c r="AK16">
        <f t="shared" si="12"/>
        <v>1.3548366721758442E-2</v>
      </c>
      <c r="AL16">
        <f t="shared" si="12"/>
        <v>0</v>
      </c>
      <c r="AM16">
        <f t="shared" si="12"/>
        <v>2.1471551825408219E-2</v>
      </c>
      <c r="AN16">
        <v>0</v>
      </c>
      <c r="AO16">
        <f t="shared" si="13"/>
        <v>0</v>
      </c>
      <c r="AP16">
        <f t="shared" si="13"/>
        <v>1.6608569264215903E-2</v>
      </c>
      <c r="AQ16">
        <f t="shared" si="13"/>
        <v>1.9700859035477148E-3</v>
      </c>
      <c r="AR16">
        <f t="shared" si="13"/>
        <v>6.29345181323242E-3</v>
      </c>
      <c r="AS16">
        <f t="shared" si="13"/>
        <v>0.10292500549813063</v>
      </c>
      <c r="AT16">
        <f t="shared" si="13"/>
        <v>1.9467455621301769E-2</v>
      </c>
      <c r="AU16">
        <f t="shared" si="13"/>
        <v>9.0741198394607495E-3</v>
      </c>
    </row>
    <row r="17" spans="1:47" x14ac:dyDescent="0.35">
      <c r="A17" t="str">
        <f>INDEX(key!$B$13:$B$90,B17,1)</f>
        <v>More than one type of crop</v>
      </c>
      <c r="B17">
        <v>16</v>
      </c>
      <c r="C17">
        <v>3441</v>
      </c>
      <c r="D17">
        <v>1001</v>
      </c>
      <c r="E17">
        <v>675</v>
      </c>
      <c r="F17">
        <v>509</v>
      </c>
      <c r="H17">
        <v>451</v>
      </c>
      <c r="I17">
        <v>829</v>
      </c>
      <c r="J17">
        <v>825</v>
      </c>
      <c r="K17">
        <v>1602</v>
      </c>
      <c r="N17">
        <v>6396</v>
      </c>
      <c r="O17">
        <v>8343</v>
      </c>
      <c r="P17">
        <v>11200</v>
      </c>
      <c r="Q17">
        <v>170</v>
      </c>
      <c r="R17">
        <v>322</v>
      </c>
      <c r="S17">
        <v>35764</v>
      </c>
      <c r="T17">
        <f>IF(ISNUMBER(MATCH(B17,key!C$13:C$90,0)),MATCH(B17,key!C$13:C$90,0),0)</f>
        <v>16</v>
      </c>
      <c r="U17">
        <f>INDEX(key!$D$13:$D$90,T17,1)</f>
        <v>1</v>
      </c>
      <c r="V17">
        <f t="shared" si="2"/>
        <v>0</v>
      </c>
      <c r="W17">
        <f t="shared" si="3"/>
        <v>0</v>
      </c>
      <c r="X17">
        <f t="shared" si="4"/>
        <v>0</v>
      </c>
      <c r="Y17">
        <f t="shared" si="4"/>
        <v>0</v>
      </c>
      <c r="Z17">
        <f t="shared" si="4"/>
        <v>0</v>
      </c>
      <c r="AA17">
        <f t="shared" si="4"/>
        <v>0</v>
      </c>
      <c r="AB17">
        <f t="shared" si="6"/>
        <v>0</v>
      </c>
      <c r="AC17" t="str">
        <f>INDEX(key!B$13:B$90,AD17,1)</f>
        <v>Sunflowers</v>
      </c>
      <c r="AD17">
        <v>10</v>
      </c>
      <c r="AE17">
        <f t="shared" si="12"/>
        <v>2.9987280395232362E-3</v>
      </c>
      <c r="AF17">
        <f t="shared" si="12"/>
        <v>1.387720773759462E-2</v>
      </c>
      <c r="AG17">
        <f t="shared" si="12"/>
        <v>0</v>
      </c>
      <c r="AH17">
        <f t="shared" si="12"/>
        <v>2.5950693682004193E-2</v>
      </c>
      <c r="AI17">
        <f t="shared" si="12"/>
        <v>0</v>
      </c>
      <c r="AJ17">
        <f t="shared" si="12"/>
        <v>1.8751593885480266E-2</v>
      </c>
      <c r="AK17">
        <f t="shared" si="12"/>
        <v>0</v>
      </c>
      <c r="AL17">
        <f t="shared" si="12"/>
        <v>0</v>
      </c>
      <c r="AM17">
        <f t="shared" si="12"/>
        <v>0</v>
      </c>
      <c r="AN17">
        <v>0</v>
      </c>
      <c r="AO17">
        <f t="shared" si="13"/>
        <v>0</v>
      </c>
      <c r="AP17">
        <f t="shared" si="13"/>
        <v>1.033127836867421E-2</v>
      </c>
      <c r="AQ17">
        <f t="shared" si="13"/>
        <v>1.2873828676648434E-2</v>
      </c>
      <c r="AR17">
        <f t="shared" si="13"/>
        <v>6.528921098761525E-3</v>
      </c>
      <c r="AS17">
        <f t="shared" si="13"/>
        <v>0</v>
      </c>
      <c r="AT17">
        <f t="shared" si="13"/>
        <v>0</v>
      </c>
      <c r="AU17">
        <f t="shared" si="13"/>
        <v>8.9464177472642018E-3</v>
      </c>
    </row>
    <row r="18" spans="1:47" x14ac:dyDescent="0.35">
      <c r="A18" t="str">
        <f>INDEX(key!$B$13:$B$90,B18,1)</f>
        <v>Double Crop</v>
      </c>
      <c r="B18">
        <v>17</v>
      </c>
      <c r="C18">
        <v>484</v>
      </c>
      <c r="D18">
        <v>48</v>
      </c>
      <c r="E18">
        <v>200</v>
      </c>
      <c r="I18">
        <v>29</v>
      </c>
      <c r="K18">
        <v>205</v>
      </c>
      <c r="N18">
        <v>357</v>
      </c>
      <c r="O18">
        <v>875</v>
      </c>
      <c r="P18">
        <v>1381</v>
      </c>
      <c r="S18">
        <v>3579</v>
      </c>
      <c r="T18">
        <f>IF(ISNUMBER(MATCH(B18,key!C$13:C$90,0)),MATCH(B18,key!C$13:C$90,0),0)</f>
        <v>17</v>
      </c>
      <c r="U18">
        <f>INDEX(key!$D$13:$D$90,T18,1)</f>
        <v>1</v>
      </c>
      <c r="V18">
        <f t="shared" si="2"/>
        <v>0</v>
      </c>
      <c r="W18">
        <f t="shared" si="3"/>
        <v>0</v>
      </c>
      <c r="X18">
        <f t="shared" si="4"/>
        <v>0</v>
      </c>
      <c r="Y18">
        <f t="shared" si="4"/>
        <v>0</v>
      </c>
      <c r="Z18">
        <f t="shared" si="4"/>
        <v>0</v>
      </c>
      <c r="AA18">
        <f t="shared" si="4"/>
        <v>0</v>
      </c>
      <c r="AB18">
        <f t="shared" si="6"/>
        <v>0</v>
      </c>
      <c r="AC18" t="str">
        <f>INDEX(key!B$13:B$90,AD18,1)</f>
        <v>Wheat</v>
      </c>
      <c r="AD18">
        <v>5</v>
      </c>
      <c r="AE18">
        <f t="shared" si="12"/>
        <v>3.1039334149098433E-2</v>
      </c>
      <c r="AF18">
        <f t="shared" si="12"/>
        <v>4.229394449116905E-2</v>
      </c>
      <c r="AG18">
        <f t="shared" si="12"/>
        <v>7.9125618781551721E-2</v>
      </c>
      <c r="AH18">
        <f t="shared" si="12"/>
        <v>6.5047837679836878E-2</v>
      </c>
      <c r="AI18">
        <f t="shared" si="12"/>
        <v>0</v>
      </c>
      <c r="AJ18">
        <f t="shared" si="12"/>
        <v>8.1321912362550805E-2</v>
      </c>
      <c r="AK18">
        <f t="shared" si="12"/>
        <v>1.7748676218247654E-2</v>
      </c>
      <c r="AL18">
        <f t="shared" si="12"/>
        <v>0</v>
      </c>
      <c r="AM18">
        <f t="shared" si="12"/>
        <v>5.0702883322673697E-2</v>
      </c>
      <c r="AN18">
        <v>0</v>
      </c>
      <c r="AO18">
        <f t="shared" si="13"/>
        <v>0</v>
      </c>
      <c r="AP18">
        <f t="shared" si="13"/>
        <v>3.2576630063250213E-2</v>
      </c>
      <c r="AQ18">
        <f t="shared" si="13"/>
        <v>4.58766687212777E-2</v>
      </c>
      <c r="AR18">
        <f t="shared" si="13"/>
        <v>5.0936287719682116E-2</v>
      </c>
      <c r="AS18">
        <f t="shared" si="13"/>
        <v>9.2588519903232899E-2</v>
      </c>
      <c r="AT18">
        <f t="shared" si="13"/>
        <v>0.14491124260355029</v>
      </c>
      <c r="AU18">
        <f t="shared" si="13"/>
        <v>4.4745177064631533E-2</v>
      </c>
    </row>
    <row r="19" spans="1:47" x14ac:dyDescent="0.35">
      <c r="A19" t="str">
        <f>INDEX(key!$B$13:$B$90,B19,1)</f>
        <v>Alfalfa &amp; Corn</v>
      </c>
      <c r="B19">
        <v>18</v>
      </c>
      <c r="C19">
        <v>938</v>
      </c>
      <c r="D19">
        <v>470</v>
      </c>
      <c r="I19">
        <v>276</v>
      </c>
      <c r="K19">
        <v>188</v>
      </c>
      <c r="N19">
        <v>1153</v>
      </c>
      <c r="O19">
        <v>228</v>
      </c>
      <c r="P19">
        <v>451</v>
      </c>
      <c r="S19">
        <v>3704</v>
      </c>
      <c r="T19">
        <f>IF(ISNUMBER(MATCH(B19,key!C$13:C$90,0)),MATCH(B19,key!C$13:C$90,0),0)</f>
        <v>18</v>
      </c>
      <c r="U19">
        <f>INDEX(key!$D$13:$D$90,T19,1)</f>
        <v>2</v>
      </c>
      <c r="V19">
        <f t="shared" si="2"/>
        <v>0.19999999999999996</v>
      </c>
      <c r="W19">
        <f t="shared" si="3"/>
        <v>0.8</v>
      </c>
      <c r="X19">
        <f t="shared" si="4"/>
        <v>0</v>
      </c>
      <c r="Y19">
        <f t="shared" si="4"/>
        <v>0</v>
      </c>
      <c r="Z19">
        <f t="shared" si="4"/>
        <v>0</v>
      </c>
      <c r="AA19">
        <f t="shared" si="4"/>
        <v>0</v>
      </c>
      <c r="AB19">
        <f t="shared" si="6"/>
        <v>1</v>
      </c>
      <c r="AE19">
        <f t="shared" si="12"/>
        <v>1</v>
      </c>
      <c r="AF19">
        <f t="shared" si="12"/>
        <v>1</v>
      </c>
      <c r="AG19">
        <f t="shared" si="12"/>
        <v>1</v>
      </c>
      <c r="AH19">
        <f t="shared" si="12"/>
        <v>1</v>
      </c>
      <c r="AI19">
        <f t="shared" si="12"/>
        <v>1</v>
      </c>
      <c r="AJ19">
        <f t="shared" si="12"/>
        <v>1</v>
      </c>
      <c r="AK19">
        <f t="shared" si="12"/>
        <v>1</v>
      </c>
      <c r="AL19">
        <f t="shared" si="12"/>
        <v>1</v>
      </c>
      <c r="AM19">
        <f t="shared" si="12"/>
        <v>1</v>
      </c>
      <c r="AN19">
        <v>0</v>
      </c>
      <c r="AO19">
        <f t="shared" si="13"/>
        <v>1</v>
      </c>
      <c r="AP19">
        <f t="shared" si="13"/>
        <v>1</v>
      </c>
      <c r="AQ19">
        <f t="shared" si="13"/>
        <v>1</v>
      </c>
      <c r="AR19">
        <f t="shared" si="13"/>
        <v>1</v>
      </c>
      <c r="AS19">
        <f t="shared" si="13"/>
        <v>1</v>
      </c>
      <c r="AT19">
        <f t="shared" si="13"/>
        <v>1</v>
      </c>
      <c r="AU19">
        <f t="shared" si="13"/>
        <v>1</v>
      </c>
    </row>
    <row r="20" spans="1:47" x14ac:dyDescent="0.35">
      <c r="A20" t="str">
        <f>INDEX(key!$B$13:$B$90,B20,1)</f>
        <v>Alfalfa &amp; Grain Sorghum</v>
      </c>
      <c r="B20">
        <v>19</v>
      </c>
      <c r="D20">
        <v>82</v>
      </c>
      <c r="E20">
        <v>126</v>
      </c>
      <c r="K20">
        <v>80</v>
      </c>
      <c r="N20">
        <v>287</v>
      </c>
      <c r="S20">
        <v>575</v>
      </c>
      <c r="T20">
        <f>IF(ISNUMBER(MATCH(B20,key!C$13:C$90,0)),MATCH(B20,key!C$13:C$90,0),0)</f>
        <v>19</v>
      </c>
      <c r="U20">
        <f>INDEX(key!$D$13:$D$90,T20,1)</f>
        <v>2</v>
      </c>
      <c r="V20">
        <f t="shared" si="2"/>
        <v>0.5</v>
      </c>
      <c r="W20">
        <f t="shared" si="3"/>
        <v>0</v>
      </c>
      <c r="X20">
        <f t="shared" si="4"/>
        <v>0</v>
      </c>
      <c r="Y20">
        <f t="shared" si="4"/>
        <v>0.5</v>
      </c>
      <c r="Z20">
        <f t="shared" si="4"/>
        <v>0</v>
      </c>
      <c r="AA20">
        <f t="shared" si="4"/>
        <v>0</v>
      </c>
      <c r="AB20">
        <f t="shared" si="6"/>
        <v>1</v>
      </c>
    </row>
    <row r="21" spans="1:47" x14ac:dyDescent="0.35">
      <c r="A21" t="str">
        <f>INDEX(key!$B$13:$B$90,B21,1)</f>
        <v>Alfalfa &amp; Soybeans</v>
      </c>
      <c r="B21">
        <v>20</v>
      </c>
      <c r="I21">
        <v>136</v>
      </c>
      <c r="O21">
        <v>280</v>
      </c>
      <c r="S21">
        <v>416</v>
      </c>
      <c r="T21">
        <f>IF(ISNUMBER(MATCH(B21,key!C$13:C$90,0)),MATCH(B21,key!C$13:C$90,0),0)</f>
        <v>20</v>
      </c>
      <c r="U21">
        <f>INDEX(key!$D$13:$D$90,T21,1)</f>
        <v>2</v>
      </c>
      <c r="V21">
        <f t="shared" si="2"/>
        <v>0.5</v>
      </c>
      <c r="W21">
        <f t="shared" si="3"/>
        <v>0</v>
      </c>
      <c r="X21">
        <f t="shared" si="4"/>
        <v>0.5</v>
      </c>
      <c r="Y21">
        <f t="shared" si="4"/>
        <v>0</v>
      </c>
      <c r="Z21">
        <f t="shared" si="4"/>
        <v>0</v>
      </c>
      <c r="AA21">
        <f t="shared" si="4"/>
        <v>0</v>
      </c>
      <c r="AB21">
        <f t="shared" si="6"/>
        <v>1</v>
      </c>
      <c r="AC21" s="22" t="s">
        <v>3873</v>
      </c>
    </row>
    <row r="22" spans="1:47" ht="13.15" x14ac:dyDescent="0.4">
      <c r="A22" t="str">
        <f>INDEX(key!$B$13:$B$90,B22,1)</f>
        <v>Alfalfa &amp; Wheat</v>
      </c>
      <c r="B22">
        <v>21</v>
      </c>
      <c r="C22">
        <v>52</v>
      </c>
      <c r="D22">
        <v>75</v>
      </c>
      <c r="H22">
        <v>120</v>
      </c>
      <c r="K22">
        <v>85</v>
      </c>
      <c r="N22">
        <v>441</v>
      </c>
      <c r="P22">
        <v>115</v>
      </c>
      <c r="R22">
        <v>200</v>
      </c>
      <c r="S22">
        <v>1088</v>
      </c>
      <c r="T22">
        <f>IF(ISNUMBER(MATCH(B22,key!C$13:C$90,0)),MATCH(B22,key!C$13:C$90,0),0)</f>
        <v>21</v>
      </c>
      <c r="U22">
        <f>INDEX(key!$D$13:$D$90,T22,1)</f>
        <v>2</v>
      </c>
      <c r="V22">
        <f t="shared" si="2"/>
        <v>0.5</v>
      </c>
      <c r="W22">
        <f t="shared" si="3"/>
        <v>0</v>
      </c>
      <c r="X22">
        <f t="shared" si="4"/>
        <v>0</v>
      </c>
      <c r="Y22">
        <f t="shared" si="4"/>
        <v>0</v>
      </c>
      <c r="Z22">
        <f t="shared" si="4"/>
        <v>0</v>
      </c>
      <c r="AA22">
        <f t="shared" si="4"/>
        <v>0.5</v>
      </c>
      <c r="AB22">
        <f t="shared" si="6"/>
        <v>1</v>
      </c>
      <c r="AC22" t="s">
        <v>115</v>
      </c>
      <c r="AD22" t="s">
        <v>27</v>
      </c>
      <c r="AE22" t="s">
        <v>28</v>
      </c>
      <c r="AF22" t="s">
        <v>30</v>
      </c>
      <c r="AG22" t="s">
        <v>29</v>
      </c>
      <c r="AH22" t="s">
        <v>36</v>
      </c>
      <c r="AI22" t="s">
        <v>31</v>
      </c>
      <c r="AJ22" t="s">
        <v>117</v>
      </c>
      <c r="AK22" s="104" t="s">
        <v>149</v>
      </c>
    </row>
    <row r="23" spans="1:47" x14ac:dyDescent="0.35">
      <c r="A23" t="str">
        <f>INDEX(key!$B$13:$B$90,B23,1)</f>
        <v>Alfalfa &amp; other</v>
      </c>
      <c r="B23">
        <v>22</v>
      </c>
      <c r="D23">
        <v>224</v>
      </c>
      <c r="K23">
        <v>188</v>
      </c>
      <c r="O23">
        <v>477</v>
      </c>
      <c r="P23">
        <v>120</v>
      </c>
      <c r="S23">
        <v>1009</v>
      </c>
      <c r="T23">
        <f>IF(ISNUMBER(MATCH(B23,key!C$13:C$90,0)),MATCH(B23,key!C$13:C$90,0),0)</f>
        <v>22</v>
      </c>
      <c r="U23">
        <f>INDEX(key!$D$13:$D$90,T23,1)</f>
        <v>2</v>
      </c>
      <c r="V23">
        <f t="shared" si="2"/>
        <v>0.5</v>
      </c>
      <c r="W23">
        <f t="shared" si="3"/>
        <v>0</v>
      </c>
      <c r="X23">
        <f t="shared" si="4"/>
        <v>0</v>
      </c>
      <c r="Y23">
        <f t="shared" si="4"/>
        <v>0</v>
      </c>
      <c r="Z23">
        <f t="shared" si="4"/>
        <v>0</v>
      </c>
      <c r="AA23">
        <f t="shared" si="4"/>
        <v>0</v>
      </c>
      <c r="AB23">
        <f t="shared" si="6"/>
        <v>0.5</v>
      </c>
      <c r="AC23" t="s">
        <v>116</v>
      </c>
      <c r="AD23">
        <v>1</v>
      </c>
      <c r="AE23">
        <v>2</v>
      </c>
      <c r="AF23">
        <v>4</v>
      </c>
      <c r="AG23">
        <v>3</v>
      </c>
      <c r="AH23">
        <v>10</v>
      </c>
      <c r="AI23">
        <v>5</v>
      </c>
      <c r="AK23">
        <v>2012</v>
      </c>
    </row>
    <row r="24" spans="1:47" x14ac:dyDescent="0.35">
      <c r="A24" t="str">
        <f>INDEX(key!$B$13:$B$90,B24,1)</f>
        <v>Corn &amp; Grain Sorghum</v>
      </c>
      <c r="B24">
        <v>23</v>
      </c>
      <c r="E24">
        <v>200</v>
      </c>
      <c r="I24">
        <v>80</v>
      </c>
      <c r="N24">
        <v>539</v>
      </c>
      <c r="P24">
        <v>419</v>
      </c>
      <c r="S24">
        <v>1238</v>
      </c>
      <c r="T24">
        <f>IF(ISNUMBER(MATCH(B24,key!C$13:C$90,0)),MATCH(B24,key!C$13:C$90,0),0)</f>
        <v>23</v>
      </c>
      <c r="U24">
        <f>INDEX(key!$D$13:$D$90,T24,1)</f>
        <v>2</v>
      </c>
      <c r="V24">
        <f t="shared" si="2"/>
        <v>0</v>
      </c>
      <c r="W24">
        <f t="shared" si="3"/>
        <v>0.8</v>
      </c>
      <c r="X24">
        <f t="shared" si="4"/>
        <v>0</v>
      </c>
      <c r="Y24">
        <f t="shared" si="4"/>
        <v>0.19999999999999996</v>
      </c>
      <c r="Z24">
        <f t="shared" si="4"/>
        <v>0</v>
      </c>
      <c r="AA24">
        <f t="shared" si="4"/>
        <v>0</v>
      </c>
      <c r="AB24">
        <f t="shared" si="6"/>
        <v>1</v>
      </c>
      <c r="AC24" t="s">
        <v>7</v>
      </c>
      <c r="AD24">
        <v>5.3055828819275827E-2</v>
      </c>
      <c r="AE24">
        <v>0.83901411817820615</v>
      </c>
      <c r="AF24">
        <v>7.1909498387767196E-2</v>
      </c>
      <c r="AG24">
        <v>1.9824924261292506E-3</v>
      </c>
      <c r="AH24">
        <v>2.9987280395232362E-3</v>
      </c>
      <c r="AI24">
        <v>3.1039334149098433E-2</v>
      </c>
      <c r="AJ24">
        <v>1</v>
      </c>
      <c r="AK24" s="76">
        <v>0.12518402856367483</v>
      </c>
      <c r="AL24" s="73" t="s">
        <v>7</v>
      </c>
      <c r="AM24" s="73" t="s">
        <v>125</v>
      </c>
      <c r="AO24" t="s">
        <v>7</v>
      </c>
      <c r="AP24" t="s">
        <v>125</v>
      </c>
    </row>
    <row r="25" spans="1:47" x14ac:dyDescent="0.35">
      <c r="A25" t="str">
        <f>INDEX(key!$B$13:$B$90,B25,1)</f>
        <v>Corn &amp; Soybeans</v>
      </c>
      <c r="B25">
        <v>24</v>
      </c>
      <c r="C25">
        <v>2107</v>
      </c>
      <c r="E25">
        <v>1072</v>
      </c>
      <c r="F25">
        <v>814</v>
      </c>
      <c r="H25">
        <v>481</v>
      </c>
      <c r="I25">
        <v>1489</v>
      </c>
      <c r="J25">
        <v>950</v>
      </c>
      <c r="K25">
        <v>841</v>
      </c>
      <c r="N25">
        <v>12738</v>
      </c>
      <c r="O25">
        <v>1917</v>
      </c>
      <c r="P25">
        <v>11813</v>
      </c>
      <c r="S25">
        <v>34222</v>
      </c>
      <c r="T25">
        <f>IF(ISNUMBER(MATCH(B25,key!C$13:C$90,0)),MATCH(B25,key!C$13:C$90,0),0)</f>
        <v>24</v>
      </c>
      <c r="U25">
        <f>INDEX(key!$D$13:$D$90,T25,1)</f>
        <v>2</v>
      </c>
      <c r="V25">
        <f t="shared" si="2"/>
        <v>0</v>
      </c>
      <c r="W25">
        <f t="shared" si="3"/>
        <v>0.8</v>
      </c>
      <c r="X25">
        <f t="shared" ref="X25:AA46" si="14">IF(ISNUMBER(SEARCH(X$2,$A25)),IF($W25&gt;0,(1-$W25)/($U25-1),1/$U25),0)</f>
        <v>0.19999999999999996</v>
      </c>
      <c r="Y25">
        <f t="shared" si="14"/>
        <v>0</v>
      </c>
      <c r="Z25">
        <f t="shared" si="14"/>
        <v>0</v>
      </c>
      <c r="AA25">
        <f t="shared" si="14"/>
        <v>0</v>
      </c>
      <c r="AB25">
        <f t="shared" si="6"/>
        <v>1</v>
      </c>
      <c r="AC25" t="s">
        <v>12</v>
      </c>
      <c r="AD25">
        <v>0.12335996635828431</v>
      </c>
      <c r="AE25">
        <v>0.71019764507989913</v>
      </c>
      <c r="AF25">
        <v>8.745794785534064E-2</v>
      </c>
      <c r="AG25">
        <v>2.2813288477712367E-2</v>
      </c>
      <c r="AH25">
        <v>1.387720773759462E-2</v>
      </c>
      <c r="AI25">
        <v>4.229394449116905E-2</v>
      </c>
      <c r="AJ25">
        <v>1</v>
      </c>
      <c r="AK25" s="76">
        <v>0.13783075950861637</v>
      </c>
      <c r="AL25" s="76" t="s">
        <v>12</v>
      </c>
      <c r="AM25" s="76" t="s">
        <v>126</v>
      </c>
      <c r="AO25" t="s">
        <v>12</v>
      </c>
      <c r="AP25" t="s">
        <v>126</v>
      </c>
    </row>
    <row r="26" spans="1:47" x14ac:dyDescent="0.35">
      <c r="A26" t="str">
        <f>INDEX(key!$B$13:$B$90,B26,1)</f>
        <v>Corn &amp; Wheat</v>
      </c>
      <c r="B26">
        <v>25</v>
      </c>
      <c r="C26">
        <v>1080</v>
      </c>
      <c r="D26">
        <v>304</v>
      </c>
      <c r="E26">
        <v>379</v>
      </c>
      <c r="F26">
        <v>1635</v>
      </c>
      <c r="H26">
        <v>1878</v>
      </c>
      <c r="K26">
        <v>512</v>
      </c>
      <c r="N26">
        <v>2951</v>
      </c>
      <c r="O26">
        <v>11257</v>
      </c>
      <c r="P26">
        <v>10046</v>
      </c>
      <c r="S26">
        <v>30042</v>
      </c>
      <c r="T26">
        <f>IF(ISNUMBER(MATCH(B26,key!C$13:C$90,0)),MATCH(B26,key!C$13:C$90,0),0)</f>
        <v>25</v>
      </c>
      <c r="U26">
        <f>INDEX(key!$D$13:$D$90,T26,1)</f>
        <v>2</v>
      </c>
      <c r="V26">
        <f t="shared" si="2"/>
        <v>0</v>
      </c>
      <c r="W26">
        <f t="shared" si="3"/>
        <v>0.8</v>
      </c>
      <c r="X26">
        <f t="shared" si="14"/>
        <v>0</v>
      </c>
      <c r="Y26">
        <f t="shared" si="14"/>
        <v>0</v>
      </c>
      <c r="Z26">
        <f t="shared" si="14"/>
        <v>0</v>
      </c>
      <c r="AA26">
        <f t="shared" si="14"/>
        <v>0.19999999999999996</v>
      </c>
      <c r="AB26">
        <f t="shared" si="6"/>
        <v>1</v>
      </c>
      <c r="AC26" t="s">
        <v>16</v>
      </c>
      <c r="AD26">
        <v>3.0093613684262117E-2</v>
      </c>
      <c r="AE26">
        <v>0.65059059942165365</v>
      </c>
      <c r="AF26">
        <v>0.1926481399794148</v>
      </c>
      <c r="AG26">
        <v>4.7542028133117677E-2</v>
      </c>
      <c r="AH26">
        <v>0</v>
      </c>
      <c r="AI26">
        <v>7.9125618781551721E-2</v>
      </c>
      <c r="AJ26">
        <v>1</v>
      </c>
      <c r="AK26" s="76">
        <v>0</v>
      </c>
      <c r="AL26" s="76" t="s">
        <v>16</v>
      </c>
      <c r="AM26" s="76" t="s">
        <v>3818</v>
      </c>
      <c r="AO26" t="s">
        <v>16</v>
      </c>
      <c r="AP26" t="s">
        <v>3818</v>
      </c>
    </row>
    <row r="27" spans="1:47" x14ac:dyDescent="0.35">
      <c r="A27" t="str">
        <f>INDEX(key!$B$13:$B$90,B27,1)</f>
        <v>Corn &amp; Other</v>
      </c>
      <c r="B27">
        <v>26</v>
      </c>
      <c r="C27">
        <v>1470</v>
      </c>
      <c r="D27">
        <v>175</v>
      </c>
      <c r="F27">
        <v>240</v>
      </c>
      <c r="H27">
        <v>822</v>
      </c>
      <c r="K27">
        <v>242</v>
      </c>
      <c r="N27">
        <v>603</v>
      </c>
      <c r="O27">
        <v>5397</v>
      </c>
      <c r="P27">
        <v>2857</v>
      </c>
      <c r="R27">
        <v>260</v>
      </c>
      <c r="S27">
        <v>12066</v>
      </c>
      <c r="T27">
        <f>IF(ISNUMBER(MATCH(B27,key!C$13:C$90,0)),MATCH(B27,key!C$13:C$90,0),0)</f>
        <v>26</v>
      </c>
      <c r="U27">
        <f>INDEX(key!$D$13:$D$90,T27,1)</f>
        <v>2</v>
      </c>
      <c r="V27">
        <f t="shared" si="2"/>
        <v>0</v>
      </c>
      <c r="W27">
        <f t="shared" si="3"/>
        <v>0.8</v>
      </c>
      <c r="X27">
        <f t="shared" si="14"/>
        <v>0</v>
      </c>
      <c r="Y27">
        <f t="shared" si="14"/>
        <v>0</v>
      </c>
      <c r="Z27">
        <f t="shared" si="14"/>
        <v>0</v>
      </c>
      <c r="AA27">
        <f t="shared" si="14"/>
        <v>0</v>
      </c>
      <c r="AB27">
        <f t="shared" si="6"/>
        <v>0.8</v>
      </c>
      <c r="AC27" t="s">
        <v>18</v>
      </c>
      <c r="AD27">
        <v>5.8460353899020432E-3</v>
      </c>
      <c r="AE27">
        <v>0.8549755464617228</v>
      </c>
      <c r="AF27">
        <v>4.8179886786534155E-2</v>
      </c>
      <c r="AG27">
        <v>0</v>
      </c>
      <c r="AH27">
        <v>2.5950693682004193E-2</v>
      </c>
      <c r="AI27">
        <v>6.5047837679836878E-2</v>
      </c>
      <c r="AJ27">
        <v>1</v>
      </c>
      <c r="AK27" s="76">
        <v>0.13486252012028213</v>
      </c>
      <c r="AL27" s="76" t="s">
        <v>18</v>
      </c>
      <c r="AM27" s="76" t="s">
        <v>3819</v>
      </c>
      <c r="AO27" t="s">
        <v>18</v>
      </c>
      <c r="AP27" t="s">
        <v>3819</v>
      </c>
    </row>
    <row r="28" spans="1:47" x14ac:dyDescent="0.35">
      <c r="A28" t="str">
        <f>INDEX(key!$B$13:$B$90,B28,1)</f>
        <v>Grain Sorghum &amp; Soybeans</v>
      </c>
      <c r="B28">
        <v>27</v>
      </c>
      <c r="E28">
        <v>240</v>
      </c>
      <c r="N28">
        <v>137</v>
      </c>
      <c r="S28">
        <v>377</v>
      </c>
      <c r="T28">
        <f>IF(ISNUMBER(MATCH(B28,key!C$13:C$90,0)),MATCH(B28,key!C$13:C$90,0),0)</f>
        <v>27</v>
      </c>
      <c r="U28">
        <f>INDEX(key!$D$13:$D$90,T28,1)</f>
        <v>2</v>
      </c>
      <c r="V28">
        <f t="shared" si="2"/>
        <v>0</v>
      </c>
      <c r="W28">
        <f t="shared" si="3"/>
        <v>0</v>
      </c>
      <c r="X28">
        <f t="shared" si="14"/>
        <v>0.5</v>
      </c>
      <c r="Y28">
        <f t="shared" si="14"/>
        <v>0.5</v>
      </c>
      <c r="Z28">
        <f t="shared" si="14"/>
        <v>0</v>
      </c>
      <c r="AA28">
        <f t="shared" si="14"/>
        <v>0</v>
      </c>
      <c r="AB28">
        <f t="shared" si="6"/>
        <v>1</v>
      </c>
      <c r="AC28" t="s">
        <v>22</v>
      </c>
      <c r="AD28">
        <v>7.6730608840700565E-3</v>
      </c>
      <c r="AE28">
        <v>0.9262718932443702</v>
      </c>
      <c r="AF28">
        <v>6.6055045871559637E-2</v>
      </c>
      <c r="AG28">
        <v>0</v>
      </c>
      <c r="AH28">
        <v>0</v>
      </c>
      <c r="AI28">
        <v>0</v>
      </c>
      <c r="AJ28">
        <v>1</v>
      </c>
      <c r="AK28" s="76">
        <v>0.12630488553955654</v>
      </c>
      <c r="AL28" s="76" t="s">
        <v>22</v>
      </c>
      <c r="AM28" s="76" t="s">
        <v>3820</v>
      </c>
      <c r="AO28" t="s">
        <v>22</v>
      </c>
      <c r="AP28" t="s">
        <v>3820</v>
      </c>
    </row>
    <row r="29" spans="1:47" x14ac:dyDescent="0.35">
      <c r="A29" t="str">
        <f>INDEX(key!$B$13:$B$90,B29,1)</f>
        <v>Grain Sorghum &amp; Wheat</v>
      </c>
      <c r="B29">
        <v>28</v>
      </c>
      <c r="D29">
        <v>40</v>
      </c>
      <c r="N29">
        <v>261</v>
      </c>
      <c r="O29">
        <v>90</v>
      </c>
      <c r="Q29">
        <v>162</v>
      </c>
      <c r="S29">
        <v>553</v>
      </c>
      <c r="T29">
        <f>IF(ISNUMBER(MATCH(B29,key!C$13:C$90,0)),MATCH(B29,key!C$13:C$90,0),0)</f>
        <v>28</v>
      </c>
      <c r="U29">
        <f>INDEX(key!$D$13:$D$90,T29,1)</f>
        <v>2</v>
      </c>
      <c r="V29">
        <f t="shared" si="2"/>
        <v>0</v>
      </c>
      <c r="W29">
        <f t="shared" si="3"/>
        <v>0</v>
      </c>
      <c r="X29">
        <f t="shared" si="14"/>
        <v>0</v>
      </c>
      <c r="Y29">
        <f t="shared" si="14"/>
        <v>0.5</v>
      </c>
      <c r="Z29">
        <f t="shared" si="14"/>
        <v>0</v>
      </c>
      <c r="AA29">
        <f t="shared" si="14"/>
        <v>0.5</v>
      </c>
      <c r="AB29">
        <f t="shared" si="6"/>
        <v>1</v>
      </c>
      <c r="AC29" t="s">
        <v>10</v>
      </c>
      <c r="AD29">
        <v>1.2376051964416974E-2</v>
      </c>
      <c r="AE29">
        <v>0.85264247461034204</v>
      </c>
      <c r="AF29">
        <v>3.3107814164203955E-2</v>
      </c>
      <c r="AG29">
        <v>1.800153013006105E-3</v>
      </c>
      <c r="AH29">
        <v>1.8751593885480266E-2</v>
      </c>
      <c r="AI29">
        <v>8.1321912362550805E-2</v>
      </c>
      <c r="AJ29">
        <v>1</v>
      </c>
      <c r="AK29" s="76">
        <v>0.16421581332850532</v>
      </c>
      <c r="AL29" s="76" t="s">
        <v>10</v>
      </c>
      <c r="AM29" s="76" t="s">
        <v>3821</v>
      </c>
      <c r="AO29" t="s">
        <v>10</v>
      </c>
      <c r="AP29" t="s">
        <v>3821</v>
      </c>
    </row>
    <row r="30" spans="1:47" x14ac:dyDescent="0.35">
      <c r="A30" t="str">
        <f>INDEX(key!$B$13:$B$90,B30,1)</f>
        <v>Grain Sorghum &amp; Other</v>
      </c>
      <c r="B30">
        <v>29</v>
      </c>
      <c r="P30">
        <v>326</v>
      </c>
      <c r="S30">
        <v>326</v>
      </c>
      <c r="T30">
        <f>IF(ISNUMBER(MATCH(B30,key!C$13:C$90,0)),MATCH(B30,key!C$13:C$90,0),0)</f>
        <v>29</v>
      </c>
      <c r="U30">
        <f>INDEX(key!$D$13:$D$90,T30,1)</f>
        <v>2</v>
      </c>
      <c r="V30">
        <f t="shared" si="2"/>
        <v>0</v>
      </c>
      <c r="W30">
        <f t="shared" si="3"/>
        <v>0</v>
      </c>
      <c r="X30">
        <f t="shared" si="14"/>
        <v>0</v>
      </c>
      <c r="Y30">
        <f t="shared" si="14"/>
        <v>0.5</v>
      </c>
      <c r="Z30">
        <f t="shared" si="14"/>
        <v>0</v>
      </c>
      <c r="AA30">
        <f t="shared" si="14"/>
        <v>0</v>
      </c>
      <c r="AB30">
        <f t="shared" si="6"/>
        <v>0.5</v>
      </c>
      <c r="AC30" t="s">
        <v>11</v>
      </c>
      <c r="AD30">
        <v>3.1812870422031091E-2</v>
      </c>
      <c r="AE30">
        <v>0.71409472276904606</v>
      </c>
      <c r="AF30">
        <v>0.22279536386891663</v>
      </c>
      <c r="AG30">
        <v>1.3548366721758442E-2</v>
      </c>
      <c r="AH30">
        <v>0</v>
      </c>
      <c r="AI30">
        <v>1.7748676218247654E-2</v>
      </c>
      <c r="AJ30">
        <v>1</v>
      </c>
      <c r="AK30" s="76">
        <v>0.12979873519067819</v>
      </c>
      <c r="AL30" s="76" t="s">
        <v>11</v>
      </c>
      <c r="AM30" s="76" t="s">
        <v>127</v>
      </c>
      <c r="AO30" t="s">
        <v>11</v>
      </c>
      <c r="AP30" t="s">
        <v>127</v>
      </c>
    </row>
    <row r="31" spans="1:47" x14ac:dyDescent="0.35">
      <c r="A31" t="str">
        <f>INDEX(key!$B$13:$B$90,B31,1)</f>
        <v>Soybeans &amp; Wheat</v>
      </c>
      <c r="B31">
        <v>30</v>
      </c>
      <c r="E31">
        <v>181</v>
      </c>
      <c r="H31">
        <v>124</v>
      </c>
      <c r="N31">
        <v>1164</v>
      </c>
      <c r="O31">
        <v>130</v>
      </c>
      <c r="P31">
        <v>1277</v>
      </c>
      <c r="Q31">
        <v>70</v>
      </c>
      <c r="S31">
        <v>2946</v>
      </c>
      <c r="T31">
        <f>IF(ISNUMBER(MATCH(B31,key!C$13:C$90,0)),MATCH(B31,key!C$13:C$90,0),0)</f>
        <v>30</v>
      </c>
      <c r="U31">
        <f>INDEX(key!$D$13:$D$90,T31,1)</f>
        <v>2</v>
      </c>
      <c r="V31">
        <f t="shared" si="2"/>
        <v>0</v>
      </c>
      <c r="W31">
        <f t="shared" si="3"/>
        <v>0</v>
      </c>
      <c r="X31">
        <f t="shared" si="14"/>
        <v>0.5</v>
      </c>
      <c r="Y31">
        <f t="shared" si="14"/>
        <v>0</v>
      </c>
      <c r="Z31">
        <f t="shared" si="14"/>
        <v>0</v>
      </c>
      <c r="AA31">
        <f t="shared" si="14"/>
        <v>0.5</v>
      </c>
      <c r="AB31">
        <f t="shared" si="6"/>
        <v>1</v>
      </c>
      <c r="AC31" t="s">
        <v>17</v>
      </c>
      <c r="AD31">
        <v>2.3317201935767709E-2</v>
      </c>
      <c r="AE31">
        <v>0.79300483941926969</v>
      </c>
      <c r="AF31">
        <v>0.18367795864496261</v>
      </c>
      <c r="AG31">
        <v>0</v>
      </c>
      <c r="AH31">
        <v>0</v>
      </c>
      <c r="AI31">
        <v>0</v>
      </c>
      <c r="AJ31">
        <v>1</v>
      </c>
      <c r="AK31" s="76">
        <v>0.18979194131702698</v>
      </c>
      <c r="AL31" s="76" t="s">
        <v>17</v>
      </c>
      <c r="AM31" s="76" t="s">
        <v>128</v>
      </c>
      <c r="AO31" t="s">
        <v>17</v>
      </c>
      <c r="AP31" t="s">
        <v>128</v>
      </c>
    </row>
    <row r="32" spans="1:47" x14ac:dyDescent="0.35">
      <c r="A32" t="str">
        <f>INDEX(key!$B$13:$B$90,B32,1)</f>
        <v>Soybeans &amp; Other</v>
      </c>
      <c r="B32">
        <v>31</v>
      </c>
      <c r="C32">
        <v>120</v>
      </c>
      <c r="S32">
        <v>120</v>
      </c>
      <c r="T32">
        <f>IF(ISNUMBER(MATCH(B32,key!C$13:C$90,0)),MATCH(B32,key!C$13:C$90,0),0)</f>
        <v>31</v>
      </c>
      <c r="U32">
        <f>INDEX(key!$D$13:$D$90,T32,1)</f>
        <v>2</v>
      </c>
      <c r="V32">
        <f t="shared" si="2"/>
        <v>0</v>
      </c>
      <c r="W32">
        <f t="shared" si="3"/>
        <v>0</v>
      </c>
      <c r="X32">
        <f t="shared" si="14"/>
        <v>0.5</v>
      </c>
      <c r="Y32">
        <f t="shared" si="14"/>
        <v>0</v>
      </c>
      <c r="Z32">
        <f t="shared" si="14"/>
        <v>0</v>
      </c>
      <c r="AA32">
        <f t="shared" si="14"/>
        <v>0</v>
      </c>
      <c r="AB32">
        <f t="shared" si="6"/>
        <v>0.5</v>
      </c>
      <c r="AC32" t="s">
        <v>14</v>
      </c>
      <c r="AD32">
        <v>0.14554318457703</v>
      </c>
      <c r="AE32">
        <v>0.70845678931773981</v>
      </c>
      <c r="AF32">
        <v>7.382559095714826E-2</v>
      </c>
      <c r="AG32">
        <v>2.1471551825408219E-2</v>
      </c>
      <c r="AH32">
        <v>0</v>
      </c>
      <c r="AI32">
        <v>5.0702883322673697E-2</v>
      </c>
      <c r="AJ32">
        <v>1</v>
      </c>
      <c r="AK32" s="76">
        <v>0.16409151441386174</v>
      </c>
      <c r="AL32" s="76" t="s">
        <v>14</v>
      </c>
      <c r="AM32" s="76" t="s">
        <v>129</v>
      </c>
      <c r="AO32" t="s">
        <v>14</v>
      </c>
      <c r="AP32" t="s">
        <v>129</v>
      </c>
    </row>
    <row r="33" spans="1:42" x14ac:dyDescent="0.35">
      <c r="A33" t="str">
        <f>INDEX(key!$B$13:$B$90,B33,1)</f>
        <v>Wheat &amp; Other</v>
      </c>
      <c r="B33">
        <v>32</v>
      </c>
      <c r="C33">
        <v>483</v>
      </c>
      <c r="E33">
        <v>119</v>
      </c>
      <c r="F33">
        <v>166</v>
      </c>
      <c r="K33">
        <v>494</v>
      </c>
      <c r="O33">
        <v>1495</v>
      </c>
      <c r="P33">
        <v>443</v>
      </c>
      <c r="Q33">
        <v>167</v>
      </c>
      <c r="R33">
        <v>224</v>
      </c>
      <c r="S33">
        <v>3591</v>
      </c>
      <c r="T33">
        <f>IF(ISNUMBER(MATCH(B33,key!C$13:C$90,0)),MATCH(B33,key!C$13:C$90,0),0)</f>
        <v>32</v>
      </c>
      <c r="U33">
        <f>INDEX(key!$D$13:$D$90,T33,1)</f>
        <v>2</v>
      </c>
      <c r="V33">
        <f t="shared" si="2"/>
        <v>0</v>
      </c>
      <c r="W33">
        <f t="shared" si="3"/>
        <v>0</v>
      </c>
      <c r="X33">
        <f t="shared" si="14"/>
        <v>0</v>
      </c>
      <c r="Y33">
        <f t="shared" si="14"/>
        <v>0</v>
      </c>
      <c r="Z33">
        <f t="shared" si="14"/>
        <v>0</v>
      </c>
      <c r="AA33">
        <f t="shared" si="14"/>
        <v>0.5</v>
      </c>
      <c r="AB33">
        <f t="shared" si="6"/>
        <v>0.5</v>
      </c>
      <c r="AC33" t="s">
        <v>19</v>
      </c>
      <c r="AD33">
        <v>0</v>
      </c>
      <c r="AE33">
        <v>0</v>
      </c>
      <c r="AF33">
        <v>0</v>
      </c>
      <c r="AG33">
        <v>0</v>
      </c>
      <c r="AH33">
        <v>0</v>
      </c>
      <c r="AI33">
        <v>0</v>
      </c>
      <c r="AJ33">
        <v>0</v>
      </c>
      <c r="AK33" s="76">
        <v>0.12540774792951714</v>
      </c>
      <c r="AL33" s="72" t="s">
        <v>19</v>
      </c>
      <c r="AM33" s="72" t="s">
        <v>3822</v>
      </c>
      <c r="AO33" t="s">
        <v>19</v>
      </c>
      <c r="AP33" t="s">
        <v>3822</v>
      </c>
    </row>
    <row r="34" spans="1:42" x14ac:dyDescent="0.35">
      <c r="A34" t="str">
        <f>INDEX(key!$B$13:$B$90,B34,1)</f>
        <v>Alfalfa, Corn &amp; Grain Sorghum</v>
      </c>
      <c r="B34">
        <v>33</v>
      </c>
      <c r="N34">
        <v>124</v>
      </c>
      <c r="S34">
        <v>124</v>
      </c>
      <c r="T34">
        <f>IF(ISNUMBER(MATCH(B34,key!C$13:C$90,0)),MATCH(B34,key!C$13:C$90,0),0)</f>
        <v>33</v>
      </c>
      <c r="U34">
        <f>INDEX(key!$D$13:$D$90,T34,1)</f>
        <v>3</v>
      </c>
      <c r="V34">
        <f t="shared" si="2"/>
        <v>9.9999999999999978E-2</v>
      </c>
      <c r="W34">
        <f t="shared" si="3"/>
        <v>0.8</v>
      </c>
      <c r="X34">
        <f t="shared" si="14"/>
        <v>0</v>
      </c>
      <c r="Y34">
        <f t="shared" si="14"/>
        <v>9.9999999999999978E-2</v>
      </c>
      <c r="Z34">
        <f t="shared" si="14"/>
        <v>0</v>
      </c>
      <c r="AA34">
        <f t="shared" si="14"/>
        <v>0</v>
      </c>
      <c r="AB34">
        <f t="shared" si="6"/>
        <v>1</v>
      </c>
      <c r="AC34" t="s">
        <v>21</v>
      </c>
      <c r="AD34">
        <v>0</v>
      </c>
      <c r="AE34">
        <v>1</v>
      </c>
      <c r="AF34">
        <v>0</v>
      </c>
      <c r="AG34">
        <v>0</v>
      </c>
      <c r="AH34">
        <v>0</v>
      </c>
      <c r="AI34">
        <v>0</v>
      </c>
      <c r="AJ34">
        <v>1</v>
      </c>
      <c r="AK34" s="76">
        <v>0.12547233424929305</v>
      </c>
      <c r="AL34" s="76" t="s">
        <v>21</v>
      </c>
      <c r="AM34" s="76" t="s">
        <v>3823</v>
      </c>
      <c r="AO34" t="s">
        <v>21</v>
      </c>
      <c r="AP34" t="s">
        <v>3823</v>
      </c>
    </row>
    <row r="35" spans="1:42" x14ac:dyDescent="0.35">
      <c r="A35" t="str">
        <f>INDEX(key!$B$13:$B$90,B35,1)</f>
        <v>Alfalfa, Corn &amp; Soybeans</v>
      </c>
      <c r="B35">
        <v>34</v>
      </c>
      <c r="D35">
        <v>19</v>
      </c>
      <c r="G35">
        <v>92</v>
      </c>
      <c r="N35">
        <v>54</v>
      </c>
      <c r="S35">
        <v>165</v>
      </c>
      <c r="T35">
        <f>IF(ISNUMBER(MATCH(B35,key!C$13:C$90,0)),MATCH(B35,key!C$13:C$90,0),0)</f>
        <v>34</v>
      </c>
      <c r="U35">
        <f>INDEX(key!$D$13:$D$90,T35,1)</f>
        <v>3</v>
      </c>
      <c r="V35">
        <f t="shared" si="2"/>
        <v>9.9999999999999978E-2</v>
      </c>
      <c r="W35">
        <f t="shared" si="3"/>
        <v>0.8</v>
      </c>
      <c r="X35">
        <f t="shared" si="14"/>
        <v>9.9999999999999978E-2</v>
      </c>
      <c r="Y35">
        <f t="shared" si="14"/>
        <v>0</v>
      </c>
      <c r="Z35">
        <f t="shared" si="14"/>
        <v>0</v>
      </c>
      <c r="AA35">
        <f t="shared" si="14"/>
        <v>0</v>
      </c>
      <c r="AB35">
        <f t="shared" si="6"/>
        <v>1</v>
      </c>
      <c r="AC35" t="s">
        <v>8</v>
      </c>
      <c r="AD35">
        <v>2.4530242469406487E-2</v>
      </c>
      <c r="AE35">
        <v>0.80110364535538992</v>
      </c>
      <c r="AF35">
        <v>0.11484963447906338</v>
      </c>
      <c r="AG35">
        <v>1.6608569264215903E-2</v>
      </c>
      <c r="AH35">
        <v>1.033127836867421E-2</v>
      </c>
      <c r="AI35">
        <v>3.2576630063250213E-2</v>
      </c>
      <c r="AJ35">
        <v>1</v>
      </c>
      <c r="AK35" s="76">
        <v>0.20243070362473348</v>
      </c>
      <c r="AL35" s="76" t="s">
        <v>8</v>
      </c>
      <c r="AM35" s="76" t="s">
        <v>130</v>
      </c>
      <c r="AO35" t="s">
        <v>8</v>
      </c>
      <c r="AP35" t="s">
        <v>130</v>
      </c>
    </row>
    <row r="36" spans="1:42" x14ac:dyDescent="0.35">
      <c r="A36" t="str">
        <f>INDEX(key!$B$13:$B$90,B36,1)</f>
        <v>Alfalfa, Corn &amp; Wheat</v>
      </c>
      <c r="B36">
        <v>35</v>
      </c>
      <c r="C36">
        <v>102</v>
      </c>
      <c r="N36">
        <v>338</v>
      </c>
      <c r="S36">
        <v>440</v>
      </c>
      <c r="T36">
        <f>IF(ISNUMBER(MATCH(B36,key!C$13:C$90,0)),MATCH(B36,key!C$13:C$90,0),0)</f>
        <v>35</v>
      </c>
      <c r="U36">
        <f>INDEX(key!$D$13:$D$90,T36,1)</f>
        <v>3</v>
      </c>
      <c r="V36">
        <f t="shared" si="2"/>
        <v>9.9999999999999978E-2</v>
      </c>
      <c r="W36">
        <f t="shared" si="3"/>
        <v>0.8</v>
      </c>
      <c r="X36">
        <f t="shared" si="14"/>
        <v>0</v>
      </c>
      <c r="Y36">
        <f t="shared" si="14"/>
        <v>0</v>
      </c>
      <c r="Z36">
        <f t="shared" si="14"/>
        <v>0</v>
      </c>
      <c r="AA36">
        <f t="shared" si="14"/>
        <v>9.9999999999999978E-2</v>
      </c>
      <c r="AB36">
        <f t="shared" si="6"/>
        <v>1</v>
      </c>
      <c r="AC36" t="s">
        <v>9</v>
      </c>
      <c r="AD36">
        <v>1.6220048842525765E-2</v>
      </c>
      <c r="AE36">
        <v>0.89414786957641212</v>
      </c>
      <c r="AF36">
        <v>2.891149827958835E-2</v>
      </c>
      <c r="AG36">
        <v>1.9700859035477148E-3</v>
      </c>
      <c r="AH36">
        <v>1.2873828676648434E-2</v>
      </c>
      <c r="AI36">
        <v>4.58766687212777E-2</v>
      </c>
      <c r="AJ36">
        <v>1</v>
      </c>
      <c r="AK36" s="76">
        <v>0.12419574518498863</v>
      </c>
      <c r="AL36" s="76" t="s">
        <v>9</v>
      </c>
      <c r="AM36" s="76" t="s">
        <v>131</v>
      </c>
      <c r="AO36" t="s">
        <v>9</v>
      </c>
      <c r="AP36" t="s">
        <v>131</v>
      </c>
    </row>
    <row r="37" spans="1:42" x14ac:dyDescent="0.35">
      <c r="A37" t="str">
        <f>INDEX(key!$B$13:$B$90,B37,1)</f>
        <v>Alfalfa, Corn &amp; Other</v>
      </c>
      <c r="B37">
        <v>36</v>
      </c>
      <c r="H37">
        <v>225</v>
      </c>
      <c r="I37">
        <v>240</v>
      </c>
      <c r="S37">
        <v>465</v>
      </c>
      <c r="T37">
        <f>IF(ISNUMBER(MATCH(B37,key!C$13:C$90,0)),MATCH(B37,key!C$13:C$90,0),0)</f>
        <v>36</v>
      </c>
      <c r="U37">
        <f>INDEX(key!$D$13:$D$90,T37,1)</f>
        <v>3</v>
      </c>
      <c r="V37">
        <f t="shared" si="2"/>
        <v>9.9999999999999978E-2</v>
      </c>
      <c r="W37">
        <f t="shared" si="3"/>
        <v>0.8</v>
      </c>
      <c r="X37">
        <f t="shared" si="14"/>
        <v>0</v>
      </c>
      <c r="Y37">
        <f t="shared" si="14"/>
        <v>0</v>
      </c>
      <c r="Z37">
        <f t="shared" si="14"/>
        <v>0</v>
      </c>
      <c r="AA37">
        <f t="shared" si="14"/>
        <v>0</v>
      </c>
      <c r="AB37">
        <f t="shared" si="6"/>
        <v>0.9</v>
      </c>
      <c r="AC37" t="s">
        <v>13</v>
      </c>
      <c r="AD37">
        <v>4.4322930664998546E-3</v>
      </c>
      <c r="AE37">
        <v>0.84247580493629248</v>
      </c>
      <c r="AF37">
        <v>8.9333241365531543E-2</v>
      </c>
      <c r="AG37">
        <v>6.29345181323242E-3</v>
      </c>
      <c r="AH37">
        <v>6.528921098761525E-3</v>
      </c>
      <c r="AI37">
        <v>5.0936287719682116E-2</v>
      </c>
      <c r="AJ37">
        <v>1</v>
      </c>
      <c r="AK37" s="76">
        <v>0.12419952279340417</v>
      </c>
      <c r="AL37" s="76" t="s">
        <v>13</v>
      </c>
      <c r="AM37" s="76" t="s">
        <v>132</v>
      </c>
      <c r="AO37" t="s">
        <v>13</v>
      </c>
      <c r="AP37" t="s">
        <v>132</v>
      </c>
    </row>
    <row r="38" spans="1:42" x14ac:dyDescent="0.35">
      <c r="A38" t="str">
        <f>INDEX(key!$B$13:$B$90,B38,1)</f>
        <v>Alfalfa, Grain Sorghum &amp; Soybeans</v>
      </c>
      <c r="B38">
        <v>37</v>
      </c>
      <c r="I38">
        <v>30</v>
      </c>
      <c r="S38">
        <v>30</v>
      </c>
      <c r="T38">
        <f>IF(ISNUMBER(MATCH(B38,key!C$13:C$90,0)),MATCH(B38,key!C$13:C$90,0),0)</f>
        <v>37</v>
      </c>
      <c r="U38">
        <f>INDEX(key!$D$13:$D$90,T38,1)</f>
        <v>3</v>
      </c>
      <c r="V38">
        <f t="shared" si="2"/>
        <v>0.33333333333333331</v>
      </c>
      <c r="W38">
        <f t="shared" si="3"/>
        <v>0</v>
      </c>
      <c r="X38">
        <f t="shared" si="14"/>
        <v>0.33333333333333331</v>
      </c>
      <c r="Y38">
        <f t="shared" si="14"/>
        <v>0.33333333333333331</v>
      </c>
      <c r="Z38">
        <f t="shared" si="14"/>
        <v>0</v>
      </c>
      <c r="AA38">
        <f t="shared" si="14"/>
        <v>0</v>
      </c>
      <c r="AB38">
        <f t="shared" si="6"/>
        <v>1</v>
      </c>
      <c r="AC38" t="s">
        <v>15</v>
      </c>
      <c r="AD38">
        <v>7.2575324389707499E-2</v>
      </c>
      <c r="AE38">
        <v>0.3567187156366835</v>
      </c>
      <c r="AF38">
        <v>0.37519243457224544</v>
      </c>
      <c r="AG38">
        <v>0.10292500549813063</v>
      </c>
      <c r="AH38">
        <v>0</v>
      </c>
      <c r="AI38">
        <v>9.2588519903232899E-2</v>
      </c>
      <c r="AJ38">
        <v>1</v>
      </c>
      <c r="AK38" s="76">
        <v>0.12241668706279123</v>
      </c>
      <c r="AL38" s="76" t="s">
        <v>15</v>
      </c>
      <c r="AM38" s="76" t="s">
        <v>133</v>
      </c>
      <c r="AO38" t="s">
        <v>15</v>
      </c>
      <c r="AP38" t="s">
        <v>133</v>
      </c>
    </row>
    <row r="39" spans="1:42" x14ac:dyDescent="0.35">
      <c r="A39" t="str">
        <f>INDEX(key!$B$13:$B$90,B39,1)</f>
        <v>Alfalfa, Wheat &amp; Other</v>
      </c>
      <c r="B39">
        <v>42</v>
      </c>
      <c r="C39">
        <v>51</v>
      </c>
      <c r="D39">
        <v>66</v>
      </c>
      <c r="S39">
        <v>117</v>
      </c>
      <c r="T39">
        <f>IF(ISNUMBER(MATCH(B39,key!C$13:C$90,0)),MATCH(B39,key!C$13:C$90,0),0)</f>
        <v>42</v>
      </c>
      <c r="U39">
        <f>INDEX(key!$D$13:$D$90,T39,1)</f>
        <v>3</v>
      </c>
      <c r="V39">
        <f t="shared" si="2"/>
        <v>0.33333333333333331</v>
      </c>
      <c r="W39">
        <f t="shared" si="3"/>
        <v>0</v>
      </c>
      <c r="X39">
        <f t="shared" si="14"/>
        <v>0</v>
      </c>
      <c r="Y39">
        <f t="shared" si="14"/>
        <v>0</v>
      </c>
      <c r="Z39">
        <f t="shared" si="14"/>
        <v>0</v>
      </c>
      <c r="AA39">
        <f t="shared" si="14"/>
        <v>0.33333333333333331</v>
      </c>
      <c r="AB39">
        <f t="shared" si="6"/>
        <v>0.66666666666666663</v>
      </c>
      <c r="AC39" t="s">
        <v>20</v>
      </c>
      <c r="AD39">
        <v>5.9171597633136092E-2</v>
      </c>
      <c r="AE39">
        <v>0.77644970414201187</v>
      </c>
      <c r="AF39">
        <v>0</v>
      </c>
      <c r="AG39">
        <v>1.9467455621301769E-2</v>
      </c>
      <c r="AH39">
        <v>0</v>
      </c>
      <c r="AI39">
        <v>0.14491124260355029</v>
      </c>
      <c r="AJ39">
        <v>1</v>
      </c>
      <c r="AK39" s="76">
        <v>0.13783535101483629</v>
      </c>
      <c r="AL39" s="76" t="s">
        <v>20</v>
      </c>
      <c r="AM39" s="76" t="s">
        <v>3824</v>
      </c>
      <c r="AO39" t="s">
        <v>20</v>
      </c>
      <c r="AP39" t="s">
        <v>3824</v>
      </c>
    </row>
    <row r="40" spans="1:42" x14ac:dyDescent="0.35">
      <c r="A40" t="str">
        <f>INDEX(key!$B$13:$B$90,B40,1)</f>
        <v>Corn, Grain Sorghum &amp; Wheat</v>
      </c>
      <c r="B40">
        <v>44</v>
      </c>
      <c r="H40">
        <v>120</v>
      </c>
      <c r="P40">
        <v>187</v>
      </c>
      <c r="R40">
        <v>329</v>
      </c>
      <c r="S40">
        <v>636</v>
      </c>
      <c r="T40">
        <f>IF(ISNUMBER(MATCH(B40,key!C$13:C$90,0)),MATCH(B40,key!C$13:C$90,0),0)</f>
        <v>44</v>
      </c>
      <c r="U40">
        <f>INDEX(key!$D$13:$D$90,T40,1)</f>
        <v>3</v>
      </c>
      <c r="V40">
        <f t="shared" si="2"/>
        <v>0</v>
      </c>
      <c r="W40">
        <f t="shared" si="3"/>
        <v>0.8</v>
      </c>
      <c r="X40">
        <f t="shared" si="14"/>
        <v>0</v>
      </c>
      <c r="Y40">
        <f t="shared" si="14"/>
        <v>9.9999999999999978E-2</v>
      </c>
      <c r="Z40">
        <f t="shared" si="14"/>
        <v>0</v>
      </c>
      <c r="AA40">
        <f t="shared" si="14"/>
        <v>9.9999999999999978E-2</v>
      </c>
      <c r="AB40">
        <f t="shared" si="6"/>
        <v>1</v>
      </c>
      <c r="AC40" t="s">
        <v>24</v>
      </c>
      <c r="AD40">
        <v>2.8111366040641631E-2</v>
      </c>
      <c r="AE40">
        <v>0.82862533742210298</v>
      </c>
      <c r="AF40">
        <v>8.0497581885899061E-2</v>
      </c>
      <c r="AG40">
        <v>9.0741198394607495E-3</v>
      </c>
      <c r="AH40">
        <v>8.9464177472642018E-3</v>
      </c>
      <c r="AI40">
        <v>4.4745177064631533E-2</v>
      </c>
      <c r="AJ40">
        <v>1</v>
      </c>
      <c r="AK40" s="76">
        <v>0.12684026329197473</v>
      </c>
      <c r="AL40" s="72" t="s">
        <v>3875</v>
      </c>
    </row>
    <row r="41" spans="1:42" x14ac:dyDescent="0.35">
      <c r="A41" t="str">
        <f>INDEX(key!$B$13:$B$90,B41,1)</f>
        <v>Corn, Grain Sorghum &amp; Other</v>
      </c>
      <c r="B41">
        <v>45</v>
      </c>
      <c r="I41">
        <v>117</v>
      </c>
      <c r="P41">
        <v>237</v>
      </c>
      <c r="S41">
        <v>354</v>
      </c>
      <c r="T41">
        <f>IF(ISNUMBER(MATCH(B41,key!C$13:C$90,0)),MATCH(B41,key!C$13:C$90,0),0)</f>
        <v>45</v>
      </c>
      <c r="U41">
        <f>INDEX(key!$D$13:$D$90,T41,1)</f>
        <v>3</v>
      </c>
      <c r="V41">
        <f t="shared" si="2"/>
        <v>0</v>
      </c>
      <c r="W41">
        <f t="shared" si="3"/>
        <v>0.8</v>
      </c>
      <c r="X41">
        <f t="shared" si="14"/>
        <v>0</v>
      </c>
      <c r="Y41">
        <f t="shared" si="14"/>
        <v>9.9999999999999978E-2</v>
      </c>
      <c r="Z41">
        <f t="shared" si="14"/>
        <v>0</v>
      </c>
      <c r="AA41">
        <f t="shared" si="14"/>
        <v>0</v>
      </c>
      <c r="AB41">
        <f t="shared" si="6"/>
        <v>0.9</v>
      </c>
    </row>
    <row r="42" spans="1:42" x14ac:dyDescent="0.35">
      <c r="A42" t="str">
        <f>INDEX(key!$B$13:$B$90,B42,1)</f>
        <v>Corn, Soybeans &amp; Wheat</v>
      </c>
      <c r="B42">
        <v>46</v>
      </c>
      <c r="C42">
        <v>452</v>
      </c>
      <c r="E42">
        <v>544</v>
      </c>
      <c r="F42">
        <v>240</v>
      </c>
      <c r="H42">
        <v>325</v>
      </c>
      <c r="I42">
        <v>886</v>
      </c>
      <c r="K42">
        <v>250</v>
      </c>
      <c r="N42">
        <v>1988</v>
      </c>
      <c r="P42">
        <v>2837</v>
      </c>
      <c r="S42">
        <v>7522</v>
      </c>
      <c r="T42">
        <f>IF(ISNUMBER(MATCH(B42,key!C$13:C$90,0)),MATCH(B42,key!C$13:C$90,0),0)</f>
        <v>46</v>
      </c>
      <c r="U42">
        <f>INDEX(key!$D$13:$D$90,T42,1)</f>
        <v>3</v>
      </c>
      <c r="V42">
        <f t="shared" si="2"/>
        <v>0</v>
      </c>
      <c r="W42">
        <f t="shared" si="3"/>
        <v>0.8</v>
      </c>
      <c r="X42">
        <f t="shared" si="14"/>
        <v>9.9999999999999978E-2</v>
      </c>
      <c r="Y42">
        <f t="shared" si="14"/>
        <v>0</v>
      </c>
      <c r="Z42">
        <f t="shared" si="14"/>
        <v>0</v>
      </c>
      <c r="AA42">
        <f t="shared" si="14"/>
        <v>9.9999999999999978E-2</v>
      </c>
      <c r="AB42">
        <f t="shared" si="6"/>
        <v>1</v>
      </c>
    </row>
    <row r="43" spans="1:42" x14ac:dyDescent="0.35">
      <c r="A43" t="str">
        <f>INDEX(key!$B$13:$B$90,B43,1)</f>
        <v>Corn, Wheat &amp; Other</v>
      </c>
      <c r="B43">
        <v>48</v>
      </c>
      <c r="C43">
        <v>322</v>
      </c>
      <c r="F43">
        <v>224</v>
      </c>
      <c r="N43">
        <v>120</v>
      </c>
      <c r="O43">
        <v>1250</v>
      </c>
      <c r="P43">
        <v>960</v>
      </c>
      <c r="S43">
        <v>2876</v>
      </c>
      <c r="T43">
        <f>IF(ISNUMBER(MATCH(B43,key!C$13:C$90,0)),MATCH(B43,key!C$13:C$90,0),0)</f>
        <v>48</v>
      </c>
      <c r="U43">
        <f>INDEX(key!$D$13:$D$90,T43,1)</f>
        <v>3</v>
      </c>
      <c r="V43">
        <f t="shared" si="2"/>
        <v>0</v>
      </c>
      <c r="W43">
        <f t="shared" si="3"/>
        <v>0.8</v>
      </c>
      <c r="X43">
        <f t="shared" si="14"/>
        <v>0</v>
      </c>
      <c r="Y43">
        <f t="shared" si="14"/>
        <v>0</v>
      </c>
      <c r="Z43">
        <f t="shared" si="14"/>
        <v>0</v>
      </c>
      <c r="AA43">
        <f t="shared" si="14"/>
        <v>9.9999999999999978E-2</v>
      </c>
      <c r="AB43">
        <f t="shared" si="6"/>
        <v>0.9</v>
      </c>
    </row>
    <row r="44" spans="1:42" x14ac:dyDescent="0.35">
      <c r="A44" t="str">
        <f>INDEX(key!$B$13:$B$90,B44,1)</f>
        <v>Soybeans, Wheat &amp; Other</v>
      </c>
      <c r="B44">
        <v>52</v>
      </c>
      <c r="N44">
        <v>408</v>
      </c>
      <c r="S44">
        <v>408</v>
      </c>
      <c r="T44">
        <f>IF(ISNUMBER(MATCH(B44,key!C$13:C$90,0)),MATCH(B44,key!C$13:C$90,0),0)</f>
        <v>52</v>
      </c>
      <c r="U44">
        <f>INDEX(key!$D$13:$D$90,T44,1)</f>
        <v>3</v>
      </c>
      <c r="V44">
        <f t="shared" si="2"/>
        <v>0</v>
      </c>
      <c r="W44">
        <f t="shared" si="3"/>
        <v>0</v>
      </c>
      <c r="X44">
        <f t="shared" si="14"/>
        <v>0.33333333333333331</v>
      </c>
      <c r="Y44">
        <f t="shared" si="14"/>
        <v>0</v>
      </c>
      <c r="Z44">
        <f t="shared" si="14"/>
        <v>0</v>
      </c>
      <c r="AA44">
        <f t="shared" si="14"/>
        <v>0.33333333333333331</v>
      </c>
      <c r="AB44">
        <f>SUM(V44:AA44)</f>
        <v>0.66666666666666663</v>
      </c>
    </row>
    <row r="45" spans="1:42" x14ac:dyDescent="0.35">
      <c r="A45" t="str">
        <f>INDEX(key!$B$13:$B$90,B45,1)</f>
        <v>Alfalfa, Corn, Grain Sorghum &amp; Other</v>
      </c>
      <c r="B45">
        <v>55</v>
      </c>
      <c r="C45">
        <v>230</v>
      </c>
      <c r="S45">
        <v>230</v>
      </c>
      <c r="T45">
        <f>IF(ISNUMBER(MATCH(B45,key!C$13:C$90,0)),MATCH(B45,key!C$13:C$90,0),0)</f>
        <v>55</v>
      </c>
      <c r="U45">
        <f>INDEX(key!$D$13:$D$90,T45,1)</f>
        <v>4</v>
      </c>
      <c r="V45">
        <f t="shared" si="2"/>
        <v>6.6666666666666652E-2</v>
      </c>
      <c r="W45">
        <f t="shared" si="3"/>
        <v>0.8</v>
      </c>
      <c r="X45">
        <f t="shared" si="14"/>
        <v>0</v>
      </c>
      <c r="Y45">
        <f t="shared" si="14"/>
        <v>6.6666666666666652E-2</v>
      </c>
      <c r="Z45">
        <f t="shared" si="14"/>
        <v>0</v>
      </c>
      <c r="AA45">
        <f t="shared" si="14"/>
        <v>0</v>
      </c>
      <c r="AB45">
        <f>SUM(V45:AA45)</f>
        <v>0.93333333333333335</v>
      </c>
    </row>
    <row r="46" spans="1:42" x14ac:dyDescent="0.35">
      <c r="A46" t="str">
        <f>INDEX(key!$B$13:$B$90,B46,1)</f>
        <v>Alfalfa, Corn, Wheat &amp; Other</v>
      </c>
      <c r="B46">
        <v>58</v>
      </c>
      <c r="O46">
        <v>75</v>
      </c>
      <c r="S46">
        <v>75</v>
      </c>
      <c r="T46">
        <f>IF(ISNUMBER(MATCH(B46,key!C$13:C$90,0)),MATCH(B46,key!C$13:C$90,0),0)</f>
        <v>58</v>
      </c>
      <c r="U46">
        <f>INDEX(key!$D$13:$D$90,T46,1)</f>
        <v>4</v>
      </c>
      <c r="V46">
        <f t="shared" si="2"/>
        <v>6.6666666666666652E-2</v>
      </c>
      <c r="W46">
        <f t="shared" si="3"/>
        <v>0.8</v>
      </c>
      <c r="X46">
        <f t="shared" si="14"/>
        <v>0</v>
      </c>
      <c r="Y46">
        <f t="shared" si="14"/>
        <v>0</v>
      </c>
      <c r="Z46">
        <f t="shared" si="14"/>
        <v>0</v>
      </c>
      <c r="AA46">
        <f t="shared" si="14"/>
        <v>6.6666666666666652E-2</v>
      </c>
      <c r="AB46">
        <f>SUM(V46:AA46)</f>
        <v>0.93333333333333335</v>
      </c>
    </row>
    <row r="47" spans="1:42" x14ac:dyDescent="0.35">
      <c r="B47" t="s">
        <v>24</v>
      </c>
      <c r="C47">
        <v>45827</v>
      </c>
      <c r="D47">
        <v>10898</v>
      </c>
      <c r="E47">
        <v>11235</v>
      </c>
      <c r="F47">
        <v>14856</v>
      </c>
      <c r="G47">
        <v>1199</v>
      </c>
      <c r="H47">
        <v>7649</v>
      </c>
      <c r="I47">
        <v>10687</v>
      </c>
      <c r="J47">
        <v>5382</v>
      </c>
      <c r="K47">
        <v>18774</v>
      </c>
      <c r="L47">
        <v>2</v>
      </c>
      <c r="M47">
        <v>216</v>
      </c>
      <c r="N47">
        <v>77185</v>
      </c>
      <c r="O47">
        <v>115672</v>
      </c>
      <c r="P47">
        <v>99704</v>
      </c>
      <c r="Q47">
        <v>2626</v>
      </c>
      <c r="R47">
        <v>2468</v>
      </c>
      <c r="S47">
        <v>424534.2</v>
      </c>
    </row>
    <row r="49" spans="29:39" x14ac:dyDescent="0.35">
      <c r="AD49" s="22" t="s">
        <v>3872</v>
      </c>
    </row>
    <row r="50" spans="29:39" ht="25.5" x14ac:dyDescent="0.35">
      <c r="AC50" s="79" t="s">
        <v>162</v>
      </c>
      <c r="AD50" s="80"/>
      <c r="AE50" s="81"/>
      <c r="AF50" s="28" t="s">
        <v>142</v>
      </c>
      <c r="AG50" s="28" t="s">
        <v>143</v>
      </c>
      <c r="AH50" s="28" t="s">
        <v>144</v>
      </c>
      <c r="AI50" s="28" t="s">
        <v>145</v>
      </c>
      <c r="AJ50" s="28" t="s">
        <v>146</v>
      </c>
      <c r="AK50" s="28" t="s">
        <v>147</v>
      </c>
      <c r="AL50" s="28" t="s">
        <v>148</v>
      </c>
      <c r="AM50" s="105" t="s">
        <v>149</v>
      </c>
    </row>
    <row r="51" spans="29:39" x14ac:dyDescent="0.35">
      <c r="AC51" s="72">
        <f>MATCH(AE51,AC$24:$AC39,0)</f>
        <v>1</v>
      </c>
      <c r="AD51" s="77" t="s">
        <v>150</v>
      </c>
      <c r="AE51" t="s">
        <v>7</v>
      </c>
      <c r="AF51" s="33">
        <f>INDEX(AD$24:AD$39,$AC51,1)</f>
        <v>5.3055828819275827E-2</v>
      </c>
      <c r="AG51" s="33">
        <f t="shared" ref="AF51:AK59" si="15">INDEX(AE$24:AE$39,$AC51,1)</f>
        <v>0.83901411817820615</v>
      </c>
      <c r="AH51" s="33">
        <f t="shared" si="15"/>
        <v>7.1909498387767196E-2</v>
      </c>
      <c r="AI51" s="33">
        <f t="shared" si="15"/>
        <v>1.9824924261292506E-3</v>
      </c>
      <c r="AJ51" s="33">
        <f t="shared" si="15"/>
        <v>2.9987280395232362E-3</v>
      </c>
      <c r="AK51" s="33">
        <f t="shared" si="15"/>
        <v>3.1039334149098433E-2</v>
      </c>
      <c r="AL51" s="78">
        <f t="shared" ref="AL51:AL60" si="16">SUM(AF51:AK51)</f>
        <v>1.0000000000000002</v>
      </c>
      <c r="AM51" s="49">
        <f t="shared" ref="AM51:AM59" si="17">INDEX(AK$24:AK$39,$AC51,1)</f>
        <v>0.12518402856367483</v>
      </c>
    </row>
    <row r="52" spans="29:39" x14ac:dyDescent="0.35">
      <c r="AC52" s="72">
        <f>MATCH(AE52,AC$24:$AC40,0)</f>
        <v>2</v>
      </c>
      <c r="AD52" s="50" t="s">
        <v>151</v>
      </c>
      <c r="AE52" t="s">
        <v>12</v>
      </c>
      <c r="AF52" s="33">
        <f t="shared" si="15"/>
        <v>0.12335996635828431</v>
      </c>
      <c r="AG52" s="33">
        <f t="shared" si="15"/>
        <v>0.71019764507989913</v>
      </c>
      <c r="AH52" s="33">
        <f t="shared" si="15"/>
        <v>8.745794785534064E-2</v>
      </c>
      <c r="AI52" s="33">
        <f t="shared" si="15"/>
        <v>2.2813288477712367E-2</v>
      </c>
      <c r="AJ52" s="33">
        <f t="shared" si="15"/>
        <v>1.387720773759462E-2</v>
      </c>
      <c r="AK52" s="33">
        <f t="shared" si="15"/>
        <v>4.229394449116905E-2</v>
      </c>
      <c r="AL52" s="44">
        <f t="shared" si="16"/>
        <v>1</v>
      </c>
      <c r="AM52" s="49">
        <f t="shared" si="17"/>
        <v>0.13783075950861637</v>
      </c>
    </row>
    <row r="53" spans="29:39" x14ac:dyDescent="0.35">
      <c r="AC53" s="72">
        <f>MATCH(AE53,AC$24:$AC41,0)</f>
        <v>7</v>
      </c>
      <c r="AD53" s="50" t="s">
        <v>152</v>
      </c>
      <c r="AE53" t="s">
        <v>11</v>
      </c>
      <c r="AF53" s="33">
        <f t="shared" si="15"/>
        <v>3.1812870422031091E-2</v>
      </c>
      <c r="AG53" s="33">
        <f t="shared" si="15"/>
        <v>0.71409472276904606</v>
      </c>
      <c r="AH53" s="33">
        <f t="shared" si="15"/>
        <v>0.22279536386891663</v>
      </c>
      <c r="AI53" s="33">
        <f t="shared" si="15"/>
        <v>1.3548366721758442E-2</v>
      </c>
      <c r="AJ53" s="33">
        <f t="shared" si="15"/>
        <v>0</v>
      </c>
      <c r="AK53" s="33">
        <f t="shared" si="15"/>
        <v>1.7748676218247654E-2</v>
      </c>
      <c r="AL53" s="44">
        <f t="shared" si="16"/>
        <v>0.99999999999999978</v>
      </c>
      <c r="AM53" s="49">
        <f t="shared" si="17"/>
        <v>0.12979873519067819</v>
      </c>
    </row>
    <row r="54" spans="29:39" x14ac:dyDescent="0.35">
      <c r="AC54" s="72">
        <f>MATCH(AE54,AC$24:$AC42,0)</f>
        <v>8</v>
      </c>
      <c r="AD54" s="50" t="s">
        <v>153</v>
      </c>
      <c r="AE54" t="s">
        <v>17</v>
      </c>
      <c r="AF54" s="33">
        <f t="shared" si="15"/>
        <v>2.3317201935767709E-2</v>
      </c>
      <c r="AG54" s="33">
        <f t="shared" si="15"/>
        <v>0.79300483941926969</v>
      </c>
      <c r="AH54" s="33">
        <f t="shared" si="15"/>
        <v>0.18367795864496261</v>
      </c>
      <c r="AI54" s="33">
        <f t="shared" si="15"/>
        <v>0</v>
      </c>
      <c r="AJ54" s="33">
        <f t="shared" si="15"/>
        <v>0</v>
      </c>
      <c r="AK54" s="33">
        <f t="shared" si="15"/>
        <v>0</v>
      </c>
      <c r="AL54" s="44">
        <f t="shared" si="16"/>
        <v>1</v>
      </c>
      <c r="AM54" s="49">
        <f t="shared" si="17"/>
        <v>0.18979194131702698</v>
      </c>
    </row>
    <row r="55" spans="29:39" x14ac:dyDescent="0.35">
      <c r="AC55" s="72">
        <f>MATCH(AE55,AC$24:$AC43,0)</f>
        <v>9</v>
      </c>
      <c r="AD55" s="50" t="s">
        <v>154</v>
      </c>
      <c r="AE55" t="s">
        <v>14</v>
      </c>
      <c r="AF55" s="33">
        <f t="shared" si="15"/>
        <v>0.14554318457703</v>
      </c>
      <c r="AG55" s="33">
        <f t="shared" si="15"/>
        <v>0.70845678931773981</v>
      </c>
      <c r="AH55" s="33">
        <f t="shared" si="15"/>
        <v>7.382559095714826E-2</v>
      </c>
      <c r="AI55" s="33">
        <f t="shared" si="15"/>
        <v>2.1471551825408219E-2</v>
      </c>
      <c r="AJ55" s="33">
        <f t="shared" si="15"/>
        <v>0</v>
      </c>
      <c r="AK55" s="33">
        <f t="shared" si="15"/>
        <v>5.0702883322673697E-2</v>
      </c>
      <c r="AL55" s="44">
        <f t="shared" si="16"/>
        <v>1</v>
      </c>
      <c r="AM55" s="49">
        <f t="shared" si="17"/>
        <v>0.16409151441386174</v>
      </c>
    </row>
    <row r="56" spans="29:39" x14ac:dyDescent="0.35">
      <c r="AC56" s="72">
        <f>MATCH(AE56,AC$24:$AC44,0)</f>
        <v>12</v>
      </c>
      <c r="AD56" s="50" t="s">
        <v>155</v>
      </c>
      <c r="AE56" t="s">
        <v>8</v>
      </c>
      <c r="AF56" s="33">
        <f t="shared" si="15"/>
        <v>2.4530242469406487E-2</v>
      </c>
      <c r="AG56" s="33">
        <f t="shared" si="15"/>
        <v>0.80110364535538992</v>
      </c>
      <c r="AH56" s="33">
        <f t="shared" si="15"/>
        <v>0.11484963447906338</v>
      </c>
      <c r="AI56" s="33">
        <f t="shared" si="15"/>
        <v>1.6608569264215903E-2</v>
      </c>
      <c r="AJ56" s="33">
        <f t="shared" si="15"/>
        <v>1.033127836867421E-2</v>
      </c>
      <c r="AK56" s="33">
        <f t="shared" si="15"/>
        <v>3.2576630063250213E-2</v>
      </c>
      <c r="AL56" s="44">
        <f t="shared" si="16"/>
        <v>1.0000000000000002</v>
      </c>
      <c r="AM56" s="49">
        <f t="shared" si="17"/>
        <v>0.20243070362473348</v>
      </c>
    </row>
    <row r="57" spans="29:39" x14ac:dyDescent="0.35">
      <c r="AC57" s="72">
        <f>MATCH(AE57,AC$24:$AC45,0)</f>
        <v>13</v>
      </c>
      <c r="AD57" s="50" t="s">
        <v>156</v>
      </c>
      <c r="AE57" t="s">
        <v>9</v>
      </c>
      <c r="AF57" s="33">
        <f t="shared" si="15"/>
        <v>1.6220048842525765E-2</v>
      </c>
      <c r="AG57" s="33">
        <f t="shared" si="15"/>
        <v>0.89414786957641212</v>
      </c>
      <c r="AH57" s="33">
        <f t="shared" si="15"/>
        <v>2.891149827958835E-2</v>
      </c>
      <c r="AI57" s="33">
        <f t="shared" si="15"/>
        <v>1.9700859035477148E-3</v>
      </c>
      <c r="AJ57" s="33">
        <f t="shared" si="15"/>
        <v>1.2873828676648434E-2</v>
      </c>
      <c r="AK57" s="33">
        <f t="shared" si="15"/>
        <v>4.58766687212777E-2</v>
      </c>
      <c r="AL57" s="44">
        <f t="shared" si="16"/>
        <v>1.0000000000000002</v>
      </c>
      <c r="AM57" s="49">
        <f t="shared" si="17"/>
        <v>0.12419574518498863</v>
      </c>
    </row>
    <row r="58" spans="29:39" x14ac:dyDescent="0.35">
      <c r="AC58" s="72">
        <f>MATCH(AE58,AC$24:$AC46,0)</f>
        <v>14</v>
      </c>
      <c r="AD58" s="50" t="s">
        <v>159</v>
      </c>
      <c r="AE58" t="s">
        <v>13</v>
      </c>
      <c r="AF58" s="33">
        <f t="shared" si="15"/>
        <v>4.4322930664998546E-3</v>
      </c>
      <c r="AG58" s="33">
        <f t="shared" si="15"/>
        <v>0.84247580493629248</v>
      </c>
      <c r="AH58" s="33">
        <f t="shared" si="15"/>
        <v>8.9333241365531543E-2</v>
      </c>
      <c r="AI58" s="33">
        <f t="shared" si="15"/>
        <v>6.29345181323242E-3</v>
      </c>
      <c r="AJ58" s="33">
        <f t="shared" si="15"/>
        <v>6.528921098761525E-3</v>
      </c>
      <c r="AK58" s="33">
        <f t="shared" si="15"/>
        <v>5.0936287719682116E-2</v>
      </c>
      <c r="AL58" s="44">
        <f t="shared" si="16"/>
        <v>1</v>
      </c>
      <c r="AM58" s="49">
        <f t="shared" si="17"/>
        <v>0.12419952279340417</v>
      </c>
    </row>
    <row r="59" spans="29:39" x14ac:dyDescent="0.35">
      <c r="AC59" s="72">
        <f>MATCH(AE59,AC$24:$AC47,0)</f>
        <v>15</v>
      </c>
      <c r="AD59" s="51" t="s">
        <v>160</v>
      </c>
      <c r="AE59" t="s">
        <v>15</v>
      </c>
      <c r="AF59" s="33">
        <f t="shared" si="15"/>
        <v>7.2575324389707499E-2</v>
      </c>
      <c r="AG59" s="33">
        <f t="shared" si="15"/>
        <v>0.3567187156366835</v>
      </c>
      <c r="AH59" s="33">
        <f t="shared" si="15"/>
        <v>0.37519243457224544</v>
      </c>
      <c r="AI59" s="33">
        <f t="shared" si="15"/>
        <v>0.10292500549813063</v>
      </c>
      <c r="AJ59" s="33">
        <f t="shared" si="15"/>
        <v>0</v>
      </c>
      <c r="AK59" s="33">
        <f t="shared" si="15"/>
        <v>9.2588519903232899E-2</v>
      </c>
      <c r="AL59" s="44">
        <f t="shared" si="16"/>
        <v>1</v>
      </c>
      <c r="AM59" s="49">
        <f t="shared" si="17"/>
        <v>0.12241668706279123</v>
      </c>
    </row>
    <row r="60" spans="29:39" x14ac:dyDescent="0.35">
      <c r="AC60" s="73"/>
      <c r="AD60" s="52" t="s">
        <v>165</v>
      </c>
      <c r="AE60" s="53"/>
      <c r="AF60" s="56">
        <f t="shared" ref="AF60:AK60" si="18">AD40</f>
        <v>2.8111366040641631E-2</v>
      </c>
      <c r="AG60" s="56">
        <f t="shared" si="18"/>
        <v>0.82862533742210298</v>
      </c>
      <c r="AH60" s="56">
        <f t="shared" si="18"/>
        <v>8.0497581885899061E-2</v>
      </c>
      <c r="AI60" s="56">
        <f t="shared" si="18"/>
        <v>9.0741198394607495E-3</v>
      </c>
      <c r="AJ60" s="56">
        <f t="shared" si="18"/>
        <v>8.9464177472642018E-3</v>
      </c>
      <c r="AK60" s="56">
        <f t="shared" si="18"/>
        <v>4.4745177064631533E-2</v>
      </c>
      <c r="AL60" s="54">
        <f t="shared" si="16"/>
        <v>1.0000000000000002</v>
      </c>
      <c r="AM60" s="55">
        <f>AK40</f>
        <v>0.12684026329197473</v>
      </c>
    </row>
    <row r="63" spans="29:39" x14ac:dyDescent="0.35">
      <c r="AD63" s="22" t="s">
        <v>3845</v>
      </c>
    </row>
    <row r="64" spans="29:39" x14ac:dyDescent="0.35">
      <c r="AD64" t="s">
        <v>27</v>
      </c>
      <c r="AE64" t="s">
        <v>28</v>
      </c>
      <c r="AF64" t="s">
        <v>30</v>
      </c>
      <c r="AG64" t="s">
        <v>29</v>
      </c>
      <c r="AH64" t="s">
        <v>36</v>
      </c>
      <c r="AI64" t="s">
        <v>31</v>
      </c>
      <c r="AJ64" t="s">
        <v>176</v>
      </c>
    </row>
    <row r="65" spans="29:38" x14ac:dyDescent="0.35">
      <c r="AC65">
        <v>2003</v>
      </c>
      <c r="AD65" s="33">
        <v>5.9687729190423124E-2</v>
      </c>
      <c r="AE65" s="33">
        <v>0.65605372830906772</v>
      </c>
      <c r="AF65" s="33">
        <v>9.350613719238729E-2</v>
      </c>
      <c r="AG65" s="33">
        <v>4.5514835391771535E-2</v>
      </c>
      <c r="AH65" s="33">
        <v>2.2636335031190134E-2</v>
      </c>
      <c r="AI65" s="33">
        <v>0.12260123488516007</v>
      </c>
      <c r="AJ65" s="57">
        <v>0.14483376200147297</v>
      </c>
    </row>
    <row r="66" spans="29:38" x14ac:dyDescent="0.35">
      <c r="AC66">
        <v>2004</v>
      </c>
      <c r="AD66" s="33">
        <v>5.1468563893759138E-2</v>
      </c>
      <c r="AE66" s="33">
        <v>0.62172392321131931</v>
      </c>
      <c r="AF66" s="33">
        <v>0.13967423164250747</v>
      </c>
      <c r="AG66" s="33">
        <v>2.8301607058771824E-2</v>
      </c>
      <c r="AH66" s="33">
        <v>1.634589816699282E-2</v>
      </c>
      <c r="AI66" s="33">
        <v>0.14248577602664936</v>
      </c>
      <c r="AJ66" s="56">
        <v>0.13755635248140366</v>
      </c>
    </row>
    <row r="67" spans="29:38" x14ac:dyDescent="0.35">
      <c r="AC67">
        <v>2005</v>
      </c>
      <c r="AD67" s="33">
        <v>4.727005900205887E-2</v>
      </c>
      <c r="AE67" s="33">
        <v>0.69671097678378358</v>
      </c>
      <c r="AF67" s="33">
        <v>7.3970840141617575E-2</v>
      </c>
      <c r="AG67" s="33">
        <v>1.8480296187018595E-2</v>
      </c>
      <c r="AH67" s="33">
        <v>6.0658554903662606E-2</v>
      </c>
      <c r="AI67" s="33">
        <v>0.10290927298185869</v>
      </c>
      <c r="AJ67" s="33">
        <v>0.13574</v>
      </c>
    </row>
    <row r="68" spans="29:38" x14ac:dyDescent="0.35">
      <c r="AC68">
        <v>2006</v>
      </c>
      <c r="AD68" s="33">
        <v>4.5196309557017464E-2</v>
      </c>
      <c r="AE68" s="33">
        <v>0.73011849418112584</v>
      </c>
      <c r="AF68" s="33">
        <v>7.7252414498188746E-2</v>
      </c>
      <c r="AG68" s="33">
        <v>2.598655630304595E-2</v>
      </c>
      <c r="AH68" s="33">
        <v>2.1962947500893639E-2</v>
      </c>
      <c r="AI68" s="33">
        <v>9.9483277959728528E-2</v>
      </c>
      <c r="AJ68" s="33">
        <v>0.13318409700826694</v>
      </c>
    </row>
    <row r="69" spans="29:38" x14ac:dyDescent="0.35">
      <c r="AC69">
        <v>2007</v>
      </c>
      <c r="AD69" s="33">
        <v>4.1895473412675875E-2</v>
      </c>
      <c r="AE69" s="33">
        <v>0.81685234054542621</v>
      </c>
      <c r="AF69" s="33">
        <v>4.1412673594795057E-2</v>
      </c>
      <c r="AG69" s="33">
        <v>1.776629359293062E-2</v>
      </c>
      <c r="AH69" s="33">
        <v>6.4837995577511935E-3</v>
      </c>
      <c r="AI69" s="33">
        <v>7.5589419296420976E-2</v>
      </c>
      <c r="AJ69" s="33">
        <v>0.13185099868362044</v>
      </c>
    </row>
    <row r="70" spans="29:38" x14ac:dyDescent="0.35">
      <c r="AC70">
        <v>2008</v>
      </c>
      <c r="AD70" s="56">
        <v>3.5142353093476915E-2</v>
      </c>
      <c r="AE70" s="56">
        <v>0.79333627725156475</v>
      </c>
      <c r="AF70" s="56">
        <v>6.6864697726424505E-2</v>
      </c>
      <c r="AG70" s="56">
        <v>1.2369286289860915E-2</v>
      </c>
      <c r="AH70" s="56">
        <v>1.7048904113338138E-2</v>
      </c>
      <c r="AI70" s="56">
        <v>7.5238481525334758E-2</v>
      </c>
      <c r="AJ70" s="55">
        <v>0.13018299419500293</v>
      </c>
    </row>
    <row r="71" spans="29:38" x14ac:dyDescent="0.35">
      <c r="AC71">
        <v>2009</v>
      </c>
      <c r="AD71" s="56">
        <v>4.0005527024654548E-2</v>
      </c>
      <c r="AE71" s="56">
        <v>0.75846028130322773</v>
      </c>
      <c r="AF71" s="56">
        <v>9.6835304459754912E-2</v>
      </c>
      <c r="AG71" s="56">
        <v>1.6031320368065299E-2</v>
      </c>
      <c r="AH71" s="56">
        <v>2.0416711119124548E-2</v>
      </c>
      <c r="AI71" s="56">
        <v>6.8250855725172907E-2</v>
      </c>
      <c r="AJ71" s="55">
        <v>0.12934695827797527</v>
      </c>
    </row>
    <row r="72" spans="29:38" x14ac:dyDescent="0.35">
      <c r="AC72">
        <v>2010</v>
      </c>
      <c r="AD72" s="56">
        <v>3.5297688588477379E-2</v>
      </c>
      <c r="AE72" s="56">
        <v>0.77187579350183566</v>
      </c>
      <c r="AF72" s="56">
        <v>0.117260023806235</v>
      </c>
      <c r="AG72" s="56">
        <v>9.0866022331376958E-3</v>
      </c>
      <c r="AH72" s="56">
        <v>1.6610245113601933E-2</v>
      </c>
      <c r="AI72" s="56">
        <v>4.9869646756712509E-2</v>
      </c>
      <c r="AJ72" s="55">
        <v>0.12927315695475178</v>
      </c>
    </row>
    <row r="73" spans="29:38" x14ac:dyDescent="0.35">
      <c r="AC73">
        <v>2011</v>
      </c>
      <c r="AD73" s="56">
        <v>3.1223424277236903E-2</v>
      </c>
      <c r="AE73" s="56">
        <v>0.79291997493781075</v>
      </c>
      <c r="AF73" s="56">
        <v>9.9855881877795219E-2</v>
      </c>
      <c r="AG73" s="56">
        <v>7.0193835373194161E-3</v>
      </c>
      <c r="AH73" s="56">
        <v>9.8435583747798656E-3</v>
      </c>
      <c r="AI73" s="56">
        <v>5.9137776995057713E-2</v>
      </c>
      <c r="AJ73">
        <v>0.12761650630025809</v>
      </c>
    </row>
    <row r="74" spans="29:38" x14ac:dyDescent="0.35">
      <c r="AC74">
        <v>2012</v>
      </c>
      <c r="AD74" s="56">
        <v>2.8111366040641631E-2</v>
      </c>
      <c r="AE74" s="56">
        <v>0.82862533742210298</v>
      </c>
      <c r="AF74" s="56">
        <v>8.0497581885899061E-2</v>
      </c>
      <c r="AG74" s="56">
        <v>9.0741198394607495E-3</v>
      </c>
      <c r="AH74" s="56">
        <v>8.9464177472642018E-3</v>
      </c>
      <c r="AI74" s="56">
        <v>4.4745177064631533E-2</v>
      </c>
      <c r="AJ74">
        <v>0.12684026329197473</v>
      </c>
    </row>
    <row r="76" spans="29:38" ht="25.5" x14ac:dyDescent="0.35">
      <c r="AD76" s="22" t="s">
        <v>3876</v>
      </c>
      <c r="AE76" s="28" t="s">
        <v>142</v>
      </c>
      <c r="AF76" s="28" t="s">
        <v>143</v>
      </c>
      <c r="AG76" s="28" t="s">
        <v>144</v>
      </c>
      <c r="AH76" s="28" t="s">
        <v>145</v>
      </c>
      <c r="AI76" s="28" t="s">
        <v>146</v>
      </c>
      <c r="AJ76" s="28" t="s">
        <v>147</v>
      </c>
      <c r="AK76" t="s">
        <v>148</v>
      </c>
      <c r="AL76" t="s">
        <v>149</v>
      </c>
    </row>
    <row r="77" spans="29:38" ht="15" x14ac:dyDescent="0.4">
      <c r="AD77" s="77" t="s">
        <v>150</v>
      </c>
      <c r="AE77" s="86">
        <v>5.3055828819275827E-2</v>
      </c>
      <c r="AF77" s="86">
        <v>0.83901411817820615</v>
      </c>
      <c r="AG77" s="86">
        <v>7.1909498387767196E-2</v>
      </c>
      <c r="AH77" s="86">
        <v>1.9824924261292506E-3</v>
      </c>
      <c r="AI77" s="86">
        <v>2.9987280395232362E-3</v>
      </c>
      <c r="AJ77" s="86">
        <v>3.1039334149098433E-2</v>
      </c>
      <c r="AK77">
        <v>1.0000000000000002</v>
      </c>
      <c r="AL77">
        <v>0.12518402856367483</v>
      </c>
    </row>
    <row r="78" spans="29:38" ht="15" x14ac:dyDescent="0.4">
      <c r="AD78" s="50" t="s">
        <v>151</v>
      </c>
      <c r="AE78" s="87">
        <v>0.12335996635828431</v>
      </c>
      <c r="AF78" s="87">
        <v>0.71019764507989913</v>
      </c>
      <c r="AG78" s="87">
        <v>8.745794785534064E-2</v>
      </c>
      <c r="AH78" s="87">
        <v>2.2813288477712367E-2</v>
      </c>
      <c r="AI78" s="87">
        <v>1.387720773759462E-2</v>
      </c>
      <c r="AJ78" s="87">
        <v>4.229394449116905E-2</v>
      </c>
      <c r="AK78">
        <v>1</v>
      </c>
      <c r="AL78">
        <v>0.13783075950861637</v>
      </c>
    </row>
    <row r="79" spans="29:38" ht="15" x14ac:dyDescent="0.4">
      <c r="AD79" s="50" t="s">
        <v>152</v>
      </c>
      <c r="AE79" s="87">
        <v>3.1812870422031091E-2</v>
      </c>
      <c r="AF79" s="87">
        <v>0.71409472276904606</v>
      </c>
      <c r="AG79" s="87">
        <v>0.22279536386891663</v>
      </c>
      <c r="AH79" s="87">
        <v>1.3548366721758442E-2</v>
      </c>
      <c r="AI79" s="87">
        <v>0</v>
      </c>
      <c r="AJ79" s="87">
        <v>1.7748676218247654E-2</v>
      </c>
      <c r="AK79">
        <v>0.99999999999999978</v>
      </c>
      <c r="AL79">
        <v>0.12979873519067819</v>
      </c>
    </row>
    <row r="80" spans="29:38" ht="15" x14ac:dyDescent="0.4">
      <c r="AD80" s="50" t="s">
        <v>153</v>
      </c>
      <c r="AE80" s="87">
        <v>2.3317201935767709E-2</v>
      </c>
      <c r="AF80" s="87">
        <v>0.79300483941926969</v>
      </c>
      <c r="AG80" s="87">
        <v>0.18367795864496261</v>
      </c>
      <c r="AH80" s="87">
        <v>0</v>
      </c>
      <c r="AI80" s="87">
        <v>0</v>
      </c>
      <c r="AJ80" s="87">
        <v>0</v>
      </c>
      <c r="AK80">
        <v>1</v>
      </c>
      <c r="AL80">
        <v>0.18979194131702698</v>
      </c>
    </row>
    <row r="81" spans="30:38" ht="15" x14ac:dyDescent="0.4">
      <c r="AD81" s="50" t="s">
        <v>154</v>
      </c>
      <c r="AE81" s="87">
        <v>0.14554318457703</v>
      </c>
      <c r="AF81" s="87">
        <v>0.70845678931773981</v>
      </c>
      <c r="AG81" s="87">
        <v>7.382559095714826E-2</v>
      </c>
      <c r="AH81" s="87">
        <v>2.1471551825408219E-2</v>
      </c>
      <c r="AI81" s="87">
        <v>0</v>
      </c>
      <c r="AJ81" s="87">
        <v>5.0702883322673697E-2</v>
      </c>
      <c r="AK81">
        <v>1</v>
      </c>
      <c r="AL81">
        <v>0.16409151441386174</v>
      </c>
    </row>
    <row r="82" spans="30:38" ht="15" x14ac:dyDescent="0.4">
      <c r="AD82" s="50" t="s">
        <v>155</v>
      </c>
      <c r="AE82" s="87">
        <v>2.4530242469406487E-2</v>
      </c>
      <c r="AF82" s="87">
        <v>0.80110364535538992</v>
      </c>
      <c r="AG82" s="87">
        <v>0.11484963447906338</v>
      </c>
      <c r="AH82" s="87">
        <v>1.6608569264215903E-2</v>
      </c>
      <c r="AI82" s="87">
        <v>1.033127836867421E-2</v>
      </c>
      <c r="AJ82" s="87">
        <v>3.2576630063250213E-2</v>
      </c>
      <c r="AK82">
        <v>1.0000000000000002</v>
      </c>
      <c r="AL82">
        <v>0.20243070362473348</v>
      </c>
    </row>
    <row r="83" spans="30:38" ht="15" x14ac:dyDescent="0.4">
      <c r="AD83" s="50" t="s">
        <v>156</v>
      </c>
      <c r="AE83" s="87">
        <v>1.6220048842525765E-2</v>
      </c>
      <c r="AF83" s="87">
        <v>0.89414786957641212</v>
      </c>
      <c r="AG83" s="87">
        <v>2.891149827958835E-2</v>
      </c>
      <c r="AH83" s="87">
        <v>1.9700859035477148E-3</v>
      </c>
      <c r="AI83" s="87">
        <v>1.2873828676648434E-2</v>
      </c>
      <c r="AJ83" s="87">
        <v>4.58766687212777E-2</v>
      </c>
      <c r="AK83">
        <v>1.0000000000000002</v>
      </c>
      <c r="AL83">
        <v>0.12419574518498863</v>
      </c>
    </row>
    <row r="84" spans="30:38" ht="15" x14ac:dyDescent="0.4">
      <c r="AD84" s="50" t="s">
        <v>159</v>
      </c>
      <c r="AE84" s="87">
        <v>4.4322930664998546E-3</v>
      </c>
      <c r="AF84" s="87">
        <v>0.84247580493629248</v>
      </c>
      <c r="AG84" s="87">
        <v>8.9333241365531543E-2</v>
      </c>
      <c r="AH84" s="87">
        <v>6.29345181323242E-3</v>
      </c>
      <c r="AI84" s="87">
        <v>6.528921098761525E-3</v>
      </c>
      <c r="AJ84" s="87">
        <v>5.0936287719682116E-2</v>
      </c>
      <c r="AK84">
        <v>1</v>
      </c>
      <c r="AL84">
        <v>0.12419952279340417</v>
      </c>
    </row>
    <row r="85" spans="30:38" ht="15" x14ac:dyDescent="0.4">
      <c r="AD85" s="51" t="s">
        <v>160</v>
      </c>
      <c r="AE85" s="88">
        <v>7.2575324389707499E-2</v>
      </c>
      <c r="AF85" s="88">
        <v>0.3567187156366835</v>
      </c>
      <c r="AG85" s="88">
        <v>0.37519243457224544</v>
      </c>
      <c r="AH85" s="88">
        <v>0.10292500549813063</v>
      </c>
      <c r="AI85" s="88">
        <v>0</v>
      </c>
      <c r="AJ85" s="88">
        <v>9.2588519903232899E-2</v>
      </c>
      <c r="AK85">
        <v>1</v>
      </c>
      <c r="AL85">
        <v>0.12241668706279123</v>
      </c>
    </row>
    <row r="86" spans="30:38" x14ac:dyDescent="0.35">
      <c r="AD86" s="107" t="s">
        <v>165</v>
      </c>
      <c r="AE86">
        <v>2.8111366040641631E-2</v>
      </c>
      <c r="AF86">
        <v>0.82862533742210298</v>
      </c>
      <c r="AG86">
        <v>8.0497581885899061E-2</v>
      </c>
      <c r="AH86">
        <v>9.0741198394607495E-3</v>
      </c>
      <c r="AI86">
        <v>8.9464177472642018E-3</v>
      </c>
      <c r="AJ86">
        <v>4.4745177064631533E-2</v>
      </c>
      <c r="AK86">
        <v>1.0000000000000002</v>
      </c>
      <c r="AL86">
        <v>0.12684026329197473</v>
      </c>
    </row>
    <row r="87" spans="30:38" ht="25.5" x14ac:dyDescent="0.35">
      <c r="AE87" s="28" t="s">
        <v>142</v>
      </c>
      <c r="AF87" s="28" t="s">
        <v>143</v>
      </c>
      <c r="AG87" s="28" t="s">
        <v>144</v>
      </c>
      <c r="AH87" s="28" t="s">
        <v>145</v>
      </c>
      <c r="AI87" s="28" t="s">
        <v>146</v>
      </c>
      <c r="AJ87" s="28" t="s">
        <v>147</v>
      </c>
    </row>
    <row r="88" spans="30:38" ht="15" x14ac:dyDescent="0.4">
      <c r="AD88" s="77" t="s">
        <v>150</v>
      </c>
      <c r="AE88" s="86">
        <v>7.9518491955786419E-2</v>
      </c>
      <c r="AF88" s="86">
        <v>0.68904611272172578</v>
      </c>
      <c r="AG88" s="86">
        <v>9.1960287229743684E-2</v>
      </c>
      <c r="AH88" s="86">
        <v>1.0185521296154061E-2</v>
      </c>
      <c r="AI88" s="86">
        <v>2.7503842808346845E-2</v>
      </c>
      <c r="AJ88" s="86">
        <v>0.10178574398824312</v>
      </c>
    </row>
    <row r="89" spans="30:38" ht="15" x14ac:dyDescent="0.4">
      <c r="AD89" s="50" t="s">
        <v>151</v>
      </c>
      <c r="AE89" s="87">
        <v>0.17498520184680952</v>
      </c>
      <c r="AF89" s="87">
        <v>0.67318574641884688</v>
      </c>
      <c r="AG89" s="87">
        <v>7.6003314786314669E-2</v>
      </c>
      <c r="AH89" s="87">
        <v>1.4383804901148337E-2</v>
      </c>
      <c r="AI89" s="87">
        <v>4.013259145258672E-2</v>
      </c>
      <c r="AJ89" s="87">
        <v>2.1309340594293832E-2</v>
      </c>
    </row>
    <row r="90" spans="30:38" ht="15" x14ac:dyDescent="0.4">
      <c r="AD90" s="50" t="s">
        <v>152</v>
      </c>
      <c r="AE90" s="87">
        <v>4.4111717426950893E-2</v>
      </c>
      <c r="AF90" s="87">
        <v>0.70729281470928207</v>
      </c>
      <c r="AG90" s="87">
        <v>0.20687615924303107</v>
      </c>
      <c r="AH90" s="87">
        <v>2.0429558345205774E-2</v>
      </c>
      <c r="AI90" s="87">
        <v>0</v>
      </c>
      <c r="AJ90" s="87">
        <v>2.128975027553023E-2</v>
      </c>
    </row>
    <row r="91" spans="30:38" ht="15" x14ac:dyDescent="0.4">
      <c r="AD91" s="50" t="s">
        <v>153</v>
      </c>
      <c r="AE91" s="87">
        <v>1.7738108688283807E-2</v>
      </c>
      <c r="AF91" s="87">
        <v>0.71298911610740778</v>
      </c>
      <c r="AG91" s="87">
        <v>0.2287877076036606</v>
      </c>
      <c r="AH91" s="87">
        <v>0</v>
      </c>
      <c r="AI91" s="87">
        <v>0</v>
      </c>
      <c r="AJ91" s="87">
        <v>4.048506760064776E-2</v>
      </c>
    </row>
    <row r="92" spans="30:38" ht="15" x14ac:dyDescent="0.4">
      <c r="AD92" s="50" t="s">
        <v>154</v>
      </c>
      <c r="AE92" s="87">
        <v>0.18280990487694398</v>
      </c>
      <c r="AF92" s="87">
        <v>0.58414615733051489</v>
      </c>
      <c r="AG92" s="87">
        <v>0.14716895666616336</v>
      </c>
      <c r="AH92" s="87">
        <v>2.6121093160199307E-2</v>
      </c>
      <c r="AI92" s="87">
        <v>6.0395591121848108E-3</v>
      </c>
      <c r="AJ92" s="87">
        <v>5.3714328853993659E-2</v>
      </c>
    </row>
    <row r="93" spans="30:38" ht="15" x14ac:dyDescent="0.4">
      <c r="AD93" s="50" t="s">
        <v>155</v>
      </c>
      <c r="AE93" s="87">
        <v>1.918538121432347E-2</v>
      </c>
      <c r="AF93" s="87">
        <v>0.78753471623241444</v>
      </c>
      <c r="AG93" s="87">
        <v>0.12340757397670662</v>
      </c>
      <c r="AH93" s="87">
        <v>1.2577440702983252E-2</v>
      </c>
      <c r="AI93" s="87">
        <v>1.9968593839355992E-3</v>
      </c>
      <c r="AJ93" s="87">
        <v>5.5298028489636573E-2</v>
      </c>
    </row>
    <row r="94" spans="30:38" ht="15" x14ac:dyDescent="0.4">
      <c r="AD94" s="50" t="s">
        <v>156</v>
      </c>
      <c r="AE94" s="87">
        <v>2.9000253167290789E-2</v>
      </c>
      <c r="AF94" s="87">
        <v>0.80213956356838689</v>
      </c>
      <c r="AG94" s="87">
        <v>3.0716031488731661E-2</v>
      </c>
      <c r="AH94" s="87">
        <v>1.1098566065264369E-2</v>
      </c>
      <c r="AI94" s="87">
        <v>4.1850592903396884E-2</v>
      </c>
      <c r="AJ94" s="87">
        <v>8.519499280692934E-2</v>
      </c>
    </row>
    <row r="95" spans="30:38" ht="15" x14ac:dyDescent="0.4">
      <c r="AD95" s="50" t="s">
        <v>159</v>
      </c>
      <c r="AE95" s="87">
        <v>1.5590345021584134E-2</v>
      </c>
      <c r="AF95" s="87">
        <v>0.76765950080602396</v>
      </c>
      <c r="AG95" s="87">
        <v>0.12306878793452269</v>
      </c>
      <c r="AH95" s="87">
        <v>1.9025414101634767E-2</v>
      </c>
      <c r="AI95" s="87">
        <v>1.3212844453580586E-2</v>
      </c>
      <c r="AJ95" s="87">
        <v>6.1443107682653708E-2</v>
      </c>
    </row>
    <row r="96" spans="30:38" ht="15" x14ac:dyDescent="0.4">
      <c r="AD96" s="51" t="s">
        <v>160</v>
      </c>
      <c r="AE96" s="88">
        <v>2.3066783831282949E-2</v>
      </c>
      <c r="AF96" s="88">
        <v>0.52987697715289983</v>
      </c>
      <c r="AG96" s="88">
        <v>0.37126537785588748</v>
      </c>
      <c r="AH96" s="88">
        <v>3.8444639718804914E-2</v>
      </c>
      <c r="AI96" s="88">
        <v>0</v>
      </c>
      <c r="AJ96" s="88">
        <v>3.7346221441124774E-2</v>
      </c>
    </row>
    <row r="98" spans="30:36" ht="25.5" x14ac:dyDescent="0.35">
      <c r="AE98" s="28" t="s">
        <v>142</v>
      </c>
      <c r="AF98" s="28" t="s">
        <v>143</v>
      </c>
      <c r="AG98" s="28" t="s">
        <v>144</v>
      </c>
      <c r="AH98" s="28" t="s">
        <v>145</v>
      </c>
      <c r="AI98" s="28" t="s">
        <v>146</v>
      </c>
      <c r="AJ98" s="28" t="s">
        <v>147</v>
      </c>
    </row>
    <row r="99" spans="30:36" ht="15" x14ac:dyDescent="0.4">
      <c r="AD99" s="77" t="s">
        <v>150</v>
      </c>
      <c r="AE99" s="89">
        <f t="shared" ref="AE99:AJ107" si="19">AF51-AE88</f>
        <v>-2.6462663136510592E-2</v>
      </c>
      <c r="AF99" s="89">
        <f t="shared" si="19"/>
        <v>0.14996800545648037</v>
      </c>
      <c r="AG99" s="89">
        <f t="shared" si="19"/>
        <v>-2.0050788841976488E-2</v>
      </c>
      <c r="AH99" s="89">
        <f t="shared" si="19"/>
        <v>-8.2030288700248102E-3</v>
      </c>
      <c r="AI99" s="89">
        <f t="shared" si="19"/>
        <v>-2.450511476882361E-2</v>
      </c>
      <c r="AJ99" s="89">
        <f t="shared" si="19"/>
        <v>-7.0746409839144694E-2</v>
      </c>
    </row>
    <row r="100" spans="30:36" ht="15" x14ac:dyDescent="0.4">
      <c r="AD100" s="50" t="s">
        <v>151</v>
      </c>
      <c r="AE100" s="89">
        <f t="shared" si="19"/>
        <v>-5.1625235488525212E-2</v>
      </c>
      <c r="AF100" s="89">
        <f t="shared" si="19"/>
        <v>3.7011898661052256E-2</v>
      </c>
      <c r="AG100" s="89">
        <f t="shared" si="19"/>
        <v>1.1454633069025971E-2</v>
      </c>
      <c r="AH100" s="89">
        <f t="shared" si="19"/>
        <v>8.4294835765640307E-3</v>
      </c>
      <c r="AI100" s="89">
        <f t="shared" si="19"/>
        <v>-2.62553837149921E-2</v>
      </c>
      <c r="AJ100" s="89">
        <f t="shared" si="19"/>
        <v>2.0984603896875217E-2</v>
      </c>
    </row>
    <row r="101" spans="30:36" ht="15" x14ac:dyDescent="0.4">
      <c r="AD101" s="50" t="s">
        <v>152</v>
      </c>
      <c r="AE101" s="89">
        <f t="shared" si="19"/>
        <v>-1.2298847004919802E-2</v>
      </c>
      <c r="AF101" s="89">
        <f t="shared" si="19"/>
        <v>6.8019080597639947E-3</v>
      </c>
      <c r="AG101" s="89">
        <f t="shared" si="19"/>
        <v>1.5919204625885558E-2</v>
      </c>
      <c r="AH101" s="89">
        <f t="shared" si="19"/>
        <v>-6.881191623447332E-3</v>
      </c>
      <c r="AI101" s="89">
        <f t="shared" si="19"/>
        <v>0</v>
      </c>
      <c r="AJ101" s="89">
        <f t="shared" si="19"/>
        <v>-3.5410740572825762E-3</v>
      </c>
    </row>
    <row r="102" spans="30:36" ht="15" x14ac:dyDescent="0.4">
      <c r="AD102" s="50" t="s">
        <v>153</v>
      </c>
      <c r="AE102" s="89">
        <f t="shared" si="19"/>
        <v>5.5790932474839017E-3</v>
      </c>
      <c r="AF102" s="89">
        <f t="shared" si="19"/>
        <v>8.0015723311861908E-2</v>
      </c>
      <c r="AG102" s="89">
        <f t="shared" si="19"/>
        <v>-4.5109748958697987E-2</v>
      </c>
      <c r="AH102" s="89">
        <f t="shared" si="19"/>
        <v>0</v>
      </c>
      <c r="AI102" s="89">
        <f t="shared" si="19"/>
        <v>0</v>
      </c>
      <c r="AJ102" s="89">
        <f t="shared" si="19"/>
        <v>-4.048506760064776E-2</v>
      </c>
    </row>
    <row r="103" spans="30:36" ht="15" x14ac:dyDescent="0.4">
      <c r="AD103" s="50" t="s">
        <v>154</v>
      </c>
      <c r="AE103" s="89">
        <f t="shared" si="19"/>
        <v>-3.7266720299913986E-2</v>
      </c>
      <c r="AF103" s="89">
        <f t="shared" si="19"/>
        <v>0.12431063198722492</v>
      </c>
      <c r="AG103" s="89">
        <f t="shared" si="19"/>
        <v>-7.3343365709015104E-2</v>
      </c>
      <c r="AH103" s="89">
        <f t="shared" si="19"/>
        <v>-4.6495413347910873E-3</v>
      </c>
      <c r="AI103" s="89">
        <f t="shared" si="19"/>
        <v>-6.0395591121848108E-3</v>
      </c>
      <c r="AJ103" s="89">
        <f t="shared" si="19"/>
        <v>-3.0114455313199617E-3</v>
      </c>
    </row>
    <row r="104" spans="30:36" ht="15" x14ac:dyDescent="0.4">
      <c r="AD104" s="50" t="s">
        <v>155</v>
      </c>
      <c r="AE104" s="89">
        <f t="shared" si="19"/>
        <v>5.3448612550830166E-3</v>
      </c>
      <c r="AF104" s="89">
        <f t="shared" si="19"/>
        <v>1.356892912297547E-2</v>
      </c>
      <c r="AG104" s="89">
        <f t="shared" si="19"/>
        <v>-8.5579394976432466E-3</v>
      </c>
      <c r="AH104" s="89">
        <f t="shared" si="19"/>
        <v>4.0311285612326508E-3</v>
      </c>
      <c r="AI104" s="89">
        <f t="shared" si="19"/>
        <v>8.3344189847386115E-3</v>
      </c>
      <c r="AJ104" s="89">
        <f t="shared" si="19"/>
        <v>-2.2721398426386361E-2</v>
      </c>
    </row>
    <row r="105" spans="30:36" ht="15" x14ac:dyDescent="0.4">
      <c r="AD105" s="50" t="s">
        <v>156</v>
      </c>
      <c r="AE105" s="89">
        <f t="shared" si="19"/>
        <v>-1.2780204324765024E-2</v>
      </c>
      <c r="AF105" s="89">
        <f t="shared" si="19"/>
        <v>9.2008306008025231E-2</v>
      </c>
      <c r="AG105" s="89">
        <f t="shared" si="19"/>
        <v>-1.8045332091433108E-3</v>
      </c>
      <c r="AH105" s="89">
        <f t="shared" si="19"/>
        <v>-9.1284801617166553E-3</v>
      </c>
      <c r="AI105" s="89">
        <f t="shared" si="19"/>
        <v>-2.8976764226748448E-2</v>
      </c>
      <c r="AJ105" s="89">
        <f t="shared" si="19"/>
        <v>-3.931832408565164E-2</v>
      </c>
    </row>
    <row r="106" spans="30:36" ht="15" x14ac:dyDescent="0.4">
      <c r="AD106" s="50" t="s">
        <v>159</v>
      </c>
      <c r="AE106" s="89">
        <f t="shared" si="19"/>
        <v>-1.1158051955084279E-2</v>
      </c>
      <c r="AF106" s="89">
        <f t="shared" si="19"/>
        <v>7.4816304130268518E-2</v>
      </c>
      <c r="AG106" s="89">
        <f t="shared" si="19"/>
        <v>-3.3735546568991151E-2</v>
      </c>
      <c r="AH106" s="89">
        <f t="shared" si="19"/>
        <v>-1.2731962288402347E-2</v>
      </c>
      <c r="AI106" s="89">
        <f t="shared" si="19"/>
        <v>-6.6839233548190609E-3</v>
      </c>
      <c r="AJ106" s="89">
        <f t="shared" si="19"/>
        <v>-1.0506819962971592E-2</v>
      </c>
    </row>
    <row r="107" spans="30:36" ht="15" x14ac:dyDescent="0.4">
      <c r="AD107" s="51" t="s">
        <v>160</v>
      </c>
      <c r="AE107" s="89">
        <f t="shared" si="19"/>
        <v>4.9508540558424546E-2</v>
      </c>
      <c r="AF107" s="89">
        <f t="shared" si="19"/>
        <v>-0.17315826151621633</v>
      </c>
      <c r="AG107" s="89">
        <f t="shared" si="19"/>
        <v>3.9270567163579573E-3</v>
      </c>
      <c r="AH107" s="89">
        <f t="shared" si="19"/>
        <v>6.4480365779325727E-2</v>
      </c>
      <c r="AI107" s="89">
        <f t="shared" si="19"/>
        <v>0</v>
      </c>
      <c r="AJ107" s="89">
        <f t="shared" si="19"/>
        <v>5.5242298462108125E-2</v>
      </c>
    </row>
  </sheetData>
  <pageMargins left="0.7" right="0.7" top="0.75" bottom="0.75" header="0.3" footer="0.3"/>
  <legacy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U96"/>
  <sheetViews>
    <sheetView workbookViewId="0">
      <pane xSplit="2" ySplit="3" topLeftCell="AC65" activePane="bottomRight" state="frozen"/>
      <selection pane="topRight" activeCell="C1" sqref="C1"/>
      <selection pane="bottomLeft" activeCell="A4" sqref="A4"/>
      <selection pane="bottomRight" activeCell="AE77" sqref="AE77"/>
    </sheetView>
  </sheetViews>
  <sheetFormatPr defaultRowHeight="12.75" x14ac:dyDescent="0.35"/>
  <cols>
    <col min="1" max="1" width="32.796875" customWidth="1"/>
    <col min="2" max="2" width="10.86328125" customWidth="1"/>
    <col min="29" max="29" width="13.46484375" customWidth="1"/>
  </cols>
  <sheetData>
    <row r="1" spans="1:47" ht="13.15" x14ac:dyDescent="0.4">
      <c r="B1" s="19" t="s">
        <v>3870</v>
      </c>
      <c r="V1" s="24"/>
      <c r="W1" s="24">
        <v>0.8</v>
      </c>
      <c r="X1" s="24"/>
      <c r="Y1" s="24"/>
      <c r="Z1" s="24"/>
      <c r="AA1" s="24"/>
    </row>
    <row r="2" spans="1:47" ht="13.15" x14ac:dyDescent="0.4">
      <c r="B2" s="106" t="s">
        <v>3770</v>
      </c>
      <c r="C2" t="s">
        <v>3871</v>
      </c>
      <c r="T2" t="s">
        <v>3816</v>
      </c>
      <c r="V2" s="21" t="s">
        <v>27</v>
      </c>
      <c r="W2" s="21" t="s">
        <v>28</v>
      </c>
      <c r="X2" s="21" t="s">
        <v>30</v>
      </c>
      <c r="Y2" s="21" t="s">
        <v>29</v>
      </c>
      <c r="Z2" s="21" t="s">
        <v>36</v>
      </c>
      <c r="AA2" s="21" t="s">
        <v>31</v>
      </c>
      <c r="AB2" s="21" t="s">
        <v>113</v>
      </c>
    </row>
    <row r="3" spans="1:47" ht="13.15" x14ac:dyDescent="0.4">
      <c r="B3" t="s">
        <v>6</v>
      </c>
      <c r="C3" t="s">
        <v>3854</v>
      </c>
      <c r="D3" t="s">
        <v>3855</v>
      </c>
      <c r="E3" t="s">
        <v>3856</v>
      </c>
      <c r="F3" t="s">
        <v>3857</v>
      </c>
      <c r="G3" t="s">
        <v>3858</v>
      </c>
      <c r="H3" t="s">
        <v>3859</v>
      </c>
      <c r="I3" t="s">
        <v>3860</v>
      </c>
      <c r="J3" t="s">
        <v>3861</v>
      </c>
      <c r="K3" t="s">
        <v>3862</v>
      </c>
      <c r="L3" t="s">
        <v>3863</v>
      </c>
      <c r="M3" t="s">
        <v>3864</v>
      </c>
      <c r="N3" t="s">
        <v>3865</v>
      </c>
      <c r="O3" t="s">
        <v>3866</v>
      </c>
      <c r="P3" t="s">
        <v>3867</v>
      </c>
      <c r="Q3" t="s">
        <v>3868</v>
      </c>
      <c r="R3" t="s">
        <v>3869</v>
      </c>
      <c r="S3" t="s">
        <v>24</v>
      </c>
      <c r="T3" t="s">
        <v>162</v>
      </c>
      <c r="U3" t="s">
        <v>175</v>
      </c>
      <c r="V3" s="21">
        <v>1</v>
      </c>
      <c r="W3" s="21">
        <v>2</v>
      </c>
      <c r="X3" s="21">
        <v>4</v>
      </c>
      <c r="Y3" s="21">
        <v>3</v>
      </c>
      <c r="Z3" s="21">
        <v>10</v>
      </c>
      <c r="AA3" s="21">
        <v>5</v>
      </c>
      <c r="AC3" t="s">
        <v>115</v>
      </c>
      <c r="AD3" t="s">
        <v>116</v>
      </c>
      <c r="AE3" t="s">
        <v>7</v>
      </c>
      <c r="AF3" t="s">
        <v>12</v>
      </c>
      <c r="AG3" t="s">
        <v>16</v>
      </c>
      <c r="AH3" t="s">
        <v>18</v>
      </c>
      <c r="AI3" t="s">
        <v>22</v>
      </c>
      <c r="AJ3" t="s">
        <v>10</v>
      </c>
      <c r="AK3" t="s">
        <v>11</v>
      </c>
      <c r="AL3" t="s">
        <v>17</v>
      </c>
      <c r="AM3" t="s">
        <v>14</v>
      </c>
      <c r="AN3" t="s">
        <v>19</v>
      </c>
      <c r="AO3" t="s">
        <v>21</v>
      </c>
      <c r="AP3" t="s">
        <v>8</v>
      </c>
      <c r="AQ3" t="s">
        <v>9</v>
      </c>
      <c r="AR3" t="s">
        <v>13</v>
      </c>
      <c r="AS3" t="s">
        <v>15</v>
      </c>
      <c r="AT3" t="s">
        <v>20</v>
      </c>
      <c r="AU3" t="s">
        <v>24</v>
      </c>
    </row>
    <row r="4" spans="1:47" x14ac:dyDescent="0.35">
      <c r="A4" t="s">
        <v>108</v>
      </c>
      <c r="B4">
        <v>0</v>
      </c>
      <c r="C4">
        <v>0</v>
      </c>
      <c r="D4">
        <v>0</v>
      </c>
      <c r="E4">
        <v>0</v>
      </c>
      <c r="F4">
        <v>239</v>
      </c>
      <c r="G4">
        <v>0</v>
      </c>
      <c r="H4">
        <v>0</v>
      </c>
      <c r="I4">
        <v>0</v>
      </c>
      <c r="J4">
        <v>0</v>
      </c>
      <c r="K4">
        <v>118</v>
      </c>
      <c r="M4">
        <v>235</v>
      </c>
      <c r="N4">
        <v>221</v>
      </c>
      <c r="O4">
        <v>634</v>
      </c>
      <c r="P4">
        <v>64</v>
      </c>
      <c r="Q4">
        <v>0</v>
      </c>
      <c r="R4">
        <v>0</v>
      </c>
      <c r="S4">
        <v>1511</v>
      </c>
      <c r="T4">
        <f>IF(ISNUMBER(MATCH(B4,key!C$13:C$90,0)),MATCH(B4,key!C$13:C$90,0),0)</f>
        <v>0</v>
      </c>
      <c r="U4">
        <v>1</v>
      </c>
      <c r="V4">
        <v>0</v>
      </c>
      <c r="W4">
        <v>0</v>
      </c>
      <c r="X4">
        <v>0</v>
      </c>
      <c r="Y4">
        <v>0</v>
      </c>
      <c r="Z4">
        <v>0</v>
      </c>
      <c r="AA4">
        <v>0</v>
      </c>
      <c r="AB4">
        <f>SUM(V4:AA4)</f>
        <v>0</v>
      </c>
      <c r="AC4" t="str">
        <f>INDEX(key!B$13:B$90,AD4,1)</f>
        <v>Alfalfa</v>
      </c>
      <c r="AD4">
        <v>1</v>
      </c>
      <c r="AE4" s="6">
        <f>SUMPRODUCT($V$5:$V$49,C$5:C$49)</f>
        <v>2198.2666666666664</v>
      </c>
      <c r="AF4" s="6">
        <f t="shared" ref="AF4:AT4" si="0">SUMPRODUCT($V$5:$V$49,D$5:D$49)</f>
        <v>1052.1333333333332</v>
      </c>
      <c r="AG4" s="6">
        <f t="shared" si="0"/>
        <v>389.2</v>
      </c>
      <c r="AH4" s="6">
        <f t="shared" si="0"/>
        <v>143</v>
      </c>
      <c r="AI4" s="6">
        <f t="shared" si="0"/>
        <v>165.2</v>
      </c>
      <c r="AJ4" s="6">
        <f t="shared" si="0"/>
        <v>11.999999999999996</v>
      </c>
      <c r="AK4" s="6">
        <f t="shared" si="0"/>
        <v>373.79999999999995</v>
      </c>
      <c r="AL4" s="6">
        <f t="shared" si="0"/>
        <v>93.6</v>
      </c>
      <c r="AM4" s="6">
        <f t="shared" si="0"/>
        <v>2235.1999999999998</v>
      </c>
      <c r="AN4" s="6">
        <f t="shared" si="0"/>
        <v>0</v>
      </c>
      <c r="AO4" s="6">
        <f t="shared" si="0"/>
        <v>10</v>
      </c>
      <c r="AP4" s="6">
        <f t="shared" si="0"/>
        <v>1210.8</v>
      </c>
      <c r="AQ4" s="6">
        <f t="shared" si="0"/>
        <v>1199.0999999999999</v>
      </c>
      <c r="AR4" s="6">
        <f t="shared" si="0"/>
        <v>663.7</v>
      </c>
      <c r="AS4" s="6">
        <f t="shared" si="0"/>
        <v>231.33333333333331</v>
      </c>
      <c r="AT4" s="6">
        <f t="shared" si="0"/>
        <v>100</v>
      </c>
      <c r="AU4" s="6">
        <f>SUMPRODUCT($V$5:$V$49,S$5:S$49)</f>
        <v>10077.333333333334</v>
      </c>
    </row>
    <row r="5" spans="1:47" x14ac:dyDescent="0.35">
      <c r="A5" t="str">
        <f>INDEX(key!$B$13:$B$90,T5,1)</f>
        <v>Alfalfa</v>
      </c>
      <c r="B5">
        <v>1</v>
      </c>
      <c r="C5">
        <v>1650</v>
      </c>
      <c r="D5">
        <v>804</v>
      </c>
      <c r="E5">
        <v>313</v>
      </c>
      <c r="F5">
        <v>143</v>
      </c>
      <c r="G5">
        <v>156</v>
      </c>
      <c r="I5">
        <v>185</v>
      </c>
      <c r="J5">
        <v>71</v>
      </c>
      <c r="K5">
        <v>1984</v>
      </c>
      <c r="M5">
        <v>10</v>
      </c>
      <c r="N5">
        <v>679</v>
      </c>
      <c r="O5">
        <v>837</v>
      </c>
      <c r="P5">
        <v>183</v>
      </c>
      <c r="Q5">
        <v>189</v>
      </c>
      <c r="S5">
        <v>7204</v>
      </c>
      <c r="T5">
        <f>IF(ISNUMBER(MATCH(B5,key!C$13:C$90,0)),MATCH(B5,key!C$13:C$90,0),0)</f>
        <v>1</v>
      </c>
      <c r="U5">
        <f>INDEX(key!$D$13:$D$90,T5,1)</f>
        <v>1</v>
      </c>
      <c r="V5">
        <f t="shared" ref="V5:V20" si="1">IF(ISNUMBER(SEARCH(V$2,$A5)),IF($W5&gt;0,(1-$W5)/($U5-1),1/$U5),0)</f>
        <v>1</v>
      </c>
      <c r="W5">
        <f t="shared" ref="W5:W48" si="2">IF(ISNUMBER(SEARCH(W$2,$A5)),W$1,0)</f>
        <v>0</v>
      </c>
      <c r="X5">
        <f t="shared" ref="X5:AA20" si="3">IF(ISNUMBER(SEARCH(X$2,$A5)),IF($W5&gt;0,(1-$W5)/($U5-1),1/$U5),0)</f>
        <v>0</v>
      </c>
      <c r="Y5">
        <f t="shared" si="3"/>
        <v>0</v>
      </c>
      <c r="Z5">
        <f t="shared" si="3"/>
        <v>0</v>
      </c>
      <c r="AA5">
        <f t="shared" si="3"/>
        <v>0</v>
      </c>
      <c r="AB5">
        <f>SUM(V5:AA5)</f>
        <v>1</v>
      </c>
      <c r="AC5" t="str">
        <f>INDEX(key!B$13:B$90,AD5,1)</f>
        <v>Corn</v>
      </c>
      <c r="AD5">
        <v>2</v>
      </c>
      <c r="AE5" s="6">
        <f>SUMPRODUCT($W$5:$W$49,C$5:C$49)</f>
        <v>26920.800000000003</v>
      </c>
      <c r="AF5" s="6">
        <f t="shared" ref="AF5:AT5" si="4">SUMPRODUCT($W$5:$W$49,D$5:D$49)</f>
        <v>5364.8</v>
      </c>
      <c r="AG5" s="6">
        <f t="shared" si="4"/>
        <v>6453.6</v>
      </c>
      <c r="AH5" s="6">
        <f t="shared" si="4"/>
        <v>9314.4000000000015</v>
      </c>
      <c r="AI5" s="6">
        <f t="shared" si="4"/>
        <v>688.80000000000007</v>
      </c>
      <c r="AJ5" s="6">
        <f t="shared" si="4"/>
        <v>4700</v>
      </c>
      <c r="AK5" s="6">
        <f t="shared" si="4"/>
        <v>8195.2000000000007</v>
      </c>
      <c r="AL5" s="6">
        <f t="shared" si="4"/>
        <v>3123.2000000000003</v>
      </c>
      <c r="AM5" s="6">
        <f t="shared" si="4"/>
        <v>9951.2000000000007</v>
      </c>
      <c r="AN5" s="6">
        <f t="shared" si="4"/>
        <v>0</v>
      </c>
      <c r="AO5" s="6">
        <f t="shared" si="4"/>
        <v>127.2</v>
      </c>
      <c r="AP5" s="6">
        <f t="shared" si="4"/>
        <v>49617.599999999991</v>
      </c>
      <c r="AQ5" s="6">
        <f t="shared" si="4"/>
        <v>69584</v>
      </c>
      <c r="AR5" s="6">
        <f t="shared" si="4"/>
        <v>59855.840000000018</v>
      </c>
      <c r="AS5" s="6">
        <f t="shared" si="4"/>
        <v>1081.5999999999999</v>
      </c>
      <c r="AT5" s="6">
        <f t="shared" si="4"/>
        <v>936</v>
      </c>
      <c r="AU5" s="6">
        <f>SUMPRODUCT($W$5:$W$49,S$5:S$49)</f>
        <v>255914.24000000002</v>
      </c>
    </row>
    <row r="6" spans="1:47" x14ac:dyDescent="0.35">
      <c r="A6" t="str">
        <f>INDEX(key!$B$13:$B$90,T6,1)</f>
        <v>Corn</v>
      </c>
      <c r="B6">
        <v>2</v>
      </c>
      <c r="C6">
        <v>27694</v>
      </c>
      <c r="D6">
        <v>6142</v>
      </c>
      <c r="E6">
        <v>5670</v>
      </c>
      <c r="F6">
        <v>8444</v>
      </c>
      <c r="G6">
        <v>769</v>
      </c>
      <c r="H6">
        <v>2723</v>
      </c>
      <c r="I6">
        <v>4214</v>
      </c>
      <c r="J6">
        <v>2944</v>
      </c>
      <c r="K6">
        <v>9694</v>
      </c>
      <c r="M6">
        <v>159</v>
      </c>
      <c r="N6">
        <v>40523</v>
      </c>
      <c r="O6">
        <v>68112</v>
      </c>
      <c r="P6">
        <v>46500.800000000003</v>
      </c>
      <c r="Q6">
        <v>1032</v>
      </c>
      <c r="R6">
        <v>841</v>
      </c>
      <c r="S6">
        <v>225461.8</v>
      </c>
      <c r="T6">
        <f>IF(ISNUMBER(MATCH(B6,key!C$13:C$90,0)),MATCH(B6,key!C$13:C$90,0),0)</f>
        <v>2</v>
      </c>
      <c r="U6">
        <f>INDEX(key!$D$13:$D$90,T6,1)</f>
        <v>1</v>
      </c>
      <c r="V6">
        <f t="shared" si="1"/>
        <v>0</v>
      </c>
      <c r="W6">
        <f t="shared" si="2"/>
        <v>0.8</v>
      </c>
      <c r="X6">
        <f t="shared" si="3"/>
        <v>0</v>
      </c>
      <c r="Y6">
        <f t="shared" si="3"/>
        <v>0</v>
      </c>
      <c r="Z6">
        <f t="shared" si="3"/>
        <v>0</v>
      </c>
      <c r="AA6">
        <f t="shared" si="3"/>
        <v>0</v>
      </c>
      <c r="AB6">
        <f t="shared" ref="AB6:AB43" si="5">SUM(V6:AA6)</f>
        <v>0.8</v>
      </c>
      <c r="AC6" t="str">
        <f>INDEX(key!B$13:B$90,AD6,1)</f>
        <v>Soybeans</v>
      </c>
      <c r="AD6">
        <v>4</v>
      </c>
      <c r="AE6" s="6">
        <f>SUMPRODUCT($X$5:$X$49,C$5:C$49)</f>
        <v>4504</v>
      </c>
      <c r="AF6" s="6">
        <f t="shared" ref="AF6:AT6" si="6">SUMPRODUCT($X$5:$X$49,D$5:D$49)</f>
        <v>1393.3333333333333</v>
      </c>
      <c r="AG6" s="6">
        <f t="shared" si="6"/>
        <v>1427.4</v>
      </c>
      <c r="AH6" s="6">
        <f t="shared" si="6"/>
        <v>653.5333333333333</v>
      </c>
      <c r="AI6" s="6">
        <f t="shared" si="6"/>
        <v>209.2</v>
      </c>
      <c r="AJ6" s="6">
        <f t="shared" si="6"/>
        <v>32.499999999999993</v>
      </c>
      <c r="AK6" s="6">
        <f t="shared" si="6"/>
        <v>2446.1999999999998</v>
      </c>
      <c r="AL6" s="6">
        <f t="shared" si="6"/>
        <v>1336.3999999999999</v>
      </c>
      <c r="AM6" s="6">
        <f t="shared" si="6"/>
        <v>898</v>
      </c>
      <c r="AN6" s="6">
        <f t="shared" si="6"/>
        <v>0</v>
      </c>
      <c r="AO6" s="6">
        <f t="shared" si="6"/>
        <v>50</v>
      </c>
      <c r="AP6" s="6">
        <f t="shared" si="6"/>
        <v>7944.4</v>
      </c>
      <c r="AQ6" s="6">
        <f t="shared" si="6"/>
        <v>2989</v>
      </c>
      <c r="AR6" s="6">
        <f t="shared" si="6"/>
        <v>7835.4333333333325</v>
      </c>
      <c r="AS6" s="6">
        <f t="shared" si="6"/>
        <v>509</v>
      </c>
      <c r="AT6" s="6">
        <f t="shared" si="6"/>
        <v>0</v>
      </c>
      <c r="AU6" s="6">
        <f>SUMPRODUCT($X$5:$X$49,S$5:S$49)</f>
        <v>32228.399999999998</v>
      </c>
    </row>
    <row r="7" spans="1:47" x14ac:dyDescent="0.35">
      <c r="A7" t="str">
        <f>INDEX(key!$B$13:$B$90,T7,1)</f>
        <v>Grain Sorghum</v>
      </c>
      <c r="B7">
        <v>3</v>
      </c>
      <c r="E7">
        <v>120</v>
      </c>
      <c r="F7">
        <v>21</v>
      </c>
      <c r="H7">
        <v>82</v>
      </c>
      <c r="K7">
        <v>32</v>
      </c>
      <c r="N7">
        <v>365</v>
      </c>
      <c r="O7">
        <v>280</v>
      </c>
      <c r="P7">
        <v>160</v>
      </c>
      <c r="Q7">
        <v>183</v>
      </c>
      <c r="S7">
        <v>1243</v>
      </c>
      <c r="T7">
        <f>IF(ISNUMBER(MATCH(B7,key!C$13:C$90,0)),MATCH(B7,key!C$13:C$90,0),0)</f>
        <v>3</v>
      </c>
      <c r="U7">
        <f>INDEX(key!$D$13:$D$90,T7,1)</f>
        <v>1</v>
      </c>
      <c r="V7">
        <f t="shared" si="1"/>
        <v>0</v>
      </c>
      <c r="W7">
        <f t="shared" si="2"/>
        <v>0</v>
      </c>
      <c r="X7">
        <f t="shared" si="3"/>
        <v>0</v>
      </c>
      <c r="Y7">
        <f t="shared" si="3"/>
        <v>1</v>
      </c>
      <c r="Z7">
        <f t="shared" si="3"/>
        <v>0</v>
      </c>
      <c r="AA7">
        <f t="shared" si="3"/>
        <v>0</v>
      </c>
      <c r="AB7">
        <f t="shared" si="5"/>
        <v>1</v>
      </c>
      <c r="AC7" t="str">
        <f>INDEX(key!B$13:B$90,AD7,1)</f>
        <v>Grain Sorghum</v>
      </c>
      <c r="AD7">
        <v>3</v>
      </c>
      <c r="AE7" s="6">
        <f>SUMPRODUCT($Y$5:$Y$49,C$5:C$49)</f>
        <v>28.666666666666664</v>
      </c>
      <c r="AF7" s="6">
        <f t="shared" ref="AF7:AT7" si="7">SUMPRODUCT($Y$5:$Y$49,D$5:D$49)</f>
        <v>0</v>
      </c>
      <c r="AG7" s="6">
        <f t="shared" si="7"/>
        <v>258.5</v>
      </c>
      <c r="AH7" s="6">
        <f t="shared" si="7"/>
        <v>97.333333333333329</v>
      </c>
      <c r="AI7" s="6">
        <f t="shared" si="7"/>
        <v>0</v>
      </c>
      <c r="AJ7" s="6">
        <f t="shared" si="7"/>
        <v>142</v>
      </c>
      <c r="AK7" s="6">
        <f t="shared" si="7"/>
        <v>15.999999999999996</v>
      </c>
      <c r="AL7" s="6">
        <f t="shared" si="7"/>
        <v>0</v>
      </c>
      <c r="AM7" s="6">
        <f t="shared" si="7"/>
        <v>130</v>
      </c>
      <c r="AN7" s="6">
        <f t="shared" si="7"/>
        <v>0</v>
      </c>
      <c r="AO7" s="6">
        <f t="shared" si="7"/>
        <v>0</v>
      </c>
      <c r="AP7" s="6">
        <f t="shared" si="7"/>
        <v>761.99999999999989</v>
      </c>
      <c r="AQ7" s="6">
        <f t="shared" si="7"/>
        <v>463.5</v>
      </c>
      <c r="AR7" s="6">
        <f t="shared" si="7"/>
        <v>184.5</v>
      </c>
      <c r="AS7" s="6">
        <f t="shared" si="7"/>
        <v>183</v>
      </c>
      <c r="AT7" s="6">
        <f t="shared" si="7"/>
        <v>0</v>
      </c>
      <c r="AU7" s="6">
        <f>SUMPRODUCT($Y$5:$Y$49,S$5:S$49)</f>
        <v>2265.5</v>
      </c>
    </row>
    <row r="8" spans="1:47" x14ac:dyDescent="0.35">
      <c r="A8" t="str">
        <f>INDEX(key!$B$13:$B$90,T8,1)</f>
        <v>Soybeans</v>
      </c>
      <c r="B8">
        <v>4</v>
      </c>
      <c r="C8">
        <v>3908</v>
      </c>
      <c r="D8">
        <v>1198</v>
      </c>
      <c r="E8">
        <v>987</v>
      </c>
      <c r="F8">
        <v>209</v>
      </c>
      <c r="G8">
        <v>200</v>
      </c>
      <c r="I8">
        <v>1608</v>
      </c>
      <c r="J8">
        <v>1167</v>
      </c>
      <c r="K8">
        <v>519</v>
      </c>
      <c r="M8">
        <v>50</v>
      </c>
      <c r="N8">
        <v>4282</v>
      </c>
      <c r="O8">
        <v>2581</v>
      </c>
      <c r="P8">
        <v>3381</v>
      </c>
      <c r="Q8">
        <v>445</v>
      </c>
      <c r="S8">
        <v>20535</v>
      </c>
      <c r="T8">
        <f>IF(ISNUMBER(MATCH(B8,key!C$13:C$90,0)),MATCH(B8,key!C$13:C$90,0),0)</f>
        <v>4</v>
      </c>
      <c r="U8">
        <f>INDEX(key!$D$13:$D$90,T8,1)</f>
        <v>1</v>
      </c>
      <c r="V8">
        <f t="shared" si="1"/>
        <v>0</v>
      </c>
      <c r="W8">
        <f t="shared" si="2"/>
        <v>0</v>
      </c>
      <c r="X8">
        <f t="shared" si="3"/>
        <v>1</v>
      </c>
      <c r="Y8">
        <f t="shared" si="3"/>
        <v>0</v>
      </c>
      <c r="Z8">
        <f t="shared" si="3"/>
        <v>0</v>
      </c>
      <c r="AA8">
        <f t="shared" si="3"/>
        <v>0</v>
      </c>
      <c r="AB8">
        <f t="shared" si="5"/>
        <v>1</v>
      </c>
      <c r="AC8" t="str">
        <f>INDEX(key!B$13:B$90,AD8,1)</f>
        <v>Sunflowers</v>
      </c>
      <c r="AD8">
        <v>10</v>
      </c>
      <c r="AE8" s="6">
        <f>SUMPRODUCT($Z$5:$Z$49,C$5:C$49)</f>
        <v>0</v>
      </c>
      <c r="AF8" s="6">
        <f t="shared" ref="AF8:AT8" si="8">SUMPRODUCT($Z$5:$Z$49,D$5:D$49)</f>
        <v>65</v>
      </c>
      <c r="AG8" s="6">
        <f t="shared" si="8"/>
        <v>0</v>
      </c>
      <c r="AH8" s="6">
        <f t="shared" si="8"/>
        <v>125</v>
      </c>
      <c r="AI8" s="6">
        <f t="shared" si="8"/>
        <v>0</v>
      </c>
      <c r="AJ8" s="6">
        <f t="shared" si="8"/>
        <v>38</v>
      </c>
      <c r="AK8" s="6">
        <f t="shared" si="8"/>
        <v>0</v>
      </c>
      <c r="AL8" s="6">
        <f t="shared" si="8"/>
        <v>0</v>
      </c>
      <c r="AM8" s="6">
        <f t="shared" si="8"/>
        <v>120</v>
      </c>
      <c r="AN8" s="6">
        <f t="shared" si="8"/>
        <v>0</v>
      </c>
      <c r="AO8" s="6">
        <f t="shared" si="8"/>
        <v>0</v>
      </c>
      <c r="AP8" s="6">
        <f t="shared" si="8"/>
        <v>363</v>
      </c>
      <c r="AQ8" s="6">
        <f t="shared" si="8"/>
        <v>2100</v>
      </c>
      <c r="AR8" s="6">
        <f t="shared" si="8"/>
        <v>366</v>
      </c>
      <c r="AS8" s="6">
        <f t="shared" si="8"/>
        <v>0</v>
      </c>
      <c r="AT8" s="6">
        <f t="shared" si="8"/>
        <v>0</v>
      </c>
      <c r="AU8" s="6">
        <f>SUMPRODUCT($Z$5:$Z$49,S$5:S$49)</f>
        <v>3177</v>
      </c>
    </row>
    <row r="9" spans="1:47" x14ac:dyDescent="0.35">
      <c r="A9" t="str">
        <f>INDEX(key!$B$13:$B$90,T9,1)</f>
        <v>Wheat</v>
      </c>
      <c r="B9">
        <v>5</v>
      </c>
      <c r="C9">
        <v>1432</v>
      </c>
      <c r="D9">
        <v>367</v>
      </c>
      <c r="E9">
        <v>302</v>
      </c>
      <c r="F9">
        <v>660</v>
      </c>
      <c r="H9">
        <v>201</v>
      </c>
      <c r="J9">
        <v>13</v>
      </c>
      <c r="K9">
        <v>534</v>
      </c>
      <c r="N9">
        <v>577</v>
      </c>
      <c r="O9">
        <v>2950</v>
      </c>
      <c r="P9">
        <v>1672</v>
      </c>
      <c r="Q9">
        <v>69</v>
      </c>
      <c r="S9">
        <v>8777</v>
      </c>
      <c r="T9">
        <f>IF(ISNUMBER(MATCH(B9,key!C$13:C$90,0)),MATCH(B9,key!C$13:C$90,0),0)</f>
        <v>5</v>
      </c>
      <c r="U9">
        <f>INDEX(key!$D$13:$D$90,T9,1)</f>
        <v>1</v>
      </c>
      <c r="V9">
        <f t="shared" si="1"/>
        <v>0</v>
      </c>
      <c r="W9">
        <f t="shared" si="2"/>
        <v>0</v>
      </c>
      <c r="X9">
        <f t="shared" si="3"/>
        <v>0</v>
      </c>
      <c r="Y9">
        <f t="shared" si="3"/>
        <v>0</v>
      </c>
      <c r="Z9">
        <f t="shared" si="3"/>
        <v>0</v>
      </c>
      <c r="AA9">
        <f t="shared" si="3"/>
        <v>1</v>
      </c>
      <c r="AB9">
        <f t="shared" si="5"/>
        <v>1</v>
      </c>
      <c r="AC9" t="str">
        <f>INDEX(key!B$13:B$90,AD9,1)</f>
        <v>Wheat</v>
      </c>
      <c r="AD9">
        <v>5</v>
      </c>
      <c r="AE9" s="6">
        <f>SUMPRODUCT($AA$5:$AA$49,C$5:C$49)</f>
        <v>2052.7666666666664</v>
      </c>
      <c r="AF9" s="6">
        <f t="shared" ref="AF9:AT9" si="9">SUMPRODUCT($AA$5:$AA$49,D$5:D$49)</f>
        <v>399</v>
      </c>
      <c r="AG9" s="6">
        <f t="shared" si="9"/>
        <v>507.79999999999995</v>
      </c>
      <c r="AH9" s="6">
        <f t="shared" si="9"/>
        <v>1050.1333333333332</v>
      </c>
      <c r="AI9" s="6">
        <f t="shared" si="9"/>
        <v>0</v>
      </c>
      <c r="AJ9" s="6">
        <f t="shared" si="9"/>
        <v>794.49999999999989</v>
      </c>
      <c r="AK9" s="6">
        <f t="shared" si="9"/>
        <v>522.99999999999989</v>
      </c>
      <c r="AL9" s="6">
        <f t="shared" si="9"/>
        <v>13</v>
      </c>
      <c r="AM9" s="6">
        <f t="shared" si="9"/>
        <v>631.4</v>
      </c>
      <c r="AN9" s="6">
        <f t="shared" si="9"/>
        <v>0</v>
      </c>
      <c r="AO9" s="6">
        <f t="shared" si="9"/>
        <v>0</v>
      </c>
      <c r="AP9" s="6">
        <f t="shared" si="9"/>
        <v>2055.8000000000002</v>
      </c>
      <c r="AQ9" s="6">
        <f t="shared" si="9"/>
        <v>5460.9</v>
      </c>
      <c r="AR9" s="6">
        <f t="shared" si="9"/>
        <v>5189.2333333333327</v>
      </c>
      <c r="AS9" s="6">
        <f t="shared" si="9"/>
        <v>131.33333333333331</v>
      </c>
      <c r="AT9" s="6">
        <f t="shared" si="9"/>
        <v>277.79999999999995</v>
      </c>
      <c r="AU9" s="6">
        <f>SUMPRODUCT($AA$5:$AA$49,S$5:S$49)</f>
        <v>19086.666666666664</v>
      </c>
    </row>
    <row r="10" spans="1:47" x14ac:dyDescent="0.35">
      <c r="A10" t="str">
        <f>INDEX(key!$B$13:$B$90,T10,1)</f>
        <v>Oats</v>
      </c>
      <c r="B10">
        <v>6</v>
      </c>
      <c r="C10">
        <v>16</v>
      </c>
      <c r="N10">
        <v>29</v>
      </c>
      <c r="O10">
        <v>240</v>
      </c>
      <c r="P10">
        <v>120</v>
      </c>
      <c r="S10">
        <v>405</v>
      </c>
      <c r="T10">
        <f>IF(ISNUMBER(MATCH(B10,key!C$13:C$90,0)),MATCH(B10,key!C$13:C$90,0),0)</f>
        <v>6</v>
      </c>
      <c r="U10">
        <f>INDEX(key!$D$13:$D$90,T10,1)</f>
        <v>1</v>
      </c>
      <c r="V10">
        <f t="shared" si="1"/>
        <v>0</v>
      </c>
      <c r="W10">
        <f t="shared" si="2"/>
        <v>0</v>
      </c>
      <c r="X10">
        <f t="shared" si="3"/>
        <v>0</v>
      </c>
      <c r="Y10">
        <f t="shared" si="3"/>
        <v>0</v>
      </c>
      <c r="Z10">
        <f t="shared" si="3"/>
        <v>0</v>
      </c>
      <c r="AA10">
        <f t="shared" si="3"/>
        <v>0</v>
      </c>
      <c r="AB10">
        <f t="shared" si="5"/>
        <v>0</v>
      </c>
      <c r="AE10" s="6">
        <f>SUM(AE4:AE9)</f>
        <v>35704.5</v>
      </c>
      <c r="AF10" s="6">
        <f t="shared" ref="AF10:AU10" si="10">SUM(AF4:AF9)</f>
        <v>8274.2666666666664</v>
      </c>
      <c r="AG10" s="6">
        <f t="shared" si="10"/>
        <v>9036.5</v>
      </c>
      <c r="AH10" s="6">
        <f t="shared" si="10"/>
        <v>11383.400000000001</v>
      </c>
      <c r="AI10" s="6">
        <f t="shared" si="10"/>
        <v>1063.2</v>
      </c>
      <c r="AJ10" s="6">
        <f t="shared" si="10"/>
        <v>5719</v>
      </c>
      <c r="AK10" s="6">
        <f t="shared" si="10"/>
        <v>11554.2</v>
      </c>
      <c r="AL10" s="6">
        <f t="shared" si="10"/>
        <v>4566.2</v>
      </c>
      <c r="AM10" s="6">
        <f t="shared" si="10"/>
        <v>13965.800000000001</v>
      </c>
      <c r="AN10" s="6">
        <f t="shared" si="10"/>
        <v>0</v>
      </c>
      <c r="AO10" s="6">
        <f t="shared" si="10"/>
        <v>187.2</v>
      </c>
      <c r="AP10" s="6">
        <f t="shared" si="10"/>
        <v>61953.599999999999</v>
      </c>
      <c r="AQ10" s="6">
        <f t="shared" si="10"/>
        <v>81796.5</v>
      </c>
      <c r="AR10" s="6">
        <f t="shared" si="10"/>
        <v>74094.70666666668</v>
      </c>
      <c r="AS10" s="6">
        <f t="shared" si="10"/>
        <v>2136.2666666666664</v>
      </c>
      <c r="AT10" s="6">
        <f t="shared" si="10"/>
        <v>1313.8</v>
      </c>
      <c r="AU10" s="6">
        <f t="shared" si="10"/>
        <v>322749.14000000007</v>
      </c>
    </row>
    <row r="11" spans="1:47" x14ac:dyDescent="0.35">
      <c r="A11" t="str">
        <f>INDEX(key!$B$13:$B$90,T11,1)</f>
        <v>Barley</v>
      </c>
      <c r="B11">
        <v>7</v>
      </c>
      <c r="N11">
        <v>89</v>
      </c>
      <c r="S11">
        <v>89</v>
      </c>
      <c r="T11">
        <f>IF(ISNUMBER(MATCH(B11,key!C$13:C$90,0)),MATCH(B11,key!C$13:C$90,0),0)</f>
        <v>7</v>
      </c>
      <c r="U11">
        <f>INDEX(key!$D$13:$D$90,T11,1)</f>
        <v>1</v>
      </c>
      <c r="V11">
        <f t="shared" si="1"/>
        <v>0</v>
      </c>
      <c r="W11">
        <f t="shared" si="2"/>
        <v>0</v>
      </c>
      <c r="X11">
        <f t="shared" si="3"/>
        <v>0</v>
      </c>
      <c r="Y11">
        <f t="shared" si="3"/>
        <v>0</v>
      </c>
      <c r="Z11">
        <f t="shared" si="3"/>
        <v>0</v>
      </c>
      <c r="AA11">
        <f t="shared" si="3"/>
        <v>0</v>
      </c>
      <c r="AB11">
        <f t="shared" si="5"/>
        <v>0</v>
      </c>
    </row>
    <row r="12" spans="1:47" x14ac:dyDescent="0.35">
      <c r="A12" t="str">
        <f>INDEX(key!$B$13:$B$90,T12,1)</f>
        <v>Dry Beans</v>
      </c>
      <c r="B12">
        <v>9</v>
      </c>
      <c r="K12">
        <v>120</v>
      </c>
      <c r="O12">
        <v>510</v>
      </c>
      <c r="P12">
        <v>122</v>
      </c>
      <c r="S12">
        <v>752</v>
      </c>
      <c r="T12">
        <f>IF(ISNUMBER(MATCH(B12,key!C$13:C$90,0)),MATCH(B12,key!C$13:C$90,0),0)</f>
        <v>9</v>
      </c>
      <c r="U12">
        <f>INDEX(key!$D$13:$D$90,T12,1)</f>
        <v>1</v>
      </c>
      <c r="V12">
        <f t="shared" si="1"/>
        <v>0</v>
      </c>
      <c r="W12">
        <f t="shared" si="2"/>
        <v>0</v>
      </c>
      <c r="X12">
        <f t="shared" si="3"/>
        <v>0</v>
      </c>
      <c r="Y12">
        <f t="shared" si="3"/>
        <v>0</v>
      </c>
      <c r="Z12">
        <f t="shared" si="3"/>
        <v>0</v>
      </c>
      <c r="AA12">
        <f t="shared" si="3"/>
        <v>0</v>
      </c>
      <c r="AB12">
        <f t="shared" si="5"/>
        <v>0</v>
      </c>
      <c r="AC12" t="s">
        <v>115</v>
      </c>
      <c r="AD12" t="s">
        <v>116</v>
      </c>
      <c r="AE12" s="11" t="s">
        <v>7</v>
      </c>
      <c r="AF12" s="12" t="s">
        <v>12</v>
      </c>
      <c r="AG12" s="12" t="s">
        <v>16</v>
      </c>
      <c r="AH12" s="12" t="s">
        <v>18</v>
      </c>
      <c r="AI12" s="12" t="s">
        <v>22</v>
      </c>
      <c r="AJ12" s="12" t="s">
        <v>10</v>
      </c>
      <c r="AK12" s="12" t="s">
        <v>11</v>
      </c>
      <c r="AL12" s="12" t="s">
        <v>17</v>
      </c>
      <c r="AM12" s="12" t="s">
        <v>14</v>
      </c>
      <c r="AN12" t="s">
        <v>19</v>
      </c>
      <c r="AO12" t="s">
        <v>21</v>
      </c>
      <c r="AP12" t="s">
        <v>8</v>
      </c>
      <c r="AQ12" t="s">
        <v>9</v>
      </c>
      <c r="AR12" t="s">
        <v>13</v>
      </c>
      <c r="AS12" t="s">
        <v>15</v>
      </c>
      <c r="AT12" t="s">
        <v>20</v>
      </c>
      <c r="AU12" t="s">
        <v>24</v>
      </c>
    </row>
    <row r="13" spans="1:47" x14ac:dyDescent="0.35">
      <c r="A13" t="str">
        <f>INDEX(key!$B$13:$B$90,T13,1)</f>
        <v>Sunflowers</v>
      </c>
      <c r="B13">
        <v>10</v>
      </c>
      <c r="D13">
        <v>65</v>
      </c>
      <c r="F13">
        <v>125</v>
      </c>
      <c r="H13">
        <v>38</v>
      </c>
      <c r="K13">
        <v>120</v>
      </c>
      <c r="N13">
        <v>363</v>
      </c>
      <c r="O13">
        <v>2100</v>
      </c>
      <c r="P13">
        <v>366</v>
      </c>
      <c r="S13">
        <v>3177</v>
      </c>
      <c r="T13">
        <f>IF(ISNUMBER(MATCH(B13,key!C$13:C$90,0)),MATCH(B13,key!C$13:C$90,0),0)</f>
        <v>10</v>
      </c>
      <c r="U13">
        <f>INDEX(key!$D$13:$D$90,T13,1)</f>
        <v>1</v>
      </c>
      <c r="V13">
        <f t="shared" si="1"/>
        <v>0</v>
      </c>
      <c r="W13">
        <f t="shared" si="2"/>
        <v>0</v>
      </c>
      <c r="X13">
        <f t="shared" si="3"/>
        <v>0</v>
      </c>
      <c r="Y13">
        <f t="shared" si="3"/>
        <v>0</v>
      </c>
      <c r="Z13">
        <f t="shared" si="3"/>
        <v>1</v>
      </c>
      <c r="AA13">
        <f t="shared" si="3"/>
        <v>0</v>
      </c>
      <c r="AB13">
        <f t="shared" si="5"/>
        <v>1</v>
      </c>
      <c r="AC13" t="str">
        <f>INDEX(key!B$13:B$90,AD13,1)</f>
        <v>Alfalfa</v>
      </c>
      <c r="AD13">
        <v>1</v>
      </c>
      <c r="AE13">
        <f t="shared" ref="AE13:AM19" si="11">AE4/AE$10</f>
        <v>6.1568336390837752E-2</v>
      </c>
      <c r="AF13">
        <f t="shared" si="11"/>
        <v>0.12715729087774141</v>
      </c>
      <c r="AG13">
        <f t="shared" si="11"/>
        <v>4.3069772588944837E-2</v>
      </c>
      <c r="AH13">
        <f t="shared" si="11"/>
        <v>1.2562151905406115E-2</v>
      </c>
      <c r="AI13">
        <f t="shared" si="11"/>
        <v>0.15537998495109104</v>
      </c>
      <c r="AJ13">
        <f t="shared" si="11"/>
        <v>2.0982689281342885E-3</v>
      </c>
      <c r="AK13">
        <f t="shared" si="11"/>
        <v>3.2351872046528528E-2</v>
      </c>
      <c r="AL13">
        <f t="shared" si="11"/>
        <v>2.049844509657921E-2</v>
      </c>
      <c r="AM13">
        <f t="shared" si="11"/>
        <v>0.16004811754428674</v>
      </c>
      <c r="AN13">
        <v>0</v>
      </c>
      <c r="AO13">
        <f t="shared" ref="AO13:AU19" si="12">AO4/AO$10</f>
        <v>5.3418803418803423E-2</v>
      </c>
      <c r="AP13">
        <f t="shared" si="12"/>
        <v>1.9543658479894629E-2</v>
      </c>
      <c r="AQ13">
        <f t="shared" si="12"/>
        <v>1.4659551447800333E-2</v>
      </c>
      <c r="AR13">
        <f t="shared" si="12"/>
        <v>8.9574549904869495E-3</v>
      </c>
      <c r="AS13">
        <f t="shared" si="12"/>
        <v>0.10828860317064037</v>
      </c>
      <c r="AT13">
        <f t="shared" si="12"/>
        <v>7.6115086010047198E-2</v>
      </c>
      <c r="AU13">
        <f t="shared" si="12"/>
        <v>3.1223424277236903E-2</v>
      </c>
    </row>
    <row r="14" spans="1:47" x14ac:dyDescent="0.35">
      <c r="A14" t="str">
        <f>INDEX(key!$B$13:$B$90,T14,1)</f>
        <v>Golf Course</v>
      </c>
      <c r="B14">
        <v>11</v>
      </c>
      <c r="C14">
        <v>54</v>
      </c>
      <c r="D14">
        <v>20</v>
      </c>
      <c r="F14">
        <v>47</v>
      </c>
      <c r="I14">
        <v>46</v>
      </c>
      <c r="K14">
        <v>43</v>
      </c>
      <c r="L14">
        <v>0</v>
      </c>
      <c r="N14">
        <v>17</v>
      </c>
      <c r="P14">
        <v>40</v>
      </c>
      <c r="Q14">
        <v>83</v>
      </c>
      <c r="S14">
        <v>350</v>
      </c>
      <c r="T14">
        <f>IF(ISNUMBER(MATCH(B14,key!C$13:C$90,0)),MATCH(B14,key!C$13:C$90,0),0)</f>
        <v>11</v>
      </c>
      <c r="U14">
        <f>INDEX(key!$D$13:$D$90,T14,1)</f>
        <v>1</v>
      </c>
      <c r="V14">
        <f t="shared" si="1"/>
        <v>0</v>
      </c>
      <c r="W14">
        <f t="shared" si="2"/>
        <v>0</v>
      </c>
      <c r="X14">
        <f t="shared" si="3"/>
        <v>0</v>
      </c>
      <c r="Y14">
        <f t="shared" si="3"/>
        <v>0</v>
      </c>
      <c r="Z14">
        <f t="shared" si="3"/>
        <v>0</v>
      </c>
      <c r="AA14">
        <f t="shared" si="3"/>
        <v>0</v>
      </c>
      <c r="AB14">
        <f t="shared" si="5"/>
        <v>0</v>
      </c>
      <c r="AC14" t="str">
        <f>INDEX(key!B$13:B$90,AD14,1)</f>
        <v>Corn</v>
      </c>
      <c r="AD14">
        <v>2</v>
      </c>
      <c r="AE14">
        <f t="shared" si="11"/>
        <v>0.75398899298407773</v>
      </c>
      <c r="AF14">
        <f t="shared" si="11"/>
        <v>0.64837165831413057</v>
      </c>
      <c r="AG14">
        <f t="shared" si="11"/>
        <v>0.71417030930116754</v>
      </c>
      <c r="AH14">
        <f t="shared" si="11"/>
        <v>0.81824410984415907</v>
      </c>
      <c r="AI14">
        <f t="shared" si="11"/>
        <v>0.64785553047404065</v>
      </c>
      <c r="AJ14">
        <f t="shared" si="11"/>
        <v>0.8218219968525966</v>
      </c>
      <c r="AK14">
        <f t="shared" si="11"/>
        <v>0.70928320437589798</v>
      </c>
      <c r="AL14">
        <f t="shared" si="11"/>
        <v>0.68398230476107058</v>
      </c>
      <c r="AM14">
        <f t="shared" si="11"/>
        <v>0.71254063497973619</v>
      </c>
      <c r="AN14">
        <v>0</v>
      </c>
      <c r="AO14">
        <f t="shared" si="12"/>
        <v>0.67948717948717952</v>
      </c>
      <c r="AP14">
        <f t="shared" si="12"/>
        <v>0.80088324165181668</v>
      </c>
      <c r="AQ14">
        <f t="shared" si="12"/>
        <v>0.85069654569572051</v>
      </c>
      <c r="AR14">
        <f t="shared" si="12"/>
        <v>0.80782882735842765</v>
      </c>
      <c r="AS14">
        <f t="shared" si="12"/>
        <v>0.50630383223068287</v>
      </c>
      <c r="AT14">
        <f t="shared" si="12"/>
        <v>0.71243720505404173</v>
      </c>
      <c r="AU14">
        <f t="shared" si="12"/>
        <v>0.79291997493781075</v>
      </c>
    </row>
    <row r="15" spans="1:47" x14ac:dyDescent="0.35">
      <c r="A15" t="str">
        <f>INDEX(key!$B$13:$B$90,T15,1)</f>
        <v>Nursery</v>
      </c>
      <c r="B15">
        <v>14</v>
      </c>
      <c r="C15">
        <v>2</v>
      </c>
      <c r="D15">
        <v>0</v>
      </c>
      <c r="S15">
        <v>2</v>
      </c>
      <c r="T15">
        <f>IF(ISNUMBER(MATCH(B15,key!C$13:C$90,0)),MATCH(B15,key!C$13:C$90,0),0)</f>
        <v>14</v>
      </c>
      <c r="U15">
        <f>INDEX(key!$D$13:$D$90,T15,1)</f>
        <v>1</v>
      </c>
      <c r="V15">
        <f t="shared" si="1"/>
        <v>0</v>
      </c>
      <c r="W15">
        <f t="shared" si="2"/>
        <v>0</v>
      </c>
      <c r="X15">
        <f t="shared" si="3"/>
        <v>0</v>
      </c>
      <c r="Y15">
        <f t="shared" si="3"/>
        <v>0</v>
      </c>
      <c r="Z15">
        <f t="shared" si="3"/>
        <v>0</v>
      </c>
      <c r="AA15">
        <f t="shared" si="3"/>
        <v>0</v>
      </c>
      <c r="AB15">
        <f t="shared" si="5"/>
        <v>0</v>
      </c>
      <c r="AC15" t="str">
        <f>INDEX(key!B$13:B$90,AD15,1)</f>
        <v>Soybeans</v>
      </c>
      <c r="AD15">
        <v>4</v>
      </c>
      <c r="AE15">
        <f t="shared" si="11"/>
        <v>0.12614656415857944</v>
      </c>
      <c r="AF15">
        <f t="shared" si="11"/>
        <v>0.16839357365003141</v>
      </c>
      <c r="AG15">
        <f t="shared" si="11"/>
        <v>0.15795938693078074</v>
      </c>
      <c r="AH15">
        <f t="shared" si="11"/>
        <v>5.741108397608212E-2</v>
      </c>
      <c r="AI15">
        <f t="shared" si="11"/>
        <v>0.19676448457486831</v>
      </c>
      <c r="AJ15">
        <f t="shared" si="11"/>
        <v>5.6828116803636988E-3</v>
      </c>
      <c r="AK15">
        <f t="shared" si="11"/>
        <v>0.21171522043932073</v>
      </c>
      <c r="AL15">
        <f t="shared" si="11"/>
        <v>0.29267224387893653</v>
      </c>
      <c r="AM15">
        <f t="shared" si="11"/>
        <v>6.4299932692720788E-2</v>
      </c>
      <c r="AN15">
        <v>0</v>
      </c>
      <c r="AO15">
        <f t="shared" si="12"/>
        <v>0.26709401709401709</v>
      </c>
      <c r="AP15">
        <f t="shared" si="12"/>
        <v>0.12823145063402289</v>
      </c>
      <c r="AQ15">
        <f t="shared" si="12"/>
        <v>3.6541905827266449E-2</v>
      </c>
      <c r="AR15">
        <f t="shared" si="12"/>
        <v>0.10574889470286944</v>
      </c>
      <c r="AS15">
        <f t="shared" si="12"/>
        <v>0.23826613406565975</v>
      </c>
      <c r="AT15">
        <f t="shared" si="12"/>
        <v>0</v>
      </c>
      <c r="AU15">
        <f t="shared" si="12"/>
        <v>9.9855881877795219E-2</v>
      </c>
    </row>
    <row r="16" spans="1:47" x14ac:dyDescent="0.35">
      <c r="A16" t="str">
        <f>INDEX(key!$B$13:$B$90,T16,1)</f>
        <v>Other</v>
      </c>
      <c r="B16">
        <v>15</v>
      </c>
      <c r="C16">
        <v>98</v>
      </c>
      <c r="E16">
        <v>0</v>
      </c>
      <c r="F16">
        <v>0</v>
      </c>
      <c r="H16">
        <v>175</v>
      </c>
      <c r="J16">
        <v>5</v>
      </c>
      <c r="K16">
        <v>158</v>
      </c>
      <c r="N16">
        <v>475</v>
      </c>
      <c r="O16">
        <v>585</v>
      </c>
      <c r="P16">
        <v>409</v>
      </c>
      <c r="Q16">
        <v>16</v>
      </c>
      <c r="R16">
        <v>279</v>
      </c>
      <c r="S16">
        <v>2200</v>
      </c>
      <c r="T16">
        <f>IF(ISNUMBER(MATCH(B16,key!C$13:C$90,0)),MATCH(B16,key!C$13:C$90,0),0)</f>
        <v>15</v>
      </c>
      <c r="U16">
        <f>INDEX(key!$D$13:$D$90,T16,1)</f>
        <v>1</v>
      </c>
      <c r="V16">
        <f t="shared" si="1"/>
        <v>0</v>
      </c>
      <c r="W16">
        <f t="shared" si="2"/>
        <v>0</v>
      </c>
      <c r="X16">
        <f t="shared" si="3"/>
        <v>0</v>
      </c>
      <c r="Y16">
        <f t="shared" si="3"/>
        <v>0</v>
      </c>
      <c r="Z16">
        <f t="shared" si="3"/>
        <v>0</v>
      </c>
      <c r="AA16">
        <f t="shared" si="3"/>
        <v>0</v>
      </c>
      <c r="AB16">
        <f t="shared" si="5"/>
        <v>0</v>
      </c>
      <c r="AC16" t="str">
        <f>INDEX(key!B$13:B$90,AD16,1)</f>
        <v>Grain Sorghum</v>
      </c>
      <c r="AD16">
        <v>3</v>
      </c>
      <c r="AE16">
        <f t="shared" si="11"/>
        <v>8.02886657610852E-4</v>
      </c>
      <c r="AF16">
        <f t="shared" si="11"/>
        <v>0</v>
      </c>
      <c r="AG16">
        <f t="shared" si="11"/>
        <v>2.8606208155812538E-2</v>
      </c>
      <c r="AH16">
        <f t="shared" si="11"/>
        <v>8.5504623691808525E-3</v>
      </c>
      <c r="AI16">
        <f t="shared" si="11"/>
        <v>0</v>
      </c>
      <c r="AJ16">
        <f t="shared" si="11"/>
        <v>2.4829515649589087E-2</v>
      </c>
      <c r="AK16">
        <f t="shared" si="11"/>
        <v>1.384777829706946E-3</v>
      </c>
      <c r="AL16">
        <f t="shared" si="11"/>
        <v>0</v>
      </c>
      <c r="AM16">
        <f t="shared" si="11"/>
        <v>9.3084535078549017E-3</v>
      </c>
      <c r="AN16">
        <v>0</v>
      </c>
      <c r="AO16">
        <f t="shared" si="12"/>
        <v>0</v>
      </c>
      <c r="AP16">
        <f t="shared" si="12"/>
        <v>1.2299527388238939E-2</v>
      </c>
      <c r="AQ16">
        <f t="shared" si="12"/>
        <v>5.6665016229300764E-3</v>
      </c>
      <c r="AR16">
        <f t="shared" si="12"/>
        <v>2.4900564196848607E-3</v>
      </c>
      <c r="AS16">
        <f t="shared" si="12"/>
        <v>8.566346273873425E-2</v>
      </c>
      <c r="AT16">
        <f t="shared" si="12"/>
        <v>0</v>
      </c>
      <c r="AU16">
        <f t="shared" si="12"/>
        <v>7.0193835373194161E-3</v>
      </c>
    </row>
    <row r="17" spans="1:47" x14ac:dyDescent="0.35">
      <c r="A17" t="str">
        <f>INDEX(key!$B$13:$B$90,T17,1)</f>
        <v>More than one type of crop</v>
      </c>
      <c r="B17">
        <v>16</v>
      </c>
      <c r="C17">
        <v>2661</v>
      </c>
      <c r="D17">
        <v>976</v>
      </c>
      <c r="E17">
        <v>306</v>
      </c>
      <c r="F17">
        <v>389</v>
      </c>
      <c r="H17">
        <v>451</v>
      </c>
      <c r="I17">
        <v>675</v>
      </c>
      <c r="K17">
        <v>1640</v>
      </c>
      <c r="N17">
        <v>5494</v>
      </c>
      <c r="O17">
        <v>10217</v>
      </c>
      <c r="P17">
        <v>10175</v>
      </c>
      <c r="Q17">
        <v>142</v>
      </c>
      <c r="R17">
        <v>482</v>
      </c>
      <c r="S17">
        <v>33608</v>
      </c>
      <c r="T17">
        <f>IF(ISNUMBER(MATCH(B17,key!C$13:C$90,0)),MATCH(B17,key!C$13:C$90,0),0)</f>
        <v>16</v>
      </c>
      <c r="U17">
        <f>INDEX(key!$D$13:$D$90,T17,1)</f>
        <v>1</v>
      </c>
      <c r="V17">
        <f t="shared" si="1"/>
        <v>0</v>
      </c>
      <c r="W17">
        <f t="shared" si="2"/>
        <v>0</v>
      </c>
      <c r="X17">
        <f t="shared" si="3"/>
        <v>0</v>
      </c>
      <c r="Y17">
        <f t="shared" si="3"/>
        <v>0</v>
      </c>
      <c r="Z17">
        <f t="shared" si="3"/>
        <v>0</v>
      </c>
      <c r="AA17">
        <f t="shared" si="3"/>
        <v>0</v>
      </c>
      <c r="AB17">
        <f t="shared" si="5"/>
        <v>0</v>
      </c>
      <c r="AC17" t="str">
        <f>INDEX(key!B$13:B$90,AD17,1)</f>
        <v>Sunflowers</v>
      </c>
      <c r="AD17">
        <v>10</v>
      </c>
      <c r="AE17">
        <f t="shared" si="11"/>
        <v>0</v>
      </c>
      <c r="AF17">
        <f t="shared" si="11"/>
        <v>7.8556810674057717E-3</v>
      </c>
      <c r="AG17">
        <f t="shared" si="11"/>
        <v>0</v>
      </c>
      <c r="AH17">
        <f t="shared" si="11"/>
        <v>1.0980902015215137E-2</v>
      </c>
      <c r="AI17">
        <f t="shared" si="11"/>
        <v>0</v>
      </c>
      <c r="AJ17">
        <f t="shared" si="11"/>
        <v>6.6445182724252493E-3</v>
      </c>
      <c r="AK17">
        <f t="shared" si="11"/>
        <v>0</v>
      </c>
      <c r="AL17">
        <f t="shared" si="11"/>
        <v>0</v>
      </c>
      <c r="AM17">
        <f t="shared" si="11"/>
        <v>8.5924186226352933E-3</v>
      </c>
      <c r="AN17">
        <v>0</v>
      </c>
      <c r="AO17">
        <f t="shared" si="12"/>
        <v>0</v>
      </c>
      <c r="AP17">
        <f t="shared" si="12"/>
        <v>5.8592236770744557E-3</v>
      </c>
      <c r="AQ17">
        <f t="shared" si="12"/>
        <v>2.5673470136252773E-2</v>
      </c>
      <c r="AR17">
        <f t="shared" si="12"/>
        <v>4.9396241170984222E-3</v>
      </c>
      <c r="AS17">
        <f t="shared" si="12"/>
        <v>0</v>
      </c>
      <c r="AT17">
        <f t="shared" si="12"/>
        <v>0</v>
      </c>
      <c r="AU17">
        <f t="shared" si="12"/>
        <v>9.8435583747798656E-3</v>
      </c>
    </row>
    <row r="18" spans="1:47" x14ac:dyDescent="0.35">
      <c r="A18" t="str">
        <f>INDEX(key!$B$13:$B$90,T18,1)</f>
        <v>Double Crop</v>
      </c>
      <c r="B18">
        <v>17</v>
      </c>
      <c r="C18">
        <v>1156</v>
      </c>
      <c r="E18">
        <v>240</v>
      </c>
      <c r="F18">
        <v>175</v>
      </c>
      <c r="H18">
        <v>87</v>
      </c>
      <c r="I18">
        <v>109</v>
      </c>
      <c r="K18">
        <v>329</v>
      </c>
      <c r="N18">
        <v>187</v>
      </c>
      <c r="P18">
        <v>1128</v>
      </c>
      <c r="S18">
        <v>3411</v>
      </c>
      <c r="T18">
        <f>IF(ISNUMBER(MATCH(B18,key!C$13:C$90,0)),MATCH(B18,key!C$13:C$90,0),0)</f>
        <v>17</v>
      </c>
      <c r="U18">
        <f>INDEX(key!$D$13:$D$90,T18,1)</f>
        <v>1</v>
      </c>
      <c r="V18">
        <f t="shared" si="1"/>
        <v>0</v>
      </c>
      <c r="W18">
        <f t="shared" si="2"/>
        <v>0</v>
      </c>
      <c r="X18">
        <f t="shared" si="3"/>
        <v>0</v>
      </c>
      <c r="Y18">
        <f t="shared" si="3"/>
        <v>0</v>
      </c>
      <c r="Z18">
        <f t="shared" si="3"/>
        <v>0</v>
      </c>
      <c r="AA18">
        <f t="shared" si="3"/>
        <v>0</v>
      </c>
      <c r="AB18">
        <f t="shared" si="5"/>
        <v>0</v>
      </c>
      <c r="AC18" t="str">
        <f>INDEX(key!B$13:B$90,AD18,1)</f>
        <v>Wheat</v>
      </c>
      <c r="AD18">
        <v>5</v>
      </c>
      <c r="AE18">
        <f t="shared" si="11"/>
        <v>5.7493219808894297E-2</v>
      </c>
      <c r="AF18">
        <f t="shared" si="11"/>
        <v>4.822179609069082E-2</v>
      </c>
      <c r="AG18">
        <f t="shared" si="11"/>
        <v>5.6194323023294412E-2</v>
      </c>
      <c r="AH18">
        <f t="shared" si="11"/>
        <v>9.2251289889956692E-2</v>
      </c>
      <c r="AI18">
        <f t="shared" si="11"/>
        <v>0</v>
      </c>
      <c r="AJ18">
        <f t="shared" si="11"/>
        <v>0.13892288861689103</v>
      </c>
      <c r="AK18">
        <f t="shared" si="11"/>
        <v>4.5264925308545798E-2</v>
      </c>
      <c r="AL18">
        <f t="shared" si="11"/>
        <v>2.8470062634137795E-3</v>
      </c>
      <c r="AM18">
        <f t="shared" si="11"/>
        <v>4.5210442652766039E-2</v>
      </c>
      <c r="AN18">
        <v>0</v>
      </c>
      <c r="AO18">
        <f t="shared" si="12"/>
        <v>0</v>
      </c>
      <c r="AP18">
        <f t="shared" si="12"/>
        <v>3.318289816895225E-2</v>
      </c>
      <c r="AQ18">
        <f t="shared" si="12"/>
        <v>6.676202527002989E-2</v>
      </c>
      <c r="AR18">
        <f t="shared" si="12"/>
        <v>7.0035142411432702E-2</v>
      </c>
      <c r="AS18">
        <f t="shared" si="12"/>
        <v>6.1477967794282856E-2</v>
      </c>
      <c r="AT18">
        <f t="shared" si="12"/>
        <v>0.21144770893591108</v>
      </c>
      <c r="AU18">
        <f t="shared" si="12"/>
        <v>5.9137776995057713E-2</v>
      </c>
    </row>
    <row r="19" spans="1:47" x14ac:dyDescent="0.35">
      <c r="A19" t="str">
        <f>INDEX(key!$B$13:$B$90,T19,1)</f>
        <v>Alfalfa &amp; Corn</v>
      </c>
      <c r="B19">
        <v>18</v>
      </c>
      <c r="C19">
        <v>883</v>
      </c>
      <c r="D19">
        <v>284</v>
      </c>
      <c r="I19">
        <v>344</v>
      </c>
      <c r="J19">
        <v>113</v>
      </c>
      <c r="K19">
        <v>361</v>
      </c>
      <c r="N19">
        <v>1003</v>
      </c>
      <c r="O19">
        <v>468</v>
      </c>
      <c r="P19">
        <v>426</v>
      </c>
      <c r="S19">
        <v>3882</v>
      </c>
      <c r="T19">
        <f>IF(ISNUMBER(MATCH(B19,key!C$13:C$90,0)),MATCH(B19,key!C$13:C$90,0),0)</f>
        <v>18</v>
      </c>
      <c r="U19">
        <f>INDEX(key!$D$13:$D$90,T19,1)</f>
        <v>2</v>
      </c>
      <c r="V19">
        <f t="shared" si="1"/>
        <v>0.19999999999999996</v>
      </c>
      <c r="W19">
        <f t="shared" si="2"/>
        <v>0.8</v>
      </c>
      <c r="X19">
        <f t="shared" si="3"/>
        <v>0</v>
      </c>
      <c r="Y19">
        <f t="shared" si="3"/>
        <v>0</v>
      </c>
      <c r="Z19">
        <f t="shared" si="3"/>
        <v>0</v>
      </c>
      <c r="AA19">
        <f t="shared" si="3"/>
        <v>0</v>
      </c>
      <c r="AB19">
        <f t="shared" si="5"/>
        <v>1</v>
      </c>
      <c r="AE19">
        <f t="shared" si="11"/>
        <v>1</v>
      </c>
      <c r="AF19">
        <f t="shared" si="11"/>
        <v>1</v>
      </c>
      <c r="AG19">
        <f t="shared" si="11"/>
        <v>1</v>
      </c>
      <c r="AH19">
        <f t="shared" si="11"/>
        <v>1</v>
      </c>
      <c r="AI19">
        <f t="shared" si="11"/>
        <v>1</v>
      </c>
      <c r="AJ19">
        <f t="shared" si="11"/>
        <v>1</v>
      </c>
      <c r="AK19">
        <f t="shared" si="11"/>
        <v>1</v>
      </c>
      <c r="AL19">
        <f t="shared" si="11"/>
        <v>1</v>
      </c>
      <c r="AM19">
        <f t="shared" si="11"/>
        <v>1</v>
      </c>
      <c r="AN19">
        <v>0</v>
      </c>
      <c r="AO19">
        <f t="shared" si="12"/>
        <v>1</v>
      </c>
      <c r="AP19">
        <f t="shared" si="12"/>
        <v>1</v>
      </c>
      <c r="AQ19">
        <f t="shared" si="12"/>
        <v>1</v>
      </c>
      <c r="AR19">
        <f t="shared" si="12"/>
        <v>1</v>
      </c>
      <c r="AS19">
        <f t="shared" si="12"/>
        <v>1</v>
      </c>
      <c r="AT19">
        <f t="shared" si="12"/>
        <v>1</v>
      </c>
      <c r="AU19">
        <f t="shared" si="12"/>
        <v>1</v>
      </c>
    </row>
    <row r="20" spans="1:47" x14ac:dyDescent="0.35">
      <c r="A20" t="str">
        <f>INDEX(key!$B$13:$B$90,T20,1)</f>
        <v>Alfalfa &amp; Grain Sorghum</v>
      </c>
      <c r="B20">
        <v>19</v>
      </c>
      <c r="E20">
        <v>127</v>
      </c>
      <c r="K20">
        <v>116</v>
      </c>
      <c r="S20">
        <v>243</v>
      </c>
      <c r="T20">
        <f>IF(ISNUMBER(MATCH(B20,key!C$13:C$90,0)),MATCH(B20,key!C$13:C$90,0),0)</f>
        <v>19</v>
      </c>
      <c r="U20">
        <f>INDEX(key!$D$13:$D$90,T20,1)</f>
        <v>2</v>
      </c>
      <c r="V20">
        <f t="shared" si="1"/>
        <v>0.5</v>
      </c>
      <c r="W20">
        <f t="shared" si="2"/>
        <v>0</v>
      </c>
      <c r="X20">
        <f t="shared" si="3"/>
        <v>0</v>
      </c>
      <c r="Y20">
        <f t="shared" si="3"/>
        <v>0.5</v>
      </c>
      <c r="Z20">
        <f t="shared" si="3"/>
        <v>0</v>
      </c>
      <c r="AA20">
        <f t="shared" si="3"/>
        <v>0</v>
      </c>
      <c r="AB20">
        <f t="shared" si="5"/>
        <v>1</v>
      </c>
    </row>
    <row r="21" spans="1:47" x14ac:dyDescent="0.35">
      <c r="A21" t="str">
        <f>INDEX(key!$B$13:$B$90,T21,1)</f>
        <v>Alfalfa &amp; Soybeans</v>
      </c>
      <c r="B21">
        <v>20</v>
      </c>
      <c r="C21">
        <v>399</v>
      </c>
      <c r="D21">
        <v>222</v>
      </c>
      <c r="K21">
        <v>170</v>
      </c>
      <c r="N21">
        <v>353</v>
      </c>
      <c r="S21">
        <v>1144</v>
      </c>
      <c r="T21">
        <f>IF(ISNUMBER(MATCH(B21,key!C$13:C$90,0)),MATCH(B21,key!C$13:C$90,0),0)</f>
        <v>20</v>
      </c>
      <c r="U21">
        <f>INDEX(key!$D$13:$D$90,T21,1)</f>
        <v>2</v>
      </c>
      <c r="V21">
        <f>IF(ISNUMBER(SEARCH(V$2,$A21)),IF($W21&gt;0,(1-$W21)/($U21-1),1/$U21),0)</f>
        <v>0.5</v>
      </c>
      <c r="W21">
        <f t="shared" si="2"/>
        <v>0</v>
      </c>
      <c r="X21">
        <f t="shared" ref="X21:AA36" si="13">IF(ISNUMBER(SEARCH(X$2,$A21)),IF($W21&gt;0,(1-$W21)/($U21-1),1/$U21),0)</f>
        <v>0.5</v>
      </c>
      <c r="Y21">
        <f t="shared" si="13"/>
        <v>0</v>
      </c>
      <c r="Z21">
        <f t="shared" si="13"/>
        <v>0</v>
      </c>
      <c r="AA21">
        <f t="shared" si="13"/>
        <v>0</v>
      </c>
      <c r="AB21">
        <f t="shared" si="5"/>
        <v>1</v>
      </c>
      <c r="AC21" s="22" t="s">
        <v>3873</v>
      </c>
    </row>
    <row r="22" spans="1:47" ht="13.15" x14ac:dyDescent="0.4">
      <c r="A22" t="str">
        <f>INDEX(key!$B$13:$B$90,T22,1)</f>
        <v>Alfalfa &amp; Wheat</v>
      </c>
      <c r="B22">
        <v>21</v>
      </c>
      <c r="C22">
        <v>206</v>
      </c>
      <c r="D22">
        <v>40</v>
      </c>
      <c r="K22">
        <v>60</v>
      </c>
      <c r="N22">
        <v>206</v>
      </c>
      <c r="O22">
        <v>200</v>
      </c>
      <c r="P22">
        <v>278</v>
      </c>
      <c r="R22">
        <v>200</v>
      </c>
      <c r="S22">
        <v>1190</v>
      </c>
      <c r="T22">
        <f>IF(ISNUMBER(MATCH(B22,key!C$13:C$90,0)),MATCH(B22,key!C$13:C$90,0),0)</f>
        <v>21</v>
      </c>
      <c r="U22">
        <f>INDEX(key!$D$13:$D$90,T22,1)</f>
        <v>2</v>
      </c>
      <c r="V22">
        <f>IF(ISNUMBER(SEARCH(V$2,$A22)),IF($W22&gt;0,(1-$W22)/($U22-1),1/$U22),0)</f>
        <v>0.5</v>
      </c>
      <c r="W22">
        <f t="shared" si="2"/>
        <v>0</v>
      </c>
      <c r="X22">
        <f t="shared" si="13"/>
        <v>0</v>
      </c>
      <c r="Y22">
        <f t="shared" si="13"/>
        <v>0</v>
      </c>
      <c r="Z22">
        <f t="shared" si="13"/>
        <v>0</v>
      </c>
      <c r="AA22">
        <f t="shared" si="13"/>
        <v>0.5</v>
      </c>
      <c r="AB22">
        <f t="shared" si="5"/>
        <v>1</v>
      </c>
      <c r="AC22" t="s">
        <v>115</v>
      </c>
      <c r="AD22" t="s">
        <v>27</v>
      </c>
      <c r="AE22" t="s">
        <v>28</v>
      </c>
      <c r="AF22" t="s">
        <v>30</v>
      </c>
      <c r="AG22" t="s">
        <v>29</v>
      </c>
      <c r="AH22" t="s">
        <v>36</v>
      </c>
      <c r="AI22" t="s">
        <v>31</v>
      </c>
      <c r="AJ22" t="s">
        <v>117</v>
      </c>
      <c r="AK22" s="104" t="s">
        <v>149</v>
      </c>
    </row>
    <row r="23" spans="1:47" x14ac:dyDescent="0.35">
      <c r="A23" t="str">
        <f>INDEX(key!$B$13:$B$90,T23,1)</f>
        <v>Alfalfa &amp; other</v>
      </c>
      <c r="B23">
        <v>22</v>
      </c>
      <c r="C23">
        <v>32</v>
      </c>
      <c r="O23">
        <v>327</v>
      </c>
      <c r="P23">
        <v>490</v>
      </c>
      <c r="S23">
        <v>849</v>
      </c>
      <c r="T23">
        <f>IF(ISNUMBER(MATCH(B23,key!C$13:C$90,0)),MATCH(B23,key!C$13:C$90,0),0)</f>
        <v>22</v>
      </c>
      <c r="U23">
        <f>INDEX(key!$D$13:$D$90,T23,1)</f>
        <v>2</v>
      </c>
      <c r="V23">
        <f t="shared" ref="V23:V48" si="14">IF(ISNUMBER(SEARCH(V$2,$A23)),IF($W23&gt;0,(1-$W23)/($U23-1),1/$U23),0)</f>
        <v>0.5</v>
      </c>
      <c r="W23">
        <f t="shared" si="2"/>
        <v>0</v>
      </c>
      <c r="X23">
        <f t="shared" si="13"/>
        <v>0</v>
      </c>
      <c r="Y23">
        <f t="shared" si="13"/>
        <v>0</v>
      </c>
      <c r="Z23">
        <f t="shared" si="13"/>
        <v>0</v>
      </c>
      <c r="AA23">
        <f t="shared" si="13"/>
        <v>0</v>
      </c>
      <c r="AB23">
        <f t="shared" si="5"/>
        <v>0.5</v>
      </c>
      <c r="AC23" t="s">
        <v>116</v>
      </c>
      <c r="AD23">
        <v>1</v>
      </c>
      <c r="AE23">
        <v>2</v>
      </c>
      <c r="AF23">
        <v>4</v>
      </c>
      <c r="AG23">
        <v>3</v>
      </c>
      <c r="AH23">
        <v>10</v>
      </c>
      <c r="AI23">
        <v>5</v>
      </c>
      <c r="AK23">
        <v>2011</v>
      </c>
    </row>
    <row r="24" spans="1:47" x14ac:dyDescent="0.35">
      <c r="A24" t="str">
        <f>INDEX(key!$B$13:$B$90,T24,1)</f>
        <v>Corn &amp; Grain Sorghum</v>
      </c>
      <c r="B24">
        <v>23</v>
      </c>
      <c r="I24">
        <v>80</v>
      </c>
      <c r="K24">
        <v>200</v>
      </c>
      <c r="N24">
        <v>1133</v>
      </c>
      <c r="O24">
        <v>455</v>
      </c>
      <c r="S24">
        <v>1868</v>
      </c>
      <c r="T24">
        <f>IF(ISNUMBER(MATCH(B24,key!C$13:C$90,0)),MATCH(B24,key!C$13:C$90,0),0)</f>
        <v>23</v>
      </c>
      <c r="U24">
        <f>INDEX(key!$D$13:$D$90,T24,1)</f>
        <v>2</v>
      </c>
      <c r="V24">
        <f t="shared" si="14"/>
        <v>0</v>
      </c>
      <c r="W24">
        <f t="shared" si="2"/>
        <v>0.8</v>
      </c>
      <c r="X24">
        <f t="shared" si="13"/>
        <v>0</v>
      </c>
      <c r="Y24">
        <f t="shared" si="13"/>
        <v>0.19999999999999996</v>
      </c>
      <c r="Z24">
        <f t="shared" si="13"/>
        <v>0</v>
      </c>
      <c r="AA24">
        <f t="shared" si="13"/>
        <v>0</v>
      </c>
      <c r="AB24">
        <f t="shared" si="5"/>
        <v>1</v>
      </c>
      <c r="AC24" t="s">
        <v>7</v>
      </c>
      <c r="AD24">
        <v>6.1568336390837752E-2</v>
      </c>
      <c r="AE24">
        <v>0.75398899298407773</v>
      </c>
      <c r="AF24">
        <v>0.12614656415857944</v>
      </c>
      <c r="AG24">
        <v>8.02886657610852E-4</v>
      </c>
      <c r="AH24">
        <v>0</v>
      </c>
      <c r="AI24">
        <v>5.7493219808894297E-2</v>
      </c>
      <c r="AJ24">
        <v>1</v>
      </c>
      <c r="AK24" s="71">
        <v>0.12399214396032147</v>
      </c>
      <c r="AL24" s="73" t="s">
        <v>7</v>
      </c>
      <c r="AM24" s="73" t="s">
        <v>125</v>
      </c>
      <c r="AO24" t="s">
        <v>7</v>
      </c>
      <c r="AP24" t="s">
        <v>125</v>
      </c>
    </row>
    <row r="25" spans="1:47" x14ac:dyDescent="0.35">
      <c r="A25" t="str">
        <f>INDEX(key!$B$13:$B$90,T25,1)</f>
        <v>Corn &amp; Soybeans</v>
      </c>
      <c r="B25">
        <v>24</v>
      </c>
      <c r="C25">
        <v>1446</v>
      </c>
      <c r="D25">
        <v>120</v>
      </c>
      <c r="E25">
        <v>1211</v>
      </c>
      <c r="F25">
        <v>1426</v>
      </c>
      <c r="I25">
        <v>1576</v>
      </c>
      <c r="J25">
        <v>847</v>
      </c>
      <c r="K25">
        <v>1470</v>
      </c>
      <c r="N25">
        <v>12685</v>
      </c>
      <c r="O25">
        <v>1740</v>
      </c>
      <c r="P25">
        <v>14944</v>
      </c>
      <c r="Q25">
        <v>320</v>
      </c>
      <c r="S25">
        <v>37785</v>
      </c>
      <c r="T25">
        <f>IF(ISNUMBER(MATCH(B25,key!C$13:C$90,0)),MATCH(B25,key!C$13:C$90,0),0)</f>
        <v>24</v>
      </c>
      <c r="U25">
        <f>INDEX(key!$D$13:$D$90,T25,1)</f>
        <v>2</v>
      </c>
      <c r="V25">
        <f t="shared" si="14"/>
        <v>0</v>
      </c>
      <c r="W25">
        <f t="shared" si="2"/>
        <v>0.8</v>
      </c>
      <c r="X25">
        <f t="shared" si="13"/>
        <v>0.19999999999999996</v>
      </c>
      <c r="Y25">
        <f t="shared" si="13"/>
        <v>0</v>
      </c>
      <c r="Z25">
        <f t="shared" si="13"/>
        <v>0</v>
      </c>
      <c r="AA25">
        <f t="shared" si="13"/>
        <v>0</v>
      </c>
      <c r="AB25">
        <f t="shared" si="5"/>
        <v>1</v>
      </c>
      <c r="AC25" t="s">
        <v>12</v>
      </c>
      <c r="AD25">
        <v>0.12715729087774141</v>
      </c>
      <c r="AE25">
        <v>0.64837165831413057</v>
      </c>
      <c r="AF25">
        <v>0.16839357365003141</v>
      </c>
      <c r="AG25">
        <v>0</v>
      </c>
      <c r="AH25">
        <v>7.8556810674057717E-3</v>
      </c>
      <c r="AI25">
        <v>4.822179609069082E-2</v>
      </c>
      <c r="AJ25">
        <v>1</v>
      </c>
      <c r="AK25" s="72">
        <v>0.14469083238677055</v>
      </c>
      <c r="AL25" s="76" t="s">
        <v>12</v>
      </c>
      <c r="AM25" s="76" t="s">
        <v>126</v>
      </c>
      <c r="AO25" t="s">
        <v>12</v>
      </c>
      <c r="AP25" t="s">
        <v>126</v>
      </c>
    </row>
    <row r="26" spans="1:47" x14ac:dyDescent="0.35">
      <c r="A26" t="str">
        <f>INDEX(key!$B$13:$B$90,T26,1)</f>
        <v>Corn &amp; Wheat</v>
      </c>
      <c r="B26">
        <v>25</v>
      </c>
      <c r="C26">
        <v>758</v>
      </c>
      <c r="D26">
        <v>60</v>
      </c>
      <c r="E26">
        <v>379</v>
      </c>
      <c r="F26">
        <v>1087</v>
      </c>
      <c r="H26">
        <v>2445</v>
      </c>
      <c r="K26">
        <v>337</v>
      </c>
      <c r="N26">
        <v>2304</v>
      </c>
      <c r="O26">
        <v>8757</v>
      </c>
      <c r="P26">
        <v>7977</v>
      </c>
      <c r="R26">
        <v>329</v>
      </c>
      <c r="S26">
        <v>24433</v>
      </c>
      <c r="T26">
        <f>IF(ISNUMBER(MATCH(B26,key!C$13:C$90,0)),MATCH(B26,key!C$13:C$90,0),0)</f>
        <v>25</v>
      </c>
      <c r="U26">
        <f>INDEX(key!$D$13:$D$90,T26,1)</f>
        <v>2</v>
      </c>
      <c r="V26">
        <f t="shared" si="14"/>
        <v>0</v>
      </c>
      <c r="W26">
        <f t="shared" si="2"/>
        <v>0.8</v>
      </c>
      <c r="X26">
        <f t="shared" si="13"/>
        <v>0</v>
      </c>
      <c r="Y26">
        <f t="shared" si="13"/>
        <v>0</v>
      </c>
      <c r="Z26">
        <f t="shared" si="13"/>
        <v>0</v>
      </c>
      <c r="AA26">
        <f t="shared" si="13"/>
        <v>0.19999999999999996</v>
      </c>
      <c r="AB26">
        <f t="shared" si="5"/>
        <v>1</v>
      </c>
      <c r="AC26" t="s">
        <v>16</v>
      </c>
      <c r="AD26">
        <v>4.3069772588944837E-2</v>
      </c>
      <c r="AE26">
        <v>0.71417030930116754</v>
      </c>
      <c r="AF26">
        <v>0.15795938693078074</v>
      </c>
      <c r="AG26">
        <v>2.8606208155812538E-2</v>
      </c>
      <c r="AH26">
        <v>0</v>
      </c>
      <c r="AI26">
        <v>5.6194323023294412E-2</v>
      </c>
      <c r="AJ26">
        <v>1</v>
      </c>
      <c r="AK26" s="72">
        <v>0.13550629393353583</v>
      </c>
      <c r="AL26" s="76" t="s">
        <v>16</v>
      </c>
      <c r="AM26" s="76" t="s">
        <v>3818</v>
      </c>
      <c r="AO26" t="s">
        <v>16</v>
      </c>
      <c r="AP26" t="s">
        <v>3818</v>
      </c>
    </row>
    <row r="27" spans="1:47" x14ac:dyDescent="0.35">
      <c r="A27" t="str">
        <f>INDEX(key!$B$13:$B$90,T27,1)</f>
        <v>Corn &amp; Other</v>
      </c>
      <c r="B27">
        <v>26</v>
      </c>
      <c r="C27">
        <v>1022</v>
      </c>
      <c r="D27">
        <v>100</v>
      </c>
      <c r="F27">
        <v>472</v>
      </c>
      <c r="H27">
        <v>262</v>
      </c>
      <c r="K27">
        <v>317</v>
      </c>
      <c r="N27">
        <v>144</v>
      </c>
      <c r="O27">
        <v>5958</v>
      </c>
      <c r="P27">
        <v>2276</v>
      </c>
      <c r="S27">
        <v>10551</v>
      </c>
      <c r="T27">
        <f>IF(ISNUMBER(MATCH(B27,key!C$13:C$90,0)),MATCH(B27,key!C$13:C$90,0),0)</f>
        <v>26</v>
      </c>
      <c r="U27">
        <f>INDEX(key!$D$13:$D$90,T27,1)</f>
        <v>2</v>
      </c>
      <c r="V27">
        <f t="shared" si="14"/>
        <v>0</v>
      </c>
      <c r="W27">
        <f t="shared" si="2"/>
        <v>0.8</v>
      </c>
      <c r="X27">
        <f t="shared" si="13"/>
        <v>0</v>
      </c>
      <c r="Y27">
        <f t="shared" si="13"/>
        <v>0</v>
      </c>
      <c r="Z27">
        <f t="shared" si="13"/>
        <v>0</v>
      </c>
      <c r="AA27">
        <f t="shared" si="13"/>
        <v>0</v>
      </c>
      <c r="AB27">
        <f t="shared" si="5"/>
        <v>0.8</v>
      </c>
      <c r="AC27" t="s">
        <v>18</v>
      </c>
      <c r="AD27">
        <v>1.2562151905406115E-2</v>
      </c>
      <c r="AE27">
        <v>0.81824410984415907</v>
      </c>
      <c r="AF27">
        <v>5.741108397608212E-2</v>
      </c>
      <c r="AG27">
        <v>8.5504623691808525E-3</v>
      </c>
      <c r="AH27">
        <v>1.0980902015215137E-2</v>
      </c>
      <c r="AI27">
        <v>9.2251289889956692E-2</v>
      </c>
      <c r="AJ27">
        <v>1</v>
      </c>
      <c r="AK27" s="72">
        <v>0.13077545481147926</v>
      </c>
      <c r="AL27" s="76" t="s">
        <v>18</v>
      </c>
      <c r="AM27" s="76" t="s">
        <v>3819</v>
      </c>
      <c r="AO27" t="s">
        <v>18</v>
      </c>
      <c r="AP27" t="s">
        <v>3819</v>
      </c>
    </row>
    <row r="28" spans="1:47" x14ac:dyDescent="0.35">
      <c r="A28" t="str">
        <f>INDEX(key!$B$13:$B$90,T28,1)</f>
        <v>Grain Sorghum &amp; Soybeans</v>
      </c>
      <c r="B28">
        <v>27</v>
      </c>
      <c r="N28">
        <v>160</v>
      </c>
      <c r="S28">
        <v>160</v>
      </c>
      <c r="T28">
        <f>IF(ISNUMBER(MATCH(B28,key!C$13:C$90,0)),MATCH(B28,key!C$13:C$90,0),0)</f>
        <v>27</v>
      </c>
      <c r="U28">
        <f>INDEX(key!$D$13:$D$90,T28,1)</f>
        <v>2</v>
      </c>
      <c r="V28">
        <f t="shared" si="14"/>
        <v>0</v>
      </c>
      <c r="W28">
        <f t="shared" si="2"/>
        <v>0</v>
      </c>
      <c r="X28">
        <f t="shared" si="13"/>
        <v>0.5</v>
      </c>
      <c r="Y28">
        <f t="shared" si="13"/>
        <v>0.5</v>
      </c>
      <c r="Z28">
        <f t="shared" si="13"/>
        <v>0</v>
      </c>
      <c r="AA28">
        <f t="shared" si="13"/>
        <v>0</v>
      </c>
      <c r="AB28">
        <f t="shared" si="5"/>
        <v>1</v>
      </c>
      <c r="AC28" t="s">
        <v>22</v>
      </c>
      <c r="AD28">
        <v>0.15537998495109104</v>
      </c>
      <c r="AE28">
        <v>0.64785553047404065</v>
      </c>
      <c r="AF28">
        <v>0.19676448457486831</v>
      </c>
      <c r="AG28">
        <v>0</v>
      </c>
      <c r="AH28">
        <v>0</v>
      </c>
      <c r="AI28">
        <v>0</v>
      </c>
      <c r="AJ28">
        <v>1</v>
      </c>
      <c r="AK28" s="72">
        <v>0.15594510901836015</v>
      </c>
      <c r="AL28" s="76" t="s">
        <v>22</v>
      </c>
      <c r="AM28" s="76" t="s">
        <v>3820</v>
      </c>
      <c r="AO28" t="s">
        <v>22</v>
      </c>
      <c r="AP28" t="s">
        <v>3820</v>
      </c>
    </row>
    <row r="29" spans="1:47" x14ac:dyDescent="0.35">
      <c r="A29" t="str">
        <f>INDEX(key!$B$13:$B$90,T29,1)</f>
        <v>Grain Sorghum &amp; Wheat</v>
      </c>
      <c r="B29">
        <v>28</v>
      </c>
      <c r="E29">
        <v>150</v>
      </c>
      <c r="H29">
        <v>120</v>
      </c>
      <c r="N29">
        <v>120</v>
      </c>
      <c r="O29">
        <v>185</v>
      </c>
      <c r="S29">
        <v>575</v>
      </c>
      <c r="T29">
        <f>IF(ISNUMBER(MATCH(B29,key!C$13:C$90,0)),MATCH(B29,key!C$13:C$90,0),0)</f>
        <v>28</v>
      </c>
      <c r="U29">
        <f>INDEX(key!$D$13:$D$90,T29,1)</f>
        <v>2</v>
      </c>
      <c r="V29">
        <f t="shared" si="14"/>
        <v>0</v>
      </c>
      <c r="W29">
        <f t="shared" si="2"/>
        <v>0</v>
      </c>
      <c r="X29">
        <f t="shared" si="13"/>
        <v>0</v>
      </c>
      <c r="Y29">
        <f t="shared" si="13"/>
        <v>0.5</v>
      </c>
      <c r="Z29">
        <f t="shared" si="13"/>
        <v>0</v>
      </c>
      <c r="AA29">
        <f t="shared" si="13"/>
        <v>0.5</v>
      </c>
      <c r="AB29">
        <f t="shared" si="5"/>
        <v>1</v>
      </c>
      <c r="AC29" t="s">
        <v>10</v>
      </c>
      <c r="AD29">
        <v>2.0982689281342885E-3</v>
      </c>
      <c r="AE29">
        <v>0.8218219968525966</v>
      </c>
      <c r="AF29">
        <v>5.6828116803636988E-3</v>
      </c>
      <c r="AG29">
        <v>2.4829515649589087E-2</v>
      </c>
      <c r="AH29">
        <v>6.6445182724252493E-3</v>
      </c>
      <c r="AI29">
        <v>0.13892288861689103</v>
      </c>
      <c r="AJ29">
        <v>1</v>
      </c>
      <c r="AK29" s="72">
        <v>0.12714610242460347</v>
      </c>
      <c r="AL29" s="76" t="s">
        <v>10</v>
      </c>
      <c r="AM29" s="76" t="s">
        <v>3821</v>
      </c>
      <c r="AO29" t="s">
        <v>10</v>
      </c>
      <c r="AP29" t="s">
        <v>3821</v>
      </c>
    </row>
    <row r="30" spans="1:47" x14ac:dyDescent="0.35">
      <c r="A30" t="str">
        <f>INDEX(key!$B$13:$B$90,T30,1)</f>
        <v>Grain Sorghum &amp; Other</v>
      </c>
      <c r="B30">
        <v>29</v>
      </c>
      <c r="F30">
        <v>90</v>
      </c>
      <c r="S30">
        <v>90</v>
      </c>
      <c r="T30">
        <f>IF(ISNUMBER(MATCH(B30,key!C$13:C$90,0)),MATCH(B30,key!C$13:C$90,0),0)</f>
        <v>29</v>
      </c>
      <c r="U30">
        <f>INDEX(key!$D$13:$D$90,T30,1)</f>
        <v>2</v>
      </c>
      <c r="V30">
        <f t="shared" si="14"/>
        <v>0</v>
      </c>
      <c r="W30">
        <f t="shared" si="2"/>
        <v>0</v>
      </c>
      <c r="X30">
        <f t="shared" si="13"/>
        <v>0</v>
      </c>
      <c r="Y30">
        <f t="shared" si="13"/>
        <v>0.5</v>
      </c>
      <c r="Z30">
        <f t="shared" si="13"/>
        <v>0</v>
      </c>
      <c r="AA30">
        <f t="shared" si="13"/>
        <v>0</v>
      </c>
      <c r="AB30">
        <f t="shared" si="5"/>
        <v>0.5</v>
      </c>
      <c r="AC30" t="s">
        <v>11</v>
      </c>
      <c r="AD30">
        <v>3.2351872046528528E-2</v>
      </c>
      <c r="AE30">
        <v>0.70928320437589798</v>
      </c>
      <c r="AF30">
        <v>0.21171522043932073</v>
      </c>
      <c r="AG30">
        <v>1.384777829706946E-3</v>
      </c>
      <c r="AH30">
        <v>0</v>
      </c>
      <c r="AI30">
        <v>4.5264925308545798E-2</v>
      </c>
      <c r="AJ30">
        <v>1</v>
      </c>
      <c r="AK30" s="72">
        <v>0.17718437309571147</v>
      </c>
      <c r="AL30" s="76" t="s">
        <v>11</v>
      </c>
      <c r="AM30" s="76" t="s">
        <v>127</v>
      </c>
      <c r="AO30" t="s">
        <v>11</v>
      </c>
      <c r="AP30" t="s">
        <v>127</v>
      </c>
    </row>
    <row r="31" spans="1:47" x14ac:dyDescent="0.35">
      <c r="A31" t="str">
        <f>INDEX(key!$B$13:$B$90,T31,1)</f>
        <v>Soybeans &amp; Wheat</v>
      </c>
      <c r="B31">
        <v>30</v>
      </c>
      <c r="C31">
        <v>120</v>
      </c>
      <c r="N31">
        <v>984</v>
      </c>
      <c r="O31">
        <v>120</v>
      </c>
      <c r="P31">
        <v>2507</v>
      </c>
      <c r="S31">
        <v>3731</v>
      </c>
      <c r="T31">
        <f>IF(ISNUMBER(MATCH(B31,key!C$13:C$90,0)),MATCH(B31,key!C$13:C$90,0),0)</f>
        <v>30</v>
      </c>
      <c r="U31">
        <f>INDEX(key!$D$13:$D$90,T31,1)</f>
        <v>2</v>
      </c>
      <c r="V31">
        <f t="shared" si="14"/>
        <v>0</v>
      </c>
      <c r="W31">
        <f t="shared" si="2"/>
        <v>0</v>
      </c>
      <c r="X31">
        <f t="shared" si="13"/>
        <v>0.5</v>
      </c>
      <c r="Y31">
        <f t="shared" si="13"/>
        <v>0</v>
      </c>
      <c r="Z31">
        <f t="shared" si="13"/>
        <v>0</v>
      </c>
      <c r="AA31">
        <f t="shared" si="13"/>
        <v>0.5</v>
      </c>
      <c r="AB31">
        <f t="shared" si="5"/>
        <v>1</v>
      </c>
      <c r="AC31" t="s">
        <v>17</v>
      </c>
      <c r="AD31">
        <v>2.049844509657921E-2</v>
      </c>
      <c r="AE31">
        <v>0.68398230476107058</v>
      </c>
      <c r="AF31">
        <v>0.29267224387893653</v>
      </c>
      <c r="AG31">
        <v>0</v>
      </c>
      <c r="AH31">
        <v>0</v>
      </c>
      <c r="AI31">
        <v>2.8470062634137795E-3</v>
      </c>
      <c r="AJ31">
        <v>1</v>
      </c>
      <c r="AK31" s="72">
        <v>0.17036960374239168</v>
      </c>
      <c r="AL31" s="76" t="s">
        <v>17</v>
      </c>
      <c r="AM31" s="76" t="s">
        <v>128</v>
      </c>
      <c r="AO31" t="s">
        <v>17</v>
      </c>
      <c r="AP31" t="s">
        <v>128</v>
      </c>
    </row>
    <row r="32" spans="1:47" x14ac:dyDescent="0.35">
      <c r="A32" t="str">
        <f>INDEX(key!$B$13:$B$90,T32,1)</f>
        <v>Soybeans &amp; Other</v>
      </c>
      <c r="B32">
        <v>31</v>
      </c>
      <c r="E32">
        <v>235</v>
      </c>
      <c r="F32">
        <v>256</v>
      </c>
      <c r="S32">
        <v>491</v>
      </c>
      <c r="T32">
        <f>IF(ISNUMBER(MATCH(B32,key!C$13:C$90,0)),MATCH(B32,key!C$13:C$90,0),0)</f>
        <v>31</v>
      </c>
      <c r="U32">
        <f>INDEX(key!$D$13:$D$90,T32,1)</f>
        <v>2</v>
      </c>
      <c r="V32">
        <f t="shared" si="14"/>
        <v>0</v>
      </c>
      <c r="W32">
        <f t="shared" si="2"/>
        <v>0</v>
      </c>
      <c r="X32">
        <f t="shared" si="13"/>
        <v>0.5</v>
      </c>
      <c r="Y32">
        <f t="shared" si="13"/>
        <v>0</v>
      </c>
      <c r="Z32">
        <f t="shared" si="13"/>
        <v>0</v>
      </c>
      <c r="AA32">
        <f t="shared" si="13"/>
        <v>0</v>
      </c>
      <c r="AB32">
        <f t="shared" si="5"/>
        <v>0.5</v>
      </c>
      <c r="AC32" t="s">
        <v>14</v>
      </c>
      <c r="AD32">
        <v>0.16004811754428674</v>
      </c>
      <c r="AE32">
        <v>0.71254063497973619</v>
      </c>
      <c r="AF32">
        <v>6.4299932692720788E-2</v>
      </c>
      <c r="AG32">
        <v>9.3084535078549017E-3</v>
      </c>
      <c r="AH32">
        <v>8.5924186226352933E-3</v>
      </c>
      <c r="AI32">
        <v>4.5210442652766039E-2</v>
      </c>
      <c r="AJ32">
        <v>1</v>
      </c>
      <c r="AK32" s="72">
        <v>0.1283430659928787</v>
      </c>
      <c r="AL32" s="76" t="s">
        <v>14</v>
      </c>
      <c r="AM32" s="76" t="s">
        <v>129</v>
      </c>
      <c r="AO32" t="s">
        <v>14</v>
      </c>
      <c r="AP32" t="s">
        <v>129</v>
      </c>
    </row>
    <row r="33" spans="1:42" x14ac:dyDescent="0.35">
      <c r="A33" t="str">
        <f>INDEX(key!$B$13:$B$90,T33,1)</f>
        <v>Wheat &amp; Other</v>
      </c>
      <c r="B33">
        <v>32</v>
      </c>
      <c r="C33">
        <v>388</v>
      </c>
      <c r="F33">
        <v>240</v>
      </c>
      <c r="O33">
        <v>726</v>
      </c>
      <c r="P33">
        <v>482</v>
      </c>
      <c r="Q33">
        <v>40</v>
      </c>
      <c r="R33">
        <v>224</v>
      </c>
      <c r="S33">
        <v>2100</v>
      </c>
      <c r="T33">
        <f>IF(ISNUMBER(MATCH(B33,key!C$13:C$90,0)),MATCH(B33,key!C$13:C$90,0),0)</f>
        <v>32</v>
      </c>
      <c r="U33">
        <f>INDEX(key!$D$13:$D$90,T33,1)</f>
        <v>2</v>
      </c>
      <c r="V33">
        <f t="shared" si="14"/>
        <v>0</v>
      </c>
      <c r="W33">
        <f t="shared" si="2"/>
        <v>0</v>
      </c>
      <c r="X33">
        <f t="shared" si="13"/>
        <v>0</v>
      </c>
      <c r="Y33">
        <f t="shared" si="13"/>
        <v>0</v>
      </c>
      <c r="Z33">
        <f t="shared" si="13"/>
        <v>0</v>
      </c>
      <c r="AA33">
        <f t="shared" si="13"/>
        <v>0.5</v>
      </c>
      <c r="AB33">
        <f t="shared" si="5"/>
        <v>0.5</v>
      </c>
      <c r="AC33" t="s">
        <v>19</v>
      </c>
      <c r="AD33">
        <v>0</v>
      </c>
      <c r="AE33">
        <v>0</v>
      </c>
      <c r="AF33">
        <v>0</v>
      </c>
      <c r="AG33">
        <v>0</v>
      </c>
      <c r="AH33">
        <v>0</v>
      </c>
      <c r="AI33">
        <v>0</v>
      </c>
      <c r="AJ33">
        <v>0</v>
      </c>
      <c r="AK33" s="72">
        <v>0</v>
      </c>
      <c r="AL33" s="72" t="s">
        <v>19</v>
      </c>
      <c r="AM33" s="72" t="s">
        <v>3822</v>
      </c>
      <c r="AO33" t="s">
        <v>19</v>
      </c>
      <c r="AP33" t="s">
        <v>3822</v>
      </c>
    </row>
    <row r="34" spans="1:42" x14ac:dyDescent="0.35">
      <c r="A34" t="str">
        <f>INDEX(key!$B$13:$B$90,T34,1)</f>
        <v>Alfalfa, Corn &amp; Soybeans</v>
      </c>
      <c r="B34">
        <v>34</v>
      </c>
      <c r="E34">
        <v>127</v>
      </c>
      <c r="G34">
        <v>92</v>
      </c>
      <c r="N34">
        <v>180</v>
      </c>
      <c r="S34">
        <v>399</v>
      </c>
      <c r="T34">
        <f>IF(ISNUMBER(MATCH(B34,key!C$13:C$90,0)),MATCH(B34,key!C$13:C$90,0),0)</f>
        <v>34</v>
      </c>
      <c r="U34">
        <f>INDEX(key!$D$13:$D$90,T34,1)</f>
        <v>3</v>
      </c>
      <c r="V34">
        <f t="shared" si="14"/>
        <v>9.9999999999999978E-2</v>
      </c>
      <c r="W34">
        <f t="shared" si="2"/>
        <v>0.8</v>
      </c>
      <c r="X34">
        <f t="shared" si="13"/>
        <v>9.9999999999999978E-2</v>
      </c>
      <c r="Y34">
        <f t="shared" si="13"/>
        <v>0</v>
      </c>
      <c r="Z34">
        <f t="shared" si="13"/>
        <v>0</v>
      </c>
      <c r="AA34">
        <f t="shared" si="13"/>
        <v>0</v>
      </c>
      <c r="AB34">
        <f t="shared" si="5"/>
        <v>1</v>
      </c>
      <c r="AC34" t="s">
        <v>21</v>
      </c>
      <c r="AD34">
        <v>5.3418803418803423E-2</v>
      </c>
      <c r="AE34">
        <v>0.67948717948717952</v>
      </c>
      <c r="AF34">
        <v>0.26709401709401709</v>
      </c>
      <c r="AG34">
        <v>0</v>
      </c>
      <c r="AH34">
        <v>0</v>
      </c>
      <c r="AI34">
        <v>0</v>
      </c>
      <c r="AJ34">
        <v>1</v>
      </c>
      <c r="AK34" s="72">
        <v>0.14903908361621118</v>
      </c>
      <c r="AL34" s="76" t="s">
        <v>21</v>
      </c>
      <c r="AM34" s="76" t="s">
        <v>3823</v>
      </c>
      <c r="AO34" t="s">
        <v>21</v>
      </c>
      <c r="AP34" t="s">
        <v>3823</v>
      </c>
    </row>
    <row r="35" spans="1:42" x14ac:dyDescent="0.35">
      <c r="A35" t="str">
        <f>INDEX(key!$B$13:$B$90,T35,1)</f>
        <v>Alfalfa, Corn &amp; Wheat</v>
      </c>
      <c r="B35">
        <v>35</v>
      </c>
      <c r="C35">
        <v>335</v>
      </c>
      <c r="H35">
        <v>120</v>
      </c>
      <c r="N35">
        <v>97</v>
      </c>
      <c r="P35">
        <v>115</v>
      </c>
      <c r="S35">
        <v>667</v>
      </c>
      <c r="T35">
        <f>IF(ISNUMBER(MATCH(B35,key!C$13:C$90,0)),MATCH(B35,key!C$13:C$90,0),0)</f>
        <v>35</v>
      </c>
      <c r="U35">
        <f>INDEX(key!$D$13:$D$90,T35,1)</f>
        <v>3</v>
      </c>
      <c r="V35">
        <f t="shared" si="14"/>
        <v>9.9999999999999978E-2</v>
      </c>
      <c r="W35">
        <f t="shared" si="2"/>
        <v>0.8</v>
      </c>
      <c r="X35">
        <f t="shared" si="13"/>
        <v>0</v>
      </c>
      <c r="Y35">
        <f t="shared" si="13"/>
        <v>0</v>
      </c>
      <c r="Z35">
        <f t="shared" si="13"/>
        <v>0</v>
      </c>
      <c r="AA35">
        <f t="shared" si="13"/>
        <v>9.9999999999999978E-2</v>
      </c>
      <c r="AB35">
        <f t="shared" si="5"/>
        <v>1</v>
      </c>
      <c r="AC35" t="s">
        <v>8</v>
      </c>
      <c r="AD35">
        <v>1.9543658479894629E-2</v>
      </c>
      <c r="AE35">
        <v>0.80088324165181668</v>
      </c>
      <c r="AF35">
        <v>0.12823145063402289</v>
      </c>
      <c r="AG35">
        <v>1.2299527388238939E-2</v>
      </c>
      <c r="AH35">
        <v>5.8592236770744557E-3</v>
      </c>
      <c r="AI35">
        <v>3.318289816895225E-2</v>
      </c>
      <c r="AJ35">
        <v>1</v>
      </c>
      <c r="AK35" s="72">
        <v>0.12803387725563062</v>
      </c>
      <c r="AL35" s="76" t="s">
        <v>8</v>
      </c>
      <c r="AM35" s="76" t="s">
        <v>130</v>
      </c>
      <c r="AO35" t="s">
        <v>8</v>
      </c>
      <c r="AP35" t="s">
        <v>130</v>
      </c>
    </row>
    <row r="36" spans="1:42" x14ac:dyDescent="0.35">
      <c r="A36" t="str">
        <f>INDEX(key!$B$13:$B$90,T36,1)</f>
        <v>Alfalfa, Corn &amp; Other</v>
      </c>
      <c r="B36">
        <v>36</v>
      </c>
      <c r="C36">
        <v>120</v>
      </c>
      <c r="K36">
        <v>60</v>
      </c>
      <c r="N36">
        <v>240</v>
      </c>
      <c r="O36">
        <v>50</v>
      </c>
      <c r="S36">
        <v>470</v>
      </c>
      <c r="T36">
        <f>IF(ISNUMBER(MATCH(B36,key!C$13:C$90,0)),MATCH(B36,key!C$13:C$90,0),0)</f>
        <v>36</v>
      </c>
      <c r="U36">
        <f>INDEX(key!$D$13:$D$90,T36,1)</f>
        <v>3</v>
      </c>
      <c r="V36">
        <f t="shared" si="14"/>
        <v>9.9999999999999978E-2</v>
      </c>
      <c r="W36">
        <f t="shared" si="2"/>
        <v>0.8</v>
      </c>
      <c r="X36">
        <f t="shared" si="13"/>
        <v>0</v>
      </c>
      <c r="Y36">
        <f t="shared" si="13"/>
        <v>0</v>
      </c>
      <c r="Z36">
        <f t="shared" si="13"/>
        <v>0</v>
      </c>
      <c r="AA36">
        <f t="shared" si="13"/>
        <v>0</v>
      </c>
      <c r="AB36">
        <f t="shared" si="5"/>
        <v>0.9</v>
      </c>
      <c r="AC36" t="s">
        <v>9</v>
      </c>
      <c r="AD36">
        <v>1.4659551447800333E-2</v>
      </c>
      <c r="AE36">
        <v>0.85069654569572051</v>
      </c>
      <c r="AF36">
        <v>3.6541905827266449E-2</v>
      </c>
      <c r="AG36">
        <v>5.6665016229300764E-3</v>
      </c>
      <c r="AH36">
        <v>2.5673470136252773E-2</v>
      </c>
      <c r="AI36">
        <v>6.676202527002989E-2</v>
      </c>
      <c r="AJ36">
        <v>1</v>
      </c>
      <c r="AK36" s="72">
        <v>0.12623120454557227</v>
      </c>
      <c r="AL36" s="76" t="s">
        <v>9</v>
      </c>
      <c r="AM36" s="76" t="s">
        <v>131</v>
      </c>
      <c r="AO36" t="s">
        <v>9</v>
      </c>
      <c r="AP36" t="s">
        <v>131</v>
      </c>
    </row>
    <row r="37" spans="1:42" x14ac:dyDescent="0.35">
      <c r="A37" t="str">
        <f>INDEX(key!$B$13:$B$90,T37,1)</f>
        <v>Alfalfa, Grain Sorghum &amp; Wheat</v>
      </c>
      <c r="B37">
        <v>38</v>
      </c>
      <c r="C37">
        <v>23</v>
      </c>
      <c r="S37">
        <v>23</v>
      </c>
      <c r="T37">
        <f>IF(ISNUMBER(MATCH(B37,key!C$13:C$90,0)),MATCH(B37,key!C$13:C$90,0),0)</f>
        <v>38</v>
      </c>
      <c r="U37">
        <f>INDEX(key!$D$13:$D$90,T37,1)</f>
        <v>3</v>
      </c>
      <c r="V37">
        <f t="shared" si="14"/>
        <v>0.33333333333333331</v>
      </c>
      <c r="W37">
        <f t="shared" si="2"/>
        <v>0</v>
      </c>
      <c r="X37">
        <f t="shared" ref="X37:AA48" si="15">IF(ISNUMBER(SEARCH(X$2,$A37)),IF($W37&gt;0,(1-$W37)/($U37-1),1/$U37),0)</f>
        <v>0</v>
      </c>
      <c r="Y37">
        <f t="shared" si="15"/>
        <v>0.33333333333333331</v>
      </c>
      <c r="Z37">
        <f t="shared" si="15"/>
        <v>0</v>
      </c>
      <c r="AA37">
        <f t="shared" si="15"/>
        <v>0.33333333333333331</v>
      </c>
      <c r="AB37">
        <f t="shared" si="5"/>
        <v>1</v>
      </c>
      <c r="AC37" t="s">
        <v>13</v>
      </c>
      <c r="AD37">
        <v>8.9574549904869495E-3</v>
      </c>
      <c r="AE37">
        <v>0.80782882735842765</v>
      </c>
      <c r="AF37">
        <v>0.10574889470286944</v>
      </c>
      <c r="AG37">
        <v>2.4900564196848607E-3</v>
      </c>
      <c r="AH37">
        <v>4.9396241170984222E-3</v>
      </c>
      <c r="AI37">
        <v>7.0035142411432702E-2</v>
      </c>
      <c r="AJ37">
        <v>1</v>
      </c>
      <c r="AK37" s="72">
        <v>0.12270096113723963</v>
      </c>
      <c r="AL37" s="76" t="s">
        <v>13</v>
      </c>
      <c r="AM37" s="76" t="s">
        <v>132</v>
      </c>
      <c r="AO37" t="s">
        <v>13</v>
      </c>
      <c r="AP37" t="s">
        <v>132</v>
      </c>
    </row>
    <row r="38" spans="1:42" x14ac:dyDescent="0.35">
      <c r="A38" t="str">
        <f>INDEX(key!$B$13:$B$90,T38,1)</f>
        <v>Alfalfa, Soybeans &amp; Wheat</v>
      </c>
      <c r="B38">
        <v>40</v>
      </c>
      <c r="I38">
        <v>360</v>
      </c>
      <c r="S38">
        <v>360</v>
      </c>
      <c r="T38">
        <f>IF(ISNUMBER(MATCH(B38,key!C$13:C$90,0)),MATCH(B38,key!C$13:C$90,0),0)</f>
        <v>40</v>
      </c>
      <c r="U38">
        <f>INDEX(key!$D$13:$D$90,T38,1)</f>
        <v>3</v>
      </c>
      <c r="V38">
        <f t="shared" si="14"/>
        <v>0.33333333333333331</v>
      </c>
      <c r="W38">
        <f t="shared" si="2"/>
        <v>0</v>
      </c>
      <c r="X38">
        <f t="shared" si="15"/>
        <v>0.33333333333333331</v>
      </c>
      <c r="Y38">
        <f t="shared" si="15"/>
        <v>0</v>
      </c>
      <c r="Z38">
        <f t="shared" si="15"/>
        <v>0</v>
      </c>
      <c r="AA38">
        <f t="shared" si="15"/>
        <v>0.33333333333333331</v>
      </c>
      <c r="AB38">
        <f t="shared" si="5"/>
        <v>1</v>
      </c>
      <c r="AC38" t="s">
        <v>15</v>
      </c>
      <c r="AD38">
        <v>0.10828860317064037</v>
      </c>
      <c r="AE38">
        <v>0.50630383223068287</v>
      </c>
      <c r="AF38">
        <v>0.23826613406565975</v>
      </c>
      <c r="AG38">
        <v>8.566346273873425E-2</v>
      </c>
      <c r="AH38">
        <v>0</v>
      </c>
      <c r="AI38">
        <v>6.1477967794282856E-2</v>
      </c>
      <c r="AJ38">
        <v>1</v>
      </c>
      <c r="AK38" s="72">
        <v>0.13485857603586712</v>
      </c>
      <c r="AL38" s="76" t="s">
        <v>15</v>
      </c>
      <c r="AM38" s="76" t="s">
        <v>133</v>
      </c>
      <c r="AO38" t="s">
        <v>15</v>
      </c>
      <c r="AP38" t="s">
        <v>133</v>
      </c>
    </row>
    <row r="39" spans="1:42" x14ac:dyDescent="0.35">
      <c r="A39" t="str">
        <f>INDEX(key!$B$13:$B$90,T39,1)</f>
        <v>Alfalfa, Soybeans &amp; Other</v>
      </c>
      <c r="B39">
        <v>41</v>
      </c>
      <c r="D39">
        <v>181</v>
      </c>
      <c r="S39">
        <v>181</v>
      </c>
      <c r="T39">
        <f>IF(ISNUMBER(MATCH(B39,key!C$13:C$90,0)),MATCH(B39,key!C$13:C$90,0),0)</f>
        <v>41</v>
      </c>
      <c r="U39">
        <f>INDEX(key!$D$13:$D$90,T39,1)</f>
        <v>3</v>
      </c>
      <c r="V39">
        <f t="shared" si="14"/>
        <v>0.33333333333333331</v>
      </c>
      <c r="W39">
        <f t="shared" si="2"/>
        <v>0</v>
      </c>
      <c r="X39">
        <f t="shared" si="15"/>
        <v>0.33333333333333331</v>
      </c>
      <c r="Y39">
        <f t="shared" si="15"/>
        <v>0</v>
      </c>
      <c r="Z39">
        <f t="shared" si="15"/>
        <v>0</v>
      </c>
      <c r="AA39">
        <f t="shared" si="15"/>
        <v>0</v>
      </c>
      <c r="AB39">
        <f t="shared" si="5"/>
        <v>0.66666666666666663</v>
      </c>
      <c r="AC39" t="s">
        <v>20</v>
      </c>
      <c r="AD39">
        <v>7.6115086010047198E-2</v>
      </c>
      <c r="AE39">
        <v>0.71243720505404173</v>
      </c>
      <c r="AF39">
        <v>0</v>
      </c>
      <c r="AG39">
        <v>0</v>
      </c>
      <c r="AH39">
        <v>0</v>
      </c>
      <c r="AI39">
        <v>0.21144770893591108</v>
      </c>
      <c r="AJ39">
        <v>1</v>
      </c>
      <c r="AK39" s="72">
        <v>0.12636644074836526</v>
      </c>
      <c r="AL39" s="76" t="s">
        <v>20</v>
      </c>
      <c r="AM39" s="76" t="s">
        <v>3824</v>
      </c>
      <c r="AO39" t="s">
        <v>20</v>
      </c>
      <c r="AP39" t="s">
        <v>3824</v>
      </c>
    </row>
    <row r="40" spans="1:42" x14ac:dyDescent="0.35">
      <c r="A40" t="str">
        <f>INDEX(key!$B$13:$B$90,T40,1)</f>
        <v>Alfalfa, Wheat &amp; Other</v>
      </c>
      <c r="B40">
        <v>42</v>
      </c>
      <c r="Q40">
        <v>127</v>
      </c>
      <c r="S40">
        <v>127</v>
      </c>
      <c r="T40">
        <f>IF(ISNUMBER(MATCH(B40,key!C$13:C$90,0)),MATCH(B40,key!C$13:C$90,0),0)</f>
        <v>42</v>
      </c>
      <c r="U40">
        <f>INDEX(key!$D$13:$D$90,T40,1)</f>
        <v>3</v>
      </c>
      <c r="V40">
        <f t="shared" si="14"/>
        <v>0.33333333333333331</v>
      </c>
      <c r="W40">
        <f t="shared" si="2"/>
        <v>0</v>
      </c>
      <c r="X40">
        <f t="shared" si="15"/>
        <v>0</v>
      </c>
      <c r="Y40">
        <f t="shared" si="15"/>
        <v>0</v>
      </c>
      <c r="Z40">
        <f t="shared" si="15"/>
        <v>0</v>
      </c>
      <c r="AA40">
        <f t="shared" si="15"/>
        <v>0.33333333333333331</v>
      </c>
      <c r="AB40">
        <f t="shared" si="5"/>
        <v>0.66666666666666663</v>
      </c>
      <c r="AC40" t="s">
        <v>24</v>
      </c>
      <c r="AD40">
        <v>3.1223424277236903E-2</v>
      </c>
      <c r="AE40">
        <v>0.79291997493781075</v>
      </c>
      <c r="AF40">
        <v>9.9855881877795219E-2</v>
      </c>
      <c r="AG40">
        <v>7.0193835373194161E-3</v>
      </c>
      <c r="AH40">
        <v>9.8435583747798656E-3</v>
      </c>
      <c r="AI40">
        <v>5.9137776995057713E-2</v>
      </c>
      <c r="AJ40">
        <v>1</v>
      </c>
      <c r="AK40" s="73">
        <v>0.12761650630025809</v>
      </c>
    </row>
    <row r="41" spans="1:42" x14ac:dyDescent="0.35">
      <c r="A41" t="str">
        <f>INDEX(key!$B$13:$B$90,T41,1)</f>
        <v>Corn, Grain Sorghum &amp; Soybeans</v>
      </c>
      <c r="B41">
        <v>43</v>
      </c>
      <c r="N41">
        <v>180</v>
      </c>
      <c r="S41">
        <v>180</v>
      </c>
      <c r="T41">
        <f>IF(ISNUMBER(MATCH(B41,key!C$13:C$90,0)),MATCH(B41,key!C$13:C$90,0),0)</f>
        <v>43</v>
      </c>
      <c r="U41">
        <f>INDEX(key!$D$13:$D$90,T41,1)</f>
        <v>3</v>
      </c>
      <c r="V41">
        <f t="shared" si="14"/>
        <v>0</v>
      </c>
      <c r="W41">
        <f t="shared" si="2"/>
        <v>0.8</v>
      </c>
      <c r="X41">
        <f t="shared" si="15"/>
        <v>9.9999999999999978E-2</v>
      </c>
      <c r="Y41">
        <f t="shared" si="15"/>
        <v>9.9999999999999978E-2</v>
      </c>
      <c r="Z41">
        <f t="shared" si="15"/>
        <v>0</v>
      </c>
      <c r="AA41">
        <f t="shared" si="15"/>
        <v>0</v>
      </c>
      <c r="AB41">
        <f t="shared" si="5"/>
        <v>1</v>
      </c>
    </row>
    <row r="42" spans="1:42" x14ac:dyDescent="0.35">
      <c r="A42" t="str">
        <f>INDEX(key!$B$13:$B$90,T42,1)</f>
        <v>Corn, Grain Sorghum &amp; Wheat</v>
      </c>
      <c r="B42">
        <v>44</v>
      </c>
      <c r="N42">
        <v>124</v>
      </c>
      <c r="P42">
        <v>245</v>
      </c>
      <c r="S42">
        <v>369</v>
      </c>
      <c r="T42">
        <f>IF(ISNUMBER(MATCH(B42,key!C$13:C$90,0)),MATCH(B42,key!C$13:C$90,0),0)</f>
        <v>44</v>
      </c>
      <c r="U42">
        <f>INDEX(key!$D$13:$D$90,T42,1)</f>
        <v>3</v>
      </c>
      <c r="V42">
        <f t="shared" si="14"/>
        <v>0</v>
      </c>
      <c r="W42">
        <f t="shared" si="2"/>
        <v>0.8</v>
      </c>
      <c r="X42">
        <f t="shared" si="15"/>
        <v>0</v>
      </c>
      <c r="Y42">
        <f t="shared" si="15"/>
        <v>9.9999999999999978E-2</v>
      </c>
      <c r="Z42">
        <f t="shared" si="15"/>
        <v>0</v>
      </c>
      <c r="AA42">
        <f t="shared" si="15"/>
        <v>9.9999999999999978E-2</v>
      </c>
      <c r="AB42">
        <f t="shared" si="5"/>
        <v>1</v>
      </c>
    </row>
    <row r="43" spans="1:42" x14ac:dyDescent="0.35">
      <c r="A43" t="str">
        <f>INDEX(key!$B$13:$B$90,T43,1)</f>
        <v>Corn, Grain Sorghum &amp; Other</v>
      </c>
      <c r="B43">
        <v>45</v>
      </c>
      <c r="C43">
        <v>210</v>
      </c>
      <c r="S43">
        <v>210</v>
      </c>
      <c r="T43">
        <f>IF(ISNUMBER(MATCH(B43,key!C$13:C$90,0)),MATCH(B43,key!C$13:C$90,0),0)</f>
        <v>45</v>
      </c>
      <c r="U43">
        <f>INDEX(key!$D$13:$D$90,T43,1)</f>
        <v>3</v>
      </c>
      <c r="V43">
        <f t="shared" si="14"/>
        <v>0</v>
      </c>
      <c r="W43">
        <f t="shared" si="2"/>
        <v>0.8</v>
      </c>
      <c r="X43">
        <f t="shared" si="15"/>
        <v>0</v>
      </c>
      <c r="Y43">
        <f t="shared" si="15"/>
        <v>9.9999999999999978E-2</v>
      </c>
      <c r="Z43">
        <f t="shared" si="15"/>
        <v>0</v>
      </c>
      <c r="AA43">
        <f t="shared" si="15"/>
        <v>0</v>
      </c>
      <c r="AB43">
        <f t="shared" si="5"/>
        <v>0.9</v>
      </c>
    </row>
    <row r="44" spans="1:42" x14ac:dyDescent="0.35">
      <c r="A44" t="str">
        <f>INDEX(key!$B$13:$B$90,T44,1)</f>
        <v>Corn, Soybeans &amp; Wheat</v>
      </c>
      <c r="B44">
        <v>46</v>
      </c>
      <c r="E44">
        <v>550</v>
      </c>
      <c r="H44">
        <v>325</v>
      </c>
      <c r="I44">
        <v>4030</v>
      </c>
      <c r="N44">
        <v>3409</v>
      </c>
      <c r="P44">
        <v>1062</v>
      </c>
      <c r="S44">
        <v>9376</v>
      </c>
      <c r="T44">
        <f>IF(ISNUMBER(MATCH(B44,key!C$13:C$90,0)),MATCH(B44,key!C$13:C$90,0),0)</f>
        <v>46</v>
      </c>
      <c r="U44">
        <f>INDEX(key!$D$13:$D$90,T44,1)</f>
        <v>3</v>
      </c>
      <c r="V44">
        <f t="shared" si="14"/>
        <v>0</v>
      </c>
      <c r="W44">
        <f t="shared" si="2"/>
        <v>0.8</v>
      </c>
      <c r="X44">
        <f t="shared" si="15"/>
        <v>9.9999999999999978E-2</v>
      </c>
      <c r="Y44">
        <f t="shared" si="15"/>
        <v>0</v>
      </c>
      <c r="Z44">
        <f t="shared" si="15"/>
        <v>0</v>
      </c>
      <c r="AA44">
        <f t="shared" si="15"/>
        <v>9.9999999999999978E-2</v>
      </c>
      <c r="AB44">
        <f>SUM(V44:AA44)</f>
        <v>1</v>
      </c>
    </row>
    <row r="45" spans="1:42" x14ac:dyDescent="0.35">
      <c r="A45" t="str">
        <f>INDEX(key!$B$13:$B$90,T45,1)</f>
        <v>Corn, Soybeans &amp; Other</v>
      </c>
      <c r="B45">
        <v>47</v>
      </c>
      <c r="C45">
        <v>473</v>
      </c>
      <c r="E45">
        <v>130</v>
      </c>
      <c r="P45">
        <v>436</v>
      </c>
      <c r="S45">
        <v>1039</v>
      </c>
      <c r="T45">
        <f>IF(ISNUMBER(MATCH(B45,key!C$13:C$90,0)),MATCH(B45,key!C$13:C$90,0),0)</f>
        <v>47</v>
      </c>
      <c r="U45">
        <f>INDEX(key!$D$13:$D$90,T45,1)</f>
        <v>3</v>
      </c>
      <c r="V45">
        <f t="shared" si="14"/>
        <v>0</v>
      </c>
      <c r="W45">
        <f t="shared" si="2"/>
        <v>0.8</v>
      </c>
      <c r="X45">
        <f t="shared" si="15"/>
        <v>9.9999999999999978E-2</v>
      </c>
      <c r="Y45">
        <f t="shared" si="15"/>
        <v>0</v>
      </c>
      <c r="Z45">
        <f t="shared" si="15"/>
        <v>0</v>
      </c>
      <c r="AA45">
        <f t="shared" si="15"/>
        <v>0</v>
      </c>
      <c r="AB45">
        <f>SUM(V45:AA45)</f>
        <v>0.9</v>
      </c>
    </row>
    <row r="46" spans="1:42" x14ac:dyDescent="0.35">
      <c r="A46" t="str">
        <f>INDEX(key!$B$13:$B$90,T46,1)</f>
        <v>Corn, Wheat &amp; Other</v>
      </c>
      <c r="B46">
        <v>48</v>
      </c>
      <c r="C46">
        <v>710</v>
      </c>
      <c r="F46">
        <v>214</v>
      </c>
      <c r="O46">
        <v>1440</v>
      </c>
      <c r="P46">
        <v>838</v>
      </c>
      <c r="S46">
        <v>3202</v>
      </c>
      <c r="T46">
        <f>IF(ISNUMBER(MATCH(B46,key!C$13:C$90,0)),MATCH(B46,key!C$13:C$90,0),0)</f>
        <v>48</v>
      </c>
      <c r="U46">
        <f>INDEX(key!$D$13:$D$90,T46,1)</f>
        <v>3</v>
      </c>
      <c r="V46">
        <f t="shared" si="14"/>
        <v>0</v>
      </c>
      <c r="W46">
        <f t="shared" si="2"/>
        <v>0.8</v>
      </c>
      <c r="X46">
        <f t="shared" si="15"/>
        <v>0</v>
      </c>
      <c r="Y46">
        <f t="shared" si="15"/>
        <v>0</v>
      </c>
      <c r="Z46">
        <f t="shared" si="15"/>
        <v>0</v>
      </c>
      <c r="AA46">
        <f t="shared" si="15"/>
        <v>9.9999999999999978E-2</v>
      </c>
      <c r="AB46">
        <f>SUM(V46:AA46)</f>
        <v>0.9</v>
      </c>
    </row>
    <row r="47" spans="1:42" x14ac:dyDescent="0.35">
      <c r="A47" t="str">
        <f>INDEX(key!$B$13:$B$90,T47,1)</f>
        <v>Grain Sorghum, Soybeans &amp; Wheat</v>
      </c>
      <c r="B47">
        <v>49</v>
      </c>
      <c r="F47">
        <v>94</v>
      </c>
      <c r="S47">
        <v>94</v>
      </c>
      <c r="T47">
        <f>IF(ISNUMBER(MATCH(B47,key!C$13:C$90,0)),MATCH(B47,key!C$13:C$90,0),0)</f>
        <v>49</v>
      </c>
      <c r="U47">
        <f>INDEX(key!$D$13:$D$90,T47,1)</f>
        <v>3</v>
      </c>
      <c r="V47">
        <f t="shared" si="14"/>
        <v>0</v>
      </c>
      <c r="W47">
        <f t="shared" si="2"/>
        <v>0</v>
      </c>
      <c r="X47">
        <f t="shared" si="15"/>
        <v>0.33333333333333331</v>
      </c>
      <c r="Y47">
        <f t="shared" si="15"/>
        <v>0.33333333333333331</v>
      </c>
      <c r="Z47">
        <f t="shared" si="15"/>
        <v>0</v>
      </c>
      <c r="AA47">
        <f t="shared" si="15"/>
        <v>0.33333333333333331</v>
      </c>
      <c r="AB47">
        <f>SUM(V47:AA47)</f>
        <v>1</v>
      </c>
    </row>
    <row r="48" spans="1:42" x14ac:dyDescent="0.35">
      <c r="A48" t="str">
        <f>INDEX(key!$B$13:$B$90,T48,1)</f>
        <v>Soybeans, Wheat &amp; Other</v>
      </c>
      <c r="B48">
        <v>52</v>
      </c>
      <c r="P48">
        <v>187</v>
      </c>
      <c r="S48">
        <v>187</v>
      </c>
      <c r="T48">
        <f>IF(ISNUMBER(MATCH(B48,key!C$13:C$90,0)),MATCH(B48,key!C$13:C$90,0),0)</f>
        <v>52</v>
      </c>
      <c r="U48">
        <f>INDEX(key!$D$13:$D$90,T48,1)</f>
        <v>3</v>
      </c>
      <c r="V48">
        <f t="shared" si="14"/>
        <v>0</v>
      </c>
      <c r="W48">
        <f t="shared" si="2"/>
        <v>0</v>
      </c>
      <c r="X48">
        <f t="shared" si="15"/>
        <v>0.33333333333333331</v>
      </c>
      <c r="Y48">
        <f t="shared" si="15"/>
        <v>0</v>
      </c>
      <c r="Z48">
        <f t="shared" si="15"/>
        <v>0</v>
      </c>
      <c r="AA48">
        <f t="shared" si="15"/>
        <v>0.33333333333333331</v>
      </c>
      <c r="AB48">
        <f>SUM(V48:AA48)</f>
        <v>0.66666666666666663</v>
      </c>
    </row>
    <row r="49" spans="1:39" x14ac:dyDescent="0.35">
      <c r="A49" t="str">
        <f>INDEX(key!$B$13:$B$90,T49,1)</f>
        <v>Alfalfa, Corn, Wheat &amp; Other</v>
      </c>
      <c r="B49">
        <v>58</v>
      </c>
      <c r="H49">
        <v>220</v>
      </c>
      <c r="S49">
        <v>220</v>
      </c>
      <c r="T49">
        <f>IF(ISNUMBER(MATCH(B49,key!C$13:C$90,0)),MATCH(B49,key!C$13:C$90,0),0)</f>
        <v>58</v>
      </c>
      <c r="U49">
        <f>INDEX(key!$D$13:$D$90,T49,1)</f>
        <v>4</v>
      </c>
      <c r="AD49" s="22" t="s">
        <v>3872</v>
      </c>
    </row>
    <row r="50" spans="1:39" ht="25.5" x14ac:dyDescent="0.35">
      <c r="B50" t="s">
        <v>24</v>
      </c>
      <c r="C50">
        <v>45796</v>
      </c>
      <c r="D50">
        <v>10579</v>
      </c>
      <c r="E50">
        <v>10847</v>
      </c>
      <c r="F50">
        <v>14331</v>
      </c>
      <c r="G50">
        <v>1217</v>
      </c>
      <c r="H50">
        <v>7249</v>
      </c>
      <c r="I50">
        <v>13227</v>
      </c>
      <c r="J50">
        <v>5160</v>
      </c>
      <c r="K50">
        <v>18382</v>
      </c>
      <c r="L50">
        <v>0</v>
      </c>
      <c r="M50">
        <v>454</v>
      </c>
      <c r="N50">
        <v>76623</v>
      </c>
      <c r="O50">
        <v>109472</v>
      </c>
      <c r="P50">
        <v>96583.8</v>
      </c>
      <c r="Q50">
        <v>2646</v>
      </c>
      <c r="R50">
        <v>2355</v>
      </c>
      <c r="S50">
        <v>414921.8</v>
      </c>
      <c r="AC50" s="79" t="s">
        <v>162</v>
      </c>
      <c r="AD50" s="80"/>
      <c r="AE50" s="81"/>
      <c r="AF50" s="28" t="s">
        <v>142</v>
      </c>
      <c r="AG50" s="28" t="s">
        <v>143</v>
      </c>
      <c r="AH50" s="28" t="s">
        <v>144</v>
      </c>
      <c r="AI50" s="28" t="s">
        <v>145</v>
      </c>
      <c r="AJ50" s="28" t="s">
        <v>146</v>
      </c>
      <c r="AK50" s="28" t="s">
        <v>147</v>
      </c>
      <c r="AL50" s="28" t="s">
        <v>148</v>
      </c>
      <c r="AM50" s="105" t="s">
        <v>149</v>
      </c>
    </row>
    <row r="51" spans="1:39" x14ac:dyDescent="0.35">
      <c r="AC51" s="72">
        <f>MATCH(AE51,AC$24:$AC39,0)</f>
        <v>1</v>
      </c>
      <c r="AD51" s="77" t="s">
        <v>150</v>
      </c>
      <c r="AE51" t="s">
        <v>7</v>
      </c>
      <c r="AF51" s="33">
        <f t="shared" ref="AF51:AK59" si="16">INDEX(AD$24:AD$39,$AC51,1)</f>
        <v>6.1568336390837752E-2</v>
      </c>
      <c r="AG51" s="33">
        <f t="shared" si="16"/>
        <v>0.75398899298407773</v>
      </c>
      <c r="AH51" s="33">
        <f t="shared" si="16"/>
        <v>0.12614656415857944</v>
      </c>
      <c r="AI51" s="33">
        <f t="shared" si="16"/>
        <v>8.02886657610852E-4</v>
      </c>
      <c r="AJ51" s="33">
        <f t="shared" si="16"/>
        <v>0</v>
      </c>
      <c r="AK51" s="33">
        <f t="shared" si="16"/>
        <v>5.7493219808894297E-2</v>
      </c>
      <c r="AL51" s="78">
        <f t="shared" ref="AL51:AL60" si="17">SUM(AF51:AK51)</f>
        <v>1</v>
      </c>
      <c r="AM51" s="49">
        <f t="shared" ref="AM51:AM59" si="18">INDEX(AK$24:AK$39,$AC51,1)</f>
        <v>0.12399214396032147</v>
      </c>
    </row>
    <row r="52" spans="1:39" x14ac:dyDescent="0.35">
      <c r="AC52" s="72">
        <f>MATCH(AE52,AC$24:$AC40,0)</f>
        <v>2</v>
      </c>
      <c r="AD52" s="50" t="s">
        <v>151</v>
      </c>
      <c r="AE52" t="s">
        <v>12</v>
      </c>
      <c r="AF52" s="33">
        <f t="shared" si="16"/>
        <v>0.12715729087774141</v>
      </c>
      <c r="AG52" s="33">
        <f t="shared" si="16"/>
        <v>0.64837165831413057</v>
      </c>
      <c r="AH52" s="33">
        <f t="shared" si="16"/>
        <v>0.16839357365003141</v>
      </c>
      <c r="AI52" s="33">
        <f t="shared" si="16"/>
        <v>0</v>
      </c>
      <c r="AJ52" s="33">
        <f t="shared" si="16"/>
        <v>7.8556810674057717E-3</v>
      </c>
      <c r="AK52" s="33">
        <f t="shared" si="16"/>
        <v>4.822179609069082E-2</v>
      </c>
      <c r="AL52" s="44">
        <f t="shared" si="17"/>
        <v>0.99999999999999989</v>
      </c>
      <c r="AM52" s="49">
        <f t="shared" si="18"/>
        <v>0.14469083238677055</v>
      </c>
    </row>
    <row r="53" spans="1:39" x14ac:dyDescent="0.35">
      <c r="AC53" s="72">
        <f>MATCH(AE53,AC$24:$AC41,0)</f>
        <v>7</v>
      </c>
      <c r="AD53" s="50" t="s">
        <v>152</v>
      </c>
      <c r="AE53" t="s">
        <v>11</v>
      </c>
      <c r="AF53" s="33">
        <f t="shared" si="16"/>
        <v>3.2351872046528528E-2</v>
      </c>
      <c r="AG53" s="33">
        <f t="shared" si="16"/>
        <v>0.70928320437589798</v>
      </c>
      <c r="AH53" s="33">
        <f t="shared" si="16"/>
        <v>0.21171522043932073</v>
      </c>
      <c r="AI53" s="33">
        <f t="shared" si="16"/>
        <v>1.384777829706946E-3</v>
      </c>
      <c r="AJ53" s="33">
        <f t="shared" si="16"/>
        <v>0</v>
      </c>
      <c r="AK53" s="33">
        <f t="shared" si="16"/>
        <v>4.5264925308545798E-2</v>
      </c>
      <c r="AL53" s="44">
        <f t="shared" si="17"/>
        <v>1</v>
      </c>
      <c r="AM53" s="49">
        <f t="shared" si="18"/>
        <v>0.17718437309571147</v>
      </c>
    </row>
    <row r="54" spans="1:39" x14ac:dyDescent="0.35">
      <c r="AC54" s="72">
        <f>MATCH(AE54,AC$24:$AC42,0)</f>
        <v>8</v>
      </c>
      <c r="AD54" s="50" t="s">
        <v>153</v>
      </c>
      <c r="AE54" t="s">
        <v>17</v>
      </c>
      <c r="AF54" s="33">
        <f t="shared" si="16"/>
        <v>2.049844509657921E-2</v>
      </c>
      <c r="AG54" s="33">
        <f t="shared" si="16"/>
        <v>0.68398230476107058</v>
      </c>
      <c r="AH54" s="33">
        <f t="shared" si="16"/>
        <v>0.29267224387893653</v>
      </c>
      <c r="AI54" s="33">
        <f t="shared" si="16"/>
        <v>0</v>
      </c>
      <c r="AJ54" s="33">
        <f t="shared" si="16"/>
        <v>0</v>
      </c>
      <c r="AK54" s="33">
        <f t="shared" si="16"/>
        <v>2.8470062634137795E-3</v>
      </c>
      <c r="AL54" s="44">
        <f t="shared" si="17"/>
        <v>1</v>
      </c>
      <c r="AM54" s="49">
        <f t="shared" si="18"/>
        <v>0.17036960374239168</v>
      </c>
    </row>
    <row r="55" spans="1:39" x14ac:dyDescent="0.35">
      <c r="AC55" s="72">
        <f>MATCH(AE55,AC$24:$AC43,0)</f>
        <v>9</v>
      </c>
      <c r="AD55" s="50" t="s">
        <v>154</v>
      </c>
      <c r="AE55" t="s">
        <v>14</v>
      </c>
      <c r="AF55" s="33">
        <f t="shared" si="16"/>
        <v>0.16004811754428674</v>
      </c>
      <c r="AG55" s="33">
        <f t="shared" si="16"/>
        <v>0.71254063497973619</v>
      </c>
      <c r="AH55" s="33">
        <f t="shared" si="16"/>
        <v>6.4299932692720788E-2</v>
      </c>
      <c r="AI55" s="33">
        <f t="shared" si="16"/>
        <v>9.3084535078549017E-3</v>
      </c>
      <c r="AJ55" s="33">
        <f t="shared" si="16"/>
        <v>8.5924186226352933E-3</v>
      </c>
      <c r="AK55" s="33">
        <f t="shared" si="16"/>
        <v>4.5210442652766039E-2</v>
      </c>
      <c r="AL55" s="44">
        <f t="shared" si="17"/>
        <v>1</v>
      </c>
      <c r="AM55" s="49">
        <f t="shared" si="18"/>
        <v>0.1283430659928787</v>
      </c>
    </row>
    <row r="56" spans="1:39" x14ac:dyDescent="0.35">
      <c r="AC56" s="72">
        <f>MATCH(AE56,AC$24:$AC44,0)</f>
        <v>12</v>
      </c>
      <c r="AD56" s="50" t="s">
        <v>155</v>
      </c>
      <c r="AE56" t="s">
        <v>8</v>
      </c>
      <c r="AF56" s="33">
        <f t="shared" si="16"/>
        <v>1.9543658479894629E-2</v>
      </c>
      <c r="AG56" s="33">
        <f t="shared" si="16"/>
        <v>0.80088324165181668</v>
      </c>
      <c r="AH56" s="33">
        <f t="shared" si="16"/>
        <v>0.12823145063402289</v>
      </c>
      <c r="AI56" s="33">
        <f t="shared" si="16"/>
        <v>1.2299527388238939E-2</v>
      </c>
      <c r="AJ56" s="33">
        <f t="shared" si="16"/>
        <v>5.8592236770744557E-3</v>
      </c>
      <c r="AK56" s="33">
        <f t="shared" si="16"/>
        <v>3.318289816895225E-2</v>
      </c>
      <c r="AL56" s="44">
        <f t="shared" si="17"/>
        <v>0.99999999999999978</v>
      </c>
      <c r="AM56" s="49">
        <f t="shared" si="18"/>
        <v>0.12803387725563062</v>
      </c>
    </row>
    <row r="57" spans="1:39" x14ac:dyDescent="0.35">
      <c r="AC57" s="72">
        <f>MATCH(AE57,AC$24:$AC45,0)</f>
        <v>13</v>
      </c>
      <c r="AD57" s="50" t="s">
        <v>156</v>
      </c>
      <c r="AE57" t="s">
        <v>9</v>
      </c>
      <c r="AF57" s="33">
        <f t="shared" si="16"/>
        <v>1.4659551447800333E-2</v>
      </c>
      <c r="AG57" s="33">
        <f t="shared" si="16"/>
        <v>0.85069654569572051</v>
      </c>
      <c r="AH57" s="33">
        <f t="shared" si="16"/>
        <v>3.6541905827266449E-2</v>
      </c>
      <c r="AI57" s="33">
        <f t="shared" si="16"/>
        <v>5.6665016229300764E-3</v>
      </c>
      <c r="AJ57" s="33">
        <f t="shared" si="16"/>
        <v>2.5673470136252773E-2</v>
      </c>
      <c r="AK57" s="33">
        <f t="shared" si="16"/>
        <v>6.676202527002989E-2</v>
      </c>
      <c r="AL57" s="44">
        <f t="shared" si="17"/>
        <v>1</v>
      </c>
      <c r="AM57" s="49">
        <f t="shared" si="18"/>
        <v>0.12623120454557227</v>
      </c>
    </row>
    <row r="58" spans="1:39" x14ac:dyDescent="0.35">
      <c r="AC58" s="72">
        <f>MATCH(AE58,AC$24:$AC46,0)</f>
        <v>14</v>
      </c>
      <c r="AD58" s="50" t="s">
        <v>159</v>
      </c>
      <c r="AE58" t="s">
        <v>13</v>
      </c>
      <c r="AF58" s="33">
        <f t="shared" si="16"/>
        <v>8.9574549904869495E-3</v>
      </c>
      <c r="AG58" s="33">
        <f t="shared" si="16"/>
        <v>0.80782882735842765</v>
      </c>
      <c r="AH58" s="33">
        <f t="shared" si="16"/>
        <v>0.10574889470286944</v>
      </c>
      <c r="AI58" s="33">
        <f t="shared" si="16"/>
        <v>2.4900564196848607E-3</v>
      </c>
      <c r="AJ58" s="33">
        <f t="shared" si="16"/>
        <v>4.9396241170984222E-3</v>
      </c>
      <c r="AK58" s="33">
        <f t="shared" si="16"/>
        <v>7.0035142411432702E-2</v>
      </c>
      <c r="AL58" s="44">
        <f t="shared" si="17"/>
        <v>1</v>
      </c>
      <c r="AM58" s="49">
        <f t="shared" si="18"/>
        <v>0.12270096113723963</v>
      </c>
    </row>
    <row r="59" spans="1:39" x14ac:dyDescent="0.35">
      <c r="AC59" s="72">
        <f>MATCH(AE59,AC$24:$AC47,0)</f>
        <v>15</v>
      </c>
      <c r="AD59" s="51" t="s">
        <v>160</v>
      </c>
      <c r="AE59" t="s">
        <v>15</v>
      </c>
      <c r="AF59" s="33">
        <f t="shared" si="16"/>
        <v>0.10828860317064037</v>
      </c>
      <c r="AG59" s="33">
        <f t="shared" si="16"/>
        <v>0.50630383223068287</v>
      </c>
      <c r="AH59" s="33">
        <f t="shared" si="16"/>
        <v>0.23826613406565975</v>
      </c>
      <c r="AI59" s="33">
        <f t="shared" si="16"/>
        <v>8.566346273873425E-2</v>
      </c>
      <c r="AJ59" s="33">
        <f t="shared" si="16"/>
        <v>0</v>
      </c>
      <c r="AK59" s="33">
        <f t="shared" si="16"/>
        <v>6.1477967794282856E-2</v>
      </c>
      <c r="AL59" s="44">
        <f t="shared" si="17"/>
        <v>1.0000000000000002</v>
      </c>
      <c r="AM59" s="49">
        <f t="shared" si="18"/>
        <v>0.13485857603586712</v>
      </c>
    </row>
    <row r="60" spans="1:39" x14ac:dyDescent="0.35">
      <c r="AC60" s="73"/>
      <c r="AD60" s="52" t="s">
        <v>165</v>
      </c>
      <c r="AE60" s="53"/>
      <c r="AF60" s="56">
        <f t="shared" ref="AF60:AK60" si="19">AD40</f>
        <v>3.1223424277236903E-2</v>
      </c>
      <c r="AG60" s="56">
        <f t="shared" si="19"/>
        <v>0.79291997493781075</v>
      </c>
      <c r="AH60" s="56">
        <f t="shared" si="19"/>
        <v>9.9855881877795219E-2</v>
      </c>
      <c r="AI60" s="56">
        <f t="shared" si="19"/>
        <v>7.0193835373194161E-3</v>
      </c>
      <c r="AJ60" s="56">
        <f t="shared" si="19"/>
        <v>9.8435583747798656E-3</v>
      </c>
      <c r="AK60" s="56">
        <f t="shared" si="19"/>
        <v>5.9137776995057713E-2</v>
      </c>
      <c r="AL60" s="54">
        <f t="shared" si="17"/>
        <v>1</v>
      </c>
      <c r="AM60" s="55">
        <f>AK40</f>
        <v>0.12761650630025809</v>
      </c>
    </row>
    <row r="63" spans="1:39" x14ac:dyDescent="0.35">
      <c r="AD63" s="22" t="s">
        <v>3845</v>
      </c>
    </row>
    <row r="64" spans="1:39" x14ac:dyDescent="0.35">
      <c r="AD64" t="s">
        <v>27</v>
      </c>
      <c r="AE64" t="s">
        <v>28</v>
      </c>
      <c r="AF64" t="s">
        <v>30</v>
      </c>
      <c r="AG64" t="s">
        <v>29</v>
      </c>
      <c r="AH64" t="s">
        <v>36</v>
      </c>
      <c r="AI64" t="s">
        <v>31</v>
      </c>
      <c r="AJ64" t="s">
        <v>176</v>
      </c>
    </row>
    <row r="65" spans="29:36" x14ac:dyDescent="0.35">
      <c r="AC65">
        <v>2003</v>
      </c>
      <c r="AD65" s="33">
        <v>5.9687729190423124E-2</v>
      </c>
      <c r="AE65" s="33">
        <v>0.65605372830906772</v>
      </c>
      <c r="AF65" s="33">
        <v>9.350613719238729E-2</v>
      </c>
      <c r="AG65" s="33">
        <v>4.5514835391771535E-2</v>
      </c>
      <c r="AH65" s="33">
        <v>2.2636335031190134E-2</v>
      </c>
      <c r="AI65" s="33">
        <v>0.12260123488516007</v>
      </c>
      <c r="AJ65" s="57">
        <v>0.14483376200147297</v>
      </c>
    </row>
    <row r="66" spans="29:36" x14ac:dyDescent="0.35">
      <c r="AC66">
        <v>2004</v>
      </c>
      <c r="AD66" s="33">
        <v>5.1468563893759138E-2</v>
      </c>
      <c r="AE66" s="33">
        <v>0.62172392321131931</v>
      </c>
      <c r="AF66" s="33">
        <v>0.13967423164250747</v>
      </c>
      <c r="AG66" s="33">
        <v>2.8301607058771824E-2</v>
      </c>
      <c r="AH66" s="33">
        <v>1.634589816699282E-2</v>
      </c>
      <c r="AI66" s="33">
        <v>0.14248577602664936</v>
      </c>
      <c r="AJ66" s="56">
        <v>0.13755635248140366</v>
      </c>
    </row>
    <row r="67" spans="29:36" x14ac:dyDescent="0.35">
      <c r="AC67">
        <v>2005</v>
      </c>
      <c r="AD67" s="33">
        <v>4.727005900205887E-2</v>
      </c>
      <c r="AE67" s="33">
        <v>0.69671097678378358</v>
      </c>
      <c r="AF67" s="33">
        <v>7.3970840141617575E-2</v>
      </c>
      <c r="AG67" s="33">
        <v>1.8480296187018595E-2</v>
      </c>
      <c r="AH67" s="33">
        <v>6.0658554903662606E-2</v>
      </c>
      <c r="AI67" s="33">
        <v>0.10290927298185869</v>
      </c>
      <c r="AJ67" s="33">
        <v>0.13574</v>
      </c>
    </row>
    <row r="68" spans="29:36" x14ac:dyDescent="0.35">
      <c r="AC68">
        <v>2006</v>
      </c>
      <c r="AD68" s="33">
        <v>4.5196309557017464E-2</v>
      </c>
      <c r="AE68" s="33">
        <v>0.73011849418112584</v>
      </c>
      <c r="AF68" s="33">
        <v>7.7252414498188746E-2</v>
      </c>
      <c r="AG68" s="33">
        <v>2.598655630304595E-2</v>
      </c>
      <c r="AH68" s="33">
        <v>2.1962947500893639E-2</v>
      </c>
      <c r="AI68" s="33">
        <v>9.9483277959728528E-2</v>
      </c>
      <c r="AJ68" s="33">
        <v>0.13318409700826694</v>
      </c>
    </row>
    <row r="69" spans="29:36" x14ac:dyDescent="0.35">
      <c r="AC69">
        <v>2007</v>
      </c>
      <c r="AD69" s="33">
        <v>4.1895473412675875E-2</v>
      </c>
      <c r="AE69" s="33">
        <v>0.81685234054542621</v>
      </c>
      <c r="AF69" s="33">
        <v>4.1412673594795057E-2</v>
      </c>
      <c r="AG69" s="33">
        <v>1.776629359293062E-2</v>
      </c>
      <c r="AH69" s="33">
        <v>6.4837995577511935E-3</v>
      </c>
      <c r="AI69" s="33">
        <v>7.5589419296420976E-2</v>
      </c>
      <c r="AJ69" s="33">
        <v>0.13185099868362044</v>
      </c>
    </row>
    <row r="70" spans="29:36" x14ac:dyDescent="0.35">
      <c r="AC70">
        <v>2008</v>
      </c>
      <c r="AD70" s="56">
        <v>3.5142353093476915E-2</v>
      </c>
      <c r="AE70" s="56">
        <v>0.79333627725156475</v>
      </c>
      <c r="AF70" s="56">
        <v>6.6864697726424505E-2</v>
      </c>
      <c r="AG70" s="56">
        <v>1.2369286289860915E-2</v>
      </c>
      <c r="AH70" s="56">
        <v>1.7048904113338138E-2</v>
      </c>
      <c r="AI70" s="56">
        <v>7.5238481525334758E-2</v>
      </c>
      <c r="AJ70" s="55">
        <v>0.13018299419500293</v>
      </c>
    </row>
    <row r="71" spans="29:36" x14ac:dyDescent="0.35">
      <c r="AC71">
        <v>2009</v>
      </c>
      <c r="AD71" s="56">
        <v>4.0005527024654548E-2</v>
      </c>
      <c r="AE71" s="56">
        <v>0.75846028130322773</v>
      </c>
      <c r="AF71" s="56">
        <v>9.6835304459754912E-2</v>
      </c>
      <c r="AG71" s="56">
        <v>1.6031320368065299E-2</v>
      </c>
      <c r="AH71" s="56">
        <v>2.0416711119124548E-2</v>
      </c>
      <c r="AI71" s="56">
        <v>6.8250855725172907E-2</v>
      </c>
      <c r="AJ71" s="55">
        <v>0.12934695827797527</v>
      </c>
    </row>
    <row r="72" spans="29:36" x14ac:dyDescent="0.35">
      <c r="AC72">
        <v>2010</v>
      </c>
      <c r="AD72" s="56">
        <v>3.5297688588477379E-2</v>
      </c>
      <c r="AE72" s="56">
        <v>0.77187579350183566</v>
      </c>
      <c r="AF72" s="56">
        <v>0.117260023806235</v>
      </c>
      <c r="AG72" s="56">
        <v>9.0866022331376958E-3</v>
      </c>
      <c r="AH72" s="56">
        <v>1.6610245113601933E-2</v>
      </c>
      <c r="AI72" s="56">
        <v>4.9869646756712509E-2</v>
      </c>
      <c r="AJ72" s="55">
        <v>0.12927315695475178</v>
      </c>
    </row>
    <row r="73" spans="29:36" x14ac:dyDescent="0.35">
      <c r="AC73">
        <v>2011</v>
      </c>
      <c r="AD73" s="56">
        <v>3.1223424277236903E-2</v>
      </c>
      <c r="AE73" s="56">
        <v>0.79291997493781075</v>
      </c>
      <c r="AF73" s="56">
        <v>9.9855881877795219E-2</v>
      </c>
      <c r="AG73" s="56">
        <v>7.0193835373194161E-3</v>
      </c>
      <c r="AH73" s="56">
        <v>9.8435583747798656E-3</v>
      </c>
      <c r="AI73" s="56">
        <v>5.9137776995057713E-2</v>
      </c>
      <c r="AJ73">
        <v>0.12761650630025809</v>
      </c>
    </row>
    <row r="76" spans="29:36" ht="25.5" x14ac:dyDescent="0.35">
      <c r="AE76" s="28" t="s">
        <v>142</v>
      </c>
      <c r="AF76" s="28" t="s">
        <v>143</v>
      </c>
      <c r="AG76" s="28" t="s">
        <v>144</v>
      </c>
      <c r="AH76" s="28" t="s">
        <v>145</v>
      </c>
      <c r="AI76" s="28" t="s">
        <v>146</v>
      </c>
      <c r="AJ76" s="28" t="s">
        <v>147</v>
      </c>
    </row>
    <row r="77" spans="29:36" ht="15" x14ac:dyDescent="0.4">
      <c r="AD77" s="77" t="s">
        <v>150</v>
      </c>
      <c r="AE77" s="86">
        <v>7.9518491955786419E-2</v>
      </c>
      <c r="AF77" s="86">
        <v>0.68904611272172578</v>
      </c>
      <c r="AG77" s="86">
        <v>9.1960287229743684E-2</v>
      </c>
      <c r="AH77" s="86">
        <v>1.0185521296154061E-2</v>
      </c>
      <c r="AI77" s="86">
        <v>2.7503842808346845E-2</v>
      </c>
      <c r="AJ77" s="86">
        <v>0.10178574398824312</v>
      </c>
    </row>
    <row r="78" spans="29:36" ht="15" x14ac:dyDescent="0.4">
      <c r="AD78" s="50" t="s">
        <v>151</v>
      </c>
      <c r="AE78" s="87">
        <v>0.17498520184680952</v>
      </c>
      <c r="AF78" s="87">
        <v>0.67318574641884688</v>
      </c>
      <c r="AG78" s="87">
        <v>7.6003314786314669E-2</v>
      </c>
      <c r="AH78" s="87">
        <v>1.4383804901148337E-2</v>
      </c>
      <c r="AI78" s="87">
        <v>4.013259145258672E-2</v>
      </c>
      <c r="AJ78" s="87">
        <v>2.1309340594293832E-2</v>
      </c>
    </row>
    <row r="79" spans="29:36" ht="15" x14ac:dyDescent="0.4">
      <c r="AD79" s="50" t="s">
        <v>152</v>
      </c>
      <c r="AE79" s="87">
        <v>4.4111717426950893E-2</v>
      </c>
      <c r="AF79" s="87">
        <v>0.70729281470928207</v>
      </c>
      <c r="AG79" s="87">
        <v>0.20687615924303107</v>
      </c>
      <c r="AH79" s="87">
        <v>2.0429558345205774E-2</v>
      </c>
      <c r="AI79" s="87">
        <v>0</v>
      </c>
      <c r="AJ79" s="87">
        <v>2.128975027553023E-2</v>
      </c>
    </row>
    <row r="80" spans="29:36" ht="15" x14ac:dyDescent="0.4">
      <c r="AD80" s="50" t="s">
        <v>153</v>
      </c>
      <c r="AE80" s="87">
        <v>1.7738108688283807E-2</v>
      </c>
      <c r="AF80" s="87">
        <v>0.71298911610740778</v>
      </c>
      <c r="AG80" s="87">
        <v>0.2287877076036606</v>
      </c>
      <c r="AH80" s="87">
        <v>0</v>
      </c>
      <c r="AI80" s="87">
        <v>0</v>
      </c>
      <c r="AJ80" s="87">
        <v>4.048506760064776E-2</v>
      </c>
    </row>
    <row r="81" spans="30:36" ht="15" x14ac:dyDescent="0.4">
      <c r="AD81" s="50" t="s">
        <v>154</v>
      </c>
      <c r="AE81" s="87">
        <v>0.18280990487694398</v>
      </c>
      <c r="AF81" s="87">
        <v>0.58414615733051489</v>
      </c>
      <c r="AG81" s="87">
        <v>0.14716895666616336</v>
      </c>
      <c r="AH81" s="87">
        <v>2.6121093160199307E-2</v>
      </c>
      <c r="AI81" s="87">
        <v>6.0395591121848108E-3</v>
      </c>
      <c r="AJ81" s="87">
        <v>5.3714328853993659E-2</v>
      </c>
    </row>
    <row r="82" spans="30:36" ht="15" x14ac:dyDescent="0.4">
      <c r="AD82" s="50" t="s">
        <v>155</v>
      </c>
      <c r="AE82" s="87">
        <v>1.918538121432347E-2</v>
      </c>
      <c r="AF82" s="87">
        <v>0.78753471623241444</v>
      </c>
      <c r="AG82" s="87">
        <v>0.12340757397670662</v>
      </c>
      <c r="AH82" s="87">
        <v>1.2577440702983252E-2</v>
      </c>
      <c r="AI82" s="87">
        <v>1.9968593839355992E-3</v>
      </c>
      <c r="AJ82" s="87">
        <v>5.5298028489636573E-2</v>
      </c>
    </row>
    <row r="83" spans="30:36" ht="15" x14ac:dyDescent="0.4">
      <c r="AD83" s="50" t="s">
        <v>156</v>
      </c>
      <c r="AE83" s="87">
        <v>2.9000253167290789E-2</v>
      </c>
      <c r="AF83" s="87">
        <v>0.80213956356838689</v>
      </c>
      <c r="AG83" s="87">
        <v>3.0716031488731661E-2</v>
      </c>
      <c r="AH83" s="87">
        <v>1.1098566065264369E-2</v>
      </c>
      <c r="AI83" s="87">
        <v>4.1850592903396884E-2</v>
      </c>
      <c r="AJ83" s="87">
        <v>8.519499280692934E-2</v>
      </c>
    </row>
    <row r="84" spans="30:36" ht="15" x14ac:dyDescent="0.4">
      <c r="AD84" s="50" t="s">
        <v>159</v>
      </c>
      <c r="AE84" s="87">
        <v>1.5590345021584134E-2</v>
      </c>
      <c r="AF84" s="87">
        <v>0.76765950080602396</v>
      </c>
      <c r="AG84" s="87">
        <v>0.12306878793452269</v>
      </c>
      <c r="AH84" s="87">
        <v>1.9025414101634767E-2</v>
      </c>
      <c r="AI84" s="87">
        <v>1.3212844453580586E-2</v>
      </c>
      <c r="AJ84" s="87">
        <v>6.1443107682653708E-2</v>
      </c>
    </row>
    <row r="85" spans="30:36" ht="15" x14ac:dyDescent="0.4">
      <c r="AD85" s="51" t="s">
        <v>160</v>
      </c>
      <c r="AE85" s="88">
        <v>2.3066783831282949E-2</v>
      </c>
      <c r="AF85" s="88">
        <v>0.52987697715289983</v>
      </c>
      <c r="AG85" s="88">
        <v>0.37126537785588748</v>
      </c>
      <c r="AH85" s="88">
        <v>3.8444639718804914E-2</v>
      </c>
      <c r="AI85" s="88">
        <v>0</v>
      </c>
      <c r="AJ85" s="88">
        <v>3.7346221441124774E-2</v>
      </c>
    </row>
    <row r="87" spans="30:36" ht="25.5" x14ac:dyDescent="0.35">
      <c r="AE87" s="28" t="s">
        <v>142</v>
      </c>
      <c r="AF87" s="28" t="s">
        <v>143</v>
      </c>
      <c r="AG87" s="28" t="s">
        <v>144</v>
      </c>
      <c r="AH87" s="28" t="s">
        <v>145</v>
      </c>
      <c r="AI87" s="28" t="s">
        <v>146</v>
      </c>
      <c r="AJ87" s="28" t="s">
        <v>147</v>
      </c>
    </row>
    <row r="88" spans="30:36" ht="15" x14ac:dyDescent="0.4">
      <c r="AD88" s="77" t="s">
        <v>150</v>
      </c>
      <c r="AE88" s="89">
        <f t="shared" ref="AE88:AJ96" si="20">AF51-AE77</f>
        <v>-1.7950155564948667E-2</v>
      </c>
      <c r="AF88" s="89">
        <f t="shared" si="20"/>
        <v>6.4942880262351954E-2</v>
      </c>
      <c r="AG88" s="89">
        <f t="shared" si="20"/>
        <v>3.418627692883576E-2</v>
      </c>
      <c r="AH88" s="89">
        <f t="shared" si="20"/>
        <v>-9.3826346385432087E-3</v>
      </c>
      <c r="AI88" s="89">
        <f t="shared" si="20"/>
        <v>-2.7503842808346845E-2</v>
      </c>
      <c r="AJ88" s="89">
        <f t="shared" si="20"/>
        <v>-4.4292524179348827E-2</v>
      </c>
    </row>
    <row r="89" spans="30:36" ht="15" x14ac:dyDescent="0.4">
      <c r="AD89" s="50" t="s">
        <v>151</v>
      </c>
      <c r="AE89" s="89">
        <f t="shared" si="20"/>
        <v>-4.7827910969068105E-2</v>
      </c>
      <c r="AF89" s="89">
        <f t="shared" si="20"/>
        <v>-2.4814088104716303E-2</v>
      </c>
      <c r="AG89" s="89">
        <f t="shared" si="20"/>
        <v>9.239025886371674E-2</v>
      </c>
      <c r="AH89" s="89">
        <f t="shared" si="20"/>
        <v>-1.4383804901148337E-2</v>
      </c>
      <c r="AI89" s="89">
        <f t="shared" si="20"/>
        <v>-3.2276910385180949E-2</v>
      </c>
      <c r="AJ89" s="89">
        <f t="shared" si="20"/>
        <v>2.6912455496396988E-2</v>
      </c>
    </row>
    <row r="90" spans="30:36" ht="15" x14ac:dyDescent="0.4">
      <c r="AD90" s="50" t="s">
        <v>152</v>
      </c>
      <c r="AE90" s="89">
        <f t="shared" si="20"/>
        <v>-1.1759845380422365E-2</v>
      </c>
      <c r="AF90" s="89">
        <f t="shared" si="20"/>
        <v>1.9903896666159104E-3</v>
      </c>
      <c r="AG90" s="89">
        <f t="shared" si="20"/>
        <v>4.8390611962896568E-3</v>
      </c>
      <c r="AH90" s="89">
        <f t="shared" si="20"/>
        <v>-1.9044780515498828E-2</v>
      </c>
      <c r="AI90" s="89">
        <f t="shared" si="20"/>
        <v>0</v>
      </c>
      <c r="AJ90" s="89">
        <f t="shared" si="20"/>
        <v>2.3975175033015567E-2</v>
      </c>
    </row>
    <row r="91" spans="30:36" ht="15" x14ac:dyDescent="0.4">
      <c r="AD91" s="50" t="s">
        <v>153</v>
      </c>
      <c r="AE91" s="89">
        <f t="shared" si="20"/>
        <v>2.7603364082954031E-3</v>
      </c>
      <c r="AF91" s="89">
        <f t="shared" si="20"/>
        <v>-2.9006811346337202E-2</v>
      </c>
      <c r="AG91" s="89">
        <f t="shared" si="20"/>
        <v>6.3884536275275933E-2</v>
      </c>
      <c r="AH91" s="89">
        <f t="shared" si="20"/>
        <v>0</v>
      </c>
      <c r="AI91" s="89">
        <f t="shared" si="20"/>
        <v>0</v>
      </c>
      <c r="AJ91" s="89">
        <f t="shared" si="20"/>
        <v>-3.7638061337233977E-2</v>
      </c>
    </row>
    <row r="92" spans="30:36" ht="15" x14ac:dyDescent="0.4">
      <c r="AD92" s="50" t="s">
        <v>154</v>
      </c>
      <c r="AE92" s="89">
        <f t="shared" si="20"/>
        <v>-2.2761787332657241E-2</v>
      </c>
      <c r="AF92" s="89">
        <f t="shared" si="20"/>
        <v>0.12839447764922129</v>
      </c>
      <c r="AG92" s="89">
        <f t="shared" si="20"/>
        <v>-8.2869023973442577E-2</v>
      </c>
      <c r="AH92" s="89">
        <f t="shared" si="20"/>
        <v>-1.6812639652344405E-2</v>
      </c>
      <c r="AI92" s="89">
        <f t="shared" si="20"/>
        <v>2.5528595104504824E-3</v>
      </c>
      <c r="AJ92" s="89">
        <f t="shared" si="20"/>
        <v>-8.5038862012276201E-3</v>
      </c>
    </row>
    <row r="93" spans="30:36" ht="15" x14ac:dyDescent="0.4">
      <c r="AD93" s="50" t="s">
        <v>155</v>
      </c>
      <c r="AE93" s="89">
        <f t="shared" si="20"/>
        <v>3.5827726557115941E-4</v>
      </c>
      <c r="AF93" s="89">
        <f t="shared" si="20"/>
        <v>1.3348525419402235E-2</v>
      </c>
      <c r="AG93" s="89">
        <f t="shared" si="20"/>
        <v>4.8238766573162617E-3</v>
      </c>
      <c r="AH93" s="89">
        <f t="shared" si="20"/>
        <v>-2.7791331474431337E-4</v>
      </c>
      <c r="AI93" s="89">
        <f t="shared" si="20"/>
        <v>3.8623642931388566E-3</v>
      </c>
      <c r="AJ93" s="89">
        <f t="shared" si="20"/>
        <v>-2.2115130320684323E-2</v>
      </c>
    </row>
    <row r="94" spans="30:36" ht="15" x14ac:dyDescent="0.4">
      <c r="AD94" s="50" t="s">
        <v>156</v>
      </c>
      <c r="AE94" s="89">
        <f t="shared" si="20"/>
        <v>-1.4340701719490456E-2</v>
      </c>
      <c r="AF94" s="89">
        <f t="shared" si="20"/>
        <v>4.8556982127333614E-2</v>
      </c>
      <c r="AG94" s="89">
        <f t="shared" si="20"/>
        <v>5.8258743385347887E-3</v>
      </c>
      <c r="AH94" s="89">
        <f t="shared" si="20"/>
        <v>-5.4320644423342928E-3</v>
      </c>
      <c r="AI94" s="89">
        <f t="shared" si="20"/>
        <v>-1.6177122767144111E-2</v>
      </c>
      <c r="AJ94" s="89">
        <f t="shared" si="20"/>
        <v>-1.843296753689945E-2</v>
      </c>
    </row>
    <row r="95" spans="30:36" ht="15" x14ac:dyDescent="0.4">
      <c r="AD95" s="50" t="s">
        <v>159</v>
      </c>
      <c r="AE95" s="89">
        <f t="shared" si="20"/>
        <v>-6.6328900310971845E-3</v>
      </c>
      <c r="AF95" s="89">
        <f t="shared" si="20"/>
        <v>4.0169326552403684E-2</v>
      </c>
      <c r="AG95" s="89">
        <f t="shared" si="20"/>
        <v>-1.7319893231653255E-2</v>
      </c>
      <c r="AH95" s="89">
        <f t="shared" si="20"/>
        <v>-1.6535357681949907E-2</v>
      </c>
      <c r="AI95" s="89">
        <f t="shared" si="20"/>
        <v>-8.2732203364821628E-3</v>
      </c>
      <c r="AJ95" s="89">
        <f t="shared" si="20"/>
        <v>8.5920347287789939E-3</v>
      </c>
    </row>
    <row r="96" spans="30:36" ht="15" x14ac:dyDescent="0.4">
      <c r="AD96" s="51" t="s">
        <v>160</v>
      </c>
      <c r="AE96" s="89">
        <f t="shared" si="20"/>
        <v>8.5221819339357421E-2</v>
      </c>
      <c r="AF96" s="89">
        <f t="shared" si="20"/>
        <v>-2.357314492221696E-2</v>
      </c>
      <c r="AG96" s="89">
        <f t="shared" si="20"/>
        <v>-0.13299924379022773</v>
      </c>
      <c r="AH96" s="89">
        <f t="shared" si="20"/>
        <v>4.7218823019929336E-2</v>
      </c>
      <c r="AI96" s="89">
        <f t="shared" si="20"/>
        <v>0</v>
      </c>
      <c r="AJ96" s="89">
        <f t="shared" si="20"/>
        <v>2.4131746353158082E-2</v>
      </c>
    </row>
  </sheetData>
  <pageMargins left="0.7" right="0.7" top="0.75" bottom="0.75" header="0.3" footer="0.3"/>
  <legacy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U96"/>
  <sheetViews>
    <sheetView workbookViewId="0">
      <pane xSplit="2" ySplit="3" topLeftCell="AD43" activePane="bottomRight" state="frozen"/>
      <selection pane="topRight" activeCell="C1" sqref="C1"/>
      <selection pane="bottomLeft" activeCell="A4" sqref="A4"/>
      <selection pane="bottomRight" activeCell="AJ65" sqref="AJ65"/>
    </sheetView>
  </sheetViews>
  <sheetFormatPr defaultRowHeight="12.75" x14ac:dyDescent="0.35"/>
  <cols>
    <col min="1" max="1" width="32.796875" customWidth="1"/>
    <col min="29" max="29" width="13.46484375" customWidth="1"/>
  </cols>
  <sheetData>
    <row r="1" spans="1:47" ht="13.15" x14ac:dyDescent="0.4">
      <c r="B1" s="19" t="s">
        <v>3842</v>
      </c>
      <c r="V1" s="24"/>
      <c r="W1" s="24">
        <v>0.8</v>
      </c>
      <c r="X1" s="24"/>
      <c r="Y1" s="24"/>
      <c r="Z1" s="24"/>
      <c r="AA1" s="24"/>
    </row>
    <row r="2" spans="1:47" ht="13.15" x14ac:dyDescent="0.4">
      <c r="B2" t="s">
        <v>3841</v>
      </c>
      <c r="C2" t="s">
        <v>3767</v>
      </c>
      <c r="T2" t="s">
        <v>3816</v>
      </c>
      <c r="V2" s="21" t="s">
        <v>27</v>
      </c>
      <c r="W2" s="21" t="s">
        <v>28</v>
      </c>
      <c r="X2" s="21" t="s">
        <v>30</v>
      </c>
      <c r="Y2" s="21" t="s">
        <v>29</v>
      </c>
      <c r="Z2" s="21" t="s">
        <v>36</v>
      </c>
      <c r="AA2" s="21" t="s">
        <v>31</v>
      </c>
      <c r="AB2" s="21" t="s">
        <v>113</v>
      </c>
    </row>
    <row r="3" spans="1:47" ht="13.15" x14ac:dyDescent="0.4">
      <c r="B3" t="s">
        <v>6</v>
      </c>
      <c r="C3" t="s">
        <v>7</v>
      </c>
      <c r="D3" t="s">
        <v>12</v>
      </c>
      <c r="E3" t="s">
        <v>16</v>
      </c>
      <c r="F3" t="s">
        <v>18</v>
      </c>
      <c r="G3" t="s">
        <v>22</v>
      </c>
      <c r="H3" t="s">
        <v>10</v>
      </c>
      <c r="I3" t="s">
        <v>11</v>
      </c>
      <c r="J3" t="s">
        <v>17</v>
      </c>
      <c r="K3" t="s">
        <v>14</v>
      </c>
      <c r="L3" t="s">
        <v>19</v>
      </c>
      <c r="M3" t="s">
        <v>21</v>
      </c>
      <c r="N3" t="s">
        <v>8</v>
      </c>
      <c r="O3" t="s">
        <v>9</v>
      </c>
      <c r="P3" t="s">
        <v>13</v>
      </c>
      <c r="Q3" t="s">
        <v>15</v>
      </c>
      <c r="R3" t="s">
        <v>20</v>
      </c>
      <c r="S3" t="s">
        <v>24</v>
      </c>
      <c r="T3" t="s">
        <v>162</v>
      </c>
      <c r="U3" t="s">
        <v>175</v>
      </c>
      <c r="V3" s="21">
        <v>1</v>
      </c>
      <c r="W3" s="21">
        <v>2</v>
      </c>
      <c r="X3" s="21">
        <v>4</v>
      </c>
      <c r="Y3" s="21">
        <v>3</v>
      </c>
      <c r="Z3" s="21">
        <v>10</v>
      </c>
      <c r="AA3" s="21">
        <v>5</v>
      </c>
      <c r="AC3" t="s">
        <v>115</v>
      </c>
      <c r="AD3" t="s">
        <v>116</v>
      </c>
      <c r="AE3" t="s">
        <v>7</v>
      </c>
      <c r="AF3" t="s">
        <v>12</v>
      </c>
      <c r="AG3" t="s">
        <v>16</v>
      </c>
      <c r="AH3" t="s">
        <v>18</v>
      </c>
      <c r="AI3" t="s">
        <v>22</v>
      </c>
      <c r="AJ3" t="s">
        <v>10</v>
      </c>
      <c r="AK3" t="s">
        <v>11</v>
      </c>
      <c r="AL3" t="s">
        <v>17</v>
      </c>
      <c r="AM3" t="s">
        <v>14</v>
      </c>
      <c r="AN3" t="s">
        <v>19</v>
      </c>
      <c r="AO3" t="s">
        <v>21</v>
      </c>
      <c r="AP3" t="s">
        <v>8</v>
      </c>
      <c r="AQ3" t="s">
        <v>9</v>
      </c>
      <c r="AR3" t="s">
        <v>13</v>
      </c>
      <c r="AS3" t="s">
        <v>15</v>
      </c>
      <c r="AT3" t="s">
        <v>20</v>
      </c>
      <c r="AU3" t="s">
        <v>24</v>
      </c>
    </row>
    <row r="4" spans="1:47" x14ac:dyDescent="0.35">
      <c r="A4" t="s">
        <v>108</v>
      </c>
      <c r="B4">
        <v>0</v>
      </c>
      <c r="C4">
        <v>845</v>
      </c>
      <c r="D4">
        <v>0</v>
      </c>
      <c r="E4">
        <v>235</v>
      </c>
      <c r="F4">
        <v>317</v>
      </c>
      <c r="G4">
        <v>0</v>
      </c>
      <c r="H4">
        <v>0</v>
      </c>
      <c r="I4">
        <v>540</v>
      </c>
      <c r="J4">
        <v>27</v>
      </c>
      <c r="K4">
        <v>526</v>
      </c>
      <c r="L4">
        <v>0</v>
      </c>
      <c r="M4">
        <v>0</v>
      </c>
      <c r="N4">
        <v>869</v>
      </c>
      <c r="O4">
        <v>1500</v>
      </c>
      <c r="P4">
        <v>122</v>
      </c>
      <c r="Q4">
        <v>0</v>
      </c>
      <c r="R4">
        <v>0</v>
      </c>
      <c r="S4">
        <v>4981</v>
      </c>
      <c r="T4">
        <f>IF(ISNUMBER(MATCH(B4,key!C$13:C$90,0)),MATCH(B4,key!C$13:C$90,0),0)</f>
        <v>0</v>
      </c>
      <c r="U4">
        <v>1</v>
      </c>
      <c r="V4">
        <v>0</v>
      </c>
      <c r="W4">
        <v>0</v>
      </c>
      <c r="X4">
        <v>0</v>
      </c>
      <c r="Y4">
        <v>0</v>
      </c>
      <c r="Z4">
        <v>0</v>
      </c>
      <c r="AA4">
        <v>0</v>
      </c>
      <c r="AB4">
        <f>SUM(V4:AA4)</f>
        <v>0</v>
      </c>
      <c r="AC4" t="str">
        <f>INDEX(key!B$13:B$90,AD4,1)</f>
        <v>Alfalfa</v>
      </c>
      <c r="AD4">
        <v>1</v>
      </c>
      <c r="AE4" s="6">
        <f>SUMPRODUCT($V$5:$V$48,C$5:C$48)</f>
        <v>2073.6999999999998</v>
      </c>
      <c r="AF4" s="6">
        <f t="shared" ref="AF4:AS4" si="0">SUMPRODUCT($V$5:$V$48,D$5:D$48)</f>
        <v>1090</v>
      </c>
      <c r="AG4" s="6">
        <f t="shared" si="0"/>
        <v>345.9</v>
      </c>
      <c r="AH4" s="6">
        <f t="shared" si="0"/>
        <v>22.599999999999998</v>
      </c>
      <c r="AI4" s="6">
        <f t="shared" si="0"/>
        <v>145.19999999999999</v>
      </c>
      <c r="AJ4" s="6">
        <f t="shared" si="0"/>
        <v>170</v>
      </c>
      <c r="AK4" s="6">
        <f t="shared" si="0"/>
        <v>233.29999999999998</v>
      </c>
      <c r="AL4" s="6">
        <f t="shared" si="0"/>
        <v>98.1</v>
      </c>
      <c r="AM4" s="6">
        <f t="shared" si="0"/>
        <v>2189.6999999999998</v>
      </c>
      <c r="AN4" s="6">
        <f t="shared" si="0"/>
        <v>0</v>
      </c>
      <c r="AO4" s="6">
        <f t="shared" si="0"/>
        <v>0</v>
      </c>
      <c r="AP4" s="6">
        <f t="shared" si="0"/>
        <v>1247.5</v>
      </c>
      <c r="AQ4" s="6">
        <f t="shared" si="0"/>
        <v>2516.5</v>
      </c>
      <c r="AR4" s="6">
        <f t="shared" si="0"/>
        <v>816.16666666666663</v>
      </c>
      <c r="AS4" s="6">
        <f t="shared" si="0"/>
        <v>186.5</v>
      </c>
      <c r="AT4" s="6">
        <f>SUMPRODUCT($V$5:$V$48,R$5:R$48)</f>
        <v>99</v>
      </c>
      <c r="AU4" s="6">
        <f>SUMPRODUCT($V$5:$V$48,S$5:S$48)</f>
        <v>11234.166666666666</v>
      </c>
    </row>
    <row r="5" spans="1:47" x14ac:dyDescent="0.35">
      <c r="A5" t="s">
        <v>27</v>
      </c>
      <c r="B5">
        <v>1</v>
      </c>
      <c r="C5">
        <v>1583</v>
      </c>
      <c r="D5">
        <v>976</v>
      </c>
      <c r="E5">
        <v>255</v>
      </c>
      <c r="F5">
        <v>10</v>
      </c>
      <c r="G5">
        <v>136</v>
      </c>
      <c r="I5">
        <v>115</v>
      </c>
      <c r="J5">
        <v>70</v>
      </c>
      <c r="K5">
        <v>1959</v>
      </c>
      <c r="N5">
        <v>777</v>
      </c>
      <c r="O5">
        <v>2122</v>
      </c>
      <c r="P5">
        <v>591</v>
      </c>
      <c r="Q5">
        <v>123</v>
      </c>
      <c r="S5">
        <v>8717</v>
      </c>
      <c r="T5">
        <f>IF(ISNUMBER(MATCH(B5,key!C$13:C$90,0)),MATCH(B5,key!C$13:C$90,0),0)</f>
        <v>1</v>
      </c>
      <c r="U5">
        <f>INDEX(key!$D$13:$D$90,T5,1)</f>
        <v>1</v>
      </c>
      <c r="V5">
        <f t="shared" ref="V5:V20" si="1">IF(ISNUMBER(SEARCH(V$2,$A5)),IF($W5&gt;0,(1-$W5)/($U5-1),1/$U5),0)</f>
        <v>1</v>
      </c>
      <c r="W5">
        <f t="shared" ref="W5:W48" si="2">IF(ISNUMBER(SEARCH(W$2,$A5)),W$1,0)</f>
        <v>0</v>
      </c>
      <c r="X5">
        <f t="shared" ref="X5:AA20" si="3">IF(ISNUMBER(SEARCH(X$2,$A5)),IF($W5&gt;0,(1-$W5)/($U5-1),1/$U5),0)</f>
        <v>0</v>
      </c>
      <c r="Y5">
        <f t="shared" si="3"/>
        <v>0</v>
      </c>
      <c r="Z5">
        <f t="shared" si="3"/>
        <v>0</v>
      </c>
      <c r="AA5">
        <f t="shared" si="3"/>
        <v>0</v>
      </c>
      <c r="AB5">
        <f>SUM(V5:AA5)</f>
        <v>1</v>
      </c>
      <c r="AC5" t="str">
        <f>INDEX(key!B$13:B$90,AD5,1)</f>
        <v>Corn</v>
      </c>
      <c r="AD5">
        <v>2</v>
      </c>
      <c r="AE5" s="6">
        <f>SUMPRODUCT($W$5:$W$48,C$5:C$48)</f>
        <v>24393.600000000002</v>
      </c>
      <c r="AF5" s="6">
        <f t="shared" ref="AF5:AT5" si="4">SUMPRODUCT($W$5:$W$48,D$5:D$48)</f>
        <v>5821.6</v>
      </c>
      <c r="AG5" s="6">
        <f t="shared" si="4"/>
        <v>6221.6</v>
      </c>
      <c r="AH5" s="6">
        <f t="shared" si="4"/>
        <v>8944.7999999999993</v>
      </c>
      <c r="AI5" s="6">
        <f t="shared" si="4"/>
        <v>608</v>
      </c>
      <c r="AJ5" s="6">
        <f t="shared" si="4"/>
        <v>4587.2000000000007</v>
      </c>
      <c r="AK5" s="6">
        <f t="shared" si="4"/>
        <v>5641.6</v>
      </c>
      <c r="AL5" s="6">
        <f t="shared" si="4"/>
        <v>3395.2</v>
      </c>
      <c r="AM5" s="6">
        <f t="shared" si="4"/>
        <v>9212.8000000000011</v>
      </c>
      <c r="AN5" s="6">
        <f t="shared" si="4"/>
        <v>0</v>
      </c>
      <c r="AO5" s="6">
        <f t="shared" si="4"/>
        <v>31.200000000000003</v>
      </c>
      <c r="AP5" s="6">
        <f t="shared" si="4"/>
        <v>46516.800000000003</v>
      </c>
      <c r="AQ5" s="6">
        <f t="shared" si="4"/>
        <v>68564.000000000015</v>
      </c>
      <c r="AR5" s="6">
        <f t="shared" si="4"/>
        <v>62673.600000000006</v>
      </c>
      <c r="AS5" s="6">
        <f t="shared" si="4"/>
        <v>792</v>
      </c>
      <c r="AT5" s="6">
        <f t="shared" si="4"/>
        <v>672</v>
      </c>
      <c r="AU5" s="6">
        <f>SUMPRODUCT($W$5:$W$48,S$5:S$48)</f>
        <v>248076</v>
      </c>
    </row>
    <row r="6" spans="1:47" x14ac:dyDescent="0.35">
      <c r="A6" t="s">
        <v>28</v>
      </c>
      <c r="B6">
        <v>2</v>
      </c>
      <c r="C6">
        <v>25420</v>
      </c>
      <c r="D6">
        <v>6611</v>
      </c>
      <c r="E6">
        <v>5430</v>
      </c>
      <c r="F6">
        <v>8092</v>
      </c>
      <c r="G6">
        <v>668</v>
      </c>
      <c r="H6">
        <v>2176</v>
      </c>
      <c r="I6">
        <v>4548</v>
      </c>
      <c r="J6">
        <v>2997</v>
      </c>
      <c r="K6">
        <v>8355</v>
      </c>
      <c r="M6">
        <v>39</v>
      </c>
      <c r="N6">
        <v>37074</v>
      </c>
      <c r="O6">
        <v>61801</v>
      </c>
      <c r="P6">
        <v>49452</v>
      </c>
      <c r="Q6">
        <v>990</v>
      </c>
      <c r="R6">
        <v>840</v>
      </c>
      <c r="S6">
        <v>214493</v>
      </c>
      <c r="T6">
        <f>IF(ISNUMBER(MATCH(B6,key!C$13:C$90,0)),MATCH(B6,key!C$13:C$90,0),0)</f>
        <v>2</v>
      </c>
      <c r="U6">
        <f>INDEX(key!$D$13:$D$90,T6,1)</f>
        <v>1</v>
      </c>
      <c r="V6">
        <f t="shared" si="1"/>
        <v>0</v>
      </c>
      <c r="W6">
        <f t="shared" si="2"/>
        <v>0.8</v>
      </c>
      <c r="X6">
        <f t="shared" si="3"/>
        <v>0</v>
      </c>
      <c r="Y6">
        <f t="shared" si="3"/>
        <v>0</v>
      </c>
      <c r="Z6">
        <f t="shared" si="3"/>
        <v>0</v>
      </c>
      <c r="AA6">
        <f t="shared" si="3"/>
        <v>0</v>
      </c>
      <c r="AB6">
        <f t="shared" ref="AB6:AB43" si="5">SUM(V6:AA6)</f>
        <v>0.8</v>
      </c>
      <c r="AC6" t="str">
        <f>INDEX(key!B$13:B$90,AD6,1)</f>
        <v>Soybeans</v>
      </c>
      <c r="AD6">
        <v>4</v>
      </c>
      <c r="AE6" s="6">
        <f>SUMPRODUCT($X$5:$X$48,C$5:C$48)</f>
        <v>3581.6</v>
      </c>
      <c r="AF6" s="6">
        <f t="shared" ref="AF6:AT6" si="6">SUMPRODUCT($X$5:$X$48,D$5:D$48)</f>
        <v>709.2</v>
      </c>
      <c r="AG6" s="6">
        <f t="shared" si="6"/>
        <v>1789.8999999999999</v>
      </c>
      <c r="AH6" s="6">
        <f t="shared" si="6"/>
        <v>578.29999999999995</v>
      </c>
      <c r="AI6" s="6">
        <f t="shared" si="6"/>
        <v>297.2</v>
      </c>
      <c r="AJ6" s="6">
        <f t="shared" si="6"/>
        <v>286.7</v>
      </c>
      <c r="AK6" s="6">
        <f t="shared" si="6"/>
        <v>1896.8</v>
      </c>
      <c r="AL6" s="6">
        <f t="shared" si="6"/>
        <v>959.3</v>
      </c>
      <c r="AM6" s="6">
        <f t="shared" si="6"/>
        <v>1917.3999999999999</v>
      </c>
      <c r="AN6" s="6">
        <f t="shared" si="6"/>
        <v>0</v>
      </c>
      <c r="AO6" s="6">
        <f t="shared" si="6"/>
        <v>159</v>
      </c>
      <c r="AP6" s="6">
        <f t="shared" si="6"/>
        <v>10692.599999999999</v>
      </c>
      <c r="AQ6" s="6">
        <f t="shared" si="6"/>
        <v>3643.1</v>
      </c>
      <c r="AR6" s="6">
        <f t="shared" si="6"/>
        <v>9976.1999999999989</v>
      </c>
      <c r="AS6" s="6">
        <f t="shared" si="6"/>
        <v>880</v>
      </c>
      <c r="AT6" s="6">
        <f t="shared" si="6"/>
        <v>0</v>
      </c>
      <c r="AU6" s="6">
        <f>SUMPRODUCT($X$5:$X$48,S$5:S$48)</f>
        <v>37367.300000000003</v>
      </c>
    </row>
    <row r="7" spans="1:47" x14ac:dyDescent="0.35">
      <c r="A7" t="s">
        <v>29</v>
      </c>
      <c r="B7">
        <v>3</v>
      </c>
      <c r="C7">
        <v>244</v>
      </c>
      <c r="E7">
        <v>115</v>
      </c>
      <c r="F7">
        <v>141</v>
      </c>
      <c r="H7">
        <v>82</v>
      </c>
      <c r="K7">
        <v>269</v>
      </c>
      <c r="N7">
        <v>524</v>
      </c>
      <c r="O7">
        <v>472</v>
      </c>
      <c r="P7">
        <v>120</v>
      </c>
      <c r="Q7">
        <v>131</v>
      </c>
      <c r="S7">
        <v>2098</v>
      </c>
      <c r="T7">
        <f>IF(ISNUMBER(MATCH(B7,key!C$13:C$90,0)),MATCH(B7,key!C$13:C$90,0),0)</f>
        <v>3</v>
      </c>
      <c r="U7">
        <f>INDEX(key!$D$13:$D$90,T7,1)</f>
        <v>1</v>
      </c>
      <c r="V7">
        <f t="shared" si="1"/>
        <v>0</v>
      </c>
      <c r="W7">
        <f t="shared" si="2"/>
        <v>0</v>
      </c>
      <c r="X7">
        <f t="shared" si="3"/>
        <v>0</v>
      </c>
      <c r="Y7">
        <f t="shared" si="3"/>
        <v>1</v>
      </c>
      <c r="Z7">
        <f t="shared" si="3"/>
        <v>0</v>
      </c>
      <c r="AA7">
        <f t="shared" si="3"/>
        <v>0</v>
      </c>
      <c r="AB7">
        <f t="shared" si="5"/>
        <v>1</v>
      </c>
      <c r="AC7" t="str">
        <f>INDEX(key!B$13:B$90,AD7,1)</f>
        <v>Grain Sorghum</v>
      </c>
      <c r="AD7">
        <v>3</v>
      </c>
      <c r="AE7" s="6">
        <f>SUMPRODUCT($Y$5:$Y$48,C$5:C$48)</f>
        <v>411</v>
      </c>
      <c r="AF7" s="6">
        <f t="shared" ref="AF7:AT7" si="7">SUMPRODUCT($Y$5:$Y$48,D$5:D$48)</f>
        <v>20</v>
      </c>
      <c r="AG7" s="6">
        <f t="shared" si="7"/>
        <v>327.29999999999995</v>
      </c>
      <c r="AH7" s="6">
        <f t="shared" si="7"/>
        <v>157</v>
      </c>
      <c r="AI7" s="6">
        <f t="shared" si="7"/>
        <v>0</v>
      </c>
      <c r="AJ7" s="6">
        <f t="shared" si="7"/>
        <v>130</v>
      </c>
      <c r="AK7" s="6">
        <f t="shared" si="7"/>
        <v>71.499999999999986</v>
      </c>
      <c r="AL7" s="6">
        <f t="shared" si="7"/>
        <v>0</v>
      </c>
      <c r="AM7" s="6">
        <f t="shared" si="7"/>
        <v>301.5</v>
      </c>
      <c r="AN7" s="6">
        <f t="shared" si="7"/>
        <v>0</v>
      </c>
      <c r="AO7" s="6">
        <f t="shared" si="7"/>
        <v>0</v>
      </c>
      <c r="AP7" s="6">
        <f t="shared" si="7"/>
        <v>723.9</v>
      </c>
      <c r="AQ7" s="6">
        <f t="shared" si="7"/>
        <v>472</v>
      </c>
      <c r="AR7" s="6">
        <f t="shared" si="7"/>
        <v>142.66666666666666</v>
      </c>
      <c r="AS7" s="6">
        <f t="shared" si="7"/>
        <v>131</v>
      </c>
      <c r="AT7" s="6">
        <f t="shared" si="7"/>
        <v>0</v>
      </c>
      <c r="AU7" s="6">
        <f>SUMPRODUCT($Y$5:$Y$48,S$5:S$48)</f>
        <v>2887.8666666666663</v>
      </c>
    </row>
    <row r="8" spans="1:47" x14ac:dyDescent="0.35">
      <c r="A8" t="s">
        <v>30</v>
      </c>
      <c r="B8">
        <v>4</v>
      </c>
      <c r="C8">
        <v>2992</v>
      </c>
      <c r="D8">
        <v>701</v>
      </c>
      <c r="E8">
        <v>1363</v>
      </c>
      <c r="F8">
        <v>90</v>
      </c>
      <c r="G8">
        <v>288</v>
      </c>
      <c r="H8">
        <v>189</v>
      </c>
      <c r="I8">
        <v>1586</v>
      </c>
      <c r="J8">
        <v>710</v>
      </c>
      <c r="K8">
        <v>1636</v>
      </c>
      <c r="M8">
        <v>159</v>
      </c>
      <c r="N8">
        <v>6995</v>
      </c>
      <c r="O8">
        <v>2704</v>
      </c>
      <c r="P8">
        <v>5470</v>
      </c>
      <c r="Q8">
        <v>880</v>
      </c>
      <c r="S8">
        <v>25763</v>
      </c>
      <c r="T8">
        <f>IF(ISNUMBER(MATCH(B8,key!C$13:C$90,0)),MATCH(B8,key!C$13:C$90,0),0)</f>
        <v>4</v>
      </c>
      <c r="U8">
        <f>INDEX(key!$D$13:$D$90,T8,1)</f>
        <v>1</v>
      </c>
      <c r="V8">
        <f t="shared" si="1"/>
        <v>0</v>
      </c>
      <c r="W8">
        <f t="shared" si="2"/>
        <v>0</v>
      </c>
      <c r="X8">
        <f t="shared" si="3"/>
        <v>1</v>
      </c>
      <c r="Y8">
        <f t="shared" si="3"/>
        <v>0</v>
      </c>
      <c r="Z8">
        <f t="shared" si="3"/>
        <v>0</v>
      </c>
      <c r="AA8">
        <f t="shared" si="3"/>
        <v>0</v>
      </c>
      <c r="AB8">
        <f t="shared" si="5"/>
        <v>1</v>
      </c>
      <c r="AC8" t="str">
        <f>INDEX(key!B$13:B$90,AD8,1)</f>
        <v>Sunflowers</v>
      </c>
      <c r="AD8">
        <v>10</v>
      </c>
      <c r="AE8" s="6">
        <f>SUMPRODUCT($Z$5:$Z$48,C$5:C$48)</f>
        <v>490</v>
      </c>
      <c r="AF8" s="6">
        <f t="shared" ref="AF8:AT8" si="8">SUMPRODUCT($Z$5:$Z$48,D$5:D$48)</f>
        <v>94</v>
      </c>
      <c r="AG8" s="6">
        <f t="shared" si="8"/>
        <v>115</v>
      </c>
      <c r="AH8" s="6">
        <f t="shared" si="8"/>
        <v>151</v>
      </c>
      <c r="AI8" s="6">
        <f t="shared" si="8"/>
        <v>0</v>
      </c>
      <c r="AJ8" s="6">
        <f t="shared" si="8"/>
        <v>176</v>
      </c>
      <c r="AK8" s="6">
        <f t="shared" si="8"/>
        <v>0</v>
      </c>
      <c r="AL8" s="6">
        <f t="shared" si="8"/>
        <v>0</v>
      </c>
      <c r="AM8" s="6">
        <f t="shared" si="8"/>
        <v>0</v>
      </c>
      <c r="AN8" s="6">
        <f t="shared" si="8"/>
        <v>0</v>
      </c>
      <c r="AO8" s="6">
        <f t="shared" si="8"/>
        <v>0</v>
      </c>
      <c r="AP8" s="6">
        <f t="shared" si="8"/>
        <v>621</v>
      </c>
      <c r="AQ8" s="6">
        <f t="shared" si="8"/>
        <v>2725</v>
      </c>
      <c r="AR8" s="6">
        <f t="shared" si="8"/>
        <v>907</v>
      </c>
      <c r="AS8" s="6">
        <f t="shared" si="8"/>
        <v>0</v>
      </c>
      <c r="AT8" s="6">
        <f t="shared" si="8"/>
        <v>0</v>
      </c>
      <c r="AU8" s="6">
        <f>SUMPRODUCT($Z$5:$Z$48,S$5:S$48)</f>
        <v>5279</v>
      </c>
    </row>
    <row r="9" spans="1:47" x14ac:dyDescent="0.35">
      <c r="A9" t="s">
        <v>31</v>
      </c>
      <c r="B9">
        <v>5</v>
      </c>
      <c r="C9">
        <v>1222</v>
      </c>
      <c r="D9">
        <v>277</v>
      </c>
      <c r="F9">
        <v>158</v>
      </c>
      <c r="H9">
        <v>553</v>
      </c>
      <c r="J9">
        <v>0</v>
      </c>
      <c r="K9">
        <v>245</v>
      </c>
      <c r="N9">
        <v>501</v>
      </c>
      <c r="O9">
        <v>2714</v>
      </c>
      <c r="P9">
        <v>1312</v>
      </c>
      <c r="Q9">
        <v>58</v>
      </c>
      <c r="S9">
        <v>7040</v>
      </c>
      <c r="T9">
        <f>IF(ISNUMBER(MATCH(B9,key!C$13:C$90,0)),MATCH(B9,key!C$13:C$90,0),0)</f>
        <v>5</v>
      </c>
      <c r="U9">
        <f>INDEX(key!$D$13:$D$90,T9,1)</f>
        <v>1</v>
      </c>
      <c r="V9">
        <f t="shared" si="1"/>
        <v>0</v>
      </c>
      <c r="W9">
        <f t="shared" si="2"/>
        <v>0</v>
      </c>
      <c r="X9">
        <f t="shared" si="3"/>
        <v>0</v>
      </c>
      <c r="Y9">
        <f t="shared" si="3"/>
        <v>0</v>
      </c>
      <c r="Z9">
        <f t="shared" si="3"/>
        <v>0</v>
      </c>
      <c r="AA9">
        <f t="shared" si="3"/>
        <v>1</v>
      </c>
      <c r="AB9">
        <f t="shared" si="5"/>
        <v>1</v>
      </c>
      <c r="AC9" t="str">
        <f>INDEX(key!B$13:B$90,AD9,1)</f>
        <v>Wheat</v>
      </c>
      <c r="AD9">
        <v>5</v>
      </c>
      <c r="AE9" s="6">
        <f>SUMPRODUCT($AA$5:$AA$48,C$5:C$48)</f>
        <v>2102.6</v>
      </c>
      <c r="AF9" s="6">
        <f t="shared" ref="AF9:AT9" si="9">SUMPRODUCT($AA$5:$AA$48,D$5:D$48)</f>
        <v>308</v>
      </c>
      <c r="AG9" s="6">
        <f t="shared" si="9"/>
        <v>402.29999999999995</v>
      </c>
      <c r="AH9" s="6">
        <f t="shared" si="9"/>
        <v>740.3</v>
      </c>
      <c r="AI9" s="6">
        <f t="shared" si="9"/>
        <v>0</v>
      </c>
      <c r="AJ9" s="6">
        <f t="shared" si="9"/>
        <v>1144.3</v>
      </c>
      <c r="AK9" s="6">
        <f t="shared" si="9"/>
        <v>0</v>
      </c>
      <c r="AL9" s="6">
        <f t="shared" si="9"/>
        <v>0</v>
      </c>
      <c r="AM9" s="6">
        <f t="shared" si="9"/>
        <v>561.5</v>
      </c>
      <c r="AN9" s="6">
        <f t="shared" si="9"/>
        <v>0</v>
      </c>
      <c r="AO9" s="6">
        <f t="shared" si="9"/>
        <v>0</v>
      </c>
      <c r="AP9" s="6">
        <f t="shared" si="9"/>
        <v>1477.6999999999998</v>
      </c>
      <c r="AQ9" s="6">
        <f t="shared" si="9"/>
        <v>5913.2999999999993</v>
      </c>
      <c r="AR9" s="6">
        <f t="shared" si="9"/>
        <v>3017.5666666666662</v>
      </c>
      <c r="AS9" s="6">
        <f t="shared" si="9"/>
        <v>141.5</v>
      </c>
      <c r="AT9" s="6">
        <f t="shared" si="9"/>
        <v>376</v>
      </c>
      <c r="AU9" s="6">
        <f>SUMPRODUCT($AA$5:$AA$48,S$5:S$48)</f>
        <v>16185.066666666666</v>
      </c>
    </row>
    <row r="10" spans="1:47" x14ac:dyDescent="0.35">
      <c r="A10" t="s">
        <v>32</v>
      </c>
      <c r="B10">
        <v>6</v>
      </c>
      <c r="C10">
        <v>56</v>
      </c>
      <c r="H10">
        <v>50</v>
      </c>
      <c r="N10">
        <v>122</v>
      </c>
      <c r="Q10">
        <v>11</v>
      </c>
      <c r="S10">
        <v>239</v>
      </c>
      <c r="T10">
        <f>IF(ISNUMBER(MATCH(B10,key!C$13:C$90,0)),MATCH(B10,key!C$13:C$90,0),0)</f>
        <v>6</v>
      </c>
      <c r="U10">
        <f>INDEX(key!$D$13:$D$90,T10,1)</f>
        <v>1</v>
      </c>
      <c r="V10">
        <f t="shared" si="1"/>
        <v>0</v>
      </c>
      <c r="W10">
        <f t="shared" si="2"/>
        <v>0</v>
      </c>
      <c r="X10">
        <f t="shared" si="3"/>
        <v>0</v>
      </c>
      <c r="Y10">
        <f t="shared" si="3"/>
        <v>0</v>
      </c>
      <c r="Z10">
        <f t="shared" si="3"/>
        <v>0</v>
      </c>
      <c r="AA10">
        <f t="shared" si="3"/>
        <v>0</v>
      </c>
      <c r="AB10">
        <f t="shared" si="5"/>
        <v>0</v>
      </c>
      <c r="AE10" s="6">
        <f>SUM(AE4:AE9)</f>
        <v>33052.5</v>
      </c>
      <c r="AF10" s="6">
        <f t="shared" ref="AF10:AU10" si="10">SUM(AF4:AF9)</f>
        <v>8042.8</v>
      </c>
      <c r="AG10" s="6">
        <f t="shared" si="10"/>
        <v>9201.9999999999982</v>
      </c>
      <c r="AH10" s="6">
        <f t="shared" si="10"/>
        <v>10593.999999999998</v>
      </c>
      <c r="AI10" s="6">
        <f t="shared" si="10"/>
        <v>1050.4000000000001</v>
      </c>
      <c r="AJ10" s="6">
        <f t="shared" si="10"/>
        <v>6494.2000000000007</v>
      </c>
      <c r="AK10" s="6">
        <f t="shared" si="10"/>
        <v>7843.2000000000007</v>
      </c>
      <c r="AL10" s="6">
        <f t="shared" si="10"/>
        <v>4452.5999999999995</v>
      </c>
      <c r="AM10" s="6">
        <f t="shared" si="10"/>
        <v>14182.9</v>
      </c>
      <c r="AN10" s="6">
        <f t="shared" si="10"/>
        <v>0</v>
      </c>
      <c r="AO10" s="6">
        <f t="shared" si="10"/>
        <v>190.2</v>
      </c>
      <c r="AP10" s="6">
        <f t="shared" si="10"/>
        <v>61279.5</v>
      </c>
      <c r="AQ10" s="6">
        <f t="shared" si="10"/>
        <v>83833.900000000023</v>
      </c>
      <c r="AR10" s="6">
        <f t="shared" si="10"/>
        <v>77533.200000000012</v>
      </c>
      <c r="AS10" s="6">
        <f t="shared" si="10"/>
        <v>2131</v>
      </c>
      <c r="AT10" s="6">
        <f t="shared" si="10"/>
        <v>1147</v>
      </c>
      <c r="AU10" s="6">
        <f t="shared" si="10"/>
        <v>321029.39999999997</v>
      </c>
    </row>
    <row r="11" spans="1:47" x14ac:dyDescent="0.35">
      <c r="A11" t="s">
        <v>33</v>
      </c>
      <c r="B11">
        <v>7</v>
      </c>
      <c r="N11">
        <v>89</v>
      </c>
      <c r="S11">
        <v>89</v>
      </c>
      <c r="T11">
        <f>IF(ISNUMBER(MATCH(B11,key!C$13:C$90,0)),MATCH(B11,key!C$13:C$90,0),0)</f>
        <v>7</v>
      </c>
      <c r="U11">
        <f>INDEX(key!$D$13:$D$90,T11,1)</f>
        <v>1</v>
      </c>
      <c r="V11">
        <f t="shared" si="1"/>
        <v>0</v>
      </c>
      <c r="W11">
        <f t="shared" si="2"/>
        <v>0</v>
      </c>
      <c r="X11">
        <f t="shared" si="3"/>
        <v>0</v>
      </c>
      <c r="Y11">
        <f t="shared" si="3"/>
        <v>0</v>
      </c>
      <c r="Z11">
        <f t="shared" si="3"/>
        <v>0</v>
      </c>
      <c r="AA11">
        <f t="shared" si="3"/>
        <v>0</v>
      </c>
      <c r="AB11">
        <f t="shared" si="5"/>
        <v>0</v>
      </c>
    </row>
    <row r="12" spans="1:47" x14ac:dyDescent="0.35">
      <c r="A12" t="s">
        <v>34</v>
      </c>
      <c r="B12">
        <v>8</v>
      </c>
      <c r="O12">
        <v>35</v>
      </c>
      <c r="S12">
        <v>35</v>
      </c>
      <c r="T12">
        <f>IF(ISNUMBER(MATCH(B12,key!C$13:C$90,0)),MATCH(B12,key!C$13:C$90,0),0)</f>
        <v>8</v>
      </c>
      <c r="U12">
        <f>INDEX(key!$D$13:$D$90,T12,1)</f>
        <v>1</v>
      </c>
      <c r="V12">
        <f t="shared" si="1"/>
        <v>0</v>
      </c>
      <c r="W12">
        <f t="shared" si="2"/>
        <v>0</v>
      </c>
      <c r="X12">
        <f t="shared" si="3"/>
        <v>0</v>
      </c>
      <c r="Y12">
        <f t="shared" si="3"/>
        <v>0</v>
      </c>
      <c r="Z12">
        <f t="shared" si="3"/>
        <v>0</v>
      </c>
      <c r="AA12">
        <f t="shared" si="3"/>
        <v>0</v>
      </c>
      <c r="AB12">
        <f t="shared" si="5"/>
        <v>0</v>
      </c>
      <c r="AC12" t="s">
        <v>115</v>
      </c>
      <c r="AD12" t="s">
        <v>116</v>
      </c>
      <c r="AE12" s="11" t="s">
        <v>7</v>
      </c>
      <c r="AF12" s="12" t="s">
        <v>12</v>
      </c>
      <c r="AG12" s="12" t="s">
        <v>16</v>
      </c>
      <c r="AH12" s="12" t="s">
        <v>18</v>
      </c>
      <c r="AI12" s="12" t="s">
        <v>22</v>
      </c>
      <c r="AJ12" s="12" t="s">
        <v>10</v>
      </c>
      <c r="AK12" s="12" t="s">
        <v>11</v>
      </c>
      <c r="AL12" s="12" t="s">
        <v>17</v>
      </c>
      <c r="AM12" s="12" t="s">
        <v>14</v>
      </c>
      <c r="AN12" t="s">
        <v>19</v>
      </c>
      <c r="AO12" t="s">
        <v>21</v>
      </c>
      <c r="AP12" t="s">
        <v>8</v>
      </c>
      <c r="AQ12" t="s">
        <v>9</v>
      </c>
      <c r="AR12" t="s">
        <v>13</v>
      </c>
      <c r="AS12" t="s">
        <v>15</v>
      </c>
      <c r="AT12" t="s">
        <v>20</v>
      </c>
      <c r="AU12" t="s">
        <v>24</v>
      </c>
    </row>
    <row r="13" spans="1:47" x14ac:dyDescent="0.35">
      <c r="A13" t="s">
        <v>35</v>
      </c>
      <c r="B13">
        <v>9</v>
      </c>
      <c r="C13">
        <v>725</v>
      </c>
      <c r="O13">
        <v>867</v>
      </c>
      <c r="P13">
        <v>304</v>
      </c>
      <c r="S13">
        <v>1896</v>
      </c>
      <c r="T13">
        <f>IF(ISNUMBER(MATCH(B13,key!C$13:C$90,0)),MATCH(B13,key!C$13:C$90,0),0)</f>
        <v>9</v>
      </c>
      <c r="U13">
        <f>INDEX(key!$D$13:$D$90,T13,1)</f>
        <v>1</v>
      </c>
      <c r="V13">
        <f t="shared" si="1"/>
        <v>0</v>
      </c>
      <c r="W13">
        <f t="shared" si="2"/>
        <v>0</v>
      </c>
      <c r="X13">
        <f t="shared" si="3"/>
        <v>0</v>
      </c>
      <c r="Y13">
        <f t="shared" si="3"/>
        <v>0</v>
      </c>
      <c r="Z13">
        <f t="shared" si="3"/>
        <v>0</v>
      </c>
      <c r="AA13">
        <f t="shared" si="3"/>
        <v>0</v>
      </c>
      <c r="AB13">
        <f t="shared" si="5"/>
        <v>0</v>
      </c>
      <c r="AC13" t="str">
        <f>INDEX(key!B$13:B$90,AD13,1)</f>
        <v>Alfalfa</v>
      </c>
      <c r="AD13">
        <v>1</v>
      </c>
      <c r="AE13">
        <f t="shared" ref="AE13:AM19" si="11">AE4/AE$10</f>
        <v>6.2739580969669459E-2</v>
      </c>
      <c r="AF13">
        <f t="shared" si="11"/>
        <v>0.13552494156263986</v>
      </c>
      <c r="AG13">
        <f t="shared" si="11"/>
        <v>3.7589654422951535E-2</v>
      </c>
      <c r="AH13">
        <f t="shared" si="11"/>
        <v>2.1332829903719088E-3</v>
      </c>
      <c r="AI13">
        <f t="shared" si="11"/>
        <v>0.13823305407463821</v>
      </c>
      <c r="AJ13">
        <f t="shared" si="11"/>
        <v>2.6177204274583473E-2</v>
      </c>
      <c r="AK13">
        <f t="shared" si="11"/>
        <v>2.9745512035903709E-2</v>
      </c>
      <c r="AL13">
        <f t="shared" si="11"/>
        <v>2.2032071149440776E-2</v>
      </c>
      <c r="AM13">
        <f t="shared" si="11"/>
        <v>0.15439014587989761</v>
      </c>
      <c r="AN13">
        <v>0</v>
      </c>
      <c r="AO13">
        <f t="shared" ref="AO13:AU19" si="12">AO4/AO$10</f>
        <v>0</v>
      </c>
      <c r="AP13">
        <f t="shared" si="12"/>
        <v>2.0357542081772862E-2</v>
      </c>
      <c r="AQ13">
        <f t="shared" si="12"/>
        <v>3.0017689741262177E-2</v>
      </c>
      <c r="AR13">
        <f t="shared" si="12"/>
        <v>1.0526673304683239E-2</v>
      </c>
      <c r="AS13">
        <f t="shared" si="12"/>
        <v>8.7517597372125763E-2</v>
      </c>
      <c r="AT13">
        <f t="shared" si="12"/>
        <v>8.6312118570183088E-2</v>
      </c>
      <c r="AU13">
        <f t="shared" si="12"/>
        <v>3.4994198869843909E-2</v>
      </c>
    </row>
    <row r="14" spans="1:47" x14ac:dyDescent="0.35">
      <c r="A14" t="s">
        <v>36</v>
      </c>
      <c r="B14">
        <v>10</v>
      </c>
      <c r="C14">
        <v>490</v>
      </c>
      <c r="D14">
        <v>94</v>
      </c>
      <c r="E14">
        <v>115</v>
      </c>
      <c r="F14">
        <v>151</v>
      </c>
      <c r="H14">
        <v>176</v>
      </c>
      <c r="N14">
        <v>621</v>
      </c>
      <c r="O14">
        <v>2725</v>
      </c>
      <c r="P14">
        <v>907</v>
      </c>
      <c r="S14">
        <v>5279</v>
      </c>
      <c r="T14">
        <f>IF(ISNUMBER(MATCH(B14,key!C$13:C$90,0)),MATCH(B14,key!C$13:C$90,0),0)</f>
        <v>10</v>
      </c>
      <c r="U14">
        <f>INDEX(key!$D$13:$D$90,T14,1)</f>
        <v>1</v>
      </c>
      <c r="V14">
        <f t="shared" si="1"/>
        <v>0</v>
      </c>
      <c r="W14">
        <f t="shared" si="2"/>
        <v>0</v>
      </c>
      <c r="X14">
        <f t="shared" si="3"/>
        <v>0</v>
      </c>
      <c r="Y14">
        <f t="shared" si="3"/>
        <v>0</v>
      </c>
      <c r="Z14">
        <f t="shared" si="3"/>
        <v>1</v>
      </c>
      <c r="AA14">
        <f t="shared" si="3"/>
        <v>0</v>
      </c>
      <c r="AB14">
        <f t="shared" si="5"/>
        <v>1</v>
      </c>
      <c r="AC14" t="str">
        <f>INDEX(key!B$13:B$90,AD14,1)</f>
        <v>Corn</v>
      </c>
      <c r="AD14">
        <v>2</v>
      </c>
      <c r="AE14">
        <f t="shared" si="11"/>
        <v>0.73802586793737246</v>
      </c>
      <c r="AF14">
        <f t="shared" si="11"/>
        <v>0.72382752275327</v>
      </c>
      <c r="AG14">
        <f t="shared" si="11"/>
        <v>0.67611388828515562</v>
      </c>
      <c r="AH14">
        <f t="shared" si="11"/>
        <v>0.84432697753445352</v>
      </c>
      <c r="AI14">
        <f t="shared" si="11"/>
        <v>0.5788271134805788</v>
      </c>
      <c r="AJ14">
        <f t="shared" si="11"/>
        <v>0.70635336146099603</v>
      </c>
      <c r="AK14">
        <f t="shared" si="11"/>
        <v>0.7192982456140351</v>
      </c>
      <c r="AL14">
        <f t="shared" si="11"/>
        <v>0.76252077437901455</v>
      </c>
      <c r="AM14">
        <f t="shared" si="11"/>
        <v>0.64957096221506194</v>
      </c>
      <c r="AN14">
        <v>0</v>
      </c>
      <c r="AO14">
        <f t="shared" si="12"/>
        <v>0.16403785488958994</v>
      </c>
      <c r="AP14">
        <f t="shared" si="12"/>
        <v>0.75909235551856657</v>
      </c>
      <c r="AQ14">
        <f t="shared" si="12"/>
        <v>0.81785530674345341</v>
      </c>
      <c r="AR14">
        <f t="shared" si="12"/>
        <v>0.80834532819488936</v>
      </c>
      <c r="AS14">
        <f t="shared" si="12"/>
        <v>0.37165649929610511</v>
      </c>
      <c r="AT14">
        <f t="shared" si="12"/>
        <v>0.58587619877942454</v>
      </c>
      <c r="AU14">
        <f t="shared" si="12"/>
        <v>0.77275165452136163</v>
      </c>
    </row>
    <row r="15" spans="1:47" x14ac:dyDescent="0.35">
      <c r="A15" t="s">
        <v>37</v>
      </c>
      <c r="B15">
        <v>11</v>
      </c>
      <c r="C15">
        <v>54</v>
      </c>
      <c r="D15">
        <v>20</v>
      </c>
      <c r="F15">
        <v>47</v>
      </c>
      <c r="I15">
        <v>46</v>
      </c>
      <c r="K15">
        <v>43</v>
      </c>
      <c r="L15">
        <v>0</v>
      </c>
      <c r="N15">
        <v>17</v>
      </c>
      <c r="O15">
        <v>141</v>
      </c>
      <c r="P15">
        <v>40</v>
      </c>
      <c r="Q15">
        <v>83</v>
      </c>
      <c r="S15">
        <v>491</v>
      </c>
      <c r="T15">
        <f>IF(ISNUMBER(MATCH(B15,key!C$13:C$90,0)),MATCH(B15,key!C$13:C$90,0),0)</f>
        <v>11</v>
      </c>
      <c r="U15">
        <f>INDEX(key!$D$13:$D$90,T15,1)</f>
        <v>1</v>
      </c>
      <c r="V15">
        <f t="shared" si="1"/>
        <v>0</v>
      </c>
      <c r="W15">
        <f t="shared" si="2"/>
        <v>0</v>
      </c>
      <c r="X15">
        <f t="shared" si="3"/>
        <v>0</v>
      </c>
      <c r="Y15">
        <f t="shared" si="3"/>
        <v>0</v>
      </c>
      <c r="Z15">
        <f t="shared" si="3"/>
        <v>0</v>
      </c>
      <c r="AA15">
        <f t="shared" si="3"/>
        <v>0</v>
      </c>
      <c r="AB15">
        <f t="shared" si="5"/>
        <v>0</v>
      </c>
      <c r="AC15" t="str">
        <f>INDEX(key!B$13:B$90,AD15,1)</f>
        <v>Soybeans</v>
      </c>
      <c r="AD15">
        <v>4</v>
      </c>
      <c r="AE15">
        <f t="shared" si="11"/>
        <v>0.1083609409273126</v>
      </c>
      <c r="AF15">
        <f t="shared" si="11"/>
        <v>8.8178246381857062E-2</v>
      </c>
      <c r="AG15">
        <f t="shared" si="11"/>
        <v>0.19451206259508805</v>
      </c>
      <c r="AH15">
        <f t="shared" si="11"/>
        <v>5.4587502359826325E-2</v>
      </c>
      <c r="AI15">
        <f t="shared" si="11"/>
        <v>0.28293983244478288</v>
      </c>
      <c r="AJ15">
        <f t="shared" si="11"/>
        <v>4.4147085091312238E-2</v>
      </c>
      <c r="AK15">
        <f t="shared" si="11"/>
        <v>0.24184006527947774</v>
      </c>
      <c r="AL15">
        <f t="shared" si="11"/>
        <v>0.21544715447154472</v>
      </c>
      <c r="AM15">
        <f t="shared" si="11"/>
        <v>0.13519096940682088</v>
      </c>
      <c r="AN15">
        <v>0</v>
      </c>
      <c r="AO15">
        <f t="shared" si="12"/>
        <v>0.83596214511041012</v>
      </c>
      <c r="AP15">
        <f t="shared" si="12"/>
        <v>0.17448902161407973</v>
      </c>
      <c r="AQ15">
        <f t="shared" si="12"/>
        <v>4.3456167493102417E-2</v>
      </c>
      <c r="AR15">
        <f t="shared" si="12"/>
        <v>0.12867004070514304</v>
      </c>
      <c r="AS15">
        <f t="shared" si="12"/>
        <v>0.41295166588456123</v>
      </c>
      <c r="AT15">
        <f t="shared" si="12"/>
        <v>0</v>
      </c>
      <c r="AU15">
        <f t="shared" si="12"/>
        <v>0.11639837348230414</v>
      </c>
    </row>
    <row r="16" spans="1:47" x14ac:dyDescent="0.35">
      <c r="A16" t="s">
        <v>38</v>
      </c>
      <c r="B16">
        <v>12</v>
      </c>
      <c r="K16">
        <v>96</v>
      </c>
      <c r="S16">
        <v>96</v>
      </c>
      <c r="T16">
        <f>IF(ISNUMBER(MATCH(B16,key!C$13:C$90,0)),MATCH(B16,key!C$13:C$90,0),0)</f>
        <v>12</v>
      </c>
      <c r="U16">
        <f>INDEX(key!$D$13:$D$90,T16,1)</f>
        <v>1</v>
      </c>
      <c r="V16">
        <f t="shared" si="1"/>
        <v>0</v>
      </c>
      <c r="W16">
        <f t="shared" si="2"/>
        <v>0</v>
      </c>
      <c r="X16">
        <f t="shared" si="3"/>
        <v>0</v>
      </c>
      <c r="Y16">
        <f t="shared" si="3"/>
        <v>0</v>
      </c>
      <c r="Z16">
        <f t="shared" si="3"/>
        <v>0</v>
      </c>
      <c r="AA16">
        <f t="shared" si="3"/>
        <v>0</v>
      </c>
      <c r="AB16">
        <f t="shared" si="5"/>
        <v>0</v>
      </c>
      <c r="AC16" t="str">
        <f>INDEX(key!B$13:B$90,AD16,1)</f>
        <v>Grain Sorghum</v>
      </c>
      <c r="AD16">
        <v>3</v>
      </c>
      <c r="AE16">
        <f t="shared" si="11"/>
        <v>1.2434762877240753E-2</v>
      </c>
      <c r="AF16">
        <f t="shared" si="11"/>
        <v>2.4866961754612823E-3</v>
      </c>
      <c r="AG16">
        <f t="shared" si="11"/>
        <v>3.5568354705498809E-2</v>
      </c>
      <c r="AH16">
        <f t="shared" si="11"/>
        <v>1.4819709269397775E-2</v>
      </c>
      <c r="AI16">
        <f t="shared" si="11"/>
        <v>0</v>
      </c>
      <c r="AJ16">
        <f t="shared" si="11"/>
        <v>2.0017862092328538E-2</v>
      </c>
      <c r="AK16">
        <f t="shared" si="11"/>
        <v>9.1161770705834328E-3</v>
      </c>
      <c r="AL16">
        <f t="shared" si="11"/>
        <v>0</v>
      </c>
      <c r="AM16">
        <f t="shared" si="11"/>
        <v>2.1257993781243611E-2</v>
      </c>
      <c r="AN16">
        <v>0</v>
      </c>
      <c r="AO16">
        <f t="shared" si="12"/>
        <v>0</v>
      </c>
      <c r="AP16">
        <f t="shared" si="12"/>
        <v>1.181308594228086E-2</v>
      </c>
      <c r="AQ16">
        <f t="shared" si="12"/>
        <v>5.6301806309857934E-3</v>
      </c>
      <c r="AR16">
        <f t="shared" si="12"/>
        <v>1.8400719519724019E-3</v>
      </c>
      <c r="AS16">
        <f t="shared" si="12"/>
        <v>6.1473486625997185E-2</v>
      </c>
      <c r="AT16">
        <f t="shared" si="12"/>
        <v>0</v>
      </c>
      <c r="AU16">
        <f t="shared" si="12"/>
        <v>8.9956454663238528E-3</v>
      </c>
    </row>
    <row r="17" spans="1:47" x14ac:dyDescent="0.35">
      <c r="A17" t="s">
        <v>40</v>
      </c>
      <c r="B17">
        <v>14</v>
      </c>
      <c r="C17">
        <v>2</v>
      </c>
      <c r="S17">
        <v>2</v>
      </c>
      <c r="T17">
        <f>IF(ISNUMBER(MATCH(B17,key!C$13:C$90,0)),MATCH(B17,key!C$13:C$90,0),0)</f>
        <v>14</v>
      </c>
      <c r="U17">
        <f>INDEX(key!$D$13:$D$90,T17,1)</f>
        <v>1</v>
      </c>
      <c r="V17">
        <f t="shared" si="1"/>
        <v>0</v>
      </c>
      <c r="W17">
        <f t="shared" si="2"/>
        <v>0</v>
      </c>
      <c r="X17">
        <f t="shared" si="3"/>
        <v>0</v>
      </c>
      <c r="Y17">
        <f t="shared" si="3"/>
        <v>0</v>
      </c>
      <c r="Z17">
        <f t="shared" si="3"/>
        <v>0</v>
      </c>
      <c r="AA17">
        <f t="shared" si="3"/>
        <v>0</v>
      </c>
      <c r="AB17">
        <f t="shared" si="5"/>
        <v>0</v>
      </c>
      <c r="AC17" t="str">
        <f>INDEX(key!B$13:B$90,AD17,1)</f>
        <v>Sunflowers</v>
      </c>
      <c r="AD17">
        <v>10</v>
      </c>
      <c r="AE17">
        <f t="shared" si="11"/>
        <v>1.4824899780651993E-2</v>
      </c>
      <c r="AF17">
        <f t="shared" si="11"/>
        <v>1.1687472024668025E-2</v>
      </c>
      <c r="AG17">
        <f t="shared" si="11"/>
        <v>1.2497283199304501E-2</v>
      </c>
      <c r="AH17">
        <f t="shared" si="11"/>
        <v>1.4253350953369834E-2</v>
      </c>
      <c r="AI17">
        <f t="shared" si="11"/>
        <v>0</v>
      </c>
      <c r="AJ17">
        <f t="shared" si="11"/>
        <v>2.7101105601921711E-2</v>
      </c>
      <c r="AK17">
        <f t="shared" si="11"/>
        <v>0</v>
      </c>
      <c r="AL17">
        <f t="shared" si="11"/>
        <v>0</v>
      </c>
      <c r="AM17">
        <f t="shared" si="11"/>
        <v>0</v>
      </c>
      <c r="AN17">
        <v>0</v>
      </c>
      <c r="AO17">
        <f t="shared" si="12"/>
        <v>0</v>
      </c>
      <c r="AP17">
        <f t="shared" si="12"/>
        <v>1.0133894695615989E-2</v>
      </c>
      <c r="AQ17">
        <f t="shared" si="12"/>
        <v>3.2504750464907382E-2</v>
      </c>
      <c r="AR17">
        <f t="shared" si="12"/>
        <v>1.169821444232922E-2</v>
      </c>
      <c r="AS17">
        <f t="shared" si="12"/>
        <v>0</v>
      </c>
      <c r="AT17">
        <f t="shared" si="12"/>
        <v>0</v>
      </c>
      <c r="AU17">
        <f t="shared" si="12"/>
        <v>1.6443976782188799E-2</v>
      </c>
    </row>
    <row r="18" spans="1:47" x14ac:dyDescent="0.35">
      <c r="A18" t="s">
        <v>41</v>
      </c>
      <c r="B18">
        <v>15</v>
      </c>
      <c r="C18">
        <v>349</v>
      </c>
      <c r="D18">
        <v>193</v>
      </c>
      <c r="E18">
        <v>120</v>
      </c>
      <c r="F18">
        <v>92</v>
      </c>
      <c r="H18">
        <v>135</v>
      </c>
      <c r="I18">
        <v>15</v>
      </c>
      <c r="J18">
        <v>5</v>
      </c>
      <c r="K18">
        <v>115</v>
      </c>
      <c r="N18">
        <v>425</v>
      </c>
      <c r="O18">
        <v>590</v>
      </c>
      <c r="P18">
        <v>154</v>
      </c>
      <c r="Q18">
        <v>98</v>
      </c>
      <c r="R18">
        <v>246</v>
      </c>
      <c r="S18">
        <v>2537</v>
      </c>
      <c r="T18">
        <f>IF(ISNUMBER(MATCH(B18,key!C$13:C$90,0)),MATCH(B18,key!C$13:C$90,0),0)</f>
        <v>15</v>
      </c>
      <c r="U18">
        <f>INDEX(key!$D$13:$D$90,T18,1)</f>
        <v>1</v>
      </c>
      <c r="V18">
        <f t="shared" si="1"/>
        <v>0</v>
      </c>
      <c r="W18">
        <f t="shared" si="2"/>
        <v>0</v>
      </c>
      <c r="X18">
        <f t="shared" si="3"/>
        <v>0</v>
      </c>
      <c r="Y18">
        <f t="shared" si="3"/>
        <v>0</v>
      </c>
      <c r="Z18">
        <f t="shared" si="3"/>
        <v>0</v>
      </c>
      <c r="AA18">
        <f t="shared" si="3"/>
        <v>0</v>
      </c>
      <c r="AB18">
        <f t="shared" si="5"/>
        <v>0</v>
      </c>
      <c r="AC18" t="str">
        <f>INDEX(key!B$13:B$90,AD18,1)</f>
        <v>Wheat</v>
      </c>
      <c r="AD18">
        <v>5</v>
      </c>
      <c r="AE18">
        <f t="shared" si="11"/>
        <v>6.3613947507752816E-2</v>
      </c>
      <c r="AF18">
        <f t="shared" si="11"/>
        <v>3.8295121102103744E-2</v>
      </c>
      <c r="AG18">
        <f t="shared" si="11"/>
        <v>4.3718756792001739E-2</v>
      </c>
      <c r="AH18">
        <f t="shared" si="11"/>
        <v>6.9879176892580719E-2</v>
      </c>
      <c r="AI18">
        <f t="shared" si="11"/>
        <v>0</v>
      </c>
      <c r="AJ18">
        <f t="shared" si="11"/>
        <v>0.17620338147885803</v>
      </c>
      <c r="AK18">
        <f t="shared" si="11"/>
        <v>0</v>
      </c>
      <c r="AL18">
        <f t="shared" si="11"/>
        <v>0</v>
      </c>
      <c r="AM18">
        <f t="shared" si="11"/>
        <v>3.9589928716976079E-2</v>
      </c>
      <c r="AN18">
        <v>0</v>
      </c>
      <c r="AO18">
        <f t="shared" si="12"/>
        <v>0</v>
      </c>
      <c r="AP18">
        <f t="shared" si="12"/>
        <v>2.4114100147683969E-2</v>
      </c>
      <c r="AQ18">
        <f t="shared" si="12"/>
        <v>7.0535904926288737E-2</v>
      </c>
      <c r="AR18">
        <f t="shared" si="12"/>
        <v>3.8919671400982618E-2</v>
      </c>
      <c r="AS18">
        <f t="shared" si="12"/>
        <v>6.6400750821210705E-2</v>
      </c>
      <c r="AT18">
        <f t="shared" si="12"/>
        <v>0.32781168265039234</v>
      </c>
      <c r="AU18">
        <f t="shared" si="12"/>
        <v>5.0416150877977739E-2</v>
      </c>
    </row>
    <row r="19" spans="1:47" x14ac:dyDescent="0.35">
      <c r="A19" t="s">
        <v>42</v>
      </c>
      <c r="B19">
        <v>16</v>
      </c>
      <c r="C19">
        <v>3731</v>
      </c>
      <c r="D19">
        <v>937</v>
      </c>
      <c r="E19">
        <v>336</v>
      </c>
      <c r="F19">
        <v>815</v>
      </c>
      <c r="H19">
        <v>89</v>
      </c>
      <c r="I19">
        <v>446</v>
      </c>
      <c r="K19">
        <v>1352</v>
      </c>
      <c r="N19">
        <v>6105</v>
      </c>
      <c r="O19">
        <v>9339</v>
      </c>
      <c r="P19">
        <v>9181</v>
      </c>
      <c r="Q19">
        <v>142</v>
      </c>
      <c r="R19">
        <v>362</v>
      </c>
      <c r="S19">
        <v>32835</v>
      </c>
      <c r="T19">
        <f>IF(ISNUMBER(MATCH(B19,key!C$13:C$90,0)),MATCH(B19,key!C$13:C$90,0),0)</f>
        <v>16</v>
      </c>
      <c r="U19">
        <f>INDEX(key!$D$13:$D$90,T19,1)</f>
        <v>1</v>
      </c>
      <c r="V19">
        <f t="shared" si="1"/>
        <v>0</v>
      </c>
      <c r="W19">
        <f t="shared" si="2"/>
        <v>0</v>
      </c>
      <c r="X19">
        <f t="shared" si="3"/>
        <v>0</v>
      </c>
      <c r="Y19">
        <f t="shared" si="3"/>
        <v>0</v>
      </c>
      <c r="Z19">
        <f t="shared" si="3"/>
        <v>0</v>
      </c>
      <c r="AA19">
        <f t="shared" si="3"/>
        <v>0</v>
      </c>
      <c r="AB19">
        <f t="shared" si="5"/>
        <v>0</v>
      </c>
      <c r="AE19">
        <f t="shared" si="11"/>
        <v>1</v>
      </c>
      <c r="AF19">
        <f t="shared" si="11"/>
        <v>1</v>
      </c>
      <c r="AG19">
        <f t="shared" si="11"/>
        <v>1</v>
      </c>
      <c r="AH19">
        <f t="shared" si="11"/>
        <v>1</v>
      </c>
      <c r="AI19">
        <f t="shared" si="11"/>
        <v>1</v>
      </c>
      <c r="AJ19">
        <f t="shared" si="11"/>
        <v>1</v>
      </c>
      <c r="AK19">
        <f t="shared" si="11"/>
        <v>1</v>
      </c>
      <c r="AL19">
        <f t="shared" si="11"/>
        <v>1</v>
      </c>
      <c r="AM19">
        <f t="shared" si="11"/>
        <v>1</v>
      </c>
      <c r="AN19">
        <v>0</v>
      </c>
      <c r="AO19">
        <f t="shared" si="12"/>
        <v>1</v>
      </c>
      <c r="AP19">
        <f t="shared" si="12"/>
        <v>1</v>
      </c>
      <c r="AQ19">
        <f t="shared" si="12"/>
        <v>1</v>
      </c>
      <c r="AR19">
        <f t="shared" si="12"/>
        <v>1</v>
      </c>
      <c r="AS19">
        <f t="shared" si="12"/>
        <v>1</v>
      </c>
      <c r="AT19">
        <f t="shared" si="12"/>
        <v>1</v>
      </c>
      <c r="AU19">
        <f t="shared" si="12"/>
        <v>1</v>
      </c>
    </row>
    <row r="20" spans="1:47" x14ac:dyDescent="0.35">
      <c r="A20" t="s">
        <v>43</v>
      </c>
      <c r="B20">
        <v>17</v>
      </c>
      <c r="C20">
        <v>433</v>
      </c>
      <c r="F20">
        <v>301</v>
      </c>
      <c r="I20">
        <v>80</v>
      </c>
      <c r="K20">
        <v>125</v>
      </c>
      <c r="N20">
        <v>159</v>
      </c>
      <c r="P20">
        <v>949</v>
      </c>
      <c r="S20">
        <v>2047</v>
      </c>
      <c r="T20">
        <f>IF(ISNUMBER(MATCH(B20,key!C$13:C$90,0)),MATCH(B20,key!C$13:C$90,0),0)</f>
        <v>17</v>
      </c>
      <c r="U20">
        <f>INDEX(key!$D$13:$D$90,T20,1)</f>
        <v>1</v>
      </c>
      <c r="V20">
        <f t="shared" si="1"/>
        <v>0</v>
      </c>
      <c r="W20">
        <f t="shared" si="2"/>
        <v>0</v>
      </c>
      <c r="X20">
        <f t="shared" si="3"/>
        <v>0</v>
      </c>
      <c r="Y20">
        <f t="shared" si="3"/>
        <v>0</v>
      </c>
      <c r="Z20">
        <f t="shared" si="3"/>
        <v>0</v>
      </c>
      <c r="AA20">
        <f t="shared" si="3"/>
        <v>0</v>
      </c>
      <c r="AB20">
        <f t="shared" si="5"/>
        <v>0</v>
      </c>
    </row>
    <row r="21" spans="1:47" x14ac:dyDescent="0.35">
      <c r="A21" t="s">
        <v>44</v>
      </c>
      <c r="B21">
        <v>18</v>
      </c>
      <c r="C21">
        <v>1048</v>
      </c>
      <c r="D21">
        <v>429</v>
      </c>
      <c r="E21">
        <v>127</v>
      </c>
      <c r="F21">
        <v>63</v>
      </c>
      <c r="I21">
        <v>474</v>
      </c>
      <c r="J21">
        <v>68</v>
      </c>
      <c r="K21">
        <v>296</v>
      </c>
      <c r="N21">
        <v>1683</v>
      </c>
      <c r="O21">
        <v>415</v>
      </c>
      <c r="P21">
        <v>180</v>
      </c>
      <c r="S21">
        <v>4783</v>
      </c>
      <c r="T21">
        <f>IF(ISNUMBER(MATCH(B21,key!C$13:C$90,0)),MATCH(B21,key!C$13:C$90,0),0)</f>
        <v>18</v>
      </c>
      <c r="U21">
        <f>INDEX(key!$D$13:$D$90,T21,1)</f>
        <v>2</v>
      </c>
      <c r="V21">
        <f>IF(ISNUMBER(SEARCH(V$2,$A21)),IF($W21&gt;0,(1-$W21)/($U21-1),1/$U21),0)</f>
        <v>0.19999999999999996</v>
      </c>
      <c r="W21">
        <f t="shared" si="2"/>
        <v>0.8</v>
      </c>
      <c r="X21">
        <f t="shared" ref="X21:AA36" si="13">IF(ISNUMBER(SEARCH(X$2,$A21)),IF($W21&gt;0,(1-$W21)/($U21-1),1/$U21),0)</f>
        <v>0</v>
      </c>
      <c r="Y21">
        <f t="shared" si="13"/>
        <v>0</v>
      </c>
      <c r="Z21">
        <f t="shared" si="13"/>
        <v>0</v>
      </c>
      <c r="AA21">
        <f t="shared" si="13"/>
        <v>0</v>
      </c>
      <c r="AB21">
        <f t="shared" si="5"/>
        <v>1</v>
      </c>
      <c r="AC21" s="22" t="s">
        <v>3843</v>
      </c>
    </row>
    <row r="22" spans="1:47" ht="13.15" x14ac:dyDescent="0.4">
      <c r="A22" t="s">
        <v>45</v>
      </c>
      <c r="B22">
        <v>19</v>
      </c>
      <c r="D22">
        <v>40</v>
      </c>
      <c r="I22">
        <v>23</v>
      </c>
      <c r="K22">
        <v>65</v>
      </c>
      <c r="S22">
        <v>128</v>
      </c>
      <c r="T22">
        <f>IF(ISNUMBER(MATCH(B22,key!C$13:C$90,0)),MATCH(B22,key!C$13:C$90,0),0)</f>
        <v>19</v>
      </c>
      <c r="U22">
        <f>INDEX(key!$D$13:$D$90,T22,1)</f>
        <v>2</v>
      </c>
      <c r="V22">
        <f>IF(ISNUMBER(SEARCH(V$2,$A22)),IF($W22&gt;0,(1-$W22)/($U22-1),1/$U22),0)</f>
        <v>0.5</v>
      </c>
      <c r="W22">
        <f t="shared" si="2"/>
        <v>0</v>
      </c>
      <c r="X22">
        <f t="shared" si="13"/>
        <v>0</v>
      </c>
      <c r="Y22">
        <f t="shared" si="13"/>
        <v>0.5</v>
      </c>
      <c r="Z22">
        <f t="shared" si="13"/>
        <v>0</v>
      </c>
      <c r="AA22">
        <f t="shared" si="13"/>
        <v>0</v>
      </c>
      <c r="AB22">
        <f t="shared" si="5"/>
        <v>1</v>
      </c>
      <c r="AC22" t="s">
        <v>115</v>
      </c>
      <c r="AD22" t="s">
        <v>27</v>
      </c>
      <c r="AE22" t="s">
        <v>28</v>
      </c>
      <c r="AF22" t="s">
        <v>30</v>
      </c>
      <c r="AG22" t="s">
        <v>29</v>
      </c>
      <c r="AH22" t="s">
        <v>36</v>
      </c>
      <c r="AI22" t="s">
        <v>31</v>
      </c>
      <c r="AJ22" t="s">
        <v>117</v>
      </c>
      <c r="AK22" s="104" t="s">
        <v>149</v>
      </c>
    </row>
    <row r="23" spans="1:47" x14ac:dyDescent="0.35">
      <c r="A23" t="s">
        <v>46</v>
      </c>
      <c r="B23">
        <v>20</v>
      </c>
      <c r="J23">
        <v>27</v>
      </c>
      <c r="N23">
        <v>120</v>
      </c>
      <c r="O23">
        <v>246</v>
      </c>
      <c r="S23">
        <v>393</v>
      </c>
      <c r="T23">
        <f>IF(ISNUMBER(MATCH(B23,key!C$13:C$90,0)),MATCH(B23,key!C$13:C$90,0),0)</f>
        <v>20</v>
      </c>
      <c r="U23">
        <f>INDEX(key!$D$13:$D$90,T23,1)</f>
        <v>2</v>
      </c>
      <c r="V23">
        <f t="shared" ref="V23:V48" si="14">IF(ISNUMBER(SEARCH(V$2,$A23)),IF($W23&gt;0,(1-$W23)/($U23-1),1/$U23),0)</f>
        <v>0.5</v>
      </c>
      <c r="W23">
        <f t="shared" si="2"/>
        <v>0</v>
      </c>
      <c r="X23">
        <f t="shared" si="13"/>
        <v>0.5</v>
      </c>
      <c r="Y23">
        <f t="shared" si="13"/>
        <v>0</v>
      </c>
      <c r="Z23">
        <f t="shared" si="13"/>
        <v>0</v>
      </c>
      <c r="AA23">
        <f t="shared" si="13"/>
        <v>0</v>
      </c>
      <c r="AB23">
        <f t="shared" si="5"/>
        <v>1</v>
      </c>
      <c r="AC23" t="s">
        <v>116</v>
      </c>
      <c r="AD23">
        <v>1</v>
      </c>
      <c r="AE23">
        <v>2</v>
      </c>
      <c r="AF23">
        <v>4</v>
      </c>
      <c r="AG23">
        <v>3</v>
      </c>
      <c r="AH23">
        <v>10</v>
      </c>
      <c r="AI23">
        <v>5</v>
      </c>
      <c r="AK23">
        <v>2010</v>
      </c>
    </row>
    <row r="24" spans="1:47" x14ac:dyDescent="0.35">
      <c r="A24" t="s">
        <v>47</v>
      </c>
      <c r="B24">
        <v>21</v>
      </c>
      <c r="C24">
        <v>278</v>
      </c>
      <c r="H24">
        <v>340</v>
      </c>
      <c r="K24">
        <v>150</v>
      </c>
      <c r="N24">
        <v>88</v>
      </c>
      <c r="O24">
        <v>270</v>
      </c>
      <c r="Q24">
        <v>127</v>
      </c>
      <c r="R24">
        <v>198</v>
      </c>
      <c r="S24">
        <v>1451</v>
      </c>
      <c r="T24">
        <f>IF(ISNUMBER(MATCH(B24,key!C$13:C$90,0)),MATCH(B24,key!C$13:C$90,0),0)</f>
        <v>21</v>
      </c>
      <c r="U24">
        <f>INDEX(key!$D$13:$D$90,T24,1)</f>
        <v>2</v>
      </c>
      <c r="V24">
        <f t="shared" si="14"/>
        <v>0.5</v>
      </c>
      <c r="W24">
        <f t="shared" si="2"/>
        <v>0</v>
      </c>
      <c r="X24">
        <f t="shared" si="13"/>
        <v>0</v>
      </c>
      <c r="Y24">
        <f t="shared" si="13"/>
        <v>0</v>
      </c>
      <c r="Z24">
        <f t="shared" si="13"/>
        <v>0</v>
      </c>
      <c r="AA24">
        <f t="shared" si="13"/>
        <v>0.5</v>
      </c>
      <c r="AB24">
        <f t="shared" si="5"/>
        <v>1</v>
      </c>
      <c r="AC24" t="s">
        <v>7</v>
      </c>
      <c r="AD24">
        <v>6.2739580969669459E-2</v>
      </c>
      <c r="AE24">
        <v>0.73802586793737246</v>
      </c>
      <c r="AF24">
        <v>0.1083609409273126</v>
      </c>
      <c r="AG24">
        <v>1.2434762877240753E-2</v>
      </c>
      <c r="AH24">
        <v>1.4824899780651993E-2</v>
      </c>
      <c r="AI24">
        <v>6.3613947507752816E-2</v>
      </c>
      <c r="AJ24">
        <v>1</v>
      </c>
      <c r="AK24" s="71">
        <v>0.12567116304173359</v>
      </c>
      <c r="AL24" s="73" t="s">
        <v>7</v>
      </c>
      <c r="AM24" s="73" t="s">
        <v>125</v>
      </c>
      <c r="AO24" t="s">
        <v>7</v>
      </c>
      <c r="AP24" t="s">
        <v>125</v>
      </c>
    </row>
    <row r="25" spans="1:47" x14ac:dyDescent="0.35">
      <c r="A25" t="s">
        <v>48</v>
      </c>
      <c r="B25">
        <v>22</v>
      </c>
      <c r="C25">
        <v>253</v>
      </c>
      <c r="J25">
        <v>2</v>
      </c>
      <c r="K25">
        <v>112</v>
      </c>
      <c r="O25">
        <v>107</v>
      </c>
      <c r="P25">
        <v>278</v>
      </c>
      <c r="S25">
        <v>752</v>
      </c>
      <c r="T25">
        <f>IF(ISNUMBER(MATCH(B25,key!C$13:C$90,0)),MATCH(B25,key!C$13:C$90,0),0)</f>
        <v>22</v>
      </c>
      <c r="U25">
        <f>INDEX(key!$D$13:$D$90,T25,1)</f>
        <v>2</v>
      </c>
      <c r="V25">
        <f t="shared" si="14"/>
        <v>0.5</v>
      </c>
      <c r="W25">
        <f t="shared" si="2"/>
        <v>0</v>
      </c>
      <c r="X25">
        <f t="shared" si="13"/>
        <v>0</v>
      </c>
      <c r="Y25">
        <f t="shared" si="13"/>
        <v>0</v>
      </c>
      <c r="Z25">
        <f t="shared" si="13"/>
        <v>0</v>
      </c>
      <c r="AA25">
        <f t="shared" si="13"/>
        <v>0</v>
      </c>
      <c r="AB25">
        <f t="shared" si="5"/>
        <v>0.5</v>
      </c>
      <c r="AC25" t="s">
        <v>12</v>
      </c>
      <c r="AD25">
        <v>0.13552494156263986</v>
      </c>
      <c r="AE25">
        <v>0.72382752275327</v>
      </c>
      <c r="AF25">
        <v>8.8178246381857062E-2</v>
      </c>
      <c r="AG25">
        <v>2.4866961754612823E-3</v>
      </c>
      <c r="AH25">
        <v>1.1687472024668025E-2</v>
      </c>
      <c r="AI25">
        <v>3.8295121102103744E-2</v>
      </c>
      <c r="AJ25">
        <v>1</v>
      </c>
      <c r="AK25" s="72">
        <v>0.15010056186815993</v>
      </c>
      <c r="AL25" s="76" t="s">
        <v>12</v>
      </c>
      <c r="AM25" s="76" t="s">
        <v>126</v>
      </c>
      <c r="AO25" t="s">
        <v>12</v>
      </c>
      <c r="AP25" t="s">
        <v>126</v>
      </c>
    </row>
    <row r="26" spans="1:47" x14ac:dyDescent="0.35">
      <c r="A26" t="s">
        <v>49</v>
      </c>
      <c r="B26">
        <v>23</v>
      </c>
      <c r="E26">
        <v>214</v>
      </c>
      <c r="I26">
        <v>240</v>
      </c>
      <c r="K26">
        <v>0</v>
      </c>
      <c r="N26">
        <v>322</v>
      </c>
      <c r="S26">
        <v>776</v>
      </c>
      <c r="T26">
        <f>IF(ISNUMBER(MATCH(B26,key!C$13:C$90,0)),MATCH(B26,key!C$13:C$90,0),0)</f>
        <v>23</v>
      </c>
      <c r="U26">
        <f>INDEX(key!$D$13:$D$90,T26,1)</f>
        <v>2</v>
      </c>
      <c r="V26">
        <f t="shared" si="14"/>
        <v>0</v>
      </c>
      <c r="W26">
        <f t="shared" si="2"/>
        <v>0.8</v>
      </c>
      <c r="X26">
        <f t="shared" si="13"/>
        <v>0</v>
      </c>
      <c r="Y26">
        <f t="shared" si="13"/>
        <v>0.19999999999999996</v>
      </c>
      <c r="Z26">
        <f t="shared" si="13"/>
        <v>0</v>
      </c>
      <c r="AA26">
        <f t="shared" si="13"/>
        <v>0</v>
      </c>
      <c r="AB26">
        <f t="shared" si="5"/>
        <v>1</v>
      </c>
      <c r="AC26" t="s">
        <v>16</v>
      </c>
      <c r="AD26">
        <v>3.7589654422951535E-2</v>
      </c>
      <c r="AE26">
        <v>0.67611388828515562</v>
      </c>
      <c r="AF26">
        <v>0.19451206259508805</v>
      </c>
      <c r="AG26">
        <v>3.5568354705498809E-2</v>
      </c>
      <c r="AH26">
        <v>1.2497283199304501E-2</v>
      </c>
      <c r="AI26">
        <v>4.3718756792001739E-2</v>
      </c>
      <c r="AJ26">
        <v>1</v>
      </c>
      <c r="AK26" s="72">
        <v>0.13483397631730393</v>
      </c>
      <c r="AL26" s="76" t="s">
        <v>16</v>
      </c>
      <c r="AM26" s="76" t="s">
        <v>3818</v>
      </c>
      <c r="AO26" t="s">
        <v>16</v>
      </c>
      <c r="AP26" t="s">
        <v>3818</v>
      </c>
    </row>
    <row r="27" spans="1:47" x14ac:dyDescent="0.35">
      <c r="A27" t="s">
        <v>50</v>
      </c>
      <c r="B27">
        <v>24</v>
      </c>
      <c r="C27">
        <v>1686</v>
      </c>
      <c r="E27">
        <v>962</v>
      </c>
      <c r="F27">
        <v>1234</v>
      </c>
      <c r="H27">
        <v>121</v>
      </c>
      <c r="I27">
        <v>1554</v>
      </c>
      <c r="J27">
        <v>1179</v>
      </c>
      <c r="K27">
        <v>1407</v>
      </c>
      <c r="N27">
        <v>15004</v>
      </c>
      <c r="O27">
        <v>2953</v>
      </c>
      <c r="P27">
        <v>17919</v>
      </c>
      <c r="S27">
        <v>44019</v>
      </c>
      <c r="T27">
        <f>IF(ISNUMBER(MATCH(B27,key!C$13:C$90,0)),MATCH(B27,key!C$13:C$90,0),0)</f>
        <v>24</v>
      </c>
      <c r="U27">
        <f>INDEX(key!$D$13:$D$90,T27,1)</f>
        <v>2</v>
      </c>
      <c r="V27">
        <f t="shared" si="14"/>
        <v>0</v>
      </c>
      <c r="W27">
        <f t="shared" si="2"/>
        <v>0.8</v>
      </c>
      <c r="X27">
        <f t="shared" si="13"/>
        <v>0.19999999999999996</v>
      </c>
      <c r="Y27">
        <f t="shared" si="13"/>
        <v>0</v>
      </c>
      <c r="Z27">
        <f t="shared" si="13"/>
        <v>0</v>
      </c>
      <c r="AA27">
        <f t="shared" si="13"/>
        <v>0</v>
      </c>
      <c r="AB27">
        <f t="shared" si="5"/>
        <v>1</v>
      </c>
      <c r="AC27" t="s">
        <v>18</v>
      </c>
      <c r="AD27">
        <v>2.1332829903719088E-3</v>
      </c>
      <c r="AE27">
        <v>0.84432697753445352</v>
      </c>
      <c r="AF27">
        <v>5.4587502359826325E-2</v>
      </c>
      <c r="AG27">
        <v>1.4819709269397775E-2</v>
      </c>
      <c r="AH27">
        <v>1.4253350953369834E-2</v>
      </c>
      <c r="AI27">
        <v>6.9879176892580719E-2</v>
      </c>
      <c r="AJ27">
        <v>1</v>
      </c>
      <c r="AK27" s="72">
        <v>0.13147543358720762</v>
      </c>
      <c r="AL27" s="76" t="s">
        <v>18</v>
      </c>
      <c r="AM27" s="76" t="s">
        <v>3819</v>
      </c>
      <c r="AO27" t="s">
        <v>18</v>
      </c>
      <c r="AP27" t="s">
        <v>3819</v>
      </c>
    </row>
    <row r="28" spans="1:47" x14ac:dyDescent="0.35">
      <c r="A28" t="s">
        <v>51</v>
      </c>
      <c r="B28">
        <v>25</v>
      </c>
      <c r="C28">
        <v>958</v>
      </c>
      <c r="D28">
        <v>155</v>
      </c>
      <c r="E28">
        <v>499</v>
      </c>
      <c r="F28">
        <v>1456</v>
      </c>
      <c r="H28">
        <v>1679</v>
      </c>
      <c r="K28">
        <v>655</v>
      </c>
      <c r="N28">
        <v>1263</v>
      </c>
      <c r="O28">
        <v>9924</v>
      </c>
      <c r="P28">
        <v>3522</v>
      </c>
      <c r="S28">
        <v>20111</v>
      </c>
      <c r="T28">
        <f>IF(ISNUMBER(MATCH(B28,key!C$13:C$90,0)),MATCH(B28,key!C$13:C$90,0),0)</f>
        <v>25</v>
      </c>
      <c r="U28">
        <f>INDEX(key!$D$13:$D$90,T28,1)</f>
        <v>2</v>
      </c>
      <c r="V28">
        <f t="shared" si="14"/>
        <v>0</v>
      </c>
      <c r="W28">
        <f t="shared" si="2"/>
        <v>0.8</v>
      </c>
      <c r="X28">
        <f t="shared" si="13"/>
        <v>0</v>
      </c>
      <c r="Y28">
        <f t="shared" si="13"/>
        <v>0</v>
      </c>
      <c r="Z28">
        <f t="shared" si="13"/>
        <v>0</v>
      </c>
      <c r="AA28">
        <f t="shared" si="13"/>
        <v>0.19999999999999996</v>
      </c>
      <c r="AB28">
        <f t="shared" si="5"/>
        <v>1</v>
      </c>
      <c r="AC28" t="s">
        <v>22</v>
      </c>
      <c r="AD28">
        <v>0.13823305407463821</v>
      </c>
      <c r="AE28">
        <v>0.5788271134805788</v>
      </c>
      <c r="AF28">
        <v>0.28293983244478288</v>
      </c>
      <c r="AG28">
        <v>0</v>
      </c>
      <c r="AH28">
        <v>0</v>
      </c>
      <c r="AI28">
        <v>0</v>
      </c>
      <c r="AJ28">
        <v>1</v>
      </c>
      <c r="AK28" s="72">
        <v>0.16201781949045679</v>
      </c>
      <c r="AL28" s="76" t="s">
        <v>22</v>
      </c>
      <c r="AM28" s="76" t="s">
        <v>3820</v>
      </c>
      <c r="AO28" t="s">
        <v>22</v>
      </c>
      <c r="AP28" t="s">
        <v>3820</v>
      </c>
    </row>
    <row r="29" spans="1:47" x14ac:dyDescent="0.35">
      <c r="A29" t="s">
        <v>52</v>
      </c>
      <c r="B29">
        <v>26</v>
      </c>
      <c r="C29">
        <v>713</v>
      </c>
      <c r="H29">
        <v>1163</v>
      </c>
      <c r="I29">
        <v>116</v>
      </c>
      <c r="K29">
        <v>723</v>
      </c>
      <c r="N29">
        <v>280</v>
      </c>
      <c r="O29">
        <v>9517</v>
      </c>
      <c r="P29">
        <v>4511</v>
      </c>
      <c r="S29">
        <v>17023</v>
      </c>
      <c r="T29">
        <f>IF(ISNUMBER(MATCH(B29,key!C$13:C$90,0)),MATCH(B29,key!C$13:C$90,0),0)</f>
        <v>26</v>
      </c>
      <c r="U29">
        <f>INDEX(key!$D$13:$D$90,T29,1)</f>
        <v>2</v>
      </c>
      <c r="V29">
        <f t="shared" si="14"/>
        <v>0</v>
      </c>
      <c r="W29">
        <f t="shared" si="2"/>
        <v>0.8</v>
      </c>
      <c r="X29">
        <f t="shared" si="13"/>
        <v>0</v>
      </c>
      <c r="Y29">
        <f t="shared" si="13"/>
        <v>0</v>
      </c>
      <c r="Z29">
        <f t="shared" si="13"/>
        <v>0</v>
      </c>
      <c r="AA29">
        <f t="shared" si="13"/>
        <v>0</v>
      </c>
      <c r="AB29">
        <f t="shared" si="5"/>
        <v>0.8</v>
      </c>
      <c r="AC29" t="s">
        <v>10</v>
      </c>
      <c r="AD29">
        <v>2.6177204274583473E-2</v>
      </c>
      <c r="AE29">
        <v>0.70635336146099603</v>
      </c>
      <c r="AF29">
        <v>4.4147085091312238E-2</v>
      </c>
      <c r="AG29">
        <v>2.0017862092328538E-2</v>
      </c>
      <c r="AH29">
        <v>2.7101105601921711E-2</v>
      </c>
      <c r="AI29">
        <v>0.17620338147885803</v>
      </c>
      <c r="AJ29">
        <v>1</v>
      </c>
      <c r="AK29" s="72">
        <v>0.1292925904880072</v>
      </c>
      <c r="AL29" s="76" t="s">
        <v>10</v>
      </c>
      <c r="AM29" s="76" t="s">
        <v>3821</v>
      </c>
      <c r="AO29" t="s">
        <v>10</v>
      </c>
      <c r="AP29" t="s">
        <v>3821</v>
      </c>
    </row>
    <row r="30" spans="1:47" x14ac:dyDescent="0.35">
      <c r="A30" t="s">
        <v>53</v>
      </c>
      <c r="B30">
        <v>27</v>
      </c>
      <c r="E30">
        <v>120</v>
      </c>
      <c r="N30">
        <v>115</v>
      </c>
      <c r="S30">
        <v>235</v>
      </c>
      <c r="T30">
        <f>IF(ISNUMBER(MATCH(B30,key!C$13:C$90,0)),MATCH(B30,key!C$13:C$90,0),0)</f>
        <v>27</v>
      </c>
      <c r="U30">
        <f>INDEX(key!$D$13:$D$90,T30,1)</f>
        <v>2</v>
      </c>
      <c r="V30">
        <f t="shared" si="14"/>
        <v>0</v>
      </c>
      <c r="W30">
        <f t="shared" si="2"/>
        <v>0</v>
      </c>
      <c r="X30">
        <f t="shared" si="13"/>
        <v>0.5</v>
      </c>
      <c r="Y30">
        <f t="shared" si="13"/>
        <v>0.5</v>
      </c>
      <c r="Z30">
        <f t="shared" si="13"/>
        <v>0</v>
      </c>
      <c r="AA30">
        <f t="shared" si="13"/>
        <v>0</v>
      </c>
      <c r="AB30">
        <f t="shared" si="5"/>
        <v>1</v>
      </c>
      <c r="AC30" t="s">
        <v>11</v>
      </c>
      <c r="AD30">
        <v>2.9745512035903709E-2</v>
      </c>
      <c r="AE30">
        <v>0.7192982456140351</v>
      </c>
      <c r="AF30">
        <v>0.24184006527947774</v>
      </c>
      <c r="AG30">
        <v>9.1161770705834328E-3</v>
      </c>
      <c r="AH30">
        <v>0</v>
      </c>
      <c r="AI30">
        <v>0</v>
      </c>
      <c r="AJ30">
        <v>1</v>
      </c>
      <c r="AK30" s="72">
        <v>0.20175646542461098</v>
      </c>
      <c r="AL30" s="76" t="s">
        <v>11</v>
      </c>
      <c r="AM30" s="76" t="s">
        <v>127</v>
      </c>
      <c r="AO30" t="s">
        <v>11</v>
      </c>
      <c r="AP30" t="s">
        <v>127</v>
      </c>
    </row>
    <row r="31" spans="1:47" x14ac:dyDescent="0.35">
      <c r="A31" t="s">
        <v>54</v>
      </c>
      <c r="B31">
        <v>28</v>
      </c>
      <c r="C31">
        <v>334</v>
      </c>
      <c r="E31">
        <v>219</v>
      </c>
      <c r="F31">
        <v>32</v>
      </c>
      <c r="N31">
        <v>120</v>
      </c>
      <c r="S31">
        <v>705</v>
      </c>
      <c r="T31">
        <f>IF(ISNUMBER(MATCH(B31,key!C$13:C$90,0)),MATCH(B31,key!C$13:C$90,0),0)</f>
        <v>28</v>
      </c>
      <c r="U31">
        <f>INDEX(key!$D$13:$D$90,T31,1)</f>
        <v>2</v>
      </c>
      <c r="V31">
        <f t="shared" si="14"/>
        <v>0</v>
      </c>
      <c r="W31">
        <f t="shared" si="2"/>
        <v>0</v>
      </c>
      <c r="X31">
        <f t="shared" si="13"/>
        <v>0</v>
      </c>
      <c r="Y31">
        <f t="shared" si="13"/>
        <v>0.5</v>
      </c>
      <c r="Z31">
        <f t="shared" si="13"/>
        <v>0</v>
      </c>
      <c r="AA31">
        <f t="shared" si="13"/>
        <v>0.5</v>
      </c>
      <c r="AB31">
        <f t="shared" si="5"/>
        <v>1</v>
      </c>
      <c r="AC31" t="s">
        <v>17</v>
      </c>
      <c r="AD31">
        <v>2.2032071149440776E-2</v>
      </c>
      <c r="AE31">
        <v>0.76252077437901455</v>
      </c>
      <c r="AF31">
        <v>0.21544715447154472</v>
      </c>
      <c r="AG31">
        <v>0</v>
      </c>
      <c r="AH31">
        <v>0</v>
      </c>
      <c r="AI31">
        <v>0</v>
      </c>
      <c r="AJ31">
        <v>1</v>
      </c>
      <c r="AK31" s="72">
        <v>0.16200555421217686</v>
      </c>
      <c r="AL31" s="76" t="s">
        <v>17</v>
      </c>
      <c r="AM31" s="76" t="s">
        <v>128</v>
      </c>
      <c r="AO31" t="s">
        <v>17</v>
      </c>
      <c r="AP31" t="s">
        <v>128</v>
      </c>
    </row>
    <row r="32" spans="1:47" x14ac:dyDescent="0.35">
      <c r="A32" t="s">
        <v>56</v>
      </c>
      <c r="B32">
        <v>30</v>
      </c>
      <c r="C32">
        <v>334</v>
      </c>
      <c r="E32">
        <v>240</v>
      </c>
      <c r="F32">
        <v>483</v>
      </c>
      <c r="H32">
        <v>124</v>
      </c>
      <c r="N32">
        <v>796</v>
      </c>
      <c r="O32">
        <v>451</v>
      </c>
      <c r="P32">
        <v>1387</v>
      </c>
      <c r="S32">
        <v>3815</v>
      </c>
      <c r="T32">
        <f>IF(ISNUMBER(MATCH(B32,key!C$13:C$90,0)),MATCH(B32,key!C$13:C$90,0),0)</f>
        <v>30</v>
      </c>
      <c r="U32">
        <f>INDEX(key!$D$13:$D$90,T32,1)</f>
        <v>2</v>
      </c>
      <c r="V32">
        <f t="shared" si="14"/>
        <v>0</v>
      </c>
      <c r="W32">
        <f t="shared" si="2"/>
        <v>0</v>
      </c>
      <c r="X32">
        <f t="shared" si="13"/>
        <v>0.5</v>
      </c>
      <c r="Y32">
        <f t="shared" si="13"/>
        <v>0</v>
      </c>
      <c r="Z32">
        <f t="shared" si="13"/>
        <v>0</v>
      </c>
      <c r="AA32">
        <f t="shared" si="13"/>
        <v>0.5</v>
      </c>
      <c r="AB32">
        <f t="shared" si="5"/>
        <v>1</v>
      </c>
      <c r="AC32" t="s">
        <v>14</v>
      </c>
      <c r="AD32">
        <v>0.15439014587989761</v>
      </c>
      <c r="AE32">
        <v>0.64957096221506194</v>
      </c>
      <c r="AF32">
        <v>0.13519096940682088</v>
      </c>
      <c r="AG32">
        <v>2.1257993781243611E-2</v>
      </c>
      <c r="AH32">
        <v>0</v>
      </c>
      <c r="AI32">
        <v>3.9589928716976079E-2</v>
      </c>
      <c r="AJ32">
        <v>1</v>
      </c>
      <c r="AK32" s="72">
        <v>0.13131431269450397</v>
      </c>
      <c r="AL32" s="76" t="s">
        <v>14</v>
      </c>
      <c r="AM32" s="76" t="s">
        <v>129</v>
      </c>
      <c r="AO32" t="s">
        <v>14</v>
      </c>
      <c r="AP32" t="s">
        <v>129</v>
      </c>
    </row>
    <row r="33" spans="1:42" x14ac:dyDescent="0.35">
      <c r="A33" t="s">
        <v>57</v>
      </c>
      <c r="B33">
        <v>31</v>
      </c>
      <c r="P33">
        <v>120</v>
      </c>
      <c r="S33">
        <v>120</v>
      </c>
      <c r="T33">
        <f>IF(ISNUMBER(MATCH(B33,key!C$13:C$90,0)),MATCH(B33,key!C$13:C$90,0),0)</f>
        <v>31</v>
      </c>
      <c r="U33">
        <f>INDEX(key!$D$13:$D$90,T33,1)</f>
        <v>2</v>
      </c>
      <c r="V33">
        <f t="shared" si="14"/>
        <v>0</v>
      </c>
      <c r="W33">
        <f t="shared" si="2"/>
        <v>0</v>
      </c>
      <c r="X33">
        <f t="shared" si="13"/>
        <v>0.5</v>
      </c>
      <c r="Y33">
        <f t="shared" si="13"/>
        <v>0</v>
      </c>
      <c r="Z33">
        <f t="shared" si="13"/>
        <v>0</v>
      </c>
      <c r="AA33">
        <f t="shared" si="13"/>
        <v>0</v>
      </c>
      <c r="AB33">
        <f t="shared" si="5"/>
        <v>0.5</v>
      </c>
      <c r="AC33" t="s">
        <v>19</v>
      </c>
      <c r="AD33">
        <v>0</v>
      </c>
      <c r="AE33">
        <v>0</v>
      </c>
      <c r="AF33">
        <v>0</v>
      </c>
      <c r="AG33">
        <v>0</v>
      </c>
      <c r="AH33">
        <v>0</v>
      </c>
      <c r="AI33">
        <v>0</v>
      </c>
      <c r="AJ33">
        <v>0</v>
      </c>
      <c r="AK33" s="72">
        <v>0</v>
      </c>
      <c r="AL33" s="72" t="s">
        <v>19</v>
      </c>
      <c r="AM33" s="72" t="s">
        <v>3822</v>
      </c>
      <c r="AO33" t="s">
        <v>19</v>
      </c>
      <c r="AP33" t="s">
        <v>3822</v>
      </c>
    </row>
    <row r="34" spans="1:42" x14ac:dyDescent="0.35">
      <c r="A34" t="s">
        <v>58</v>
      </c>
      <c r="B34">
        <v>32</v>
      </c>
      <c r="C34">
        <v>230</v>
      </c>
      <c r="K34">
        <v>205</v>
      </c>
      <c r="O34">
        <v>1489</v>
      </c>
      <c r="P34">
        <v>106</v>
      </c>
      <c r="Q34">
        <v>40</v>
      </c>
      <c r="R34">
        <v>554</v>
      </c>
      <c r="S34">
        <v>2624</v>
      </c>
      <c r="T34">
        <f>IF(ISNUMBER(MATCH(B34,key!C$13:C$90,0)),MATCH(B34,key!C$13:C$90,0),0)</f>
        <v>32</v>
      </c>
      <c r="U34">
        <f>INDEX(key!$D$13:$D$90,T34,1)</f>
        <v>2</v>
      </c>
      <c r="V34">
        <f t="shared" si="14"/>
        <v>0</v>
      </c>
      <c r="W34">
        <f t="shared" si="2"/>
        <v>0</v>
      </c>
      <c r="X34">
        <f t="shared" si="13"/>
        <v>0</v>
      </c>
      <c r="Y34">
        <f t="shared" si="13"/>
        <v>0</v>
      </c>
      <c r="Z34">
        <f t="shared" si="13"/>
        <v>0</v>
      </c>
      <c r="AA34">
        <f t="shared" si="13"/>
        <v>0.5</v>
      </c>
      <c r="AB34">
        <f t="shared" si="5"/>
        <v>0.5</v>
      </c>
      <c r="AC34" t="s">
        <v>21</v>
      </c>
      <c r="AD34">
        <v>0</v>
      </c>
      <c r="AE34">
        <v>0.16403785488958994</v>
      </c>
      <c r="AF34">
        <v>0.83596214511041012</v>
      </c>
      <c r="AG34">
        <v>0</v>
      </c>
      <c r="AH34">
        <v>0</v>
      </c>
      <c r="AI34">
        <v>0</v>
      </c>
      <c r="AJ34">
        <v>1</v>
      </c>
      <c r="AK34" s="72">
        <v>0.1914180789579821</v>
      </c>
      <c r="AL34" s="76" t="s">
        <v>21</v>
      </c>
      <c r="AM34" s="76" t="s">
        <v>3823</v>
      </c>
      <c r="AO34" t="s">
        <v>21</v>
      </c>
      <c r="AP34" t="s">
        <v>3823</v>
      </c>
    </row>
    <row r="35" spans="1:42" x14ac:dyDescent="0.35">
      <c r="A35" t="s">
        <v>59</v>
      </c>
      <c r="B35">
        <v>33</v>
      </c>
      <c r="I35">
        <v>120</v>
      </c>
      <c r="N35">
        <v>180</v>
      </c>
      <c r="S35">
        <v>300</v>
      </c>
      <c r="T35">
        <f>IF(ISNUMBER(MATCH(B35,key!C$13:C$90,0)),MATCH(B35,key!C$13:C$90,0),0)</f>
        <v>33</v>
      </c>
      <c r="U35">
        <f>INDEX(key!$D$13:$D$90,T35,1)</f>
        <v>3</v>
      </c>
      <c r="V35">
        <f t="shared" si="14"/>
        <v>9.9999999999999978E-2</v>
      </c>
      <c r="W35">
        <f t="shared" si="2"/>
        <v>0.8</v>
      </c>
      <c r="X35">
        <f t="shared" si="13"/>
        <v>0</v>
      </c>
      <c r="Y35">
        <f t="shared" si="13"/>
        <v>9.9999999999999978E-2</v>
      </c>
      <c r="Z35">
        <f t="shared" si="13"/>
        <v>0</v>
      </c>
      <c r="AA35">
        <f t="shared" si="13"/>
        <v>0</v>
      </c>
      <c r="AB35">
        <f t="shared" si="5"/>
        <v>1</v>
      </c>
      <c r="AC35" t="s">
        <v>8</v>
      </c>
      <c r="AD35">
        <v>2.0357542081772862E-2</v>
      </c>
      <c r="AE35">
        <v>0.75909235551856657</v>
      </c>
      <c r="AF35">
        <v>0.17448902161407973</v>
      </c>
      <c r="AG35">
        <v>1.181308594228086E-2</v>
      </c>
      <c r="AH35">
        <v>1.0133894695615989E-2</v>
      </c>
      <c r="AI35">
        <v>2.4114100147683969E-2</v>
      </c>
      <c r="AJ35">
        <v>1</v>
      </c>
      <c r="AK35" s="72">
        <v>0.12641368487956006</v>
      </c>
      <c r="AL35" s="76" t="s">
        <v>8</v>
      </c>
      <c r="AM35" s="76" t="s">
        <v>130</v>
      </c>
      <c r="AO35" t="s">
        <v>8</v>
      </c>
      <c r="AP35" t="s">
        <v>130</v>
      </c>
    </row>
    <row r="36" spans="1:42" x14ac:dyDescent="0.35">
      <c r="A36" t="s">
        <v>60</v>
      </c>
      <c r="B36">
        <v>34</v>
      </c>
      <c r="D36">
        <v>82</v>
      </c>
      <c r="E36">
        <v>235</v>
      </c>
      <c r="G36">
        <v>92</v>
      </c>
      <c r="S36">
        <v>409</v>
      </c>
      <c r="T36">
        <f>IF(ISNUMBER(MATCH(B36,key!C$13:C$90,0)),MATCH(B36,key!C$13:C$90,0),0)</f>
        <v>34</v>
      </c>
      <c r="U36">
        <f>INDEX(key!$D$13:$D$90,T36,1)</f>
        <v>3</v>
      </c>
      <c r="V36">
        <f t="shared" si="14"/>
        <v>9.9999999999999978E-2</v>
      </c>
      <c r="W36">
        <f t="shared" si="2"/>
        <v>0.8</v>
      </c>
      <c r="X36">
        <f t="shared" si="13"/>
        <v>9.9999999999999978E-2</v>
      </c>
      <c r="Y36">
        <f t="shared" si="13"/>
        <v>0</v>
      </c>
      <c r="Z36">
        <f t="shared" si="13"/>
        <v>0</v>
      </c>
      <c r="AA36">
        <f t="shared" si="13"/>
        <v>0</v>
      </c>
      <c r="AB36">
        <f t="shared" si="5"/>
        <v>1</v>
      </c>
      <c r="AC36" t="s">
        <v>9</v>
      </c>
      <c r="AD36">
        <v>3.0017689741262177E-2</v>
      </c>
      <c r="AE36">
        <v>0.81785530674345341</v>
      </c>
      <c r="AF36">
        <v>4.3456167493102417E-2</v>
      </c>
      <c r="AG36">
        <v>5.6301806309857934E-3</v>
      </c>
      <c r="AH36">
        <v>3.2504750464907382E-2</v>
      </c>
      <c r="AI36">
        <v>7.0535904926288737E-2</v>
      </c>
      <c r="AJ36">
        <v>1</v>
      </c>
      <c r="AK36" s="72">
        <v>0.12599647007019818</v>
      </c>
      <c r="AL36" s="76" t="s">
        <v>9</v>
      </c>
      <c r="AM36" s="76" t="s">
        <v>131</v>
      </c>
      <c r="AO36" t="s">
        <v>9</v>
      </c>
      <c r="AP36" t="s">
        <v>131</v>
      </c>
    </row>
    <row r="37" spans="1:42" x14ac:dyDescent="0.35">
      <c r="A37" t="s">
        <v>61</v>
      </c>
      <c r="B37">
        <v>35</v>
      </c>
      <c r="C37">
        <v>156</v>
      </c>
      <c r="K37">
        <v>80</v>
      </c>
      <c r="P37">
        <v>115</v>
      </c>
      <c r="S37">
        <v>351</v>
      </c>
      <c r="T37">
        <f>IF(ISNUMBER(MATCH(B37,key!C$13:C$90,0)),MATCH(B37,key!C$13:C$90,0),0)</f>
        <v>35</v>
      </c>
      <c r="U37">
        <f>INDEX(key!$D$13:$D$90,T37,1)</f>
        <v>3</v>
      </c>
      <c r="V37">
        <f t="shared" si="14"/>
        <v>9.9999999999999978E-2</v>
      </c>
      <c r="W37">
        <f t="shared" si="2"/>
        <v>0.8</v>
      </c>
      <c r="X37">
        <f t="shared" ref="X37:AA48" si="15">IF(ISNUMBER(SEARCH(X$2,$A37)),IF($W37&gt;0,(1-$W37)/($U37-1),1/$U37),0)</f>
        <v>0</v>
      </c>
      <c r="Y37">
        <f t="shared" si="15"/>
        <v>0</v>
      </c>
      <c r="Z37">
        <f t="shared" si="15"/>
        <v>0</v>
      </c>
      <c r="AA37">
        <f t="shared" si="15"/>
        <v>9.9999999999999978E-2</v>
      </c>
      <c r="AB37">
        <f t="shared" si="5"/>
        <v>1</v>
      </c>
      <c r="AC37" t="s">
        <v>13</v>
      </c>
      <c r="AD37">
        <v>1.0526673304683239E-2</v>
      </c>
      <c r="AE37">
        <v>0.80834532819488936</v>
      </c>
      <c r="AF37">
        <v>0.12867004070514304</v>
      </c>
      <c r="AG37">
        <v>1.8400719519724019E-3</v>
      </c>
      <c r="AH37">
        <v>1.169821444232922E-2</v>
      </c>
      <c r="AI37">
        <v>3.8919671400982618E-2</v>
      </c>
      <c r="AJ37">
        <v>1</v>
      </c>
      <c r="AK37" s="72">
        <v>0.12535020550387224</v>
      </c>
      <c r="AL37" s="76" t="s">
        <v>13</v>
      </c>
      <c r="AM37" s="76" t="s">
        <v>132</v>
      </c>
      <c r="AO37" t="s">
        <v>13</v>
      </c>
      <c r="AP37" t="s">
        <v>132</v>
      </c>
    </row>
    <row r="38" spans="1:42" x14ac:dyDescent="0.35">
      <c r="A38" t="s">
        <v>62</v>
      </c>
      <c r="B38">
        <v>36</v>
      </c>
      <c r="N38">
        <v>119</v>
      </c>
      <c r="S38">
        <v>119</v>
      </c>
      <c r="T38">
        <f>IF(ISNUMBER(MATCH(B38,key!C$13:C$90,0)),MATCH(B38,key!C$13:C$90,0),0)</f>
        <v>36</v>
      </c>
      <c r="U38">
        <f>INDEX(key!$D$13:$D$90,T38,1)</f>
        <v>3</v>
      </c>
      <c r="V38">
        <f t="shared" si="14"/>
        <v>9.9999999999999978E-2</v>
      </c>
      <c r="W38">
        <f t="shared" si="2"/>
        <v>0.8</v>
      </c>
      <c r="X38">
        <f t="shared" si="15"/>
        <v>0</v>
      </c>
      <c r="Y38">
        <f t="shared" si="15"/>
        <v>0</v>
      </c>
      <c r="Z38">
        <f t="shared" si="15"/>
        <v>0</v>
      </c>
      <c r="AA38">
        <f t="shared" si="15"/>
        <v>0</v>
      </c>
      <c r="AB38">
        <f t="shared" si="5"/>
        <v>0.9</v>
      </c>
      <c r="AC38" t="s">
        <v>15</v>
      </c>
      <c r="AD38">
        <v>8.7517597372125763E-2</v>
      </c>
      <c r="AE38">
        <v>0.37165649929610511</v>
      </c>
      <c r="AF38">
        <v>0.41295166588456123</v>
      </c>
      <c r="AG38">
        <v>6.1473486625997185E-2</v>
      </c>
      <c r="AH38">
        <v>0</v>
      </c>
      <c r="AI38">
        <v>6.6400750821210705E-2</v>
      </c>
      <c r="AJ38">
        <v>1</v>
      </c>
      <c r="AK38" s="72">
        <v>0.13000328033872549</v>
      </c>
      <c r="AL38" s="76" t="s">
        <v>15</v>
      </c>
      <c r="AM38" s="76" t="s">
        <v>133</v>
      </c>
      <c r="AO38" t="s">
        <v>15</v>
      </c>
      <c r="AP38" t="s">
        <v>133</v>
      </c>
    </row>
    <row r="39" spans="1:42" x14ac:dyDescent="0.35">
      <c r="A39" t="s">
        <v>64</v>
      </c>
      <c r="B39">
        <v>38</v>
      </c>
      <c r="P39">
        <v>68</v>
      </c>
      <c r="S39">
        <v>68</v>
      </c>
      <c r="T39">
        <f>IF(ISNUMBER(MATCH(B39,key!C$13:C$90,0)),MATCH(B39,key!C$13:C$90,0),0)</f>
        <v>38</v>
      </c>
      <c r="U39">
        <f>INDEX(key!$D$13:$D$90,T39,1)</f>
        <v>3</v>
      </c>
      <c r="V39">
        <f t="shared" si="14"/>
        <v>0.33333333333333331</v>
      </c>
      <c r="W39">
        <f t="shared" si="2"/>
        <v>0</v>
      </c>
      <c r="X39">
        <f t="shared" si="15"/>
        <v>0</v>
      </c>
      <c r="Y39">
        <f t="shared" si="15"/>
        <v>0.33333333333333331</v>
      </c>
      <c r="Z39">
        <f t="shared" si="15"/>
        <v>0</v>
      </c>
      <c r="AA39">
        <f t="shared" si="15"/>
        <v>0.33333333333333331</v>
      </c>
      <c r="AB39">
        <f t="shared" si="5"/>
        <v>1</v>
      </c>
      <c r="AC39" t="s">
        <v>20</v>
      </c>
      <c r="AD39">
        <v>8.6312118570183088E-2</v>
      </c>
      <c r="AE39">
        <v>0.58587619877942454</v>
      </c>
      <c r="AF39">
        <v>0</v>
      </c>
      <c r="AG39">
        <v>0</v>
      </c>
      <c r="AH39">
        <v>0</v>
      </c>
      <c r="AI39">
        <v>0.32781168265039234</v>
      </c>
      <c r="AJ39">
        <v>1</v>
      </c>
      <c r="AK39" s="72">
        <v>0.13271201702319368</v>
      </c>
      <c r="AL39" s="76" t="s">
        <v>20</v>
      </c>
      <c r="AM39" s="76" t="s">
        <v>3824</v>
      </c>
      <c r="AO39" t="s">
        <v>20</v>
      </c>
      <c r="AP39" t="s">
        <v>3824</v>
      </c>
    </row>
    <row r="40" spans="1:42" x14ac:dyDescent="0.35">
      <c r="A40" t="s">
        <v>68</v>
      </c>
      <c r="B40">
        <v>42</v>
      </c>
      <c r="E40">
        <v>126</v>
      </c>
      <c r="S40">
        <v>126</v>
      </c>
      <c r="T40">
        <f>IF(ISNUMBER(MATCH(B40,key!C$13:C$90,0)),MATCH(B40,key!C$13:C$90,0),0)</f>
        <v>42</v>
      </c>
      <c r="U40">
        <f>INDEX(key!$D$13:$D$90,T40,1)</f>
        <v>3</v>
      </c>
      <c r="V40">
        <f t="shared" si="14"/>
        <v>0.33333333333333331</v>
      </c>
      <c r="W40">
        <f t="shared" si="2"/>
        <v>0</v>
      </c>
      <c r="X40">
        <f t="shared" si="15"/>
        <v>0</v>
      </c>
      <c r="Y40">
        <f t="shared" si="15"/>
        <v>0</v>
      </c>
      <c r="Z40">
        <f t="shared" si="15"/>
        <v>0</v>
      </c>
      <c r="AA40">
        <f t="shared" si="15"/>
        <v>0.33333333333333331</v>
      </c>
      <c r="AB40">
        <f t="shared" si="5"/>
        <v>0.66666666666666663</v>
      </c>
      <c r="AC40" t="s">
        <v>24</v>
      </c>
      <c r="AD40">
        <v>3.5297688588477379E-2</v>
      </c>
      <c r="AE40">
        <v>0.77187579350183566</v>
      </c>
      <c r="AF40">
        <v>0.117260023806235</v>
      </c>
      <c r="AG40">
        <v>9.0866022331376958E-3</v>
      </c>
      <c r="AH40">
        <v>1.6610245113601933E-2</v>
      </c>
      <c r="AI40">
        <v>4.9869646756712509E-2</v>
      </c>
      <c r="AJ40">
        <v>1</v>
      </c>
      <c r="AK40" s="73">
        <v>0.12927315695475178</v>
      </c>
    </row>
    <row r="41" spans="1:42" x14ac:dyDescent="0.35">
      <c r="A41" t="s">
        <v>70</v>
      </c>
      <c r="B41">
        <v>44</v>
      </c>
      <c r="H41">
        <v>120</v>
      </c>
      <c r="S41">
        <v>120</v>
      </c>
      <c r="T41">
        <f>IF(ISNUMBER(MATCH(B41,key!C$13:C$90,0)),MATCH(B41,key!C$13:C$90,0),0)</f>
        <v>44</v>
      </c>
      <c r="U41">
        <f>INDEX(key!$D$13:$D$90,T41,1)</f>
        <v>3</v>
      </c>
      <c r="V41">
        <f t="shared" si="14"/>
        <v>0</v>
      </c>
      <c r="W41">
        <f t="shared" si="2"/>
        <v>0.8</v>
      </c>
      <c r="X41">
        <f t="shared" si="15"/>
        <v>0</v>
      </c>
      <c r="Y41">
        <f t="shared" si="15"/>
        <v>9.9999999999999978E-2</v>
      </c>
      <c r="Z41">
        <f t="shared" si="15"/>
        <v>0</v>
      </c>
      <c r="AA41">
        <f t="shared" si="15"/>
        <v>9.9999999999999978E-2</v>
      </c>
      <c r="AB41">
        <f t="shared" si="5"/>
        <v>1</v>
      </c>
    </row>
    <row r="42" spans="1:42" x14ac:dyDescent="0.35">
      <c r="A42" t="s">
        <v>71</v>
      </c>
      <c r="B42">
        <v>45</v>
      </c>
      <c r="H42">
        <v>360</v>
      </c>
      <c r="S42">
        <v>360</v>
      </c>
      <c r="T42">
        <f>IF(ISNUMBER(MATCH(B42,key!C$13:C$90,0)),MATCH(B42,key!C$13:C$90,0),0)</f>
        <v>45</v>
      </c>
      <c r="U42">
        <f>INDEX(key!$D$13:$D$90,T42,1)</f>
        <v>3</v>
      </c>
      <c r="V42">
        <f t="shared" si="14"/>
        <v>0</v>
      </c>
      <c r="W42">
        <f t="shared" si="2"/>
        <v>0.8</v>
      </c>
      <c r="X42">
        <f t="shared" si="15"/>
        <v>0</v>
      </c>
      <c r="Y42">
        <f t="shared" si="15"/>
        <v>9.9999999999999978E-2</v>
      </c>
      <c r="Z42">
        <f t="shared" si="15"/>
        <v>0</v>
      </c>
      <c r="AA42">
        <f t="shared" si="15"/>
        <v>0</v>
      </c>
      <c r="AB42">
        <f t="shared" si="5"/>
        <v>0.9</v>
      </c>
    </row>
    <row r="43" spans="1:42" x14ac:dyDescent="0.35">
      <c r="A43" t="s">
        <v>72</v>
      </c>
      <c r="B43">
        <v>46</v>
      </c>
      <c r="C43">
        <v>210</v>
      </c>
      <c r="E43">
        <v>310</v>
      </c>
      <c r="H43">
        <v>115</v>
      </c>
      <c r="N43">
        <v>1813</v>
      </c>
      <c r="P43">
        <v>1331</v>
      </c>
      <c r="S43">
        <v>3779</v>
      </c>
      <c r="T43">
        <f>IF(ISNUMBER(MATCH(B43,key!C$13:C$90,0)),MATCH(B43,key!C$13:C$90,0),0)</f>
        <v>46</v>
      </c>
      <c r="U43">
        <f>INDEX(key!$D$13:$D$90,T43,1)</f>
        <v>3</v>
      </c>
      <c r="V43">
        <f t="shared" si="14"/>
        <v>0</v>
      </c>
      <c r="W43">
        <f t="shared" si="2"/>
        <v>0.8</v>
      </c>
      <c r="X43">
        <f t="shared" si="15"/>
        <v>9.9999999999999978E-2</v>
      </c>
      <c r="Y43">
        <f t="shared" si="15"/>
        <v>0</v>
      </c>
      <c r="Z43">
        <f t="shared" si="15"/>
        <v>0</v>
      </c>
      <c r="AA43">
        <f t="shared" si="15"/>
        <v>9.9999999999999978E-2</v>
      </c>
      <c r="AB43">
        <f t="shared" si="5"/>
        <v>1</v>
      </c>
    </row>
    <row r="44" spans="1:42" x14ac:dyDescent="0.35">
      <c r="A44" t="s">
        <v>73</v>
      </c>
      <c r="B44">
        <v>47</v>
      </c>
      <c r="P44">
        <v>358</v>
      </c>
      <c r="S44">
        <v>358</v>
      </c>
      <c r="T44">
        <f>IF(ISNUMBER(MATCH(B44,key!C$13:C$90,0)),MATCH(B44,key!C$13:C$90,0),0)</f>
        <v>47</v>
      </c>
      <c r="U44">
        <f>INDEX(key!$D$13:$D$90,T44,1)</f>
        <v>3</v>
      </c>
      <c r="V44">
        <f t="shared" si="14"/>
        <v>0</v>
      </c>
      <c r="W44">
        <f t="shared" si="2"/>
        <v>0.8</v>
      </c>
      <c r="X44">
        <f t="shared" si="15"/>
        <v>9.9999999999999978E-2</v>
      </c>
      <c r="Y44">
        <f t="shared" si="15"/>
        <v>0</v>
      </c>
      <c r="Z44">
        <f t="shared" si="15"/>
        <v>0</v>
      </c>
      <c r="AA44">
        <f t="shared" si="15"/>
        <v>0</v>
      </c>
      <c r="AB44">
        <f>SUM(V44:AA44)</f>
        <v>0.9</v>
      </c>
    </row>
    <row r="45" spans="1:42" x14ac:dyDescent="0.35">
      <c r="A45" t="s">
        <v>74</v>
      </c>
      <c r="B45">
        <v>48</v>
      </c>
      <c r="F45">
        <v>336</v>
      </c>
      <c r="N45">
        <v>408</v>
      </c>
      <c r="O45">
        <v>1095</v>
      </c>
      <c r="P45">
        <v>714</v>
      </c>
      <c r="S45">
        <v>2553</v>
      </c>
      <c r="T45">
        <f>IF(ISNUMBER(MATCH(B45,key!C$13:C$90,0)),MATCH(B45,key!C$13:C$90,0),0)</f>
        <v>48</v>
      </c>
      <c r="U45">
        <f>INDEX(key!$D$13:$D$90,T45,1)</f>
        <v>3</v>
      </c>
      <c r="V45">
        <f t="shared" si="14"/>
        <v>0</v>
      </c>
      <c r="W45">
        <f t="shared" si="2"/>
        <v>0.8</v>
      </c>
      <c r="X45">
        <f t="shared" si="15"/>
        <v>0</v>
      </c>
      <c r="Y45">
        <f t="shared" si="15"/>
        <v>0</v>
      </c>
      <c r="Z45">
        <f t="shared" si="15"/>
        <v>0</v>
      </c>
      <c r="AA45">
        <f t="shared" si="15"/>
        <v>9.9999999999999978E-2</v>
      </c>
      <c r="AB45">
        <f>SUM(V45:AA45)</f>
        <v>0.9</v>
      </c>
    </row>
    <row r="46" spans="1:42" x14ac:dyDescent="0.35">
      <c r="A46" t="s">
        <v>78</v>
      </c>
      <c r="B46">
        <v>52</v>
      </c>
      <c r="C46">
        <v>133</v>
      </c>
      <c r="S46">
        <v>133</v>
      </c>
      <c r="T46">
        <f>IF(ISNUMBER(MATCH(B46,key!C$13:C$90,0)),MATCH(B46,key!C$13:C$90,0),0)</f>
        <v>52</v>
      </c>
      <c r="U46">
        <f>INDEX(key!$D$13:$D$90,T46,1)</f>
        <v>3</v>
      </c>
      <c r="V46">
        <f t="shared" si="14"/>
        <v>0</v>
      </c>
      <c r="W46">
        <f t="shared" si="2"/>
        <v>0</v>
      </c>
      <c r="X46">
        <f t="shared" si="15"/>
        <v>0.33333333333333331</v>
      </c>
      <c r="Y46">
        <f t="shared" si="15"/>
        <v>0</v>
      </c>
      <c r="Z46">
        <f t="shared" si="15"/>
        <v>0</v>
      </c>
      <c r="AA46">
        <f t="shared" si="15"/>
        <v>0.33333333333333331</v>
      </c>
      <c r="AB46">
        <f>SUM(V46:AA46)</f>
        <v>0.66666666666666663</v>
      </c>
    </row>
    <row r="47" spans="1:42" x14ac:dyDescent="0.35">
      <c r="A47" t="s">
        <v>84</v>
      </c>
      <c r="B47">
        <v>58</v>
      </c>
      <c r="P47">
        <v>240</v>
      </c>
      <c r="S47">
        <v>240</v>
      </c>
      <c r="T47">
        <f>IF(ISNUMBER(MATCH(B47,key!C$13:C$90,0)),MATCH(B47,key!C$13:C$90,0),0)</f>
        <v>58</v>
      </c>
      <c r="U47">
        <f>INDEX(key!$D$13:$D$90,T47,1)</f>
        <v>4</v>
      </c>
      <c r="V47">
        <f t="shared" si="14"/>
        <v>6.6666666666666652E-2</v>
      </c>
      <c r="W47">
        <f t="shared" si="2"/>
        <v>0.8</v>
      </c>
      <c r="X47">
        <f t="shared" si="15"/>
        <v>0</v>
      </c>
      <c r="Y47">
        <f t="shared" si="15"/>
        <v>0</v>
      </c>
      <c r="Z47">
        <f t="shared" si="15"/>
        <v>0</v>
      </c>
      <c r="AA47">
        <f t="shared" si="15"/>
        <v>6.6666666666666652E-2</v>
      </c>
      <c r="AB47">
        <f>SUM(V47:AA47)</f>
        <v>0.93333333333333335</v>
      </c>
    </row>
    <row r="48" spans="1:42" x14ac:dyDescent="0.35">
      <c r="A48" t="s">
        <v>92</v>
      </c>
      <c r="B48">
        <v>66</v>
      </c>
      <c r="C48">
        <v>301</v>
      </c>
      <c r="S48">
        <v>301</v>
      </c>
      <c r="T48">
        <f>IF(ISNUMBER(MATCH(B48,key!C$13:C$90,0)),MATCH(B48,key!C$13:C$90,0),0)</f>
        <v>66</v>
      </c>
      <c r="U48">
        <f>INDEX(key!$D$13:$D$90,T48,1)</f>
        <v>4</v>
      </c>
      <c r="V48">
        <f t="shared" si="14"/>
        <v>0</v>
      </c>
      <c r="W48">
        <f t="shared" si="2"/>
        <v>0.8</v>
      </c>
      <c r="X48">
        <f t="shared" si="15"/>
        <v>6.6666666666666652E-2</v>
      </c>
      <c r="Y48">
        <f t="shared" si="15"/>
        <v>0</v>
      </c>
      <c r="Z48">
        <f t="shared" si="15"/>
        <v>0</v>
      </c>
      <c r="AA48">
        <f t="shared" si="15"/>
        <v>6.6666666666666652E-2</v>
      </c>
      <c r="AB48">
        <f>SUM(V48:AA48)</f>
        <v>0.93333333333333335</v>
      </c>
    </row>
    <row r="49" spans="2:39" x14ac:dyDescent="0.35">
      <c r="B49" t="s">
        <v>24</v>
      </c>
      <c r="C49">
        <v>44780</v>
      </c>
      <c r="D49">
        <v>10515</v>
      </c>
      <c r="E49">
        <v>11021</v>
      </c>
      <c r="F49">
        <v>13818</v>
      </c>
      <c r="G49">
        <v>1184</v>
      </c>
      <c r="H49">
        <v>7472</v>
      </c>
      <c r="I49">
        <v>9903</v>
      </c>
      <c r="J49">
        <v>5085</v>
      </c>
      <c r="K49">
        <v>18414</v>
      </c>
      <c r="L49">
        <v>0</v>
      </c>
      <c r="M49">
        <v>198</v>
      </c>
      <c r="N49">
        <v>76589</v>
      </c>
      <c r="O49">
        <v>111477</v>
      </c>
      <c r="P49">
        <v>99451</v>
      </c>
      <c r="Q49">
        <v>2683</v>
      </c>
      <c r="R49">
        <v>2200</v>
      </c>
      <c r="S49">
        <v>414790</v>
      </c>
      <c r="AD49" s="22" t="s">
        <v>3844</v>
      </c>
    </row>
    <row r="50" spans="2:39" ht="25.5" x14ac:dyDescent="0.35">
      <c r="AC50" s="79" t="s">
        <v>162</v>
      </c>
      <c r="AD50" s="80"/>
      <c r="AE50" s="81"/>
      <c r="AF50" s="28" t="s">
        <v>142</v>
      </c>
      <c r="AG50" s="28" t="s">
        <v>143</v>
      </c>
      <c r="AH50" s="28" t="s">
        <v>144</v>
      </c>
      <c r="AI50" s="28" t="s">
        <v>145</v>
      </c>
      <c r="AJ50" s="28" t="s">
        <v>146</v>
      </c>
      <c r="AK50" s="28" t="s">
        <v>147</v>
      </c>
      <c r="AL50" s="28" t="s">
        <v>148</v>
      </c>
      <c r="AM50" s="82" t="s">
        <v>149</v>
      </c>
    </row>
    <row r="51" spans="2:39" x14ac:dyDescent="0.35">
      <c r="AC51" s="72">
        <f>MATCH(AE51,AC$24:$AC39,0)</f>
        <v>1</v>
      </c>
      <c r="AD51" s="77" t="s">
        <v>150</v>
      </c>
      <c r="AE51" t="s">
        <v>7</v>
      </c>
      <c r="AF51" s="33">
        <f t="shared" ref="AF51:AK59" si="16">INDEX(AD$24:AD$39,$AC51,1)</f>
        <v>6.2739580969669459E-2</v>
      </c>
      <c r="AG51" s="33">
        <f t="shared" si="16"/>
        <v>0.73802586793737246</v>
      </c>
      <c r="AH51" s="33">
        <f t="shared" si="16"/>
        <v>0.1083609409273126</v>
      </c>
      <c r="AI51" s="33">
        <f t="shared" si="16"/>
        <v>1.2434762877240753E-2</v>
      </c>
      <c r="AJ51" s="33">
        <f t="shared" si="16"/>
        <v>1.4824899780651993E-2</v>
      </c>
      <c r="AK51" s="33">
        <f t="shared" si="16"/>
        <v>6.3613947507752816E-2</v>
      </c>
      <c r="AL51" s="78">
        <f t="shared" ref="AL51:AL60" si="17">SUM(AF51:AK51)</f>
        <v>1.0000000000000002</v>
      </c>
      <c r="AM51" s="49">
        <f t="shared" ref="AM51:AM59" si="18">INDEX(AK$24:AK$39,$AC51,1)</f>
        <v>0.12567116304173359</v>
      </c>
    </row>
    <row r="52" spans="2:39" x14ac:dyDescent="0.35">
      <c r="AC52" s="72">
        <f>MATCH(AE52,AC$24:$AC40,0)</f>
        <v>2</v>
      </c>
      <c r="AD52" s="50" t="s">
        <v>151</v>
      </c>
      <c r="AE52" t="s">
        <v>12</v>
      </c>
      <c r="AF52" s="33">
        <f t="shared" si="16"/>
        <v>0.13552494156263986</v>
      </c>
      <c r="AG52" s="33">
        <f t="shared" si="16"/>
        <v>0.72382752275327</v>
      </c>
      <c r="AH52" s="33">
        <f t="shared" si="16"/>
        <v>8.8178246381857062E-2</v>
      </c>
      <c r="AI52" s="33">
        <f t="shared" si="16"/>
        <v>2.4866961754612823E-3</v>
      </c>
      <c r="AJ52" s="33">
        <f t="shared" si="16"/>
        <v>1.1687472024668025E-2</v>
      </c>
      <c r="AK52" s="33">
        <f t="shared" si="16"/>
        <v>3.8295121102103744E-2</v>
      </c>
      <c r="AL52" s="44">
        <f t="shared" si="17"/>
        <v>0.99999999999999989</v>
      </c>
      <c r="AM52" s="49">
        <f t="shared" si="18"/>
        <v>0.15010056186815993</v>
      </c>
    </row>
    <row r="53" spans="2:39" x14ac:dyDescent="0.35">
      <c r="AC53" s="72">
        <f>MATCH(AE53,AC$24:$AC41,0)</f>
        <v>7</v>
      </c>
      <c r="AD53" s="50" t="s">
        <v>152</v>
      </c>
      <c r="AE53" t="s">
        <v>11</v>
      </c>
      <c r="AF53" s="33">
        <f t="shared" si="16"/>
        <v>2.9745512035903709E-2</v>
      </c>
      <c r="AG53" s="33">
        <f t="shared" si="16"/>
        <v>0.7192982456140351</v>
      </c>
      <c r="AH53" s="33">
        <f t="shared" si="16"/>
        <v>0.24184006527947774</v>
      </c>
      <c r="AI53" s="33">
        <f t="shared" si="16"/>
        <v>9.1161770705834328E-3</v>
      </c>
      <c r="AJ53" s="33">
        <f t="shared" si="16"/>
        <v>0</v>
      </c>
      <c r="AK53" s="33">
        <f t="shared" si="16"/>
        <v>0</v>
      </c>
      <c r="AL53" s="44">
        <f t="shared" si="17"/>
        <v>1</v>
      </c>
      <c r="AM53" s="49">
        <f t="shared" si="18"/>
        <v>0.20175646542461098</v>
      </c>
    </row>
    <row r="54" spans="2:39" x14ac:dyDescent="0.35">
      <c r="AC54" s="72">
        <f>MATCH(AE54,AC$24:$AC42,0)</f>
        <v>8</v>
      </c>
      <c r="AD54" s="50" t="s">
        <v>153</v>
      </c>
      <c r="AE54" t="s">
        <v>17</v>
      </c>
      <c r="AF54" s="33">
        <f t="shared" si="16"/>
        <v>2.2032071149440776E-2</v>
      </c>
      <c r="AG54" s="33">
        <f t="shared" si="16"/>
        <v>0.76252077437901455</v>
      </c>
      <c r="AH54" s="33">
        <f t="shared" si="16"/>
        <v>0.21544715447154472</v>
      </c>
      <c r="AI54" s="33">
        <f t="shared" si="16"/>
        <v>0</v>
      </c>
      <c r="AJ54" s="33">
        <f t="shared" si="16"/>
        <v>0</v>
      </c>
      <c r="AK54" s="33">
        <f t="shared" si="16"/>
        <v>0</v>
      </c>
      <c r="AL54" s="44">
        <f t="shared" si="17"/>
        <v>1</v>
      </c>
      <c r="AM54" s="49">
        <f t="shared" si="18"/>
        <v>0.16200555421217686</v>
      </c>
    </row>
    <row r="55" spans="2:39" x14ac:dyDescent="0.35">
      <c r="AC55" s="72">
        <f>MATCH(AE55,AC$24:$AC43,0)</f>
        <v>9</v>
      </c>
      <c r="AD55" s="50" t="s">
        <v>154</v>
      </c>
      <c r="AE55" t="s">
        <v>14</v>
      </c>
      <c r="AF55" s="33">
        <f t="shared" si="16"/>
        <v>0.15439014587989761</v>
      </c>
      <c r="AG55" s="33">
        <f t="shared" si="16"/>
        <v>0.64957096221506194</v>
      </c>
      <c r="AH55" s="33">
        <f t="shared" si="16"/>
        <v>0.13519096940682088</v>
      </c>
      <c r="AI55" s="33">
        <f t="shared" si="16"/>
        <v>2.1257993781243611E-2</v>
      </c>
      <c r="AJ55" s="33">
        <f t="shared" si="16"/>
        <v>0</v>
      </c>
      <c r="AK55" s="33">
        <f t="shared" si="16"/>
        <v>3.9589928716976079E-2</v>
      </c>
      <c r="AL55" s="44">
        <f t="shared" si="17"/>
        <v>1</v>
      </c>
      <c r="AM55" s="49">
        <f t="shared" si="18"/>
        <v>0.13131431269450397</v>
      </c>
    </row>
    <row r="56" spans="2:39" x14ac:dyDescent="0.35">
      <c r="AC56" s="72">
        <f>MATCH(AE56,AC$24:$AC44,0)</f>
        <v>12</v>
      </c>
      <c r="AD56" s="50" t="s">
        <v>155</v>
      </c>
      <c r="AE56" t="s">
        <v>8</v>
      </c>
      <c r="AF56" s="33">
        <f t="shared" si="16"/>
        <v>2.0357542081772862E-2</v>
      </c>
      <c r="AG56" s="33">
        <f t="shared" si="16"/>
        <v>0.75909235551856657</v>
      </c>
      <c r="AH56" s="33">
        <f t="shared" si="16"/>
        <v>0.17448902161407973</v>
      </c>
      <c r="AI56" s="33">
        <f t="shared" si="16"/>
        <v>1.181308594228086E-2</v>
      </c>
      <c r="AJ56" s="33">
        <f t="shared" si="16"/>
        <v>1.0133894695615989E-2</v>
      </c>
      <c r="AK56" s="33">
        <f t="shared" si="16"/>
        <v>2.4114100147683969E-2</v>
      </c>
      <c r="AL56" s="44">
        <f t="shared" si="17"/>
        <v>1</v>
      </c>
      <c r="AM56" s="49">
        <f t="shared" si="18"/>
        <v>0.12641368487956006</v>
      </c>
    </row>
    <row r="57" spans="2:39" x14ac:dyDescent="0.35">
      <c r="AC57" s="72">
        <f>MATCH(AE57,AC$24:$AC45,0)</f>
        <v>13</v>
      </c>
      <c r="AD57" s="50" t="s">
        <v>156</v>
      </c>
      <c r="AE57" t="s">
        <v>9</v>
      </c>
      <c r="AF57" s="33">
        <f t="shared" si="16"/>
        <v>3.0017689741262177E-2</v>
      </c>
      <c r="AG57" s="33">
        <f t="shared" si="16"/>
        <v>0.81785530674345341</v>
      </c>
      <c r="AH57" s="33">
        <f t="shared" si="16"/>
        <v>4.3456167493102417E-2</v>
      </c>
      <c r="AI57" s="33">
        <f t="shared" si="16"/>
        <v>5.6301806309857934E-3</v>
      </c>
      <c r="AJ57" s="33">
        <f t="shared" si="16"/>
        <v>3.2504750464907382E-2</v>
      </c>
      <c r="AK57" s="33">
        <f t="shared" si="16"/>
        <v>7.0535904926288737E-2</v>
      </c>
      <c r="AL57" s="44">
        <f t="shared" si="17"/>
        <v>0.99999999999999989</v>
      </c>
      <c r="AM57" s="49">
        <f t="shared" si="18"/>
        <v>0.12599647007019818</v>
      </c>
    </row>
    <row r="58" spans="2:39" x14ac:dyDescent="0.35">
      <c r="AC58" s="72">
        <f>MATCH(AE58,AC$24:$AC46,0)</f>
        <v>14</v>
      </c>
      <c r="AD58" s="50" t="s">
        <v>159</v>
      </c>
      <c r="AE58" t="s">
        <v>13</v>
      </c>
      <c r="AF58" s="33">
        <f t="shared" si="16"/>
        <v>1.0526673304683239E-2</v>
      </c>
      <c r="AG58" s="33">
        <f t="shared" si="16"/>
        <v>0.80834532819488936</v>
      </c>
      <c r="AH58" s="33">
        <f t="shared" si="16"/>
        <v>0.12867004070514304</v>
      </c>
      <c r="AI58" s="33">
        <f t="shared" si="16"/>
        <v>1.8400719519724019E-3</v>
      </c>
      <c r="AJ58" s="33">
        <f t="shared" si="16"/>
        <v>1.169821444232922E-2</v>
      </c>
      <c r="AK58" s="33">
        <f t="shared" si="16"/>
        <v>3.8919671400982618E-2</v>
      </c>
      <c r="AL58" s="44">
        <f t="shared" si="17"/>
        <v>0.99999999999999989</v>
      </c>
      <c r="AM58" s="49">
        <f t="shared" si="18"/>
        <v>0.12535020550387224</v>
      </c>
    </row>
    <row r="59" spans="2:39" x14ac:dyDescent="0.35">
      <c r="AC59" s="72">
        <f>MATCH(AE59,AC$24:$AC47,0)</f>
        <v>15</v>
      </c>
      <c r="AD59" s="51" t="s">
        <v>160</v>
      </c>
      <c r="AE59" t="s">
        <v>15</v>
      </c>
      <c r="AF59" s="33">
        <f t="shared" si="16"/>
        <v>8.7517597372125763E-2</v>
      </c>
      <c r="AG59" s="33">
        <f t="shared" si="16"/>
        <v>0.37165649929610511</v>
      </c>
      <c r="AH59" s="33">
        <f t="shared" si="16"/>
        <v>0.41295166588456123</v>
      </c>
      <c r="AI59" s="33">
        <f t="shared" si="16"/>
        <v>6.1473486625997185E-2</v>
      </c>
      <c r="AJ59" s="33">
        <f t="shared" si="16"/>
        <v>0</v>
      </c>
      <c r="AK59" s="33">
        <f t="shared" si="16"/>
        <v>6.6400750821210705E-2</v>
      </c>
      <c r="AL59" s="44">
        <f t="shared" si="17"/>
        <v>0.99999999999999989</v>
      </c>
      <c r="AM59" s="49">
        <f t="shared" si="18"/>
        <v>0.13000328033872549</v>
      </c>
    </row>
    <row r="60" spans="2:39" x14ac:dyDescent="0.35">
      <c r="AC60" s="73"/>
      <c r="AD60" s="52" t="s">
        <v>165</v>
      </c>
      <c r="AE60" s="53"/>
      <c r="AF60" s="56">
        <f t="shared" ref="AF60:AK60" si="19">AD40</f>
        <v>3.5297688588477379E-2</v>
      </c>
      <c r="AG60" s="56">
        <f t="shared" si="19"/>
        <v>0.77187579350183566</v>
      </c>
      <c r="AH60" s="56">
        <f t="shared" si="19"/>
        <v>0.117260023806235</v>
      </c>
      <c r="AI60" s="56">
        <f t="shared" si="19"/>
        <v>9.0866022331376958E-3</v>
      </c>
      <c r="AJ60" s="56">
        <f t="shared" si="19"/>
        <v>1.6610245113601933E-2</v>
      </c>
      <c r="AK60" s="56">
        <f t="shared" si="19"/>
        <v>4.9869646756712509E-2</v>
      </c>
      <c r="AL60" s="54">
        <f t="shared" si="17"/>
        <v>1.0000000000000002</v>
      </c>
      <c r="AM60" s="55">
        <f>AK40</f>
        <v>0.12927315695475178</v>
      </c>
    </row>
    <row r="63" spans="2:39" x14ac:dyDescent="0.35">
      <c r="AD63" s="22" t="s">
        <v>3845</v>
      </c>
    </row>
    <row r="64" spans="2:39" x14ac:dyDescent="0.35">
      <c r="AD64" t="s">
        <v>27</v>
      </c>
      <c r="AE64" t="s">
        <v>28</v>
      </c>
      <c r="AF64" t="s">
        <v>30</v>
      </c>
      <c r="AG64" t="s">
        <v>29</v>
      </c>
      <c r="AH64" t="s">
        <v>36</v>
      </c>
      <c r="AI64" t="s">
        <v>31</v>
      </c>
      <c r="AJ64" t="s">
        <v>176</v>
      </c>
    </row>
    <row r="65" spans="29:36" x14ac:dyDescent="0.35">
      <c r="AC65">
        <v>2003</v>
      </c>
      <c r="AD65" s="33">
        <v>5.9687729190423124E-2</v>
      </c>
      <c r="AE65" s="33">
        <v>0.65605372830906772</v>
      </c>
      <c r="AF65" s="33">
        <v>9.350613719238729E-2</v>
      </c>
      <c r="AG65" s="33">
        <v>4.5514835391771535E-2</v>
      </c>
      <c r="AH65" s="33">
        <v>2.2636335031190134E-2</v>
      </c>
      <c r="AI65" s="33">
        <v>0.12260123488516007</v>
      </c>
      <c r="AJ65" s="57">
        <v>0.14483376200147297</v>
      </c>
    </row>
    <row r="66" spans="29:36" x14ac:dyDescent="0.35">
      <c r="AC66">
        <v>2004</v>
      </c>
      <c r="AD66" s="33">
        <v>5.1468563893759138E-2</v>
      </c>
      <c r="AE66" s="33">
        <v>0.62172392321131931</v>
      </c>
      <c r="AF66" s="33">
        <v>0.13967423164250747</v>
      </c>
      <c r="AG66" s="33">
        <v>2.8301607058771824E-2</v>
      </c>
      <c r="AH66" s="33">
        <v>1.634589816699282E-2</v>
      </c>
      <c r="AI66" s="33">
        <v>0.14248577602664936</v>
      </c>
      <c r="AJ66" s="56">
        <v>0.13755635248140366</v>
      </c>
    </row>
    <row r="67" spans="29:36" x14ac:dyDescent="0.35">
      <c r="AC67">
        <v>2005</v>
      </c>
      <c r="AD67" s="33">
        <v>4.727005900205887E-2</v>
      </c>
      <c r="AE67" s="33">
        <v>0.69671097678378358</v>
      </c>
      <c r="AF67" s="33">
        <v>7.3970840141617575E-2</v>
      </c>
      <c r="AG67" s="33">
        <v>1.8480296187018595E-2</v>
      </c>
      <c r="AH67" s="33">
        <v>6.0658554903662606E-2</v>
      </c>
      <c r="AI67" s="33">
        <v>0.10290927298185869</v>
      </c>
      <c r="AJ67" s="33">
        <v>0.13574</v>
      </c>
    </row>
    <row r="68" spans="29:36" x14ac:dyDescent="0.35">
      <c r="AC68">
        <v>2006</v>
      </c>
      <c r="AD68" s="33">
        <v>4.5196309557017464E-2</v>
      </c>
      <c r="AE68" s="33">
        <v>0.73011849418112584</v>
      </c>
      <c r="AF68" s="33">
        <v>7.7252414498188746E-2</v>
      </c>
      <c r="AG68" s="33">
        <v>2.598655630304595E-2</v>
      </c>
      <c r="AH68" s="33">
        <v>2.1962947500893639E-2</v>
      </c>
      <c r="AI68" s="33">
        <v>9.9483277959728528E-2</v>
      </c>
      <c r="AJ68" s="33">
        <v>0.13318409700826694</v>
      </c>
    </row>
    <row r="69" spans="29:36" x14ac:dyDescent="0.35">
      <c r="AC69">
        <v>2007</v>
      </c>
      <c r="AD69" s="33">
        <v>4.1895473412675875E-2</v>
      </c>
      <c r="AE69" s="33">
        <v>0.81685234054542621</v>
      </c>
      <c r="AF69" s="33">
        <v>4.1412673594795057E-2</v>
      </c>
      <c r="AG69" s="33">
        <v>1.776629359293062E-2</v>
      </c>
      <c r="AH69" s="33">
        <v>6.4837995577511935E-3</v>
      </c>
      <c r="AI69" s="33">
        <v>7.5589419296420976E-2</v>
      </c>
      <c r="AJ69" s="33">
        <v>0.13185099868362044</v>
      </c>
    </row>
    <row r="70" spans="29:36" x14ac:dyDescent="0.35">
      <c r="AC70">
        <v>2008</v>
      </c>
      <c r="AD70" s="56">
        <v>3.5142353093476915E-2</v>
      </c>
      <c r="AE70" s="56">
        <v>0.79333627725156475</v>
      </c>
      <c r="AF70" s="56">
        <v>6.6864697726424505E-2</v>
      </c>
      <c r="AG70" s="56">
        <v>1.2369286289860915E-2</v>
      </c>
      <c r="AH70" s="56">
        <v>1.7048904113338138E-2</v>
      </c>
      <c r="AI70" s="56">
        <v>7.5238481525334758E-2</v>
      </c>
      <c r="AJ70" s="55">
        <v>0.13018299419500293</v>
      </c>
    </row>
    <row r="71" spans="29:36" x14ac:dyDescent="0.35">
      <c r="AC71">
        <v>2009</v>
      </c>
      <c r="AD71" s="56">
        <v>4.0005527024654548E-2</v>
      </c>
      <c r="AE71" s="56">
        <v>0.75846028130322773</v>
      </c>
      <c r="AF71" s="56">
        <v>9.6835304459754912E-2</v>
      </c>
      <c r="AG71" s="56">
        <v>1.6031320368065299E-2</v>
      </c>
      <c r="AH71" s="56">
        <v>2.0416711119124548E-2</v>
      </c>
      <c r="AI71" s="56">
        <v>6.8250855725172907E-2</v>
      </c>
      <c r="AJ71" s="55">
        <v>0.12934695827797527</v>
      </c>
    </row>
    <row r="72" spans="29:36" x14ac:dyDescent="0.35">
      <c r="AC72">
        <v>2010</v>
      </c>
      <c r="AD72" s="56">
        <v>3.5297688588477379E-2</v>
      </c>
      <c r="AE72" s="56">
        <v>0.77187579350183566</v>
      </c>
      <c r="AF72" s="56">
        <v>0.117260023806235</v>
      </c>
      <c r="AG72" s="56">
        <v>9.0866022331376958E-3</v>
      </c>
      <c r="AH72" s="56">
        <v>1.6610245113601933E-2</v>
      </c>
      <c r="AI72" s="56">
        <v>4.9869646756712509E-2</v>
      </c>
      <c r="AJ72" s="55">
        <v>0.12927315695475178</v>
      </c>
    </row>
    <row r="76" spans="29:36" ht="25.5" x14ac:dyDescent="0.35">
      <c r="AE76" s="28" t="s">
        <v>142</v>
      </c>
      <c r="AF76" s="28" t="s">
        <v>143</v>
      </c>
      <c r="AG76" s="28" t="s">
        <v>144</v>
      </c>
      <c r="AH76" s="28" t="s">
        <v>145</v>
      </c>
      <c r="AI76" s="28" t="s">
        <v>146</v>
      </c>
      <c r="AJ76" s="28" t="s">
        <v>147</v>
      </c>
    </row>
    <row r="77" spans="29:36" ht="15" x14ac:dyDescent="0.4">
      <c r="AD77" s="77" t="s">
        <v>150</v>
      </c>
      <c r="AE77" s="86">
        <v>7.9518491955786419E-2</v>
      </c>
      <c r="AF77" s="86">
        <v>0.68904611272172578</v>
      </c>
      <c r="AG77" s="86">
        <v>9.1960287229743684E-2</v>
      </c>
      <c r="AH77" s="86">
        <v>1.0185521296154061E-2</v>
      </c>
      <c r="AI77" s="86">
        <v>2.7503842808346845E-2</v>
      </c>
      <c r="AJ77" s="86">
        <v>0.10178574398824312</v>
      </c>
    </row>
    <row r="78" spans="29:36" ht="15" x14ac:dyDescent="0.4">
      <c r="AD78" s="50" t="s">
        <v>151</v>
      </c>
      <c r="AE78" s="87">
        <v>0.17498520184680952</v>
      </c>
      <c r="AF78" s="87">
        <v>0.67318574641884688</v>
      </c>
      <c r="AG78" s="87">
        <v>7.6003314786314669E-2</v>
      </c>
      <c r="AH78" s="87">
        <v>1.4383804901148337E-2</v>
      </c>
      <c r="AI78" s="87">
        <v>4.013259145258672E-2</v>
      </c>
      <c r="AJ78" s="87">
        <v>2.1309340594293832E-2</v>
      </c>
    </row>
    <row r="79" spans="29:36" ht="15" x14ac:dyDescent="0.4">
      <c r="AD79" s="50" t="s">
        <v>152</v>
      </c>
      <c r="AE79" s="87">
        <v>4.4111717426950893E-2</v>
      </c>
      <c r="AF79" s="87">
        <v>0.70729281470928207</v>
      </c>
      <c r="AG79" s="87">
        <v>0.20687615924303107</v>
      </c>
      <c r="AH79" s="87">
        <v>2.0429558345205774E-2</v>
      </c>
      <c r="AI79" s="87">
        <v>0</v>
      </c>
      <c r="AJ79" s="87">
        <v>2.128975027553023E-2</v>
      </c>
    </row>
    <row r="80" spans="29:36" ht="15" x14ac:dyDescent="0.4">
      <c r="AD80" s="50" t="s">
        <v>153</v>
      </c>
      <c r="AE80" s="87">
        <v>1.7738108688283807E-2</v>
      </c>
      <c r="AF80" s="87">
        <v>0.71298911610740778</v>
      </c>
      <c r="AG80" s="87">
        <v>0.2287877076036606</v>
      </c>
      <c r="AH80" s="87">
        <v>0</v>
      </c>
      <c r="AI80" s="87">
        <v>0</v>
      </c>
      <c r="AJ80" s="87">
        <v>4.048506760064776E-2</v>
      </c>
    </row>
    <row r="81" spans="30:36" ht="15" x14ac:dyDescent="0.4">
      <c r="AD81" s="50" t="s">
        <v>154</v>
      </c>
      <c r="AE81" s="87">
        <v>0.18280990487694398</v>
      </c>
      <c r="AF81" s="87">
        <v>0.58414615733051489</v>
      </c>
      <c r="AG81" s="87">
        <v>0.14716895666616336</v>
      </c>
      <c r="AH81" s="87">
        <v>2.6121093160199307E-2</v>
      </c>
      <c r="AI81" s="87">
        <v>6.0395591121848108E-3</v>
      </c>
      <c r="AJ81" s="87">
        <v>5.3714328853993659E-2</v>
      </c>
    </row>
    <row r="82" spans="30:36" ht="15" x14ac:dyDescent="0.4">
      <c r="AD82" s="50" t="s">
        <v>155</v>
      </c>
      <c r="AE82" s="87">
        <v>1.918538121432347E-2</v>
      </c>
      <c r="AF82" s="87">
        <v>0.78753471623241444</v>
      </c>
      <c r="AG82" s="87">
        <v>0.12340757397670662</v>
      </c>
      <c r="AH82" s="87">
        <v>1.2577440702983252E-2</v>
      </c>
      <c r="AI82" s="87">
        <v>1.9968593839355992E-3</v>
      </c>
      <c r="AJ82" s="87">
        <v>5.5298028489636573E-2</v>
      </c>
    </row>
    <row r="83" spans="30:36" ht="15" x14ac:dyDescent="0.4">
      <c r="AD83" s="50" t="s">
        <v>156</v>
      </c>
      <c r="AE83" s="87">
        <v>2.9000253167290789E-2</v>
      </c>
      <c r="AF83" s="87">
        <v>0.80213956356838689</v>
      </c>
      <c r="AG83" s="87">
        <v>3.0716031488731661E-2</v>
      </c>
      <c r="AH83" s="87">
        <v>1.1098566065264369E-2</v>
      </c>
      <c r="AI83" s="87">
        <v>4.1850592903396884E-2</v>
      </c>
      <c r="AJ83" s="87">
        <v>8.519499280692934E-2</v>
      </c>
    </row>
    <row r="84" spans="30:36" ht="15" x14ac:dyDescent="0.4">
      <c r="AD84" s="50" t="s">
        <v>159</v>
      </c>
      <c r="AE84" s="87">
        <v>1.5590345021584134E-2</v>
      </c>
      <c r="AF84" s="87">
        <v>0.76765950080602396</v>
      </c>
      <c r="AG84" s="87">
        <v>0.12306878793452269</v>
      </c>
      <c r="AH84" s="87">
        <v>1.9025414101634767E-2</v>
      </c>
      <c r="AI84" s="87">
        <v>1.3212844453580586E-2</v>
      </c>
      <c r="AJ84" s="87">
        <v>6.1443107682653708E-2</v>
      </c>
    </row>
    <row r="85" spans="30:36" ht="15" x14ac:dyDescent="0.4">
      <c r="AD85" s="51" t="s">
        <v>160</v>
      </c>
      <c r="AE85" s="88">
        <v>2.3066783831282949E-2</v>
      </c>
      <c r="AF85" s="88">
        <v>0.52987697715289983</v>
      </c>
      <c r="AG85" s="88">
        <v>0.37126537785588748</v>
      </c>
      <c r="AH85" s="88">
        <v>3.8444639718804914E-2</v>
      </c>
      <c r="AI85" s="88">
        <v>0</v>
      </c>
      <c r="AJ85" s="88">
        <v>3.7346221441124774E-2</v>
      </c>
    </row>
    <row r="87" spans="30:36" ht="25.5" x14ac:dyDescent="0.35">
      <c r="AE87" s="28" t="s">
        <v>142</v>
      </c>
      <c r="AF87" s="28" t="s">
        <v>143</v>
      </c>
      <c r="AG87" s="28" t="s">
        <v>144</v>
      </c>
      <c r="AH87" s="28" t="s">
        <v>145</v>
      </c>
      <c r="AI87" s="28" t="s">
        <v>146</v>
      </c>
      <c r="AJ87" s="28" t="s">
        <v>147</v>
      </c>
    </row>
    <row r="88" spans="30:36" ht="15" x14ac:dyDescent="0.4">
      <c r="AD88" s="77" t="s">
        <v>150</v>
      </c>
      <c r="AE88" s="89">
        <f t="shared" ref="AE88:AJ96" si="20">AF51-AE77</f>
        <v>-1.677891098611696E-2</v>
      </c>
      <c r="AF88" s="89">
        <f t="shared" si="20"/>
        <v>4.8979755215646681E-2</v>
      </c>
      <c r="AG88" s="89">
        <f t="shared" si="20"/>
        <v>1.640065369756892E-2</v>
      </c>
      <c r="AH88" s="89">
        <f t="shared" si="20"/>
        <v>2.2492415810866917E-3</v>
      </c>
      <c r="AI88" s="89">
        <f t="shared" si="20"/>
        <v>-1.2678943027694851E-2</v>
      </c>
      <c r="AJ88" s="89">
        <f t="shared" si="20"/>
        <v>-3.8171796480490308E-2</v>
      </c>
    </row>
    <row r="89" spans="30:36" ht="15" x14ac:dyDescent="0.4">
      <c r="AD89" s="50" t="s">
        <v>151</v>
      </c>
      <c r="AE89" s="89">
        <f t="shared" si="20"/>
        <v>-3.9460260284169657E-2</v>
      </c>
      <c r="AF89" s="89">
        <f t="shared" si="20"/>
        <v>5.0641776334423128E-2</v>
      </c>
      <c r="AG89" s="89">
        <f t="shared" si="20"/>
        <v>1.2174931595542393E-2</v>
      </c>
      <c r="AH89" s="89">
        <f t="shared" si="20"/>
        <v>-1.1897108725687054E-2</v>
      </c>
      <c r="AI89" s="89">
        <f t="shared" si="20"/>
        <v>-2.8445119427918695E-2</v>
      </c>
      <c r="AJ89" s="89">
        <f t="shared" si="20"/>
        <v>1.6985780507809911E-2</v>
      </c>
    </row>
    <row r="90" spans="30:36" ht="15" x14ac:dyDescent="0.4">
      <c r="AD90" s="50" t="s">
        <v>152</v>
      </c>
      <c r="AE90" s="89">
        <f t="shared" si="20"/>
        <v>-1.4366205391047184E-2</v>
      </c>
      <c r="AF90" s="89">
        <f t="shared" si="20"/>
        <v>1.2005430904753034E-2</v>
      </c>
      <c r="AG90" s="89">
        <f t="shared" si="20"/>
        <v>3.4963906036446668E-2</v>
      </c>
      <c r="AH90" s="89">
        <f t="shared" si="20"/>
        <v>-1.1313381274622341E-2</v>
      </c>
      <c r="AI90" s="89">
        <f t="shared" si="20"/>
        <v>0</v>
      </c>
      <c r="AJ90" s="89">
        <f t="shared" si="20"/>
        <v>-2.128975027553023E-2</v>
      </c>
    </row>
    <row r="91" spans="30:36" ht="15" x14ac:dyDescent="0.4">
      <c r="AD91" s="50" t="s">
        <v>153</v>
      </c>
      <c r="AE91" s="89">
        <f t="shared" si="20"/>
        <v>4.2939624611569686E-3</v>
      </c>
      <c r="AF91" s="89">
        <f t="shared" si="20"/>
        <v>4.9531658271606771E-2</v>
      </c>
      <c r="AG91" s="89">
        <f t="shared" si="20"/>
        <v>-1.3340553132115879E-2</v>
      </c>
      <c r="AH91" s="89">
        <f t="shared" si="20"/>
        <v>0</v>
      </c>
      <c r="AI91" s="89">
        <f t="shared" si="20"/>
        <v>0</v>
      </c>
      <c r="AJ91" s="89">
        <f t="shared" si="20"/>
        <v>-4.048506760064776E-2</v>
      </c>
    </row>
    <row r="92" spans="30:36" ht="15" x14ac:dyDescent="0.4">
      <c r="AD92" s="50" t="s">
        <v>154</v>
      </c>
      <c r="AE92" s="89">
        <f t="shared" si="20"/>
        <v>-2.8419758997046379E-2</v>
      </c>
      <c r="AF92" s="89">
        <f t="shared" si="20"/>
        <v>6.542480488454705E-2</v>
      </c>
      <c r="AG92" s="89">
        <f t="shared" si="20"/>
        <v>-1.1977987259342487E-2</v>
      </c>
      <c r="AH92" s="89">
        <f t="shared" si="20"/>
        <v>-4.8630993789556959E-3</v>
      </c>
      <c r="AI92" s="89">
        <f t="shared" si="20"/>
        <v>-6.0395591121848108E-3</v>
      </c>
      <c r="AJ92" s="89">
        <f t="shared" si="20"/>
        <v>-1.412440013701758E-2</v>
      </c>
    </row>
    <row r="93" spans="30:36" ht="15" x14ac:dyDescent="0.4">
      <c r="AD93" s="50" t="s">
        <v>155</v>
      </c>
      <c r="AE93" s="89">
        <f t="shared" si="20"/>
        <v>1.172160867449392E-3</v>
      </c>
      <c r="AF93" s="89">
        <f t="shared" si="20"/>
        <v>-2.844236071384787E-2</v>
      </c>
      <c r="AG93" s="89">
        <f t="shared" si="20"/>
        <v>5.1081447637373101E-2</v>
      </c>
      <c r="AH93" s="89">
        <f t="shared" si="20"/>
        <v>-7.6435476070239178E-4</v>
      </c>
      <c r="AI93" s="89">
        <f t="shared" si="20"/>
        <v>8.1370353116803906E-3</v>
      </c>
      <c r="AJ93" s="89">
        <f t="shared" si="20"/>
        <v>-3.1183928341952605E-2</v>
      </c>
    </row>
    <row r="94" spans="30:36" ht="15" x14ac:dyDescent="0.4">
      <c r="AD94" s="50" t="s">
        <v>156</v>
      </c>
      <c r="AE94" s="89">
        <f t="shared" si="20"/>
        <v>1.0174365739713878E-3</v>
      </c>
      <c r="AF94" s="89">
        <f t="shared" si="20"/>
        <v>1.5715743175066521E-2</v>
      </c>
      <c r="AG94" s="89">
        <f t="shared" si="20"/>
        <v>1.2740136004370756E-2</v>
      </c>
      <c r="AH94" s="89">
        <f t="shared" si="20"/>
        <v>-5.4683854342785759E-3</v>
      </c>
      <c r="AI94" s="89">
        <f t="shared" si="20"/>
        <v>-9.3458424384895017E-3</v>
      </c>
      <c r="AJ94" s="89">
        <f t="shared" si="20"/>
        <v>-1.4659087880640603E-2</v>
      </c>
    </row>
    <row r="95" spans="30:36" ht="15" x14ac:dyDescent="0.4">
      <c r="AD95" s="50" t="s">
        <v>159</v>
      </c>
      <c r="AE95" s="89">
        <f t="shared" si="20"/>
        <v>-5.063671716900895E-3</v>
      </c>
      <c r="AF95" s="89">
        <f t="shared" si="20"/>
        <v>4.0685827388865392E-2</v>
      </c>
      <c r="AG95" s="89">
        <f t="shared" si="20"/>
        <v>5.6012527706203463E-3</v>
      </c>
      <c r="AH95" s="89">
        <f t="shared" si="20"/>
        <v>-1.7185342149662365E-2</v>
      </c>
      <c r="AI95" s="89">
        <f t="shared" si="20"/>
        <v>-1.5146300112513656E-3</v>
      </c>
      <c r="AJ95" s="89">
        <f t="shared" si="20"/>
        <v>-2.252343628167109E-2</v>
      </c>
    </row>
    <row r="96" spans="30:36" ht="15" x14ac:dyDescent="0.4">
      <c r="AD96" s="51" t="s">
        <v>160</v>
      </c>
      <c r="AE96" s="89">
        <f t="shared" si="20"/>
        <v>6.4450813540842811E-2</v>
      </c>
      <c r="AF96" s="89">
        <f t="shared" si="20"/>
        <v>-0.15822047785679472</v>
      </c>
      <c r="AG96" s="89">
        <f t="shared" si="20"/>
        <v>4.1686288028673746E-2</v>
      </c>
      <c r="AH96" s="89">
        <f t="shared" si="20"/>
        <v>2.3028846907192271E-2</v>
      </c>
      <c r="AI96" s="89">
        <f t="shared" si="20"/>
        <v>0</v>
      </c>
      <c r="AJ96" s="89">
        <f t="shared" si="20"/>
        <v>2.9054529380085931E-2</v>
      </c>
    </row>
  </sheetData>
  <pageMargins left="0.7" right="0.7" top="0.75" bottom="0.75" header="0.3" footer="0.3"/>
  <legacy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2:S49"/>
  <sheetViews>
    <sheetView workbookViewId="0">
      <selection activeCell="H22" sqref="H22"/>
    </sheetView>
  </sheetViews>
  <sheetFormatPr defaultColWidth="9.1328125" defaultRowHeight="12.75" x14ac:dyDescent="0.35"/>
  <cols>
    <col min="1" max="1" width="28.46484375" style="58" bestFit="1" customWidth="1"/>
    <col min="2" max="2" width="30" style="58" bestFit="1" customWidth="1"/>
    <col min="3" max="18" width="7" style="58" bestFit="1" customWidth="1"/>
    <col min="19" max="19" width="10.53125" style="58" bestFit="1" customWidth="1"/>
    <col min="20" max="16384" width="9.1328125" style="58"/>
  </cols>
  <sheetData>
    <row r="2" spans="1:19" x14ac:dyDescent="0.35">
      <c r="B2" s="98" t="s">
        <v>3770</v>
      </c>
      <c r="C2" s="98" t="s">
        <v>3767</v>
      </c>
      <c r="D2" s="100"/>
      <c r="E2" s="100"/>
      <c r="F2" s="100"/>
      <c r="G2" s="100"/>
      <c r="H2" s="100"/>
      <c r="I2" s="100"/>
      <c r="J2" s="100"/>
      <c r="K2" s="100"/>
      <c r="L2" s="100"/>
      <c r="M2" s="100"/>
      <c r="N2" s="100"/>
      <c r="O2" s="100"/>
      <c r="P2" s="100"/>
      <c r="Q2" s="100"/>
      <c r="R2" s="100"/>
      <c r="S2" s="99"/>
    </row>
    <row r="3" spans="1:19" x14ac:dyDescent="0.35">
      <c r="B3" s="98" t="s">
        <v>6</v>
      </c>
      <c r="C3" s="97" t="s">
        <v>7</v>
      </c>
      <c r="D3" s="96" t="s">
        <v>12</v>
      </c>
      <c r="E3" s="96" t="s">
        <v>16</v>
      </c>
      <c r="F3" s="96" t="s">
        <v>18</v>
      </c>
      <c r="G3" s="96" t="s">
        <v>22</v>
      </c>
      <c r="H3" s="96" t="s">
        <v>10</v>
      </c>
      <c r="I3" s="96" t="s">
        <v>11</v>
      </c>
      <c r="J3" s="96" t="s">
        <v>17</v>
      </c>
      <c r="K3" s="96" t="s">
        <v>14</v>
      </c>
      <c r="L3" s="96" t="s">
        <v>19</v>
      </c>
      <c r="M3" s="96" t="s">
        <v>21</v>
      </c>
      <c r="N3" s="96" t="s">
        <v>8</v>
      </c>
      <c r="O3" s="96" t="s">
        <v>9</v>
      </c>
      <c r="P3" s="96" t="s">
        <v>13</v>
      </c>
      <c r="Q3" s="96" t="s">
        <v>15</v>
      </c>
      <c r="R3" s="96" t="s">
        <v>20</v>
      </c>
      <c r="S3" s="95" t="s">
        <v>24</v>
      </c>
    </row>
    <row r="4" spans="1:19" x14ac:dyDescent="0.35">
      <c r="A4" t="s">
        <v>108</v>
      </c>
      <c r="B4" s="103">
        <v>0</v>
      </c>
      <c r="C4" s="97">
        <v>845</v>
      </c>
      <c r="D4" s="96">
        <v>0</v>
      </c>
      <c r="E4" s="96">
        <v>235</v>
      </c>
      <c r="F4" s="96">
        <v>317</v>
      </c>
      <c r="G4" s="96">
        <v>0</v>
      </c>
      <c r="H4" s="96">
        <v>0</v>
      </c>
      <c r="I4" s="96">
        <v>540</v>
      </c>
      <c r="J4" s="96">
        <v>27</v>
      </c>
      <c r="K4" s="96">
        <v>526</v>
      </c>
      <c r="L4" s="96">
        <v>0</v>
      </c>
      <c r="M4" s="96">
        <v>0</v>
      </c>
      <c r="N4" s="96">
        <v>869</v>
      </c>
      <c r="O4" s="96">
        <v>1500</v>
      </c>
      <c r="P4" s="96">
        <v>122</v>
      </c>
      <c r="Q4" s="96">
        <v>0</v>
      </c>
      <c r="R4" s="96">
        <v>0</v>
      </c>
      <c r="S4" s="95">
        <v>4981</v>
      </c>
    </row>
    <row r="5" spans="1:19" x14ac:dyDescent="0.35">
      <c r="A5" t="str">
        <f>INDEX(key!B$13:B$90,B5,1)</f>
        <v>Alfalfa</v>
      </c>
      <c r="B5" s="102">
        <v>1</v>
      </c>
      <c r="C5" s="94">
        <v>1583</v>
      </c>
      <c r="D5" s="58">
        <v>976</v>
      </c>
      <c r="E5" s="58">
        <v>255</v>
      </c>
      <c r="F5" s="58">
        <v>10</v>
      </c>
      <c r="G5" s="58">
        <v>136</v>
      </c>
      <c r="I5" s="58">
        <v>115</v>
      </c>
      <c r="J5" s="58">
        <v>70</v>
      </c>
      <c r="K5" s="58">
        <v>1959</v>
      </c>
      <c r="N5" s="58">
        <v>777</v>
      </c>
      <c r="O5" s="58">
        <v>2122</v>
      </c>
      <c r="P5" s="58">
        <v>591</v>
      </c>
      <c r="Q5" s="58">
        <v>123</v>
      </c>
      <c r="S5" s="93">
        <v>8717</v>
      </c>
    </row>
    <row r="6" spans="1:19" x14ac:dyDescent="0.35">
      <c r="A6" t="str">
        <f>INDEX(key!B$13:B$90,B6,1)</f>
        <v>Corn</v>
      </c>
      <c r="B6" s="102">
        <v>2</v>
      </c>
      <c r="C6" s="94">
        <v>25420</v>
      </c>
      <c r="D6" s="58">
        <v>6611</v>
      </c>
      <c r="E6" s="58">
        <v>5430</v>
      </c>
      <c r="F6" s="58">
        <v>8092</v>
      </c>
      <c r="G6" s="58">
        <v>668</v>
      </c>
      <c r="H6" s="58">
        <v>2176</v>
      </c>
      <c r="I6" s="58">
        <v>4548</v>
      </c>
      <c r="J6" s="58">
        <v>2997</v>
      </c>
      <c r="K6" s="58">
        <v>8355</v>
      </c>
      <c r="M6" s="58">
        <v>39</v>
      </c>
      <c r="N6" s="58">
        <v>37074</v>
      </c>
      <c r="O6" s="58">
        <v>61801</v>
      </c>
      <c r="P6" s="58">
        <v>49452</v>
      </c>
      <c r="Q6" s="58">
        <v>990</v>
      </c>
      <c r="R6" s="58">
        <v>840</v>
      </c>
      <c r="S6" s="93">
        <v>214493</v>
      </c>
    </row>
    <row r="7" spans="1:19" x14ac:dyDescent="0.35">
      <c r="A7" t="str">
        <f>INDEX(key!B$13:B$90,B7,1)</f>
        <v>Grain Sorghum</v>
      </c>
      <c r="B7" s="102">
        <v>3</v>
      </c>
      <c r="C7" s="94">
        <v>244</v>
      </c>
      <c r="E7" s="58">
        <v>115</v>
      </c>
      <c r="F7" s="58">
        <v>141</v>
      </c>
      <c r="H7" s="58">
        <v>82</v>
      </c>
      <c r="K7" s="58">
        <v>269</v>
      </c>
      <c r="N7" s="58">
        <v>524</v>
      </c>
      <c r="O7" s="58">
        <v>472</v>
      </c>
      <c r="P7" s="58">
        <v>120</v>
      </c>
      <c r="Q7" s="58">
        <v>131</v>
      </c>
      <c r="S7" s="93">
        <v>2098</v>
      </c>
    </row>
    <row r="8" spans="1:19" x14ac:dyDescent="0.35">
      <c r="A8" t="str">
        <f>INDEX(key!B$13:B$90,B8,1)</f>
        <v>Soybeans</v>
      </c>
      <c r="B8" s="102">
        <v>4</v>
      </c>
      <c r="C8" s="94">
        <v>2992</v>
      </c>
      <c r="D8" s="58">
        <v>701</v>
      </c>
      <c r="E8" s="58">
        <v>1363</v>
      </c>
      <c r="F8" s="58">
        <v>90</v>
      </c>
      <c r="G8" s="58">
        <v>288</v>
      </c>
      <c r="H8" s="58">
        <v>189</v>
      </c>
      <c r="I8" s="58">
        <v>1586</v>
      </c>
      <c r="J8" s="58">
        <v>710</v>
      </c>
      <c r="K8" s="58">
        <v>1636</v>
      </c>
      <c r="M8" s="58">
        <v>159</v>
      </c>
      <c r="N8" s="58">
        <v>6995</v>
      </c>
      <c r="O8" s="58">
        <v>2704</v>
      </c>
      <c r="P8" s="58">
        <v>5470</v>
      </c>
      <c r="Q8" s="58">
        <v>880</v>
      </c>
      <c r="S8" s="93">
        <v>25763</v>
      </c>
    </row>
    <row r="9" spans="1:19" x14ac:dyDescent="0.35">
      <c r="A9" t="str">
        <f>INDEX(key!B$13:B$90,B9,1)</f>
        <v>Wheat</v>
      </c>
      <c r="B9" s="102">
        <v>5</v>
      </c>
      <c r="C9" s="94">
        <v>1222</v>
      </c>
      <c r="D9" s="58">
        <v>277</v>
      </c>
      <c r="F9" s="58">
        <v>158</v>
      </c>
      <c r="H9" s="58">
        <v>553</v>
      </c>
      <c r="J9" s="58">
        <v>0</v>
      </c>
      <c r="K9" s="58">
        <v>245</v>
      </c>
      <c r="N9" s="58">
        <v>501</v>
      </c>
      <c r="O9" s="58">
        <v>2714</v>
      </c>
      <c r="P9" s="58">
        <v>1312</v>
      </c>
      <c r="Q9" s="58">
        <v>58</v>
      </c>
      <c r="S9" s="93">
        <v>7040</v>
      </c>
    </row>
    <row r="10" spans="1:19" x14ac:dyDescent="0.35">
      <c r="A10" t="str">
        <f>INDEX(key!B$13:B$90,B10,1)</f>
        <v>Oats</v>
      </c>
      <c r="B10" s="102">
        <v>6</v>
      </c>
      <c r="C10" s="94">
        <v>56</v>
      </c>
      <c r="H10" s="58">
        <v>50</v>
      </c>
      <c r="N10" s="58">
        <v>122</v>
      </c>
      <c r="Q10" s="58">
        <v>11</v>
      </c>
      <c r="S10" s="93">
        <v>239</v>
      </c>
    </row>
    <row r="11" spans="1:19" x14ac:dyDescent="0.35">
      <c r="A11" t="str">
        <f>INDEX(key!B$13:B$90,B11,1)</f>
        <v>Barley</v>
      </c>
      <c r="B11" s="102">
        <v>7</v>
      </c>
      <c r="C11" s="94"/>
      <c r="N11" s="58">
        <v>89</v>
      </c>
      <c r="S11" s="93">
        <v>89</v>
      </c>
    </row>
    <row r="12" spans="1:19" x14ac:dyDescent="0.35">
      <c r="A12" t="str">
        <f>INDEX(key!B$13:B$90,B12,1)</f>
        <v>Rye</v>
      </c>
      <c r="B12" s="102">
        <v>8</v>
      </c>
      <c r="C12" s="94"/>
      <c r="O12" s="58">
        <v>35</v>
      </c>
      <c r="S12" s="93">
        <v>35</v>
      </c>
    </row>
    <row r="13" spans="1:19" x14ac:dyDescent="0.35">
      <c r="A13" t="str">
        <f>INDEX(key!B$13:B$90,B13,1)</f>
        <v>Dry Beans</v>
      </c>
      <c r="B13" s="102">
        <v>9</v>
      </c>
      <c r="C13" s="94">
        <v>725</v>
      </c>
      <c r="O13" s="58">
        <v>867</v>
      </c>
      <c r="P13" s="58">
        <v>304</v>
      </c>
      <c r="S13" s="93">
        <v>1896</v>
      </c>
    </row>
    <row r="14" spans="1:19" x14ac:dyDescent="0.35">
      <c r="A14" t="str">
        <f>INDEX(key!B$13:B$90,B14,1)</f>
        <v>Sunflowers</v>
      </c>
      <c r="B14" s="102">
        <v>10</v>
      </c>
      <c r="C14" s="94">
        <v>490</v>
      </c>
      <c r="D14" s="58">
        <v>94</v>
      </c>
      <c r="E14" s="58">
        <v>115</v>
      </c>
      <c r="F14" s="58">
        <v>151</v>
      </c>
      <c r="H14" s="58">
        <v>176</v>
      </c>
      <c r="N14" s="58">
        <v>621</v>
      </c>
      <c r="O14" s="58">
        <v>2725</v>
      </c>
      <c r="P14" s="58">
        <v>907</v>
      </c>
      <c r="S14" s="93">
        <v>5279</v>
      </c>
    </row>
    <row r="15" spans="1:19" x14ac:dyDescent="0.35">
      <c r="A15" t="str">
        <f>INDEX(key!B$13:B$90,B15,1)</f>
        <v>Golf Course</v>
      </c>
      <c r="B15" s="102">
        <v>11</v>
      </c>
      <c r="C15" s="94">
        <v>54</v>
      </c>
      <c r="D15" s="58">
        <v>20</v>
      </c>
      <c r="F15" s="58">
        <v>47</v>
      </c>
      <c r="I15" s="58">
        <v>46</v>
      </c>
      <c r="K15" s="58">
        <v>43</v>
      </c>
      <c r="L15" s="58">
        <v>0</v>
      </c>
      <c r="N15" s="58">
        <v>17</v>
      </c>
      <c r="O15" s="58">
        <v>141</v>
      </c>
      <c r="P15" s="58">
        <v>40</v>
      </c>
      <c r="Q15" s="58">
        <v>83</v>
      </c>
      <c r="S15" s="93">
        <v>491</v>
      </c>
    </row>
    <row r="16" spans="1:19" x14ac:dyDescent="0.35">
      <c r="A16" t="str">
        <f>INDEX(key!B$13:B$90,B16,1)</f>
        <v>Truck Farm</v>
      </c>
      <c r="B16" s="102">
        <v>12</v>
      </c>
      <c r="C16" s="94"/>
      <c r="K16" s="58">
        <v>96</v>
      </c>
      <c r="S16" s="93">
        <v>96</v>
      </c>
    </row>
    <row r="17" spans="1:19" x14ac:dyDescent="0.35">
      <c r="A17" t="str">
        <f>INDEX(key!B$13:B$90,B17,1)</f>
        <v>Nursery</v>
      </c>
      <c r="B17" s="102">
        <v>14</v>
      </c>
      <c r="C17" s="94">
        <v>2</v>
      </c>
      <c r="S17" s="93">
        <v>2</v>
      </c>
    </row>
    <row r="18" spans="1:19" x14ac:dyDescent="0.35">
      <c r="A18" t="str">
        <f>INDEX(key!B$13:B$90,B18,1)</f>
        <v>Other</v>
      </c>
      <c r="B18" s="102">
        <v>15</v>
      </c>
      <c r="C18" s="94">
        <v>349</v>
      </c>
      <c r="D18" s="58">
        <v>193</v>
      </c>
      <c r="E18" s="58">
        <v>120</v>
      </c>
      <c r="F18" s="58">
        <v>92</v>
      </c>
      <c r="H18" s="58">
        <v>135</v>
      </c>
      <c r="I18" s="58">
        <v>15</v>
      </c>
      <c r="J18" s="58">
        <v>5</v>
      </c>
      <c r="K18" s="58">
        <v>115</v>
      </c>
      <c r="N18" s="58">
        <v>425</v>
      </c>
      <c r="O18" s="58">
        <v>590</v>
      </c>
      <c r="P18" s="58">
        <v>154</v>
      </c>
      <c r="Q18" s="58">
        <v>98</v>
      </c>
      <c r="R18" s="58">
        <v>246</v>
      </c>
      <c r="S18" s="93">
        <v>2537</v>
      </c>
    </row>
    <row r="19" spans="1:19" x14ac:dyDescent="0.35">
      <c r="A19" t="str">
        <f>INDEX(key!B$13:B$90,B19,1)</f>
        <v>More than one type of crop</v>
      </c>
      <c r="B19" s="102">
        <v>16</v>
      </c>
      <c r="C19" s="94">
        <v>3731</v>
      </c>
      <c r="D19" s="58">
        <v>937</v>
      </c>
      <c r="E19" s="58">
        <v>336</v>
      </c>
      <c r="F19" s="58">
        <v>815</v>
      </c>
      <c r="H19" s="58">
        <v>89</v>
      </c>
      <c r="I19" s="58">
        <v>446</v>
      </c>
      <c r="K19" s="58">
        <v>1352</v>
      </c>
      <c r="N19" s="58">
        <v>6105</v>
      </c>
      <c r="O19" s="58">
        <v>9339</v>
      </c>
      <c r="P19" s="58">
        <v>9181</v>
      </c>
      <c r="Q19" s="58">
        <v>142</v>
      </c>
      <c r="R19" s="58">
        <v>362</v>
      </c>
      <c r="S19" s="93">
        <v>32835</v>
      </c>
    </row>
    <row r="20" spans="1:19" x14ac:dyDescent="0.35">
      <c r="A20" t="str">
        <f>INDEX(key!B$13:B$90,B20,1)</f>
        <v>Double Crop</v>
      </c>
      <c r="B20" s="102">
        <v>17</v>
      </c>
      <c r="C20" s="94">
        <v>433</v>
      </c>
      <c r="F20" s="58">
        <v>301</v>
      </c>
      <c r="I20" s="58">
        <v>80</v>
      </c>
      <c r="K20" s="58">
        <v>125</v>
      </c>
      <c r="N20" s="58">
        <v>159</v>
      </c>
      <c r="P20" s="58">
        <v>949</v>
      </c>
      <c r="S20" s="93">
        <v>2047</v>
      </c>
    </row>
    <row r="21" spans="1:19" x14ac:dyDescent="0.35">
      <c r="A21" t="str">
        <f>INDEX(key!B$13:B$90,B21,1)</f>
        <v>Alfalfa &amp; Corn</v>
      </c>
      <c r="B21" s="102">
        <v>18</v>
      </c>
      <c r="C21" s="94">
        <v>1048</v>
      </c>
      <c r="D21" s="58">
        <v>429</v>
      </c>
      <c r="E21" s="58">
        <v>127</v>
      </c>
      <c r="F21" s="58">
        <v>63</v>
      </c>
      <c r="I21" s="58">
        <v>474</v>
      </c>
      <c r="J21" s="58">
        <v>68</v>
      </c>
      <c r="K21" s="58">
        <v>296</v>
      </c>
      <c r="N21" s="58">
        <v>1683</v>
      </c>
      <c r="O21" s="58">
        <v>415</v>
      </c>
      <c r="P21" s="58">
        <v>180</v>
      </c>
      <c r="S21" s="93">
        <v>4783</v>
      </c>
    </row>
    <row r="22" spans="1:19" x14ac:dyDescent="0.35">
      <c r="A22" t="str">
        <f>INDEX(key!B$13:B$90,B22,1)</f>
        <v>Alfalfa &amp; Grain Sorghum</v>
      </c>
      <c r="B22" s="102">
        <v>19</v>
      </c>
      <c r="C22" s="94"/>
      <c r="D22" s="58">
        <v>40</v>
      </c>
      <c r="I22" s="58">
        <v>23</v>
      </c>
      <c r="K22" s="58">
        <v>65</v>
      </c>
      <c r="S22" s="93">
        <v>128</v>
      </c>
    </row>
    <row r="23" spans="1:19" x14ac:dyDescent="0.35">
      <c r="A23" t="str">
        <f>INDEX(key!B$13:B$90,B23,1)</f>
        <v>Alfalfa &amp; Soybeans</v>
      </c>
      <c r="B23" s="102">
        <v>20</v>
      </c>
      <c r="C23" s="94"/>
      <c r="J23" s="58">
        <v>27</v>
      </c>
      <c r="N23" s="58">
        <v>120</v>
      </c>
      <c r="O23" s="58">
        <v>246</v>
      </c>
      <c r="S23" s="93">
        <v>393</v>
      </c>
    </row>
    <row r="24" spans="1:19" x14ac:dyDescent="0.35">
      <c r="A24" t="str">
        <f>INDEX(key!B$13:B$90,B24,1)</f>
        <v>Alfalfa &amp; Wheat</v>
      </c>
      <c r="B24" s="102">
        <v>21</v>
      </c>
      <c r="C24" s="94">
        <v>278</v>
      </c>
      <c r="H24" s="58">
        <v>340</v>
      </c>
      <c r="K24" s="58">
        <v>150</v>
      </c>
      <c r="N24" s="58">
        <v>88</v>
      </c>
      <c r="O24" s="58">
        <v>270</v>
      </c>
      <c r="Q24" s="58">
        <v>127</v>
      </c>
      <c r="R24" s="58">
        <v>198</v>
      </c>
      <c r="S24" s="93">
        <v>1451</v>
      </c>
    </row>
    <row r="25" spans="1:19" x14ac:dyDescent="0.35">
      <c r="A25" t="str">
        <f>INDEX(key!B$13:B$90,B25,1)</f>
        <v>Alfalfa &amp; other</v>
      </c>
      <c r="B25" s="102">
        <v>22</v>
      </c>
      <c r="C25" s="94">
        <v>253</v>
      </c>
      <c r="J25" s="58">
        <v>2</v>
      </c>
      <c r="K25" s="58">
        <v>112</v>
      </c>
      <c r="O25" s="58">
        <v>107</v>
      </c>
      <c r="P25" s="58">
        <v>278</v>
      </c>
      <c r="S25" s="93">
        <v>752</v>
      </c>
    </row>
    <row r="26" spans="1:19" x14ac:dyDescent="0.35">
      <c r="A26" t="str">
        <f>INDEX(key!B$13:B$90,B26,1)</f>
        <v>Corn &amp; Grain Sorghum</v>
      </c>
      <c r="B26" s="102">
        <v>23</v>
      </c>
      <c r="C26" s="94"/>
      <c r="E26" s="58">
        <v>214</v>
      </c>
      <c r="I26" s="58">
        <v>240</v>
      </c>
      <c r="K26" s="58">
        <v>0</v>
      </c>
      <c r="N26" s="58">
        <v>322</v>
      </c>
      <c r="S26" s="93">
        <v>776</v>
      </c>
    </row>
    <row r="27" spans="1:19" x14ac:dyDescent="0.35">
      <c r="A27" t="str">
        <f>INDEX(key!B$13:B$90,B27,1)</f>
        <v>Corn &amp; Soybeans</v>
      </c>
      <c r="B27" s="102">
        <v>24</v>
      </c>
      <c r="C27" s="94">
        <v>1686</v>
      </c>
      <c r="E27" s="58">
        <v>962</v>
      </c>
      <c r="F27" s="58">
        <v>1234</v>
      </c>
      <c r="H27" s="58">
        <v>121</v>
      </c>
      <c r="I27" s="58">
        <v>1554</v>
      </c>
      <c r="J27" s="58">
        <v>1179</v>
      </c>
      <c r="K27" s="58">
        <v>1407</v>
      </c>
      <c r="N27" s="58">
        <v>15004</v>
      </c>
      <c r="O27" s="58">
        <v>2953</v>
      </c>
      <c r="P27" s="58">
        <v>17919</v>
      </c>
      <c r="S27" s="93">
        <v>44019</v>
      </c>
    </row>
    <row r="28" spans="1:19" x14ac:dyDescent="0.35">
      <c r="A28" t="str">
        <f>INDEX(key!B$13:B$90,B28,1)</f>
        <v>Corn &amp; Wheat</v>
      </c>
      <c r="B28" s="102">
        <v>25</v>
      </c>
      <c r="C28" s="94">
        <v>958</v>
      </c>
      <c r="D28" s="58">
        <v>155</v>
      </c>
      <c r="E28" s="58">
        <v>499</v>
      </c>
      <c r="F28" s="58">
        <v>1456</v>
      </c>
      <c r="H28" s="58">
        <v>1679</v>
      </c>
      <c r="K28" s="58">
        <v>655</v>
      </c>
      <c r="N28" s="58">
        <v>1263</v>
      </c>
      <c r="O28" s="58">
        <v>9924</v>
      </c>
      <c r="P28" s="58">
        <v>3522</v>
      </c>
      <c r="S28" s="93">
        <v>20111</v>
      </c>
    </row>
    <row r="29" spans="1:19" x14ac:dyDescent="0.35">
      <c r="A29" t="str">
        <f>INDEX(key!B$13:B$90,B29,1)</f>
        <v>Corn &amp; Other</v>
      </c>
      <c r="B29" s="102">
        <v>26</v>
      </c>
      <c r="C29" s="94">
        <v>713</v>
      </c>
      <c r="H29" s="58">
        <v>1163</v>
      </c>
      <c r="I29" s="58">
        <v>116</v>
      </c>
      <c r="K29" s="58">
        <v>723</v>
      </c>
      <c r="N29" s="58">
        <v>280</v>
      </c>
      <c r="O29" s="58">
        <v>9517</v>
      </c>
      <c r="P29" s="58">
        <v>4511</v>
      </c>
      <c r="S29" s="93">
        <v>17023</v>
      </c>
    </row>
    <row r="30" spans="1:19" x14ac:dyDescent="0.35">
      <c r="A30" t="str">
        <f>INDEX(key!B$13:B$90,B30,1)</f>
        <v>Grain Sorghum &amp; Soybeans</v>
      </c>
      <c r="B30" s="102">
        <v>27</v>
      </c>
      <c r="C30" s="94"/>
      <c r="E30" s="58">
        <v>120</v>
      </c>
      <c r="N30" s="58">
        <v>115</v>
      </c>
      <c r="S30" s="93">
        <v>235</v>
      </c>
    </row>
    <row r="31" spans="1:19" x14ac:dyDescent="0.35">
      <c r="A31" t="str">
        <f>INDEX(key!B$13:B$90,B31,1)</f>
        <v>Grain Sorghum &amp; Wheat</v>
      </c>
      <c r="B31" s="102">
        <v>28</v>
      </c>
      <c r="C31" s="94">
        <v>334</v>
      </c>
      <c r="E31" s="58">
        <v>219</v>
      </c>
      <c r="F31" s="58">
        <v>32</v>
      </c>
      <c r="N31" s="58">
        <v>120</v>
      </c>
      <c r="S31" s="93">
        <v>705</v>
      </c>
    </row>
    <row r="32" spans="1:19" x14ac:dyDescent="0.35">
      <c r="A32" t="str">
        <f>INDEX(key!B$13:B$90,B32,1)</f>
        <v>Soybeans &amp; Wheat</v>
      </c>
      <c r="B32" s="102">
        <v>30</v>
      </c>
      <c r="C32" s="94">
        <v>334</v>
      </c>
      <c r="E32" s="58">
        <v>240</v>
      </c>
      <c r="F32" s="58">
        <v>483</v>
      </c>
      <c r="H32" s="58">
        <v>124</v>
      </c>
      <c r="N32" s="58">
        <v>796</v>
      </c>
      <c r="O32" s="58">
        <v>451</v>
      </c>
      <c r="P32" s="58">
        <v>1387</v>
      </c>
      <c r="S32" s="93">
        <v>3815</v>
      </c>
    </row>
    <row r="33" spans="1:19" x14ac:dyDescent="0.35">
      <c r="A33" t="str">
        <f>INDEX(key!B$13:B$90,B33,1)</f>
        <v>Soybeans &amp; Other</v>
      </c>
      <c r="B33" s="102">
        <v>31</v>
      </c>
      <c r="C33" s="94"/>
      <c r="P33" s="58">
        <v>120</v>
      </c>
      <c r="S33" s="93">
        <v>120</v>
      </c>
    </row>
    <row r="34" spans="1:19" x14ac:dyDescent="0.35">
      <c r="A34" t="str">
        <f>INDEX(key!B$13:B$90,B34,1)</f>
        <v>Wheat &amp; Other</v>
      </c>
      <c r="B34" s="102">
        <v>32</v>
      </c>
      <c r="C34" s="94">
        <v>230</v>
      </c>
      <c r="K34" s="58">
        <v>205</v>
      </c>
      <c r="O34" s="58">
        <v>1489</v>
      </c>
      <c r="P34" s="58">
        <v>106</v>
      </c>
      <c r="Q34" s="58">
        <v>40</v>
      </c>
      <c r="R34" s="58">
        <v>554</v>
      </c>
      <c r="S34" s="93">
        <v>2624</v>
      </c>
    </row>
    <row r="35" spans="1:19" x14ac:dyDescent="0.35">
      <c r="A35" t="str">
        <f>INDEX(key!B$13:B$90,B35,1)</f>
        <v>Alfalfa, Corn &amp; Grain Sorghum</v>
      </c>
      <c r="B35" s="102">
        <v>33</v>
      </c>
      <c r="C35" s="94"/>
      <c r="I35" s="58">
        <v>120</v>
      </c>
      <c r="N35" s="58">
        <v>180</v>
      </c>
      <c r="S35" s="93">
        <v>300</v>
      </c>
    </row>
    <row r="36" spans="1:19" x14ac:dyDescent="0.35">
      <c r="A36" t="str">
        <f>INDEX(key!B$13:B$90,B36,1)</f>
        <v>Alfalfa, Corn &amp; Soybeans</v>
      </c>
      <c r="B36" s="102">
        <v>34</v>
      </c>
      <c r="C36" s="94"/>
      <c r="D36" s="58">
        <v>82</v>
      </c>
      <c r="E36" s="58">
        <v>235</v>
      </c>
      <c r="G36" s="58">
        <v>92</v>
      </c>
      <c r="S36" s="93">
        <v>409</v>
      </c>
    </row>
    <row r="37" spans="1:19" x14ac:dyDescent="0.35">
      <c r="A37" t="str">
        <f>INDEX(key!B$13:B$90,B37,1)</f>
        <v>Alfalfa, Corn &amp; Wheat</v>
      </c>
      <c r="B37" s="102">
        <v>35</v>
      </c>
      <c r="C37" s="94">
        <v>156</v>
      </c>
      <c r="K37" s="58">
        <v>80</v>
      </c>
      <c r="P37" s="58">
        <v>115</v>
      </c>
      <c r="S37" s="93">
        <v>351</v>
      </c>
    </row>
    <row r="38" spans="1:19" x14ac:dyDescent="0.35">
      <c r="A38" t="str">
        <f>INDEX(key!B$13:B$90,B38,1)</f>
        <v>Alfalfa, Corn &amp; Other</v>
      </c>
      <c r="B38" s="102">
        <v>36</v>
      </c>
      <c r="C38" s="94"/>
      <c r="N38" s="58">
        <v>119</v>
      </c>
      <c r="S38" s="93">
        <v>119</v>
      </c>
    </row>
    <row r="39" spans="1:19" x14ac:dyDescent="0.35">
      <c r="A39" t="str">
        <f>INDEX(key!B$13:B$90,B39,1)</f>
        <v>Alfalfa, Grain Sorghum &amp; Wheat</v>
      </c>
      <c r="B39" s="102">
        <v>38</v>
      </c>
      <c r="C39" s="94"/>
      <c r="P39" s="58">
        <v>68</v>
      </c>
      <c r="S39" s="93">
        <v>68</v>
      </c>
    </row>
    <row r="40" spans="1:19" x14ac:dyDescent="0.35">
      <c r="A40" t="str">
        <f>INDEX(key!B$13:B$90,B40,1)</f>
        <v>Alfalfa, Wheat &amp; Other</v>
      </c>
      <c r="B40" s="102">
        <v>42</v>
      </c>
      <c r="C40" s="94"/>
      <c r="E40" s="58">
        <v>126</v>
      </c>
      <c r="S40" s="93">
        <v>126</v>
      </c>
    </row>
    <row r="41" spans="1:19" x14ac:dyDescent="0.35">
      <c r="A41" t="str">
        <f>INDEX(key!B$13:B$90,B41,1)</f>
        <v>Corn, Grain Sorghum &amp; Wheat</v>
      </c>
      <c r="B41" s="102">
        <v>44</v>
      </c>
      <c r="C41" s="94"/>
      <c r="H41" s="58">
        <v>120</v>
      </c>
      <c r="S41" s="93">
        <v>120</v>
      </c>
    </row>
    <row r="42" spans="1:19" x14ac:dyDescent="0.35">
      <c r="A42" t="str">
        <f>INDEX(key!B$13:B$90,B42,1)</f>
        <v>Corn, Grain Sorghum &amp; Other</v>
      </c>
      <c r="B42" s="102">
        <v>45</v>
      </c>
      <c r="C42" s="94"/>
      <c r="H42" s="58">
        <v>360</v>
      </c>
      <c r="S42" s="93">
        <v>360</v>
      </c>
    </row>
    <row r="43" spans="1:19" x14ac:dyDescent="0.35">
      <c r="A43" t="str">
        <f>INDEX(key!B$13:B$90,B43,1)</f>
        <v>Corn, Soybeans &amp; Wheat</v>
      </c>
      <c r="B43" s="102">
        <v>46</v>
      </c>
      <c r="C43" s="94">
        <v>210</v>
      </c>
      <c r="E43" s="58">
        <v>310</v>
      </c>
      <c r="H43" s="58">
        <v>115</v>
      </c>
      <c r="N43" s="58">
        <v>1813</v>
      </c>
      <c r="P43" s="58">
        <v>1331</v>
      </c>
      <c r="S43" s="93">
        <v>3779</v>
      </c>
    </row>
    <row r="44" spans="1:19" x14ac:dyDescent="0.35">
      <c r="A44" t="str">
        <f>INDEX(key!B$13:B$90,B44,1)</f>
        <v>Corn, Soybeans &amp; Other</v>
      </c>
      <c r="B44" s="102">
        <v>47</v>
      </c>
      <c r="C44" s="94"/>
      <c r="P44" s="58">
        <v>358</v>
      </c>
      <c r="S44" s="93">
        <v>358</v>
      </c>
    </row>
    <row r="45" spans="1:19" x14ac:dyDescent="0.35">
      <c r="A45" t="str">
        <f>INDEX(key!B$13:B$90,B45,1)</f>
        <v>Corn, Wheat &amp; Other</v>
      </c>
      <c r="B45" s="102">
        <v>48</v>
      </c>
      <c r="C45" s="94"/>
      <c r="F45" s="58">
        <v>336</v>
      </c>
      <c r="N45" s="58">
        <v>408</v>
      </c>
      <c r="O45" s="58">
        <v>1095</v>
      </c>
      <c r="P45" s="58">
        <v>714</v>
      </c>
      <c r="S45" s="93">
        <v>2553</v>
      </c>
    </row>
    <row r="46" spans="1:19" x14ac:dyDescent="0.35">
      <c r="A46" t="str">
        <f>INDEX(key!B$13:B$90,B46,1)</f>
        <v>Soybeans, Wheat &amp; Other</v>
      </c>
      <c r="B46" s="102">
        <v>52</v>
      </c>
      <c r="C46" s="94">
        <v>133</v>
      </c>
      <c r="S46" s="93">
        <v>133</v>
      </c>
    </row>
    <row r="47" spans="1:19" x14ac:dyDescent="0.35">
      <c r="A47" t="str">
        <f>INDEX(key!B$13:B$90,B47,1)</f>
        <v>Alfalfa, Corn, Wheat &amp; Other</v>
      </c>
      <c r="B47" s="102">
        <v>58</v>
      </c>
      <c r="C47" s="94"/>
      <c r="P47" s="58">
        <v>240</v>
      </c>
      <c r="S47" s="93">
        <v>240</v>
      </c>
    </row>
    <row r="48" spans="1:19" x14ac:dyDescent="0.35">
      <c r="A48" t="str">
        <f>INDEX(key!B$13:B$90,B48,1)</f>
        <v>Corn, Soybeans, Wheat &amp; Other</v>
      </c>
      <c r="B48" s="102">
        <v>66</v>
      </c>
      <c r="C48" s="94">
        <v>301</v>
      </c>
      <c r="S48" s="93">
        <v>301</v>
      </c>
    </row>
    <row r="49" spans="2:19" x14ac:dyDescent="0.35">
      <c r="B49" s="101" t="s">
        <v>24</v>
      </c>
      <c r="C49" s="92">
        <v>44780</v>
      </c>
      <c r="D49" s="91">
        <v>10515</v>
      </c>
      <c r="E49" s="91">
        <v>11021</v>
      </c>
      <c r="F49" s="91">
        <v>13818</v>
      </c>
      <c r="G49" s="91">
        <v>1184</v>
      </c>
      <c r="H49" s="91">
        <v>7472</v>
      </c>
      <c r="I49" s="91">
        <v>9903</v>
      </c>
      <c r="J49" s="91">
        <v>5085</v>
      </c>
      <c r="K49" s="91">
        <v>18414</v>
      </c>
      <c r="L49" s="91">
        <v>0</v>
      </c>
      <c r="M49" s="91">
        <v>198</v>
      </c>
      <c r="N49" s="91">
        <v>76589</v>
      </c>
      <c r="O49" s="91">
        <v>111477</v>
      </c>
      <c r="P49" s="91">
        <v>99451</v>
      </c>
      <c r="Q49" s="91">
        <v>2683</v>
      </c>
      <c r="R49" s="91">
        <v>2200</v>
      </c>
      <c r="S49" s="90">
        <v>414790</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U96"/>
  <sheetViews>
    <sheetView workbookViewId="0">
      <pane xSplit="2" ySplit="3" topLeftCell="AG76" activePane="bottomRight" state="frozen"/>
      <selection pane="topRight" activeCell="C1" sqref="C1"/>
      <selection pane="bottomLeft" activeCell="A4" sqref="A4"/>
      <selection pane="bottomRight" activeCell="AJ93" sqref="AJ93"/>
    </sheetView>
  </sheetViews>
  <sheetFormatPr defaultRowHeight="12.75" x14ac:dyDescent="0.35"/>
  <cols>
    <col min="1" max="1" width="32.796875" customWidth="1"/>
    <col min="29" max="29" width="13.46484375" customWidth="1"/>
  </cols>
  <sheetData>
    <row r="1" spans="1:47" ht="13.15" x14ac:dyDescent="0.4">
      <c r="B1" s="19" t="s">
        <v>3827</v>
      </c>
      <c r="V1" s="24"/>
      <c r="W1" s="24">
        <v>0.8</v>
      </c>
      <c r="X1" s="24"/>
      <c r="Y1" s="24"/>
      <c r="Z1" s="24"/>
      <c r="AA1" s="24"/>
    </row>
    <row r="2" spans="1:47" ht="13.15" x14ac:dyDescent="0.4">
      <c r="B2" t="s">
        <v>107</v>
      </c>
      <c r="C2" t="s">
        <v>3767</v>
      </c>
      <c r="T2" t="s">
        <v>3816</v>
      </c>
      <c r="V2" s="21" t="s">
        <v>27</v>
      </c>
      <c r="W2" s="21" t="s">
        <v>28</v>
      </c>
      <c r="X2" s="21" t="s">
        <v>30</v>
      </c>
      <c r="Y2" s="21" t="s">
        <v>29</v>
      </c>
      <c r="Z2" s="21" t="s">
        <v>36</v>
      </c>
      <c r="AA2" s="21" t="s">
        <v>31</v>
      </c>
      <c r="AB2" s="21" t="s">
        <v>113</v>
      </c>
    </row>
    <row r="3" spans="1:47" ht="13.15" x14ac:dyDescent="0.4">
      <c r="B3" t="s">
        <v>6</v>
      </c>
      <c r="C3" t="s">
        <v>7</v>
      </c>
      <c r="D3" t="s">
        <v>12</v>
      </c>
      <c r="E3" t="s">
        <v>16</v>
      </c>
      <c r="F3" t="s">
        <v>18</v>
      </c>
      <c r="G3" t="s">
        <v>22</v>
      </c>
      <c r="H3" t="s">
        <v>10</v>
      </c>
      <c r="I3" t="s">
        <v>11</v>
      </c>
      <c r="J3" t="s">
        <v>17</v>
      </c>
      <c r="K3" t="s">
        <v>14</v>
      </c>
      <c r="L3" t="s">
        <v>19</v>
      </c>
      <c r="M3" t="s">
        <v>21</v>
      </c>
      <c r="N3" t="s">
        <v>8</v>
      </c>
      <c r="O3" t="s">
        <v>9</v>
      </c>
      <c r="P3" t="s">
        <v>13</v>
      </c>
      <c r="Q3" t="s">
        <v>15</v>
      </c>
      <c r="R3" t="s">
        <v>20</v>
      </c>
      <c r="S3" t="s">
        <v>24</v>
      </c>
      <c r="T3" t="s">
        <v>162</v>
      </c>
      <c r="U3" t="s">
        <v>175</v>
      </c>
      <c r="V3" s="21">
        <v>1</v>
      </c>
      <c r="W3" s="21">
        <v>2</v>
      </c>
      <c r="X3" s="21">
        <v>4</v>
      </c>
      <c r="Y3" s="21">
        <v>3</v>
      </c>
      <c r="Z3" s="21">
        <v>10</v>
      </c>
      <c r="AA3" s="21">
        <v>5</v>
      </c>
      <c r="AC3" t="s">
        <v>115</v>
      </c>
      <c r="AD3" t="s">
        <v>116</v>
      </c>
      <c r="AE3" t="s">
        <v>7</v>
      </c>
      <c r="AF3" t="s">
        <v>12</v>
      </c>
      <c r="AG3" t="s">
        <v>16</v>
      </c>
      <c r="AH3" t="s">
        <v>18</v>
      </c>
      <c r="AI3" t="s">
        <v>22</v>
      </c>
      <c r="AJ3" t="s">
        <v>10</v>
      </c>
      <c r="AK3" t="s">
        <v>11</v>
      </c>
      <c r="AL3" t="s">
        <v>17</v>
      </c>
      <c r="AM3" t="s">
        <v>14</v>
      </c>
      <c r="AN3" t="s">
        <v>19</v>
      </c>
      <c r="AO3" t="s">
        <v>21</v>
      </c>
      <c r="AP3" t="s">
        <v>8</v>
      </c>
      <c r="AQ3" t="s">
        <v>9</v>
      </c>
      <c r="AR3" t="s">
        <v>13</v>
      </c>
      <c r="AS3" t="s">
        <v>15</v>
      </c>
      <c r="AT3" t="s">
        <v>20</v>
      </c>
      <c r="AU3" t="s">
        <v>24</v>
      </c>
    </row>
    <row r="4" spans="1:47" x14ac:dyDescent="0.35">
      <c r="A4" t="s">
        <v>108</v>
      </c>
      <c r="B4">
        <v>0</v>
      </c>
      <c r="C4">
        <v>582</v>
      </c>
      <c r="D4">
        <v>30</v>
      </c>
      <c r="E4">
        <v>290</v>
      </c>
      <c r="F4">
        <v>146</v>
      </c>
      <c r="G4">
        <v>0</v>
      </c>
      <c r="H4">
        <v>0</v>
      </c>
      <c r="I4">
        <v>155</v>
      </c>
      <c r="J4">
        <v>0</v>
      </c>
      <c r="K4">
        <v>1001</v>
      </c>
      <c r="L4">
        <v>0</v>
      </c>
      <c r="M4">
        <v>235</v>
      </c>
      <c r="N4">
        <v>476</v>
      </c>
      <c r="O4">
        <v>357</v>
      </c>
      <c r="P4">
        <v>2507</v>
      </c>
      <c r="Q4">
        <v>0</v>
      </c>
      <c r="R4">
        <v>0</v>
      </c>
      <c r="S4">
        <v>5779</v>
      </c>
      <c r="T4">
        <f>IF(ISNUMBER(MATCH(B4,key!C$13:C$90,0)),MATCH(B4,key!C$13:C$90,0),0)</f>
        <v>0</v>
      </c>
      <c r="U4">
        <v>1</v>
      </c>
      <c r="V4">
        <v>0</v>
      </c>
      <c r="W4">
        <v>0</v>
      </c>
      <c r="X4">
        <v>0</v>
      </c>
      <c r="Y4">
        <v>0</v>
      </c>
      <c r="Z4">
        <v>0</v>
      </c>
      <c r="AA4">
        <v>0</v>
      </c>
      <c r="AB4">
        <f>SUM(V4:AA4)</f>
        <v>0</v>
      </c>
      <c r="AC4" t="str">
        <f>INDEX(key!B$13:B$90,AD4,1)</f>
        <v>Alfalfa</v>
      </c>
      <c r="AD4">
        <v>1</v>
      </c>
      <c r="AE4" s="6">
        <f>SUMPRODUCT($V$5:$V$43,C$5:C$43)</f>
        <v>2709.0333333333333</v>
      </c>
      <c r="AF4" s="6">
        <f t="shared" ref="AF4:AT4" si="0">SUMPRODUCT($V$5:$V$43,D$5:D$43)</f>
        <v>1478.1</v>
      </c>
      <c r="AG4" s="6">
        <f t="shared" si="0"/>
        <v>450.26666666666671</v>
      </c>
      <c r="AH4" s="6">
        <f t="shared" si="0"/>
        <v>97.399999999999991</v>
      </c>
      <c r="AI4" s="6">
        <f t="shared" si="0"/>
        <v>145.19999999999999</v>
      </c>
      <c r="AJ4" s="6">
        <f t="shared" si="0"/>
        <v>173.33333333333331</v>
      </c>
      <c r="AK4" s="6">
        <f t="shared" si="0"/>
        <v>328.20000000000005</v>
      </c>
      <c r="AL4" s="6">
        <f t="shared" si="0"/>
        <v>94.199999999999989</v>
      </c>
      <c r="AM4" s="6">
        <f t="shared" si="0"/>
        <v>2421.5</v>
      </c>
      <c r="AN4" s="6">
        <f t="shared" si="0"/>
        <v>0</v>
      </c>
      <c r="AO4" s="6">
        <f t="shared" si="0"/>
        <v>0</v>
      </c>
      <c r="AP4" s="6">
        <f t="shared" si="0"/>
        <v>1152.9333333333332</v>
      </c>
      <c r="AQ4" s="6">
        <f t="shared" si="0"/>
        <v>2417</v>
      </c>
      <c r="AR4" s="6">
        <f t="shared" si="0"/>
        <v>1152.8</v>
      </c>
      <c r="AS4" s="6">
        <f t="shared" si="0"/>
        <v>42</v>
      </c>
      <c r="AT4" s="6">
        <f t="shared" si="0"/>
        <v>0</v>
      </c>
      <c r="AU4" s="6">
        <f>SUMPRODUCT($V$5:$V$43,S$5:S$43)</f>
        <v>12661.966666666665</v>
      </c>
    </row>
    <row r="5" spans="1:47" x14ac:dyDescent="0.35">
      <c r="A5" t="s">
        <v>27</v>
      </c>
      <c r="B5">
        <v>1</v>
      </c>
      <c r="C5">
        <v>1843</v>
      </c>
      <c r="D5">
        <v>1112</v>
      </c>
      <c r="E5">
        <v>380</v>
      </c>
      <c r="F5">
        <v>58</v>
      </c>
      <c r="G5">
        <v>136</v>
      </c>
      <c r="H5">
        <v>40</v>
      </c>
      <c r="I5">
        <v>213</v>
      </c>
      <c r="J5">
        <v>71</v>
      </c>
      <c r="K5">
        <v>2096</v>
      </c>
      <c r="N5">
        <v>689</v>
      </c>
      <c r="O5">
        <v>1931</v>
      </c>
      <c r="P5">
        <v>783</v>
      </c>
      <c r="S5">
        <v>9352</v>
      </c>
      <c r="T5">
        <f>IF(ISNUMBER(MATCH(B5,key!C$13:C$90,0)),MATCH(B5,key!C$13:C$90,0),0)</f>
        <v>1</v>
      </c>
      <c r="U5">
        <f>INDEX(key!$D$13:$D$90,T5,1)</f>
        <v>1</v>
      </c>
      <c r="V5">
        <f t="shared" ref="V5:V20" si="1">IF(ISNUMBER(SEARCH(V$2,$A5)),IF($W5&gt;0,(1-$W5)/($U5-1),1/$U5),0)</f>
        <v>1</v>
      </c>
      <c r="W5">
        <f t="shared" ref="W5:W20" si="2">IF(ISNUMBER(SEARCH(W$2,$A5)),W$1,0)</f>
        <v>0</v>
      </c>
      <c r="X5">
        <f t="shared" ref="X5:AA20" si="3">IF(ISNUMBER(SEARCH(X$2,$A5)),IF($W5&gt;0,(1-$W5)/($U5-1),1/$U5),0)</f>
        <v>0</v>
      </c>
      <c r="Y5">
        <f t="shared" si="3"/>
        <v>0</v>
      </c>
      <c r="Z5">
        <f t="shared" si="3"/>
        <v>0</v>
      </c>
      <c r="AA5">
        <f t="shared" si="3"/>
        <v>0</v>
      </c>
      <c r="AB5">
        <f>SUM(V5:AA5)</f>
        <v>1</v>
      </c>
      <c r="AC5" t="str">
        <f>INDEX(key!B$13:B$90,AD5,1)</f>
        <v>Corn</v>
      </c>
      <c r="AD5">
        <v>2</v>
      </c>
      <c r="AE5" s="6">
        <f>SUMPRODUCT($W$5:$W$43,C$5:C$43)</f>
        <v>23573.599999999999</v>
      </c>
      <c r="AF5" s="6">
        <f t="shared" ref="AF5:AT5" si="4">SUMPRODUCT($W$5:$W$43,D$5:D$43)</f>
        <v>5686.4</v>
      </c>
      <c r="AG5" s="6">
        <f t="shared" si="4"/>
        <v>6358.4</v>
      </c>
      <c r="AH5" s="6">
        <f t="shared" si="4"/>
        <v>9448.8000000000011</v>
      </c>
      <c r="AI5" s="6">
        <f t="shared" si="4"/>
        <v>611.20000000000005</v>
      </c>
      <c r="AJ5" s="6">
        <f t="shared" si="4"/>
        <v>3958.4000000000005</v>
      </c>
      <c r="AK5" s="6">
        <f t="shared" si="4"/>
        <v>5262.4000000000005</v>
      </c>
      <c r="AL5" s="6">
        <f t="shared" si="4"/>
        <v>3786.4</v>
      </c>
      <c r="AM5" s="6">
        <f t="shared" si="4"/>
        <v>7737.6</v>
      </c>
      <c r="AN5" s="6">
        <f t="shared" si="4"/>
        <v>0</v>
      </c>
      <c r="AO5" s="6">
        <f t="shared" si="4"/>
        <v>124</v>
      </c>
      <c r="AP5" s="6">
        <f t="shared" si="4"/>
        <v>47320.800000000003</v>
      </c>
      <c r="AQ5" s="6">
        <f t="shared" si="4"/>
        <v>67263.199999999997</v>
      </c>
      <c r="AR5" s="6">
        <f t="shared" si="4"/>
        <v>57147.19999999999</v>
      </c>
      <c r="AS5" s="6">
        <f t="shared" si="4"/>
        <v>964.80000000000007</v>
      </c>
      <c r="AT5" s="6">
        <f t="shared" si="4"/>
        <v>813.6</v>
      </c>
      <c r="AU5" s="6">
        <f>SUMPRODUCT($W$5:$W$43,S$5:S$43)</f>
        <v>240056.80000000002</v>
      </c>
    </row>
    <row r="6" spans="1:47" x14ac:dyDescent="0.35">
      <c r="A6" t="s">
        <v>28</v>
      </c>
      <c r="B6">
        <v>2</v>
      </c>
      <c r="C6">
        <v>24399</v>
      </c>
      <c r="D6">
        <v>6335</v>
      </c>
      <c r="E6">
        <v>5851</v>
      </c>
      <c r="F6">
        <v>9105</v>
      </c>
      <c r="G6">
        <v>672</v>
      </c>
      <c r="H6">
        <v>2260</v>
      </c>
      <c r="I6">
        <v>4564</v>
      </c>
      <c r="J6">
        <v>2422</v>
      </c>
      <c r="K6">
        <v>7572</v>
      </c>
      <c r="M6">
        <v>155</v>
      </c>
      <c r="N6">
        <v>41523</v>
      </c>
      <c r="O6">
        <v>60422</v>
      </c>
      <c r="P6">
        <v>45645</v>
      </c>
      <c r="Q6">
        <v>1096</v>
      </c>
      <c r="R6">
        <v>362</v>
      </c>
      <c r="S6">
        <v>212383</v>
      </c>
      <c r="T6">
        <f>IF(ISNUMBER(MATCH(B6,key!C$13:C$90,0)),MATCH(B6,key!C$13:C$90,0),0)</f>
        <v>2</v>
      </c>
      <c r="U6">
        <f>INDEX(key!$D$13:$D$90,T6,1)</f>
        <v>1</v>
      </c>
      <c r="V6">
        <f t="shared" si="1"/>
        <v>0</v>
      </c>
      <c r="W6">
        <f t="shared" si="2"/>
        <v>0.8</v>
      </c>
      <c r="X6">
        <f t="shared" si="3"/>
        <v>0</v>
      </c>
      <c r="Y6">
        <f t="shared" si="3"/>
        <v>0</v>
      </c>
      <c r="Z6">
        <f t="shared" si="3"/>
        <v>0</v>
      </c>
      <c r="AA6">
        <f t="shared" si="3"/>
        <v>0</v>
      </c>
      <c r="AB6">
        <f t="shared" ref="AB6:AB43" si="5">SUM(V6:AA6)</f>
        <v>0.8</v>
      </c>
      <c r="AC6" t="str">
        <f>INDEX(key!B$13:B$90,AD6,1)</f>
        <v>Soybeans</v>
      </c>
      <c r="AD6">
        <v>4</v>
      </c>
      <c r="AE6" s="6">
        <f>SUMPRODUCT($X$5:$X$43,C$5:C$43)</f>
        <v>3132.9</v>
      </c>
      <c r="AF6" s="6">
        <f t="shared" ref="AF6:AT6" si="6">SUMPRODUCT($X$5:$X$43,D$5:D$43)</f>
        <v>642</v>
      </c>
      <c r="AG6" s="6">
        <f t="shared" si="6"/>
        <v>758.5</v>
      </c>
      <c r="AH6" s="6">
        <f t="shared" si="6"/>
        <v>735.69999999999993</v>
      </c>
      <c r="AI6" s="6">
        <f t="shared" si="6"/>
        <v>294.2</v>
      </c>
      <c r="AJ6" s="6">
        <f t="shared" si="6"/>
        <v>293.79999999999995</v>
      </c>
      <c r="AK6" s="6">
        <f t="shared" si="6"/>
        <v>1539.1999999999998</v>
      </c>
      <c r="AL6" s="6">
        <f t="shared" si="6"/>
        <v>1215</v>
      </c>
      <c r="AM6" s="6">
        <f t="shared" si="6"/>
        <v>1949.3999999999999</v>
      </c>
      <c r="AN6" s="6">
        <f t="shared" si="6"/>
        <v>0</v>
      </c>
      <c r="AO6" s="6">
        <f t="shared" si="6"/>
        <v>49</v>
      </c>
      <c r="AP6" s="6">
        <f t="shared" si="6"/>
        <v>7583.0999999999995</v>
      </c>
      <c r="AQ6" s="6">
        <f t="shared" si="6"/>
        <v>2560</v>
      </c>
      <c r="AR6" s="6">
        <f t="shared" si="6"/>
        <v>9220.0999999999985</v>
      </c>
      <c r="AS6" s="6">
        <f t="shared" si="6"/>
        <v>676</v>
      </c>
      <c r="AT6" s="6">
        <f t="shared" si="6"/>
        <v>0</v>
      </c>
      <c r="AU6" s="6">
        <f>SUMPRODUCT($X$5:$X$43,S$5:S$43)</f>
        <v>30648.899999999998</v>
      </c>
    </row>
    <row r="7" spans="1:47" x14ac:dyDescent="0.35">
      <c r="A7" t="s">
        <v>29</v>
      </c>
      <c r="B7">
        <v>3</v>
      </c>
      <c r="C7">
        <v>120</v>
      </c>
      <c r="D7">
        <v>60</v>
      </c>
      <c r="E7">
        <v>217</v>
      </c>
      <c r="F7">
        <v>538</v>
      </c>
      <c r="H7">
        <v>82</v>
      </c>
      <c r="I7">
        <v>42</v>
      </c>
      <c r="K7">
        <v>268</v>
      </c>
      <c r="N7">
        <v>419</v>
      </c>
      <c r="O7">
        <v>760</v>
      </c>
      <c r="P7">
        <v>1059</v>
      </c>
      <c r="Q7">
        <v>28</v>
      </c>
      <c r="S7">
        <v>3593</v>
      </c>
      <c r="T7">
        <f>IF(ISNUMBER(MATCH(B7,key!C$13:C$90,0)),MATCH(B7,key!C$13:C$90,0),0)</f>
        <v>3</v>
      </c>
      <c r="U7">
        <f>INDEX(key!$D$13:$D$90,T7,1)</f>
        <v>1</v>
      </c>
      <c r="V7">
        <f t="shared" si="1"/>
        <v>0</v>
      </c>
      <c r="W7">
        <f t="shared" si="2"/>
        <v>0</v>
      </c>
      <c r="X7">
        <f t="shared" si="3"/>
        <v>0</v>
      </c>
      <c r="Y7">
        <f t="shared" si="3"/>
        <v>1</v>
      </c>
      <c r="Z7">
        <f t="shared" si="3"/>
        <v>0</v>
      </c>
      <c r="AA7">
        <f t="shared" si="3"/>
        <v>0</v>
      </c>
      <c r="AB7">
        <f t="shared" si="5"/>
        <v>1</v>
      </c>
      <c r="AC7" t="str">
        <f>INDEX(key!B$13:B$90,AD7,1)</f>
        <v>Grain Sorghum</v>
      </c>
      <c r="AD7">
        <v>3</v>
      </c>
      <c r="AE7" s="6">
        <f>SUMPRODUCT($Y$5:$Y$43,C$5:C$43)</f>
        <v>347</v>
      </c>
      <c r="AF7" s="6">
        <f t="shared" ref="AF7:AT7" si="7">SUMPRODUCT($Y$5:$Y$43,D$5:D$43)</f>
        <v>121.5</v>
      </c>
      <c r="AG7" s="6">
        <f t="shared" si="7"/>
        <v>244.66666666666666</v>
      </c>
      <c r="AH7" s="6">
        <f t="shared" si="7"/>
        <v>599</v>
      </c>
      <c r="AI7" s="6">
        <f t="shared" si="7"/>
        <v>0</v>
      </c>
      <c r="AJ7" s="6">
        <f t="shared" si="7"/>
        <v>106.19999999999999</v>
      </c>
      <c r="AK7" s="6">
        <f t="shared" si="7"/>
        <v>152</v>
      </c>
      <c r="AL7" s="6">
        <f t="shared" si="7"/>
        <v>0</v>
      </c>
      <c r="AM7" s="6">
        <f t="shared" si="7"/>
        <v>346</v>
      </c>
      <c r="AN7" s="6">
        <f t="shared" si="7"/>
        <v>0</v>
      </c>
      <c r="AO7" s="6">
        <f t="shared" si="7"/>
        <v>0</v>
      </c>
      <c r="AP7" s="6">
        <f t="shared" si="7"/>
        <v>755.83333333333337</v>
      </c>
      <c r="AQ7" s="6">
        <f t="shared" si="7"/>
        <v>925</v>
      </c>
      <c r="AR7" s="6">
        <f t="shared" si="7"/>
        <v>1406.8</v>
      </c>
      <c r="AS7" s="6">
        <f t="shared" si="7"/>
        <v>70</v>
      </c>
      <c r="AT7" s="6">
        <f t="shared" si="7"/>
        <v>0</v>
      </c>
      <c r="AU7" s="6">
        <f>SUMPRODUCT($Y$5:$Y$43,S$5:S$43)</f>
        <v>5074</v>
      </c>
    </row>
    <row r="8" spans="1:47" x14ac:dyDescent="0.35">
      <c r="A8" t="s">
        <v>30</v>
      </c>
      <c r="B8">
        <v>4</v>
      </c>
      <c r="C8">
        <v>2454</v>
      </c>
      <c r="D8">
        <v>624</v>
      </c>
      <c r="E8">
        <v>560</v>
      </c>
      <c r="F8">
        <v>481</v>
      </c>
      <c r="G8">
        <v>285</v>
      </c>
      <c r="H8">
        <v>121</v>
      </c>
      <c r="I8">
        <v>1280</v>
      </c>
      <c r="J8">
        <v>776</v>
      </c>
      <c r="K8">
        <v>1465</v>
      </c>
      <c r="M8">
        <v>49</v>
      </c>
      <c r="N8">
        <v>4465</v>
      </c>
      <c r="O8">
        <v>2185</v>
      </c>
      <c r="P8">
        <v>5565</v>
      </c>
      <c r="Q8">
        <v>654</v>
      </c>
      <c r="S8">
        <v>20964</v>
      </c>
      <c r="T8">
        <f>IF(ISNUMBER(MATCH(B8,key!C$13:C$90,0)),MATCH(B8,key!C$13:C$90,0),0)</f>
        <v>4</v>
      </c>
      <c r="U8">
        <f>INDEX(key!$D$13:$D$90,T8,1)</f>
        <v>1</v>
      </c>
      <c r="V8">
        <f t="shared" si="1"/>
        <v>0</v>
      </c>
      <c r="W8">
        <f t="shared" si="2"/>
        <v>0</v>
      </c>
      <c r="X8">
        <f t="shared" si="3"/>
        <v>1</v>
      </c>
      <c r="Y8">
        <f t="shared" si="3"/>
        <v>0</v>
      </c>
      <c r="Z8">
        <f t="shared" si="3"/>
        <v>0</v>
      </c>
      <c r="AA8">
        <f t="shared" si="3"/>
        <v>0</v>
      </c>
      <c r="AB8">
        <f t="shared" si="5"/>
        <v>1</v>
      </c>
      <c r="AC8" t="str">
        <f>INDEX(key!B$13:B$90,AD8,1)</f>
        <v>Sunflowers</v>
      </c>
      <c r="AD8">
        <v>10</v>
      </c>
      <c r="AE8" s="6">
        <f>SUMPRODUCT($Z$5:$Z$43,C$5:C$43)</f>
        <v>937</v>
      </c>
      <c r="AF8" s="6">
        <f t="shared" ref="AF8:AT8" si="8">SUMPRODUCT($Z$5:$Z$43,D$5:D$43)</f>
        <v>339</v>
      </c>
      <c r="AG8" s="6">
        <f t="shared" si="8"/>
        <v>0</v>
      </c>
      <c r="AH8" s="6">
        <f t="shared" si="8"/>
        <v>124</v>
      </c>
      <c r="AI8" s="6">
        <f t="shared" si="8"/>
        <v>0</v>
      </c>
      <c r="AJ8" s="6">
        <f t="shared" si="8"/>
        <v>397</v>
      </c>
      <c r="AK8" s="6">
        <f t="shared" si="8"/>
        <v>0</v>
      </c>
      <c r="AL8" s="6">
        <f t="shared" si="8"/>
        <v>0</v>
      </c>
      <c r="AM8" s="6">
        <f t="shared" si="8"/>
        <v>80</v>
      </c>
      <c r="AN8" s="6">
        <f t="shared" si="8"/>
        <v>0</v>
      </c>
      <c r="AO8" s="6">
        <f t="shared" si="8"/>
        <v>0</v>
      </c>
      <c r="AP8" s="6">
        <f t="shared" si="8"/>
        <v>120</v>
      </c>
      <c r="AQ8" s="6">
        <f t="shared" si="8"/>
        <v>3488</v>
      </c>
      <c r="AR8" s="6">
        <f t="shared" si="8"/>
        <v>977</v>
      </c>
      <c r="AS8" s="6">
        <f t="shared" si="8"/>
        <v>0</v>
      </c>
      <c r="AT8" s="6">
        <f t="shared" si="8"/>
        <v>0</v>
      </c>
      <c r="AU8" s="6">
        <f>SUMPRODUCT($Z$5:$Z$43,S$5:S$43)</f>
        <v>6462</v>
      </c>
    </row>
    <row r="9" spans="1:47" x14ac:dyDescent="0.35">
      <c r="A9" t="s">
        <v>31</v>
      </c>
      <c r="B9">
        <v>5</v>
      </c>
      <c r="C9">
        <v>1909</v>
      </c>
      <c r="D9">
        <v>120</v>
      </c>
      <c r="E9">
        <v>115</v>
      </c>
      <c r="F9">
        <v>237</v>
      </c>
      <c r="H9">
        <v>142</v>
      </c>
      <c r="I9">
        <v>120</v>
      </c>
      <c r="J9">
        <v>215</v>
      </c>
      <c r="K9">
        <v>277</v>
      </c>
      <c r="N9">
        <v>1852</v>
      </c>
      <c r="O9">
        <v>3485</v>
      </c>
      <c r="P9">
        <v>1868</v>
      </c>
      <c r="Q9">
        <v>68</v>
      </c>
      <c r="R9">
        <v>245</v>
      </c>
      <c r="S9">
        <v>10653</v>
      </c>
      <c r="T9">
        <f>IF(ISNUMBER(MATCH(B9,key!C$13:C$90,0)),MATCH(B9,key!C$13:C$90,0),0)</f>
        <v>5</v>
      </c>
      <c r="U9">
        <f>INDEX(key!$D$13:$D$90,T9,1)</f>
        <v>1</v>
      </c>
      <c r="V9">
        <f t="shared" si="1"/>
        <v>0</v>
      </c>
      <c r="W9">
        <f t="shared" si="2"/>
        <v>0</v>
      </c>
      <c r="X9">
        <f t="shared" si="3"/>
        <v>0</v>
      </c>
      <c r="Y9">
        <f t="shared" si="3"/>
        <v>0</v>
      </c>
      <c r="Z9">
        <f t="shared" si="3"/>
        <v>0</v>
      </c>
      <c r="AA9">
        <f t="shared" si="3"/>
        <v>1</v>
      </c>
      <c r="AB9">
        <f t="shared" si="5"/>
        <v>1</v>
      </c>
      <c r="AC9" t="str">
        <f>INDEX(key!B$13:B$90,AD9,1)</f>
        <v>Wheat</v>
      </c>
      <c r="AD9">
        <v>5</v>
      </c>
      <c r="AE9" s="6">
        <f>SUMPRODUCT($AA$5:$AA$43,C$5:C$43)</f>
        <v>3527.6333333333337</v>
      </c>
      <c r="AF9" s="6">
        <f t="shared" ref="AF9:AT9" si="9">SUMPRODUCT($AA$5:$AA$43,D$5:D$43)</f>
        <v>180</v>
      </c>
      <c r="AG9" s="6">
        <f t="shared" si="9"/>
        <v>269.29999999999995</v>
      </c>
      <c r="AH9" s="6">
        <f t="shared" si="9"/>
        <v>540.29999999999995</v>
      </c>
      <c r="AI9" s="6">
        <f t="shared" si="9"/>
        <v>0</v>
      </c>
      <c r="AJ9" s="6">
        <f t="shared" si="9"/>
        <v>636.73333333333323</v>
      </c>
      <c r="AK9" s="6">
        <f t="shared" si="9"/>
        <v>158.4</v>
      </c>
      <c r="AL9" s="6">
        <f t="shared" si="9"/>
        <v>215</v>
      </c>
      <c r="AM9" s="6">
        <f t="shared" si="9"/>
        <v>711.5</v>
      </c>
      <c r="AN9" s="6">
        <f t="shared" si="9"/>
        <v>0</v>
      </c>
      <c r="AO9" s="6">
        <f t="shared" si="9"/>
        <v>0</v>
      </c>
      <c r="AP9" s="6">
        <f t="shared" si="9"/>
        <v>3323.1</v>
      </c>
      <c r="AQ9" s="6">
        <f t="shared" si="9"/>
        <v>6980.4999999999991</v>
      </c>
      <c r="AR9" s="6">
        <f t="shared" si="9"/>
        <v>4543.2999999999993</v>
      </c>
      <c r="AS9" s="6">
        <f t="shared" si="9"/>
        <v>68</v>
      </c>
      <c r="AT9" s="6">
        <f t="shared" si="9"/>
        <v>448</v>
      </c>
      <c r="AU9" s="6">
        <f>SUMPRODUCT($AA$5:$AA$43,S$5:S$43)</f>
        <v>21601.766666666666</v>
      </c>
    </row>
    <row r="10" spans="1:47" x14ac:dyDescent="0.35">
      <c r="A10" t="s">
        <v>32</v>
      </c>
      <c r="B10">
        <v>6</v>
      </c>
      <c r="C10">
        <v>20</v>
      </c>
      <c r="E10">
        <v>0</v>
      </c>
      <c r="H10">
        <v>50</v>
      </c>
      <c r="K10">
        <v>84</v>
      </c>
      <c r="N10">
        <v>50</v>
      </c>
      <c r="O10">
        <v>309</v>
      </c>
      <c r="P10">
        <v>142</v>
      </c>
      <c r="Q10">
        <v>37</v>
      </c>
      <c r="S10">
        <v>692</v>
      </c>
      <c r="T10">
        <f>IF(ISNUMBER(MATCH(B10,key!C$13:C$90,0)),MATCH(B10,key!C$13:C$90,0),0)</f>
        <v>6</v>
      </c>
      <c r="U10">
        <f>INDEX(key!$D$13:$D$90,T10,1)</f>
        <v>1</v>
      </c>
      <c r="V10">
        <f t="shared" si="1"/>
        <v>0</v>
      </c>
      <c r="W10">
        <f t="shared" si="2"/>
        <v>0</v>
      </c>
      <c r="X10">
        <f t="shared" si="3"/>
        <v>0</v>
      </c>
      <c r="Y10">
        <f t="shared" si="3"/>
        <v>0</v>
      </c>
      <c r="Z10">
        <f t="shared" si="3"/>
        <v>0</v>
      </c>
      <c r="AA10">
        <f t="shared" si="3"/>
        <v>0</v>
      </c>
      <c r="AB10">
        <f t="shared" si="5"/>
        <v>0</v>
      </c>
      <c r="AE10" s="6">
        <f>SUM(AE4:AE9)</f>
        <v>34227.166666666664</v>
      </c>
      <c r="AF10" s="6">
        <f t="shared" ref="AF10:AU10" si="10">SUM(AF4:AF9)</f>
        <v>8447</v>
      </c>
      <c r="AG10" s="6">
        <f t="shared" si="10"/>
        <v>8081.1333333333332</v>
      </c>
      <c r="AH10" s="6">
        <f t="shared" si="10"/>
        <v>11545.2</v>
      </c>
      <c r="AI10" s="6">
        <f t="shared" si="10"/>
        <v>1050.6000000000001</v>
      </c>
      <c r="AJ10" s="6">
        <f t="shared" si="10"/>
        <v>5565.4666666666672</v>
      </c>
      <c r="AK10" s="6">
        <f t="shared" si="10"/>
        <v>7440.2</v>
      </c>
      <c r="AL10" s="6">
        <f t="shared" si="10"/>
        <v>5310.6</v>
      </c>
      <c r="AM10" s="6">
        <f t="shared" si="10"/>
        <v>13246</v>
      </c>
      <c r="AN10" s="6">
        <f t="shared" si="10"/>
        <v>0</v>
      </c>
      <c r="AO10" s="6">
        <f t="shared" si="10"/>
        <v>173</v>
      </c>
      <c r="AP10" s="6">
        <f t="shared" si="10"/>
        <v>60255.76666666667</v>
      </c>
      <c r="AQ10" s="6">
        <f t="shared" si="10"/>
        <v>83633.7</v>
      </c>
      <c r="AR10" s="6">
        <f t="shared" si="10"/>
        <v>74447.199999999997</v>
      </c>
      <c r="AS10" s="6">
        <f t="shared" si="10"/>
        <v>1820.8000000000002</v>
      </c>
      <c r="AT10" s="6">
        <f t="shared" si="10"/>
        <v>1261.5999999999999</v>
      </c>
      <c r="AU10" s="6">
        <f t="shared" si="10"/>
        <v>316505.43333333335</v>
      </c>
    </row>
    <row r="11" spans="1:47" x14ac:dyDescent="0.35">
      <c r="A11" t="s">
        <v>33</v>
      </c>
      <c r="B11">
        <v>7</v>
      </c>
      <c r="C11">
        <v>125</v>
      </c>
      <c r="D11">
        <v>0</v>
      </c>
      <c r="N11">
        <v>87</v>
      </c>
      <c r="S11">
        <v>212</v>
      </c>
      <c r="T11">
        <f>IF(ISNUMBER(MATCH(B11,key!C$13:C$90,0)),MATCH(B11,key!C$13:C$90,0),0)</f>
        <v>7</v>
      </c>
      <c r="U11">
        <f>INDEX(key!$D$13:$D$90,T11,1)</f>
        <v>1</v>
      </c>
      <c r="V11">
        <f t="shared" si="1"/>
        <v>0</v>
      </c>
      <c r="W11">
        <f t="shared" si="2"/>
        <v>0</v>
      </c>
      <c r="X11">
        <f t="shared" si="3"/>
        <v>0</v>
      </c>
      <c r="Y11">
        <f t="shared" si="3"/>
        <v>0</v>
      </c>
      <c r="Z11">
        <f t="shared" si="3"/>
        <v>0</v>
      </c>
      <c r="AA11">
        <f t="shared" si="3"/>
        <v>0</v>
      </c>
      <c r="AB11">
        <f t="shared" si="5"/>
        <v>0</v>
      </c>
    </row>
    <row r="12" spans="1:47" x14ac:dyDescent="0.35">
      <c r="A12" t="s">
        <v>34</v>
      </c>
      <c r="B12">
        <v>8</v>
      </c>
      <c r="K12">
        <v>75</v>
      </c>
      <c r="N12">
        <v>0</v>
      </c>
      <c r="S12">
        <v>75</v>
      </c>
      <c r="T12">
        <f>IF(ISNUMBER(MATCH(B12,key!C$13:C$90,0)),MATCH(B12,key!C$13:C$90,0),0)</f>
        <v>8</v>
      </c>
      <c r="U12">
        <f>INDEX(key!$D$13:$D$90,T12,1)</f>
        <v>1</v>
      </c>
      <c r="V12">
        <f t="shared" si="1"/>
        <v>0</v>
      </c>
      <c r="W12">
        <f t="shared" si="2"/>
        <v>0</v>
      </c>
      <c r="X12">
        <f t="shared" si="3"/>
        <v>0</v>
      </c>
      <c r="Y12">
        <f t="shared" si="3"/>
        <v>0</v>
      </c>
      <c r="Z12">
        <f t="shared" si="3"/>
        <v>0</v>
      </c>
      <c r="AA12">
        <f t="shared" si="3"/>
        <v>0</v>
      </c>
      <c r="AB12">
        <f t="shared" si="5"/>
        <v>0</v>
      </c>
      <c r="AC12" t="s">
        <v>115</v>
      </c>
      <c r="AD12" t="s">
        <v>116</v>
      </c>
      <c r="AE12" s="11" t="s">
        <v>7</v>
      </c>
      <c r="AF12" s="12" t="s">
        <v>12</v>
      </c>
      <c r="AG12" s="12" t="s">
        <v>16</v>
      </c>
      <c r="AH12" s="12" t="s">
        <v>18</v>
      </c>
      <c r="AI12" s="12" t="s">
        <v>22</v>
      </c>
      <c r="AJ12" s="12" t="s">
        <v>10</v>
      </c>
      <c r="AK12" s="12" t="s">
        <v>11</v>
      </c>
      <c r="AL12" s="12" t="s">
        <v>17</v>
      </c>
      <c r="AM12" s="12" t="s">
        <v>14</v>
      </c>
      <c r="AN12" t="s">
        <v>19</v>
      </c>
      <c r="AO12" t="s">
        <v>21</v>
      </c>
      <c r="AP12" t="s">
        <v>8</v>
      </c>
      <c r="AQ12" t="s">
        <v>9</v>
      </c>
      <c r="AR12" t="s">
        <v>13</v>
      </c>
      <c r="AS12" t="s">
        <v>15</v>
      </c>
      <c r="AT12" t="s">
        <v>20</v>
      </c>
      <c r="AU12" t="s">
        <v>24</v>
      </c>
    </row>
    <row r="13" spans="1:47" x14ac:dyDescent="0.35">
      <c r="A13" t="s">
        <v>35</v>
      </c>
      <c r="B13">
        <v>9</v>
      </c>
      <c r="C13">
        <v>362</v>
      </c>
      <c r="E13">
        <v>130</v>
      </c>
      <c r="O13">
        <v>781</v>
      </c>
      <c r="P13">
        <v>210</v>
      </c>
      <c r="S13">
        <v>1483</v>
      </c>
      <c r="T13">
        <f>IF(ISNUMBER(MATCH(B13,key!C$13:C$90,0)),MATCH(B13,key!C$13:C$90,0),0)</f>
        <v>9</v>
      </c>
      <c r="U13">
        <f>INDEX(key!$D$13:$D$90,T13,1)</f>
        <v>1</v>
      </c>
      <c r="V13">
        <f t="shared" si="1"/>
        <v>0</v>
      </c>
      <c r="W13">
        <f t="shared" si="2"/>
        <v>0</v>
      </c>
      <c r="X13">
        <f t="shared" si="3"/>
        <v>0</v>
      </c>
      <c r="Y13">
        <f t="shared" si="3"/>
        <v>0</v>
      </c>
      <c r="Z13">
        <f t="shared" si="3"/>
        <v>0</v>
      </c>
      <c r="AA13">
        <f t="shared" si="3"/>
        <v>0</v>
      </c>
      <c r="AB13">
        <f t="shared" si="5"/>
        <v>0</v>
      </c>
      <c r="AC13" t="str">
        <f>INDEX(key!B$13:B$90,AD13,1)</f>
        <v>Alfalfa</v>
      </c>
      <c r="AD13">
        <v>1</v>
      </c>
      <c r="AE13">
        <f t="shared" ref="AE13:AM19" si="11">AE4/AE$10</f>
        <v>7.9148629499958614E-2</v>
      </c>
      <c r="AF13">
        <f t="shared" si="11"/>
        <v>0.17498520184680952</v>
      </c>
      <c r="AG13">
        <f t="shared" si="11"/>
        <v>5.5718257340142067E-2</v>
      </c>
      <c r="AH13">
        <f t="shared" si="11"/>
        <v>8.4364064719537109E-3</v>
      </c>
      <c r="AI13">
        <f t="shared" si="11"/>
        <v>0.13820673900628211</v>
      </c>
      <c r="AJ13">
        <f t="shared" si="11"/>
        <v>3.1144438322033487E-2</v>
      </c>
      <c r="AK13">
        <f t="shared" si="11"/>
        <v>4.4111717426950893E-2</v>
      </c>
      <c r="AL13">
        <f t="shared" si="11"/>
        <v>1.7738108688283807E-2</v>
      </c>
      <c r="AM13">
        <f t="shared" si="11"/>
        <v>0.18280990487694398</v>
      </c>
      <c r="AN13">
        <v>0</v>
      </c>
      <c r="AO13">
        <f t="shared" ref="AO13:AU19" si="12">AO4/AO$10</f>
        <v>0</v>
      </c>
      <c r="AP13">
        <f t="shared" si="12"/>
        <v>1.9133991601357099E-2</v>
      </c>
      <c r="AQ13">
        <f t="shared" si="12"/>
        <v>2.8899833440347612E-2</v>
      </c>
      <c r="AR13">
        <f t="shared" si="12"/>
        <v>1.5484799965613213E-2</v>
      </c>
      <c r="AS13">
        <f t="shared" si="12"/>
        <v>2.3066783831282949E-2</v>
      </c>
      <c r="AT13">
        <f t="shared" si="12"/>
        <v>0</v>
      </c>
      <c r="AU13">
        <f t="shared" si="12"/>
        <v>4.0005527024654548E-2</v>
      </c>
    </row>
    <row r="14" spans="1:47" x14ac:dyDescent="0.35">
      <c r="A14" t="s">
        <v>36</v>
      </c>
      <c r="B14">
        <v>10</v>
      </c>
      <c r="C14">
        <v>937</v>
      </c>
      <c r="D14">
        <v>339</v>
      </c>
      <c r="F14">
        <v>124</v>
      </c>
      <c r="H14">
        <v>397</v>
      </c>
      <c r="K14">
        <v>80</v>
      </c>
      <c r="N14">
        <v>120</v>
      </c>
      <c r="O14">
        <v>3488</v>
      </c>
      <c r="P14">
        <v>977</v>
      </c>
      <c r="S14">
        <v>6462</v>
      </c>
      <c r="T14">
        <f>IF(ISNUMBER(MATCH(B14,key!C$13:C$90,0)),MATCH(B14,key!C$13:C$90,0),0)</f>
        <v>10</v>
      </c>
      <c r="U14">
        <f>INDEX(key!$D$13:$D$90,T14,1)</f>
        <v>1</v>
      </c>
      <c r="V14">
        <f t="shared" si="1"/>
        <v>0</v>
      </c>
      <c r="W14">
        <f t="shared" si="2"/>
        <v>0</v>
      </c>
      <c r="X14">
        <f t="shared" si="3"/>
        <v>0</v>
      </c>
      <c r="Y14">
        <f t="shared" si="3"/>
        <v>0</v>
      </c>
      <c r="Z14">
        <f t="shared" si="3"/>
        <v>1</v>
      </c>
      <c r="AA14">
        <f t="shared" si="3"/>
        <v>0</v>
      </c>
      <c r="AB14">
        <f t="shared" si="5"/>
        <v>1</v>
      </c>
      <c r="AC14" t="str">
        <f>INDEX(key!B$13:B$90,AD14,1)</f>
        <v>Corn</v>
      </c>
      <c r="AD14">
        <v>2</v>
      </c>
      <c r="AE14">
        <f t="shared" si="11"/>
        <v>0.68873945160520644</v>
      </c>
      <c r="AF14">
        <f t="shared" si="11"/>
        <v>0.67318574641884688</v>
      </c>
      <c r="AG14">
        <f t="shared" si="11"/>
        <v>0.78682033048169808</v>
      </c>
      <c r="AH14">
        <f t="shared" si="11"/>
        <v>0.81841804386238437</v>
      </c>
      <c r="AI14">
        <f t="shared" si="11"/>
        <v>0.58176280220826193</v>
      </c>
      <c r="AJ14">
        <f t="shared" si="11"/>
        <v>0.71124314223425411</v>
      </c>
      <c r="AK14">
        <f t="shared" si="11"/>
        <v>0.70729281470928207</v>
      </c>
      <c r="AL14">
        <f t="shared" si="11"/>
        <v>0.71298911610740778</v>
      </c>
      <c r="AM14">
        <f t="shared" si="11"/>
        <v>0.58414615733051489</v>
      </c>
      <c r="AN14">
        <v>0</v>
      </c>
      <c r="AO14">
        <f t="shared" si="12"/>
        <v>0.7167630057803468</v>
      </c>
      <c r="AP14">
        <f t="shared" si="12"/>
        <v>0.78533230291098</v>
      </c>
      <c r="AQ14">
        <f t="shared" si="12"/>
        <v>0.80425952696102165</v>
      </c>
      <c r="AR14">
        <f t="shared" si="12"/>
        <v>0.76762054180681061</v>
      </c>
      <c r="AS14">
        <f t="shared" si="12"/>
        <v>0.52987697715289983</v>
      </c>
      <c r="AT14">
        <f t="shared" si="12"/>
        <v>0.64489537095751437</v>
      </c>
      <c r="AU14">
        <f t="shared" si="12"/>
        <v>0.75846028130322773</v>
      </c>
    </row>
    <row r="15" spans="1:47" x14ac:dyDescent="0.35">
      <c r="A15" t="s">
        <v>37</v>
      </c>
      <c r="B15">
        <v>11</v>
      </c>
      <c r="C15">
        <v>54</v>
      </c>
      <c r="D15">
        <v>20</v>
      </c>
      <c r="I15">
        <v>46</v>
      </c>
      <c r="K15">
        <v>43</v>
      </c>
      <c r="L15">
        <v>0</v>
      </c>
      <c r="N15">
        <v>17</v>
      </c>
      <c r="O15">
        <v>141</v>
      </c>
      <c r="P15">
        <v>40</v>
      </c>
      <c r="Q15">
        <v>83</v>
      </c>
      <c r="S15">
        <v>444</v>
      </c>
      <c r="T15">
        <f>IF(ISNUMBER(MATCH(B15,key!C$13:C$90,0)),MATCH(B15,key!C$13:C$90,0),0)</f>
        <v>11</v>
      </c>
      <c r="U15">
        <f>INDEX(key!$D$13:$D$90,T15,1)</f>
        <v>1</v>
      </c>
      <c r="V15">
        <f t="shared" si="1"/>
        <v>0</v>
      </c>
      <c r="W15">
        <f t="shared" si="2"/>
        <v>0</v>
      </c>
      <c r="X15">
        <f t="shared" si="3"/>
        <v>0</v>
      </c>
      <c r="Y15">
        <f t="shared" si="3"/>
        <v>0</v>
      </c>
      <c r="Z15">
        <f t="shared" si="3"/>
        <v>0</v>
      </c>
      <c r="AA15">
        <f t="shared" si="3"/>
        <v>0</v>
      </c>
      <c r="AB15">
        <f t="shared" si="5"/>
        <v>0</v>
      </c>
      <c r="AC15" t="str">
        <f>INDEX(key!B$13:B$90,AD15,1)</f>
        <v>Soybeans</v>
      </c>
      <c r="AD15">
        <v>4</v>
      </c>
      <c r="AE15">
        <f t="shared" si="11"/>
        <v>9.1532554549748499E-2</v>
      </c>
      <c r="AF15">
        <f t="shared" si="11"/>
        <v>7.6003314786314669E-2</v>
      </c>
      <c r="AG15">
        <f t="shared" si="11"/>
        <v>9.3860597110966282E-2</v>
      </c>
      <c r="AH15">
        <f t="shared" si="11"/>
        <v>6.3723452170599021E-2</v>
      </c>
      <c r="AI15">
        <f t="shared" si="11"/>
        <v>0.2800304587854559</v>
      </c>
      <c r="AJ15">
        <f t="shared" si="11"/>
        <v>5.2789822955846756E-2</v>
      </c>
      <c r="AK15">
        <f t="shared" si="11"/>
        <v>0.20687615924303107</v>
      </c>
      <c r="AL15">
        <f t="shared" si="11"/>
        <v>0.2287877076036606</v>
      </c>
      <c r="AM15">
        <f t="shared" si="11"/>
        <v>0.14716895666616336</v>
      </c>
      <c r="AN15">
        <v>0</v>
      </c>
      <c r="AO15">
        <f t="shared" si="12"/>
        <v>0.2832369942196532</v>
      </c>
      <c r="AP15">
        <f t="shared" si="12"/>
        <v>0.12584853565882767</v>
      </c>
      <c r="AQ15">
        <f t="shared" si="12"/>
        <v>3.0609670503636693E-2</v>
      </c>
      <c r="AR15">
        <f t="shared" si="12"/>
        <v>0.12384750534607075</v>
      </c>
      <c r="AS15">
        <f t="shared" si="12"/>
        <v>0.37126537785588748</v>
      </c>
      <c r="AT15">
        <f t="shared" si="12"/>
        <v>0</v>
      </c>
      <c r="AU15">
        <f t="shared" si="12"/>
        <v>9.6835304459754912E-2</v>
      </c>
    </row>
    <row r="16" spans="1:47" x14ac:dyDescent="0.35">
      <c r="A16" t="s">
        <v>40</v>
      </c>
      <c r="B16">
        <v>14</v>
      </c>
      <c r="C16">
        <v>8</v>
      </c>
      <c r="S16">
        <v>8</v>
      </c>
      <c r="T16">
        <f>IF(ISNUMBER(MATCH(B16,key!C$13:C$90,0)),MATCH(B16,key!C$13:C$90,0),0)</f>
        <v>14</v>
      </c>
      <c r="U16">
        <f>INDEX(key!$D$13:$D$90,T16,1)</f>
        <v>1</v>
      </c>
      <c r="V16">
        <f t="shared" si="1"/>
        <v>0</v>
      </c>
      <c r="W16">
        <f t="shared" si="2"/>
        <v>0</v>
      </c>
      <c r="X16">
        <f t="shared" si="3"/>
        <v>0</v>
      </c>
      <c r="Y16">
        <f t="shared" si="3"/>
        <v>0</v>
      </c>
      <c r="Z16">
        <f t="shared" si="3"/>
        <v>0</v>
      </c>
      <c r="AA16">
        <f t="shared" si="3"/>
        <v>0</v>
      </c>
      <c r="AB16">
        <f t="shared" si="5"/>
        <v>0</v>
      </c>
      <c r="AC16" t="str">
        <f>INDEX(key!B$13:B$90,AD16,1)</f>
        <v>Grain Sorghum</v>
      </c>
      <c r="AD16">
        <v>3</v>
      </c>
      <c r="AE16">
        <f t="shared" si="11"/>
        <v>1.0138145625063912E-2</v>
      </c>
      <c r="AF16">
        <f t="shared" si="11"/>
        <v>1.4383804901148337E-2</v>
      </c>
      <c r="AG16">
        <f t="shared" si="11"/>
        <v>3.0276281379674468E-2</v>
      </c>
      <c r="AH16">
        <f t="shared" si="11"/>
        <v>5.1883033641686588E-2</v>
      </c>
      <c r="AI16">
        <f t="shared" si="11"/>
        <v>0</v>
      </c>
      <c r="AJ16">
        <f t="shared" si="11"/>
        <v>1.9081957787307442E-2</v>
      </c>
      <c r="AK16">
        <f t="shared" si="11"/>
        <v>2.0429558345205774E-2</v>
      </c>
      <c r="AL16">
        <f t="shared" si="11"/>
        <v>0</v>
      </c>
      <c r="AM16">
        <f t="shared" si="11"/>
        <v>2.6121093160199307E-2</v>
      </c>
      <c r="AN16">
        <v>0</v>
      </c>
      <c r="AO16">
        <f t="shared" si="12"/>
        <v>0</v>
      </c>
      <c r="AP16">
        <f t="shared" si="12"/>
        <v>1.25437509992128E-2</v>
      </c>
      <c r="AQ16">
        <f t="shared" si="12"/>
        <v>1.1060134849946852E-2</v>
      </c>
      <c r="AR16">
        <f t="shared" si="12"/>
        <v>1.8896613976079692E-2</v>
      </c>
      <c r="AS16">
        <f t="shared" si="12"/>
        <v>3.8444639718804914E-2</v>
      </c>
      <c r="AT16">
        <f t="shared" si="12"/>
        <v>0</v>
      </c>
      <c r="AU16">
        <f t="shared" si="12"/>
        <v>1.6031320368065299E-2</v>
      </c>
    </row>
    <row r="17" spans="1:47" x14ac:dyDescent="0.35">
      <c r="A17" t="s">
        <v>41</v>
      </c>
      <c r="B17">
        <v>15</v>
      </c>
      <c r="C17">
        <v>277</v>
      </c>
      <c r="D17">
        <v>155</v>
      </c>
      <c r="F17">
        <v>92</v>
      </c>
      <c r="H17">
        <v>123</v>
      </c>
      <c r="J17">
        <v>5</v>
      </c>
      <c r="K17">
        <v>135</v>
      </c>
      <c r="N17">
        <v>280</v>
      </c>
      <c r="O17">
        <v>665</v>
      </c>
      <c r="P17">
        <v>161</v>
      </c>
      <c r="Q17">
        <v>16</v>
      </c>
      <c r="R17">
        <v>356</v>
      </c>
      <c r="S17">
        <v>2265</v>
      </c>
      <c r="T17">
        <f>IF(ISNUMBER(MATCH(B17,key!C$13:C$90,0)),MATCH(B17,key!C$13:C$90,0),0)</f>
        <v>15</v>
      </c>
      <c r="U17">
        <f>INDEX(key!$D$13:$D$90,T17,1)</f>
        <v>1</v>
      </c>
      <c r="V17">
        <f t="shared" si="1"/>
        <v>0</v>
      </c>
      <c r="W17">
        <f t="shared" si="2"/>
        <v>0</v>
      </c>
      <c r="X17">
        <f t="shared" si="3"/>
        <v>0</v>
      </c>
      <c r="Y17">
        <f t="shared" si="3"/>
        <v>0</v>
      </c>
      <c r="Z17">
        <f t="shared" si="3"/>
        <v>0</v>
      </c>
      <c r="AA17">
        <f t="shared" si="3"/>
        <v>0</v>
      </c>
      <c r="AB17">
        <f t="shared" si="5"/>
        <v>0</v>
      </c>
      <c r="AC17" t="str">
        <f>INDEX(key!B$13:B$90,AD17,1)</f>
        <v>Sunflowers</v>
      </c>
      <c r="AD17">
        <v>10</v>
      </c>
      <c r="AE17">
        <f t="shared" si="11"/>
        <v>2.7375914843472293E-2</v>
      </c>
      <c r="AF17">
        <f t="shared" si="11"/>
        <v>4.013259145258672E-2</v>
      </c>
      <c r="AG17">
        <f t="shared" si="11"/>
        <v>0</v>
      </c>
      <c r="AH17">
        <f t="shared" si="11"/>
        <v>1.0740394276409243E-2</v>
      </c>
      <c r="AI17">
        <f t="shared" si="11"/>
        <v>0</v>
      </c>
      <c r="AJ17">
        <f t="shared" si="11"/>
        <v>7.1332742387580556E-2</v>
      </c>
      <c r="AK17">
        <f t="shared" si="11"/>
        <v>0</v>
      </c>
      <c r="AL17">
        <f t="shared" si="11"/>
        <v>0</v>
      </c>
      <c r="AM17">
        <f t="shared" si="11"/>
        <v>6.0395591121848108E-3</v>
      </c>
      <c r="AN17">
        <v>0</v>
      </c>
      <c r="AO17">
        <f t="shared" si="12"/>
        <v>0</v>
      </c>
      <c r="AP17">
        <f t="shared" si="12"/>
        <v>1.9915106327305877E-3</v>
      </c>
      <c r="AQ17">
        <f t="shared" si="12"/>
        <v>4.1705676061204996E-2</v>
      </c>
      <c r="AR17">
        <f t="shared" si="12"/>
        <v>1.3123394835534447E-2</v>
      </c>
      <c r="AS17">
        <f t="shared" si="12"/>
        <v>0</v>
      </c>
      <c r="AT17">
        <f t="shared" si="12"/>
        <v>0</v>
      </c>
      <c r="AU17">
        <f t="shared" si="12"/>
        <v>2.0416711119124548E-2</v>
      </c>
    </row>
    <row r="18" spans="1:47" x14ac:dyDescent="0.35">
      <c r="A18" t="s">
        <v>42</v>
      </c>
      <c r="B18">
        <v>16</v>
      </c>
      <c r="C18">
        <v>3216</v>
      </c>
      <c r="D18">
        <v>826</v>
      </c>
      <c r="E18">
        <v>122</v>
      </c>
      <c r="F18">
        <v>629</v>
      </c>
      <c r="H18">
        <v>600</v>
      </c>
      <c r="I18">
        <v>876</v>
      </c>
      <c r="J18">
        <v>385</v>
      </c>
      <c r="K18">
        <v>1527</v>
      </c>
      <c r="N18">
        <v>6962</v>
      </c>
      <c r="O18">
        <v>11744</v>
      </c>
      <c r="P18">
        <v>9020</v>
      </c>
      <c r="Q18">
        <v>309</v>
      </c>
      <c r="R18">
        <v>482</v>
      </c>
      <c r="S18">
        <v>36698</v>
      </c>
      <c r="T18">
        <f>IF(ISNUMBER(MATCH(B18,key!C$13:C$90,0)),MATCH(B18,key!C$13:C$90,0),0)</f>
        <v>16</v>
      </c>
      <c r="U18">
        <f>INDEX(key!$D$13:$D$90,T18,1)</f>
        <v>1</v>
      </c>
      <c r="V18">
        <f t="shared" si="1"/>
        <v>0</v>
      </c>
      <c r="W18">
        <f t="shared" si="2"/>
        <v>0</v>
      </c>
      <c r="X18">
        <f t="shared" si="3"/>
        <v>0</v>
      </c>
      <c r="Y18">
        <f t="shared" si="3"/>
        <v>0</v>
      </c>
      <c r="Z18">
        <f t="shared" si="3"/>
        <v>0</v>
      </c>
      <c r="AA18">
        <f t="shared" si="3"/>
        <v>0</v>
      </c>
      <c r="AB18">
        <f t="shared" si="5"/>
        <v>0</v>
      </c>
      <c r="AC18" t="str">
        <f>INDEX(key!B$13:B$90,AD18,1)</f>
        <v>Wheat</v>
      </c>
      <c r="AD18">
        <v>5</v>
      </c>
      <c r="AE18">
        <f t="shared" si="11"/>
        <v>0.10306530387655032</v>
      </c>
      <c r="AF18">
        <f t="shared" si="11"/>
        <v>2.1309340594293832E-2</v>
      </c>
      <c r="AG18">
        <f t="shared" si="11"/>
        <v>3.3324533687519073E-2</v>
      </c>
      <c r="AH18">
        <f t="shared" si="11"/>
        <v>4.6798669576967045E-2</v>
      </c>
      <c r="AI18">
        <f t="shared" si="11"/>
        <v>0</v>
      </c>
      <c r="AJ18">
        <f t="shared" si="11"/>
        <v>0.11440789631297762</v>
      </c>
      <c r="AK18">
        <f t="shared" si="11"/>
        <v>2.128975027553023E-2</v>
      </c>
      <c r="AL18">
        <f t="shared" si="11"/>
        <v>4.048506760064776E-2</v>
      </c>
      <c r="AM18">
        <f t="shared" si="11"/>
        <v>5.3714328853993659E-2</v>
      </c>
      <c r="AN18">
        <v>0</v>
      </c>
      <c r="AO18">
        <f t="shared" si="12"/>
        <v>0</v>
      </c>
      <c r="AP18">
        <f t="shared" si="12"/>
        <v>5.5149908196891799E-2</v>
      </c>
      <c r="AQ18">
        <f t="shared" si="12"/>
        <v>8.3465158183842147E-2</v>
      </c>
      <c r="AR18">
        <f t="shared" si="12"/>
        <v>6.102714406989114E-2</v>
      </c>
      <c r="AS18">
        <f t="shared" si="12"/>
        <v>3.7346221441124774E-2</v>
      </c>
      <c r="AT18">
        <f t="shared" si="12"/>
        <v>0.35510462904248574</v>
      </c>
      <c r="AU18">
        <f t="shared" si="12"/>
        <v>6.8250855725172907E-2</v>
      </c>
    </row>
    <row r="19" spans="1:47" x14ac:dyDescent="0.35">
      <c r="A19" t="s">
        <v>43</v>
      </c>
      <c r="B19">
        <v>17</v>
      </c>
      <c r="C19">
        <v>542</v>
      </c>
      <c r="E19">
        <v>120</v>
      </c>
      <c r="F19">
        <v>95</v>
      </c>
      <c r="H19">
        <v>87</v>
      </c>
      <c r="I19">
        <v>149</v>
      </c>
      <c r="K19">
        <v>156</v>
      </c>
      <c r="N19">
        <v>39</v>
      </c>
      <c r="P19">
        <v>1198</v>
      </c>
      <c r="S19">
        <v>2386</v>
      </c>
      <c r="T19">
        <f>IF(ISNUMBER(MATCH(B19,key!C$13:C$90,0)),MATCH(B19,key!C$13:C$90,0),0)</f>
        <v>17</v>
      </c>
      <c r="U19">
        <f>INDEX(key!$D$13:$D$90,T19,1)</f>
        <v>1</v>
      </c>
      <c r="V19">
        <f t="shared" si="1"/>
        <v>0</v>
      </c>
      <c r="W19">
        <f t="shared" si="2"/>
        <v>0</v>
      </c>
      <c r="X19">
        <f t="shared" si="3"/>
        <v>0</v>
      </c>
      <c r="Y19">
        <f t="shared" si="3"/>
        <v>0</v>
      </c>
      <c r="Z19">
        <f t="shared" si="3"/>
        <v>0</v>
      </c>
      <c r="AA19">
        <f t="shared" si="3"/>
        <v>0</v>
      </c>
      <c r="AB19">
        <f t="shared" si="5"/>
        <v>0</v>
      </c>
      <c r="AE19">
        <f t="shared" si="11"/>
        <v>1</v>
      </c>
      <c r="AF19">
        <f t="shared" si="11"/>
        <v>1</v>
      </c>
      <c r="AG19">
        <f t="shared" si="11"/>
        <v>1</v>
      </c>
      <c r="AH19">
        <f t="shared" si="11"/>
        <v>1</v>
      </c>
      <c r="AI19">
        <f t="shared" si="11"/>
        <v>1</v>
      </c>
      <c r="AJ19">
        <f t="shared" si="11"/>
        <v>1</v>
      </c>
      <c r="AK19">
        <f t="shared" si="11"/>
        <v>1</v>
      </c>
      <c r="AL19">
        <f t="shared" si="11"/>
        <v>1</v>
      </c>
      <c r="AM19">
        <f t="shared" si="11"/>
        <v>1</v>
      </c>
      <c r="AN19">
        <v>0</v>
      </c>
      <c r="AO19">
        <f t="shared" si="12"/>
        <v>1</v>
      </c>
      <c r="AP19">
        <f t="shared" si="12"/>
        <v>1</v>
      </c>
      <c r="AQ19">
        <f t="shared" si="12"/>
        <v>1</v>
      </c>
      <c r="AR19">
        <f t="shared" si="12"/>
        <v>1</v>
      </c>
      <c r="AS19">
        <f t="shared" si="12"/>
        <v>1</v>
      </c>
      <c r="AT19">
        <f t="shared" si="12"/>
        <v>1</v>
      </c>
      <c r="AU19">
        <f t="shared" si="12"/>
        <v>1</v>
      </c>
    </row>
    <row r="20" spans="1:47" x14ac:dyDescent="0.35">
      <c r="A20" t="s">
        <v>44</v>
      </c>
      <c r="B20">
        <v>18</v>
      </c>
      <c r="C20">
        <v>671</v>
      </c>
      <c r="D20">
        <v>683</v>
      </c>
      <c r="E20">
        <v>93</v>
      </c>
      <c r="F20">
        <v>197</v>
      </c>
      <c r="I20">
        <v>208</v>
      </c>
      <c r="J20">
        <v>116</v>
      </c>
      <c r="K20">
        <v>90</v>
      </c>
      <c r="N20">
        <v>910</v>
      </c>
      <c r="O20">
        <v>230</v>
      </c>
      <c r="S20">
        <v>3198</v>
      </c>
      <c r="T20">
        <f>IF(ISNUMBER(MATCH(B20,key!C$13:C$90,0)),MATCH(B20,key!C$13:C$90,0),0)</f>
        <v>18</v>
      </c>
      <c r="U20">
        <f>INDEX(key!$D$13:$D$90,T20,1)</f>
        <v>2</v>
      </c>
      <c r="V20">
        <f t="shared" si="1"/>
        <v>0.19999999999999996</v>
      </c>
      <c r="W20">
        <f t="shared" si="2"/>
        <v>0.8</v>
      </c>
      <c r="X20">
        <f t="shared" si="3"/>
        <v>0</v>
      </c>
      <c r="Y20">
        <f t="shared" si="3"/>
        <v>0</v>
      </c>
      <c r="Z20">
        <f t="shared" si="3"/>
        <v>0</v>
      </c>
      <c r="AA20">
        <f t="shared" si="3"/>
        <v>0</v>
      </c>
      <c r="AB20">
        <f t="shared" si="5"/>
        <v>1</v>
      </c>
    </row>
    <row r="21" spans="1:47" x14ac:dyDescent="0.35">
      <c r="A21" t="s">
        <v>45</v>
      </c>
      <c r="B21">
        <v>19</v>
      </c>
      <c r="C21">
        <v>120</v>
      </c>
      <c r="D21">
        <v>123</v>
      </c>
      <c r="I21">
        <v>120</v>
      </c>
      <c r="P21">
        <v>115</v>
      </c>
      <c r="Q21">
        <v>84</v>
      </c>
      <c r="S21">
        <v>562</v>
      </c>
      <c r="T21">
        <f>IF(ISNUMBER(MATCH(B21,key!C$13:C$90,0)),MATCH(B21,key!C$13:C$90,0),0)</f>
        <v>19</v>
      </c>
      <c r="U21">
        <f>INDEX(key!$D$13:$D$90,T21,1)</f>
        <v>2</v>
      </c>
      <c r="V21">
        <f>IF(ISNUMBER(SEARCH(V$2,$A21)),IF($W21&gt;0,(1-$W21)/($U21-1),1/$U21),0)</f>
        <v>0.5</v>
      </c>
      <c r="W21">
        <f t="shared" ref="W21:W43" si="13">IF(ISNUMBER(SEARCH(W$2,$A21)),W$1,0)</f>
        <v>0</v>
      </c>
      <c r="X21">
        <f t="shared" ref="X21:AA22" si="14">IF(ISNUMBER(SEARCH(X$2,$A21)),IF($W21&gt;0,(1-$W21)/($U21-1),1/$U21),0)</f>
        <v>0</v>
      </c>
      <c r="Y21">
        <f t="shared" si="14"/>
        <v>0.5</v>
      </c>
      <c r="Z21">
        <f t="shared" si="14"/>
        <v>0</v>
      </c>
      <c r="AA21">
        <f t="shared" si="14"/>
        <v>0</v>
      </c>
      <c r="AB21">
        <f t="shared" si="5"/>
        <v>1</v>
      </c>
      <c r="AC21" s="22" t="s">
        <v>3817</v>
      </c>
    </row>
    <row r="22" spans="1:47" x14ac:dyDescent="0.35">
      <c r="A22" t="s">
        <v>46</v>
      </c>
      <c r="B22">
        <v>20</v>
      </c>
      <c r="C22">
        <v>246</v>
      </c>
      <c r="K22">
        <v>240</v>
      </c>
      <c r="P22">
        <v>200</v>
      </c>
      <c r="S22">
        <v>686</v>
      </c>
      <c r="T22">
        <f>IF(ISNUMBER(MATCH(B22,key!C$13:C$90,0)),MATCH(B22,key!C$13:C$90,0),0)</f>
        <v>20</v>
      </c>
      <c r="U22">
        <f>INDEX(key!$D$13:$D$90,T22,1)</f>
        <v>2</v>
      </c>
      <c r="V22">
        <f>IF(ISNUMBER(SEARCH(V$2,$A22)),IF($W22&gt;0,(1-$W22)/($U22-1),1/$U22),0)</f>
        <v>0.5</v>
      </c>
      <c r="W22">
        <f t="shared" si="13"/>
        <v>0</v>
      </c>
      <c r="X22">
        <f t="shared" si="14"/>
        <v>0.5</v>
      </c>
      <c r="Y22">
        <f t="shared" si="14"/>
        <v>0</v>
      </c>
      <c r="Z22">
        <f t="shared" si="14"/>
        <v>0</v>
      </c>
      <c r="AA22">
        <f t="shared" si="14"/>
        <v>0</v>
      </c>
      <c r="AB22">
        <f t="shared" si="5"/>
        <v>1</v>
      </c>
      <c r="AC22" t="s">
        <v>115</v>
      </c>
      <c r="AD22" t="s">
        <v>27</v>
      </c>
      <c r="AE22" t="s">
        <v>28</v>
      </c>
      <c r="AF22" t="s">
        <v>30</v>
      </c>
      <c r="AG22" t="s">
        <v>29</v>
      </c>
      <c r="AH22" t="s">
        <v>36</v>
      </c>
      <c r="AI22" t="s">
        <v>31</v>
      </c>
      <c r="AJ22" t="s">
        <v>117</v>
      </c>
      <c r="AK22" t="s">
        <v>149</v>
      </c>
    </row>
    <row r="23" spans="1:47" x14ac:dyDescent="0.35">
      <c r="A23" t="s">
        <v>47</v>
      </c>
      <c r="B23">
        <v>21</v>
      </c>
      <c r="C23">
        <v>468</v>
      </c>
      <c r="D23">
        <v>120</v>
      </c>
      <c r="H23">
        <v>120</v>
      </c>
      <c r="K23">
        <v>375</v>
      </c>
      <c r="N23">
        <v>441</v>
      </c>
      <c r="O23">
        <v>533</v>
      </c>
      <c r="S23">
        <v>2057</v>
      </c>
      <c r="T23">
        <f>IF(ISNUMBER(MATCH(B23,key!C$13:C$90,0)),MATCH(B23,key!C$13:C$90,0),0)</f>
        <v>21</v>
      </c>
      <c r="U23">
        <f>INDEX(key!$D$13:$D$90,T23,1)</f>
        <v>2</v>
      </c>
      <c r="V23">
        <f t="shared" ref="V23:V43" si="15">IF(ISNUMBER(SEARCH(V$2,$A23)),IF($W23&gt;0,(1-$W23)/($U23-1),1/$U23),0)</f>
        <v>0.5</v>
      </c>
      <c r="W23">
        <f t="shared" si="13"/>
        <v>0</v>
      </c>
      <c r="X23">
        <f t="shared" ref="X23:AA43" si="16">IF(ISNUMBER(SEARCH(X$2,$A23)),IF($W23&gt;0,(1-$W23)/($U23-1),1/$U23),0)</f>
        <v>0</v>
      </c>
      <c r="Y23">
        <f t="shared" si="16"/>
        <v>0</v>
      </c>
      <c r="Z23">
        <f t="shared" si="16"/>
        <v>0</v>
      </c>
      <c r="AA23">
        <f t="shared" si="16"/>
        <v>0.5</v>
      </c>
      <c r="AB23">
        <f t="shared" si="5"/>
        <v>1</v>
      </c>
      <c r="AC23" t="s">
        <v>116</v>
      </c>
      <c r="AD23">
        <v>1</v>
      </c>
      <c r="AE23">
        <v>2</v>
      </c>
      <c r="AF23">
        <v>4</v>
      </c>
      <c r="AG23">
        <v>3</v>
      </c>
      <c r="AH23">
        <v>10</v>
      </c>
      <c r="AI23">
        <v>5</v>
      </c>
      <c r="AK23">
        <v>2009</v>
      </c>
    </row>
    <row r="24" spans="1:47" x14ac:dyDescent="0.35">
      <c r="A24" t="s">
        <v>48</v>
      </c>
      <c r="B24">
        <v>22</v>
      </c>
      <c r="C24">
        <v>595</v>
      </c>
      <c r="D24">
        <v>216</v>
      </c>
      <c r="O24">
        <v>347</v>
      </c>
      <c r="P24">
        <v>388</v>
      </c>
      <c r="S24">
        <v>1546</v>
      </c>
      <c r="T24">
        <f>IF(ISNUMBER(MATCH(B24,key!C$13:C$90,0)),MATCH(B24,key!C$13:C$90,0),0)</f>
        <v>22</v>
      </c>
      <c r="U24">
        <f>INDEX(key!$D$13:$D$90,T24,1)</f>
        <v>2</v>
      </c>
      <c r="V24">
        <f t="shared" si="15"/>
        <v>0.5</v>
      </c>
      <c r="W24">
        <f t="shared" si="13"/>
        <v>0</v>
      </c>
      <c r="X24">
        <f t="shared" si="16"/>
        <v>0</v>
      </c>
      <c r="Y24">
        <f t="shared" si="16"/>
        <v>0</v>
      </c>
      <c r="Z24">
        <f t="shared" si="16"/>
        <v>0</v>
      </c>
      <c r="AA24">
        <f t="shared" si="16"/>
        <v>0</v>
      </c>
      <c r="AB24">
        <f t="shared" si="5"/>
        <v>0.5</v>
      </c>
      <c r="AC24" t="s">
        <v>7</v>
      </c>
      <c r="AD24">
        <v>7.9148629499958614E-2</v>
      </c>
      <c r="AE24">
        <v>0.68873945160520644</v>
      </c>
      <c r="AF24">
        <v>9.1532554549748499E-2</v>
      </c>
      <c r="AG24">
        <v>1.0138145625063912E-2</v>
      </c>
      <c r="AH24">
        <v>2.7375914843472293E-2</v>
      </c>
      <c r="AI24">
        <v>0.10306530387655032</v>
      </c>
      <c r="AJ24">
        <v>1</v>
      </c>
      <c r="AK24" s="71">
        <v>0.12705258039709572</v>
      </c>
      <c r="AL24" s="73" t="s">
        <v>7</v>
      </c>
      <c r="AM24" s="73" t="s">
        <v>125</v>
      </c>
    </row>
    <row r="25" spans="1:47" x14ac:dyDescent="0.35">
      <c r="A25" t="s">
        <v>49</v>
      </c>
      <c r="B25">
        <v>23</v>
      </c>
      <c r="H25">
        <v>121</v>
      </c>
      <c r="I25">
        <v>250</v>
      </c>
      <c r="K25">
        <v>80</v>
      </c>
      <c r="N25">
        <v>850</v>
      </c>
      <c r="O25">
        <v>125</v>
      </c>
      <c r="P25">
        <v>724</v>
      </c>
      <c r="S25">
        <v>2150</v>
      </c>
      <c r="T25">
        <f>IF(ISNUMBER(MATCH(B25,key!C$13:C$90,0)),MATCH(B25,key!C$13:C$90,0),0)</f>
        <v>23</v>
      </c>
      <c r="U25">
        <f>INDEX(key!$D$13:$D$90,T25,1)</f>
        <v>2</v>
      </c>
      <c r="V25">
        <f t="shared" si="15"/>
        <v>0</v>
      </c>
      <c r="W25">
        <f t="shared" si="13"/>
        <v>0.8</v>
      </c>
      <c r="X25">
        <f t="shared" si="16"/>
        <v>0</v>
      </c>
      <c r="Y25">
        <f t="shared" si="16"/>
        <v>0.19999999999999996</v>
      </c>
      <c r="Z25">
        <f t="shared" si="16"/>
        <v>0</v>
      </c>
      <c r="AA25">
        <f t="shared" si="16"/>
        <v>0</v>
      </c>
      <c r="AB25">
        <f t="shared" si="5"/>
        <v>1</v>
      </c>
      <c r="AC25" t="s">
        <v>12</v>
      </c>
      <c r="AD25">
        <v>0.17498520184680952</v>
      </c>
      <c r="AE25">
        <v>0.67318574641884688</v>
      </c>
      <c r="AF25">
        <v>7.6003314786314669E-2</v>
      </c>
      <c r="AG25">
        <v>1.4383804901148337E-2</v>
      </c>
      <c r="AH25">
        <v>4.013259145258672E-2</v>
      </c>
      <c r="AI25">
        <v>2.1309340594293832E-2</v>
      </c>
      <c r="AJ25">
        <v>1</v>
      </c>
      <c r="AK25" s="72">
        <v>0.15267573579204125</v>
      </c>
      <c r="AL25" s="76" t="s">
        <v>12</v>
      </c>
      <c r="AM25" s="76" t="s">
        <v>126</v>
      </c>
    </row>
    <row r="26" spans="1:47" x14ac:dyDescent="0.35">
      <c r="A26" t="s">
        <v>50</v>
      </c>
      <c r="B26">
        <v>24</v>
      </c>
      <c r="C26">
        <v>692</v>
      </c>
      <c r="D26">
        <v>90</v>
      </c>
      <c r="E26">
        <v>720</v>
      </c>
      <c r="F26">
        <v>916</v>
      </c>
      <c r="H26">
        <v>564</v>
      </c>
      <c r="I26">
        <v>1168</v>
      </c>
      <c r="J26">
        <v>2195</v>
      </c>
      <c r="K26">
        <v>897</v>
      </c>
      <c r="N26">
        <v>11592</v>
      </c>
      <c r="O26">
        <v>340</v>
      </c>
      <c r="P26">
        <v>11954</v>
      </c>
      <c r="Q26">
        <v>110</v>
      </c>
      <c r="S26">
        <v>31238</v>
      </c>
      <c r="T26">
        <f>IF(ISNUMBER(MATCH(B26,key!C$13:C$90,0)),MATCH(B26,key!C$13:C$90,0),0)</f>
        <v>24</v>
      </c>
      <c r="U26">
        <f>INDEX(key!$D$13:$D$90,T26,1)</f>
        <v>2</v>
      </c>
      <c r="V26">
        <f t="shared" si="15"/>
        <v>0</v>
      </c>
      <c r="W26">
        <f t="shared" si="13"/>
        <v>0.8</v>
      </c>
      <c r="X26">
        <f t="shared" si="16"/>
        <v>0.19999999999999996</v>
      </c>
      <c r="Y26">
        <f t="shared" si="16"/>
        <v>0</v>
      </c>
      <c r="Z26">
        <f t="shared" si="16"/>
        <v>0</v>
      </c>
      <c r="AA26">
        <f t="shared" si="16"/>
        <v>0</v>
      </c>
      <c r="AB26">
        <f t="shared" si="5"/>
        <v>1</v>
      </c>
      <c r="AC26" t="s">
        <v>16</v>
      </c>
      <c r="AD26">
        <v>5.5718257340142067E-2</v>
      </c>
      <c r="AE26">
        <v>0.78682033048169808</v>
      </c>
      <c r="AF26">
        <v>9.3860597110966282E-2</v>
      </c>
      <c r="AG26">
        <v>3.0276281379674468E-2</v>
      </c>
      <c r="AH26">
        <v>0</v>
      </c>
      <c r="AI26">
        <v>3.3324533687519073E-2</v>
      </c>
      <c r="AJ26">
        <v>1</v>
      </c>
      <c r="AK26" s="72">
        <v>0.1331751787879423</v>
      </c>
      <c r="AL26" s="76" t="s">
        <v>16</v>
      </c>
      <c r="AM26" s="76" t="s">
        <v>3818</v>
      </c>
    </row>
    <row r="27" spans="1:47" x14ac:dyDescent="0.35">
      <c r="A27" t="s">
        <v>51</v>
      </c>
      <c r="B27">
        <v>25</v>
      </c>
      <c r="C27">
        <v>1867</v>
      </c>
      <c r="E27">
        <v>619</v>
      </c>
      <c r="F27">
        <v>732</v>
      </c>
      <c r="H27">
        <v>1507</v>
      </c>
      <c r="I27">
        <v>132</v>
      </c>
      <c r="N27">
        <v>1807</v>
      </c>
      <c r="O27">
        <v>11148</v>
      </c>
      <c r="P27">
        <v>6109</v>
      </c>
      <c r="R27">
        <v>455</v>
      </c>
      <c r="S27">
        <v>24376</v>
      </c>
      <c r="T27">
        <f>IF(ISNUMBER(MATCH(B27,key!C$13:C$90,0)),MATCH(B27,key!C$13:C$90,0),0)</f>
        <v>25</v>
      </c>
      <c r="U27">
        <f>INDEX(key!$D$13:$D$90,T27,1)</f>
        <v>2</v>
      </c>
      <c r="V27">
        <f t="shared" si="15"/>
        <v>0</v>
      </c>
      <c r="W27">
        <f t="shared" si="13"/>
        <v>0.8</v>
      </c>
      <c r="X27">
        <f t="shared" si="16"/>
        <v>0</v>
      </c>
      <c r="Y27">
        <f t="shared" si="16"/>
        <v>0</v>
      </c>
      <c r="Z27">
        <f t="shared" si="16"/>
        <v>0</v>
      </c>
      <c r="AA27">
        <f t="shared" si="16"/>
        <v>0.19999999999999996</v>
      </c>
      <c r="AB27">
        <f t="shared" si="5"/>
        <v>1</v>
      </c>
      <c r="AC27" t="s">
        <v>18</v>
      </c>
      <c r="AD27">
        <v>8.4364064719537109E-3</v>
      </c>
      <c r="AE27">
        <v>0.81841804386238437</v>
      </c>
      <c r="AF27">
        <v>6.3723452170599021E-2</v>
      </c>
      <c r="AG27">
        <v>5.1883033641686588E-2</v>
      </c>
      <c r="AH27">
        <v>1.0740394276409243E-2</v>
      </c>
      <c r="AI27">
        <v>4.6798669576967045E-2</v>
      </c>
      <c r="AJ27">
        <v>1</v>
      </c>
      <c r="AK27" s="72">
        <v>0.12534042330999529</v>
      </c>
      <c r="AL27" s="76" t="s">
        <v>18</v>
      </c>
      <c r="AM27" s="76" t="s">
        <v>3819</v>
      </c>
    </row>
    <row r="28" spans="1:47" x14ac:dyDescent="0.35">
      <c r="A28" t="s">
        <v>52</v>
      </c>
      <c r="B28">
        <v>26</v>
      </c>
      <c r="C28">
        <v>1279</v>
      </c>
      <c r="E28">
        <v>120</v>
      </c>
      <c r="F28">
        <v>377</v>
      </c>
      <c r="H28">
        <v>496</v>
      </c>
      <c r="K28">
        <v>413</v>
      </c>
      <c r="N28">
        <v>96</v>
      </c>
      <c r="O28">
        <v>10635</v>
      </c>
      <c r="P28">
        <v>4244</v>
      </c>
      <c r="R28">
        <v>200</v>
      </c>
      <c r="S28">
        <v>17860</v>
      </c>
      <c r="T28">
        <f>IF(ISNUMBER(MATCH(B28,key!C$13:C$90,0)),MATCH(B28,key!C$13:C$90,0),0)</f>
        <v>26</v>
      </c>
      <c r="U28">
        <f>INDEX(key!$D$13:$D$90,T28,1)</f>
        <v>2</v>
      </c>
      <c r="V28">
        <f t="shared" si="15"/>
        <v>0</v>
      </c>
      <c r="W28">
        <f t="shared" si="13"/>
        <v>0.8</v>
      </c>
      <c r="X28">
        <f t="shared" si="16"/>
        <v>0</v>
      </c>
      <c r="Y28">
        <f t="shared" si="16"/>
        <v>0</v>
      </c>
      <c r="Z28">
        <f t="shared" si="16"/>
        <v>0</v>
      </c>
      <c r="AA28">
        <f t="shared" si="16"/>
        <v>0</v>
      </c>
      <c r="AB28">
        <f t="shared" si="5"/>
        <v>0.8</v>
      </c>
      <c r="AC28" t="s">
        <v>22</v>
      </c>
      <c r="AD28">
        <v>0.13820673900628211</v>
      </c>
      <c r="AE28">
        <v>0.58176280220826193</v>
      </c>
      <c r="AF28">
        <v>0.2800304587854559</v>
      </c>
      <c r="AG28">
        <v>0</v>
      </c>
      <c r="AH28">
        <v>0</v>
      </c>
      <c r="AI28">
        <v>0</v>
      </c>
      <c r="AJ28">
        <v>1</v>
      </c>
      <c r="AK28" s="72">
        <v>0.147955909908005</v>
      </c>
      <c r="AL28" s="76" t="s">
        <v>22</v>
      </c>
      <c r="AM28" s="76" t="s">
        <v>3820</v>
      </c>
    </row>
    <row r="29" spans="1:47" x14ac:dyDescent="0.35">
      <c r="A29" t="s">
        <v>53</v>
      </c>
      <c r="B29">
        <v>27</v>
      </c>
      <c r="N29">
        <v>115</v>
      </c>
      <c r="P29">
        <v>120</v>
      </c>
      <c r="S29">
        <v>235</v>
      </c>
      <c r="T29">
        <f>IF(ISNUMBER(MATCH(B29,key!C$13:C$90,0)),MATCH(B29,key!C$13:C$90,0),0)</f>
        <v>27</v>
      </c>
      <c r="U29">
        <f>INDEX(key!$D$13:$D$90,T29,1)</f>
        <v>2</v>
      </c>
      <c r="V29">
        <f t="shared" si="15"/>
        <v>0</v>
      </c>
      <c r="W29">
        <f t="shared" si="13"/>
        <v>0</v>
      </c>
      <c r="X29">
        <f t="shared" si="16"/>
        <v>0.5</v>
      </c>
      <c r="Y29">
        <f t="shared" si="16"/>
        <v>0.5</v>
      </c>
      <c r="Z29">
        <f t="shared" si="16"/>
        <v>0</v>
      </c>
      <c r="AA29">
        <f t="shared" si="16"/>
        <v>0</v>
      </c>
      <c r="AB29">
        <f t="shared" si="5"/>
        <v>1</v>
      </c>
      <c r="AC29" t="s">
        <v>10</v>
      </c>
      <c r="AD29">
        <v>3.1144438322033487E-2</v>
      </c>
      <c r="AE29">
        <v>0.71124314223425411</v>
      </c>
      <c r="AF29">
        <v>5.2789822955846756E-2</v>
      </c>
      <c r="AG29">
        <v>1.9081957787307442E-2</v>
      </c>
      <c r="AH29">
        <v>7.1332742387580556E-2</v>
      </c>
      <c r="AI29">
        <v>0.11440789631297762</v>
      </c>
      <c r="AJ29">
        <v>1</v>
      </c>
      <c r="AK29" s="72">
        <v>0.12980360392640347</v>
      </c>
      <c r="AL29" s="76" t="s">
        <v>10</v>
      </c>
      <c r="AM29" s="76" t="s">
        <v>3821</v>
      </c>
    </row>
    <row r="30" spans="1:47" x14ac:dyDescent="0.35">
      <c r="A30" t="s">
        <v>54</v>
      </c>
      <c r="B30">
        <v>28</v>
      </c>
      <c r="C30">
        <v>334</v>
      </c>
      <c r="F30">
        <v>122</v>
      </c>
      <c r="P30">
        <v>125</v>
      </c>
      <c r="S30">
        <v>581</v>
      </c>
      <c r="T30">
        <f>IF(ISNUMBER(MATCH(B30,key!C$13:C$90,0)),MATCH(B30,key!C$13:C$90,0),0)</f>
        <v>28</v>
      </c>
      <c r="U30">
        <f>INDEX(key!$D$13:$D$90,T30,1)</f>
        <v>2</v>
      </c>
      <c r="V30">
        <f t="shared" si="15"/>
        <v>0</v>
      </c>
      <c r="W30">
        <f t="shared" si="13"/>
        <v>0</v>
      </c>
      <c r="X30">
        <f t="shared" si="16"/>
        <v>0</v>
      </c>
      <c r="Y30">
        <f t="shared" si="16"/>
        <v>0.5</v>
      </c>
      <c r="Z30">
        <f t="shared" si="16"/>
        <v>0</v>
      </c>
      <c r="AA30">
        <f t="shared" si="16"/>
        <v>0.5</v>
      </c>
      <c r="AB30">
        <f t="shared" si="5"/>
        <v>1</v>
      </c>
      <c r="AC30" t="s">
        <v>11</v>
      </c>
      <c r="AD30">
        <v>4.4111717426950893E-2</v>
      </c>
      <c r="AE30">
        <v>0.70729281470928207</v>
      </c>
      <c r="AF30">
        <v>0.20687615924303107</v>
      </c>
      <c r="AG30">
        <v>2.0429558345205774E-2</v>
      </c>
      <c r="AH30">
        <v>0</v>
      </c>
      <c r="AI30">
        <v>2.128975027553023E-2</v>
      </c>
      <c r="AJ30">
        <v>1</v>
      </c>
      <c r="AK30" s="72">
        <v>0.193901342885171</v>
      </c>
      <c r="AL30" s="76" t="s">
        <v>11</v>
      </c>
      <c r="AM30" s="76" t="s">
        <v>127</v>
      </c>
    </row>
    <row r="31" spans="1:47" x14ac:dyDescent="0.35">
      <c r="A31" t="s">
        <v>55</v>
      </c>
      <c r="B31">
        <v>29</v>
      </c>
      <c r="N31">
        <v>120</v>
      </c>
      <c r="O31">
        <v>120</v>
      </c>
      <c r="S31">
        <v>240</v>
      </c>
      <c r="T31">
        <f>IF(ISNUMBER(MATCH(B31,key!C$13:C$90,0)),MATCH(B31,key!C$13:C$90,0),0)</f>
        <v>29</v>
      </c>
      <c r="U31">
        <f>INDEX(key!$D$13:$D$90,T31,1)</f>
        <v>2</v>
      </c>
      <c r="V31">
        <f t="shared" si="15"/>
        <v>0</v>
      </c>
      <c r="W31">
        <f t="shared" si="13"/>
        <v>0</v>
      </c>
      <c r="X31">
        <f t="shared" si="16"/>
        <v>0</v>
      </c>
      <c r="Y31">
        <f t="shared" si="16"/>
        <v>0.5</v>
      </c>
      <c r="Z31">
        <f t="shared" si="16"/>
        <v>0</v>
      </c>
      <c r="AA31">
        <f t="shared" si="16"/>
        <v>0</v>
      </c>
      <c r="AB31">
        <f t="shared" si="5"/>
        <v>0.5</v>
      </c>
      <c r="AC31" t="s">
        <v>17</v>
      </c>
      <c r="AD31">
        <v>1.7738108688283807E-2</v>
      </c>
      <c r="AE31">
        <v>0.71298911610740778</v>
      </c>
      <c r="AF31">
        <v>0.2287877076036606</v>
      </c>
      <c r="AG31">
        <v>0</v>
      </c>
      <c r="AH31">
        <v>0</v>
      </c>
      <c r="AI31">
        <v>4.048506760064776E-2</v>
      </c>
      <c r="AJ31">
        <v>1</v>
      </c>
      <c r="AK31" s="72">
        <v>0.15847212200894242</v>
      </c>
      <c r="AL31" s="76" t="s">
        <v>17</v>
      </c>
      <c r="AM31" s="76" t="s">
        <v>128</v>
      </c>
    </row>
    <row r="32" spans="1:47" x14ac:dyDescent="0.35">
      <c r="A32" t="s">
        <v>56</v>
      </c>
      <c r="B32">
        <v>30</v>
      </c>
      <c r="C32">
        <v>591</v>
      </c>
      <c r="F32">
        <v>95</v>
      </c>
      <c r="H32">
        <v>120</v>
      </c>
      <c r="K32">
        <v>370</v>
      </c>
      <c r="N32">
        <v>1082</v>
      </c>
      <c r="P32">
        <v>1897</v>
      </c>
      <c r="S32">
        <v>4155</v>
      </c>
      <c r="T32">
        <f>IF(ISNUMBER(MATCH(B32,key!C$13:C$90,0)),MATCH(B32,key!C$13:C$90,0),0)</f>
        <v>30</v>
      </c>
      <c r="U32">
        <f>INDEX(key!$D$13:$D$90,T32,1)</f>
        <v>2</v>
      </c>
      <c r="V32">
        <f t="shared" si="15"/>
        <v>0</v>
      </c>
      <c r="W32">
        <f t="shared" si="13"/>
        <v>0</v>
      </c>
      <c r="X32">
        <f t="shared" si="16"/>
        <v>0.5</v>
      </c>
      <c r="Y32">
        <f t="shared" si="16"/>
        <v>0</v>
      </c>
      <c r="Z32">
        <f t="shared" si="16"/>
        <v>0</v>
      </c>
      <c r="AA32">
        <f t="shared" si="16"/>
        <v>0.5</v>
      </c>
      <c r="AB32">
        <f t="shared" si="5"/>
        <v>1</v>
      </c>
      <c r="AC32" t="s">
        <v>14</v>
      </c>
      <c r="AD32">
        <v>0.18280990487694398</v>
      </c>
      <c r="AE32">
        <v>0.58414615733051489</v>
      </c>
      <c r="AF32">
        <v>0.14716895666616336</v>
      </c>
      <c r="AG32">
        <v>2.6121093160199307E-2</v>
      </c>
      <c r="AH32">
        <v>6.0395591121848108E-3</v>
      </c>
      <c r="AI32">
        <v>5.3714328853993659E-2</v>
      </c>
      <c r="AJ32">
        <v>1</v>
      </c>
      <c r="AK32" s="72">
        <v>0.13048272962491847</v>
      </c>
      <c r="AL32" s="76" t="s">
        <v>14</v>
      </c>
      <c r="AM32" s="76" t="s">
        <v>129</v>
      </c>
    </row>
    <row r="33" spans="1:39" x14ac:dyDescent="0.35">
      <c r="A33" t="s">
        <v>57</v>
      </c>
      <c r="B33">
        <v>31</v>
      </c>
      <c r="C33">
        <v>244</v>
      </c>
      <c r="O33">
        <v>614</v>
      </c>
      <c r="S33">
        <v>858</v>
      </c>
      <c r="T33">
        <f>IF(ISNUMBER(MATCH(B33,key!C$13:C$90,0)),MATCH(B33,key!C$13:C$90,0),0)</f>
        <v>31</v>
      </c>
      <c r="U33">
        <f>INDEX(key!$D$13:$D$90,T33,1)</f>
        <v>2</v>
      </c>
      <c r="V33">
        <f t="shared" si="15"/>
        <v>0</v>
      </c>
      <c r="W33">
        <f t="shared" si="13"/>
        <v>0</v>
      </c>
      <c r="X33">
        <f t="shared" si="16"/>
        <v>0.5</v>
      </c>
      <c r="Y33">
        <f t="shared" si="16"/>
        <v>0</v>
      </c>
      <c r="Z33">
        <f t="shared" si="16"/>
        <v>0</v>
      </c>
      <c r="AA33">
        <f t="shared" si="16"/>
        <v>0</v>
      </c>
      <c r="AB33">
        <f t="shared" si="5"/>
        <v>0.5</v>
      </c>
      <c r="AC33" t="s">
        <v>19</v>
      </c>
      <c r="AD33">
        <v>0</v>
      </c>
      <c r="AE33">
        <v>0</v>
      </c>
      <c r="AF33">
        <v>0</v>
      </c>
      <c r="AG33">
        <v>0</v>
      </c>
      <c r="AH33">
        <v>0</v>
      </c>
      <c r="AI33">
        <v>0</v>
      </c>
      <c r="AJ33">
        <v>0</v>
      </c>
      <c r="AK33" s="72">
        <v>0</v>
      </c>
      <c r="AL33" s="72" t="s">
        <v>19</v>
      </c>
      <c r="AM33" s="72" t="s">
        <v>3822</v>
      </c>
    </row>
    <row r="34" spans="1:39" x14ac:dyDescent="0.35">
      <c r="A34" t="s">
        <v>58</v>
      </c>
      <c r="B34">
        <v>32</v>
      </c>
      <c r="C34">
        <v>951</v>
      </c>
      <c r="N34">
        <v>342</v>
      </c>
      <c r="O34">
        <v>1603</v>
      </c>
      <c r="P34">
        <v>418</v>
      </c>
      <c r="R34">
        <v>224</v>
      </c>
      <c r="S34">
        <v>3538</v>
      </c>
      <c r="T34">
        <f>IF(ISNUMBER(MATCH(B34,key!C$13:C$90,0)),MATCH(B34,key!C$13:C$90,0),0)</f>
        <v>32</v>
      </c>
      <c r="U34">
        <f>INDEX(key!$D$13:$D$90,T34,1)</f>
        <v>2</v>
      </c>
      <c r="V34">
        <f t="shared" si="15"/>
        <v>0</v>
      </c>
      <c r="W34">
        <f t="shared" si="13"/>
        <v>0</v>
      </c>
      <c r="X34">
        <f t="shared" si="16"/>
        <v>0</v>
      </c>
      <c r="Y34">
        <f t="shared" si="16"/>
        <v>0</v>
      </c>
      <c r="Z34">
        <f t="shared" si="16"/>
        <v>0</v>
      </c>
      <c r="AA34">
        <f t="shared" si="16"/>
        <v>0.5</v>
      </c>
      <c r="AB34">
        <f t="shared" si="5"/>
        <v>0.5</v>
      </c>
      <c r="AC34" t="s">
        <v>21</v>
      </c>
      <c r="AD34">
        <v>0</v>
      </c>
      <c r="AE34">
        <v>0.7167630057803468</v>
      </c>
      <c r="AF34">
        <v>0.2832369942196532</v>
      </c>
      <c r="AG34">
        <v>0</v>
      </c>
      <c r="AH34">
        <v>0</v>
      </c>
      <c r="AI34">
        <v>0</v>
      </c>
      <c r="AJ34">
        <v>1</v>
      </c>
      <c r="AK34" s="72">
        <v>0.1762743717826763</v>
      </c>
      <c r="AL34" s="76" t="s">
        <v>21</v>
      </c>
      <c r="AM34" s="76" t="s">
        <v>3823</v>
      </c>
    </row>
    <row r="35" spans="1:39" x14ac:dyDescent="0.35">
      <c r="A35" t="s">
        <v>60</v>
      </c>
      <c r="B35">
        <v>34</v>
      </c>
      <c r="E35">
        <v>240</v>
      </c>
      <c r="G35">
        <v>92</v>
      </c>
      <c r="I35">
        <v>136</v>
      </c>
      <c r="N35">
        <v>240</v>
      </c>
      <c r="S35">
        <v>708</v>
      </c>
      <c r="T35">
        <f>IF(ISNUMBER(MATCH(B35,key!C$13:C$90,0)),MATCH(B35,key!C$13:C$90,0),0)</f>
        <v>34</v>
      </c>
      <c r="U35">
        <f>INDEX(key!$D$13:$D$90,T35,1)</f>
        <v>3</v>
      </c>
      <c r="V35">
        <f t="shared" si="15"/>
        <v>9.9999999999999978E-2</v>
      </c>
      <c r="W35">
        <f t="shared" si="13"/>
        <v>0.8</v>
      </c>
      <c r="X35">
        <f t="shared" si="16"/>
        <v>9.9999999999999978E-2</v>
      </c>
      <c r="Y35">
        <f t="shared" si="16"/>
        <v>0</v>
      </c>
      <c r="Z35">
        <f t="shared" si="16"/>
        <v>0</v>
      </c>
      <c r="AA35">
        <f t="shared" si="16"/>
        <v>0</v>
      </c>
      <c r="AB35">
        <f t="shared" si="5"/>
        <v>1</v>
      </c>
      <c r="AC35" t="s">
        <v>8</v>
      </c>
      <c r="AD35">
        <v>1.9133991601357099E-2</v>
      </c>
      <c r="AE35">
        <v>0.78533230291098</v>
      </c>
      <c r="AF35">
        <v>0.12584853565882767</v>
      </c>
      <c r="AG35">
        <v>1.25437509992128E-2</v>
      </c>
      <c r="AH35">
        <v>1.9915106327305877E-3</v>
      </c>
      <c r="AI35">
        <v>5.5149908196891799E-2</v>
      </c>
      <c r="AJ35">
        <v>1</v>
      </c>
      <c r="AK35" s="72">
        <v>0.12947398552001912</v>
      </c>
      <c r="AL35" s="76" t="s">
        <v>8</v>
      </c>
      <c r="AM35" s="76" t="s">
        <v>130</v>
      </c>
    </row>
    <row r="36" spans="1:39" x14ac:dyDescent="0.35">
      <c r="A36" t="s">
        <v>62</v>
      </c>
      <c r="B36">
        <v>36</v>
      </c>
      <c r="N36">
        <v>121</v>
      </c>
      <c r="P36">
        <v>183</v>
      </c>
      <c r="S36">
        <v>304</v>
      </c>
      <c r="T36">
        <f>IF(ISNUMBER(MATCH(B36,key!C$13:C$90,0)),MATCH(B36,key!C$13:C$90,0),0)</f>
        <v>36</v>
      </c>
      <c r="U36">
        <f>INDEX(key!$D$13:$D$90,T36,1)</f>
        <v>3</v>
      </c>
      <c r="V36">
        <f t="shared" si="15"/>
        <v>9.9999999999999978E-2</v>
      </c>
      <c r="W36">
        <f t="shared" si="13"/>
        <v>0.8</v>
      </c>
      <c r="X36">
        <f t="shared" si="16"/>
        <v>0</v>
      </c>
      <c r="Y36">
        <f t="shared" si="16"/>
        <v>0</v>
      </c>
      <c r="Z36">
        <f t="shared" si="16"/>
        <v>0</v>
      </c>
      <c r="AA36">
        <f t="shared" si="16"/>
        <v>0</v>
      </c>
      <c r="AB36">
        <f t="shared" si="5"/>
        <v>0.9</v>
      </c>
      <c r="AC36" t="s">
        <v>9</v>
      </c>
      <c r="AD36">
        <v>2.8899833440347612E-2</v>
      </c>
      <c r="AE36">
        <v>0.80425952696102165</v>
      </c>
      <c r="AF36">
        <v>3.0609670503636693E-2</v>
      </c>
      <c r="AG36">
        <v>1.1060134849946852E-2</v>
      </c>
      <c r="AH36">
        <v>4.1705676061204996E-2</v>
      </c>
      <c r="AI36">
        <v>8.3465158183842147E-2</v>
      </c>
      <c r="AJ36">
        <v>1</v>
      </c>
      <c r="AK36" s="72">
        <v>0.12577466936993995</v>
      </c>
      <c r="AL36" s="76" t="s">
        <v>9</v>
      </c>
      <c r="AM36" s="76" t="s">
        <v>131</v>
      </c>
    </row>
    <row r="37" spans="1:39" x14ac:dyDescent="0.35">
      <c r="A37" t="s">
        <v>65</v>
      </c>
      <c r="B37">
        <v>39</v>
      </c>
      <c r="E37">
        <v>83</v>
      </c>
      <c r="N37">
        <v>76</v>
      </c>
      <c r="S37">
        <v>159</v>
      </c>
      <c r="T37">
        <f>IF(ISNUMBER(MATCH(B37,key!C$13:C$90,0)),MATCH(B37,key!C$13:C$90,0),0)</f>
        <v>39</v>
      </c>
      <c r="U37">
        <f>INDEX(key!$D$13:$D$90,T37,1)</f>
        <v>3</v>
      </c>
      <c r="V37">
        <f t="shared" si="15"/>
        <v>0.33333333333333331</v>
      </c>
      <c r="W37">
        <f t="shared" si="13"/>
        <v>0</v>
      </c>
      <c r="X37">
        <f t="shared" si="16"/>
        <v>0</v>
      </c>
      <c r="Y37">
        <f t="shared" si="16"/>
        <v>0.33333333333333331</v>
      </c>
      <c r="Z37">
        <f t="shared" si="16"/>
        <v>0</v>
      </c>
      <c r="AA37">
        <f t="shared" si="16"/>
        <v>0</v>
      </c>
      <c r="AB37">
        <f t="shared" si="5"/>
        <v>0.66666666666666663</v>
      </c>
      <c r="AC37" t="s">
        <v>13</v>
      </c>
      <c r="AD37">
        <v>1.5484799965613213E-2</v>
      </c>
      <c r="AE37">
        <v>0.76762054180681061</v>
      </c>
      <c r="AF37">
        <v>0.12384750534607075</v>
      </c>
      <c r="AG37">
        <v>1.8896613976079692E-2</v>
      </c>
      <c r="AH37">
        <v>1.3123394835534447E-2</v>
      </c>
      <c r="AI37">
        <v>6.102714406989114E-2</v>
      </c>
      <c r="AJ37">
        <v>1</v>
      </c>
      <c r="AK37" s="72">
        <v>0.12441566154470836</v>
      </c>
      <c r="AL37" s="76" t="s">
        <v>13</v>
      </c>
      <c r="AM37" s="76" t="s">
        <v>132</v>
      </c>
    </row>
    <row r="38" spans="1:39" x14ac:dyDescent="0.35">
      <c r="A38" t="s">
        <v>68</v>
      </c>
      <c r="B38">
        <v>42</v>
      </c>
      <c r="C38">
        <v>52</v>
      </c>
      <c r="H38">
        <v>220</v>
      </c>
      <c r="S38">
        <v>272</v>
      </c>
      <c r="T38">
        <f>IF(ISNUMBER(MATCH(B38,key!C$13:C$90,0)),MATCH(B38,key!C$13:C$90,0),0)</f>
        <v>42</v>
      </c>
      <c r="U38">
        <f>INDEX(key!$D$13:$D$90,T38,1)</f>
        <v>3</v>
      </c>
      <c r="V38">
        <f t="shared" si="15"/>
        <v>0.33333333333333331</v>
      </c>
      <c r="W38">
        <f t="shared" si="13"/>
        <v>0</v>
      </c>
      <c r="X38">
        <f t="shared" si="16"/>
        <v>0</v>
      </c>
      <c r="Y38">
        <f t="shared" si="16"/>
        <v>0</v>
      </c>
      <c r="Z38">
        <f t="shared" si="16"/>
        <v>0</v>
      </c>
      <c r="AA38">
        <f t="shared" si="16"/>
        <v>0.33333333333333331</v>
      </c>
      <c r="AB38">
        <f t="shared" si="5"/>
        <v>0.66666666666666663</v>
      </c>
      <c r="AC38" t="s">
        <v>15</v>
      </c>
      <c r="AD38">
        <v>2.3066783831282949E-2</v>
      </c>
      <c r="AE38">
        <v>0.52987697715289983</v>
      </c>
      <c r="AF38">
        <v>0.37126537785588748</v>
      </c>
      <c r="AG38">
        <v>3.8444639718804914E-2</v>
      </c>
      <c r="AH38">
        <v>0</v>
      </c>
      <c r="AI38">
        <v>3.7346221441124774E-2</v>
      </c>
      <c r="AJ38">
        <v>1</v>
      </c>
      <c r="AK38" s="72">
        <v>0.1299707846987406</v>
      </c>
      <c r="AL38" s="76" t="s">
        <v>15</v>
      </c>
      <c r="AM38" s="76" t="s">
        <v>133</v>
      </c>
    </row>
    <row r="39" spans="1:39" x14ac:dyDescent="0.35">
      <c r="A39" t="s">
        <v>70</v>
      </c>
      <c r="B39">
        <v>44</v>
      </c>
      <c r="K39">
        <v>620</v>
      </c>
      <c r="N39">
        <v>240</v>
      </c>
      <c r="P39">
        <v>230</v>
      </c>
      <c r="S39">
        <v>1090</v>
      </c>
      <c r="T39">
        <f>IF(ISNUMBER(MATCH(B39,key!C$13:C$90,0)),MATCH(B39,key!C$13:C$90,0),0)</f>
        <v>44</v>
      </c>
      <c r="U39">
        <f>INDEX(key!$D$13:$D$90,T39,1)</f>
        <v>3</v>
      </c>
      <c r="V39">
        <f t="shared" si="15"/>
        <v>0</v>
      </c>
      <c r="W39">
        <f t="shared" si="13"/>
        <v>0.8</v>
      </c>
      <c r="X39">
        <f t="shared" si="16"/>
        <v>0</v>
      </c>
      <c r="Y39">
        <f t="shared" si="16"/>
        <v>9.9999999999999978E-2</v>
      </c>
      <c r="Z39">
        <f t="shared" si="16"/>
        <v>0</v>
      </c>
      <c r="AA39">
        <f t="shared" si="16"/>
        <v>9.9999999999999978E-2</v>
      </c>
      <c r="AB39">
        <f t="shared" si="5"/>
        <v>1</v>
      </c>
      <c r="AC39" t="s">
        <v>20</v>
      </c>
      <c r="AD39">
        <v>0</v>
      </c>
      <c r="AE39">
        <v>0.64489537095751437</v>
      </c>
      <c r="AF39">
        <v>0</v>
      </c>
      <c r="AG39">
        <v>0</v>
      </c>
      <c r="AH39">
        <v>0</v>
      </c>
      <c r="AI39">
        <v>0.35510462904248574</v>
      </c>
      <c r="AJ39">
        <v>1</v>
      </c>
      <c r="AK39" s="72">
        <v>0.13003636006228123</v>
      </c>
      <c r="AL39" s="76" t="s">
        <v>20</v>
      </c>
      <c r="AM39" s="76" t="s">
        <v>3824</v>
      </c>
    </row>
    <row r="40" spans="1:39" x14ac:dyDescent="0.35">
      <c r="A40" t="s">
        <v>72</v>
      </c>
      <c r="B40">
        <v>46</v>
      </c>
      <c r="E40">
        <v>305</v>
      </c>
      <c r="F40">
        <v>240</v>
      </c>
      <c r="I40">
        <v>120</v>
      </c>
      <c r="N40">
        <v>1532</v>
      </c>
      <c r="P40">
        <v>1318</v>
      </c>
      <c r="S40">
        <v>3515</v>
      </c>
      <c r="T40">
        <f>IF(ISNUMBER(MATCH(B40,key!C$13:C$90,0)),MATCH(B40,key!C$13:C$90,0),0)</f>
        <v>46</v>
      </c>
      <c r="U40">
        <f>INDEX(key!$D$13:$D$90,T40,1)</f>
        <v>3</v>
      </c>
      <c r="V40">
        <f t="shared" si="15"/>
        <v>0</v>
      </c>
      <c r="W40">
        <f t="shared" si="13"/>
        <v>0.8</v>
      </c>
      <c r="X40">
        <f t="shared" si="16"/>
        <v>9.9999999999999978E-2</v>
      </c>
      <c r="Y40">
        <f t="shared" si="16"/>
        <v>0</v>
      </c>
      <c r="Z40">
        <f t="shared" si="16"/>
        <v>0</v>
      </c>
      <c r="AA40">
        <f t="shared" si="16"/>
        <v>9.9999999999999978E-2</v>
      </c>
      <c r="AB40">
        <f t="shared" si="5"/>
        <v>1</v>
      </c>
      <c r="AC40" t="s">
        <v>24</v>
      </c>
      <c r="AD40">
        <v>4.0005527024654548E-2</v>
      </c>
      <c r="AE40">
        <v>0.75846028130322773</v>
      </c>
      <c r="AF40">
        <v>9.6835304459754912E-2</v>
      </c>
      <c r="AG40">
        <v>1.6031320368065299E-2</v>
      </c>
      <c r="AH40">
        <v>2.0416711119124548E-2</v>
      </c>
      <c r="AI40">
        <v>6.8250855725172907E-2</v>
      </c>
      <c r="AJ40">
        <v>1</v>
      </c>
      <c r="AK40" s="73">
        <v>0.12932745302213247</v>
      </c>
    </row>
    <row r="41" spans="1:39" x14ac:dyDescent="0.35">
      <c r="A41" t="s">
        <v>73</v>
      </c>
      <c r="B41">
        <v>47</v>
      </c>
      <c r="N41">
        <v>240</v>
      </c>
      <c r="P41">
        <v>240</v>
      </c>
      <c r="S41">
        <v>480</v>
      </c>
      <c r="T41">
        <f>IF(ISNUMBER(MATCH(B41,key!C$13:C$90,0)),MATCH(B41,key!C$13:C$90,0),0)</f>
        <v>47</v>
      </c>
      <c r="U41">
        <f>INDEX(key!$D$13:$D$90,T41,1)</f>
        <v>3</v>
      </c>
      <c r="V41">
        <f t="shared" si="15"/>
        <v>0</v>
      </c>
      <c r="W41">
        <f t="shared" si="13"/>
        <v>0.8</v>
      </c>
      <c r="X41">
        <f t="shared" si="16"/>
        <v>9.9999999999999978E-2</v>
      </c>
      <c r="Y41">
        <f t="shared" si="16"/>
        <v>0</v>
      </c>
      <c r="Z41">
        <f t="shared" si="16"/>
        <v>0</v>
      </c>
      <c r="AA41">
        <f t="shared" si="16"/>
        <v>0</v>
      </c>
      <c r="AB41">
        <f t="shared" si="5"/>
        <v>0.9</v>
      </c>
    </row>
    <row r="42" spans="1:39" x14ac:dyDescent="0.35">
      <c r="A42" t="s">
        <v>74</v>
      </c>
      <c r="B42">
        <v>48</v>
      </c>
      <c r="C42">
        <v>559</v>
      </c>
      <c r="F42">
        <v>244</v>
      </c>
      <c r="O42">
        <v>1179</v>
      </c>
      <c r="P42">
        <v>787</v>
      </c>
      <c r="S42">
        <v>2769</v>
      </c>
      <c r="T42">
        <f>IF(ISNUMBER(MATCH(B42,key!C$13:C$90,0)),MATCH(B42,key!C$13:C$90,0),0)</f>
        <v>48</v>
      </c>
      <c r="U42">
        <f>INDEX(key!$D$13:$D$90,T42,1)</f>
        <v>3</v>
      </c>
      <c r="V42">
        <f t="shared" si="15"/>
        <v>0</v>
      </c>
      <c r="W42">
        <f t="shared" si="13"/>
        <v>0.8</v>
      </c>
      <c r="X42">
        <f t="shared" si="16"/>
        <v>0</v>
      </c>
      <c r="Y42">
        <f t="shared" si="16"/>
        <v>0</v>
      </c>
      <c r="Z42">
        <f t="shared" si="16"/>
        <v>0</v>
      </c>
      <c r="AA42">
        <f t="shared" si="16"/>
        <v>9.9999999999999978E-2</v>
      </c>
      <c r="AB42">
        <f t="shared" si="5"/>
        <v>0.9</v>
      </c>
    </row>
    <row r="43" spans="1:39" x14ac:dyDescent="0.35">
      <c r="A43" t="s">
        <v>77</v>
      </c>
      <c r="B43">
        <v>51</v>
      </c>
      <c r="O43">
        <v>240</v>
      </c>
      <c r="S43">
        <v>240</v>
      </c>
      <c r="T43">
        <f>IF(ISNUMBER(MATCH(B43,key!C$13:C$90,0)),MATCH(B43,key!C$13:C$90,0),0)</f>
        <v>51</v>
      </c>
      <c r="U43">
        <f>INDEX(key!$D$13:$D$90,T43,1)</f>
        <v>3</v>
      </c>
      <c r="V43">
        <f t="shared" si="15"/>
        <v>0</v>
      </c>
      <c r="W43">
        <f t="shared" si="13"/>
        <v>0</v>
      </c>
      <c r="X43">
        <f t="shared" si="16"/>
        <v>0</v>
      </c>
      <c r="Y43">
        <f t="shared" si="16"/>
        <v>0.33333333333333331</v>
      </c>
      <c r="Z43">
        <f t="shared" si="16"/>
        <v>0</v>
      </c>
      <c r="AA43">
        <f t="shared" si="16"/>
        <v>0.33333333333333331</v>
      </c>
      <c r="AB43">
        <f t="shared" si="5"/>
        <v>0.66666666666666663</v>
      </c>
    </row>
    <row r="44" spans="1:39" x14ac:dyDescent="0.35">
      <c r="B44" t="s">
        <v>24</v>
      </c>
      <c r="C44">
        <v>45517</v>
      </c>
      <c r="D44">
        <v>10853</v>
      </c>
      <c r="E44">
        <v>9965</v>
      </c>
      <c r="F44">
        <v>14428</v>
      </c>
      <c r="G44">
        <v>1185</v>
      </c>
      <c r="H44">
        <v>7050</v>
      </c>
      <c r="I44">
        <v>9579</v>
      </c>
      <c r="J44">
        <v>6185</v>
      </c>
      <c r="K44">
        <v>17864</v>
      </c>
      <c r="L44">
        <v>0</v>
      </c>
      <c r="M44">
        <v>439</v>
      </c>
      <c r="N44">
        <v>76783</v>
      </c>
      <c r="O44">
        <v>113382</v>
      </c>
      <c r="P44">
        <v>98227</v>
      </c>
      <c r="Q44">
        <v>2485</v>
      </c>
      <c r="R44">
        <v>2324</v>
      </c>
      <c r="S44">
        <v>416266</v>
      </c>
    </row>
    <row r="49" spans="29:39" x14ac:dyDescent="0.35">
      <c r="AD49" s="22" t="s">
        <v>3826</v>
      </c>
    </row>
    <row r="50" spans="29:39" ht="25.5" x14ac:dyDescent="0.35">
      <c r="AC50" s="79" t="s">
        <v>162</v>
      </c>
      <c r="AD50" s="80"/>
      <c r="AE50" s="81"/>
      <c r="AF50" s="28" t="s">
        <v>142</v>
      </c>
      <c r="AG50" s="28" t="s">
        <v>143</v>
      </c>
      <c r="AH50" s="28" t="s">
        <v>144</v>
      </c>
      <c r="AI50" s="28" t="s">
        <v>145</v>
      </c>
      <c r="AJ50" s="28" t="s">
        <v>146</v>
      </c>
      <c r="AK50" s="28" t="s">
        <v>147</v>
      </c>
      <c r="AL50" s="28" t="s">
        <v>148</v>
      </c>
      <c r="AM50" s="82" t="s">
        <v>149</v>
      </c>
    </row>
    <row r="51" spans="29:39" x14ac:dyDescent="0.35">
      <c r="AC51" s="72">
        <f>MATCH(AE51,AC$24:$AC39,0)</f>
        <v>1</v>
      </c>
      <c r="AD51" s="77" t="s">
        <v>150</v>
      </c>
      <c r="AE51" t="s">
        <v>7</v>
      </c>
      <c r="AF51" s="33">
        <f t="shared" ref="AF51:AK59" si="17">INDEX(AD$24:AD$39,$AC51,1)</f>
        <v>7.9148629499958614E-2</v>
      </c>
      <c r="AG51" s="33">
        <f t="shared" si="17"/>
        <v>0.68873945160520644</v>
      </c>
      <c r="AH51" s="33">
        <f t="shared" si="17"/>
        <v>9.1532554549748499E-2</v>
      </c>
      <c r="AI51" s="33">
        <f t="shared" si="17"/>
        <v>1.0138145625063912E-2</v>
      </c>
      <c r="AJ51" s="33">
        <f t="shared" si="17"/>
        <v>2.7375914843472293E-2</v>
      </c>
      <c r="AK51" s="33">
        <f t="shared" si="17"/>
        <v>0.10306530387655032</v>
      </c>
      <c r="AL51" s="78">
        <f t="shared" ref="AL51:AL60" si="18">SUM(AF51:AK51)</f>
        <v>1</v>
      </c>
      <c r="AM51" s="49">
        <f t="shared" ref="AM51:AM59" si="19">INDEX(AK$24:AK$39,$AC51,1)</f>
        <v>0.12705258039709572</v>
      </c>
    </row>
    <row r="52" spans="29:39" x14ac:dyDescent="0.35">
      <c r="AC52" s="72">
        <f>MATCH(AE52,AC$24:$AC40,0)</f>
        <v>2</v>
      </c>
      <c r="AD52" s="50" t="s">
        <v>151</v>
      </c>
      <c r="AE52" t="s">
        <v>12</v>
      </c>
      <c r="AF52" s="33">
        <f t="shared" si="17"/>
        <v>0.17498520184680952</v>
      </c>
      <c r="AG52" s="33">
        <f t="shared" si="17"/>
        <v>0.67318574641884688</v>
      </c>
      <c r="AH52" s="33">
        <f t="shared" si="17"/>
        <v>7.6003314786314669E-2</v>
      </c>
      <c r="AI52" s="33">
        <f t="shared" si="17"/>
        <v>1.4383804901148337E-2</v>
      </c>
      <c r="AJ52" s="33">
        <f t="shared" si="17"/>
        <v>4.013259145258672E-2</v>
      </c>
      <c r="AK52" s="33">
        <f t="shared" si="17"/>
        <v>2.1309340594293832E-2</v>
      </c>
      <c r="AL52" s="44">
        <f t="shared" si="18"/>
        <v>1</v>
      </c>
      <c r="AM52" s="49">
        <f t="shared" si="19"/>
        <v>0.15267573579204125</v>
      </c>
    </row>
    <row r="53" spans="29:39" x14ac:dyDescent="0.35">
      <c r="AC53" s="72">
        <f>MATCH(AE53,AC$24:$AC41,0)</f>
        <v>7</v>
      </c>
      <c r="AD53" s="50" t="s">
        <v>152</v>
      </c>
      <c r="AE53" t="s">
        <v>11</v>
      </c>
      <c r="AF53" s="33">
        <f t="shared" si="17"/>
        <v>4.4111717426950893E-2</v>
      </c>
      <c r="AG53" s="33">
        <f t="shared" si="17"/>
        <v>0.70729281470928207</v>
      </c>
      <c r="AH53" s="33">
        <f t="shared" si="17"/>
        <v>0.20687615924303107</v>
      </c>
      <c r="AI53" s="33">
        <f t="shared" si="17"/>
        <v>2.0429558345205774E-2</v>
      </c>
      <c r="AJ53" s="33">
        <f t="shared" si="17"/>
        <v>0</v>
      </c>
      <c r="AK53" s="33">
        <f t="shared" si="17"/>
        <v>2.128975027553023E-2</v>
      </c>
      <c r="AL53" s="44">
        <f t="shared" si="18"/>
        <v>1</v>
      </c>
      <c r="AM53" s="49">
        <f t="shared" si="19"/>
        <v>0.193901342885171</v>
      </c>
    </row>
    <row r="54" spans="29:39" x14ac:dyDescent="0.35">
      <c r="AC54" s="72">
        <f>MATCH(AE54,AC$24:$AC42,0)</f>
        <v>8</v>
      </c>
      <c r="AD54" s="50" t="s">
        <v>153</v>
      </c>
      <c r="AE54" t="s">
        <v>17</v>
      </c>
      <c r="AF54" s="33">
        <f t="shared" si="17"/>
        <v>1.7738108688283807E-2</v>
      </c>
      <c r="AG54" s="33">
        <f t="shared" si="17"/>
        <v>0.71298911610740778</v>
      </c>
      <c r="AH54" s="33">
        <f t="shared" si="17"/>
        <v>0.2287877076036606</v>
      </c>
      <c r="AI54" s="33">
        <f t="shared" si="17"/>
        <v>0</v>
      </c>
      <c r="AJ54" s="33">
        <f t="shared" si="17"/>
        <v>0</v>
      </c>
      <c r="AK54" s="33">
        <f t="shared" si="17"/>
        <v>4.048506760064776E-2</v>
      </c>
      <c r="AL54" s="44">
        <f t="shared" si="18"/>
        <v>1</v>
      </c>
      <c r="AM54" s="49">
        <f t="shared" si="19"/>
        <v>0.15847212200894242</v>
      </c>
    </row>
    <row r="55" spans="29:39" x14ac:dyDescent="0.35">
      <c r="AC55" s="72">
        <f>MATCH(AE55,AC$24:$AC43,0)</f>
        <v>9</v>
      </c>
      <c r="AD55" s="50" t="s">
        <v>154</v>
      </c>
      <c r="AE55" t="s">
        <v>14</v>
      </c>
      <c r="AF55" s="33">
        <f t="shared" si="17"/>
        <v>0.18280990487694398</v>
      </c>
      <c r="AG55" s="33">
        <f t="shared" si="17"/>
        <v>0.58414615733051489</v>
      </c>
      <c r="AH55" s="33">
        <f t="shared" si="17"/>
        <v>0.14716895666616336</v>
      </c>
      <c r="AI55" s="33">
        <f t="shared" si="17"/>
        <v>2.6121093160199307E-2</v>
      </c>
      <c r="AJ55" s="33">
        <f t="shared" si="17"/>
        <v>6.0395591121848108E-3</v>
      </c>
      <c r="AK55" s="33">
        <f t="shared" si="17"/>
        <v>5.3714328853993659E-2</v>
      </c>
      <c r="AL55" s="44">
        <f t="shared" si="18"/>
        <v>1</v>
      </c>
      <c r="AM55" s="49">
        <f t="shared" si="19"/>
        <v>0.13048272962491847</v>
      </c>
    </row>
    <row r="56" spans="29:39" x14ac:dyDescent="0.35">
      <c r="AC56" s="72">
        <f>MATCH(AE56,AC$24:$AC44,0)</f>
        <v>12</v>
      </c>
      <c r="AD56" s="50" t="s">
        <v>155</v>
      </c>
      <c r="AE56" t="s">
        <v>8</v>
      </c>
      <c r="AF56" s="33">
        <f t="shared" si="17"/>
        <v>1.9133991601357099E-2</v>
      </c>
      <c r="AG56" s="33">
        <f t="shared" si="17"/>
        <v>0.78533230291098</v>
      </c>
      <c r="AH56" s="33">
        <f t="shared" si="17"/>
        <v>0.12584853565882767</v>
      </c>
      <c r="AI56" s="33">
        <f t="shared" si="17"/>
        <v>1.25437509992128E-2</v>
      </c>
      <c r="AJ56" s="33">
        <f t="shared" si="17"/>
        <v>1.9915106327305877E-3</v>
      </c>
      <c r="AK56" s="33">
        <f t="shared" si="17"/>
        <v>5.5149908196891799E-2</v>
      </c>
      <c r="AL56" s="44">
        <f t="shared" si="18"/>
        <v>1</v>
      </c>
      <c r="AM56" s="49">
        <f t="shared" si="19"/>
        <v>0.12947398552001912</v>
      </c>
    </row>
    <row r="57" spans="29:39" x14ac:dyDescent="0.35">
      <c r="AC57" s="72">
        <f>MATCH(AE57,AC$24:$AC45,0)</f>
        <v>13</v>
      </c>
      <c r="AD57" s="50" t="s">
        <v>156</v>
      </c>
      <c r="AE57" t="s">
        <v>9</v>
      </c>
      <c r="AF57" s="33">
        <f t="shared" si="17"/>
        <v>2.8899833440347612E-2</v>
      </c>
      <c r="AG57" s="33">
        <f t="shared" si="17"/>
        <v>0.80425952696102165</v>
      </c>
      <c r="AH57" s="33">
        <f t="shared" si="17"/>
        <v>3.0609670503636693E-2</v>
      </c>
      <c r="AI57" s="33">
        <f t="shared" si="17"/>
        <v>1.1060134849946852E-2</v>
      </c>
      <c r="AJ57" s="33">
        <f t="shared" si="17"/>
        <v>4.1705676061204996E-2</v>
      </c>
      <c r="AK57" s="33">
        <f t="shared" si="17"/>
        <v>8.3465158183842147E-2</v>
      </c>
      <c r="AL57" s="44">
        <f t="shared" si="18"/>
        <v>1</v>
      </c>
      <c r="AM57" s="49">
        <f t="shared" si="19"/>
        <v>0.12577466936993995</v>
      </c>
    </row>
    <row r="58" spans="29:39" x14ac:dyDescent="0.35">
      <c r="AC58" s="72">
        <f>MATCH(AE58,AC$24:$AC46,0)</f>
        <v>14</v>
      </c>
      <c r="AD58" s="50" t="s">
        <v>159</v>
      </c>
      <c r="AE58" t="s">
        <v>13</v>
      </c>
      <c r="AF58" s="33">
        <f t="shared" si="17"/>
        <v>1.5484799965613213E-2</v>
      </c>
      <c r="AG58" s="33">
        <f t="shared" si="17"/>
        <v>0.76762054180681061</v>
      </c>
      <c r="AH58" s="33">
        <f t="shared" si="17"/>
        <v>0.12384750534607075</v>
      </c>
      <c r="AI58" s="33">
        <f t="shared" si="17"/>
        <v>1.8896613976079692E-2</v>
      </c>
      <c r="AJ58" s="33">
        <f t="shared" si="17"/>
        <v>1.3123394835534447E-2</v>
      </c>
      <c r="AK58" s="33">
        <f t="shared" si="17"/>
        <v>6.102714406989114E-2</v>
      </c>
      <c r="AL58" s="44">
        <f t="shared" si="18"/>
        <v>1</v>
      </c>
      <c r="AM58" s="49">
        <f t="shared" si="19"/>
        <v>0.12441566154470836</v>
      </c>
    </row>
    <row r="59" spans="29:39" x14ac:dyDescent="0.35">
      <c r="AC59" s="72">
        <f>MATCH(AE59,AC$24:$AC47,0)</f>
        <v>15</v>
      </c>
      <c r="AD59" s="51" t="s">
        <v>160</v>
      </c>
      <c r="AE59" t="s">
        <v>15</v>
      </c>
      <c r="AF59" s="33">
        <f t="shared" si="17"/>
        <v>2.3066783831282949E-2</v>
      </c>
      <c r="AG59" s="33">
        <f t="shared" si="17"/>
        <v>0.52987697715289983</v>
      </c>
      <c r="AH59" s="33">
        <f t="shared" si="17"/>
        <v>0.37126537785588748</v>
      </c>
      <c r="AI59" s="33">
        <f t="shared" si="17"/>
        <v>3.8444639718804914E-2</v>
      </c>
      <c r="AJ59" s="33">
        <f t="shared" si="17"/>
        <v>0</v>
      </c>
      <c r="AK59" s="33">
        <f t="shared" si="17"/>
        <v>3.7346221441124774E-2</v>
      </c>
      <c r="AL59" s="44">
        <f t="shared" si="18"/>
        <v>0.99999999999999989</v>
      </c>
      <c r="AM59" s="49">
        <f t="shared" si="19"/>
        <v>0.1299707846987406</v>
      </c>
    </row>
    <row r="60" spans="29:39" x14ac:dyDescent="0.35">
      <c r="AC60" s="73"/>
      <c r="AD60" s="52" t="s">
        <v>165</v>
      </c>
      <c r="AE60" s="53"/>
      <c r="AF60" s="56">
        <f t="shared" ref="AF60:AK60" si="20">AD40</f>
        <v>4.0005527024654548E-2</v>
      </c>
      <c r="AG60" s="56">
        <f t="shared" si="20"/>
        <v>0.75846028130322773</v>
      </c>
      <c r="AH60" s="56">
        <f t="shared" si="20"/>
        <v>9.6835304459754912E-2</v>
      </c>
      <c r="AI60" s="56">
        <f t="shared" si="20"/>
        <v>1.6031320368065299E-2</v>
      </c>
      <c r="AJ60" s="56">
        <f t="shared" si="20"/>
        <v>2.0416711119124548E-2</v>
      </c>
      <c r="AK60" s="56">
        <f t="shared" si="20"/>
        <v>6.8250855725172907E-2</v>
      </c>
      <c r="AL60" s="54">
        <f t="shared" si="18"/>
        <v>0.99999999999999989</v>
      </c>
      <c r="AM60" s="55">
        <f>AK40</f>
        <v>0.12932745302213247</v>
      </c>
    </row>
    <row r="63" spans="29:39" x14ac:dyDescent="0.35">
      <c r="AD63" s="22" t="s">
        <v>3825</v>
      </c>
    </row>
    <row r="64" spans="29:39" x14ac:dyDescent="0.35">
      <c r="AD64" t="s">
        <v>27</v>
      </c>
      <c r="AE64" t="s">
        <v>28</v>
      </c>
      <c r="AF64" t="s">
        <v>30</v>
      </c>
      <c r="AG64" t="s">
        <v>29</v>
      </c>
      <c r="AH64" t="s">
        <v>36</v>
      </c>
      <c r="AI64" t="s">
        <v>31</v>
      </c>
      <c r="AJ64" t="s">
        <v>176</v>
      </c>
    </row>
    <row r="65" spans="29:36" x14ac:dyDescent="0.35">
      <c r="AC65">
        <v>2003</v>
      </c>
      <c r="AD65" s="33">
        <v>5.9687729190423124E-2</v>
      </c>
      <c r="AE65" s="33">
        <v>0.65605372830906772</v>
      </c>
      <c r="AF65" s="33">
        <v>9.350613719238729E-2</v>
      </c>
      <c r="AG65" s="33">
        <v>4.5514835391771535E-2</v>
      </c>
      <c r="AH65" s="33">
        <v>2.2636335031190134E-2</v>
      </c>
      <c r="AI65" s="33">
        <v>0.12260123488516007</v>
      </c>
      <c r="AJ65" s="57">
        <v>0.14483376200147297</v>
      </c>
    </row>
    <row r="66" spans="29:36" x14ac:dyDescent="0.35">
      <c r="AC66">
        <v>2004</v>
      </c>
      <c r="AD66" s="33">
        <v>5.1468563893759138E-2</v>
      </c>
      <c r="AE66" s="33">
        <v>0.62172392321131931</v>
      </c>
      <c r="AF66" s="33">
        <v>0.13967423164250747</v>
      </c>
      <c r="AG66" s="33">
        <v>2.8301607058771824E-2</v>
      </c>
      <c r="AH66" s="33">
        <v>1.634589816699282E-2</v>
      </c>
      <c r="AI66" s="33">
        <v>0.14248577602664936</v>
      </c>
      <c r="AJ66" s="56">
        <v>0.13755635248140366</v>
      </c>
    </row>
    <row r="67" spans="29:36" x14ac:dyDescent="0.35">
      <c r="AC67">
        <v>2005</v>
      </c>
      <c r="AD67" s="33">
        <v>4.727005900205887E-2</v>
      </c>
      <c r="AE67" s="33">
        <v>0.69671097678378358</v>
      </c>
      <c r="AF67" s="33">
        <v>7.3970840141617575E-2</v>
      </c>
      <c r="AG67" s="33">
        <v>1.8480296187018595E-2</v>
      </c>
      <c r="AH67" s="33">
        <v>6.0658554903662606E-2</v>
      </c>
      <c r="AI67" s="33">
        <v>0.10290927298185869</v>
      </c>
      <c r="AJ67" s="33">
        <v>0.13574</v>
      </c>
    </row>
    <row r="68" spans="29:36" x14ac:dyDescent="0.35">
      <c r="AC68">
        <v>2006</v>
      </c>
      <c r="AD68" s="33">
        <v>4.5196309557017464E-2</v>
      </c>
      <c r="AE68" s="33">
        <v>0.73011849418112584</v>
      </c>
      <c r="AF68" s="33">
        <v>7.7252414498188746E-2</v>
      </c>
      <c r="AG68" s="33">
        <v>2.598655630304595E-2</v>
      </c>
      <c r="AH68" s="33">
        <v>2.1962947500893639E-2</v>
      </c>
      <c r="AI68" s="33">
        <v>9.9483277959728528E-2</v>
      </c>
      <c r="AJ68" s="33">
        <v>0.13318409700826694</v>
      </c>
    </row>
    <row r="69" spans="29:36" x14ac:dyDescent="0.35">
      <c r="AC69">
        <v>2007</v>
      </c>
      <c r="AD69" s="33">
        <v>4.1895473412675875E-2</v>
      </c>
      <c r="AE69" s="33">
        <v>0.81685234054542621</v>
      </c>
      <c r="AF69" s="33">
        <v>4.1412673594795057E-2</v>
      </c>
      <c r="AG69" s="33">
        <v>1.776629359293062E-2</v>
      </c>
      <c r="AH69" s="33">
        <v>6.4837995577511935E-3</v>
      </c>
      <c r="AI69" s="33">
        <v>7.5589419296420976E-2</v>
      </c>
      <c r="AJ69" s="33">
        <v>0.13185099868362044</v>
      </c>
    </row>
    <row r="70" spans="29:36" x14ac:dyDescent="0.35">
      <c r="AC70">
        <v>2008</v>
      </c>
      <c r="AD70" s="56">
        <v>3.5142353093476915E-2</v>
      </c>
      <c r="AE70" s="56">
        <v>0.79333627725156475</v>
      </c>
      <c r="AF70" s="56">
        <v>6.6864697726424505E-2</v>
      </c>
      <c r="AG70" s="56">
        <v>1.2369286289860915E-2</v>
      </c>
      <c r="AH70" s="56">
        <v>1.7048904113338138E-2</v>
      </c>
      <c r="AI70" s="56">
        <v>7.5238481525334758E-2</v>
      </c>
      <c r="AJ70" s="55">
        <v>0.13018299419500293</v>
      </c>
    </row>
    <row r="71" spans="29:36" x14ac:dyDescent="0.35">
      <c r="AC71">
        <v>2009</v>
      </c>
      <c r="AD71" s="56">
        <v>4.0005527024654548E-2</v>
      </c>
      <c r="AE71" s="56">
        <v>0.75846028130322773</v>
      </c>
      <c r="AF71" s="56">
        <v>9.6835304459754912E-2</v>
      </c>
      <c r="AG71" s="56">
        <v>1.6031320368065299E-2</v>
      </c>
      <c r="AH71" s="56">
        <v>2.0416711119124548E-2</v>
      </c>
      <c r="AI71" s="56">
        <v>6.8250855725172907E-2</v>
      </c>
      <c r="AJ71" s="55">
        <v>0.12934695827797527</v>
      </c>
    </row>
    <row r="76" spans="29:36" ht="25.5" x14ac:dyDescent="0.35">
      <c r="AE76" s="28" t="s">
        <v>142</v>
      </c>
      <c r="AF76" s="28" t="s">
        <v>143</v>
      </c>
      <c r="AG76" s="28" t="s">
        <v>144</v>
      </c>
      <c r="AH76" s="28" t="s">
        <v>145</v>
      </c>
      <c r="AI76" s="28" t="s">
        <v>146</v>
      </c>
      <c r="AJ76" s="28" t="s">
        <v>147</v>
      </c>
    </row>
    <row r="77" spans="29:36" ht="15" x14ac:dyDescent="0.4">
      <c r="AD77" s="77" t="s">
        <v>150</v>
      </c>
      <c r="AE77" s="86">
        <v>7.9518491955786419E-2</v>
      </c>
      <c r="AF77" s="86">
        <v>0.68904611272172578</v>
      </c>
      <c r="AG77" s="86">
        <v>9.1960287229743684E-2</v>
      </c>
      <c r="AH77" s="86">
        <v>1.0185521296154061E-2</v>
      </c>
      <c r="AI77" s="86">
        <v>2.7503842808346845E-2</v>
      </c>
      <c r="AJ77" s="86">
        <v>0.10178574398824312</v>
      </c>
    </row>
    <row r="78" spans="29:36" ht="15" x14ac:dyDescent="0.4">
      <c r="AD78" s="50" t="s">
        <v>151</v>
      </c>
      <c r="AE78" s="87">
        <v>0.17498520184680952</v>
      </c>
      <c r="AF78" s="87">
        <v>0.67318574641884688</v>
      </c>
      <c r="AG78" s="87">
        <v>7.6003314786314669E-2</v>
      </c>
      <c r="AH78" s="87">
        <v>1.4383804901148337E-2</v>
      </c>
      <c r="AI78" s="87">
        <v>4.013259145258672E-2</v>
      </c>
      <c r="AJ78" s="87">
        <v>2.1309340594293832E-2</v>
      </c>
    </row>
    <row r="79" spans="29:36" ht="15" x14ac:dyDescent="0.4">
      <c r="AD79" s="50" t="s">
        <v>152</v>
      </c>
      <c r="AE79" s="87">
        <v>4.4111717426950893E-2</v>
      </c>
      <c r="AF79" s="87">
        <v>0.70729281470928207</v>
      </c>
      <c r="AG79" s="87">
        <v>0.20687615924303107</v>
      </c>
      <c r="AH79" s="87">
        <v>2.0429558345205774E-2</v>
      </c>
      <c r="AI79" s="87">
        <v>0</v>
      </c>
      <c r="AJ79" s="87">
        <v>2.128975027553023E-2</v>
      </c>
    </row>
    <row r="80" spans="29:36" ht="15" x14ac:dyDescent="0.4">
      <c r="AD80" s="50" t="s">
        <v>153</v>
      </c>
      <c r="AE80" s="87">
        <v>1.7738108688283807E-2</v>
      </c>
      <c r="AF80" s="87">
        <v>0.71298911610740778</v>
      </c>
      <c r="AG80" s="87">
        <v>0.2287877076036606</v>
      </c>
      <c r="AH80" s="87">
        <v>0</v>
      </c>
      <c r="AI80" s="87">
        <v>0</v>
      </c>
      <c r="AJ80" s="87">
        <v>4.048506760064776E-2</v>
      </c>
    </row>
    <row r="81" spans="30:36" ht="15" x14ac:dyDescent="0.4">
      <c r="AD81" s="50" t="s">
        <v>154</v>
      </c>
      <c r="AE81" s="87">
        <v>0.18280990487694398</v>
      </c>
      <c r="AF81" s="87">
        <v>0.58414615733051489</v>
      </c>
      <c r="AG81" s="87">
        <v>0.14716895666616336</v>
      </c>
      <c r="AH81" s="87">
        <v>2.6121093160199307E-2</v>
      </c>
      <c r="AI81" s="87">
        <v>6.0395591121848108E-3</v>
      </c>
      <c r="AJ81" s="87">
        <v>5.3714328853993659E-2</v>
      </c>
    </row>
    <row r="82" spans="30:36" ht="15" x14ac:dyDescent="0.4">
      <c r="AD82" s="50" t="s">
        <v>155</v>
      </c>
      <c r="AE82" s="87">
        <v>1.918538121432347E-2</v>
      </c>
      <c r="AF82" s="87">
        <v>0.78753471623241444</v>
      </c>
      <c r="AG82" s="87">
        <v>0.12340757397670662</v>
      </c>
      <c r="AH82" s="87">
        <v>1.2577440702983252E-2</v>
      </c>
      <c r="AI82" s="87">
        <v>1.9968593839355992E-3</v>
      </c>
      <c r="AJ82" s="87">
        <v>5.5298028489636573E-2</v>
      </c>
    </row>
    <row r="83" spans="30:36" ht="15" x14ac:dyDescent="0.4">
      <c r="AD83" s="50" t="s">
        <v>156</v>
      </c>
      <c r="AE83" s="87">
        <v>2.9000253167290789E-2</v>
      </c>
      <c r="AF83" s="87">
        <v>0.80213956356838689</v>
      </c>
      <c r="AG83" s="87">
        <v>3.0716031488731661E-2</v>
      </c>
      <c r="AH83" s="87">
        <v>1.1098566065264369E-2</v>
      </c>
      <c r="AI83" s="87">
        <v>4.1850592903396884E-2</v>
      </c>
      <c r="AJ83" s="87">
        <v>8.519499280692934E-2</v>
      </c>
    </row>
    <row r="84" spans="30:36" ht="15" x14ac:dyDescent="0.4">
      <c r="AD84" s="50" t="s">
        <v>159</v>
      </c>
      <c r="AE84" s="87">
        <v>1.5590345021584134E-2</v>
      </c>
      <c r="AF84" s="87">
        <v>0.76765950080602396</v>
      </c>
      <c r="AG84" s="87">
        <v>0.12306878793452269</v>
      </c>
      <c r="AH84" s="87">
        <v>1.9025414101634767E-2</v>
      </c>
      <c r="AI84" s="87">
        <v>1.3212844453580586E-2</v>
      </c>
      <c r="AJ84" s="87">
        <v>6.1443107682653708E-2</v>
      </c>
    </row>
    <row r="85" spans="30:36" ht="15" x14ac:dyDescent="0.4">
      <c r="AD85" s="51" t="s">
        <v>160</v>
      </c>
      <c r="AE85" s="88">
        <v>2.3066783831282949E-2</v>
      </c>
      <c r="AF85" s="88">
        <v>0.52987697715289983</v>
      </c>
      <c r="AG85" s="88">
        <v>0.37126537785588748</v>
      </c>
      <c r="AH85" s="88">
        <v>3.8444639718804914E-2</v>
      </c>
      <c r="AI85" s="88">
        <v>0</v>
      </c>
      <c r="AJ85" s="88">
        <v>3.7346221441124774E-2</v>
      </c>
    </row>
    <row r="87" spans="30:36" ht="25.5" x14ac:dyDescent="0.35">
      <c r="AE87" s="28" t="s">
        <v>142</v>
      </c>
      <c r="AF87" s="28" t="s">
        <v>143</v>
      </c>
      <c r="AG87" s="28" t="s">
        <v>144</v>
      </c>
      <c r="AH87" s="28" t="s">
        <v>145</v>
      </c>
      <c r="AI87" s="28" t="s">
        <v>146</v>
      </c>
      <c r="AJ87" s="28" t="s">
        <v>147</v>
      </c>
    </row>
    <row r="88" spans="30:36" ht="15" x14ac:dyDescent="0.4">
      <c r="AD88" s="77" t="s">
        <v>150</v>
      </c>
      <c r="AE88" s="89">
        <f t="shared" ref="AE88:AJ88" si="21">AF51-AE77</f>
        <v>-3.6986245582780464E-4</v>
      </c>
      <c r="AF88" s="89">
        <f t="shared" si="21"/>
        <v>-3.0666111651933559E-4</v>
      </c>
      <c r="AG88" s="89">
        <f t="shared" si="21"/>
        <v>-4.2773267999518527E-4</v>
      </c>
      <c r="AH88" s="89">
        <f t="shared" si="21"/>
        <v>-4.7375671090149271E-5</v>
      </c>
      <c r="AI88" s="89">
        <f t="shared" si="21"/>
        <v>-1.2792796487455169E-4</v>
      </c>
      <c r="AJ88" s="89">
        <f t="shared" si="21"/>
        <v>1.2795598883071913E-3</v>
      </c>
    </row>
    <row r="89" spans="30:36" ht="15" x14ac:dyDescent="0.4">
      <c r="AD89" s="50" t="s">
        <v>151</v>
      </c>
      <c r="AE89" s="89">
        <f t="shared" ref="AE89:AJ89" si="22">AF52-AE78</f>
        <v>0</v>
      </c>
      <c r="AF89" s="89">
        <f t="shared" si="22"/>
        <v>0</v>
      </c>
      <c r="AG89" s="89">
        <f t="shared" si="22"/>
        <v>0</v>
      </c>
      <c r="AH89" s="89">
        <f t="shared" si="22"/>
        <v>0</v>
      </c>
      <c r="AI89" s="89">
        <f t="shared" si="22"/>
        <v>0</v>
      </c>
      <c r="AJ89" s="89">
        <f t="shared" si="22"/>
        <v>0</v>
      </c>
    </row>
    <row r="90" spans="30:36" ht="15" x14ac:dyDescent="0.4">
      <c r="AD90" s="50" t="s">
        <v>152</v>
      </c>
      <c r="AE90" s="89">
        <f t="shared" ref="AE90:AJ90" si="23">AF53-AE79</f>
        <v>0</v>
      </c>
      <c r="AF90" s="89">
        <f t="shared" si="23"/>
        <v>0</v>
      </c>
      <c r="AG90" s="89">
        <f t="shared" si="23"/>
        <v>0</v>
      </c>
      <c r="AH90" s="89">
        <f t="shared" si="23"/>
        <v>0</v>
      </c>
      <c r="AI90" s="89">
        <f t="shared" si="23"/>
        <v>0</v>
      </c>
      <c r="AJ90" s="89">
        <f t="shared" si="23"/>
        <v>0</v>
      </c>
    </row>
    <row r="91" spans="30:36" ht="15" x14ac:dyDescent="0.4">
      <c r="AD91" s="50" t="s">
        <v>153</v>
      </c>
      <c r="AE91" s="89">
        <f t="shared" ref="AE91:AJ91" si="24">AF54-AE80</f>
        <v>0</v>
      </c>
      <c r="AF91" s="89">
        <f t="shared" si="24"/>
        <v>0</v>
      </c>
      <c r="AG91" s="89">
        <f t="shared" si="24"/>
        <v>0</v>
      </c>
      <c r="AH91" s="89">
        <f t="shared" si="24"/>
        <v>0</v>
      </c>
      <c r="AI91" s="89">
        <f t="shared" si="24"/>
        <v>0</v>
      </c>
      <c r="AJ91" s="89">
        <f t="shared" si="24"/>
        <v>0</v>
      </c>
    </row>
    <row r="92" spans="30:36" ht="15" x14ac:dyDescent="0.4">
      <c r="AD92" s="50" t="s">
        <v>154</v>
      </c>
      <c r="AE92" s="89">
        <f t="shared" ref="AE92:AJ92" si="25">AF55-AE81</f>
        <v>0</v>
      </c>
      <c r="AF92" s="89">
        <f t="shared" si="25"/>
        <v>0</v>
      </c>
      <c r="AG92" s="89">
        <f t="shared" si="25"/>
        <v>0</v>
      </c>
      <c r="AH92" s="89">
        <f t="shared" si="25"/>
        <v>0</v>
      </c>
      <c r="AI92" s="89">
        <f t="shared" si="25"/>
        <v>0</v>
      </c>
      <c r="AJ92" s="89">
        <f t="shared" si="25"/>
        <v>0</v>
      </c>
    </row>
    <row r="93" spans="30:36" ht="15" x14ac:dyDescent="0.4">
      <c r="AD93" s="50" t="s">
        <v>155</v>
      </c>
      <c r="AE93" s="89">
        <f t="shared" ref="AE93:AJ93" si="26">AF56-AE82</f>
        <v>-5.1389612966371012E-5</v>
      </c>
      <c r="AF93" s="89">
        <f t="shared" si="26"/>
        <v>-2.2024133214344488E-3</v>
      </c>
      <c r="AG93" s="89">
        <f t="shared" si="26"/>
        <v>2.4409616821210456E-3</v>
      </c>
      <c r="AH93" s="89">
        <f t="shared" si="26"/>
        <v>-3.3689703770451579E-5</v>
      </c>
      <c r="AI93" s="89">
        <f t="shared" si="26"/>
        <v>-5.3487512050114615E-6</v>
      </c>
      <c r="AJ93" s="89">
        <f t="shared" si="26"/>
        <v>-1.4812029274477445E-4</v>
      </c>
    </row>
    <row r="94" spans="30:36" ht="15" x14ac:dyDescent="0.4">
      <c r="AD94" s="50" t="s">
        <v>156</v>
      </c>
      <c r="AE94" s="89">
        <f t="shared" ref="AE94:AJ94" si="27">AF57-AE83</f>
        <v>-1.0041972694317669E-4</v>
      </c>
      <c r="AF94" s="89">
        <f t="shared" si="27"/>
        <v>2.1199633926347605E-3</v>
      </c>
      <c r="AG94" s="89">
        <f t="shared" si="27"/>
        <v>-1.0636098509496719E-4</v>
      </c>
      <c r="AH94" s="89">
        <f t="shared" si="27"/>
        <v>-3.8431215317517517E-5</v>
      </c>
      <c r="AI94" s="89">
        <f t="shared" si="27"/>
        <v>-1.4491684219188755E-4</v>
      </c>
      <c r="AJ94" s="89">
        <f t="shared" si="27"/>
        <v>-1.7298346230871925E-3</v>
      </c>
    </row>
    <row r="95" spans="30:36" ht="15" x14ac:dyDescent="0.4">
      <c r="AD95" s="50" t="s">
        <v>159</v>
      </c>
      <c r="AE95" s="89">
        <f t="shared" ref="AE95:AJ95" si="28">AF58-AE84</f>
        <v>-1.055450559709209E-4</v>
      </c>
      <c r="AF95" s="89">
        <f t="shared" si="28"/>
        <v>-3.8958999213356549E-5</v>
      </c>
      <c r="AG95" s="89">
        <f t="shared" si="28"/>
        <v>7.7871741154805774E-4</v>
      </c>
      <c r="AH95" s="89">
        <f t="shared" si="28"/>
        <v>-1.2880012555507511E-4</v>
      </c>
      <c r="AI95" s="89">
        <f t="shared" si="28"/>
        <v>-8.9449618046138699E-5</v>
      </c>
      <c r="AJ95" s="89">
        <f t="shared" si="28"/>
        <v>-4.1596361276256821E-4</v>
      </c>
    </row>
    <row r="96" spans="30:36" ht="15" x14ac:dyDescent="0.4">
      <c r="AD96" s="51" t="s">
        <v>160</v>
      </c>
      <c r="AE96" s="89">
        <f t="shared" ref="AE96:AJ96" si="29">AF59-AE85</f>
        <v>0</v>
      </c>
      <c r="AF96" s="89">
        <f t="shared" si="29"/>
        <v>0</v>
      </c>
      <c r="AG96" s="89">
        <f t="shared" si="29"/>
        <v>0</v>
      </c>
      <c r="AH96" s="89">
        <f t="shared" si="29"/>
        <v>0</v>
      </c>
      <c r="AI96" s="89">
        <f t="shared" si="29"/>
        <v>0</v>
      </c>
      <c r="AJ96" s="89">
        <f t="shared" si="29"/>
        <v>0</v>
      </c>
    </row>
  </sheetData>
  <pageMargins left="0.7" right="0.7" top="0.75" bottom="0.75" header="0.3" footer="0.3"/>
  <legacy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2:S44"/>
  <sheetViews>
    <sheetView workbookViewId="0">
      <selection activeCell="A4" sqref="A4:A5"/>
    </sheetView>
  </sheetViews>
  <sheetFormatPr defaultRowHeight="12.75" x14ac:dyDescent="0.35"/>
  <cols>
    <col min="1" max="1" width="27.53125" bestFit="1" customWidth="1"/>
    <col min="2" max="2" width="25" bestFit="1" customWidth="1"/>
    <col min="3" max="18" width="7" bestFit="1" customWidth="1"/>
    <col min="19" max="19" width="10.53125" bestFit="1" customWidth="1"/>
  </cols>
  <sheetData>
    <row r="2" spans="1:19" x14ac:dyDescent="0.35">
      <c r="B2" s="8" t="s">
        <v>3770</v>
      </c>
      <c r="C2" s="8" t="s">
        <v>3767</v>
      </c>
      <c r="D2" s="9"/>
      <c r="E2" s="9"/>
      <c r="F2" s="9"/>
      <c r="G2" s="9"/>
      <c r="H2" s="9"/>
      <c r="I2" s="9"/>
      <c r="J2" s="9"/>
      <c r="K2" s="9"/>
      <c r="L2" s="9"/>
      <c r="M2" s="9"/>
      <c r="N2" s="9"/>
      <c r="O2" s="9"/>
      <c r="P2" s="9"/>
      <c r="Q2" s="9"/>
      <c r="R2" s="9"/>
      <c r="S2" s="10"/>
    </row>
    <row r="3" spans="1:19" x14ac:dyDescent="0.35">
      <c r="B3" s="8" t="s">
        <v>6</v>
      </c>
      <c r="C3" s="11" t="s">
        <v>7</v>
      </c>
      <c r="D3" s="12" t="s">
        <v>12</v>
      </c>
      <c r="E3" s="12" t="s">
        <v>16</v>
      </c>
      <c r="F3" s="12" t="s">
        <v>18</v>
      </c>
      <c r="G3" s="12" t="s">
        <v>22</v>
      </c>
      <c r="H3" s="12" t="s">
        <v>10</v>
      </c>
      <c r="I3" s="12" t="s">
        <v>11</v>
      </c>
      <c r="J3" s="12" t="s">
        <v>17</v>
      </c>
      <c r="K3" s="12" t="s">
        <v>14</v>
      </c>
      <c r="L3" s="12" t="s">
        <v>19</v>
      </c>
      <c r="M3" s="12" t="s">
        <v>21</v>
      </c>
      <c r="N3" s="12" t="s">
        <v>8</v>
      </c>
      <c r="O3" s="12" t="s">
        <v>9</v>
      </c>
      <c r="P3" s="12" t="s">
        <v>13</v>
      </c>
      <c r="Q3" s="12" t="s">
        <v>15</v>
      </c>
      <c r="R3" s="12" t="s">
        <v>20</v>
      </c>
      <c r="S3" s="13" t="s">
        <v>24</v>
      </c>
    </row>
    <row r="4" spans="1:19" x14ac:dyDescent="0.35">
      <c r="A4" t="s">
        <v>108</v>
      </c>
      <c r="B4" s="11">
        <v>0</v>
      </c>
      <c r="C4" s="11">
        <v>582</v>
      </c>
      <c r="D4" s="12">
        <v>30</v>
      </c>
      <c r="E4" s="12">
        <v>290</v>
      </c>
      <c r="F4" s="12">
        <v>146</v>
      </c>
      <c r="G4" s="12">
        <v>0</v>
      </c>
      <c r="H4" s="12">
        <v>0</v>
      </c>
      <c r="I4" s="12">
        <v>155</v>
      </c>
      <c r="J4" s="12">
        <v>0</v>
      </c>
      <c r="K4" s="12">
        <v>1001</v>
      </c>
      <c r="L4" s="12">
        <v>0</v>
      </c>
      <c r="M4" s="12">
        <v>235</v>
      </c>
      <c r="N4" s="12">
        <v>476</v>
      </c>
      <c r="O4" s="12">
        <v>357</v>
      </c>
      <c r="P4" s="12">
        <v>2507</v>
      </c>
      <c r="Q4" s="12">
        <v>0</v>
      </c>
      <c r="R4" s="12">
        <v>0</v>
      </c>
      <c r="S4" s="13">
        <v>5779</v>
      </c>
    </row>
    <row r="5" spans="1:19" x14ac:dyDescent="0.35">
      <c r="A5" t="str">
        <f>INDEX(key!B$13:B$90,B5,1)</f>
        <v>Alfalfa</v>
      </c>
      <c r="B5" s="14">
        <v>1</v>
      </c>
      <c r="C5" s="14">
        <v>1843</v>
      </c>
      <c r="D5">
        <v>1112</v>
      </c>
      <c r="E5">
        <v>380</v>
      </c>
      <c r="F5">
        <v>58</v>
      </c>
      <c r="G5">
        <v>136</v>
      </c>
      <c r="H5">
        <v>40</v>
      </c>
      <c r="I5">
        <v>213</v>
      </c>
      <c r="J5">
        <v>71</v>
      </c>
      <c r="K5">
        <v>2096</v>
      </c>
      <c r="N5">
        <v>689</v>
      </c>
      <c r="O5">
        <v>1931</v>
      </c>
      <c r="P5">
        <v>783</v>
      </c>
      <c r="S5" s="15">
        <v>9352</v>
      </c>
    </row>
    <row r="6" spans="1:19" x14ac:dyDescent="0.35">
      <c r="A6" t="str">
        <f>INDEX(key!B$13:B$90,B6,1)</f>
        <v>Corn</v>
      </c>
      <c r="B6" s="14">
        <v>2</v>
      </c>
      <c r="C6" s="14">
        <v>24399</v>
      </c>
      <c r="D6">
        <v>6335</v>
      </c>
      <c r="E6">
        <v>5851</v>
      </c>
      <c r="F6">
        <v>9105</v>
      </c>
      <c r="G6">
        <v>672</v>
      </c>
      <c r="H6">
        <v>2260</v>
      </c>
      <c r="I6">
        <v>4564</v>
      </c>
      <c r="J6">
        <v>2422</v>
      </c>
      <c r="K6">
        <v>7572</v>
      </c>
      <c r="M6">
        <v>155</v>
      </c>
      <c r="N6">
        <v>41523</v>
      </c>
      <c r="O6">
        <v>60422</v>
      </c>
      <c r="P6">
        <v>45645</v>
      </c>
      <c r="Q6">
        <v>1096</v>
      </c>
      <c r="R6">
        <v>362</v>
      </c>
      <c r="S6" s="15">
        <v>212383</v>
      </c>
    </row>
    <row r="7" spans="1:19" x14ac:dyDescent="0.35">
      <c r="A7" t="str">
        <f>INDEX(key!B$13:B$90,B7,1)</f>
        <v>Grain Sorghum</v>
      </c>
      <c r="B7" s="14">
        <v>3</v>
      </c>
      <c r="C7" s="14">
        <v>120</v>
      </c>
      <c r="D7">
        <v>60</v>
      </c>
      <c r="E7">
        <v>217</v>
      </c>
      <c r="F7">
        <v>538</v>
      </c>
      <c r="H7">
        <v>82</v>
      </c>
      <c r="I7">
        <v>42</v>
      </c>
      <c r="K7">
        <v>268</v>
      </c>
      <c r="N7">
        <v>419</v>
      </c>
      <c r="O7">
        <v>760</v>
      </c>
      <c r="P7">
        <v>1059</v>
      </c>
      <c r="Q7">
        <v>28</v>
      </c>
      <c r="S7" s="15">
        <v>3593</v>
      </c>
    </row>
    <row r="8" spans="1:19" x14ac:dyDescent="0.35">
      <c r="A8" t="str">
        <f>INDEX(key!B$13:B$90,B8,1)</f>
        <v>Soybeans</v>
      </c>
      <c r="B8" s="14">
        <v>4</v>
      </c>
      <c r="C8" s="14">
        <v>2454</v>
      </c>
      <c r="D8">
        <v>624</v>
      </c>
      <c r="E8">
        <v>560</v>
      </c>
      <c r="F8">
        <v>481</v>
      </c>
      <c r="G8">
        <v>285</v>
      </c>
      <c r="H8">
        <v>121</v>
      </c>
      <c r="I8">
        <v>1280</v>
      </c>
      <c r="J8">
        <v>776</v>
      </c>
      <c r="K8">
        <v>1465</v>
      </c>
      <c r="M8">
        <v>49</v>
      </c>
      <c r="N8">
        <v>4465</v>
      </c>
      <c r="O8">
        <v>2185</v>
      </c>
      <c r="P8">
        <v>5565</v>
      </c>
      <c r="Q8">
        <v>654</v>
      </c>
      <c r="S8" s="15">
        <v>20964</v>
      </c>
    </row>
    <row r="9" spans="1:19" x14ac:dyDescent="0.35">
      <c r="A9" t="str">
        <f>INDEX(key!B$13:B$90,B9,1)</f>
        <v>Wheat</v>
      </c>
      <c r="B9" s="14">
        <v>5</v>
      </c>
      <c r="C9" s="14">
        <v>1909</v>
      </c>
      <c r="D9">
        <v>120</v>
      </c>
      <c r="E9">
        <v>115</v>
      </c>
      <c r="F9">
        <v>237</v>
      </c>
      <c r="H9">
        <v>142</v>
      </c>
      <c r="I9">
        <v>120</v>
      </c>
      <c r="J9">
        <v>215</v>
      </c>
      <c r="K9">
        <v>277</v>
      </c>
      <c r="N9">
        <v>1852</v>
      </c>
      <c r="O9">
        <v>3485</v>
      </c>
      <c r="P9">
        <v>1868</v>
      </c>
      <c r="Q9">
        <v>68</v>
      </c>
      <c r="R9">
        <v>245</v>
      </c>
      <c r="S9" s="15">
        <v>10653</v>
      </c>
    </row>
    <row r="10" spans="1:19" x14ac:dyDescent="0.35">
      <c r="A10" t="str">
        <f>INDEX(key!B$13:B$90,B10,1)</f>
        <v>Oats</v>
      </c>
      <c r="B10" s="14">
        <v>6</v>
      </c>
      <c r="C10" s="14">
        <v>20</v>
      </c>
      <c r="E10">
        <v>0</v>
      </c>
      <c r="H10">
        <v>50</v>
      </c>
      <c r="K10">
        <v>84</v>
      </c>
      <c r="N10">
        <v>50</v>
      </c>
      <c r="O10">
        <v>309</v>
      </c>
      <c r="P10">
        <v>142</v>
      </c>
      <c r="Q10">
        <v>37</v>
      </c>
      <c r="S10" s="15">
        <v>692</v>
      </c>
    </row>
    <row r="11" spans="1:19" x14ac:dyDescent="0.35">
      <c r="A11" t="str">
        <f>INDEX(key!B$13:B$90,B11,1)</f>
        <v>Barley</v>
      </c>
      <c r="B11" s="14">
        <v>7</v>
      </c>
      <c r="C11" s="14">
        <v>125</v>
      </c>
      <c r="D11">
        <v>0</v>
      </c>
      <c r="N11">
        <v>87</v>
      </c>
      <c r="S11" s="15">
        <v>212</v>
      </c>
    </row>
    <row r="12" spans="1:19" x14ac:dyDescent="0.35">
      <c r="A12" t="str">
        <f>INDEX(key!B$13:B$90,B12,1)</f>
        <v>Rye</v>
      </c>
      <c r="B12" s="14">
        <v>8</v>
      </c>
      <c r="C12" s="14"/>
      <c r="K12">
        <v>75</v>
      </c>
      <c r="N12">
        <v>0</v>
      </c>
      <c r="S12" s="15">
        <v>75</v>
      </c>
    </row>
    <row r="13" spans="1:19" x14ac:dyDescent="0.35">
      <c r="A13" t="str">
        <f>INDEX(key!B$13:B$90,B13,1)</f>
        <v>Dry Beans</v>
      </c>
      <c r="B13" s="14">
        <v>9</v>
      </c>
      <c r="C13" s="14">
        <v>362</v>
      </c>
      <c r="E13">
        <v>130</v>
      </c>
      <c r="O13">
        <v>781</v>
      </c>
      <c r="P13">
        <v>210</v>
      </c>
      <c r="S13" s="15">
        <v>1483</v>
      </c>
    </row>
    <row r="14" spans="1:19" x14ac:dyDescent="0.35">
      <c r="A14" t="str">
        <f>INDEX(key!B$13:B$90,B14,1)</f>
        <v>Sunflowers</v>
      </c>
      <c r="B14" s="14">
        <v>10</v>
      </c>
      <c r="C14" s="14">
        <v>937</v>
      </c>
      <c r="D14">
        <v>339</v>
      </c>
      <c r="F14">
        <v>124</v>
      </c>
      <c r="H14">
        <v>397</v>
      </c>
      <c r="K14">
        <v>80</v>
      </c>
      <c r="N14">
        <v>120</v>
      </c>
      <c r="O14">
        <v>3488</v>
      </c>
      <c r="P14">
        <v>977</v>
      </c>
      <c r="S14" s="15">
        <v>6462</v>
      </c>
    </row>
    <row r="15" spans="1:19" x14ac:dyDescent="0.35">
      <c r="A15" t="str">
        <f>INDEX(key!B$13:B$90,B15,1)</f>
        <v>Golf Course</v>
      </c>
      <c r="B15" s="14">
        <v>11</v>
      </c>
      <c r="C15" s="14">
        <v>54</v>
      </c>
      <c r="D15">
        <v>20</v>
      </c>
      <c r="I15">
        <v>46</v>
      </c>
      <c r="K15">
        <v>43</v>
      </c>
      <c r="L15">
        <v>0</v>
      </c>
      <c r="N15">
        <v>17</v>
      </c>
      <c r="O15">
        <v>141</v>
      </c>
      <c r="P15">
        <v>40</v>
      </c>
      <c r="Q15">
        <v>83</v>
      </c>
      <c r="S15" s="15">
        <v>444</v>
      </c>
    </row>
    <row r="16" spans="1:19" x14ac:dyDescent="0.35">
      <c r="A16" t="str">
        <f>INDEX(key!B$13:B$90,B16,1)</f>
        <v>Nursery</v>
      </c>
      <c r="B16" s="14">
        <v>14</v>
      </c>
      <c r="C16" s="14">
        <v>8</v>
      </c>
      <c r="S16" s="15">
        <v>8</v>
      </c>
    </row>
    <row r="17" spans="1:19" x14ac:dyDescent="0.35">
      <c r="A17" t="str">
        <f>INDEX(key!B$13:B$90,B17,1)</f>
        <v>Other</v>
      </c>
      <c r="B17" s="14">
        <v>15</v>
      </c>
      <c r="C17" s="14">
        <v>277</v>
      </c>
      <c r="D17">
        <v>155</v>
      </c>
      <c r="F17">
        <v>92</v>
      </c>
      <c r="H17">
        <v>123</v>
      </c>
      <c r="J17">
        <v>5</v>
      </c>
      <c r="K17">
        <v>135</v>
      </c>
      <c r="N17">
        <v>280</v>
      </c>
      <c r="O17">
        <v>665</v>
      </c>
      <c r="P17">
        <v>161</v>
      </c>
      <c r="Q17">
        <v>16</v>
      </c>
      <c r="R17">
        <v>356</v>
      </c>
      <c r="S17" s="15">
        <v>2265</v>
      </c>
    </row>
    <row r="18" spans="1:19" x14ac:dyDescent="0.35">
      <c r="A18" t="str">
        <f>INDEX(key!B$13:B$90,B18,1)</f>
        <v>More than one type of crop</v>
      </c>
      <c r="B18" s="14">
        <v>16</v>
      </c>
      <c r="C18" s="14">
        <v>3216</v>
      </c>
      <c r="D18">
        <v>826</v>
      </c>
      <c r="E18">
        <v>122</v>
      </c>
      <c r="F18">
        <v>629</v>
      </c>
      <c r="H18">
        <v>600</v>
      </c>
      <c r="I18">
        <v>876</v>
      </c>
      <c r="J18">
        <v>385</v>
      </c>
      <c r="K18">
        <v>1527</v>
      </c>
      <c r="N18">
        <v>6962</v>
      </c>
      <c r="O18">
        <v>11744</v>
      </c>
      <c r="P18">
        <v>9020</v>
      </c>
      <c r="Q18">
        <v>309</v>
      </c>
      <c r="R18">
        <v>482</v>
      </c>
      <c r="S18" s="15">
        <v>36698</v>
      </c>
    </row>
    <row r="19" spans="1:19" x14ac:dyDescent="0.35">
      <c r="A19" t="str">
        <f>INDEX(key!B$13:B$90,B19,1)</f>
        <v>Double Crop</v>
      </c>
      <c r="B19" s="14">
        <v>17</v>
      </c>
      <c r="C19" s="14">
        <v>542</v>
      </c>
      <c r="E19">
        <v>120</v>
      </c>
      <c r="F19">
        <v>95</v>
      </c>
      <c r="H19">
        <v>87</v>
      </c>
      <c r="I19">
        <v>149</v>
      </c>
      <c r="K19">
        <v>156</v>
      </c>
      <c r="N19">
        <v>39</v>
      </c>
      <c r="P19">
        <v>1198</v>
      </c>
      <c r="S19" s="15">
        <v>2386</v>
      </c>
    </row>
    <row r="20" spans="1:19" x14ac:dyDescent="0.35">
      <c r="A20" t="str">
        <f>INDEX(key!B$13:B$90,B20,1)</f>
        <v>Alfalfa &amp; Corn</v>
      </c>
      <c r="B20" s="14">
        <v>18</v>
      </c>
      <c r="C20" s="14">
        <v>671</v>
      </c>
      <c r="D20">
        <v>683</v>
      </c>
      <c r="E20">
        <v>93</v>
      </c>
      <c r="F20">
        <v>197</v>
      </c>
      <c r="I20">
        <v>208</v>
      </c>
      <c r="J20">
        <v>116</v>
      </c>
      <c r="K20">
        <v>90</v>
      </c>
      <c r="N20">
        <v>910</v>
      </c>
      <c r="O20">
        <v>230</v>
      </c>
      <c r="S20" s="15">
        <v>3198</v>
      </c>
    </row>
    <row r="21" spans="1:19" x14ac:dyDescent="0.35">
      <c r="A21" t="str">
        <f>INDEX(key!B$13:B$90,B21,1)</f>
        <v>Alfalfa &amp; Grain Sorghum</v>
      </c>
      <c r="B21" s="14">
        <v>19</v>
      </c>
      <c r="C21" s="14">
        <v>120</v>
      </c>
      <c r="D21">
        <v>123</v>
      </c>
      <c r="I21">
        <v>120</v>
      </c>
      <c r="P21">
        <v>115</v>
      </c>
      <c r="Q21">
        <v>84</v>
      </c>
      <c r="S21" s="15">
        <v>562</v>
      </c>
    </row>
    <row r="22" spans="1:19" x14ac:dyDescent="0.35">
      <c r="A22" t="str">
        <f>INDEX(key!B$13:B$90,B22,1)</f>
        <v>Alfalfa &amp; Soybeans</v>
      </c>
      <c r="B22" s="14">
        <v>20</v>
      </c>
      <c r="C22" s="14">
        <v>246</v>
      </c>
      <c r="K22">
        <v>240</v>
      </c>
      <c r="P22">
        <v>200</v>
      </c>
      <c r="S22" s="15">
        <v>686</v>
      </c>
    </row>
    <row r="23" spans="1:19" x14ac:dyDescent="0.35">
      <c r="A23" t="str">
        <f>INDEX(key!B$13:B$90,B23,1)</f>
        <v>Alfalfa &amp; Wheat</v>
      </c>
      <c r="B23" s="14">
        <v>21</v>
      </c>
      <c r="C23" s="14">
        <v>468</v>
      </c>
      <c r="D23">
        <v>120</v>
      </c>
      <c r="H23">
        <v>120</v>
      </c>
      <c r="K23">
        <v>375</v>
      </c>
      <c r="N23">
        <v>441</v>
      </c>
      <c r="O23">
        <v>533</v>
      </c>
      <c r="S23" s="15">
        <v>2057</v>
      </c>
    </row>
    <row r="24" spans="1:19" x14ac:dyDescent="0.35">
      <c r="A24" t="str">
        <f>INDEX(key!B$13:B$90,B24,1)</f>
        <v>Alfalfa &amp; other</v>
      </c>
      <c r="B24" s="14">
        <v>22</v>
      </c>
      <c r="C24" s="14">
        <v>595</v>
      </c>
      <c r="D24">
        <v>216</v>
      </c>
      <c r="O24">
        <v>347</v>
      </c>
      <c r="P24">
        <v>388</v>
      </c>
      <c r="S24" s="15">
        <v>1546</v>
      </c>
    </row>
    <row r="25" spans="1:19" x14ac:dyDescent="0.35">
      <c r="A25" t="str">
        <f>INDEX(key!B$13:B$90,B25,1)</f>
        <v>Corn &amp; Grain Sorghum</v>
      </c>
      <c r="B25" s="14">
        <v>23</v>
      </c>
      <c r="C25" s="14"/>
      <c r="H25">
        <v>121</v>
      </c>
      <c r="I25">
        <v>250</v>
      </c>
      <c r="K25">
        <v>80</v>
      </c>
      <c r="N25">
        <v>850</v>
      </c>
      <c r="O25">
        <v>125</v>
      </c>
      <c r="P25">
        <v>724</v>
      </c>
      <c r="S25" s="15">
        <v>2150</v>
      </c>
    </row>
    <row r="26" spans="1:19" x14ac:dyDescent="0.35">
      <c r="A26" t="str">
        <f>INDEX(key!B$13:B$90,B26,1)</f>
        <v>Corn &amp; Soybeans</v>
      </c>
      <c r="B26" s="14">
        <v>24</v>
      </c>
      <c r="C26" s="14">
        <v>692</v>
      </c>
      <c r="D26">
        <v>90</v>
      </c>
      <c r="E26">
        <v>720</v>
      </c>
      <c r="F26">
        <v>916</v>
      </c>
      <c r="H26">
        <v>564</v>
      </c>
      <c r="I26">
        <v>1168</v>
      </c>
      <c r="J26">
        <v>2195</v>
      </c>
      <c r="K26">
        <v>897</v>
      </c>
      <c r="N26">
        <v>11592</v>
      </c>
      <c r="O26">
        <v>340</v>
      </c>
      <c r="P26">
        <v>11954</v>
      </c>
      <c r="Q26">
        <v>110</v>
      </c>
      <c r="S26" s="15">
        <v>31238</v>
      </c>
    </row>
    <row r="27" spans="1:19" x14ac:dyDescent="0.35">
      <c r="A27" t="str">
        <f>INDEX(key!B$13:B$90,B27,1)</f>
        <v>Corn &amp; Wheat</v>
      </c>
      <c r="B27" s="14">
        <v>25</v>
      </c>
      <c r="C27" s="14">
        <v>1867</v>
      </c>
      <c r="E27">
        <v>619</v>
      </c>
      <c r="F27">
        <v>732</v>
      </c>
      <c r="H27">
        <v>1507</v>
      </c>
      <c r="I27">
        <v>132</v>
      </c>
      <c r="N27">
        <v>1807</v>
      </c>
      <c r="O27">
        <v>11148</v>
      </c>
      <c r="P27">
        <v>6109</v>
      </c>
      <c r="R27">
        <v>455</v>
      </c>
      <c r="S27" s="15">
        <v>24376</v>
      </c>
    </row>
    <row r="28" spans="1:19" x14ac:dyDescent="0.35">
      <c r="A28" t="str">
        <f>INDEX(key!B$13:B$90,B28,1)</f>
        <v>Corn &amp; Other</v>
      </c>
      <c r="B28" s="14">
        <v>26</v>
      </c>
      <c r="C28" s="14">
        <v>1279</v>
      </c>
      <c r="E28">
        <v>120</v>
      </c>
      <c r="F28">
        <v>377</v>
      </c>
      <c r="H28">
        <v>496</v>
      </c>
      <c r="K28">
        <v>413</v>
      </c>
      <c r="N28">
        <v>96</v>
      </c>
      <c r="O28">
        <v>10635</v>
      </c>
      <c r="P28">
        <v>4244</v>
      </c>
      <c r="R28">
        <v>200</v>
      </c>
      <c r="S28" s="15">
        <v>17860</v>
      </c>
    </row>
    <row r="29" spans="1:19" x14ac:dyDescent="0.35">
      <c r="A29" t="str">
        <f>INDEX(key!B$13:B$90,B29,1)</f>
        <v>Grain Sorghum &amp; Soybeans</v>
      </c>
      <c r="B29" s="14">
        <v>27</v>
      </c>
      <c r="C29" s="14"/>
      <c r="N29">
        <v>115</v>
      </c>
      <c r="P29">
        <v>120</v>
      </c>
      <c r="S29" s="15">
        <v>235</v>
      </c>
    </row>
    <row r="30" spans="1:19" x14ac:dyDescent="0.35">
      <c r="A30" t="str">
        <f>INDEX(key!B$13:B$90,B30,1)</f>
        <v>Grain Sorghum &amp; Wheat</v>
      </c>
      <c r="B30" s="14">
        <v>28</v>
      </c>
      <c r="C30" s="14">
        <v>334</v>
      </c>
      <c r="F30">
        <v>122</v>
      </c>
      <c r="P30">
        <v>125</v>
      </c>
      <c r="S30" s="15">
        <v>581</v>
      </c>
    </row>
    <row r="31" spans="1:19" x14ac:dyDescent="0.35">
      <c r="A31" t="str">
        <f>INDEX(key!B$13:B$90,B31,1)</f>
        <v>Grain Sorghum &amp; Other</v>
      </c>
      <c r="B31" s="14">
        <v>29</v>
      </c>
      <c r="C31" s="14"/>
      <c r="N31">
        <v>120</v>
      </c>
      <c r="O31">
        <v>120</v>
      </c>
      <c r="S31" s="15">
        <v>240</v>
      </c>
    </row>
    <row r="32" spans="1:19" x14ac:dyDescent="0.35">
      <c r="A32" t="str">
        <f>INDEX(key!B$13:B$90,B32,1)</f>
        <v>Soybeans &amp; Wheat</v>
      </c>
      <c r="B32" s="14">
        <v>30</v>
      </c>
      <c r="C32" s="14">
        <v>591</v>
      </c>
      <c r="F32">
        <v>95</v>
      </c>
      <c r="H32">
        <v>120</v>
      </c>
      <c r="K32">
        <v>370</v>
      </c>
      <c r="N32">
        <v>1082</v>
      </c>
      <c r="P32">
        <v>1897</v>
      </c>
      <c r="S32" s="15">
        <v>4155</v>
      </c>
    </row>
    <row r="33" spans="1:19" x14ac:dyDescent="0.35">
      <c r="A33" t="str">
        <f>INDEX(key!B$13:B$90,B33,1)</f>
        <v>Soybeans &amp; Other</v>
      </c>
      <c r="B33" s="14">
        <v>31</v>
      </c>
      <c r="C33" s="14">
        <v>244</v>
      </c>
      <c r="O33">
        <v>614</v>
      </c>
      <c r="S33" s="15">
        <v>858</v>
      </c>
    </row>
    <row r="34" spans="1:19" x14ac:dyDescent="0.35">
      <c r="A34" t="str">
        <f>INDEX(key!B$13:B$90,B34,1)</f>
        <v>Wheat &amp; Other</v>
      </c>
      <c r="B34" s="14">
        <v>32</v>
      </c>
      <c r="C34" s="14">
        <v>951</v>
      </c>
      <c r="N34">
        <v>342</v>
      </c>
      <c r="O34">
        <v>1603</v>
      </c>
      <c r="P34">
        <v>418</v>
      </c>
      <c r="R34">
        <v>224</v>
      </c>
      <c r="S34" s="15">
        <v>3538</v>
      </c>
    </row>
    <row r="35" spans="1:19" x14ac:dyDescent="0.35">
      <c r="A35" t="str">
        <f>INDEX(key!B$13:B$90,B35,1)</f>
        <v>Alfalfa, Corn &amp; Soybeans</v>
      </c>
      <c r="B35" s="14">
        <v>34</v>
      </c>
      <c r="C35" s="14"/>
      <c r="E35">
        <v>240</v>
      </c>
      <c r="G35">
        <v>92</v>
      </c>
      <c r="I35">
        <v>136</v>
      </c>
      <c r="N35">
        <v>240</v>
      </c>
      <c r="S35" s="15">
        <v>708</v>
      </c>
    </row>
    <row r="36" spans="1:19" x14ac:dyDescent="0.35">
      <c r="A36" t="str">
        <f>INDEX(key!B$13:B$90,B36,1)</f>
        <v>Alfalfa, Corn &amp; Other</v>
      </c>
      <c r="B36" s="14">
        <v>36</v>
      </c>
      <c r="C36" s="14"/>
      <c r="N36">
        <v>121</v>
      </c>
      <c r="P36">
        <v>183</v>
      </c>
      <c r="S36" s="15">
        <v>304</v>
      </c>
    </row>
    <row r="37" spans="1:19" x14ac:dyDescent="0.35">
      <c r="A37" t="str">
        <f>INDEX(key!B$13:B$90,B37,1)</f>
        <v>Alfalfa, Grain Sorghum &amp; Other</v>
      </c>
      <c r="B37" s="14">
        <v>39</v>
      </c>
      <c r="C37" s="14"/>
      <c r="E37">
        <v>83</v>
      </c>
      <c r="N37">
        <v>76</v>
      </c>
      <c r="S37" s="15">
        <v>159</v>
      </c>
    </row>
    <row r="38" spans="1:19" x14ac:dyDescent="0.35">
      <c r="A38" t="str">
        <f>INDEX(key!B$13:B$90,B38,1)</f>
        <v>Alfalfa, Wheat &amp; Other</v>
      </c>
      <c r="B38" s="14">
        <v>42</v>
      </c>
      <c r="C38" s="14">
        <v>52</v>
      </c>
      <c r="H38">
        <v>220</v>
      </c>
      <c r="S38" s="15">
        <v>272</v>
      </c>
    </row>
    <row r="39" spans="1:19" x14ac:dyDescent="0.35">
      <c r="A39" t="str">
        <f>INDEX(key!B$13:B$90,B39,1)</f>
        <v>Corn, Grain Sorghum &amp; Wheat</v>
      </c>
      <c r="B39" s="14">
        <v>44</v>
      </c>
      <c r="C39" s="14"/>
      <c r="K39">
        <v>620</v>
      </c>
      <c r="N39">
        <v>240</v>
      </c>
      <c r="P39">
        <v>230</v>
      </c>
      <c r="S39" s="15">
        <v>1090</v>
      </c>
    </row>
    <row r="40" spans="1:19" x14ac:dyDescent="0.35">
      <c r="A40" t="str">
        <f>INDEX(key!B$13:B$90,B40,1)</f>
        <v>Corn, Soybeans &amp; Wheat</v>
      </c>
      <c r="B40" s="14">
        <v>46</v>
      </c>
      <c r="C40" s="14"/>
      <c r="E40">
        <v>305</v>
      </c>
      <c r="F40">
        <v>240</v>
      </c>
      <c r="I40">
        <v>120</v>
      </c>
      <c r="N40">
        <v>1532</v>
      </c>
      <c r="P40">
        <v>1318</v>
      </c>
      <c r="S40" s="15">
        <v>3515</v>
      </c>
    </row>
    <row r="41" spans="1:19" x14ac:dyDescent="0.35">
      <c r="A41" t="str">
        <f>INDEX(key!B$13:B$90,B41,1)</f>
        <v>Corn, Soybeans &amp; Other</v>
      </c>
      <c r="B41" s="14">
        <v>47</v>
      </c>
      <c r="C41" s="14"/>
      <c r="N41">
        <v>240</v>
      </c>
      <c r="P41">
        <v>240</v>
      </c>
      <c r="S41" s="15">
        <v>480</v>
      </c>
    </row>
    <row r="42" spans="1:19" x14ac:dyDescent="0.35">
      <c r="A42" t="str">
        <f>INDEX(key!B$13:B$90,B42,1)</f>
        <v>Corn, Wheat &amp; Other</v>
      </c>
      <c r="B42" s="14">
        <v>48</v>
      </c>
      <c r="C42" s="14">
        <v>559</v>
      </c>
      <c r="F42">
        <v>244</v>
      </c>
      <c r="O42">
        <v>1179</v>
      </c>
      <c r="P42">
        <v>787</v>
      </c>
      <c r="S42" s="15">
        <v>2769</v>
      </c>
    </row>
    <row r="43" spans="1:19" x14ac:dyDescent="0.35">
      <c r="A43" t="str">
        <f>INDEX(key!B$13:B$90,B43,1)</f>
        <v>Grain Sorghum, Wheat &amp; Other</v>
      </c>
      <c r="B43" s="14">
        <v>51</v>
      </c>
      <c r="C43" s="14"/>
      <c r="O43">
        <v>240</v>
      </c>
      <c r="S43" s="15">
        <v>240</v>
      </c>
    </row>
    <row r="44" spans="1:19" x14ac:dyDescent="0.35">
      <c r="B44" s="16" t="s">
        <v>24</v>
      </c>
      <c r="C44" s="16">
        <v>45517</v>
      </c>
      <c r="D44" s="17">
        <v>10853</v>
      </c>
      <c r="E44" s="17">
        <v>9965</v>
      </c>
      <c r="F44" s="17">
        <v>14428</v>
      </c>
      <c r="G44" s="17">
        <v>1185</v>
      </c>
      <c r="H44" s="17">
        <v>7050</v>
      </c>
      <c r="I44" s="17">
        <v>9579</v>
      </c>
      <c r="J44" s="17">
        <v>6185</v>
      </c>
      <c r="K44" s="17">
        <v>17864</v>
      </c>
      <c r="L44" s="17">
        <v>0</v>
      </c>
      <c r="M44" s="17">
        <v>439</v>
      </c>
      <c r="N44" s="17">
        <v>76783</v>
      </c>
      <c r="O44" s="17">
        <v>113382</v>
      </c>
      <c r="P44" s="17">
        <v>98227</v>
      </c>
      <c r="Q44" s="17">
        <v>2485</v>
      </c>
      <c r="R44" s="17">
        <v>2324</v>
      </c>
      <c r="S44" s="18">
        <v>416266</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2:S44"/>
  <sheetViews>
    <sheetView workbookViewId="0">
      <selection activeCell="A4" sqref="A4:A43"/>
    </sheetView>
  </sheetViews>
  <sheetFormatPr defaultRowHeight="12.75" x14ac:dyDescent="0.35"/>
  <cols>
    <col min="1" max="1" width="27" bestFit="1" customWidth="1"/>
    <col min="2" max="2" width="24.53125" bestFit="1" customWidth="1"/>
    <col min="3" max="18" width="7" bestFit="1" customWidth="1"/>
    <col min="19" max="19" width="10.19921875" bestFit="1" customWidth="1"/>
  </cols>
  <sheetData>
    <row r="2" spans="1:19" x14ac:dyDescent="0.35">
      <c r="B2" s="8" t="s">
        <v>3770</v>
      </c>
      <c r="C2" s="8" t="s">
        <v>3767</v>
      </c>
      <c r="D2" s="9"/>
      <c r="E2" s="9"/>
      <c r="F2" s="9"/>
      <c r="G2" s="9"/>
      <c r="H2" s="9"/>
      <c r="I2" s="9"/>
      <c r="J2" s="9"/>
      <c r="K2" s="9"/>
      <c r="L2" s="9"/>
      <c r="M2" s="9"/>
      <c r="N2" s="9"/>
      <c r="O2" s="9"/>
      <c r="P2" s="9"/>
      <c r="Q2" s="9"/>
      <c r="R2" s="9"/>
      <c r="S2" s="10"/>
    </row>
    <row r="3" spans="1:19" x14ac:dyDescent="0.35">
      <c r="B3" s="8" t="s">
        <v>6</v>
      </c>
      <c r="C3" s="11" t="s">
        <v>7</v>
      </c>
      <c r="D3" s="12" t="s">
        <v>12</v>
      </c>
      <c r="E3" s="12" t="s">
        <v>16</v>
      </c>
      <c r="F3" s="12" t="s">
        <v>18</v>
      </c>
      <c r="G3" s="12" t="s">
        <v>22</v>
      </c>
      <c r="H3" s="12" t="s">
        <v>10</v>
      </c>
      <c r="I3" s="12" t="s">
        <v>11</v>
      </c>
      <c r="J3" s="12" t="s">
        <v>17</v>
      </c>
      <c r="K3" s="12" t="s">
        <v>14</v>
      </c>
      <c r="L3" s="12" t="s">
        <v>19</v>
      </c>
      <c r="M3" s="12" t="s">
        <v>21</v>
      </c>
      <c r="N3" s="12" t="s">
        <v>8</v>
      </c>
      <c r="O3" s="12" t="s">
        <v>9</v>
      </c>
      <c r="P3" s="12" t="s">
        <v>13</v>
      </c>
      <c r="Q3" s="12" t="s">
        <v>15</v>
      </c>
      <c r="R3" s="12" t="s">
        <v>20</v>
      </c>
      <c r="S3" s="13" t="s">
        <v>24</v>
      </c>
    </row>
    <row r="4" spans="1:19" x14ac:dyDescent="0.35">
      <c r="A4" t="s">
        <v>108</v>
      </c>
      <c r="B4" s="11">
        <v>0</v>
      </c>
      <c r="C4" s="11">
        <v>582</v>
      </c>
      <c r="D4" s="12">
        <v>30</v>
      </c>
      <c r="E4" s="12">
        <v>290</v>
      </c>
      <c r="F4" s="12">
        <v>29</v>
      </c>
      <c r="G4" s="12">
        <v>0</v>
      </c>
      <c r="H4" s="12">
        <v>0</v>
      </c>
      <c r="I4" s="12">
        <v>155</v>
      </c>
      <c r="J4" s="12">
        <v>0</v>
      </c>
      <c r="K4" s="12">
        <v>886</v>
      </c>
      <c r="L4" s="12">
        <v>0</v>
      </c>
      <c r="M4" s="12">
        <v>0</v>
      </c>
      <c r="N4" s="12">
        <v>476</v>
      </c>
      <c r="O4" s="12">
        <v>357</v>
      </c>
      <c r="P4" s="12">
        <v>2507</v>
      </c>
      <c r="Q4" s="12">
        <v>0</v>
      </c>
      <c r="R4" s="12">
        <v>0</v>
      </c>
      <c r="S4" s="13">
        <v>5312</v>
      </c>
    </row>
    <row r="5" spans="1:19" x14ac:dyDescent="0.35">
      <c r="A5" t="str">
        <f>INDEX(key!B$13:B$90,B5,1)</f>
        <v>Alfalfa</v>
      </c>
      <c r="B5" s="14">
        <v>1</v>
      </c>
      <c r="C5" s="14">
        <v>1843</v>
      </c>
      <c r="D5">
        <v>1112</v>
      </c>
      <c r="E5">
        <v>380</v>
      </c>
      <c r="F5">
        <v>58</v>
      </c>
      <c r="G5">
        <v>136</v>
      </c>
      <c r="H5">
        <v>40</v>
      </c>
      <c r="I5">
        <v>213</v>
      </c>
      <c r="J5">
        <v>71</v>
      </c>
      <c r="K5">
        <v>2096</v>
      </c>
      <c r="N5">
        <v>689</v>
      </c>
      <c r="O5">
        <v>1931</v>
      </c>
      <c r="P5">
        <v>783</v>
      </c>
      <c r="S5" s="15">
        <v>9352</v>
      </c>
    </row>
    <row r="6" spans="1:19" x14ac:dyDescent="0.35">
      <c r="A6" t="str">
        <f>INDEX(key!B$13:B$90,B6,1)</f>
        <v>Corn</v>
      </c>
      <c r="B6" s="14">
        <v>2</v>
      </c>
      <c r="C6" s="14">
        <v>24275</v>
      </c>
      <c r="D6">
        <v>6335</v>
      </c>
      <c r="E6">
        <v>5851</v>
      </c>
      <c r="F6">
        <v>9015</v>
      </c>
      <c r="G6">
        <v>672</v>
      </c>
      <c r="H6">
        <v>2260</v>
      </c>
      <c r="I6">
        <v>4564</v>
      </c>
      <c r="J6">
        <v>2422</v>
      </c>
      <c r="K6">
        <v>7572</v>
      </c>
      <c r="M6">
        <v>155</v>
      </c>
      <c r="N6">
        <v>41760</v>
      </c>
      <c r="O6">
        <v>59910</v>
      </c>
      <c r="P6">
        <v>45165</v>
      </c>
      <c r="Q6">
        <v>1096</v>
      </c>
      <c r="R6">
        <v>362</v>
      </c>
      <c r="S6" s="15">
        <v>211414</v>
      </c>
    </row>
    <row r="7" spans="1:19" x14ac:dyDescent="0.35">
      <c r="A7" t="str">
        <f>INDEX(key!B$13:B$90,B7,1)</f>
        <v>Grain Sorghum</v>
      </c>
      <c r="B7" s="14">
        <v>3</v>
      </c>
      <c r="C7" s="14">
        <v>120</v>
      </c>
      <c r="D7">
        <v>60</v>
      </c>
      <c r="E7">
        <v>217</v>
      </c>
      <c r="F7">
        <v>538</v>
      </c>
      <c r="H7">
        <v>82</v>
      </c>
      <c r="I7">
        <v>42</v>
      </c>
      <c r="K7">
        <v>268</v>
      </c>
      <c r="N7">
        <v>419</v>
      </c>
      <c r="O7">
        <v>760</v>
      </c>
      <c r="P7">
        <v>1059</v>
      </c>
      <c r="Q7">
        <v>28</v>
      </c>
      <c r="S7" s="15">
        <v>3593</v>
      </c>
    </row>
    <row r="8" spans="1:19" x14ac:dyDescent="0.35">
      <c r="A8" t="str">
        <f>INDEX(key!B$13:B$90,B8,1)</f>
        <v>Soybeans</v>
      </c>
      <c r="B8" s="14">
        <v>4</v>
      </c>
      <c r="C8" s="14">
        <v>2454</v>
      </c>
      <c r="D8">
        <v>624</v>
      </c>
      <c r="E8">
        <v>560</v>
      </c>
      <c r="F8">
        <v>481</v>
      </c>
      <c r="G8">
        <v>285</v>
      </c>
      <c r="H8">
        <v>121</v>
      </c>
      <c r="I8">
        <v>1280</v>
      </c>
      <c r="J8">
        <v>776</v>
      </c>
      <c r="K8">
        <v>1465</v>
      </c>
      <c r="M8">
        <v>49</v>
      </c>
      <c r="N8">
        <v>4344</v>
      </c>
      <c r="O8">
        <v>2185</v>
      </c>
      <c r="P8">
        <v>5445</v>
      </c>
      <c r="Q8">
        <v>654</v>
      </c>
      <c r="S8" s="15">
        <v>20723</v>
      </c>
    </row>
    <row r="9" spans="1:19" x14ac:dyDescent="0.35">
      <c r="A9" t="str">
        <f>INDEX(key!B$13:B$90,B9,1)</f>
        <v>Wheat</v>
      </c>
      <c r="B9" s="14">
        <v>5</v>
      </c>
      <c r="C9" s="14">
        <v>1849</v>
      </c>
      <c r="D9">
        <v>120</v>
      </c>
      <c r="E9">
        <v>115</v>
      </c>
      <c r="F9">
        <v>237</v>
      </c>
      <c r="H9">
        <v>142</v>
      </c>
      <c r="I9">
        <v>120</v>
      </c>
      <c r="J9">
        <v>215</v>
      </c>
      <c r="K9">
        <v>277</v>
      </c>
      <c r="N9">
        <v>1852</v>
      </c>
      <c r="O9">
        <v>3605</v>
      </c>
      <c r="P9">
        <v>1868</v>
      </c>
      <c r="Q9">
        <v>68</v>
      </c>
      <c r="R9">
        <v>245</v>
      </c>
      <c r="S9" s="15">
        <v>10713</v>
      </c>
    </row>
    <row r="10" spans="1:19" x14ac:dyDescent="0.35">
      <c r="A10" t="str">
        <f>INDEX(key!B$13:B$90,B10,1)</f>
        <v>Oats</v>
      </c>
      <c r="B10" s="14">
        <v>6</v>
      </c>
      <c r="C10" s="14">
        <v>20</v>
      </c>
      <c r="E10">
        <v>0</v>
      </c>
      <c r="H10">
        <v>50</v>
      </c>
      <c r="K10">
        <v>84</v>
      </c>
      <c r="N10">
        <v>50</v>
      </c>
      <c r="O10">
        <v>309</v>
      </c>
      <c r="P10">
        <v>142</v>
      </c>
      <c r="Q10">
        <v>37</v>
      </c>
      <c r="S10" s="15">
        <v>692</v>
      </c>
    </row>
    <row r="11" spans="1:19" x14ac:dyDescent="0.35">
      <c r="A11" t="str">
        <f>INDEX(key!B$13:B$90,B11,1)</f>
        <v>Barley</v>
      </c>
      <c r="B11" s="14">
        <v>7</v>
      </c>
      <c r="C11" s="14">
        <v>125</v>
      </c>
      <c r="D11">
        <v>0</v>
      </c>
      <c r="N11">
        <v>87</v>
      </c>
      <c r="S11" s="15">
        <v>212</v>
      </c>
    </row>
    <row r="12" spans="1:19" x14ac:dyDescent="0.35">
      <c r="A12" t="str">
        <f>INDEX(key!B$13:B$90,B12,1)</f>
        <v>Rye</v>
      </c>
      <c r="B12" s="14">
        <v>8</v>
      </c>
      <c r="C12" s="14"/>
      <c r="K12">
        <v>75</v>
      </c>
      <c r="N12">
        <v>0</v>
      </c>
      <c r="S12" s="15">
        <v>75</v>
      </c>
    </row>
    <row r="13" spans="1:19" x14ac:dyDescent="0.35">
      <c r="A13" t="str">
        <f>INDEX(key!B$13:B$90,B13,1)</f>
        <v>Dry Beans</v>
      </c>
      <c r="B13" s="14">
        <v>9</v>
      </c>
      <c r="C13" s="14">
        <v>362</v>
      </c>
      <c r="E13">
        <v>130</v>
      </c>
      <c r="O13">
        <v>781</v>
      </c>
      <c r="P13">
        <v>210</v>
      </c>
      <c r="S13" s="15">
        <v>1483</v>
      </c>
    </row>
    <row r="14" spans="1:19" x14ac:dyDescent="0.35">
      <c r="A14" t="str">
        <f>INDEX(key!B$13:B$90,B14,1)</f>
        <v>Sunflowers</v>
      </c>
      <c r="B14" s="14">
        <v>10</v>
      </c>
      <c r="C14" s="14">
        <v>937</v>
      </c>
      <c r="D14">
        <v>339</v>
      </c>
      <c r="F14">
        <v>124</v>
      </c>
      <c r="H14">
        <v>397</v>
      </c>
      <c r="K14">
        <v>80</v>
      </c>
      <c r="N14">
        <v>120</v>
      </c>
      <c r="O14">
        <v>3488</v>
      </c>
      <c r="P14">
        <v>977</v>
      </c>
      <c r="S14" s="15">
        <v>6462</v>
      </c>
    </row>
    <row r="15" spans="1:19" x14ac:dyDescent="0.35">
      <c r="A15" t="str">
        <f>INDEX(key!B$13:B$90,B15,1)</f>
        <v>Golf Course</v>
      </c>
      <c r="B15" s="14">
        <v>11</v>
      </c>
      <c r="C15" s="14">
        <v>54</v>
      </c>
      <c r="D15">
        <v>20</v>
      </c>
      <c r="I15">
        <v>46</v>
      </c>
      <c r="K15">
        <v>43</v>
      </c>
      <c r="N15">
        <v>17</v>
      </c>
      <c r="O15">
        <v>141</v>
      </c>
      <c r="P15">
        <v>40</v>
      </c>
      <c r="Q15">
        <v>83</v>
      </c>
      <c r="S15" s="15">
        <v>444</v>
      </c>
    </row>
    <row r="16" spans="1:19" x14ac:dyDescent="0.35">
      <c r="A16" t="str">
        <f>INDEX(key!B$13:B$90,B16,1)</f>
        <v>Nursery</v>
      </c>
      <c r="B16" s="14">
        <v>14</v>
      </c>
      <c r="C16" s="14">
        <v>8</v>
      </c>
      <c r="S16" s="15">
        <v>8</v>
      </c>
    </row>
    <row r="17" spans="1:19" x14ac:dyDescent="0.35">
      <c r="A17" t="str">
        <f>INDEX(key!B$13:B$90,B17,1)</f>
        <v>Other</v>
      </c>
      <c r="B17" s="14">
        <v>15</v>
      </c>
      <c r="C17" s="14">
        <v>277</v>
      </c>
      <c r="D17">
        <v>155</v>
      </c>
      <c r="F17">
        <v>92</v>
      </c>
      <c r="H17">
        <v>123</v>
      </c>
      <c r="J17">
        <v>5</v>
      </c>
      <c r="K17">
        <v>135</v>
      </c>
      <c r="N17">
        <v>280</v>
      </c>
      <c r="O17">
        <v>665</v>
      </c>
      <c r="P17">
        <v>161</v>
      </c>
      <c r="Q17">
        <v>16</v>
      </c>
      <c r="R17">
        <v>356</v>
      </c>
      <c r="S17" s="15">
        <v>2265</v>
      </c>
    </row>
    <row r="18" spans="1:19" x14ac:dyDescent="0.35">
      <c r="A18" t="str">
        <f>INDEX(key!B$13:B$90,B18,1)</f>
        <v>More than one type of crop</v>
      </c>
      <c r="B18" s="14">
        <v>16</v>
      </c>
      <c r="C18" s="14">
        <v>3120</v>
      </c>
      <c r="D18">
        <v>826</v>
      </c>
      <c r="E18">
        <v>122</v>
      </c>
      <c r="F18">
        <v>629</v>
      </c>
      <c r="H18">
        <v>600</v>
      </c>
      <c r="I18">
        <v>876</v>
      </c>
      <c r="J18">
        <v>385</v>
      </c>
      <c r="K18">
        <v>1527</v>
      </c>
      <c r="N18">
        <v>6962</v>
      </c>
      <c r="O18">
        <v>11744</v>
      </c>
      <c r="P18">
        <v>9020</v>
      </c>
      <c r="Q18">
        <v>309</v>
      </c>
      <c r="R18">
        <v>482</v>
      </c>
      <c r="S18" s="15">
        <v>36602</v>
      </c>
    </row>
    <row r="19" spans="1:19" x14ac:dyDescent="0.35">
      <c r="A19" t="str">
        <f>INDEX(key!B$13:B$90,B19,1)</f>
        <v>Double Crop</v>
      </c>
      <c r="B19" s="14">
        <v>17</v>
      </c>
      <c r="C19" s="14">
        <v>542</v>
      </c>
      <c r="E19">
        <v>120</v>
      </c>
      <c r="F19">
        <v>95</v>
      </c>
      <c r="H19">
        <v>87</v>
      </c>
      <c r="I19">
        <v>149</v>
      </c>
      <c r="K19">
        <v>156</v>
      </c>
      <c r="N19">
        <v>39</v>
      </c>
      <c r="P19">
        <v>1198</v>
      </c>
      <c r="S19" s="15">
        <v>2386</v>
      </c>
    </row>
    <row r="20" spans="1:19" x14ac:dyDescent="0.35">
      <c r="A20" t="str">
        <f>INDEX(key!B$13:B$90,B20,1)</f>
        <v>Alfalfa &amp; Corn</v>
      </c>
      <c r="B20" s="14">
        <v>18</v>
      </c>
      <c r="C20" s="14">
        <v>671</v>
      </c>
      <c r="D20">
        <v>683</v>
      </c>
      <c r="E20">
        <v>93</v>
      </c>
      <c r="F20">
        <v>197</v>
      </c>
      <c r="I20">
        <v>208</v>
      </c>
      <c r="J20">
        <v>116</v>
      </c>
      <c r="K20">
        <v>90</v>
      </c>
      <c r="N20">
        <v>910</v>
      </c>
      <c r="O20">
        <v>230</v>
      </c>
      <c r="S20" s="15">
        <v>3198</v>
      </c>
    </row>
    <row r="21" spans="1:19" x14ac:dyDescent="0.35">
      <c r="A21" t="str">
        <f>INDEX(key!B$13:B$90,B21,1)</f>
        <v>Alfalfa &amp; Grain Sorghum</v>
      </c>
      <c r="B21" s="14">
        <v>19</v>
      </c>
      <c r="C21" s="14">
        <v>120</v>
      </c>
      <c r="D21">
        <v>123</v>
      </c>
      <c r="I21">
        <v>120</v>
      </c>
      <c r="P21">
        <v>115</v>
      </c>
      <c r="Q21">
        <v>84</v>
      </c>
      <c r="S21" s="15">
        <v>562</v>
      </c>
    </row>
    <row r="22" spans="1:19" x14ac:dyDescent="0.35">
      <c r="A22" t="str">
        <f>INDEX(key!B$13:B$90,B22,1)</f>
        <v>Alfalfa &amp; Soybeans</v>
      </c>
      <c r="B22" s="14">
        <v>20</v>
      </c>
      <c r="C22" s="14">
        <v>246</v>
      </c>
      <c r="K22">
        <v>240</v>
      </c>
      <c r="P22">
        <v>200</v>
      </c>
      <c r="S22" s="15">
        <v>686</v>
      </c>
    </row>
    <row r="23" spans="1:19" x14ac:dyDescent="0.35">
      <c r="A23" t="str">
        <f>INDEX(key!B$13:B$90,B23,1)</f>
        <v>Alfalfa &amp; Wheat</v>
      </c>
      <c r="B23" s="14">
        <v>21</v>
      </c>
      <c r="C23" s="14">
        <v>468</v>
      </c>
      <c r="D23">
        <v>120</v>
      </c>
      <c r="H23">
        <v>120</v>
      </c>
      <c r="K23">
        <v>375</v>
      </c>
      <c r="N23">
        <v>441</v>
      </c>
      <c r="O23">
        <v>533</v>
      </c>
      <c r="S23" s="15">
        <v>2057</v>
      </c>
    </row>
    <row r="24" spans="1:19" x14ac:dyDescent="0.35">
      <c r="A24" t="str">
        <f>INDEX(key!B$13:B$90,B24,1)</f>
        <v>Alfalfa &amp; other</v>
      </c>
      <c r="B24" s="14">
        <v>22</v>
      </c>
      <c r="C24" s="14">
        <v>595</v>
      </c>
      <c r="D24">
        <v>216</v>
      </c>
      <c r="O24">
        <v>347</v>
      </c>
      <c r="P24">
        <v>388</v>
      </c>
      <c r="S24" s="15">
        <v>1546</v>
      </c>
    </row>
    <row r="25" spans="1:19" x14ac:dyDescent="0.35">
      <c r="A25" t="str">
        <f>INDEX(key!B$13:B$90,B25,1)</f>
        <v>Corn &amp; Grain Sorghum</v>
      </c>
      <c r="B25" s="14">
        <v>23</v>
      </c>
      <c r="C25" s="14"/>
      <c r="H25">
        <v>121</v>
      </c>
      <c r="I25">
        <v>250</v>
      </c>
      <c r="K25">
        <v>80</v>
      </c>
      <c r="N25">
        <v>850</v>
      </c>
      <c r="O25">
        <v>125</v>
      </c>
      <c r="P25">
        <v>724</v>
      </c>
      <c r="S25" s="15">
        <v>2150</v>
      </c>
    </row>
    <row r="26" spans="1:19" x14ac:dyDescent="0.35">
      <c r="A26" t="str">
        <f>INDEX(key!B$13:B$90,B26,1)</f>
        <v>Corn &amp; Soybeans</v>
      </c>
      <c r="B26" s="14">
        <v>24</v>
      </c>
      <c r="C26" s="14">
        <v>692</v>
      </c>
      <c r="D26">
        <v>90</v>
      </c>
      <c r="E26">
        <v>720</v>
      </c>
      <c r="F26">
        <v>916</v>
      </c>
      <c r="H26">
        <v>564</v>
      </c>
      <c r="I26">
        <v>1168</v>
      </c>
      <c r="J26">
        <v>2195</v>
      </c>
      <c r="K26">
        <v>897</v>
      </c>
      <c r="N26">
        <v>11362</v>
      </c>
      <c r="O26">
        <v>340</v>
      </c>
      <c r="P26">
        <v>11954</v>
      </c>
      <c r="Q26">
        <v>110</v>
      </c>
      <c r="S26" s="15">
        <v>31008</v>
      </c>
    </row>
    <row r="27" spans="1:19" x14ac:dyDescent="0.35">
      <c r="A27" t="str">
        <f>INDEX(key!B$13:B$90,B27,1)</f>
        <v>Corn &amp; Wheat</v>
      </c>
      <c r="B27" s="14">
        <v>25</v>
      </c>
      <c r="C27" s="14">
        <v>1867</v>
      </c>
      <c r="E27">
        <v>619</v>
      </c>
      <c r="F27">
        <v>622</v>
      </c>
      <c r="H27">
        <v>1507</v>
      </c>
      <c r="I27">
        <v>132</v>
      </c>
      <c r="N27">
        <v>1807</v>
      </c>
      <c r="O27">
        <v>11148</v>
      </c>
      <c r="P27">
        <v>6109</v>
      </c>
      <c r="R27">
        <v>455</v>
      </c>
      <c r="S27" s="15">
        <v>24266</v>
      </c>
    </row>
    <row r="28" spans="1:19" x14ac:dyDescent="0.35">
      <c r="A28" t="str">
        <f>INDEX(key!B$13:B$90,B28,1)</f>
        <v>Corn &amp; Other</v>
      </c>
      <c r="B28" s="14">
        <v>26</v>
      </c>
      <c r="C28" s="14">
        <v>1279</v>
      </c>
      <c r="E28">
        <v>120</v>
      </c>
      <c r="F28">
        <v>377</v>
      </c>
      <c r="H28">
        <v>496</v>
      </c>
      <c r="K28">
        <v>413</v>
      </c>
      <c r="N28">
        <v>96</v>
      </c>
      <c r="O28">
        <v>10635</v>
      </c>
      <c r="P28">
        <v>4244</v>
      </c>
      <c r="R28">
        <v>200</v>
      </c>
      <c r="S28" s="15">
        <v>17860</v>
      </c>
    </row>
    <row r="29" spans="1:19" x14ac:dyDescent="0.35">
      <c r="A29" t="str">
        <f>INDEX(key!B$13:B$90,B29,1)</f>
        <v>Grain Sorghum &amp; Soybeans</v>
      </c>
      <c r="B29" s="14">
        <v>27</v>
      </c>
      <c r="C29" s="14"/>
      <c r="N29">
        <v>115</v>
      </c>
      <c r="P29">
        <v>120</v>
      </c>
      <c r="S29" s="15">
        <v>235</v>
      </c>
    </row>
    <row r="30" spans="1:19" x14ac:dyDescent="0.35">
      <c r="A30" t="str">
        <f>INDEX(key!B$13:B$90,B30,1)</f>
        <v>Grain Sorghum &amp; Wheat</v>
      </c>
      <c r="B30" s="14">
        <v>28</v>
      </c>
      <c r="C30" s="14">
        <v>334</v>
      </c>
      <c r="F30">
        <v>122</v>
      </c>
      <c r="P30">
        <v>125</v>
      </c>
      <c r="S30" s="15">
        <v>581</v>
      </c>
    </row>
    <row r="31" spans="1:19" x14ac:dyDescent="0.35">
      <c r="A31" t="str">
        <f>INDEX(key!B$13:B$90,B31,1)</f>
        <v>Grain Sorghum &amp; Other</v>
      </c>
      <c r="B31" s="14">
        <v>29</v>
      </c>
      <c r="C31" s="14"/>
      <c r="N31">
        <v>120</v>
      </c>
      <c r="O31">
        <v>120</v>
      </c>
      <c r="S31" s="15">
        <v>240</v>
      </c>
    </row>
    <row r="32" spans="1:19" x14ac:dyDescent="0.35">
      <c r="A32" t="str">
        <f>INDEX(key!B$13:B$90,B32,1)</f>
        <v>Soybeans &amp; Wheat</v>
      </c>
      <c r="B32" s="14">
        <v>30</v>
      </c>
      <c r="C32" s="14">
        <v>591</v>
      </c>
      <c r="F32">
        <v>95</v>
      </c>
      <c r="H32">
        <v>120</v>
      </c>
      <c r="K32">
        <v>370</v>
      </c>
      <c r="N32">
        <v>1082</v>
      </c>
      <c r="P32">
        <v>1897</v>
      </c>
      <c r="S32" s="15">
        <v>4155</v>
      </c>
    </row>
    <row r="33" spans="1:19" x14ac:dyDescent="0.35">
      <c r="A33" t="str">
        <f>INDEX(key!B$13:B$90,B33,1)</f>
        <v>Soybeans &amp; Other</v>
      </c>
      <c r="B33" s="14">
        <v>31</v>
      </c>
      <c r="C33" s="14">
        <v>244</v>
      </c>
      <c r="O33">
        <v>614</v>
      </c>
      <c r="S33" s="15">
        <v>858</v>
      </c>
    </row>
    <row r="34" spans="1:19" x14ac:dyDescent="0.35">
      <c r="A34" t="str">
        <f>INDEX(key!B$13:B$90,B34,1)</f>
        <v>Wheat &amp; Other</v>
      </c>
      <c r="B34" s="14">
        <v>32</v>
      </c>
      <c r="C34" s="14">
        <v>951</v>
      </c>
      <c r="N34">
        <v>342</v>
      </c>
      <c r="O34">
        <v>1603</v>
      </c>
      <c r="P34">
        <v>418</v>
      </c>
      <c r="R34">
        <v>224</v>
      </c>
      <c r="S34" s="15">
        <v>3538</v>
      </c>
    </row>
    <row r="35" spans="1:19" x14ac:dyDescent="0.35">
      <c r="A35" t="str">
        <f>INDEX(key!B$13:B$90,B35,1)</f>
        <v>Alfalfa, Corn &amp; Soybeans</v>
      </c>
      <c r="B35" s="14">
        <v>34</v>
      </c>
      <c r="C35" s="14"/>
      <c r="E35">
        <v>240</v>
      </c>
      <c r="G35">
        <v>92</v>
      </c>
      <c r="I35">
        <v>136</v>
      </c>
      <c r="N35">
        <v>240</v>
      </c>
      <c r="S35" s="15">
        <v>708</v>
      </c>
    </row>
    <row r="36" spans="1:19" x14ac:dyDescent="0.35">
      <c r="A36" t="str">
        <f>INDEX(key!B$13:B$90,B36,1)</f>
        <v>Alfalfa, Corn &amp; Other</v>
      </c>
      <c r="B36" s="14">
        <v>36</v>
      </c>
      <c r="C36" s="14"/>
      <c r="N36">
        <v>121</v>
      </c>
      <c r="P36">
        <v>183</v>
      </c>
      <c r="S36" s="15">
        <v>304</v>
      </c>
    </row>
    <row r="37" spans="1:19" x14ac:dyDescent="0.35">
      <c r="A37" t="str">
        <f>INDEX(key!B$13:B$90,B37,1)</f>
        <v>Alfalfa, Grain Sorghum &amp; Other</v>
      </c>
      <c r="B37" s="14">
        <v>39</v>
      </c>
      <c r="C37" s="14"/>
      <c r="E37">
        <v>83</v>
      </c>
      <c r="N37">
        <v>76</v>
      </c>
      <c r="S37" s="15">
        <v>159</v>
      </c>
    </row>
    <row r="38" spans="1:19" x14ac:dyDescent="0.35">
      <c r="A38" t="str">
        <f>INDEX(key!B$13:B$90,B38,1)</f>
        <v>Alfalfa, Wheat &amp; Other</v>
      </c>
      <c r="B38" s="14">
        <v>42</v>
      </c>
      <c r="C38" s="14">
        <v>52</v>
      </c>
      <c r="H38">
        <v>220</v>
      </c>
      <c r="S38" s="15">
        <v>272</v>
      </c>
    </row>
    <row r="39" spans="1:19" x14ac:dyDescent="0.35">
      <c r="A39" t="str">
        <f>INDEX(key!B$13:B$90,B39,1)</f>
        <v>Corn, Grain Sorghum &amp; Wheat</v>
      </c>
      <c r="B39" s="14">
        <v>44</v>
      </c>
      <c r="C39" s="14"/>
      <c r="K39">
        <v>620</v>
      </c>
      <c r="N39">
        <v>240</v>
      </c>
      <c r="P39">
        <v>230</v>
      </c>
      <c r="S39" s="15">
        <v>1090</v>
      </c>
    </row>
    <row r="40" spans="1:19" x14ac:dyDescent="0.35">
      <c r="A40" t="str">
        <f>INDEX(key!B$13:B$90,B40,1)</f>
        <v>Corn, Soybeans &amp; Wheat</v>
      </c>
      <c r="B40" s="14">
        <v>46</v>
      </c>
      <c r="C40" s="14"/>
      <c r="E40">
        <v>305</v>
      </c>
      <c r="F40">
        <v>240</v>
      </c>
      <c r="I40">
        <v>120</v>
      </c>
      <c r="N40">
        <v>1532</v>
      </c>
      <c r="P40">
        <v>1318</v>
      </c>
      <c r="S40" s="15">
        <v>3515</v>
      </c>
    </row>
    <row r="41" spans="1:19" x14ac:dyDescent="0.35">
      <c r="A41" t="str">
        <f>INDEX(key!B$13:B$90,B41,1)</f>
        <v>Corn, Soybeans &amp; Other</v>
      </c>
      <c r="B41" s="14">
        <v>47</v>
      </c>
      <c r="C41" s="14"/>
      <c r="N41">
        <v>240</v>
      </c>
      <c r="P41">
        <v>240</v>
      </c>
      <c r="S41" s="15">
        <v>480</v>
      </c>
    </row>
    <row r="42" spans="1:19" x14ac:dyDescent="0.35">
      <c r="A42" t="str">
        <f>INDEX(key!B$13:B$90,B42,1)</f>
        <v>Corn, Wheat &amp; Other</v>
      </c>
      <c r="B42" s="14">
        <v>48</v>
      </c>
      <c r="C42" s="14">
        <v>559</v>
      </c>
      <c r="F42">
        <v>244</v>
      </c>
      <c r="O42">
        <v>1179</v>
      </c>
      <c r="P42">
        <v>787</v>
      </c>
      <c r="S42" s="15">
        <v>2769</v>
      </c>
    </row>
    <row r="43" spans="1:19" x14ac:dyDescent="0.35">
      <c r="A43" t="str">
        <f>INDEX(key!B$13:B$90,B43,1)</f>
        <v>Grain Sorghum, Wheat &amp; Other</v>
      </c>
      <c r="B43" s="14">
        <v>51</v>
      </c>
      <c r="C43" s="14"/>
      <c r="O43">
        <v>240</v>
      </c>
      <c r="S43" s="15">
        <v>240</v>
      </c>
    </row>
    <row r="44" spans="1:19" x14ac:dyDescent="0.35">
      <c r="B44" s="16" t="s">
        <v>24</v>
      </c>
      <c r="C44" s="16">
        <v>45237</v>
      </c>
      <c r="D44" s="17">
        <v>10853</v>
      </c>
      <c r="E44" s="17">
        <v>9965</v>
      </c>
      <c r="F44" s="17">
        <v>14111</v>
      </c>
      <c r="G44" s="17">
        <v>1185</v>
      </c>
      <c r="H44" s="17">
        <v>7050</v>
      </c>
      <c r="I44" s="17">
        <v>9579</v>
      </c>
      <c r="J44" s="17">
        <v>6185</v>
      </c>
      <c r="K44" s="17">
        <v>17749</v>
      </c>
      <c r="L44" s="17">
        <v>0</v>
      </c>
      <c r="M44" s="17">
        <v>204</v>
      </c>
      <c r="N44" s="17">
        <v>76669</v>
      </c>
      <c r="O44" s="17">
        <v>112990</v>
      </c>
      <c r="P44" s="17">
        <v>97627</v>
      </c>
      <c r="Q44" s="17">
        <v>2485</v>
      </c>
      <c r="R44" s="17">
        <v>2324</v>
      </c>
      <c r="S44" s="18">
        <v>414213</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H4433"/>
  <sheetViews>
    <sheetView topLeftCell="A4403" workbookViewId="0"/>
  </sheetViews>
  <sheetFormatPr defaultRowHeight="12.75" x14ac:dyDescent="0.35"/>
  <sheetData>
    <row r="1" spans="1:8" ht="13.15" x14ac:dyDescent="0.4">
      <c r="A1" s="64" t="s">
        <v>0</v>
      </c>
      <c r="B1" s="64" t="s">
        <v>1</v>
      </c>
      <c r="C1" s="65" t="s">
        <v>3769</v>
      </c>
      <c r="D1" s="64" t="s">
        <v>3768</v>
      </c>
      <c r="E1" s="64" t="s">
        <v>3830</v>
      </c>
      <c r="F1" s="64" t="s">
        <v>3767</v>
      </c>
      <c r="G1" s="64" t="s">
        <v>3766</v>
      </c>
      <c r="H1" s="64" t="s">
        <v>6</v>
      </c>
    </row>
    <row r="2" spans="1:8" ht="14.25" x14ac:dyDescent="0.45">
      <c r="A2" s="83">
        <v>1</v>
      </c>
      <c r="B2" s="83">
        <v>48093</v>
      </c>
      <c r="C2" s="84">
        <v>0</v>
      </c>
      <c r="D2" s="83">
        <v>0</v>
      </c>
      <c r="E2" s="83">
        <v>0</v>
      </c>
      <c r="F2" s="83" t="s">
        <v>18</v>
      </c>
      <c r="G2" s="83" t="s">
        <v>2272</v>
      </c>
      <c r="H2" s="59">
        <v>0</v>
      </c>
    </row>
    <row r="3" spans="1:8" ht="14.25" x14ac:dyDescent="0.45">
      <c r="A3" s="83">
        <v>1</v>
      </c>
      <c r="B3" s="83">
        <v>48093</v>
      </c>
      <c r="C3" s="84">
        <v>180</v>
      </c>
      <c r="D3" s="83">
        <v>161</v>
      </c>
      <c r="E3" s="83">
        <v>4</v>
      </c>
      <c r="F3" s="83" t="s">
        <v>18</v>
      </c>
      <c r="G3" s="83" t="s">
        <v>2272</v>
      </c>
      <c r="H3" s="59">
        <v>25</v>
      </c>
    </row>
    <row r="4" spans="1:8" ht="14.25" x14ac:dyDescent="0.45">
      <c r="A4" s="83">
        <v>2</v>
      </c>
      <c r="B4" s="83">
        <v>35616</v>
      </c>
      <c r="C4" s="84">
        <v>82</v>
      </c>
      <c r="D4" s="83">
        <v>203</v>
      </c>
      <c r="E4" s="83">
        <v>6</v>
      </c>
      <c r="F4" s="83" t="s">
        <v>13</v>
      </c>
      <c r="G4" s="83" t="s">
        <v>2271</v>
      </c>
      <c r="H4" s="59">
        <v>2</v>
      </c>
    </row>
    <row r="5" spans="1:8" ht="14.25" x14ac:dyDescent="0.45">
      <c r="A5" s="83">
        <v>3</v>
      </c>
      <c r="B5" s="83">
        <v>69233</v>
      </c>
      <c r="C5" s="84">
        <v>0</v>
      </c>
      <c r="D5" s="83">
        <v>0</v>
      </c>
      <c r="E5" s="83">
        <v>0</v>
      </c>
      <c r="F5" s="83" t="s">
        <v>14</v>
      </c>
      <c r="G5" s="83" t="s">
        <v>2270</v>
      </c>
      <c r="H5" s="59">
        <v>0</v>
      </c>
    </row>
    <row r="6" spans="1:8" ht="14.25" x14ac:dyDescent="0.45">
      <c r="A6" s="83">
        <v>4</v>
      </c>
      <c r="B6" s="83">
        <v>14429</v>
      </c>
      <c r="C6" s="84">
        <v>94</v>
      </c>
      <c r="D6" s="83">
        <v>121</v>
      </c>
      <c r="E6" s="83">
        <v>4</v>
      </c>
      <c r="F6" s="83" t="s">
        <v>7</v>
      </c>
      <c r="G6" s="83" t="s">
        <v>2269</v>
      </c>
      <c r="H6" s="59">
        <v>2</v>
      </c>
    </row>
    <row r="7" spans="1:8" ht="14.25" x14ac:dyDescent="0.45">
      <c r="A7" s="83">
        <v>5</v>
      </c>
      <c r="B7" s="83">
        <v>38846</v>
      </c>
      <c r="C7" s="84">
        <v>142</v>
      </c>
      <c r="D7" s="83">
        <v>110</v>
      </c>
      <c r="E7" s="83">
        <v>4</v>
      </c>
      <c r="F7" s="83" t="s">
        <v>8</v>
      </c>
      <c r="G7" s="83" t="s">
        <v>2268</v>
      </c>
      <c r="H7" s="59">
        <v>24</v>
      </c>
    </row>
    <row r="8" spans="1:8" ht="14.25" x14ac:dyDescent="0.45">
      <c r="A8" s="83">
        <v>6</v>
      </c>
      <c r="B8" s="83">
        <v>23962</v>
      </c>
      <c r="C8" s="84">
        <v>186</v>
      </c>
      <c r="D8" s="83">
        <v>130</v>
      </c>
      <c r="E8" s="83">
        <v>4</v>
      </c>
      <c r="F8" s="83" t="s">
        <v>9</v>
      </c>
      <c r="G8" s="83" t="s">
        <v>2267</v>
      </c>
      <c r="H8" s="59">
        <v>2</v>
      </c>
    </row>
    <row r="9" spans="1:8" ht="14.25" x14ac:dyDescent="0.45">
      <c r="A9" s="83">
        <v>7</v>
      </c>
      <c r="B9" s="83">
        <v>30858</v>
      </c>
      <c r="C9" s="84">
        <v>81</v>
      </c>
      <c r="D9" s="83">
        <v>122</v>
      </c>
      <c r="E9" s="83">
        <v>4</v>
      </c>
      <c r="F9" s="83" t="s">
        <v>8</v>
      </c>
      <c r="G9" s="83" t="s">
        <v>2266</v>
      </c>
      <c r="H9" s="59">
        <v>3</v>
      </c>
    </row>
    <row r="10" spans="1:8" ht="14.25" x14ac:dyDescent="0.45">
      <c r="A10" s="83">
        <v>8</v>
      </c>
      <c r="B10" s="83">
        <v>28338</v>
      </c>
      <c r="C10" s="84">
        <v>122</v>
      </c>
      <c r="D10" s="83">
        <v>150</v>
      </c>
      <c r="E10" s="83">
        <v>4</v>
      </c>
      <c r="F10" s="83" t="s">
        <v>7</v>
      </c>
      <c r="G10" s="83" t="s">
        <v>2265</v>
      </c>
      <c r="H10" s="59">
        <v>4</v>
      </c>
    </row>
    <row r="11" spans="1:8" ht="14.25" x14ac:dyDescent="0.45">
      <c r="A11" s="83">
        <v>9</v>
      </c>
      <c r="B11" s="83">
        <v>1943</v>
      </c>
      <c r="C11" s="84">
        <v>213</v>
      </c>
      <c r="D11" s="83">
        <v>92</v>
      </c>
      <c r="E11" s="83">
        <v>6</v>
      </c>
      <c r="F11" s="83" t="s">
        <v>8</v>
      </c>
      <c r="G11" s="83" t="s">
        <v>2264</v>
      </c>
      <c r="H11" s="59">
        <v>16</v>
      </c>
    </row>
    <row r="12" spans="1:8" ht="14.25" x14ac:dyDescent="0.45">
      <c r="A12" s="83">
        <v>11</v>
      </c>
      <c r="B12" s="83">
        <v>10725</v>
      </c>
      <c r="C12" s="84">
        <v>0</v>
      </c>
      <c r="D12" s="83">
        <v>0</v>
      </c>
      <c r="E12" s="83">
        <v>0</v>
      </c>
      <c r="F12" s="83" t="s">
        <v>9</v>
      </c>
      <c r="G12" s="83" t="s">
        <v>2261</v>
      </c>
      <c r="H12" s="59">
        <v>0</v>
      </c>
    </row>
    <row r="13" spans="1:8" ht="14.25" x14ac:dyDescent="0.45">
      <c r="A13" s="83">
        <v>12</v>
      </c>
      <c r="B13" s="83">
        <v>10051</v>
      </c>
      <c r="C13" s="84">
        <v>8</v>
      </c>
      <c r="D13" s="83">
        <v>38</v>
      </c>
      <c r="E13" s="83">
        <v>5</v>
      </c>
      <c r="F13" s="83" t="s">
        <v>12</v>
      </c>
      <c r="G13" s="83" t="s">
        <v>2260</v>
      </c>
      <c r="H13" s="59">
        <v>1</v>
      </c>
    </row>
    <row r="14" spans="1:8" ht="14.25" x14ac:dyDescent="0.45">
      <c r="A14" s="83">
        <v>12</v>
      </c>
      <c r="B14" s="83">
        <v>32939</v>
      </c>
      <c r="C14" s="84">
        <v>1</v>
      </c>
      <c r="D14" s="83">
        <v>23</v>
      </c>
      <c r="E14" s="83">
        <v>5</v>
      </c>
      <c r="F14" s="83" t="s">
        <v>12</v>
      </c>
      <c r="G14" s="83" t="s">
        <v>2259</v>
      </c>
      <c r="H14" s="59">
        <v>1</v>
      </c>
    </row>
    <row r="15" spans="1:8" ht="14.25" x14ac:dyDescent="0.45">
      <c r="A15" s="83">
        <v>13</v>
      </c>
      <c r="B15" s="83">
        <v>35428</v>
      </c>
      <c r="C15" s="84">
        <v>33</v>
      </c>
      <c r="D15" s="83">
        <v>42</v>
      </c>
      <c r="E15" s="83">
        <v>4</v>
      </c>
      <c r="F15" s="83" t="s">
        <v>13</v>
      </c>
      <c r="G15" s="83" t="s">
        <v>2258</v>
      </c>
      <c r="H15" s="59">
        <v>30</v>
      </c>
    </row>
    <row r="16" spans="1:8" ht="14.25" x14ac:dyDescent="0.45">
      <c r="A16" s="83">
        <v>13</v>
      </c>
      <c r="B16" s="83">
        <v>6824</v>
      </c>
      <c r="C16" s="84">
        <v>35.707117670300001</v>
      </c>
      <c r="D16" s="83">
        <v>70</v>
      </c>
      <c r="E16" s="83">
        <v>4</v>
      </c>
      <c r="F16" s="83" t="s">
        <v>13</v>
      </c>
      <c r="G16" s="83" t="s">
        <v>2257</v>
      </c>
      <c r="H16" s="59">
        <v>30</v>
      </c>
    </row>
    <row r="17" spans="1:8" ht="14.25" x14ac:dyDescent="0.45">
      <c r="A17" s="83">
        <v>14</v>
      </c>
      <c r="B17" s="83">
        <v>28322</v>
      </c>
      <c r="C17" s="84">
        <v>53.908074549399998</v>
      </c>
      <c r="D17" s="83">
        <v>126</v>
      </c>
      <c r="E17" s="83">
        <v>4</v>
      </c>
      <c r="F17" s="83" t="s">
        <v>20</v>
      </c>
      <c r="G17" s="83" t="s">
        <v>2256</v>
      </c>
      <c r="H17" s="59">
        <v>15</v>
      </c>
    </row>
    <row r="18" spans="1:8" ht="14.25" x14ac:dyDescent="0.45">
      <c r="A18" s="83">
        <v>15</v>
      </c>
      <c r="B18" s="83">
        <v>54137</v>
      </c>
      <c r="C18" s="84">
        <v>172</v>
      </c>
      <c r="D18" s="83">
        <v>240</v>
      </c>
      <c r="E18" s="83">
        <v>4</v>
      </c>
      <c r="F18" s="83" t="s">
        <v>7</v>
      </c>
      <c r="G18" s="83" t="s">
        <v>2255</v>
      </c>
      <c r="H18" s="59">
        <v>30</v>
      </c>
    </row>
    <row r="19" spans="1:8" ht="14.25" x14ac:dyDescent="0.45">
      <c r="A19" s="83">
        <v>16</v>
      </c>
      <c r="B19" s="83">
        <v>25113</v>
      </c>
      <c r="C19" s="84">
        <v>391</v>
      </c>
      <c r="D19" s="83">
        <v>227</v>
      </c>
      <c r="E19" s="83">
        <v>4</v>
      </c>
      <c r="F19" s="83" t="s">
        <v>7</v>
      </c>
      <c r="G19" s="83" t="s">
        <v>2254</v>
      </c>
      <c r="H19" s="59">
        <v>2</v>
      </c>
    </row>
    <row r="20" spans="1:8" ht="14.25" x14ac:dyDescent="0.45">
      <c r="A20" s="83">
        <v>17</v>
      </c>
      <c r="B20" s="83">
        <v>46739</v>
      </c>
      <c r="C20" s="84">
        <v>307</v>
      </c>
      <c r="D20" s="83">
        <v>240</v>
      </c>
      <c r="E20" s="83">
        <v>4</v>
      </c>
      <c r="F20" s="83" t="s">
        <v>9</v>
      </c>
      <c r="G20" s="83" t="s">
        <v>2253</v>
      </c>
      <c r="H20" s="59">
        <v>2</v>
      </c>
    </row>
    <row r="21" spans="1:8" ht="14.25" x14ac:dyDescent="0.45">
      <c r="A21" s="83">
        <v>18</v>
      </c>
      <c r="B21" s="83">
        <v>47066</v>
      </c>
      <c r="C21" s="84">
        <v>30</v>
      </c>
      <c r="D21" s="83">
        <v>245</v>
      </c>
      <c r="E21" s="83">
        <v>4</v>
      </c>
      <c r="F21" s="83" t="s">
        <v>20</v>
      </c>
      <c r="G21" s="83" t="s">
        <v>2787</v>
      </c>
      <c r="H21" s="59">
        <v>5</v>
      </c>
    </row>
    <row r="22" spans="1:8" ht="14.25" x14ac:dyDescent="0.45">
      <c r="A22" s="83">
        <v>18</v>
      </c>
      <c r="B22" s="83">
        <v>42152</v>
      </c>
      <c r="C22" s="84">
        <v>135</v>
      </c>
      <c r="D22" s="83">
        <v>125</v>
      </c>
      <c r="E22" s="83">
        <v>4</v>
      </c>
      <c r="F22" s="83" t="s">
        <v>20</v>
      </c>
      <c r="G22" s="83" t="s">
        <v>2786</v>
      </c>
      <c r="H22" s="59">
        <v>2</v>
      </c>
    </row>
    <row r="23" spans="1:8" ht="14.25" x14ac:dyDescent="0.45">
      <c r="A23" s="83">
        <v>18</v>
      </c>
      <c r="B23" s="83">
        <v>71799</v>
      </c>
      <c r="C23" s="84">
        <v>215</v>
      </c>
      <c r="D23" s="83">
        <v>125</v>
      </c>
      <c r="E23" s="83">
        <v>4</v>
      </c>
      <c r="F23" s="83" t="s">
        <v>20</v>
      </c>
      <c r="G23" s="83" t="s">
        <v>2785</v>
      </c>
      <c r="H23" s="59">
        <v>25</v>
      </c>
    </row>
    <row r="24" spans="1:8" ht="14.25" x14ac:dyDescent="0.45">
      <c r="A24" s="83">
        <v>19</v>
      </c>
      <c r="B24" s="83">
        <v>46672</v>
      </c>
      <c r="C24" s="84">
        <v>138</v>
      </c>
      <c r="D24" s="83">
        <v>120</v>
      </c>
      <c r="E24" s="83">
        <v>4</v>
      </c>
      <c r="F24" s="83" t="s">
        <v>9</v>
      </c>
      <c r="G24" s="83" t="s">
        <v>2252</v>
      </c>
      <c r="H24" s="59">
        <v>2</v>
      </c>
    </row>
    <row r="25" spans="1:8" ht="14.25" x14ac:dyDescent="0.45">
      <c r="A25" s="83">
        <v>19</v>
      </c>
      <c r="B25" s="83">
        <v>48819</v>
      </c>
      <c r="C25" s="84">
        <v>167</v>
      </c>
      <c r="D25" s="83">
        <v>120</v>
      </c>
      <c r="E25" s="83">
        <v>4</v>
      </c>
      <c r="F25" s="83" t="s">
        <v>9</v>
      </c>
      <c r="G25" s="83" t="s">
        <v>2252</v>
      </c>
      <c r="H25" s="59">
        <v>2</v>
      </c>
    </row>
    <row r="26" spans="1:8" ht="14.25" x14ac:dyDescent="0.45">
      <c r="A26" s="83">
        <v>20</v>
      </c>
      <c r="B26" s="83">
        <v>44254</v>
      </c>
      <c r="C26" s="84">
        <v>189</v>
      </c>
      <c r="D26" s="83">
        <v>120</v>
      </c>
      <c r="E26" s="83">
        <v>4</v>
      </c>
      <c r="F26" s="83" t="s">
        <v>9</v>
      </c>
      <c r="G26" s="83" t="s">
        <v>2251</v>
      </c>
      <c r="H26" s="59">
        <v>2</v>
      </c>
    </row>
    <row r="27" spans="1:8" ht="14.25" x14ac:dyDescent="0.45">
      <c r="A27" s="83">
        <v>21</v>
      </c>
      <c r="B27" s="83">
        <v>43788</v>
      </c>
      <c r="C27" s="84">
        <v>184</v>
      </c>
      <c r="D27" s="83">
        <v>120</v>
      </c>
      <c r="E27" s="83">
        <v>4</v>
      </c>
      <c r="F27" s="83" t="s">
        <v>9</v>
      </c>
      <c r="G27" s="83" t="s">
        <v>2250</v>
      </c>
      <c r="H27" s="59">
        <v>2</v>
      </c>
    </row>
    <row r="28" spans="1:8" ht="14.25" x14ac:dyDescent="0.45">
      <c r="A28" s="83">
        <v>22</v>
      </c>
      <c r="B28" s="83">
        <v>22969</v>
      </c>
      <c r="C28" s="84">
        <v>54</v>
      </c>
      <c r="D28" s="83">
        <v>115</v>
      </c>
      <c r="E28" s="83">
        <v>4</v>
      </c>
      <c r="F28" s="83" t="s">
        <v>9</v>
      </c>
      <c r="G28" s="83" t="s">
        <v>2249</v>
      </c>
      <c r="H28" s="59">
        <v>2</v>
      </c>
    </row>
    <row r="29" spans="1:8" ht="14.25" x14ac:dyDescent="0.45">
      <c r="A29" s="83">
        <v>23</v>
      </c>
      <c r="B29" s="83">
        <v>7780</v>
      </c>
      <c r="C29" s="84">
        <v>67</v>
      </c>
      <c r="D29" s="83">
        <v>120</v>
      </c>
      <c r="E29" s="83">
        <v>4</v>
      </c>
      <c r="F29" s="83" t="s">
        <v>9</v>
      </c>
      <c r="G29" s="83" t="s">
        <v>2248</v>
      </c>
      <c r="H29" s="59">
        <v>5</v>
      </c>
    </row>
    <row r="30" spans="1:8" ht="14.25" x14ac:dyDescent="0.45">
      <c r="A30" s="83">
        <v>24</v>
      </c>
      <c r="B30" s="83">
        <v>51003</v>
      </c>
      <c r="C30" s="84">
        <v>155</v>
      </c>
      <c r="D30" s="83">
        <v>145</v>
      </c>
      <c r="E30" s="83">
        <v>6</v>
      </c>
      <c r="F30" s="83" t="s">
        <v>8</v>
      </c>
      <c r="G30" s="83" t="s">
        <v>2247</v>
      </c>
      <c r="H30" s="59">
        <v>24</v>
      </c>
    </row>
    <row r="31" spans="1:8" ht="14.25" x14ac:dyDescent="0.45">
      <c r="A31" s="83">
        <v>25</v>
      </c>
      <c r="B31" s="83">
        <v>10733</v>
      </c>
      <c r="C31" s="84">
        <v>59</v>
      </c>
      <c r="D31" s="83">
        <v>123</v>
      </c>
      <c r="E31" s="83">
        <v>8</v>
      </c>
      <c r="F31" s="83" t="s">
        <v>13</v>
      </c>
      <c r="G31" s="83" t="s">
        <v>2246</v>
      </c>
      <c r="H31" s="59">
        <v>5</v>
      </c>
    </row>
    <row r="32" spans="1:8" ht="14.25" x14ac:dyDescent="0.45">
      <c r="A32" s="83">
        <v>26</v>
      </c>
      <c r="B32" s="83">
        <v>28389</v>
      </c>
      <c r="C32" s="84">
        <v>144</v>
      </c>
      <c r="D32" s="83">
        <v>130</v>
      </c>
      <c r="E32" s="83">
        <v>4</v>
      </c>
      <c r="F32" s="83" t="s">
        <v>9</v>
      </c>
      <c r="G32" s="83" t="s">
        <v>2245</v>
      </c>
      <c r="H32" s="59">
        <v>2</v>
      </c>
    </row>
    <row r="33" spans="1:8" ht="14.25" x14ac:dyDescent="0.45">
      <c r="A33" s="83">
        <v>27</v>
      </c>
      <c r="B33" s="83">
        <v>13480</v>
      </c>
      <c r="C33" s="84">
        <v>122</v>
      </c>
      <c r="D33" s="83">
        <v>192</v>
      </c>
      <c r="E33" s="83">
        <v>6</v>
      </c>
      <c r="F33" s="83" t="s">
        <v>9</v>
      </c>
      <c r="G33" s="83" t="s">
        <v>2244</v>
      </c>
      <c r="H33" s="59">
        <v>2</v>
      </c>
    </row>
    <row r="34" spans="1:8" ht="14.25" x14ac:dyDescent="0.45">
      <c r="A34" s="83">
        <v>28</v>
      </c>
      <c r="B34" s="83">
        <v>256</v>
      </c>
      <c r="C34" s="84">
        <v>179</v>
      </c>
      <c r="D34" s="83">
        <v>208</v>
      </c>
      <c r="E34" s="83">
        <v>4</v>
      </c>
      <c r="F34" s="83" t="s">
        <v>18</v>
      </c>
      <c r="G34" s="83" t="s">
        <v>2243</v>
      </c>
      <c r="H34" s="59">
        <v>2</v>
      </c>
    </row>
    <row r="35" spans="1:8" ht="14.25" x14ac:dyDescent="0.45">
      <c r="A35" s="83">
        <v>29</v>
      </c>
      <c r="B35" s="83">
        <v>31775</v>
      </c>
      <c r="C35" s="84">
        <v>41.375045649699999</v>
      </c>
      <c r="D35" s="83">
        <v>36</v>
      </c>
      <c r="E35" s="83">
        <v>3</v>
      </c>
      <c r="F35" s="83" t="s">
        <v>12</v>
      </c>
      <c r="G35" s="83" t="s">
        <v>2242</v>
      </c>
      <c r="H35" s="59">
        <v>2</v>
      </c>
    </row>
    <row r="36" spans="1:8" ht="14.25" x14ac:dyDescent="0.45">
      <c r="A36" s="83">
        <v>29</v>
      </c>
      <c r="B36" s="83">
        <v>11851</v>
      </c>
      <c r="C36" s="84">
        <v>8.9918398286300008</v>
      </c>
      <c r="D36" s="83">
        <v>65</v>
      </c>
      <c r="E36" s="83">
        <v>3</v>
      </c>
      <c r="F36" s="83" t="s">
        <v>12</v>
      </c>
      <c r="G36" s="83" t="s">
        <v>2241</v>
      </c>
      <c r="H36" s="59">
        <v>2</v>
      </c>
    </row>
    <row r="37" spans="1:8" ht="14.25" x14ac:dyDescent="0.45">
      <c r="A37" s="83">
        <v>30</v>
      </c>
      <c r="B37" s="83">
        <v>37214</v>
      </c>
      <c r="C37" s="84">
        <v>51</v>
      </c>
      <c r="D37" s="83">
        <v>47</v>
      </c>
      <c r="E37" s="83">
        <v>3</v>
      </c>
      <c r="F37" s="83" t="s">
        <v>8</v>
      </c>
      <c r="G37" s="83" t="s">
        <v>3675</v>
      </c>
      <c r="H37" s="59">
        <v>2</v>
      </c>
    </row>
    <row r="38" spans="1:8" ht="14.25" x14ac:dyDescent="0.45">
      <c r="A38" s="83">
        <v>30</v>
      </c>
      <c r="B38" s="83">
        <v>52227</v>
      </c>
      <c r="C38" s="84">
        <v>19</v>
      </c>
      <c r="D38" s="83">
        <v>18</v>
      </c>
      <c r="E38" s="83">
        <v>3</v>
      </c>
      <c r="F38" s="83" t="s">
        <v>8</v>
      </c>
      <c r="G38" s="83" t="s">
        <v>3675</v>
      </c>
      <c r="H38" s="59">
        <v>2</v>
      </c>
    </row>
    <row r="39" spans="1:8" ht="14.25" x14ac:dyDescent="0.45">
      <c r="A39" s="83">
        <v>30</v>
      </c>
      <c r="B39" s="83">
        <v>27246</v>
      </c>
      <c r="C39" s="84">
        <v>24</v>
      </c>
      <c r="D39" s="83">
        <v>34</v>
      </c>
      <c r="E39" s="83">
        <v>3</v>
      </c>
      <c r="F39" s="83" t="s">
        <v>8</v>
      </c>
      <c r="G39" s="83" t="s">
        <v>3674</v>
      </c>
      <c r="H39" s="59">
        <v>16</v>
      </c>
    </row>
    <row r="40" spans="1:8" ht="14.25" x14ac:dyDescent="0.45">
      <c r="A40" s="83">
        <v>30</v>
      </c>
      <c r="B40" s="83">
        <v>53052</v>
      </c>
      <c r="C40" s="84">
        <v>16</v>
      </c>
      <c r="D40" s="83">
        <v>10</v>
      </c>
      <c r="E40" s="83">
        <v>3</v>
      </c>
      <c r="F40" s="83" t="s">
        <v>8</v>
      </c>
      <c r="G40" s="83" t="s">
        <v>3673</v>
      </c>
      <c r="H40" s="59">
        <v>15</v>
      </c>
    </row>
    <row r="41" spans="1:8" ht="14.25" x14ac:dyDescent="0.45">
      <c r="A41" s="83">
        <v>31</v>
      </c>
      <c r="B41" s="83">
        <v>20868</v>
      </c>
      <c r="C41" s="84">
        <v>60</v>
      </c>
      <c r="D41" s="83">
        <v>60</v>
      </c>
      <c r="E41" s="83">
        <v>4</v>
      </c>
      <c r="F41" s="83" t="s">
        <v>8</v>
      </c>
      <c r="G41" s="83" t="s">
        <v>2240</v>
      </c>
      <c r="H41" s="59">
        <v>2</v>
      </c>
    </row>
    <row r="42" spans="1:8" ht="14.25" x14ac:dyDescent="0.45">
      <c r="A42" s="83">
        <v>32</v>
      </c>
      <c r="B42" s="83">
        <v>13002</v>
      </c>
      <c r="C42" s="84">
        <v>160</v>
      </c>
      <c r="D42" s="83">
        <v>122</v>
      </c>
      <c r="E42" s="83">
        <v>4</v>
      </c>
      <c r="F42" s="83" t="s">
        <v>7</v>
      </c>
      <c r="G42" s="83" t="s">
        <v>2239</v>
      </c>
      <c r="H42" s="59">
        <v>2</v>
      </c>
    </row>
    <row r="43" spans="1:8" ht="14.25" x14ac:dyDescent="0.45">
      <c r="A43" s="83">
        <v>33</v>
      </c>
      <c r="B43" s="83">
        <v>30312</v>
      </c>
      <c r="C43" s="84">
        <v>0</v>
      </c>
      <c r="D43" s="83">
        <v>0</v>
      </c>
      <c r="E43" s="83">
        <v>0</v>
      </c>
      <c r="F43" s="83" t="s">
        <v>13</v>
      </c>
      <c r="G43" s="83" t="s">
        <v>2238</v>
      </c>
      <c r="H43" s="59">
        <v>0</v>
      </c>
    </row>
    <row r="44" spans="1:8" ht="14.25" x14ac:dyDescent="0.45">
      <c r="A44" s="83">
        <v>33</v>
      </c>
      <c r="B44" s="83">
        <v>48725</v>
      </c>
      <c r="C44" s="84">
        <v>65</v>
      </c>
      <c r="D44" s="83">
        <v>114</v>
      </c>
      <c r="E44" s="83">
        <v>4</v>
      </c>
      <c r="F44" s="83" t="s">
        <v>13</v>
      </c>
      <c r="G44" s="83" t="s">
        <v>2237</v>
      </c>
      <c r="H44" s="59">
        <v>25</v>
      </c>
    </row>
    <row r="45" spans="1:8" ht="14.25" x14ac:dyDescent="0.45">
      <c r="A45" s="83">
        <v>34</v>
      </c>
      <c r="B45" s="83">
        <v>49004</v>
      </c>
      <c r="C45" s="84">
        <v>51</v>
      </c>
      <c r="D45" s="83">
        <v>125</v>
      </c>
      <c r="E45" s="83">
        <v>4</v>
      </c>
      <c r="F45" s="83" t="s">
        <v>13</v>
      </c>
      <c r="G45" s="83" t="s">
        <v>2236</v>
      </c>
      <c r="H45" s="59">
        <v>2</v>
      </c>
    </row>
    <row r="46" spans="1:8" ht="14.25" x14ac:dyDescent="0.45">
      <c r="A46" s="83">
        <v>35</v>
      </c>
      <c r="B46" s="83">
        <v>11587</v>
      </c>
      <c r="C46" s="84">
        <v>105.732374613</v>
      </c>
      <c r="D46" s="83">
        <v>116</v>
      </c>
      <c r="E46" s="83">
        <v>3</v>
      </c>
      <c r="F46" s="83" t="s">
        <v>14</v>
      </c>
      <c r="G46" s="83" t="s">
        <v>2235</v>
      </c>
      <c r="H46" s="59">
        <v>4</v>
      </c>
    </row>
    <row r="47" spans="1:8" ht="14.25" x14ac:dyDescent="0.45">
      <c r="A47" s="83">
        <v>35</v>
      </c>
      <c r="B47" s="83">
        <v>6401</v>
      </c>
      <c r="C47" s="84">
        <v>80.7942894145</v>
      </c>
      <c r="D47" s="83">
        <v>89</v>
      </c>
      <c r="E47" s="83">
        <v>3</v>
      </c>
      <c r="F47" s="83" t="s">
        <v>14</v>
      </c>
      <c r="G47" s="83" t="s">
        <v>2234</v>
      </c>
      <c r="H47" s="59">
        <v>2</v>
      </c>
    </row>
    <row r="48" spans="1:8" ht="14.25" x14ac:dyDescent="0.45">
      <c r="A48" s="83">
        <v>36</v>
      </c>
      <c r="B48" s="83">
        <v>36752</v>
      </c>
      <c r="C48" s="84">
        <v>91</v>
      </c>
      <c r="D48" s="83">
        <v>167</v>
      </c>
      <c r="E48" s="83">
        <v>4</v>
      </c>
      <c r="F48" s="83" t="s">
        <v>8</v>
      </c>
      <c r="G48" s="83" t="s">
        <v>3497</v>
      </c>
      <c r="H48" s="59">
        <v>2</v>
      </c>
    </row>
    <row r="49" spans="1:8" ht="14.25" x14ac:dyDescent="0.45">
      <c r="A49" s="83">
        <v>36</v>
      </c>
      <c r="B49" s="83">
        <v>36145</v>
      </c>
      <c r="C49" s="84">
        <v>104.535508561</v>
      </c>
      <c r="D49" s="83">
        <v>123</v>
      </c>
      <c r="E49" s="83">
        <v>4</v>
      </c>
      <c r="F49" s="83" t="s">
        <v>8</v>
      </c>
      <c r="G49" s="83" t="s">
        <v>3496</v>
      </c>
      <c r="H49" s="59">
        <v>2</v>
      </c>
    </row>
    <row r="50" spans="1:8" ht="14.25" x14ac:dyDescent="0.45">
      <c r="A50" s="83">
        <v>36</v>
      </c>
      <c r="B50" s="83">
        <v>37259</v>
      </c>
      <c r="C50" s="84">
        <v>63</v>
      </c>
      <c r="D50" s="83">
        <v>100</v>
      </c>
      <c r="E50" s="83">
        <v>4</v>
      </c>
      <c r="F50" s="83" t="s">
        <v>8</v>
      </c>
      <c r="G50" s="83" t="s">
        <v>3495</v>
      </c>
      <c r="H50" s="59">
        <v>2</v>
      </c>
    </row>
    <row r="51" spans="1:8" ht="14.25" x14ac:dyDescent="0.45">
      <c r="A51" s="83">
        <v>36</v>
      </c>
      <c r="B51" s="83">
        <v>20966</v>
      </c>
      <c r="C51" s="84">
        <v>74</v>
      </c>
      <c r="D51" s="83">
        <v>123</v>
      </c>
      <c r="E51" s="83">
        <v>4</v>
      </c>
      <c r="F51" s="83" t="s">
        <v>8</v>
      </c>
      <c r="G51" s="83" t="s">
        <v>3494</v>
      </c>
      <c r="H51" s="59">
        <v>4</v>
      </c>
    </row>
    <row r="52" spans="1:8" ht="14.25" x14ac:dyDescent="0.45">
      <c r="A52" s="83">
        <v>36</v>
      </c>
      <c r="B52" s="83">
        <v>32345</v>
      </c>
      <c r="C52" s="84">
        <v>68.558942584199997</v>
      </c>
      <c r="D52" s="83">
        <v>123</v>
      </c>
      <c r="E52" s="83">
        <v>4</v>
      </c>
      <c r="F52" s="83" t="s">
        <v>8</v>
      </c>
      <c r="G52" s="83" t="s">
        <v>3493</v>
      </c>
      <c r="H52" s="59">
        <v>4</v>
      </c>
    </row>
    <row r="53" spans="1:8" ht="14.25" x14ac:dyDescent="0.45">
      <c r="A53" s="83">
        <v>37</v>
      </c>
      <c r="B53" s="83">
        <v>10522</v>
      </c>
      <c r="C53" s="84">
        <v>180</v>
      </c>
      <c r="D53" s="83">
        <v>246</v>
      </c>
      <c r="E53" s="83">
        <v>4</v>
      </c>
      <c r="F53" s="83" t="s">
        <v>13</v>
      </c>
      <c r="G53" s="83" t="s">
        <v>2233</v>
      </c>
      <c r="H53" s="59">
        <v>2</v>
      </c>
    </row>
    <row r="54" spans="1:8" ht="14.25" x14ac:dyDescent="0.45">
      <c r="A54" s="83">
        <v>38</v>
      </c>
      <c r="B54" s="83">
        <v>35794</v>
      </c>
      <c r="C54" s="84">
        <v>121.34994215099999</v>
      </c>
      <c r="D54" s="83">
        <v>183</v>
      </c>
      <c r="E54" s="83">
        <v>4</v>
      </c>
      <c r="F54" s="83" t="s">
        <v>13</v>
      </c>
      <c r="G54" s="83" t="s">
        <v>2232</v>
      </c>
      <c r="H54" s="59">
        <v>36</v>
      </c>
    </row>
    <row r="55" spans="1:8" ht="14.25" x14ac:dyDescent="0.45">
      <c r="A55" s="83">
        <v>38</v>
      </c>
      <c r="B55" s="83">
        <v>23896</v>
      </c>
      <c r="C55" s="84">
        <v>197</v>
      </c>
      <c r="D55" s="83">
        <v>246</v>
      </c>
      <c r="E55" s="83">
        <v>4</v>
      </c>
      <c r="F55" s="83" t="s">
        <v>13</v>
      </c>
      <c r="G55" s="83" t="s">
        <v>2231</v>
      </c>
      <c r="H55" s="59">
        <v>24</v>
      </c>
    </row>
    <row r="56" spans="1:8" ht="14.25" x14ac:dyDescent="0.45">
      <c r="A56" s="83">
        <v>39</v>
      </c>
      <c r="B56" s="83">
        <v>36725</v>
      </c>
      <c r="C56" s="84">
        <v>88</v>
      </c>
      <c r="D56" s="83">
        <v>240</v>
      </c>
      <c r="E56" s="83">
        <v>4</v>
      </c>
      <c r="F56" s="83" t="s">
        <v>9</v>
      </c>
      <c r="G56" s="83" t="s">
        <v>2230</v>
      </c>
      <c r="H56" s="59">
        <v>32</v>
      </c>
    </row>
    <row r="57" spans="1:8" ht="14.25" x14ac:dyDescent="0.45">
      <c r="A57" s="83">
        <v>40</v>
      </c>
      <c r="B57" s="83">
        <v>40429</v>
      </c>
      <c r="C57" s="84">
        <v>135.012628471</v>
      </c>
      <c r="D57" s="83">
        <v>250</v>
      </c>
      <c r="E57" s="83">
        <v>4</v>
      </c>
      <c r="F57" s="83" t="s">
        <v>8</v>
      </c>
      <c r="G57" s="83" t="s">
        <v>2229</v>
      </c>
      <c r="H57" s="59">
        <v>2</v>
      </c>
    </row>
    <row r="58" spans="1:8" ht="14.25" x14ac:dyDescent="0.45">
      <c r="A58" s="83">
        <v>41</v>
      </c>
      <c r="B58" s="83">
        <v>30466</v>
      </c>
      <c r="C58" s="84">
        <v>150</v>
      </c>
      <c r="D58" s="83">
        <v>120</v>
      </c>
      <c r="E58" s="83">
        <v>4</v>
      </c>
      <c r="F58" s="83" t="s">
        <v>13</v>
      </c>
      <c r="G58" s="83" t="s">
        <v>2228</v>
      </c>
      <c r="H58" s="59">
        <v>2</v>
      </c>
    </row>
    <row r="59" spans="1:8" ht="14.25" x14ac:dyDescent="0.45">
      <c r="A59" s="83">
        <v>42</v>
      </c>
      <c r="B59" s="83">
        <v>7458</v>
      </c>
      <c r="C59" s="84">
        <v>98</v>
      </c>
      <c r="D59" s="83">
        <v>120</v>
      </c>
      <c r="E59" s="83">
        <v>4</v>
      </c>
      <c r="F59" s="83" t="s">
        <v>9</v>
      </c>
      <c r="G59" s="83" t="s">
        <v>2227</v>
      </c>
      <c r="H59" s="59">
        <v>10</v>
      </c>
    </row>
    <row r="60" spans="1:8" ht="14.25" x14ac:dyDescent="0.45">
      <c r="A60" s="83">
        <v>42</v>
      </c>
      <c r="B60" s="83">
        <v>21066</v>
      </c>
      <c r="C60" s="84">
        <v>108</v>
      </c>
      <c r="D60" s="83">
        <v>120</v>
      </c>
      <c r="E60" s="83">
        <v>4</v>
      </c>
      <c r="F60" s="83" t="s">
        <v>9</v>
      </c>
      <c r="G60" s="83" t="s">
        <v>2227</v>
      </c>
      <c r="H60" s="59">
        <v>2</v>
      </c>
    </row>
    <row r="61" spans="1:8" ht="14.25" x14ac:dyDescent="0.45">
      <c r="A61" s="83">
        <v>43</v>
      </c>
      <c r="B61" s="83">
        <v>17088</v>
      </c>
      <c r="C61" s="84">
        <v>85</v>
      </c>
      <c r="D61" s="83">
        <v>123</v>
      </c>
      <c r="E61" s="83">
        <v>4</v>
      </c>
      <c r="F61" s="83" t="s">
        <v>7</v>
      </c>
      <c r="G61" s="83" t="s">
        <v>3815</v>
      </c>
      <c r="H61" s="59">
        <v>2</v>
      </c>
    </row>
    <row r="62" spans="1:8" ht="14.25" x14ac:dyDescent="0.45">
      <c r="A62" s="83">
        <v>43</v>
      </c>
      <c r="B62" s="83">
        <v>41133</v>
      </c>
      <c r="C62" s="84">
        <v>79</v>
      </c>
      <c r="D62" s="83">
        <v>121</v>
      </c>
      <c r="E62" s="83">
        <v>4</v>
      </c>
      <c r="F62" s="83" t="s">
        <v>7</v>
      </c>
      <c r="G62" s="83" t="s">
        <v>3814</v>
      </c>
      <c r="H62" s="59">
        <v>2</v>
      </c>
    </row>
    <row r="63" spans="1:8" ht="14.25" x14ac:dyDescent="0.45">
      <c r="A63" s="83">
        <v>44</v>
      </c>
      <c r="B63" s="83">
        <v>13456</v>
      </c>
      <c r="C63" s="84">
        <v>196</v>
      </c>
      <c r="D63" s="83">
        <v>120</v>
      </c>
      <c r="E63" s="83">
        <v>4</v>
      </c>
      <c r="F63" s="83" t="s">
        <v>9</v>
      </c>
      <c r="G63" s="83" t="s">
        <v>2226</v>
      </c>
      <c r="H63" s="59">
        <v>2</v>
      </c>
    </row>
    <row r="64" spans="1:8" ht="14.25" x14ac:dyDescent="0.45">
      <c r="A64" s="83">
        <v>45</v>
      </c>
      <c r="B64" s="83">
        <v>6469</v>
      </c>
      <c r="C64" s="84">
        <v>80</v>
      </c>
      <c r="D64" s="83">
        <v>120</v>
      </c>
      <c r="E64" s="83">
        <v>4</v>
      </c>
      <c r="F64" s="83" t="s">
        <v>13</v>
      </c>
      <c r="G64" s="83" t="s">
        <v>2225</v>
      </c>
      <c r="H64" s="59">
        <v>2</v>
      </c>
    </row>
    <row r="65" spans="1:8" ht="14.25" x14ac:dyDescent="0.45">
      <c r="A65" s="83">
        <v>46</v>
      </c>
      <c r="B65" s="83">
        <v>15966</v>
      </c>
      <c r="C65" s="84">
        <v>113</v>
      </c>
      <c r="D65" s="83">
        <v>150</v>
      </c>
      <c r="E65" s="83">
        <v>4</v>
      </c>
      <c r="F65" s="83" t="s">
        <v>9</v>
      </c>
      <c r="G65" s="83" t="s">
        <v>2224</v>
      </c>
      <c r="H65" s="59">
        <v>2</v>
      </c>
    </row>
    <row r="66" spans="1:8" ht="14.25" x14ac:dyDescent="0.45">
      <c r="A66" s="83">
        <v>47</v>
      </c>
      <c r="B66" s="83">
        <v>51655</v>
      </c>
      <c r="C66" s="84">
        <v>184</v>
      </c>
      <c r="D66" s="83">
        <v>167</v>
      </c>
      <c r="E66" s="83">
        <v>4</v>
      </c>
      <c r="F66" s="83" t="s">
        <v>8</v>
      </c>
      <c r="G66" s="83" t="s">
        <v>2223</v>
      </c>
      <c r="H66" s="59">
        <v>2</v>
      </c>
    </row>
    <row r="67" spans="1:8" ht="14.25" x14ac:dyDescent="0.45">
      <c r="A67" s="83">
        <v>48</v>
      </c>
      <c r="B67" s="83">
        <v>35335</v>
      </c>
      <c r="C67" s="84">
        <v>32</v>
      </c>
      <c r="D67" s="83">
        <v>42</v>
      </c>
      <c r="E67" s="83">
        <v>1</v>
      </c>
      <c r="F67" s="83" t="s">
        <v>11</v>
      </c>
      <c r="G67" s="83" t="s">
        <v>2222</v>
      </c>
      <c r="H67" s="59">
        <v>24</v>
      </c>
    </row>
    <row r="68" spans="1:8" ht="14.25" x14ac:dyDescent="0.45">
      <c r="A68" s="83">
        <v>48</v>
      </c>
      <c r="B68" s="83">
        <v>22213</v>
      </c>
      <c r="C68" s="84">
        <v>22</v>
      </c>
      <c r="D68" s="83">
        <v>49</v>
      </c>
      <c r="E68" s="83">
        <v>1</v>
      </c>
      <c r="F68" s="83" t="s">
        <v>11</v>
      </c>
      <c r="G68" s="83" t="s">
        <v>2221</v>
      </c>
      <c r="H68" s="59">
        <v>4</v>
      </c>
    </row>
    <row r="69" spans="1:8" ht="14.25" x14ac:dyDescent="0.45">
      <c r="A69" s="83">
        <v>49</v>
      </c>
      <c r="B69" s="83">
        <v>4603</v>
      </c>
      <c r="C69" s="84">
        <v>107</v>
      </c>
      <c r="D69" s="83">
        <v>121</v>
      </c>
      <c r="E69" s="83">
        <v>4</v>
      </c>
      <c r="F69" s="83" t="s">
        <v>9</v>
      </c>
      <c r="G69" s="83" t="s">
        <v>2220</v>
      </c>
      <c r="H69" s="59">
        <v>2</v>
      </c>
    </row>
    <row r="70" spans="1:8" ht="14.25" x14ac:dyDescent="0.45">
      <c r="A70" s="83">
        <v>49</v>
      </c>
      <c r="B70" s="83">
        <v>19467</v>
      </c>
      <c r="C70" s="84">
        <v>77</v>
      </c>
      <c r="D70" s="83">
        <v>97</v>
      </c>
      <c r="E70" s="83">
        <v>4</v>
      </c>
      <c r="F70" s="83" t="s">
        <v>9</v>
      </c>
      <c r="G70" s="83" t="s">
        <v>2219</v>
      </c>
      <c r="H70" s="59">
        <v>25</v>
      </c>
    </row>
    <row r="71" spans="1:8" ht="14.25" x14ac:dyDescent="0.45">
      <c r="A71" s="83">
        <v>50</v>
      </c>
      <c r="B71" s="83">
        <v>33960</v>
      </c>
      <c r="C71" s="84">
        <v>142</v>
      </c>
      <c r="D71" s="83">
        <v>124</v>
      </c>
      <c r="E71" s="83">
        <v>4</v>
      </c>
      <c r="F71" s="83" t="s">
        <v>7</v>
      </c>
      <c r="G71" s="83" t="s">
        <v>2218</v>
      </c>
      <c r="H71" s="59">
        <v>2</v>
      </c>
    </row>
    <row r="72" spans="1:8" ht="14.25" x14ac:dyDescent="0.45">
      <c r="A72" s="83">
        <v>50</v>
      </c>
      <c r="B72" s="83">
        <v>32737</v>
      </c>
      <c r="C72" s="84">
        <v>142</v>
      </c>
      <c r="D72" s="83">
        <v>124</v>
      </c>
      <c r="E72" s="83">
        <v>4</v>
      </c>
      <c r="F72" s="83" t="s">
        <v>7</v>
      </c>
      <c r="G72" s="83" t="s">
        <v>2217</v>
      </c>
      <c r="H72" s="59">
        <v>2</v>
      </c>
    </row>
    <row r="73" spans="1:8" ht="14.25" x14ac:dyDescent="0.45">
      <c r="A73" s="83">
        <v>51</v>
      </c>
      <c r="B73" s="83">
        <v>39444</v>
      </c>
      <c r="C73" s="84">
        <v>146</v>
      </c>
      <c r="D73" s="83">
        <v>240</v>
      </c>
      <c r="E73" s="83">
        <v>4</v>
      </c>
      <c r="F73" s="83" t="s">
        <v>9</v>
      </c>
      <c r="G73" s="83" t="s">
        <v>2216</v>
      </c>
      <c r="H73" s="59">
        <v>16</v>
      </c>
    </row>
    <row r="74" spans="1:8" ht="14.25" x14ac:dyDescent="0.45">
      <c r="A74" s="83">
        <v>51</v>
      </c>
      <c r="B74" s="83">
        <v>14786</v>
      </c>
      <c r="C74" s="84">
        <v>69</v>
      </c>
      <c r="D74" s="83">
        <v>240</v>
      </c>
      <c r="E74" s="83">
        <v>4</v>
      </c>
      <c r="F74" s="83" t="s">
        <v>9</v>
      </c>
      <c r="G74" s="83" t="s">
        <v>2215</v>
      </c>
      <c r="H74" s="59">
        <v>16</v>
      </c>
    </row>
    <row r="75" spans="1:8" ht="14.25" x14ac:dyDescent="0.45">
      <c r="A75" s="83">
        <v>52</v>
      </c>
      <c r="B75" s="83">
        <v>20149</v>
      </c>
      <c r="C75" s="84">
        <v>62</v>
      </c>
      <c r="D75" s="83">
        <v>120</v>
      </c>
      <c r="E75" s="83">
        <v>4</v>
      </c>
      <c r="F75" s="83" t="s">
        <v>14</v>
      </c>
      <c r="G75" s="83" t="s">
        <v>2214</v>
      </c>
      <c r="H75" s="59">
        <v>2</v>
      </c>
    </row>
    <row r="76" spans="1:8" ht="14.25" x14ac:dyDescent="0.45">
      <c r="A76" s="83">
        <v>52</v>
      </c>
      <c r="B76" s="83">
        <v>68742</v>
      </c>
      <c r="C76" s="84">
        <v>1.14558494527</v>
      </c>
      <c r="D76" s="83">
        <v>120</v>
      </c>
      <c r="E76" s="83">
        <v>4</v>
      </c>
      <c r="F76" s="83" t="s">
        <v>14</v>
      </c>
      <c r="G76" s="83" t="s">
        <v>2213</v>
      </c>
      <c r="H76" s="59">
        <v>4</v>
      </c>
    </row>
    <row r="77" spans="1:8" ht="14.25" x14ac:dyDescent="0.45">
      <c r="A77" s="83">
        <v>52</v>
      </c>
      <c r="B77" s="83">
        <v>35030</v>
      </c>
      <c r="C77" s="84">
        <v>123</v>
      </c>
      <c r="D77" s="83">
        <v>115</v>
      </c>
      <c r="E77" s="83">
        <v>4</v>
      </c>
      <c r="F77" s="83" t="s">
        <v>14</v>
      </c>
      <c r="G77" s="83" t="s">
        <v>2212</v>
      </c>
      <c r="H77" s="59">
        <v>2</v>
      </c>
    </row>
    <row r="78" spans="1:8" ht="14.25" x14ac:dyDescent="0.45">
      <c r="A78" s="83">
        <v>53</v>
      </c>
      <c r="B78" s="83">
        <v>22438</v>
      </c>
      <c r="C78" s="84">
        <v>202</v>
      </c>
      <c r="D78" s="83">
        <v>95</v>
      </c>
      <c r="E78" s="83">
        <v>4</v>
      </c>
      <c r="F78" s="83" t="s">
        <v>9</v>
      </c>
      <c r="G78" s="83" t="s">
        <v>2211</v>
      </c>
      <c r="H78" s="59">
        <v>2</v>
      </c>
    </row>
    <row r="79" spans="1:8" ht="14.25" x14ac:dyDescent="0.45">
      <c r="A79" s="83">
        <v>54</v>
      </c>
      <c r="B79" s="83">
        <v>24921</v>
      </c>
      <c r="C79" s="84">
        <v>65</v>
      </c>
      <c r="D79" s="83">
        <v>120</v>
      </c>
      <c r="E79" s="83">
        <v>4</v>
      </c>
      <c r="F79" s="83" t="s">
        <v>9</v>
      </c>
      <c r="G79" s="83" t="s">
        <v>2210</v>
      </c>
      <c r="H79" s="59">
        <v>2</v>
      </c>
    </row>
    <row r="80" spans="1:8" ht="14.25" x14ac:dyDescent="0.45">
      <c r="A80" s="83">
        <v>55</v>
      </c>
      <c r="B80" s="83">
        <v>50715</v>
      </c>
      <c r="C80" s="84">
        <v>141</v>
      </c>
      <c r="D80" s="83">
        <v>160</v>
      </c>
      <c r="E80" s="83">
        <v>4</v>
      </c>
      <c r="F80" s="83" t="s">
        <v>9</v>
      </c>
      <c r="G80" s="83" t="s">
        <v>2209</v>
      </c>
      <c r="H80" s="59">
        <v>2</v>
      </c>
    </row>
    <row r="81" spans="1:8" ht="14.25" x14ac:dyDescent="0.45">
      <c r="A81" s="83">
        <v>55</v>
      </c>
      <c r="B81" s="83">
        <v>6464</v>
      </c>
      <c r="C81" s="84">
        <v>154</v>
      </c>
      <c r="D81" s="83">
        <v>120</v>
      </c>
      <c r="E81" s="83">
        <v>4</v>
      </c>
      <c r="F81" s="83" t="s">
        <v>9</v>
      </c>
      <c r="G81" s="83" t="s">
        <v>2208</v>
      </c>
      <c r="H81" s="59">
        <v>2</v>
      </c>
    </row>
    <row r="82" spans="1:8" ht="14.25" x14ac:dyDescent="0.45">
      <c r="A82" s="83">
        <v>55</v>
      </c>
      <c r="B82" s="83">
        <v>5323</v>
      </c>
      <c r="C82" s="84">
        <v>245</v>
      </c>
      <c r="D82" s="83">
        <v>190</v>
      </c>
      <c r="E82" s="83">
        <v>4</v>
      </c>
      <c r="F82" s="83" t="s">
        <v>9</v>
      </c>
      <c r="G82" s="83" t="s">
        <v>2207</v>
      </c>
      <c r="H82" s="59">
        <v>2</v>
      </c>
    </row>
    <row r="83" spans="1:8" ht="14.25" x14ac:dyDescent="0.45">
      <c r="A83" s="83">
        <v>56</v>
      </c>
      <c r="B83" s="83">
        <v>32679</v>
      </c>
      <c r="C83" s="84">
        <v>117</v>
      </c>
      <c r="D83" s="83">
        <v>120</v>
      </c>
      <c r="E83" s="83">
        <v>4</v>
      </c>
      <c r="F83" s="83" t="s">
        <v>7</v>
      </c>
      <c r="G83" s="83" t="s">
        <v>2206</v>
      </c>
      <c r="H83" s="59">
        <v>2</v>
      </c>
    </row>
    <row r="84" spans="1:8" ht="14.25" x14ac:dyDescent="0.45">
      <c r="A84" s="83">
        <v>57</v>
      </c>
      <c r="B84" s="83">
        <v>39486</v>
      </c>
      <c r="C84" s="84">
        <v>129.40423690599999</v>
      </c>
      <c r="D84" s="83">
        <v>122</v>
      </c>
      <c r="E84" s="83">
        <v>4</v>
      </c>
      <c r="F84" s="83" t="s">
        <v>7</v>
      </c>
      <c r="G84" s="83" t="s">
        <v>2205</v>
      </c>
      <c r="H84" s="59">
        <v>2</v>
      </c>
    </row>
    <row r="85" spans="1:8" ht="14.25" x14ac:dyDescent="0.45">
      <c r="A85" s="83">
        <v>58</v>
      </c>
      <c r="B85" s="83">
        <v>32515</v>
      </c>
      <c r="C85" s="84">
        <v>31</v>
      </c>
      <c r="D85" s="83">
        <v>18</v>
      </c>
      <c r="E85" s="83">
        <v>4</v>
      </c>
      <c r="F85" s="83" t="s">
        <v>18</v>
      </c>
      <c r="G85" s="83" t="s">
        <v>2204</v>
      </c>
      <c r="H85" s="59">
        <v>2</v>
      </c>
    </row>
    <row r="86" spans="1:8" ht="14.25" x14ac:dyDescent="0.45">
      <c r="A86" s="83">
        <v>58</v>
      </c>
      <c r="B86" s="83">
        <v>7960</v>
      </c>
      <c r="C86" s="84">
        <v>38</v>
      </c>
      <c r="D86" s="83">
        <v>21</v>
      </c>
      <c r="E86" s="83">
        <v>4</v>
      </c>
      <c r="F86" s="83" t="s">
        <v>18</v>
      </c>
      <c r="G86" s="83" t="s">
        <v>2204</v>
      </c>
      <c r="H86" s="59">
        <v>2</v>
      </c>
    </row>
    <row r="87" spans="1:8" ht="14.25" x14ac:dyDescent="0.45">
      <c r="A87" s="83">
        <v>58</v>
      </c>
      <c r="B87" s="83">
        <v>34176</v>
      </c>
      <c r="C87" s="84">
        <v>47.673936860700003</v>
      </c>
      <c r="D87" s="83">
        <v>29</v>
      </c>
      <c r="E87" s="83">
        <v>4</v>
      </c>
      <c r="F87" s="83" t="s">
        <v>18</v>
      </c>
      <c r="G87" s="83" t="s">
        <v>2203</v>
      </c>
      <c r="H87" s="59">
        <v>2</v>
      </c>
    </row>
    <row r="88" spans="1:8" ht="14.25" x14ac:dyDescent="0.45">
      <c r="A88" s="83">
        <v>59</v>
      </c>
      <c r="B88" s="83">
        <v>74120</v>
      </c>
      <c r="C88" s="84">
        <v>80</v>
      </c>
      <c r="D88" s="83">
        <v>120</v>
      </c>
      <c r="E88" s="83">
        <v>4</v>
      </c>
      <c r="F88" s="83" t="s">
        <v>14</v>
      </c>
      <c r="G88" s="83" t="s">
        <v>2202</v>
      </c>
      <c r="H88" s="59">
        <v>1</v>
      </c>
    </row>
    <row r="89" spans="1:8" ht="14.25" x14ac:dyDescent="0.45">
      <c r="A89" s="83">
        <v>60</v>
      </c>
      <c r="B89" s="83">
        <v>31079</v>
      </c>
      <c r="C89" s="84">
        <v>0</v>
      </c>
      <c r="D89" s="83">
        <v>0</v>
      </c>
      <c r="E89" s="83">
        <v>0</v>
      </c>
      <c r="F89" s="83" t="s">
        <v>9</v>
      </c>
      <c r="G89" s="83" t="s">
        <v>2201</v>
      </c>
      <c r="H89" s="59">
        <v>5</v>
      </c>
    </row>
    <row r="90" spans="1:8" ht="14.25" x14ac:dyDescent="0.45">
      <c r="A90" s="83">
        <v>61</v>
      </c>
      <c r="B90" s="83">
        <v>5976</v>
      </c>
      <c r="C90" s="84">
        <v>30</v>
      </c>
      <c r="D90" s="83">
        <v>120</v>
      </c>
      <c r="E90" s="83">
        <v>4</v>
      </c>
      <c r="F90" s="83" t="s">
        <v>10</v>
      </c>
      <c r="G90" s="83" t="s">
        <v>2200</v>
      </c>
      <c r="H90" s="59">
        <v>2</v>
      </c>
    </row>
    <row r="91" spans="1:8" ht="14.25" x14ac:dyDescent="0.45">
      <c r="A91" s="83">
        <v>62</v>
      </c>
      <c r="B91" s="83">
        <v>41630</v>
      </c>
      <c r="C91" s="84">
        <v>100</v>
      </c>
      <c r="D91" s="83">
        <v>320</v>
      </c>
      <c r="E91" s="83">
        <v>4</v>
      </c>
      <c r="F91" s="83" t="s">
        <v>9</v>
      </c>
      <c r="G91" s="83" t="s">
        <v>2199</v>
      </c>
      <c r="H91" s="59">
        <v>16</v>
      </c>
    </row>
    <row r="92" spans="1:8" ht="14.25" x14ac:dyDescent="0.45">
      <c r="A92" s="83">
        <v>63</v>
      </c>
      <c r="B92" s="83">
        <v>51218</v>
      </c>
      <c r="C92" s="84">
        <v>164</v>
      </c>
      <c r="D92" s="83">
        <v>216</v>
      </c>
      <c r="E92" s="83">
        <v>4</v>
      </c>
      <c r="F92" s="83" t="s">
        <v>9</v>
      </c>
      <c r="G92" s="83" t="s">
        <v>2198</v>
      </c>
      <c r="H92" s="59">
        <v>2</v>
      </c>
    </row>
    <row r="93" spans="1:8" ht="14.25" x14ac:dyDescent="0.45">
      <c r="A93" s="83">
        <v>64</v>
      </c>
      <c r="B93" s="83">
        <v>9484</v>
      </c>
      <c r="C93" s="84">
        <v>154</v>
      </c>
      <c r="D93" s="83">
        <v>121</v>
      </c>
      <c r="E93" s="83">
        <v>4</v>
      </c>
      <c r="F93" s="83" t="s">
        <v>7</v>
      </c>
      <c r="G93" s="83" t="s">
        <v>2197</v>
      </c>
      <c r="H93" s="59">
        <v>2</v>
      </c>
    </row>
    <row r="94" spans="1:8" ht="14.25" x14ac:dyDescent="0.45">
      <c r="A94" s="83">
        <v>64</v>
      </c>
      <c r="B94" s="83">
        <v>20355</v>
      </c>
      <c r="C94" s="84">
        <v>0</v>
      </c>
      <c r="D94" s="83">
        <v>0</v>
      </c>
      <c r="E94" s="83">
        <v>0</v>
      </c>
      <c r="F94" s="83" t="s">
        <v>7</v>
      </c>
      <c r="G94" s="83" t="s">
        <v>2196</v>
      </c>
      <c r="H94" s="59">
        <v>0</v>
      </c>
    </row>
    <row r="95" spans="1:8" ht="14.25" x14ac:dyDescent="0.45">
      <c r="A95" s="83">
        <v>64</v>
      </c>
      <c r="B95" s="83">
        <v>31458</v>
      </c>
      <c r="C95" s="84">
        <v>195</v>
      </c>
      <c r="D95" s="83">
        <v>122</v>
      </c>
      <c r="E95" s="83">
        <v>4</v>
      </c>
      <c r="F95" s="83" t="s">
        <v>7</v>
      </c>
      <c r="G95" s="83" t="s">
        <v>2195</v>
      </c>
      <c r="H95" s="59">
        <v>2</v>
      </c>
    </row>
    <row r="96" spans="1:8" ht="14.25" x14ac:dyDescent="0.45">
      <c r="A96" s="83">
        <v>65</v>
      </c>
      <c r="B96" s="83">
        <v>19051</v>
      </c>
      <c r="C96" s="84">
        <v>151</v>
      </c>
      <c r="D96" s="83">
        <v>122</v>
      </c>
      <c r="E96" s="83">
        <v>4</v>
      </c>
      <c r="F96" s="83" t="s">
        <v>9</v>
      </c>
      <c r="G96" s="83" t="s">
        <v>2194</v>
      </c>
      <c r="H96" s="59">
        <v>2</v>
      </c>
    </row>
    <row r="97" spans="1:8" ht="14.25" x14ac:dyDescent="0.45">
      <c r="A97" s="83">
        <v>66</v>
      </c>
      <c r="B97" s="83">
        <v>34985</v>
      </c>
      <c r="C97" s="84">
        <v>84</v>
      </c>
      <c r="D97" s="83">
        <v>90</v>
      </c>
      <c r="E97" s="83">
        <v>4</v>
      </c>
      <c r="F97" s="83" t="s">
        <v>10</v>
      </c>
      <c r="G97" s="83" t="s">
        <v>2193</v>
      </c>
      <c r="H97" s="59">
        <v>2</v>
      </c>
    </row>
    <row r="98" spans="1:8" ht="14.25" x14ac:dyDescent="0.45">
      <c r="A98" s="83">
        <v>67</v>
      </c>
      <c r="B98" s="83">
        <v>27441</v>
      </c>
      <c r="C98" s="84">
        <v>218</v>
      </c>
      <c r="D98" s="83">
        <v>180</v>
      </c>
      <c r="E98" s="83">
        <v>4</v>
      </c>
      <c r="F98" s="83" t="s">
        <v>13</v>
      </c>
      <c r="G98" s="83" t="s">
        <v>2772</v>
      </c>
      <c r="H98" s="59">
        <v>2</v>
      </c>
    </row>
    <row r="99" spans="1:8" ht="14.25" x14ac:dyDescent="0.45">
      <c r="A99" s="83">
        <v>67</v>
      </c>
      <c r="B99" s="83">
        <v>15462</v>
      </c>
      <c r="C99" s="84">
        <v>28</v>
      </c>
      <c r="D99" s="83">
        <v>120</v>
      </c>
      <c r="E99" s="83">
        <v>4</v>
      </c>
      <c r="F99" s="83" t="s">
        <v>13</v>
      </c>
      <c r="G99" s="83" t="s">
        <v>2771</v>
      </c>
      <c r="H99" s="59">
        <v>2</v>
      </c>
    </row>
    <row r="100" spans="1:8" ht="14.25" x14ac:dyDescent="0.45">
      <c r="A100" s="83">
        <v>67</v>
      </c>
      <c r="B100" s="83">
        <v>50566</v>
      </c>
      <c r="C100" s="84">
        <v>157</v>
      </c>
      <c r="D100" s="83">
        <v>165</v>
      </c>
      <c r="E100" s="83">
        <v>4</v>
      </c>
      <c r="F100" s="83" t="s">
        <v>13</v>
      </c>
      <c r="G100" s="83" t="s">
        <v>2770</v>
      </c>
      <c r="H100" s="59">
        <v>2</v>
      </c>
    </row>
    <row r="101" spans="1:8" ht="14.25" x14ac:dyDescent="0.45">
      <c r="A101" s="83">
        <v>68</v>
      </c>
      <c r="B101" s="83">
        <v>17305</v>
      </c>
      <c r="C101" s="84">
        <v>126</v>
      </c>
      <c r="D101" s="83">
        <v>121</v>
      </c>
      <c r="E101" s="83">
        <v>4</v>
      </c>
      <c r="F101" s="83" t="s">
        <v>9</v>
      </c>
      <c r="G101" s="83" t="s">
        <v>2192</v>
      </c>
      <c r="H101" s="59">
        <v>2</v>
      </c>
    </row>
    <row r="102" spans="1:8" ht="14.25" x14ac:dyDescent="0.45">
      <c r="A102" s="83">
        <v>69</v>
      </c>
      <c r="B102" s="83">
        <v>46379</v>
      </c>
      <c r="C102" s="84">
        <v>155</v>
      </c>
      <c r="D102" s="83">
        <v>120</v>
      </c>
      <c r="E102" s="83">
        <v>4</v>
      </c>
      <c r="F102" s="83" t="s">
        <v>7</v>
      </c>
      <c r="G102" s="83" t="s">
        <v>2191</v>
      </c>
      <c r="H102" s="59">
        <v>2</v>
      </c>
    </row>
    <row r="103" spans="1:8" ht="14.25" x14ac:dyDescent="0.45">
      <c r="A103" s="83">
        <v>69</v>
      </c>
      <c r="B103" s="83">
        <v>1529</v>
      </c>
      <c r="C103" s="84">
        <v>95</v>
      </c>
      <c r="D103" s="83">
        <v>120</v>
      </c>
      <c r="E103" s="83">
        <v>4</v>
      </c>
      <c r="F103" s="83" t="s">
        <v>7</v>
      </c>
      <c r="G103" s="83" t="s">
        <v>2190</v>
      </c>
      <c r="H103" s="59">
        <v>4</v>
      </c>
    </row>
    <row r="104" spans="1:8" ht="14.25" x14ac:dyDescent="0.45">
      <c r="A104" s="83">
        <v>70</v>
      </c>
      <c r="B104" s="83">
        <v>54087</v>
      </c>
      <c r="C104" s="84">
        <v>134.32120816</v>
      </c>
      <c r="D104" s="83">
        <v>280</v>
      </c>
      <c r="E104" s="83">
        <v>4</v>
      </c>
      <c r="F104" s="83" t="s">
        <v>9</v>
      </c>
      <c r="G104" s="83" t="s">
        <v>2189</v>
      </c>
      <c r="H104" s="59">
        <v>2</v>
      </c>
    </row>
    <row r="105" spans="1:8" ht="14.25" x14ac:dyDescent="0.45">
      <c r="A105" s="83">
        <v>71</v>
      </c>
      <c r="B105" s="83">
        <v>36869</v>
      </c>
      <c r="C105" s="84">
        <v>92.416779448300005</v>
      </c>
      <c r="D105" s="83">
        <v>132</v>
      </c>
      <c r="E105" s="83">
        <v>5</v>
      </c>
      <c r="F105" s="83" t="s">
        <v>18</v>
      </c>
      <c r="G105" s="83" t="s">
        <v>2188</v>
      </c>
      <c r="H105" s="59">
        <v>25</v>
      </c>
    </row>
    <row r="106" spans="1:8" ht="14.25" x14ac:dyDescent="0.45">
      <c r="A106" s="83">
        <v>72</v>
      </c>
      <c r="B106" s="83">
        <v>14119</v>
      </c>
      <c r="C106" s="84">
        <v>152</v>
      </c>
      <c r="D106" s="83">
        <v>121</v>
      </c>
      <c r="E106" s="83">
        <v>4</v>
      </c>
      <c r="F106" s="83" t="s">
        <v>7</v>
      </c>
      <c r="G106" s="83" t="s">
        <v>3141</v>
      </c>
      <c r="H106" s="59">
        <v>2</v>
      </c>
    </row>
    <row r="107" spans="1:8" ht="14.25" x14ac:dyDescent="0.45">
      <c r="A107" s="83">
        <v>72</v>
      </c>
      <c r="B107" s="83">
        <v>1557</v>
      </c>
      <c r="C107" s="84">
        <v>81</v>
      </c>
      <c r="D107" s="83">
        <v>121</v>
      </c>
      <c r="E107" s="83">
        <v>4</v>
      </c>
      <c r="F107" s="83" t="s">
        <v>7</v>
      </c>
      <c r="G107" s="83" t="s">
        <v>3140</v>
      </c>
      <c r="H107" s="59">
        <v>2</v>
      </c>
    </row>
    <row r="108" spans="1:8" ht="14.25" x14ac:dyDescent="0.45">
      <c r="A108" s="83">
        <v>72</v>
      </c>
      <c r="B108" s="83">
        <v>35796</v>
      </c>
      <c r="C108" s="84">
        <v>127</v>
      </c>
      <c r="D108" s="83">
        <v>121</v>
      </c>
      <c r="E108" s="83">
        <v>4</v>
      </c>
      <c r="F108" s="83" t="s">
        <v>7</v>
      </c>
      <c r="G108" s="83" t="s">
        <v>3139</v>
      </c>
      <c r="H108" s="59">
        <v>2</v>
      </c>
    </row>
    <row r="109" spans="1:8" ht="14.25" x14ac:dyDescent="0.45">
      <c r="A109" s="83">
        <v>72</v>
      </c>
      <c r="B109" s="83">
        <v>3199</v>
      </c>
      <c r="C109" s="84">
        <v>79</v>
      </c>
      <c r="D109" s="83">
        <v>121</v>
      </c>
      <c r="E109" s="83">
        <v>4</v>
      </c>
      <c r="F109" s="83" t="s">
        <v>7</v>
      </c>
      <c r="G109" s="83" t="s">
        <v>3138</v>
      </c>
      <c r="H109" s="59">
        <v>2</v>
      </c>
    </row>
    <row r="110" spans="1:8" ht="14.25" x14ac:dyDescent="0.45">
      <c r="A110" s="83">
        <v>73</v>
      </c>
      <c r="B110" s="83">
        <v>29463</v>
      </c>
      <c r="C110" s="84">
        <v>104</v>
      </c>
      <c r="D110" s="83">
        <v>63</v>
      </c>
      <c r="E110" s="83">
        <v>1</v>
      </c>
      <c r="F110" s="83" t="s">
        <v>9</v>
      </c>
      <c r="G110" s="83" t="s">
        <v>2187</v>
      </c>
      <c r="H110" s="59">
        <v>21</v>
      </c>
    </row>
    <row r="111" spans="1:8" ht="14.25" x14ac:dyDescent="0.45">
      <c r="A111" s="83">
        <v>74</v>
      </c>
      <c r="B111" s="83">
        <v>11970</v>
      </c>
      <c r="C111" s="84">
        <v>68.331844923000006</v>
      </c>
      <c r="D111" s="83">
        <v>48</v>
      </c>
      <c r="E111" s="83">
        <v>4</v>
      </c>
      <c r="F111" s="83" t="s">
        <v>9</v>
      </c>
      <c r="G111" s="83" t="s">
        <v>2186</v>
      </c>
      <c r="H111" s="59">
        <v>2</v>
      </c>
    </row>
    <row r="112" spans="1:8" ht="14.25" x14ac:dyDescent="0.45">
      <c r="A112" s="83">
        <v>75</v>
      </c>
      <c r="B112" s="83">
        <v>8628</v>
      </c>
      <c r="C112" s="84">
        <v>49</v>
      </c>
      <c r="D112" s="83">
        <v>120</v>
      </c>
      <c r="E112" s="83">
        <v>6</v>
      </c>
      <c r="F112" s="83" t="s">
        <v>9</v>
      </c>
      <c r="G112" s="83" t="s">
        <v>2185</v>
      </c>
      <c r="H112" s="59">
        <v>48</v>
      </c>
    </row>
    <row r="113" spans="1:8" ht="14.25" x14ac:dyDescent="0.45">
      <c r="A113" s="83">
        <v>75</v>
      </c>
      <c r="B113" s="83">
        <v>8061</v>
      </c>
      <c r="C113" s="84">
        <v>211</v>
      </c>
      <c r="D113" s="83">
        <v>260</v>
      </c>
      <c r="E113" s="83">
        <v>6</v>
      </c>
      <c r="F113" s="83" t="s">
        <v>9</v>
      </c>
      <c r="G113" s="83" t="s">
        <v>2184</v>
      </c>
      <c r="H113" s="59">
        <v>48</v>
      </c>
    </row>
    <row r="114" spans="1:8" ht="14.25" x14ac:dyDescent="0.45">
      <c r="A114" s="83">
        <v>76</v>
      </c>
      <c r="B114" s="83">
        <v>35271</v>
      </c>
      <c r="C114" s="84">
        <v>0</v>
      </c>
      <c r="D114" s="83">
        <v>0</v>
      </c>
      <c r="E114" s="83">
        <v>0</v>
      </c>
      <c r="F114" s="83" t="s">
        <v>18</v>
      </c>
      <c r="G114" s="83" t="s">
        <v>2183</v>
      </c>
      <c r="H114" s="59">
        <v>0</v>
      </c>
    </row>
    <row r="115" spans="1:8" ht="14.25" x14ac:dyDescent="0.45">
      <c r="A115" s="83">
        <v>77</v>
      </c>
      <c r="B115" s="83">
        <v>17718</v>
      </c>
      <c r="C115" s="84">
        <v>141</v>
      </c>
      <c r="D115" s="83">
        <v>120</v>
      </c>
      <c r="E115" s="83">
        <v>4</v>
      </c>
      <c r="F115" s="83" t="s">
        <v>7</v>
      </c>
      <c r="G115" s="83" t="s">
        <v>3214</v>
      </c>
      <c r="H115" s="59">
        <v>2</v>
      </c>
    </row>
    <row r="116" spans="1:8" ht="14.25" x14ac:dyDescent="0.45">
      <c r="A116" s="83">
        <v>77</v>
      </c>
      <c r="B116" s="83">
        <v>35889</v>
      </c>
      <c r="C116" s="84">
        <v>163</v>
      </c>
      <c r="D116" s="83">
        <v>120</v>
      </c>
      <c r="E116" s="83">
        <v>4</v>
      </c>
      <c r="F116" s="83" t="s">
        <v>7</v>
      </c>
      <c r="G116" s="83" t="s">
        <v>3214</v>
      </c>
      <c r="H116" s="59">
        <v>2</v>
      </c>
    </row>
    <row r="117" spans="1:8" ht="14.25" x14ac:dyDescent="0.45">
      <c r="A117" s="83">
        <v>77</v>
      </c>
      <c r="B117" s="83">
        <v>46304</v>
      </c>
      <c r="C117" s="84">
        <v>158</v>
      </c>
      <c r="D117" s="83">
        <v>120</v>
      </c>
      <c r="E117" s="83">
        <v>4</v>
      </c>
      <c r="F117" s="83" t="s">
        <v>7</v>
      </c>
      <c r="G117" s="83" t="s">
        <v>3214</v>
      </c>
      <c r="H117" s="59">
        <v>2</v>
      </c>
    </row>
    <row r="118" spans="1:8" ht="14.25" x14ac:dyDescent="0.45">
      <c r="A118" s="83">
        <v>77</v>
      </c>
      <c r="B118" s="83">
        <v>36904</v>
      </c>
      <c r="C118" s="84">
        <v>162</v>
      </c>
      <c r="D118" s="83">
        <v>120</v>
      </c>
      <c r="E118" s="83">
        <v>4</v>
      </c>
      <c r="F118" s="83" t="s">
        <v>7</v>
      </c>
      <c r="G118" s="83" t="s">
        <v>3214</v>
      </c>
      <c r="H118" s="59">
        <v>2</v>
      </c>
    </row>
    <row r="119" spans="1:8" ht="14.25" x14ac:dyDescent="0.45">
      <c r="A119" s="83">
        <v>77</v>
      </c>
      <c r="B119" s="83">
        <v>23277</v>
      </c>
      <c r="C119" s="84">
        <v>171</v>
      </c>
      <c r="D119" s="83">
        <v>120</v>
      </c>
      <c r="E119" s="83">
        <v>4</v>
      </c>
      <c r="F119" s="83" t="s">
        <v>7</v>
      </c>
      <c r="G119" s="83" t="s">
        <v>3214</v>
      </c>
      <c r="H119" s="59">
        <v>2</v>
      </c>
    </row>
    <row r="120" spans="1:8" ht="14.25" x14ac:dyDescent="0.45">
      <c r="A120" s="83">
        <v>78</v>
      </c>
      <c r="B120" s="83">
        <v>14779</v>
      </c>
      <c r="C120" s="84">
        <v>357.09051069399999</v>
      </c>
      <c r="D120" s="83">
        <v>213</v>
      </c>
      <c r="E120" s="83">
        <v>4</v>
      </c>
      <c r="F120" s="83" t="s">
        <v>9</v>
      </c>
      <c r="G120" s="83" t="s">
        <v>2181</v>
      </c>
      <c r="H120" s="59">
        <v>26</v>
      </c>
    </row>
    <row r="121" spans="1:8" ht="14.25" x14ac:dyDescent="0.45">
      <c r="A121" s="83">
        <v>79</v>
      </c>
      <c r="B121" s="83">
        <v>51277</v>
      </c>
      <c r="C121" s="84">
        <v>0</v>
      </c>
      <c r="D121" s="83">
        <v>0</v>
      </c>
      <c r="E121" s="83">
        <v>0</v>
      </c>
      <c r="F121" s="83" t="s">
        <v>9</v>
      </c>
      <c r="G121" s="83" t="s">
        <v>3429</v>
      </c>
      <c r="H121" s="59">
        <v>0</v>
      </c>
    </row>
    <row r="122" spans="1:8" ht="14.25" x14ac:dyDescent="0.45">
      <c r="A122" s="83">
        <v>79</v>
      </c>
      <c r="B122" s="83">
        <v>21967</v>
      </c>
      <c r="C122" s="84">
        <v>71.255266977900007</v>
      </c>
      <c r="D122" s="83">
        <v>170</v>
      </c>
      <c r="E122" s="83">
        <v>3</v>
      </c>
      <c r="F122" s="83" t="s">
        <v>9</v>
      </c>
      <c r="G122" s="83" t="s">
        <v>3431</v>
      </c>
      <c r="H122" s="59">
        <v>25</v>
      </c>
    </row>
    <row r="123" spans="1:8" ht="14.25" x14ac:dyDescent="0.45">
      <c r="A123" s="83">
        <v>79</v>
      </c>
      <c r="B123" s="83">
        <v>31541</v>
      </c>
      <c r="C123" s="84">
        <v>161.991216845</v>
      </c>
      <c r="D123" s="83">
        <v>260</v>
      </c>
      <c r="E123" s="83">
        <v>6</v>
      </c>
      <c r="F123" s="83" t="s">
        <v>9</v>
      </c>
      <c r="G123" s="83" t="s">
        <v>3430</v>
      </c>
      <c r="H123" s="59">
        <v>2</v>
      </c>
    </row>
    <row r="124" spans="1:8" ht="14.25" x14ac:dyDescent="0.45">
      <c r="A124" s="83">
        <v>79</v>
      </c>
      <c r="B124" s="83">
        <v>14707</v>
      </c>
      <c r="C124" s="84">
        <v>196.86605227499999</v>
      </c>
      <c r="D124" s="83">
        <v>200</v>
      </c>
      <c r="E124" s="83">
        <v>6</v>
      </c>
      <c r="F124" s="83" t="s">
        <v>9</v>
      </c>
      <c r="G124" s="83" t="s">
        <v>3429</v>
      </c>
      <c r="H124" s="59">
        <v>2</v>
      </c>
    </row>
    <row r="125" spans="1:8" ht="14.25" x14ac:dyDescent="0.45">
      <c r="A125" s="83">
        <v>80</v>
      </c>
      <c r="B125" s="83">
        <v>34772</v>
      </c>
      <c r="C125" s="84">
        <v>96</v>
      </c>
      <c r="D125" s="83">
        <v>123</v>
      </c>
      <c r="E125" s="83">
        <v>4</v>
      </c>
      <c r="F125" s="83" t="s">
        <v>13</v>
      </c>
      <c r="G125" s="83" t="s">
        <v>2180</v>
      </c>
      <c r="H125" s="59">
        <v>2</v>
      </c>
    </row>
    <row r="126" spans="1:8" ht="14.25" x14ac:dyDescent="0.45">
      <c r="A126" s="83">
        <v>81</v>
      </c>
      <c r="B126" s="83">
        <v>27450</v>
      </c>
      <c r="C126" s="84">
        <v>79</v>
      </c>
      <c r="D126" s="83">
        <v>85</v>
      </c>
      <c r="E126" s="83">
        <v>4</v>
      </c>
      <c r="F126" s="83" t="s">
        <v>12</v>
      </c>
      <c r="G126" s="83" t="s">
        <v>2179</v>
      </c>
      <c r="H126" s="59">
        <v>2</v>
      </c>
    </row>
    <row r="127" spans="1:8" ht="14.25" x14ac:dyDescent="0.45">
      <c r="A127" s="83">
        <v>82</v>
      </c>
      <c r="B127" s="83">
        <v>14105</v>
      </c>
      <c r="C127" s="84">
        <v>36</v>
      </c>
      <c r="D127" s="83">
        <v>120</v>
      </c>
      <c r="E127" s="83">
        <v>4</v>
      </c>
      <c r="F127" s="83" t="s">
        <v>9</v>
      </c>
      <c r="G127" s="83" t="s">
        <v>2178</v>
      </c>
      <c r="H127" s="59">
        <v>9</v>
      </c>
    </row>
    <row r="128" spans="1:8" ht="14.25" x14ac:dyDescent="0.45">
      <c r="A128" s="83">
        <v>83</v>
      </c>
      <c r="B128" s="83">
        <v>22730</v>
      </c>
      <c r="C128" s="84">
        <v>126</v>
      </c>
      <c r="D128" s="83">
        <v>250</v>
      </c>
      <c r="E128" s="83">
        <v>4</v>
      </c>
      <c r="F128" s="83" t="s">
        <v>13</v>
      </c>
      <c r="G128" s="83" t="s">
        <v>2177</v>
      </c>
      <c r="H128" s="59">
        <v>24</v>
      </c>
    </row>
    <row r="129" spans="1:8" ht="14.25" x14ac:dyDescent="0.45">
      <c r="A129" s="83">
        <v>84</v>
      </c>
      <c r="B129" s="83">
        <v>4861</v>
      </c>
      <c r="C129" s="84">
        <v>179</v>
      </c>
      <c r="D129" s="83">
        <v>130</v>
      </c>
      <c r="E129" s="83">
        <v>4</v>
      </c>
      <c r="F129" s="83" t="s">
        <v>7</v>
      </c>
      <c r="G129" s="83" t="s">
        <v>3235</v>
      </c>
      <c r="H129" s="59">
        <v>2</v>
      </c>
    </row>
    <row r="130" spans="1:8" ht="14.25" x14ac:dyDescent="0.45">
      <c r="A130" s="83">
        <v>85</v>
      </c>
      <c r="B130" s="83">
        <v>18686</v>
      </c>
      <c r="C130" s="84">
        <v>202</v>
      </c>
      <c r="D130" s="83">
        <v>196</v>
      </c>
      <c r="E130" s="83">
        <v>4</v>
      </c>
      <c r="F130" s="83" t="s">
        <v>9</v>
      </c>
      <c r="G130" s="83" t="s">
        <v>2825</v>
      </c>
      <c r="H130" s="59">
        <v>16</v>
      </c>
    </row>
    <row r="131" spans="1:8" ht="14.25" x14ac:dyDescent="0.45">
      <c r="A131" s="83">
        <v>85</v>
      </c>
      <c r="B131" s="83">
        <v>28066</v>
      </c>
      <c r="C131" s="84">
        <v>220</v>
      </c>
      <c r="D131" s="83">
        <v>196</v>
      </c>
      <c r="E131" s="83">
        <v>4</v>
      </c>
      <c r="F131" s="83" t="s">
        <v>9</v>
      </c>
      <c r="G131" s="83" t="s">
        <v>2824</v>
      </c>
      <c r="H131" s="59">
        <v>2</v>
      </c>
    </row>
    <row r="132" spans="1:8" ht="14.25" x14ac:dyDescent="0.45">
      <c r="A132" s="83">
        <v>85</v>
      </c>
      <c r="B132" s="83">
        <v>45692</v>
      </c>
      <c r="C132" s="84">
        <v>227</v>
      </c>
      <c r="D132" s="83">
        <v>196</v>
      </c>
      <c r="E132" s="83">
        <v>1</v>
      </c>
      <c r="F132" s="83" t="s">
        <v>9</v>
      </c>
      <c r="G132" s="83" t="s">
        <v>1859</v>
      </c>
      <c r="H132" s="59">
        <v>2</v>
      </c>
    </row>
    <row r="133" spans="1:8" ht="14.25" x14ac:dyDescent="0.45">
      <c r="A133" s="83">
        <v>86</v>
      </c>
      <c r="B133" s="83">
        <v>20117</v>
      </c>
      <c r="C133" s="84">
        <v>65</v>
      </c>
      <c r="D133" s="83">
        <v>60</v>
      </c>
      <c r="E133" s="83">
        <v>4</v>
      </c>
      <c r="F133" s="83" t="s">
        <v>8</v>
      </c>
      <c r="G133" s="83" t="s">
        <v>2934</v>
      </c>
      <c r="H133" s="59">
        <v>2</v>
      </c>
    </row>
    <row r="134" spans="1:8" ht="14.25" x14ac:dyDescent="0.45">
      <c r="A134" s="83">
        <v>86</v>
      </c>
      <c r="B134" s="83">
        <v>11456</v>
      </c>
      <c r="C134" s="84">
        <v>73.8374287635</v>
      </c>
      <c r="D134" s="83">
        <v>60</v>
      </c>
      <c r="E134" s="83">
        <v>4</v>
      </c>
      <c r="F134" s="83" t="s">
        <v>8</v>
      </c>
      <c r="G134" s="83" t="s">
        <v>2934</v>
      </c>
      <c r="H134" s="59">
        <v>2</v>
      </c>
    </row>
    <row r="135" spans="1:8" ht="14.25" x14ac:dyDescent="0.45">
      <c r="A135" s="83">
        <v>86</v>
      </c>
      <c r="B135" s="83">
        <v>49991</v>
      </c>
      <c r="C135" s="84">
        <v>58</v>
      </c>
      <c r="D135" s="83">
        <v>60</v>
      </c>
      <c r="E135" s="83">
        <v>4</v>
      </c>
      <c r="F135" s="83" t="s">
        <v>8</v>
      </c>
      <c r="G135" s="83" t="s">
        <v>2933</v>
      </c>
      <c r="H135" s="59">
        <v>2</v>
      </c>
    </row>
    <row r="136" spans="1:8" ht="14.25" x14ac:dyDescent="0.45">
      <c r="A136" s="83">
        <v>86</v>
      </c>
      <c r="B136" s="83">
        <v>21109</v>
      </c>
      <c r="C136" s="84">
        <v>60</v>
      </c>
      <c r="D136" s="83">
        <v>60</v>
      </c>
      <c r="E136" s="83">
        <v>4</v>
      </c>
      <c r="F136" s="83" t="s">
        <v>8</v>
      </c>
      <c r="G136" s="83" t="s">
        <v>2932</v>
      </c>
      <c r="H136" s="59">
        <v>2</v>
      </c>
    </row>
    <row r="137" spans="1:8" ht="14.25" x14ac:dyDescent="0.45">
      <c r="A137" s="83">
        <v>87</v>
      </c>
      <c r="B137" s="83">
        <v>23525</v>
      </c>
      <c r="C137" s="84">
        <v>69</v>
      </c>
      <c r="D137" s="83">
        <v>120</v>
      </c>
      <c r="E137" s="83">
        <v>4</v>
      </c>
      <c r="F137" s="83" t="s">
        <v>13</v>
      </c>
      <c r="G137" s="83" t="s">
        <v>2176</v>
      </c>
      <c r="H137" s="59">
        <v>2</v>
      </c>
    </row>
    <row r="138" spans="1:8" ht="14.25" x14ac:dyDescent="0.45">
      <c r="A138" s="83">
        <v>88</v>
      </c>
      <c r="B138" s="83">
        <v>71086</v>
      </c>
      <c r="C138" s="84">
        <v>164</v>
      </c>
      <c r="D138" s="83">
        <v>240</v>
      </c>
      <c r="E138" s="83">
        <v>4</v>
      </c>
      <c r="F138" s="83" t="s">
        <v>9</v>
      </c>
      <c r="G138" s="83" t="s">
        <v>2175</v>
      </c>
      <c r="H138" s="59">
        <v>26</v>
      </c>
    </row>
    <row r="139" spans="1:8" ht="14.25" x14ac:dyDescent="0.45">
      <c r="A139" s="83">
        <v>90</v>
      </c>
      <c r="B139" s="83">
        <v>44429</v>
      </c>
      <c r="C139" s="84">
        <v>0</v>
      </c>
      <c r="D139" s="83">
        <v>0</v>
      </c>
      <c r="E139" s="83">
        <v>5</v>
      </c>
      <c r="F139" s="83" t="s">
        <v>14</v>
      </c>
      <c r="G139" s="83" t="s">
        <v>2174</v>
      </c>
      <c r="H139" s="59">
        <v>1</v>
      </c>
    </row>
    <row r="140" spans="1:8" ht="14.25" x14ac:dyDescent="0.45">
      <c r="A140" s="83">
        <v>91</v>
      </c>
      <c r="B140" s="83">
        <v>36129</v>
      </c>
      <c r="C140" s="84">
        <v>77</v>
      </c>
      <c r="D140" s="83">
        <v>106</v>
      </c>
      <c r="E140" s="83">
        <v>4</v>
      </c>
      <c r="F140" s="83" t="s">
        <v>13</v>
      </c>
      <c r="G140" s="83" t="s">
        <v>2173</v>
      </c>
      <c r="H140" s="59">
        <v>2</v>
      </c>
    </row>
    <row r="141" spans="1:8" ht="14.25" x14ac:dyDescent="0.45">
      <c r="A141" s="83">
        <v>92</v>
      </c>
      <c r="B141" s="83">
        <v>50049</v>
      </c>
      <c r="C141" s="84">
        <v>78</v>
      </c>
      <c r="D141" s="83">
        <v>108</v>
      </c>
      <c r="E141" s="83">
        <v>4</v>
      </c>
      <c r="F141" s="83" t="s">
        <v>9</v>
      </c>
      <c r="G141" s="83" t="s">
        <v>3188</v>
      </c>
      <c r="H141" s="59">
        <v>18</v>
      </c>
    </row>
    <row r="142" spans="1:8" ht="14.25" x14ac:dyDescent="0.45">
      <c r="A142" s="83">
        <v>92</v>
      </c>
      <c r="B142" s="83">
        <v>17720</v>
      </c>
      <c r="C142" s="84">
        <v>142</v>
      </c>
      <c r="D142" s="83">
        <v>240</v>
      </c>
      <c r="E142" s="83">
        <v>4</v>
      </c>
      <c r="F142" s="83" t="s">
        <v>9</v>
      </c>
      <c r="G142" s="83" t="s">
        <v>3187</v>
      </c>
      <c r="H142" s="59">
        <v>2</v>
      </c>
    </row>
    <row r="143" spans="1:8" ht="14.25" x14ac:dyDescent="0.45">
      <c r="A143" s="83">
        <v>93</v>
      </c>
      <c r="B143" s="83">
        <v>26241</v>
      </c>
      <c r="C143" s="84">
        <v>68.347189359599994</v>
      </c>
      <c r="D143" s="83">
        <v>237</v>
      </c>
      <c r="E143" s="83">
        <v>3</v>
      </c>
      <c r="F143" s="83" t="s">
        <v>8</v>
      </c>
      <c r="G143" s="83" t="s">
        <v>2903</v>
      </c>
      <c r="H143" s="59">
        <v>24</v>
      </c>
    </row>
    <row r="144" spans="1:8" ht="14.25" x14ac:dyDescent="0.45">
      <c r="A144" s="83">
        <v>93</v>
      </c>
      <c r="B144" s="83">
        <v>20984</v>
      </c>
      <c r="C144" s="84">
        <v>26</v>
      </c>
      <c r="D144" s="83">
        <v>120</v>
      </c>
      <c r="E144" s="83">
        <v>3</v>
      </c>
      <c r="F144" s="83" t="s">
        <v>8</v>
      </c>
      <c r="G144" s="83" t="s">
        <v>2902</v>
      </c>
      <c r="H144" s="59">
        <v>2</v>
      </c>
    </row>
    <row r="145" spans="1:8" ht="14.25" x14ac:dyDescent="0.45">
      <c r="A145" s="83">
        <v>94</v>
      </c>
      <c r="B145" s="83">
        <v>46679</v>
      </c>
      <c r="C145" s="84">
        <v>0</v>
      </c>
      <c r="D145" s="83">
        <v>0</v>
      </c>
      <c r="E145" s="83">
        <v>0</v>
      </c>
      <c r="F145" s="83" t="s">
        <v>11</v>
      </c>
      <c r="G145" s="83" t="s">
        <v>2172</v>
      </c>
      <c r="H145" s="59">
        <v>0</v>
      </c>
    </row>
    <row r="146" spans="1:8" ht="14.25" x14ac:dyDescent="0.45">
      <c r="A146" s="83">
        <v>94</v>
      </c>
      <c r="B146" s="83">
        <v>46679</v>
      </c>
      <c r="C146" s="84">
        <v>100</v>
      </c>
      <c r="D146" s="83">
        <v>36</v>
      </c>
      <c r="E146" s="83">
        <v>5</v>
      </c>
      <c r="F146" s="83" t="s">
        <v>11</v>
      </c>
      <c r="G146" s="83" t="s">
        <v>2172</v>
      </c>
      <c r="H146" s="59">
        <v>11</v>
      </c>
    </row>
    <row r="147" spans="1:8" ht="14.25" x14ac:dyDescent="0.45">
      <c r="A147" s="83">
        <v>95</v>
      </c>
      <c r="B147" s="83">
        <v>51877</v>
      </c>
      <c r="C147" s="84">
        <v>150</v>
      </c>
      <c r="D147" s="83">
        <v>125</v>
      </c>
      <c r="E147" s="83">
        <v>4</v>
      </c>
      <c r="F147" s="83" t="s">
        <v>9</v>
      </c>
      <c r="G147" s="83" t="s">
        <v>2171</v>
      </c>
      <c r="H147" s="59">
        <v>2</v>
      </c>
    </row>
    <row r="148" spans="1:8" ht="14.25" x14ac:dyDescent="0.45">
      <c r="A148" s="83">
        <v>96</v>
      </c>
      <c r="B148" s="83">
        <v>8542</v>
      </c>
      <c r="C148" s="84">
        <v>95.690668434299994</v>
      </c>
      <c r="D148" s="83">
        <v>240</v>
      </c>
      <c r="E148" s="83">
        <v>4</v>
      </c>
      <c r="F148" s="83" t="s">
        <v>8</v>
      </c>
      <c r="G148" s="83" t="s">
        <v>2170</v>
      </c>
      <c r="H148" s="59">
        <v>34</v>
      </c>
    </row>
    <row r="149" spans="1:8" ht="14.25" x14ac:dyDescent="0.45">
      <c r="A149" s="83">
        <v>96</v>
      </c>
      <c r="B149" s="83">
        <v>50985</v>
      </c>
      <c r="C149" s="84">
        <v>126</v>
      </c>
      <c r="D149" s="83">
        <v>240</v>
      </c>
      <c r="E149" s="83">
        <v>4</v>
      </c>
      <c r="F149" s="83" t="s">
        <v>8</v>
      </c>
      <c r="G149" s="83" t="s">
        <v>2170</v>
      </c>
      <c r="H149" s="59">
        <v>47</v>
      </c>
    </row>
    <row r="150" spans="1:8" ht="14.25" x14ac:dyDescent="0.45">
      <c r="A150" s="83">
        <v>97</v>
      </c>
      <c r="B150" s="83">
        <v>2889</v>
      </c>
      <c r="C150" s="84">
        <v>0</v>
      </c>
      <c r="D150" s="83">
        <v>0</v>
      </c>
      <c r="E150" s="83">
        <v>0</v>
      </c>
      <c r="F150" s="83" t="s">
        <v>14</v>
      </c>
      <c r="G150" s="83" t="s">
        <v>2169</v>
      </c>
      <c r="H150" s="59">
        <v>0</v>
      </c>
    </row>
    <row r="151" spans="1:8" ht="14.25" x14ac:dyDescent="0.45">
      <c r="A151" s="83">
        <v>97</v>
      </c>
      <c r="B151" s="83">
        <v>48765</v>
      </c>
      <c r="C151" s="84">
        <v>0</v>
      </c>
      <c r="D151" s="83">
        <v>0</v>
      </c>
      <c r="E151" s="83">
        <v>0</v>
      </c>
      <c r="F151" s="83" t="s">
        <v>14</v>
      </c>
      <c r="G151" s="83" t="s">
        <v>2168</v>
      </c>
      <c r="H151" s="59">
        <v>0</v>
      </c>
    </row>
    <row r="152" spans="1:8" ht="14.25" x14ac:dyDescent="0.45">
      <c r="A152" s="83">
        <v>98</v>
      </c>
      <c r="B152" s="83">
        <v>21464</v>
      </c>
      <c r="C152" s="84">
        <v>151</v>
      </c>
      <c r="D152" s="83">
        <v>123</v>
      </c>
      <c r="E152" s="83">
        <v>4</v>
      </c>
      <c r="F152" s="83" t="s">
        <v>9</v>
      </c>
      <c r="G152" s="83" t="s">
        <v>2167</v>
      </c>
      <c r="H152" s="59">
        <v>2</v>
      </c>
    </row>
    <row r="153" spans="1:8" ht="14.25" x14ac:dyDescent="0.45">
      <c r="A153" s="83">
        <v>99</v>
      </c>
      <c r="B153" s="83">
        <v>23868</v>
      </c>
      <c r="C153" s="84">
        <v>161</v>
      </c>
      <c r="D153" s="83">
        <v>120</v>
      </c>
      <c r="E153" s="83">
        <v>0</v>
      </c>
      <c r="F153" s="83" t="s">
        <v>9</v>
      </c>
      <c r="G153" s="83" t="s">
        <v>2166</v>
      </c>
      <c r="H153" s="59">
        <v>2</v>
      </c>
    </row>
    <row r="154" spans="1:8" ht="14.25" x14ac:dyDescent="0.45">
      <c r="A154" s="83">
        <v>100</v>
      </c>
      <c r="B154" s="83">
        <v>17244</v>
      </c>
      <c r="C154" s="84">
        <v>24.2816502021</v>
      </c>
      <c r="D154" s="83">
        <v>29</v>
      </c>
      <c r="E154" s="83">
        <v>6</v>
      </c>
      <c r="F154" s="83" t="s">
        <v>12</v>
      </c>
      <c r="G154" s="83" t="s">
        <v>2165</v>
      </c>
      <c r="H154" s="59">
        <v>2</v>
      </c>
    </row>
    <row r="155" spans="1:8" ht="14.25" x14ac:dyDescent="0.45">
      <c r="A155" s="83">
        <v>100</v>
      </c>
      <c r="B155" s="83">
        <v>19168</v>
      </c>
      <c r="C155" s="84">
        <v>59</v>
      </c>
      <c r="D155" s="83">
        <v>71</v>
      </c>
      <c r="E155" s="83">
        <v>6</v>
      </c>
      <c r="F155" s="83" t="s">
        <v>12</v>
      </c>
      <c r="G155" s="83" t="s">
        <v>2164</v>
      </c>
      <c r="H155" s="59">
        <v>2</v>
      </c>
    </row>
    <row r="156" spans="1:8" ht="14.25" x14ac:dyDescent="0.45">
      <c r="A156" s="83">
        <v>100</v>
      </c>
      <c r="B156" s="83">
        <v>25987</v>
      </c>
      <c r="C156" s="84">
        <v>66.6519360076</v>
      </c>
      <c r="D156" s="83">
        <v>80</v>
      </c>
      <c r="E156" s="83">
        <v>6</v>
      </c>
      <c r="F156" s="83" t="s">
        <v>12</v>
      </c>
      <c r="G156" s="83" t="s">
        <v>2164</v>
      </c>
      <c r="H156" s="59">
        <v>2</v>
      </c>
    </row>
    <row r="157" spans="1:8" ht="14.25" x14ac:dyDescent="0.45">
      <c r="A157" s="83">
        <v>101</v>
      </c>
      <c r="B157" s="83">
        <v>30217</v>
      </c>
      <c r="C157" s="84">
        <v>117</v>
      </c>
      <c r="D157" s="83">
        <v>120</v>
      </c>
      <c r="E157" s="83">
        <v>4</v>
      </c>
      <c r="F157" s="83" t="s">
        <v>8</v>
      </c>
      <c r="G157" s="83" t="s">
        <v>2163</v>
      </c>
      <c r="H157" s="59">
        <v>2</v>
      </c>
    </row>
    <row r="158" spans="1:8" ht="14.25" x14ac:dyDescent="0.45">
      <c r="A158" s="83">
        <v>102</v>
      </c>
      <c r="B158" s="83">
        <v>37880</v>
      </c>
      <c r="C158" s="84">
        <v>85</v>
      </c>
      <c r="D158" s="83">
        <v>124</v>
      </c>
      <c r="E158" s="83">
        <v>4</v>
      </c>
      <c r="F158" s="83" t="s">
        <v>8</v>
      </c>
      <c r="G158" s="83" t="s">
        <v>2162</v>
      </c>
      <c r="H158" s="59">
        <v>24</v>
      </c>
    </row>
    <row r="159" spans="1:8" ht="14.25" x14ac:dyDescent="0.45">
      <c r="A159" s="83">
        <v>103</v>
      </c>
      <c r="B159" s="83">
        <v>12942</v>
      </c>
      <c r="C159" s="84">
        <v>63</v>
      </c>
      <c r="D159" s="83">
        <v>57</v>
      </c>
      <c r="E159" s="83">
        <v>4</v>
      </c>
      <c r="F159" s="83" t="s">
        <v>13</v>
      </c>
      <c r="G159" s="83" t="s">
        <v>2161</v>
      </c>
      <c r="H159" s="59">
        <v>24</v>
      </c>
    </row>
    <row r="160" spans="1:8" ht="14.25" x14ac:dyDescent="0.45">
      <c r="A160" s="83">
        <v>104</v>
      </c>
      <c r="B160" s="83">
        <v>8436</v>
      </c>
      <c r="C160" s="84">
        <v>82</v>
      </c>
      <c r="D160" s="83">
        <v>106</v>
      </c>
      <c r="E160" s="83">
        <v>4</v>
      </c>
      <c r="F160" s="83" t="s">
        <v>9</v>
      </c>
      <c r="G160" s="83" t="s">
        <v>2160</v>
      </c>
      <c r="H160" s="59">
        <v>2</v>
      </c>
    </row>
    <row r="161" spans="1:8" ht="14.25" x14ac:dyDescent="0.45">
      <c r="A161" s="83">
        <v>105</v>
      </c>
      <c r="B161" s="83">
        <v>189</v>
      </c>
      <c r="C161" s="84">
        <v>0</v>
      </c>
      <c r="D161" s="83">
        <v>0</v>
      </c>
      <c r="E161" s="83">
        <v>0</v>
      </c>
      <c r="F161" s="83" t="s">
        <v>12</v>
      </c>
      <c r="G161" s="83" t="s">
        <v>2159</v>
      </c>
      <c r="H161" s="59">
        <v>0</v>
      </c>
    </row>
    <row r="162" spans="1:8" ht="14.25" x14ac:dyDescent="0.45">
      <c r="A162" s="83">
        <v>106</v>
      </c>
      <c r="B162" s="83">
        <v>28234</v>
      </c>
      <c r="C162" s="84">
        <v>59</v>
      </c>
      <c r="D162" s="83">
        <v>125</v>
      </c>
      <c r="E162" s="83">
        <v>4</v>
      </c>
      <c r="F162" s="83" t="s">
        <v>9</v>
      </c>
      <c r="G162" s="83" t="s">
        <v>3813</v>
      </c>
      <c r="H162" s="59">
        <v>2</v>
      </c>
    </row>
    <row r="163" spans="1:8" ht="14.25" x14ac:dyDescent="0.45">
      <c r="A163" s="83">
        <v>107</v>
      </c>
      <c r="B163" s="83">
        <v>19331</v>
      </c>
      <c r="C163" s="84">
        <v>6</v>
      </c>
      <c r="D163" s="83">
        <v>95</v>
      </c>
      <c r="E163" s="83">
        <v>4</v>
      </c>
      <c r="F163" s="83" t="s">
        <v>18</v>
      </c>
      <c r="G163" s="83" t="s">
        <v>3385</v>
      </c>
      <c r="H163" s="59">
        <v>17</v>
      </c>
    </row>
    <row r="164" spans="1:8" ht="14.25" x14ac:dyDescent="0.45">
      <c r="A164" s="83">
        <v>107</v>
      </c>
      <c r="B164" s="83">
        <v>29475</v>
      </c>
      <c r="C164" s="84">
        <v>36</v>
      </c>
      <c r="D164" s="83">
        <v>95</v>
      </c>
      <c r="E164" s="83">
        <v>4</v>
      </c>
      <c r="F164" s="83" t="s">
        <v>18</v>
      </c>
      <c r="G164" s="83" t="s">
        <v>3384</v>
      </c>
      <c r="H164" s="59">
        <v>3</v>
      </c>
    </row>
    <row r="165" spans="1:8" ht="14.25" x14ac:dyDescent="0.45">
      <c r="A165" s="83">
        <v>107</v>
      </c>
      <c r="B165" s="83">
        <v>28948</v>
      </c>
      <c r="C165" s="84">
        <v>0</v>
      </c>
      <c r="D165" s="83">
        <v>0</v>
      </c>
      <c r="E165" s="83">
        <v>0</v>
      </c>
      <c r="F165" s="83" t="s">
        <v>18</v>
      </c>
      <c r="G165" s="83" t="s">
        <v>3384</v>
      </c>
      <c r="H165" s="59">
        <v>0</v>
      </c>
    </row>
    <row r="166" spans="1:8" ht="14.25" x14ac:dyDescent="0.45">
      <c r="A166" s="83">
        <v>108</v>
      </c>
      <c r="B166" s="83">
        <v>17297</v>
      </c>
      <c r="C166" s="84">
        <v>64</v>
      </c>
      <c r="D166" s="83">
        <v>59</v>
      </c>
      <c r="E166" s="83">
        <v>6</v>
      </c>
      <c r="F166" s="83" t="s">
        <v>17</v>
      </c>
      <c r="G166" s="83" t="s">
        <v>2158</v>
      </c>
      <c r="H166" s="59">
        <v>2</v>
      </c>
    </row>
    <row r="167" spans="1:8" ht="14.25" x14ac:dyDescent="0.45">
      <c r="A167" s="83">
        <v>108</v>
      </c>
      <c r="B167" s="83">
        <v>70430</v>
      </c>
      <c r="C167" s="84">
        <v>34</v>
      </c>
      <c r="D167" s="83">
        <v>31</v>
      </c>
      <c r="E167" s="83">
        <v>6</v>
      </c>
      <c r="F167" s="83" t="s">
        <v>17</v>
      </c>
      <c r="G167" s="83" t="s">
        <v>2157</v>
      </c>
      <c r="H167" s="59">
        <v>2</v>
      </c>
    </row>
    <row r="168" spans="1:8" ht="14.25" x14ac:dyDescent="0.45">
      <c r="A168" s="83">
        <v>109</v>
      </c>
      <c r="B168" s="83">
        <v>46355</v>
      </c>
      <c r="C168" s="84">
        <v>128</v>
      </c>
      <c r="D168" s="83">
        <v>131</v>
      </c>
      <c r="E168" s="83">
        <v>0</v>
      </c>
      <c r="F168" s="83" t="s">
        <v>7</v>
      </c>
      <c r="G168" s="83" t="s">
        <v>3380</v>
      </c>
      <c r="H168" s="59">
        <v>2</v>
      </c>
    </row>
    <row r="169" spans="1:8" ht="14.25" x14ac:dyDescent="0.45">
      <c r="A169" s="83">
        <v>110</v>
      </c>
      <c r="B169" s="83">
        <v>6200</v>
      </c>
      <c r="C169" s="84">
        <v>241</v>
      </c>
      <c r="D169" s="83">
        <v>228</v>
      </c>
      <c r="E169" s="83">
        <v>4</v>
      </c>
      <c r="F169" s="83" t="s">
        <v>9</v>
      </c>
      <c r="G169" s="83" t="s">
        <v>3742</v>
      </c>
      <c r="H169" s="59">
        <v>2</v>
      </c>
    </row>
    <row r="170" spans="1:8" ht="14.25" x14ac:dyDescent="0.45">
      <c r="A170" s="83">
        <v>110</v>
      </c>
      <c r="B170" s="83">
        <v>37087</v>
      </c>
      <c r="C170" s="84">
        <v>98</v>
      </c>
      <c r="D170" s="83">
        <v>93</v>
      </c>
      <c r="E170" s="83">
        <v>4</v>
      </c>
      <c r="F170" s="83" t="s">
        <v>9</v>
      </c>
      <c r="G170" s="83" t="s">
        <v>3742</v>
      </c>
      <c r="H170" s="59">
        <v>2</v>
      </c>
    </row>
    <row r="171" spans="1:8" ht="14.25" x14ac:dyDescent="0.45">
      <c r="A171" s="83">
        <v>110</v>
      </c>
      <c r="B171" s="83">
        <v>1095</v>
      </c>
      <c r="C171" s="84">
        <v>169</v>
      </c>
      <c r="D171" s="83">
        <v>160</v>
      </c>
      <c r="E171" s="83">
        <v>4</v>
      </c>
      <c r="F171" s="83" t="s">
        <v>9</v>
      </c>
      <c r="G171" s="83" t="s">
        <v>3741</v>
      </c>
      <c r="H171" s="59">
        <v>2</v>
      </c>
    </row>
    <row r="172" spans="1:8" ht="14.25" x14ac:dyDescent="0.45">
      <c r="A172" s="83">
        <v>111</v>
      </c>
      <c r="B172" s="83">
        <v>230</v>
      </c>
      <c r="C172" s="84">
        <v>52</v>
      </c>
      <c r="D172" s="83">
        <v>40</v>
      </c>
      <c r="E172" s="83">
        <v>5</v>
      </c>
      <c r="F172" s="83" t="s">
        <v>7</v>
      </c>
      <c r="G172" s="83" t="s">
        <v>2156</v>
      </c>
      <c r="H172" s="59">
        <v>1</v>
      </c>
    </row>
    <row r="173" spans="1:8" ht="14.25" x14ac:dyDescent="0.45">
      <c r="A173" s="83">
        <v>111</v>
      </c>
      <c r="B173" s="83">
        <v>37980</v>
      </c>
      <c r="C173" s="84">
        <v>31</v>
      </c>
      <c r="D173" s="83">
        <v>50</v>
      </c>
      <c r="E173" s="83">
        <v>5</v>
      </c>
      <c r="F173" s="83" t="s">
        <v>7</v>
      </c>
      <c r="G173" s="83" t="s">
        <v>2155</v>
      </c>
      <c r="H173" s="59">
        <v>1</v>
      </c>
    </row>
    <row r="174" spans="1:8" ht="14.25" x14ac:dyDescent="0.45">
      <c r="A174" s="83">
        <v>112</v>
      </c>
      <c r="B174" s="83">
        <v>53259</v>
      </c>
      <c r="C174" s="84">
        <v>0</v>
      </c>
      <c r="D174" s="83">
        <v>0</v>
      </c>
      <c r="E174" s="83">
        <v>4</v>
      </c>
      <c r="F174" s="83" t="s">
        <v>16</v>
      </c>
      <c r="G174" s="83" t="s">
        <v>2154</v>
      </c>
      <c r="H174" s="59">
        <v>6</v>
      </c>
    </row>
    <row r="175" spans="1:8" ht="14.25" x14ac:dyDescent="0.45">
      <c r="A175" s="83">
        <v>112</v>
      </c>
      <c r="B175" s="83">
        <v>22658</v>
      </c>
      <c r="C175" s="84">
        <v>0</v>
      </c>
      <c r="D175" s="83">
        <v>0</v>
      </c>
      <c r="E175" s="83">
        <v>4</v>
      </c>
      <c r="F175" s="83" t="s">
        <v>16</v>
      </c>
      <c r="G175" s="83" t="s">
        <v>2153</v>
      </c>
      <c r="H175" s="59">
        <v>6</v>
      </c>
    </row>
    <row r="176" spans="1:8" ht="14.25" x14ac:dyDescent="0.45">
      <c r="A176" s="83">
        <v>113</v>
      </c>
      <c r="B176" s="83">
        <v>34604</v>
      </c>
      <c r="C176" s="84">
        <v>20</v>
      </c>
      <c r="D176" s="83">
        <v>120</v>
      </c>
      <c r="E176" s="83">
        <v>4</v>
      </c>
      <c r="F176" s="83" t="s">
        <v>13</v>
      </c>
      <c r="G176" s="83" t="s">
        <v>2280</v>
      </c>
      <c r="H176" s="59">
        <v>2</v>
      </c>
    </row>
    <row r="177" spans="1:8" ht="14.25" x14ac:dyDescent="0.45">
      <c r="A177" s="83">
        <v>113</v>
      </c>
      <c r="B177" s="83">
        <v>27533</v>
      </c>
      <c r="C177" s="84">
        <v>41</v>
      </c>
      <c r="D177" s="83">
        <v>125</v>
      </c>
      <c r="E177" s="83">
        <v>4</v>
      </c>
      <c r="F177" s="83" t="s">
        <v>13</v>
      </c>
      <c r="G177" s="83" t="s">
        <v>2279</v>
      </c>
      <c r="H177" s="59">
        <v>4</v>
      </c>
    </row>
    <row r="178" spans="1:8" ht="14.25" x14ac:dyDescent="0.45">
      <c r="A178" s="83">
        <v>114</v>
      </c>
      <c r="B178" s="83">
        <v>48213</v>
      </c>
      <c r="C178" s="84">
        <v>0</v>
      </c>
      <c r="D178" s="83">
        <v>0</v>
      </c>
      <c r="E178" s="83">
        <v>0</v>
      </c>
      <c r="F178" s="83" t="s">
        <v>9</v>
      </c>
      <c r="G178" s="83" t="s">
        <v>2152</v>
      </c>
      <c r="H178" s="59">
        <v>0</v>
      </c>
    </row>
    <row r="179" spans="1:8" ht="14.25" x14ac:dyDescent="0.45">
      <c r="A179" s="83">
        <v>114</v>
      </c>
      <c r="B179" s="83">
        <v>1606</v>
      </c>
      <c r="C179" s="84">
        <v>131</v>
      </c>
      <c r="D179" s="83">
        <v>120</v>
      </c>
      <c r="E179" s="83">
        <v>4</v>
      </c>
      <c r="F179" s="83" t="s">
        <v>9</v>
      </c>
      <c r="G179" s="83" t="s">
        <v>2151</v>
      </c>
      <c r="H179" s="59">
        <v>2</v>
      </c>
    </row>
    <row r="180" spans="1:8" ht="14.25" x14ac:dyDescent="0.45">
      <c r="A180" s="83">
        <v>115</v>
      </c>
      <c r="B180" s="83">
        <v>7386</v>
      </c>
      <c r="C180" s="84">
        <v>55</v>
      </c>
      <c r="D180" s="83">
        <v>90</v>
      </c>
      <c r="E180" s="83">
        <v>4</v>
      </c>
      <c r="F180" s="83" t="s">
        <v>7</v>
      </c>
      <c r="G180" s="83" t="s">
        <v>3831</v>
      </c>
      <c r="H180" s="59">
        <v>5</v>
      </c>
    </row>
    <row r="181" spans="1:8" ht="14.25" x14ac:dyDescent="0.45">
      <c r="A181" s="83">
        <v>115</v>
      </c>
      <c r="B181" s="83">
        <v>26267</v>
      </c>
      <c r="C181" s="84">
        <v>43</v>
      </c>
      <c r="D181" s="83">
        <v>124</v>
      </c>
      <c r="E181" s="83">
        <v>4</v>
      </c>
      <c r="F181" s="83" t="s">
        <v>7</v>
      </c>
      <c r="G181" s="83" t="s">
        <v>3831</v>
      </c>
      <c r="H181" s="59">
        <v>2</v>
      </c>
    </row>
    <row r="182" spans="1:8" ht="14.25" x14ac:dyDescent="0.45">
      <c r="A182" s="83">
        <v>116</v>
      </c>
      <c r="B182" s="83">
        <v>45339</v>
      </c>
      <c r="C182" s="84">
        <v>26</v>
      </c>
      <c r="D182" s="83">
        <v>120</v>
      </c>
      <c r="E182" s="83">
        <v>4</v>
      </c>
      <c r="F182" s="83" t="s">
        <v>13</v>
      </c>
      <c r="G182" s="83" t="s">
        <v>2150</v>
      </c>
      <c r="H182" s="59">
        <v>25</v>
      </c>
    </row>
    <row r="183" spans="1:8" ht="14.25" x14ac:dyDescent="0.45">
      <c r="A183" s="83">
        <v>117</v>
      </c>
      <c r="B183" s="83">
        <v>36110</v>
      </c>
      <c r="C183" s="84">
        <v>33.143982986099999</v>
      </c>
      <c r="D183" s="83">
        <v>25</v>
      </c>
      <c r="E183" s="83">
        <v>4</v>
      </c>
      <c r="F183" s="83" t="s">
        <v>17</v>
      </c>
      <c r="G183" s="83" t="s">
        <v>2149</v>
      </c>
      <c r="H183" s="59">
        <v>24</v>
      </c>
    </row>
    <row r="184" spans="1:8" ht="14.25" x14ac:dyDescent="0.45">
      <c r="A184" s="83">
        <v>117</v>
      </c>
      <c r="B184" s="83">
        <v>75719</v>
      </c>
      <c r="C184" s="84">
        <v>52.299977597100003</v>
      </c>
      <c r="D184" s="83">
        <v>75</v>
      </c>
      <c r="E184" s="83">
        <v>4</v>
      </c>
      <c r="F184" s="83" t="s">
        <v>17</v>
      </c>
      <c r="G184" s="83" t="s">
        <v>2148</v>
      </c>
      <c r="H184" s="59">
        <v>24</v>
      </c>
    </row>
    <row r="185" spans="1:8" ht="14.25" x14ac:dyDescent="0.45">
      <c r="A185" s="83">
        <v>118</v>
      </c>
      <c r="B185" s="83">
        <v>17000</v>
      </c>
      <c r="C185" s="84">
        <v>0</v>
      </c>
      <c r="D185" s="83">
        <v>0</v>
      </c>
      <c r="E185" s="83">
        <v>0</v>
      </c>
      <c r="F185" s="83" t="s">
        <v>9</v>
      </c>
      <c r="G185" s="83" t="s">
        <v>2147</v>
      </c>
      <c r="H185" s="59">
        <v>0</v>
      </c>
    </row>
    <row r="186" spans="1:8" ht="14.25" x14ac:dyDescent="0.45">
      <c r="A186" s="83">
        <v>119</v>
      </c>
      <c r="B186" s="83">
        <v>20490</v>
      </c>
      <c r="C186" s="84">
        <v>159.091118333</v>
      </c>
      <c r="D186" s="83">
        <v>95</v>
      </c>
      <c r="E186" s="83">
        <v>6</v>
      </c>
      <c r="F186" s="83" t="s">
        <v>8</v>
      </c>
      <c r="G186" s="83" t="s">
        <v>2146</v>
      </c>
      <c r="H186" s="59">
        <v>2</v>
      </c>
    </row>
    <row r="187" spans="1:8" ht="14.25" x14ac:dyDescent="0.45">
      <c r="A187" s="83">
        <v>120</v>
      </c>
      <c r="B187" s="83">
        <v>27897</v>
      </c>
      <c r="C187" s="84">
        <v>34</v>
      </c>
      <c r="D187" s="83">
        <v>86</v>
      </c>
      <c r="E187" s="83">
        <v>4</v>
      </c>
      <c r="F187" s="83" t="s">
        <v>8</v>
      </c>
      <c r="G187" s="83" t="s">
        <v>2412</v>
      </c>
      <c r="H187" s="59">
        <v>25</v>
      </c>
    </row>
    <row r="188" spans="1:8" ht="14.25" x14ac:dyDescent="0.45">
      <c r="A188" s="83">
        <v>120</v>
      </c>
      <c r="B188" s="83">
        <v>54975</v>
      </c>
      <c r="C188" s="84">
        <v>30</v>
      </c>
      <c r="D188" s="83">
        <v>76</v>
      </c>
      <c r="E188" s="83">
        <v>4</v>
      </c>
      <c r="F188" s="83" t="s">
        <v>8</v>
      </c>
      <c r="G188" s="83" t="s">
        <v>2412</v>
      </c>
      <c r="H188" s="59">
        <v>25</v>
      </c>
    </row>
    <row r="189" spans="1:8" ht="14.25" x14ac:dyDescent="0.45">
      <c r="A189" s="83">
        <v>120</v>
      </c>
      <c r="B189" s="83">
        <v>14753</v>
      </c>
      <c r="C189" s="84">
        <v>28</v>
      </c>
      <c r="D189" s="83">
        <v>71</v>
      </c>
      <c r="E189" s="83">
        <v>4</v>
      </c>
      <c r="F189" s="83" t="s">
        <v>8</v>
      </c>
      <c r="G189" s="83" t="s">
        <v>2412</v>
      </c>
      <c r="H189" s="59">
        <v>25</v>
      </c>
    </row>
    <row r="190" spans="1:8" ht="14.25" x14ac:dyDescent="0.45">
      <c r="A190" s="83">
        <v>120</v>
      </c>
      <c r="B190" s="83">
        <v>25599</v>
      </c>
      <c r="C190" s="84">
        <v>37.276546642500001</v>
      </c>
      <c r="D190" s="83">
        <v>95</v>
      </c>
      <c r="E190" s="83">
        <v>4</v>
      </c>
      <c r="F190" s="83" t="s">
        <v>8</v>
      </c>
      <c r="G190" s="83" t="s">
        <v>2412</v>
      </c>
      <c r="H190" s="59">
        <v>25</v>
      </c>
    </row>
    <row r="191" spans="1:8" ht="14.25" x14ac:dyDescent="0.45">
      <c r="A191" s="83">
        <v>120</v>
      </c>
      <c r="B191" s="83">
        <v>76719</v>
      </c>
      <c r="C191" s="84">
        <v>31</v>
      </c>
      <c r="D191" s="83">
        <v>80</v>
      </c>
      <c r="E191" s="83">
        <v>4</v>
      </c>
      <c r="F191" s="83" t="s">
        <v>8</v>
      </c>
      <c r="G191" s="83" t="s">
        <v>2413</v>
      </c>
      <c r="H191" s="59">
        <v>25</v>
      </c>
    </row>
    <row r="192" spans="1:8" ht="14.25" x14ac:dyDescent="0.45">
      <c r="A192" s="83">
        <v>121</v>
      </c>
      <c r="B192" s="83">
        <v>39562</v>
      </c>
      <c r="C192" s="84">
        <v>73</v>
      </c>
      <c r="D192" s="83">
        <v>108</v>
      </c>
      <c r="E192" s="83">
        <v>4</v>
      </c>
      <c r="F192" s="83" t="s">
        <v>13</v>
      </c>
      <c r="G192" s="83" t="s">
        <v>2145</v>
      </c>
      <c r="H192" s="59">
        <v>24</v>
      </c>
    </row>
    <row r="193" spans="1:8" ht="14.25" x14ac:dyDescent="0.45">
      <c r="A193" s="83">
        <v>122</v>
      </c>
      <c r="B193" s="83">
        <v>1463</v>
      </c>
      <c r="C193" s="84">
        <v>0</v>
      </c>
      <c r="D193" s="83">
        <v>0</v>
      </c>
      <c r="E193" s="83">
        <v>4</v>
      </c>
      <c r="F193" s="83" t="s">
        <v>9</v>
      </c>
      <c r="G193" s="83" t="s">
        <v>2144</v>
      </c>
      <c r="H193" s="59">
        <v>15</v>
      </c>
    </row>
    <row r="194" spans="1:8" ht="14.25" x14ac:dyDescent="0.45">
      <c r="A194" s="83">
        <v>123</v>
      </c>
      <c r="B194" s="83">
        <v>30828</v>
      </c>
      <c r="C194" s="84">
        <v>60</v>
      </c>
      <c r="D194" s="83">
        <v>92</v>
      </c>
      <c r="E194" s="83">
        <v>4</v>
      </c>
      <c r="F194" s="83" t="s">
        <v>8</v>
      </c>
      <c r="G194" s="83" t="s">
        <v>2143</v>
      </c>
      <c r="H194" s="59">
        <v>5</v>
      </c>
    </row>
    <row r="195" spans="1:8" ht="14.25" x14ac:dyDescent="0.45">
      <c r="A195" s="83">
        <v>124</v>
      </c>
      <c r="B195" s="83">
        <v>27195</v>
      </c>
      <c r="C195" s="84">
        <v>17</v>
      </c>
      <c r="D195" s="83">
        <v>120</v>
      </c>
      <c r="E195" s="83">
        <v>4</v>
      </c>
      <c r="F195" s="83" t="s">
        <v>9</v>
      </c>
      <c r="G195" s="83" t="s">
        <v>2142</v>
      </c>
      <c r="H195" s="59">
        <v>3</v>
      </c>
    </row>
    <row r="196" spans="1:8" ht="14.25" x14ac:dyDescent="0.45">
      <c r="A196" s="83">
        <v>125</v>
      </c>
      <c r="B196" s="83">
        <v>366</v>
      </c>
      <c r="C196" s="84">
        <v>107.44696195500001</v>
      </c>
      <c r="D196" s="83">
        <v>144</v>
      </c>
      <c r="E196" s="83">
        <v>4</v>
      </c>
      <c r="F196" s="83" t="s">
        <v>8</v>
      </c>
      <c r="G196" s="83" t="s">
        <v>2141</v>
      </c>
      <c r="H196" s="59">
        <v>2</v>
      </c>
    </row>
    <row r="197" spans="1:8" ht="14.25" x14ac:dyDescent="0.45">
      <c r="A197" s="83">
        <v>126</v>
      </c>
      <c r="B197" s="83">
        <v>22595</v>
      </c>
      <c r="C197" s="84">
        <v>43.940021666299998</v>
      </c>
      <c r="D197" s="83">
        <v>112</v>
      </c>
      <c r="E197" s="83">
        <v>4</v>
      </c>
      <c r="F197" s="83" t="s">
        <v>14</v>
      </c>
      <c r="G197" s="83" t="s">
        <v>2140</v>
      </c>
      <c r="H197" s="59">
        <v>1</v>
      </c>
    </row>
    <row r="198" spans="1:8" ht="14.25" x14ac:dyDescent="0.45">
      <c r="A198" s="83">
        <v>126</v>
      </c>
      <c r="B198" s="83">
        <v>36122</v>
      </c>
      <c r="C198" s="84">
        <v>52.858821976900003</v>
      </c>
      <c r="D198" s="83">
        <v>62</v>
      </c>
      <c r="E198" s="83">
        <v>4</v>
      </c>
      <c r="F198" s="83" t="s">
        <v>14</v>
      </c>
      <c r="G198" s="83" t="s">
        <v>2140</v>
      </c>
      <c r="H198" s="59">
        <v>2</v>
      </c>
    </row>
    <row r="199" spans="1:8" ht="14.25" x14ac:dyDescent="0.45">
      <c r="A199" s="83">
        <v>127</v>
      </c>
      <c r="B199" s="83">
        <v>11784</v>
      </c>
      <c r="C199" s="84">
        <v>151</v>
      </c>
      <c r="D199" s="83">
        <v>122</v>
      </c>
      <c r="E199" s="83">
        <v>4</v>
      </c>
      <c r="F199" s="83" t="s">
        <v>7</v>
      </c>
      <c r="G199" s="83" t="s">
        <v>2139</v>
      </c>
      <c r="H199" s="59">
        <v>2</v>
      </c>
    </row>
    <row r="200" spans="1:8" ht="14.25" x14ac:dyDescent="0.45">
      <c r="A200" s="83">
        <v>128</v>
      </c>
      <c r="B200" s="83">
        <v>18477</v>
      </c>
      <c r="C200" s="84">
        <v>0</v>
      </c>
      <c r="D200" s="83">
        <v>0</v>
      </c>
      <c r="E200" s="83">
        <v>0</v>
      </c>
      <c r="F200" s="83" t="s">
        <v>9</v>
      </c>
      <c r="G200" s="83" t="s">
        <v>2138</v>
      </c>
      <c r="H200" s="59">
        <v>0</v>
      </c>
    </row>
    <row r="201" spans="1:8" ht="14.25" x14ac:dyDescent="0.45">
      <c r="A201" s="83">
        <v>129</v>
      </c>
      <c r="B201" s="83">
        <v>36360</v>
      </c>
      <c r="C201" s="84">
        <v>161</v>
      </c>
      <c r="D201" s="83">
        <v>122</v>
      </c>
      <c r="E201" s="83">
        <v>4</v>
      </c>
      <c r="F201" s="83" t="s">
        <v>9</v>
      </c>
      <c r="G201" s="83" t="s">
        <v>2137</v>
      </c>
      <c r="H201" s="59">
        <v>25</v>
      </c>
    </row>
    <row r="202" spans="1:8" ht="14.25" x14ac:dyDescent="0.45">
      <c r="A202" s="83">
        <v>129</v>
      </c>
      <c r="B202" s="83">
        <v>19174</v>
      </c>
      <c r="C202" s="84">
        <v>195</v>
      </c>
      <c r="D202" s="83">
        <v>147</v>
      </c>
      <c r="E202" s="83">
        <v>4</v>
      </c>
      <c r="F202" s="83" t="s">
        <v>9</v>
      </c>
      <c r="G202" s="83" t="s">
        <v>2136</v>
      </c>
      <c r="H202" s="59">
        <v>25</v>
      </c>
    </row>
    <row r="203" spans="1:8" ht="14.25" x14ac:dyDescent="0.45">
      <c r="A203" s="83">
        <v>129</v>
      </c>
      <c r="B203" s="83">
        <v>52959</v>
      </c>
      <c r="C203" s="84">
        <v>233</v>
      </c>
      <c r="D203" s="83">
        <v>176</v>
      </c>
      <c r="E203" s="83">
        <v>4</v>
      </c>
      <c r="F203" s="83" t="s">
        <v>9</v>
      </c>
      <c r="G203" s="83" t="s">
        <v>2135</v>
      </c>
      <c r="H203" s="59">
        <v>25</v>
      </c>
    </row>
    <row r="204" spans="1:8" ht="14.25" x14ac:dyDescent="0.45">
      <c r="A204" s="83">
        <v>130</v>
      </c>
      <c r="B204" s="83">
        <v>35228</v>
      </c>
      <c r="C204" s="84">
        <v>55</v>
      </c>
      <c r="D204" s="83">
        <v>83</v>
      </c>
      <c r="E204" s="83">
        <v>4</v>
      </c>
      <c r="F204" s="83" t="s">
        <v>8</v>
      </c>
      <c r="G204" s="83" t="s">
        <v>2134</v>
      </c>
      <c r="H204" s="59">
        <v>24</v>
      </c>
    </row>
    <row r="205" spans="1:8" ht="14.25" x14ac:dyDescent="0.45">
      <c r="A205" s="83">
        <v>130</v>
      </c>
      <c r="B205" s="83">
        <v>42108</v>
      </c>
      <c r="C205" s="84">
        <v>26</v>
      </c>
      <c r="D205" s="83">
        <v>39</v>
      </c>
      <c r="E205" s="83">
        <v>4</v>
      </c>
      <c r="F205" s="83" t="s">
        <v>8</v>
      </c>
      <c r="G205" s="83" t="s">
        <v>2134</v>
      </c>
      <c r="H205" s="59">
        <v>24</v>
      </c>
    </row>
    <row r="206" spans="1:8" ht="14.25" x14ac:dyDescent="0.45">
      <c r="A206" s="83">
        <v>131</v>
      </c>
      <c r="B206" s="83">
        <v>42499</v>
      </c>
      <c r="C206" s="84">
        <v>71</v>
      </c>
      <c r="D206" s="83">
        <v>110</v>
      </c>
      <c r="E206" s="83">
        <v>4</v>
      </c>
      <c r="F206" s="83" t="s">
        <v>13</v>
      </c>
      <c r="G206" s="83" t="s">
        <v>3059</v>
      </c>
      <c r="H206" s="59">
        <v>2</v>
      </c>
    </row>
    <row r="207" spans="1:8" ht="14.25" x14ac:dyDescent="0.45">
      <c r="A207" s="83">
        <v>131</v>
      </c>
      <c r="B207" s="83">
        <v>3998</v>
      </c>
      <c r="C207" s="84">
        <v>80</v>
      </c>
      <c r="D207" s="83">
        <v>120</v>
      </c>
      <c r="E207" s="83">
        <v>4</v>
      </c>
      <c r="F207" s="83" t="s">
        <v>13</v>
      </c>
      <c r="G207" s="83" t="s">
        <v>3058</v>
      </c>
      <c r="H207" s="59">
        <v>2</v>
      </c>
    </row>
    <row r="208" spans="1:8" ht="14.25" x14ac:dyDescent="0.45">
      <c r="A208" s="83">
        <v>132</v>
      </c>
      <c r="B208" s="83">
        <v>43689</v>
      </c>
      <c r="C208" s="84">
        <v>53</v>
      </c>
      <c r="D208" s="83">
        <v>85</v>
      </c>
      <c r="E208" s="83">
        <v>4</v>
      </c>
      <c r="F208" s="83" t="s">
        <v>10</v>
      </c>
      <c r="G208" s="83" t="s">
        <v>2133</v>
      </c>
      <c r="H208" s="59">
        <v>26</v>
      </c>
    </row>
    <row r="209" spans="1:8" ht="14.25" x14ac:dyDescent="0.45">
      <c r="A209" s="83">
        <v>132</v>
      </c>
      <c r="B209" s="83">
        <v>54648</v>
      </c>
      <c r="C209" s="84">
        <v>18</v>
      </c>
      <c r="D209" s="83">
        <v>29</v>
      </c>
      <c r="E209" s="83">
        <v>4</v>
      </c>
      <c r="F209" s="83" t="s">
        <v>10</v>
      </c>
      <c r="G209" s="83" t="s">
        <v>2132</v>
      </c>
      <c r="H209" s="59">
        <v>26</v>
      </c>
    </row>
    <row r="210" spans="1:8" ht="14.25" x14ac:dyDescent="0.45">
      <c r="A210" s="83">
        <v>133</v>
      </c>
      <c r="B210" s="83">
        <v>35567</v>
      </c>
      <c r="C210" s="84">
        <v>5</v>
      </c>
      <c r="D210" s="83">
        <v>35</v>
      </c>
      <c r="E210" s="83">
        <v>4</v>
      </c>
      <c r="F210" s="83" t="s">
        <v>10</v>
      </c>
      <c r="G210" s="83" t="s">
        <v>2865</v>
      </c>
      <c r="H210" s="59">
        <v>10</v>
      </c>
    </row>
    <row r="211" spans="1:8" ht="14.25" x14ac:dyDescent="0.45">
      <c r="A211" s="83">
        <v>133</v>
      </c>
      <c r="B211" s="83">
        <v>18426</v>
      </c>
      <c r="C211" s="84">
        <v>47</v>
      </c>
      <c r="D211" s="83">
        <v>85</v>
      </c>
      <c r="E211" s="83">
        <v>4</v>
      </c>
      <c r="F211" s="83" t="s">
        <v>10</v>
      </c>
      <c r="G211" s="83" t="s">
        <v>2864</v>
      </c>
      <c r="H211" s="59">
        <v>10</v>
      </c>
    </row>
    <row r="212" spans="1:8" ht="14.25" x14ac:dyDescent="0.45">
      <c r="A212" s="83">
        <v>133</v>
      </c>
      <c r="B212" s="83">
        <v>52885</v>
      </c>
      <c r="C212" s="84">
        <v>4</v>
      </c>
      <c r="D212" s="83">
        <v>40</v>
      </c>
      <c r="E212" s="83">
        <v>4</v>
      </c>
      <c r="F212" s="83" t="s">
        <v>10</v>
      </c>
      <c r="G212" s="83" t="s">
        <v>2863</v>
      </c>
      <c r="H212" s="59">
        <v>10</v>
      </c>
    </row>
    <row r="213" spans="1:8" ht="14.25" x14ac:dyDescent="0.45">
      <c r="A213" s="83">
        <v>133</v>
      </c>
      <c r="B213" s="83">
        <v>24096</v>
      </c>
      <c r="C213" s="84">
        <v>43</v>
      </c>
      <c r="D213" s="83">
        <v>80</v>
      </c>
      <c r="E213" s="83">
        <v>4</v>
      </c>
      <c r="F213" s="83" t="s">
        <v>10</v>
      </c>
      <c r="G213" s="83" t="s">
        <v>2862</v>
      </c>
      <c r="H213" s="59">
        <v>2</v>
      </c>
    </row>
    <row r="214" spans="1:8" ht="14.25" x14ac:dyDescent="0.45">
      <c r="A214" s="83">
        <v>134</v>
      </c>
      <c r="B214" s="83">
        <v>42769</v>
      </c>
      <c r="C214" s="84">
        <v>330</v>
      </c>
      <c r="D214" s="83">
        <v>240</v>
      </c>
      <c r="E214" s="83">
        <v>4</v>
      </c>
      <c r="F214" s="83" t="s">
        <v>9</v>
      </c>
      <c r="G214" s="83" t="s">
        <v>2131</v>
      </c>
      <c r="H214" s="59">
        <v>16</v>
      </c>
    </row>
    <row r="215" spans="1:8" ht="14.25" x14ac:dyDescent="0.45">
      <c r="A215" s="83">
        <v>135</v>
      </c>
      <c r="B215" s="83">
        <v>1582</v>
      </c>
      <c r="C215" s="84">
        <v>45.7135316448</v>
      </c>
      <c r="D215" s="83">
        <v>123</v>
      </c>
      <c r="E215" s="83">
        <v>4</v>
      </c>
      <c r="F215" s="83" t="s">
        <v>16</v>
      </c>
      <c r="G215" s="83" t="s">
        <v>2130</v>
      </c>
      <c r="H215" s="59">
        <v>2</v>
      </c>
    </row>
    <row r="216" spans="1:8" ht="14.25" x14ac:dyDescent="0.45">
      <c r="A216" s="83">
        <v>136</v>
      </c>
      <c r="B216" s="83">
        <v>46732</v>
      </c>
      <c r="C216" s="84">
        <v>130</v>
      </c>
      <c r="D216" s="83">
        <v>120</v>
      </c>
      <c r="E216" s="83">
        <v>4</v>
      </c>
      <c r="F216" s="83" t="s">
        <v>9</v>
      </c>
      <c r="G216" s="83" t="s">
        <v>2129</v>
      </c>
      <c r="H216" s="59">
        <v>2</v>
      </c>
    </row>
    <row r="217" spans="1:8" ht="14.25" x14ac:dyDescent="0.45">
      <c r="A217" s="83">
        <v>136</v>
      </c>
      <c r="B217" s="83">
        <v>11764</v>
      </c>
      <c r="C217" s="84">
        <v>141</v>
      </c>
      <c r="D217" s="83">
        <v>120</v>
      </c>
      <c r="E217" s="83">
        <v>4</v>
      </c>
      <c r="F217" s="83" t="s">
        <v>9</v>
      </c>
      <c r="G217" s="83" t="s">
        <v>2129</v>
      </c>
      <c r="H217" s="59">
        <v>2</v>
      </c>
    </row>
    <row r="218" spans="1:8" ht="14.25" x14ac:dyDescent="0.45">
      <c r="A218" s="83">
        <v>136</v>
      </c>
      <c r="B218" s="83">
        <v>23887</v>
      </c>
      <c r="C218" s="84">
        <v>226</v>
      </c>
      <c r="D218" s="83">
        <v>120</v>
      </c>
      <c r="E218" s="83">
        <v>4</v>
      </c>
      <c r="F218" s="83" t="s">
        <v>9</v>
      </c>
      <c r="G218" s="83" t="s">
        <v>2128</v>
      </c>
      <c r="H218" s="59">
        <v>2</v>
      </c>
    </row>
    <row r="219" spans="1:8" ht="14.25" x14ac:dyDescent="0.45">
      <c r="A219" s="83">
        <v>137</v>
      </c>
      <c r="B219" s="83">
        <v>34790</v>
      </c>
      <c r="C219" s="84">
        <v>29</v>
      </c>
      <c r="D219" s="83">
        <v>120</v>
      </c>
      <c r="E219" s="83">
        <v>4</v>
      </c>
      <c r="F219" s="83" t="s">
        <v>13</v>
      </c>
      <c r="G219" s="83" t="s">
        <v>2127</v>
      </c>
      <c r="H219" s="59">
        <v>16</v>
      </c>
    </row>
    <row r="220" spans="1:8" ht="14.25" x14ac:dyDescent="0.45">
      <c r="A220" s="83">
        <v>138</v>
      </c>
      <c r="B220" s="83">
        <v>22459</v>
      </c>
      <c r="C220" s="84">
        <v>200</v>
      </c>
      <c r="D220" s="83">
        <v>240</v>
      </c>
      <c r="E220" s="83">
        <v>4</v>
      </c>
      <c r="F220" s="83" t="s">
        <v>9</v>
      </c>
      <c r="G220" s="83" t="s">
        <v>2126</v>
      </c>
      <c r="H220" s="59">
        <v>48</v>
      </c>
    </row>
    <row r="221" spans="1:8" ht="14.25" x14ac:dyDescent="0.45">
      <c r="A221" s="83">
        <v>138</v>
      </c>
      <c r="B221" s="83">
        <v>6498</v>
      </c>
      <c r="C221" s="84">
        <v>60</v>
      </c>
      <c r="D221" s="83">
        <v>120</v>
      </c>
      <c r="E221" s="83">
        <v>4</v>
      </c>
      <c r="F221" s="83" t="s">
        <v>9</v>
      </c>
      <c r="G221" s="83" t="s">
        <v>2126</v>
      </c>
      <c r="H221" s="59">
        <v>2</v>
      </c>
    </row>
    <row r="222" spans="1:8" ht="14.25" x14ac:dyDescent="0.45">
      <c r="A222" s="83">
        <v>139</v>
      </c>
      <c r="B222" s="83">
        <v>39329</v>
      </c>
      <c r="C222" s="84">
        <v>74</v>
      </c>
      <c r="D222" s="83">
        <v>132</v>
      </c>
      <c r="E222" s="83">
        <v>5</v>
      </c>
      <c r="F222" s="83" t="s">
        <v>18</v>
      </c>
      <c r="G222" s="83" t="s">
        <v>2125</v>
      </c>
      <c r="H222" s="59">
        <v>18</v>
      </c>
    </row>
    <row r="223" spans="1:8" ht="14.25" x14ac:dyDescent="0.45">
      <c r="A223" s="83">
        <v>139</v>
      </c>
      <c r="B223" s="83">
        <v>40486</v>
      </c>
      <c r="C223" s="84">
        <v>39</v>
      </c>
      <c r="D223" s="83">
        <v>121</v>
      </c>
      <c r="E223" s="83">
        <v>4</v>
      </c>
      <c r="F223" s="83" t="s">
        <v>18</v>
      </c>
      <c r="G223" s="83" t="s">
        <v>2124</v>
      </c>
      <c r="H223" s="59">
        <v>3</v>
      </c>
    </row>
    <row r="224" spans="1:8" ht="14.25" x14ac:dyDescent="0.45">
      <c r="A224" s="83">
        <v>140</v>
      </c>
      <c r="B224" s="83">
        <v>23839</v>
      </c>
      <c r="C224" s="84">
        <v>38</v>
      </c>
      <c r="D224" s="83">
        <v>78</v>
      </c>
      <c r="E224" s="83">
        <v>4</v>
      </c>
      <c r="F224" s="83" t="s">
        <v>13</v>
      </c>
      <c r="G224" s="83" t="s">
        <v>2307</v>
      </c>
      <c r="H224" s="59">
        <v>26</v>
      </c>
    </row>
    <row r="225" spans="1:8" ht="14.25" x14ac:dyDescent="0.45">
      <c r="A225" s="83">
        <v>140</v>
      </c>
      <c r="B225" s="83">
        <v>37425</v>
      </c>
      <c r="C225" s="84">
        <v>79</v>
      </c>
      <c r="D225" s="83">
        <v>162</v>
      </c>
      <c r="E225" s="83">
        <v>4</v>
      </c>
      <c r="F225" s="83" t="s">
        <v>13</v>
      </c>
      <c r="G225" s="83" t="s">
        <v>2306</v>
      </c>
      <c r="H225" s="59">
        <v>26</v>
      </c>
    </row>
    <row r="226" spans="1:8" ht="14.25" x14ac:dyDescent="0.45">
      <c r="A226" s="83">
        <v>141</v>
      </c>
      <c r="B226" s="83">
        <v>3750</v>
      </c>
      <c r="C226" s="84">
        <v>0</v>
      </c>
      <c r="D226" s="83">
        <v>0</v>
      </c>
      <c r="E226" s="83">
        <v>4</v>
      </c>
      <c r="F226" s="83" t="s">
        <v>18</v>
      </c>
      <c r="G226" s="83" t="s">
        <v>2123</v>
      </c>
      <c r="H226" s="59">
        <v>1</v>
      </c>
    </row>
    <row r="227" spans="1:8" ht="14.25" x14ac:dyDescent="0.45">
      <c r="A227" s="83">
        <v>141</v>
      </c>
      <c r="B227" s="83">
        <v>42763</v>
      </c>
      <c r="C227" s="84">
        <v>48</v>
      </c>
      <c r="D227" s="83">
        <v>36</v>
      </c>
      <c r="E227" s="83">
        <v>4</v>
      </c>
      <c r="F227" s="83" t="s">
        <v>18</v>
      </c>
      <c r="G227" s="83" t="s">
        <v>2123</v>
      </c>
      <c r="H227" s="59">
        <v>1</v>
      </c>
    </row>
    <row r="228" spans="1:8" ht="14.25" x14ac:dyDescent="0.45">
      <c r="A228" s="83">
        <v>142</v>
      </c>
      <c r="B228" s="83">
        <v>20677</v>
      </c>
      <c r="C228" s="84">
        <v>284</v>
      </c>
      <c r="D228" s="83">
        <v>244</v>
      </c>
      <c r="E228" s="83">
        <v>4</v>
      </c>
      <c r="F228" s="83" t="s">
        <v>9</v>
      </c>
      <c r="G228" s="83" t="s">
        <v>2122</v>
      </c>
      <c r="H228" s="59">
        <v>2</v>
      </c>
    </row>
    <row r="229" spans="1:8" ht="14.25" x14ac:dyDescent="0.45">
      <c r="A229" s="83">
        <v>143</v>
      </c>
      <c r="B229" s="83">
        <v>37050</v>
      </c>
      <c r="C229" s="84">
        <v>74</v>
      </c>
      <c r="D229" s="83">
        <v>123</v>
      </c>
      <c r="E229" s="83">
        <v>4</v>
      </c>
      <c r="F229" s="83" t="s">
        <v>7</v>
      </c>
      <c r="G229" s="83" t="s">
        <v>2121</v>
      </c>
      <c r="H229" s="59">
        <v>2</v>
      </c>
    </row>
    <row r="230" spans="1:8" ht="14.25" x14ac:dyDescent="0.45">
      <c r="A230" s="83">
        <v>144</v>
      </c>
      <c r="B230" s="83">
        <v>34093</v>
      </c>
      <c r="C230" s="84">
        <v>122</v>
      </c>
      <c r="D230" s="83">
        <v>161</v>
      </c>
      <c r="E230" s="83">
        <v>4</v>
      </c>
      <c r="F230" s="83" t="s">
        <v>13</v>
      </c>
      <c r="G230" s="83" t="s">
        <v>2120</v>
      </c>
      <c r="H230" s="59">
        <v>16</v>
      </c>
    </row>
    <row r="231" spans="1:8" ht="14.25" x14ac:dyDescent="0.45">
      <c r="A231" s="83">
        <v>144</v>
      </c>
      <c r="B231" s="83">
        <v>41590</v>
      </c>
      <c r="C231" s="84">
        <v>244.86344985900001</v>
      </c>
      <c r="D231" s="83">
        <v>202</v>
      </c>
      <c r="E231" s="83">
        <v>4</v>
      </c>
      <c r="F231" s="83" t="s">
        <v>13</v>
      </c>
      <c r="G231" s="83" t="s">
        <v>2120</v>
      </c>
      <c r="H231" s="59">
        <v>16</v>
      </c>
    </row>
    <row r="232" spans="1:8" ht="14.25" x14ac:dyDescent="0.45">
      <c r="A232" s="83">
        <v>144</v>
      </c>
      <c r="B232" s="83">
        <v>52706</v>
      </c>
      <c r="C232" s="84">
        <v>51</v>
      </c>
      <c r="D232" s="83">
        <v>67</v>
      </c>
      <c r="E232" s="83">
        <v>4</v>
      </c>
      <c r="F232" s="83" t="s">
        <v>13</v>
      </c>
      <c r="G232" s="83" t="s">
        <v>2119</v>
      </c>
      <c r="H232" s="59">
        <v>16</v>
      </c>
    </row>
    <row r="233" spans="1:8" ht="14.25" x14ac:dyDescent="0.45">
      <c r="A233" s="83">
        <v>144</v>
      </c>
      <c r="B233" s="83">
        <v>1096</v>
      </c>
      <c r="C233" s="84">
        <v>42</v>
      </c>
      <c r="D233" s="83">
        <v>55</v>
      </c>
      <c r="E233" s="83">
        <v>4</v>
      </c>
      <c r="F233" s="83" t="s">
        <v>13</v>
      </c>
      <c r="G233" s="83" t="s">
        <v>2119</v>
      </c>
      <c r="H233" s="59">
        <v>16</v>
      </c>
    </row>
    <row r="234" spans="1:8" ht="14.25" x14ac:dyDescent="0.45">
      <c r="A234" s="83">
        <v>145</v>
      </c>
      <c r="B234" s="83">
        <v>45179</v>
      </c>
      <c r="C234" s="84">
        <v>58</v>
      </c>
      <c r="D234" s="83">
        <v>39</v>
      </c>
      <c r="E234" s="83">
        <v>4</v>
      </c>
      <c r="F234" s="83" t="s">
        <v>10</v>
      </c>
      <c r="G234" s="83" t="s">
        <v>2118</v>
      </c>
      <c r="H234" s="59">
        <v>2</v>
      </c>
    </row>
    <row r="235" spans="1:8" ht="14.25" x14ac:dyDescent="0.45">
      <c r="A235" s="83">
        <v>145</v>
      </c>
      <c r="B235" s="83">
        <v>44565</v>
      </c>
      <c r="C235" s="84">
        <v>115</v>
      </c>
      <c r="D235" s="83">
        <v>77</v>
      </c>
      <c r="E235" s="83">
        <v>4</v>
      </c>
      <c r="F235" s="83" t="s">
        <v>10</v>
      </c>
      <c r="G235" s="83" t="s">
        <v>2118</v>
      </c>
      <c r="H235" s="59">
        <v>2</v>
      </c>
    </row>
    <row r="236" spans="1:8" ht="14.25" x14ac:dyDescent="0.45">
      <c r="A236" s="83">
        <v>145</v>
      </c>
      <c r="B236" s="83">
        <v>12861</v>
      </c>
      <c r="C236" s="84">
        <v>0</v>
      </c>
      <c r="D236" s="83">
        <v>0</v>
      </c>
      <c r="E236" s="83">
        <v>0</v>
      </c>
      <c r="F236" s="83" t="s">
        <v>10</v>
      </c>
      <c r="G236" s="83" t="s">
        <v>2118</v>
      </c>
      <c r="H236" s="59">
        <v>0</v>
      </c>
    </row>
    <row r="237" spans="1:8" ht="14.25" x14ac:dyDescent="0.45">
      <c r="A237" s="83">
        <v>145</v>
      </c>
      <c r="B237" s="83">
        <v>12861</v>
      </c>
      <c r="C237" s="84">
        <v>11.4846969934</v>
      </c>
      <c r="D237" s="83">
        <v>0</v>
      </c>
      <c r="E237" s="83">
        <v>0</v>
      </c>
      <c r="F237" s="83" t="s">
        <v>10</v>
      </c>
      <c r="G237" s="83" t="s">
        <v>2118</v>
      </c>
      <c r="H237" s="59">
        <v>0</v>
      </c>
    </row>
    <row r="238" spans="1:8" ht="14.25" x14ac:dyDescent="0.45">
      <c r="A238" s="83">
        <v>146</v>
      </c>
      <c r="B238" s="83">
        <v>16171</v>
      </c>
      <c r="C238" s="84">
        <v>153</v>
      </c>
      <c r="D238" s="83">
        <v>123</v>
      </c>
      <c r="E238" s="83">
        <v>4</v>
      </c>
      <c r="F238" s="83" t="s">
        <v>9</v>
      </c>
      <c r="G238" s="83" t="s">
        <v>2117</v>
      </c>
      <c r="H238" s="59">
        <v>2</v>
      </c>
    </row>
    <row r="239" spans="1:8" ht="14.25" x14ac:dyDescent="0.45">
      <c r="A239" s="83">
        <v>147</v>
      </c>
      <c r="B239" s="83">
        <v>12675</v>
      </c>
      <c r="C239" s="84">
        <v>0</v>
      </c>
      <c r="D239" s="83">
        <v>0</v>
      </c>
      <c r="E239" s="83">
        <v>0</v>
      </c>
      <c r="F239" s="83" t="s">
        <v>18</v>
      </c>
      <c r="G239" s="83" t="s">
        <v>2116</v>
      </c>
      <c r="H239" s="59">
        <v>0</v>
      </c>
    </row>
    <row r="240" spans="1:8" ht="14.25" x14ac:dyDescent="0.45">
      <c r="A240" s="83">
        <v>148</v>
      </c>
      <c r="B240" s="83">
        <v>25749</v>
      </c>
      <c r="C240" s="84">
        <v>253</v>
      </c>
      <c r="D240" s="83">
        <v>360</v>
      </c>
      <c r="E240" s="83">
        <v>4</v>
      </c>
      <c r="F240" s="83" t="s">
        <v>7</v>
      </c>
      <c r="G240" s="83" t="s">
        <v>2115</v>
      </c>
      <c r="H240" s="59">
        <v>2</v>
      </c>
    </row>
    <row r="241" spans="1:8" ht="14.25" x14ac:dyDescent="0.45">
      <c r="A241" s="83">
        <v>149</v>
      </c>
      <c r="B241" s="83">
        <v>50282</v>
      </c>
      <c r="C241" s="84">
        <v>0</v>
      </c>
      <c r="D241" s="83">
        <v>120</v>
      </c>
      <c r="E241" s="83">
        <v>4</v>
      </c>
      <c r="F241" s="83" t="s">
        <v>8</v>
      </c>
      <c r="G241" s="83" t="s">
        <v>2114</v>
      </c>
      <c r="H241" s="59">
        <v>16</v>
      </c>
    </row>
    <row r="242" spans="1:8" ht="14.25" x14ac:dyDescent="0.45">
      <c r="A242" s="83">
        <v>150</v>
      </c>
      <c r="B242" s="83">
        <v>61523</v>
      </c>
      <c r="C242" s="84">
        <v>77.123900187499999</v>
      </c>
      <c r="D242" s="83">
        <v>110</v>
      </c>
      <c r="E242" s="83">
        <v>4</v>
      </c>
      <c r="F242" s="83" t="s">
        <v>8</v>
      </c>
      <c r="G242" s="83" t="s">
        <v>1953</v>
      </c>
      <c r="H242" s="59">
        <v>4</v>
      </c>
    </row>
    <row r="243" spans="1:8" ht="14.25" x14ac:dyDescent="0.45">
      <c r="A243" s="83">
        <v>151</v>
      </c>
      <c r="B243" s="83">
        <v>19944</v>
      </c>
      <c r="C243" s="84">
        <v>140</v>
      </c>
      <c r="D243" s="83">
        <v>240</v>
      </c>
      <c r="E243" s="83">
        <v>4</v>
      </c>
      <c r="F243" s="83" t="s">
        <v>9</v>
      </c>
      <c r="G243" s="83" t="s">
        <v>1931</v>
      </c>
      <c r="H243" s="59">
        <v>26</v>
      </c>
    </row>
    <row r="244" spans="1:8" ht="14.25" x14ac:dyDescent="0.45">
      <c r="A244" s="83">
        <v>151</v>
      </c>
      <c r="B244" s="83">
        <v>75353</v>
      </c>
      <c r="C244" s="84">
        <v>150</v>
      </c>
      <c r="D244" s="83">
        <v>240</v>
      </c>
      <c r="E244" s="83">
        <v>4</v>
      </c>
      <c r="F244" s="83" t="s">
        <v>9</v>
      </c>
      <c r="G244" s="83" t="s">
        <v>1930</v>
      </c>
      <c r="H244" s="59">
        <v>26</v>
      </c>
    </row>
    <row r="245" spans="1:8" ht="14.25" x14ac:dyDescent="0.45">
      <c r="A245" s="83">
        <v>152</v>
      </c>
      <c r="B245" s="83">
        <v>35914</v>
      </c>
      <c r="C245" s="84">
        <v>10</v>
      </c>
      <c r="D245" s="83">
        <v>64</v>
      </c>
      <c r="E245" s="83">
        <v>4</v>
      </c>
      <c r="F245" s="83" t="s">
        <v>8</v>
      </c>
      <c r="G245" s="83" t="s">
        <v>736</v>
      </c>
      <c r="H245" s="59">
        <v>4</v>
      </c>
    </row>
    <row r="246" spans="1:8" ht="14.25" x14ac:dyDescent="0.45">
      <c r="A246" s="83">
        <v>153</v>
      </c>
      <c r="B246" s="83">
        <v>16599</v>
      </c>
      <c r="C246" s="84">
        <v>12.115046447599999</v>
      </c>
      <c r="D246" s="83">
        <v>119</v>
      </c>
      <c r="E246" s="83">
        <v>4</v>
      </c>
      <c r="F246" s="83" t="s">
        <v>7</v>
      </c>
      <c r="G246" s="83" t="s">
        <v>735</v>
      </c>
      <c r="H246" s="59">
        <v>32</v>
      </c>
    </row>
    <row r="247" spans="1:8" ht="14.25" x14ac:dyDescent="0.45">
      <c r="A247" s="83">
        <v>154</v>
      </c>
      <c r="B247" s="83">
        <v>7630</v>
      </c>
      <c r="C247" s="84">
        <v>139</v>
      </c>
      <c r="D247" s="83">
        <v>248</v>
      </c>
      <c r="E247" s="83">
        <v>4</v>
      </c>
      <c r="F247" s="83" t="s">
        <v>8</v>
      </c>
      <c r="G247" s="83" t="s">
        <v>734</v>
      </c>
      <c r="H247" s="59">
        <v>24</v>
      </c>
    </row>
    <row r="248" spans="1:8" ht="14.25" x14ac:dyDescent="0.45">
      <c r="A248" s="83">
        <v>155</v>
      </c>
      <c r="B248" s="83">
        <v>11861</v>
      </c>
      <c r="C248" s="84">
        <v>77.458408904699994</v>
      </c>
      <c r="D248" s="83">
        <v>78</v>
      </c>
      <c r="E248" s="83">
        <v>6</v>
      </c>
      <c r="F248" s="83" t="s">
        <v>18</v>
      </c>
      <c r="G248" s="83" t="s">
        <v>733</v>
      </c>
      <c r="H248" s="59">
        <v>16</v>
      </c>
    </row>
    <row r="249" spans="1:8" ht="14.25" x14ac:dyDescent="0.45">
      <c r="A249" s="83">
        <v>156</v>
      </c>
      <c r="B249" s="83">
        <v>5464</v>
      </c>
      <c r="C249" s="84">
        <v>69</v>
      </c>
      <c r="D249" s="83">
        <v>80</v>
      </c>
      <c r="E249" s="83">
        <v>1</v>
      </c>
      <c r="F249" s="83" t="s">
        <v>8</v>
      </c>
      <c r="G249" s="83" t="s">
        <v>817</v>
      </c>
      <c r="H249" s="59">
        <v>2</v>
      </c>
    </row>
    <row r="250" spans="1:8" ht="14.25" x14ac:dyDescent="0.45">
      <c r="A250" s="83">
        <v>156</v>
      </c>
      <c r="B250" s="83">
        <v>12871</v>
      </c>
      <c r="C250" s="84">
        <v>95</v>
      </c>
      <c r="D250" s="83">
        <v>119</v>
      </c>
      <c r="E250" s="83">
        <v>3</v>
      </c>
      <c r="F250" s="83" t="s">
        <v>8</v>
      </c>
      <c r="G250" s="83" t="s">
        <v>816</v>
      </c>
      <c r="H250" s="59">
        <v>2</v>
      </c>
    </row>
    <row r="251" spans="1:8" ht="14.25" x14ac:dyDescent="0.45">
      <c r="A251" s="83">
        <v>157</v>
      </c>
      <c r="B251" s="83">
        <v>36841</v>
      </c>
      <c r="C251" s="84">
        <v>49</v>
      </c>
      <c r="D251" s="83">
        <v>63</v>
      </c>
      <c r="E251" s="83">
        <v>4</v>
      </c>
      <c r="F251" s="83" t="s">
        <v>8</v>
      </c>
      <c r="G251" s="83" t="s">
        <v>3572</v>
      </c>
      <c r="H251" s="59">
        <v>2</v>
      </c>
    </row>
    <row r="252" spans="1:8" ht="14.25" x14ac:dyDescent="0.45">
      <c r="A252" s="83">
        <v>157</v>
      </c>
      <c r="B252" s="83">
        <v>32254</v>
      </c>
      <c r="C252" s="84">
        <v>60</v>
      </c>
      <c r="D252" s="83">
        <v>78</v>
      </c>
      <c r="E252" s="83">
        <v>4</v>
      </c>
      <c r="F252" s="83" t="s">
        <v>8</v>
      </c>
      <c r="G252" s="83" t="s">
        <v>3571</v>
      </c>
      <c r="H252" s="59">
        <v>2</v>
      </c>
    </row>
    <row r="253" spans="1:8" ht="14.25" x14ac:dyDescent="0.45">
      <c r="A253" s="83">
        <v>157</v>
      </c>
      <c r="B253" s="83">
        <v>23736</v>
      </c>
      <c r="C253" s="84">
        <v>29.976891278499998</v>
      </c>
      <c r="D253" s="83">
        <v>39</v>
      </c>
      <c r="E253" s="83">
        <v>4</v>
      </c>
      <c r="F253" s="83" t="s">
        <v>8</v>
      </c>
      <c r="G253" s="83" t="s">
        <v>3570</v>
      </c>
      <c r="H253" s="59">
        <v>2</v>
      </c>
    </row>
    <row r="254" spans="1:8" ht="14.25" x14ac:dyDescent="0.45">
      <c r="A254" s="83">
        <v>158</v>
      </c>
      <c r="B254" s="83">
        <v>44137</v>
      </c>
      <c r="C254" s="84">
        <v>131.16669888999999</v>
      </c>
      <c r="D254" s="83">
        <v>240</v>
      </c>
      <c r="E254" s="83">
        <v>4</v>
      </c>
      <c r="F254" s="83" t="s">
        <v>8</v>
      </c>
      <c r="G254" s="83" t="s">
        <v>732</v>
      </c>
      <c r="H254" s="59">
        <v>2</v>
      </c>
    </row>
    <row r="255" spans="1:8" ht="14.25" x14ac:dyDescent="0.45">
      <c r="A255" s="83">
        <v>159</v>
      </c>
      <c r="B255" s="83">
        <v>17693</v>
      </c>
      <c r="C255" s="84">
        <v>0</v>
      </c>
      <c r="D255" s="83">
        <v>120</v>
      </c>
      <c r="E255" s="83">
        <v>4</v>
      </c>
      <c r="F255" s="83" t="s">
        <v>8</v>
      </c>
      <c r="G255" s="83" t="s">
        <v>971</v>
      </c>
      <c r="H255" s="59">
        <v>2</v>
      </c>
    </row>
    <row r="256" spans="1:8" ht="14.25" x14ac:dyDescent="0.45">
      <c r="A256" s="83">
        <v>159</v>
      </c>
      <c r="B256" s="83">
        <v>9104</v>
      </c>
      <c r="C256" s="84">
        <v>0</v>
      </c>
      <c r="D256" s="83">
        <v>120</v>
      </c>
      <c r="E256" s="83">
        <v>4</v>
      </c>
      <c r="F256" s="83" t="s">
        <v>8</v>
      </c>
      <c r="G256" s="83" t="s">
        <v>970</v>
      </c>
      <c r="H256" s="59">
        <v>2</v>
      </c>
    </row>
    <row r="257" spans="1:8" ht="14.25" x14ac:dyDescent="0.45">
      <c r="A257" s="83">
        <v>160</v>
      </c>
      <c r="B257" s="83">
        <v>20074</v>
      </c>
      <c r="C257" s="84">
        <v>0</v>
      </c>
      <c r="D257" s="83">
        <v>0</v>
      </c>
      <c r="E257" s="83">
        <v>1</v>
      </c>
      <c r="F257" s="83" t="s">
        <v>17</v>
      </c>
      <c r="G257" s="83" t="s">
        <v>2360</v>
      </c>
      <c r="H257" s="59">
        <v>4</v>
      </c>
    </row>
    <row r="258" spans="1:8" ht="14.25" x14ac:dyDescent="0.45">
      <c r="A258" s="83">
        <v>160</v>
      </c>
      <c r="B258" s="83">
        <v>34399</v>
      </c>
      <c r="C258" s="84">
        <v>0</v>
      </c>
      <c r="D258" s="83">
        <v>0</v>
      </c>
      <c r="E258" s="83">
        <v>0</v>
      </c>
      <c r="F258" s="83" t="s">
        <v>17</v>
      </c>
      <c r="G258" s="83" t="s">
        <v>2360</v>
      </c>
      <c r="H258" s="59">
        <v>0</v>
      </c>
    </row>
    <row r="259" spans="1:8" ht="14.25" x14ac:dyDescent="0.45">
      <c r="A259" s="83">
        <v>160</v>
      </c>
      <c r="B259" s="83">
        <v>40787</v>
      </c>
      <c r="C259" s="84">
        <v>11</v>
      </c>
      <c r="D259" s="83">
        <v>95</v>
      </c>
      <c r="E259" s="83">
        <v>4</v>
      </c>
      <c r="F259" s="83" t="s">
        <v>17</v>
      </c>
      <c r="G259" s="83" t="s">
        <v>2360</v>
      </c>
      <c r="H259" s="59">
        <v>4</v>
      </c>
    </row>
    <row r="260" spans="1:8" ht="14.25" x14ac:dyDescent="0.45">
      <c r="A260" s="83">
        <v>160</v>
      </c>
      <c r="B260" s="83">
        <v>50083</v>
      </c>
      <c r="C260" s="84">
        <v>12</v>
      </c>
      <c r="D260" s="83">
        <v>95</v>
      </c>
      <c r="E260" s="83">
        <v>4</v>
      </c>
      <c r="F260" s="83" t="s">
        <v>17</v>
      </c>
      <c r="G260" s="83" t="s">
        <v>2360</v>
      </c>
      <c r="H260" s="59">
        <v>4</v>
      </c>
    </row>
    <row r="261" spans="1:8" ht="14.25" x14ac:dyDescent="0.45">
      <c r="A261" s="83">
        <v>160</v>
      </c>
      <c r="B261" s="83">
        <v>71763</v>
      </c>
      <c r="C261" s="84">
        <v>10</v>
      </c>
      <c r="D261" s="83">
        <v>95</v>
      </c>
      <c r="E261" s="83">
        <v>4</v>
      </c>
      <c r="F261" s="83" t="s">
        <v>17</v>
      </c>
      <c r="G261" s="83" t="s">
        <v>2359</v>
      </c>
      <c r="H261" s="59">
        <v>4</v>
      </c>
    </row>
    <row r="262" spans="1:8" ht="14.25" x14ac:dyDescent="0.45">
      <c r="A262" s="83">
        <v>161</v>
      </c>
      <c r="B262" s="83">
        <v>17584</v>
      </c>
      <c r="C262" s="84">
        <v>58</v>
      </c>
      <c r="D262" s="83">
        <v>78</v>
      </c>
      <c r="E262" s="83">
        <v>4</v>
      </c>
      <c r="F262" s="83" t="s">
        <v>9</v>
      </c>
      <c r="G262" s="83" t="s">
        <v>3812</v>
      </c>
      <c r="H262" s="59">
        <v>2</v>
      </c>
    </row>
    <row r="263" spans="1:8" ht="14.25" x14ac:dyDescent="0.45">
      <c r="A263" s="83">
        <v>161</v>
      </c>
      <c r="B263" s="83">
        <v>36430</v>
      </c>
      <c r="C263" s="84">
        <v>24</v>
      </c>
      <c r="D263" s="83">
        <v>78</v>
      </c>
      <c r="E263" s="83">
        <v>4</v>
      </c>
      <c r="F263" s="83" t="s">
        <v>9</v>
      </c>
      <c r="G263" s="83" t="s">
        <v>3811</v>
      </c>
      <c r="H263" s="59">
        <v>9</v>
      </c>
    </row>
    <row r="264" spans="1:8" ht="14.25" x14ac:dyDescent="0.45">
      <c r="A264" s="83">
        <v>162</v>
      </c>
      <c r="B264" s="83">
        <v>42532</v>
      </c>
      <c r="C264" s="84">
        <v>147</v>
      </c>
      <c r="D264" s="83">
        <v>120</v>
      </c>
      <c r="E264" s="83">
        <v>4</v>
      </c>
      <c r="F264" s="83" t="s">
        <v>8</v>
      </c>
      <c r="G264" s="83" t="s">
        <v>731</v>
      </c>
      <c r="H264" s="59">
        <v>16</v>
      </c>
    </row>
    <row r="265" spans="1:8" ht="14.25" x14ac:dyDescent="0.45">
      <c r="A265" s="83">
        <v>163</v>
      </c>
      <c r="B265" s="83">
        <v>22983</v>
      </c>
      <c r="C265" s="84">
        <v>69</v>
      </c>
      <c r="D265" s="83">
        <v>61</v>
      </c>
      <c r="E265" s="83">
        <v>1</v>
      </c>
      <c r="F265" s="83" t="s">
        <v>18</v>
      </c>
      <c r="G265" s="83" t="s">
        <v>730</v>
      </c>
      <c r="H265" s="59">
        <v>2</v>
      </c>
    </row>
    <row r="266" spans="1:8" ht="14.25" x14ac:dyDescent="0.45">
      <c r="A266" s="83">
        <v>163</v>
      </c>
      <c r="B266" s="83">
        <v>41821</v>
      </c>
      <c r="C266" s="84">
        <v>110</v>
      </c>
      <c r="D266" s="83">
        <v>119</v>
      </c>
      <c r="E266" s="83">
        <v>4</v>
      </c>
      <c r="F266" s="83" t="s">
        <v>18</v>
      </c>
      <c r="G266" s="83" t="s">
        <v>730</v>
      </c>
      <c r="H266" s="59">
        <v>2</v>
      </c>
    </row>
    <row r="267" spans="1:8" ht="14.25" x14ac:dyDescent="0.45">
      <c r="A267" s="83">
        <v>163</v>
      </c>
      <c r="B267" s="83">
        <v>52836</v>
      </c>
      <c r="C267" s="84">
        <v>83.505958244699997</v>
      </c>
      <c r="D267" s="83">
        <v>74</v>
      </c>
      <c r="E267" s="83">
        <v>3</v>
      </c>
      <c r="F267" s="83" t="s">
        <v>18</v>
      </c>
      <c r="G267" s="83" t="s">
        <v>730</v>
      </c>
      <c r="H267" s="59">
        <v>2</v>
      </c>
    </row>
    <row r="268" spans="1:8" ht="14.25" x14ac:dyDescent="0.45">
      <c r="A268" s="83">
        <v>164</v>
      </c>
      <c r="B268" s="83">
        <v>46961</v>
      </c>
      <c r="C268" s="84">
        <v>15</v>
      </c>
      <c r="D268" s="83">
        <v>42</v>
      </c>
      <c r="E268" s="83">
        <v>4</v>
      </c>
      <c r="F268" s="83" t="s">
        <v>11</v>
      </c>
      <c r="G268" s="83" t="s">
        <v>729</v>
      </c>
      <c r="H268" s="59">
        <v>3</v>
      </c>
    </row>
    <row r="269" spans="1:8" ht="14.25" x14ac:dyDescent="0.45">
      <c r="A269" s="83">
        <v>165</v>
      </c>
      <c r="B269" s="83">
        <v>49624</v>
      </c>
      <c r="C269" s="84">
        <v>72</v>
      </c>
      <c r="D269" s="83">
        <v>240</v>
      </c>
      <c r="E269" s="83">
        <v>4</v>
      </c>
      <c r="F269" s="83" t="s">
        <v>13</v>
      </c>
      <c r="G269" s="83" t="s">
        <v>728</v>
      </c>
      <c r="H269" s="59">
        <v>26</v>
      </c>
    </row>
    <row r="270" spans="1:8" ht="14.25" x14ac:dyDescent="0.45">
      <c r="A270" s="83">
        <v>166</v>
      </c>
      <c r="B270" s="83">
        <v>19739</v>
      </c>
      <c r="C270" s="84">
        <v>69</v>
      </c>
      <c r="D270" s="83">
        <v>125</v>
      </c>
      <c r="E270" s="83">
        <v>4</v>
      </c>
      <c r="F270" s="83" t="s">
        <v>13</v>
      </c>
      <c r="G270" s="83" t="s">
        <v>727</v>
      </c>
      <c r="H270" s="59">
        <v>24</v>
      </c>
    </row>
    <row r="271" spans="1:8" ht="14.25" x14ac:dyDescent="0.45">
      <c r="A271" s="83">
        <v>166</v>
      </c>
      <c r="B271" s="83">
        <v>46164</v>
      </c>
      <c r="C271" s="84">
        <v>39.152864346000001</v>
      </c>
      <c r="D271" s="83">
        <v>120</v>
      </c>
      <c r="E271" s="83">
        <v>4</v>
      </c>
      <c r="F271" s="83" t="s">
        <v>13</v>
      </c>
      <c r="G271" s="83" t="s">
        <v>726</v>
      </c>
      <c r="H271" s="59">
        <v>27</v>
      </c>
    </row>
    <row r="272" spans="1:8" ht="14.25" x14ac:dyDescent="0.45">
      <c r="A272" s="83">
        <v>167</v>
      </c>
      <c r="B272" s="83">
        <v>44867</v>
      </c>
      <c r="C272" s="84">
        <v>66.231498445599996</v>
      </c>
      <c r="D272" s="83">
        <v>150</v>
      </c>
      <c r="E272" s="83">
        <v>4</v>
      </c>
      <c r="F272" s="83" t="s">
        <v>9</v>
      </c>
      <c r="G272" s="83" t="s">
        <v>2893</v>
      </c>
      <c r="H272" s="59">
        <v>2</v>
      </c>
    </row>
    <row r="273" spans="1:8" ht="14.25" x14ac:dyDescent="0.45">
      <c r="A273" s="83">
        <v>167</v>
      </c>
      <c r="B273" s="83">
        <v>50550</v>
      </c>
      <c r="C273" s="84">
        <v>101.14653629999999</v>
      </c>
      <c r="D273" s="83">
        <v>150</v>
      </c>
      <c r="E273" s="83">
        <v>4</v>
      </c>
      <c r="F273" s="83" t="s">
        <v>9</v>
      </c>
      <c r="G273" s="83" t="s">
        <v>2892</v>
      </c>
      <c r="H273" s="59">
        <v>2</v>
      </c>
    </row>
    <row r="274" spans="1:8" ht="14.25" x14ac:dyDescent="0.45">
      <c r="A274" s="83">
        <v>168</v>
      </c>
      <c r="B274" s="83">
        <v>30606</v>
      </c>
      <c r="C274" s="84">
        <v>147</v>
      </c>
      <c r="D274" s="83">
        <v>120</v>
      </c>
      <c r="E274" s="83">
        <v>4</v>
      </c>
      <c r="F274" s="83" t="s">
        <v>9</v>
      </c>
      <c r="G274" s="83" t="s">
        <v>725</v>
      </c>
      <c r="H274" s="59">
        <v>2</v>
      </c>
    </row>
    <row r="275" spans="1:8" ht="14.25" x14ac:dyDescent="0.45">
      <c r="A275" s="83">
        <v>169</v>
      </c>
      <c r="B275" s="83">
        <v>21951</v>
      </c>
      <c r="C275" s="84">
        <v>181</v>
      </c>
      <c r="D275" s="83">
        <v>120</v>
      </c>
      <c r="E275" s="83">
        <v>4</v>
      </c>
      <c r="F275" s="83" t="s">
        <v>9</v>
      </c>
      <c r="G275" s="83" t="s">
        <v>724</v>
      </c>
      <c r="H275" s="59">
        <v>2</v>
      </c>
    </row>
    <row r="276" spans="1:8" ht="14.25" x14ac:dyDescent="0.45">
      <c r="A276" s="83">
        <v>170</v>
      </c>
      <c r="B276" s="83">
        <v>45289</v>
      </c>
      <c r="C276" s="84">
        <v>107</v>
      </c>
      <c r="D276" s="83">
        <v>121</v>
      </c>
      <c r="E276" s="83">
        <v>4</v>
      </c>
      <c r="F276" s="83" t="s">
        <v>9</v>
      </c>
      <c r="G276" s="83" t="s">
        <v>723</v>
      </c>
      <c r="H276" s="59">
        <v>2</v>
      </c>
    </row>
    <row r="277" spans="1:8" ht="14.25" x14ac:dyDescent="0.45">
      <c r="A277" s="83">
        <v>171</v>
      </c>
      <c r="B277" s="83">
        <v>11662</v>
      </c>
      <c r="C277" s="84">
        <v>141</v>
      </c>
      <c r="D277" s="83">
        <v>124</v>
      </c>
      <c r="E277" s="83">
        <v>4</v>
      </c>
      <c r="F277" s="83" t="s">
        <v>13</v>
      </c>
      <c r="G277" s="83" t="s">
        <v>722</v>
      </c>
      <c r="H277" s="59">
        <v>16</v>
      </c>
    </row>
    <row r="278" spans="1:8" ht="14.25" x14ac:dyDescent="0.45">
      <c r="A278" s="83">
        <v>172</v>
      </c>
      <c r="B278" s="83">
        <v>7324</v>
      </c>
      <c r="C278" s="84">
        <v>140</v>
      </c>
      <c r="D278" s="83">
        <v>115</v>
      </c>
      <c r="E278" s="83">
        <v>4</v>
      </c>
      <c r="F278" s="83" t="s">
        <v>8</v>
      </c>
      <c r="G278" s="83" t="s">
        <v>721</v>
      </c>
      <c r="H278" s="59">
        <v>5</v>
      </c>
    </row>
    <row r="279" spans="1:8" ht="14.25" x14ac:dyDescent="0.45">
      <c r="A279" s="83">
        <v>173</v>
      </c>
      <c r="B279" s="83">
        <v>26461</v>
      </c>
      <c r="C279" s="84">
        <v>59</v>
      </c>
      <c r="D279" s="83">
        <v>106</v>
      </c>
      <c r="E279" s="83">
        <v>6</v>
      </c>
      <c r="F279" s="83" t="s">
        <v>13</v>
      </c>
      <c r="G279" s="83" t="s">
        <v>720</v>
      </c>
      <c r="H279" s="59">
        <v>2</v>
      </c>
    </row>
    <row r="280" spans="1:8" ht="14.25" x14ac:dyDescent="0.45">
      <c r="A280" s="83">
        <v>174</v>
      </c>
      <c r="B280" s="83">
        <v>16049</v>
      </c>
      <c r="C280" s="84">
        <v>125</v>
      </c>
      <c r="D280" s="83">
        <v>124</v>
      </c>
      <c r="E280" s="83">
        <v>4</v>
      </c>
      <c r="F280" s="83" t="s">
        <v>13</v>
      </c>
      <c r="G280" s="83" t="s">
        <v>719</v>
      </c>
      <c r="H280" s="59">
        <v>2</v>
      </c>
    </row>
    <row r="281" spans="1:8" ht="14.25" x14ac:dyDescent="0.45">
      <c r="A281" s="83">
        <v>175</v>
      </c>
      <c r="B281" s="83">
        <v>76179</v>
      </c>
      <c r="C281" s="84">
        <v>136</v>
      </c>
      <c r="D281" s="83">
        <v>125</v>
      </c>
      <c r="E281" s="83">
        <v>3</v>
      </c>
      <c r="F281" s="83" t="s">
        <v>13</v>
      </c>
      <c r="G281" s="83" t="s">
        <v>718</v>
      </c>
      <c r="H281" s="59">
        <v>0</v>
      </c>
    </row>
    <row r="282" spans="1:8" ht="14.25" x14ac:dyDescent="0.45">
      <c r="A282" s="83">
        <v>176</v>
      </c>
      <c r="B282" s="83">
        <v>15387</v>
      </c>
      <c r="C282" s="84">
        <v>69</v>
      </c>
      <c r="D282" s="83">
        <v>112</v>
      </c>
      <c r="E282" s="83">
        <v>4</v>
      </c>
      <c r="F282" s="83" t="s">
        <v>18</v>
      </c>
      <c r="G282" s="83" t="s">
        <v>2754</v>
      </c>
      <c r="H282" s="59">
        <v>46</v>
      </c>
    </row>
    <row r="283" spans="1:8" ht="14.25" x14ac:dyDescent="0.45">
      <c r="A283" s="83">
        <v>176</v>
      </c>
      <c r="B283" s="83">
        <v>30250</v>
      </c>
      <c r="C283" s="84">
        <v>10</v>
      </c>
      <c r="D283" s="83">
        <v>17</v>
      </c>
      <c r="E283" s="83">
        <v>4</v>
      </c>
      <c r="F283" s="83" t="s">
        <v>18</v>
      </c>
      <c r="G283" s="83" t="s">
        <v>2754</v>
      </c>
      <c r="H283" s="59">
        <v>46</v>
      </c>
    </row>
    <row r="284" spans="1:8" ht="14.25" x14ac:dyDescent="0.45">
      <c r="A284" s="83">
        <v>176</v>
      </c>
      <c r="B284" s="83">
        <v>31861</v>
      </c>
      <c r="C284" s="84">
        <v>65</v>
      </c>
      <c r="D284" s="83">
        <v>111</v>
      </c>
      <c r="E284" s="83">
        <v>4</v>
      </c>
      <c r="F284" s="83" t="s">
        <v>18</v>
      </c>
      <c r="G284" s="83" t="s">
        <v>2753</v>
      </c>
      <c r="H284" s="59">
        <v>46</v>
      </c>
    </row>
    <row r="285" spans="1:8" ht="14.25" x14ac:dyDescent="0.45">
      <c r="A285" s="83">
        <v>177</v>
      </c>
      <c r="B285" s="83">
        <v>36557</v>
      </c>
      <c r="C285" s="84">
        <v>135.53372553700001</v>
      </c>
      <c r="D285" s="83">
        <v>175</v>
      </c>
      <c r="E285" s="83">
        <v>4</v>
      </c>
      <c r="F285" s="83" t="s">
        <v>8</v>
      </c>
      <c r="G285" s="83" t="s">
        <v>717</v>
      </c>
      <c r="H285" s="59">
        <v>16</v>
      </c>
    </row>
    <row r="286" spans="1:8" ht="14.25" x14ac:dyDescent="0.45">
      <c r="A286" s="83">
        <v>178</v>
      </c>
      <c r="B286" s="83">
        <v>23064</v>
      </c>
      <c r="C286" s="84">
        <v>70</v>
      </c>
      <c r="D286" s="83">
        <v>120</v>
      </c>
      <c r="E286" s="83">
        <v>4</v>
      </c>
      <c r="F286" s="83" t="s">
        <v>13</v>
      </c>
      <c r="G286" s="83" t="s">
        <v>716</v>
      </c>
      <c r="H286" s="59">
        <v>2</v>
      </c>
    </row>
    <row r="287" spans="1:8" ht="14.25" x14ac:dyDescent="0.45">
      <c r="A287" s="83">
        <v>179</v>
      </c>
      <c r="B287" s="83">
        <v>31998</v>
      </c>
      <c r="C287" s="84">
        <v>82</v>
      </c>
      <c r="D287" s="83">
        <v>124</v>
      </c>
      <c r="E287" s="83">
        <v>4</v>
      </c>
      <c r="F287" s="83" t="s">
        <v>13</v>
      </c>
      <c r="G287" s="83" t="s">
        <v>715</v>
      </c>
      <c r="H287" s="59">
        <v>2</v>
      </c>
    </row>
    <row r="288" spans="1:8" ht="14.25" x14ac:dyDescent="0.45">
      <c r="A288" s="83">
        <v>180</v>
      </c>
      <c r="B288" s="83">
        <v>34713</v>
      </c>
      <c r="C288" s="84">
        <v>0</v>
      </c>
      <c r="D288" s="83">
        <v>0</v>
      </c>
      <c r="E288" s="83">
        <v>0</v>
      </c>
      <c r="F288" s="83" t="s">
        <v>14</v>
      </c>
      <c r="G288" s="83" t="s">
        <v>2054</v>
      </c>
      <c r="H288" s="59">
        <v>0</v>
      </c>
    </row>
    <row r="289" spans="1:8" ht="14.25" x14ac:dyDescent="0.45">
      <c r="A289" s="83">
        <v>180</v>
      </c>
      <c r="B289" s="83">
        <v>29597</v>
      </c>
      <c r="C289" s="84">
        <v>0</v>
      </c>
      <c r="D289" s="83">
        <v>0</v>
      </c>
      <c r="E289" s="83">
        <v>0</v>
      </c>
      <c r="F289" s="83" t="s">
        <v>14</v>
      </c>
      <c r="G289" s="83" t="s">
        <v>2053</v>
      </c>
      <c r="H289" s="59">
        <v>0</v>
      </c>
    </row>
    <row r="290" spans="1:8" ht="14.25" x14ac:dyDescent="0.45">
      <c r="A290" s="83">
        <v>180</v>
      </c>
      <c r="B290" s="83">
        <v>20360</v>
      </c>
      <c r="C290" s="84">
        <v>26</v>
      </c>
      <c r="D290" s="83">
        <v>45</v>
      </c>
      <c r="E290" s="83">
        <v>4</v>
      </c>
      <c r="F290" s="83" t="s">
        <v>14</v>
      </c>
      <c r="G290" s="83" t="s">
        <v>2052</v>
      </c>
      <c r="H290" s="59">
        <v>2</v>
      </c>
    </row>
    <row r="291" spans="1:8" ht="14.25" x14ac:dyDescent="0.45">
      <c r="A291" s="83">
        <v>181</v>
      </c>
      <c r="B291" s="83">
        <v>44475</v>
      </c>
      <c r="C291" s="84">
        <v>80</v>
      </c>
      <c r="D291" s="83">
        <v>127</v>
      </c>
      <c r="E291" s="83">
        <v>3</v>
      </c>
      <c r="F291" s="83" t="s">
        <v>16</v>
      </c>
      <c r="G291" s="83" t="s">
        <v>714</v>
      </c>
      <c r="H291" s="59">
        <v>1</v>
      </c>
    </row>
    <row r="292" spans="1:8" ht="14.25" x14ac:dyDescent="0.45">
      <c r="A292" s="83">
        <v>182</v>
      </c>
      <c r="B292" s="83">
        <v>22222</v>
      </c>
      <c r="C292" s="84">
        <v>61</v>
      </c>
      <c r="D292" s="83">
        <v>75</v>
      </c>
      <c r="E292" s="83">
        <v>4</v>
      </c>
      <c r="F292" s="83" t="s">
        <v>8</v>
      </c>
      <c r="G292" s="83" t="s">
        <v>713</v>
      </c>
      <c r="H292" s="59">
        <v>2</v>
      </c>
    </row>
    <row r="293" spans="1:8" ht="14.25" x14ac:dyDescent="0.45">
      <c r="A293" s="83">
        <v>183</v>
      </c>
      <c r="B293" s="83">
        <v>54317</v>
      </c>
      <c r="C293" s="84">
        <v>101</v>
      </c>
      <c r="D293" s="83">
        <v>114</v>
      </c>
      <c r="E293" s="83">
        <v>4</v>
      </c>
      <c r="F293" s="83" t="s">
        <v>9</v>
      </c>
      <c r="G293" s="83" t="s">
        <v>712</v>
      </c>
      <c r="H293" s="59">
        <v>2</v>
      </c>
    </row>
    <row r="294" spans="1:8" ht="14.25" x14ac:dyDescent="0.45">
      <c r="A294" s="83">
        <v>184</v>
      </c>
      <c r="B294" s="83">
        <v>1020</v>
      </c>
      <c r="C294" s="84">
        <v>191</v>
      </c>
      <c r="D294" s="83">
        <v>260</v>
      </c>
      <c r="E294" s="83">
        <v>4</v>
      </c>
      <c r="F294" s="83" t="s">
        <v>9</v>
      </c>
      <c r="G294" s="83" t="s">
        <v>711</v>
      </c>
      <c r="H294" s="59">
        <v>26</v>
      </c>
    </row>
    <row r="295" spans="1:8" ht="14.25" x14ac:dyDescent="0.45">
      <c r="A295" s="83">
        <v>185</v>
      </c>
      <c r="B295" s="83">
        <v>7342</v>
      </c>
      <c r="C295" s="84">
        <v>114</v>
      </c>
      <c r="D295" s="83">
        <v>125</v>
      </c>
      <c r="E295" s="83">
        <v>6</v>
      </c>
      <c r="F295" s="83" t="s">
        <v>8</v>
      </c>
      <c r="G295" s="83" t="s">
        <v>710</v>
      </c>
      <c r="H295" s="59">
        <v>2</v>
      </c>
    </row>
    <row r="296" spans="1:8" ht="14.25" x14ac:dyDescent="0.45">
      <c r="A296" s="83">
        <v>186</v>
      </c>
      <c r="B296" s="83">
        <v>5821</v>
      </c>
      <c r="C296" s="84">
        <v>181</v>
      </c>
      <c r="D296" s="83">
        <v>160</v>
      </c>
      <c r="E296" s="83">
        <v>7</v>
      </c>
      <c r="F296" s="83" t="s">
        <v>8</v>
      </c>
      <c r="G296" s="83" t="s">
        <v>1961</v>
      </c>
      <c r="H296" s="59">
        <v>2</v>
      </c>
    </row>
    <row r="297" spans="1:8" ht="14.25" x14ac:dyDescent="0.45">
      <c r="A297" s="83">
        <v>186</v>
      </c>
      <c r="B297" s="83">
        <v>48952</v>
      </c>
      <c r="C297" s="84">
        <v>130</v>
      </c>
      <c r="D297" s="83">
        <v>130</v>
      </c>
      <c r="E297" s="83">
        <v>4</v>
      </c>
      <c r="F297" s="83" t="s">
        <v>8</v>
      </c>
      <c r="G297" s="83" t="s">
        <v>1960</v>
      </c>
      <c r="H297" s="59">
        <v>2</v>
      </c>
    </row>
    <row r="298" spans="1:8" ht="14.25" x14ac:dyDescent="0.45">
      <c r="A298" s="83">
        <v>187</v>
      </c>
      <c r="B298" s="83">
        <v>39821</v>
      </c>
      <c r="C298" s="84">
        <v>45</v>
      </c>
      <c r="D298" s="83">
        <v>125</v>
      </c>
      <c r="E298" s="83">
        <v>3</v>
      </c>
      <c r="F298" s="83" t="s">
        <v>12</v>
      </c>
      <c r="G298" s="83" t="s">
        <v>709</v>
      </c>
      <c r="H298" s="59">
        <v>2</v>
      </c>
    </row>
    <row r="299" spans="1:8" ht="14.25" x14ac:dyDescent="0.45">
      <c r="A299" s="83">
        <v>187</v>
      </c>
      <c r="B299" s="83">
        <v>26658</v>
      </c>
      <c r="C299" s="84">
        <v>2.2590079514900001</v>
      </c>
      <c r="D299" s="83">
        <v>14</v>
      </c>
      <c r="E299" s="83">
        <v>1</v>
      </c>
      <c r="F299" s="83" t="s">
        <v>12</v>
      </c>
      <c r="G299" s="83" t="s">
        <v>708</v>
      </c>
      <c r="H299" s="59">
        <v>1</v>
      </c>
    </row>
    <row r="300" spans="1:8" ht="14.25" x14ac:dyDescent="0.45">
      <c r="A300" s="83">
        <v>187</v>
      </c>
      <c r="B300" s="83">
        <v>39000</v>
      </c>
      <c r="C300" s="84">
        <v>12.0576582548</v>
      </c>
      <c r="D300" s="83">
        <v>94</v>
      </c>
      <c r="E300" s="83">
        <v>3</v>
      </c>
      <c r="F300" s="83" t="s">
        <v>12</v>
      </c>
      <c r="G300" s="83" t="s">
        <v>707</v>
      </c>
      <c r="H300" s="59">
        <v>2</v>
      </c>
    </row>
    <row r="301" spans="1:8" ht="14.25" x14ac:dyDescent="0.45">
      <c r="A301" s="83">
        <v>188</v>
      </c>
      <c r="B301" s="83">
        <v>5479</v>
      </c>
      <c r="C301" s="84">
        <v>141</v>
      </c>
      <c r="D301" s="83">
        <v>153</v>
      </c>
      <c r="E301" s="83">
        <v>2</v>
      </c>
      <c r="F301" s="83" t="s">
        <v>8</v>
      </c>
      <c r="G301" s="83" t="s">
        <v>1791</v>
      </c>
      <c r="H301" s="59">
        <v>16</v>
      </c>
    </row>
    <row r="302" spans="1:8" ht="14.25" x14ac:dyDescent="0.45">
      <c r="A302" s="83">
        <v>188</v>
      </c>
      <c r="B302" s="83">
        <v>52191</v>
      </c>
      <c r="C302" s="84">
        <v>50.455576321700001</v>
      </c>
      <c r="D302" s="83">
        <v>49</v>
      </c>
      <c r="E302" s="83">
        <v>2</v>
      </c>
      <c r="F302" s="83" t="s">
        <v>8</v>
      </c>
      <c r="G302" s="83" t="s">
        <v>1790</v>
      </c>
      <c r="H302" s="59">
        <v>16</v>
      </c>
    </row>
    <row r="303" spans="1:8" ht="14.25" x14ac:dyDescent="0.45">
      <c r="A303" s="83">
        <v>188</v>
      </c>
      <c r="B303" s="83">
        <v>60787</v>
      </c>
      <c r="C303" s="84">
        <v>149.033453941</v>
      </c>
      <c r="D303" s="83">
        <v>125</v>
      </c>
      <c r="E303" s="83">
        <v>4</v>
      </c>
      <c r="F303" s="83" t="s">
        <v>8</v>
      </c>
      <c r="G303" s="83" t="s">
        <v>1789</v>
      </c>
      <c r="H303" s="59">
        <v>2</v>
      </c>
    </row>
    <row r="304" spans="1:8" ht="14.25" x14ac:dyDescent="0.45">
      <c r="A304" s="83">
        <v>189</v>
      </c>
      <c r="B304" s="83">
        <v>4048</v>
      </c>
      <c r="C304" s="84">
        <v>129.59911124999999</v>
      </c>
      <c r="D304" s="83">
        <v>118</v>
      </c>
      <c r="E304" s="83">
        <v>4</v>
      </c>
      <c r="F304" s="83" t="s">
        <v>13</v>
      </c>
      <c r="G304" s="83" t="s">
        <v>3247</v>
      </c>
      <c r="H304" s="59">
        <v>2</v>
      </c>
    </row>
    <row r="305" spans="1:8" ht="14.25" x14ac:dyDescent="0.45">
      <c r="A305" s="83">
        <v>189</v>
      </c>
      <c r="B305" s="83">
        <v>26933</v>
      </c>
      <c r="C305" s="84">
        <v>47</v>
      </c>
      <c r="D305" s="83">
        <v>90</v>
      </c>
      <c r="E305" s="83">
        <v>4</v>
      </c>
      <c r="F305" s="83" t="s">
        <v>13</v>
      </c>
      <c r="G305" s="83" t="s">
        <v>3246</v>
      </c>
      <c r="H305" s="59">
        <v>9</v>
      </c>
    </row>
    <row r="306" spans="1:8" ht="14.25" x14ac:dyDescent="0.45">
      <c r="A306" s="83">
        <v>189</v>
      </c>
      <c r="B306" s="83">
        <v>37783</v>
      </c>
      <c r="C306" s="84">
        <v>108</v>
      </c>
      <c r="D306" s="83">
        <v>122</v>
      </c>
      <c r="E306" s="83">
        <v>4</v>
      </c>
      <c r="F306" s="83" t="s">
        <v>13</v>
      </c>
      <c r="G306" s="83" t="s">
        <v>3245</v>
      </c>
      <c r="H306" s="59">
        <v>2</v>
      </c>
    </row>
    <row r="307" spans="1:8" ht="14.25" x14ac:dyDescent="0.45">
      <c r="A307" s="83">
        <v>190</v>
      </c>
      <c r="B307" s="83">
        <v>51598</v>
      </c>
      <c r="C307" s="84">
        <v>36</v>
      </c>
      <c r="D307" s="83">
        <v>122</v>
      </c>
      <c r="E307" s="83">
        <v>4</v>
      </c>
      <c r="F307" s="83" t="s">
        <v>13</v>
      </c>
      <c r="G307" s="83" t="s">
        <v>706</v>
      </c>
      <c r="H307" s="59">
        <v>16</v>
      </c>
    </row>
    <row r="308" spans="1:8" ht="14.25" x14ac:dyDescent="0.45">
      <c r="A308" s="83">
        <v>190</v>
      </c>
      <c r="B308" s="83">
        <v>45804</v>
      </c>
      <c r="C308" s="84">
        <v>26</v>
      </c>
      <c r="D308" s="83">
        <v>122</v>
      </c>
      <c r="E308" s="83">
        <v>4</v>
      </c>
      <c r="F308" s="83" t="s">
        <v>13</v>
      </c>
      <c r="G308" s="83" t="s">
        <v>706</v>
      </c>
      <c r="H308" s="59">
        <v>16</v>
      </c>
    </row>
    <row r="309" spans="1:8" ht="14.25" x14ac:dyDescent="0.45">
      <c r="A309" s="83">
        <v>191</v>
      </c>
      <c r="B309" s="83">
        <v>40617</v>
      </c>
      <c r="C309" s="84">
        <v>141</v>
      </c>
      <c r="D309" s="83">
        <v>420</v>
      </c>
      <c r="E309" s="83">
        <v>4</v>
      </c>
      <c r="F309" s="83" t="s">
        <v>13</v>
      </c>
      <c r="G309" s="83" t="s">
        <v>923</v>
      </c>
      <c r="H309" s="59">
        <v>24</v>
      </c>
    </row>
    <row r="310" spans="1:8" ht="14.25" x14ac:dyDescent="0.45">
      <c r="A310" s="83">
        <v>192</v>
      </c>
      <c r="B310" s="83">
        <v>13192</v>
      </c>
      <c r="C310" s="84">
        <v>0</v>
      </c>
      <c r="D310" s="83">
        <v>0</v>
      </c>
      <c r="E310" s="83">
        <v>0</v>
      </c>
      <c r="F310" s="83" t="s">
        <v>14</v>
      </c>
      <c r="G310" s="83" t="s">
        <v>704</v>
      </c>
      <c r="H310" s="59">
        <v>0</v>
      </c>
    </row>
    <row r="311" spans="1:8" ht="14.25" x14ac:dyDescent="0.45">
      <c r="A311" s="83">
        <v>193</v>
      </c>
      <c r="B311" s="83">
        <v>36383</v>
      </c>
      <c r="C311" s="84">
        <v>45</v>
      </c>
      <c r="D311" s="83">
        <v>122</v>
      </c>
      <c r="E311" s="83">
        <v>3</v>
      </c>
      <c r="F311" s="83" t="s">
        <v>16</v>
      </c>
      <c r="G311" s="83" t="s">
        <v>703</v>
      </c>
      <c r="H311" s="59">
        <v>16</v>
      </c>
    </row>
    <row r="312" spans="1:8" ht="14.25" x14ac:dyDescent="0.45">
      <c r="A312" s="83">
        <v>194</v>
      </c>
      <c r="B312" s="83">
        <v>4044</v>
      </c>
      <c r="C312" s="84">
        <v>115</v>
      </c>
      <c r="D312" s="83">
        <v>114</v>
      </c>
      <c r="E312" s="83">
        <v>4</v>
      </c>
      <c r="F312" s="83" t="s">
        <v>8</v>
      </c>
      <c r="G312" s="83" t="s">
        <v>702</v>
      </c>
      <c r="H312" s="59">
        <v>2</v>
      </c>
    </row>
    <row r="313" spans="1:8" ht="14.25" x14ac:dyDescent="0.45">
      <c r="A313" s="83">
        <v>194</v>
      </c>
      <c r="B313" s="83">
        <v>74154</v>
      </c>
      <c r="C313" s="84">
        <v>42</v>
      </c>
      <c r="D313" s="83">
        <v>108</v>
      </c>
      <c r="E313" s="83">
        <v>4</v>
      </c>
      <c r="F313" s="83" t="s">
        <v>8</v>
      </c>
      <c r="G313" s="83" t="s">
        <v>701</v>
      </c>
      <c r="H313" s="59">
        <v>5</v>
      </c>
    </row>
    <row r="314" spans="1:8" ht="14.25" x14ac:dyDescent="0.45">
      <c r="A314" s="83">
        <v>195</v>
      </c>
      <c r="B314" s="83">
        <v>1200</v>
      </c>
      <c r="C314" s="84">
        <v>39.745159597499999</v>
      </c>
      <c r="D314" s="83">
        <v>43</v>
      </c>
      <c r="E314" s="83">
        <v>4</v>
      </c>
      <c r="F314" s="83" t="s">
        <v>13</v>
      </c>
      <c r="G314" s="83" t="s">
        <v>700</v>
      </c>
      <c r="H314" s="59">
        <v>16</v>
      </c>
    </row>
    <row r="315" spans="1:8" ht="14.25" x14ac:dyDescent="0.45">
      <c r="A315" s="83">
        <v>195</v>
      </c>
      <c r="B315" s="83">
        <v>21038</v>
      </c>
      <c r="C315" s="84">
        <v>38.228208598400002</v>
      </c>
      <c r="D315" s="83">
        <v>43</v>
      </c>
      <c r="E315" s="83">
        <v>4</v>
      </c>
      <c r="F315" s="83" t="s">
        <v>13</v>
      </c>
      <c r="G315" s="83" t="s">
        <v>699</v>
      </c>
      <c r="H315" s="59">
        <v>16</v>
      </c>
    </row>
    <row r="316" spans="1:8" ht="14.25" x14ac:dyDescent="0.45">
      <c r="A316" s="83">
        <v>195</v>
      </c>
      <c r="B316" s="83">
        <v>31221</v>
      </c>
      <c r="C316" s="84">
        <v>39.745159597499999</v>
      </c>
      <c r="D316" s="83">
        <v>43</v>
      </c>
      <c r="E316" s="83">
        <v>4</v>
      </c>
      <c r="F316" s="83" t="s">
        <v>13</v>
      </c>
      <c r="G316" s="83" t="s">
        <v>698</v>
      </c>
      <c r="H316" s="59">
        <v>16</v>
      </c>
    </row>
    <row r="317" spans="1:8" ht="14.25" x14ac:dyDescent="0.45">
      <c r="A317" s="83">
        <v>196</v>
      </c>
      <c r="B317" s="83">
        <v>47343</v>
      </c>
      <c r="C317" s="84">
        <v>137</v>
      </c>
      <c r="D317" s="83">
        <v>225</v>
      </c>
      <c r="E317" s="83">
        <v>4</v>
      </c>
      <c r="F317" s="83" t="s">
        <v>9</v>
      </c>
      <c r="G317" s="83" t="s">
        <v>1833</v>
      </c>
      <c r="H317" s="59">
        <v>26</v>
      </c>
    </row>
    <row r="318" spans="1:8" ht="14.25" x14ac:dyDescent="0.45">
      <c r="A318" s="83">
        <v>196</v>
      </c>
      <c r="B318" s="83">
        <v>6454</v>
      </c>
      <c r="C318" s="84">
        <v>48</v>
      </c>
      <c r="D318" s="83">
        <v>115</v>
      </c>
      <c r="E318" s="83">
        <v>4</v>
      </c>
      <c r="F318" s="83" t="s">
        <v>9</v>
      </c>
      <c r="G318" s="83" t="s">
        <v>1832</v>
      </c>
      <c r="H318" s="59">
        <v>2</v>
      </c>
    </row>
    <row r="319" spans="1:8" ht="14.25" x14ac:dyDescent="0.45">
      <c r="A319" s="83">
        <v>197</v>
      </c>
      <c r="B319" s="83">
        <v>9689</v>
      </c>
      <c r="C319" s="84">
        <v>131</v>
      </c>
      <c r="D319" s="83">
        <v>120</v>
      </c>
      <c r="E319" s="83">
        <v>3</v>
      </c>
      <c r="F319" s="83" t="s">
        <v>8</v>
      </c>
      <c r="G319" s="83" t="s">
        <v>697</v>
      </c>
      <c r="H319" s="59">
        <v>16</v>
      </c>
    </row>
    <row r="320" spans="1:8" ht="14.25" x14ac:dyDescent="0.45">
      <c r="A320" s="83">
        <v>197</v>
      </c>
      <c r="B320" s="83">
        <v>20584</v>
      </c>
      <c r="C320" s="84">
        <v>139</v>
      </c>
      <c r="D320" s="83">
        <v>115</v>
      </c>
      <c r="E320" s="83">
        <v>3</v>
      </c>
      <c r="F320" s="83" t="s">
        <v>8</v>
      </c>
      <c r="G320" s="83" t="s">
        <v>696</v>
      </c>
      <c r="H320" s="59">
        <v>2</v>
      </c>
    </row>
    <row r="321" spans="1:8" ht="14.25" x14ac:dyDescent="0.45">
      <c r="A321" s="83">
        <v>198</v>
      </c>
      <c r="B321" s="83">
        <v>11075</v>
      </c>
      <c r="C321" s="84">
        <v>58</v>
      </c>
      <c r="D321" s="83">
        <v>120</v>
      </c>
      <c r="E321" s="83">
        <v>4</v>
      </c>
      <c r="F321" s="83" t="s">
        <v>9</v>
      </c>
      <c r="G321" s="83" t="s">
        <v>3810</v>
      </c>
      <c r="H321" s="59">
        <v>2</v>
      </c>
    </row>
    <row r="322" spans="1:8" ht="14.25" x14ac:dyDescent="0.45">
      <c r="A322" s="83">
        <v>199</v>
      </c>
      <c r="B322" s="83">
        <v>15904</v>
      </c>
      <c r="C322" s="84">
        <v>108</v>
      </c>
      <c r="D322" s="83">
        <v>123</v>
      </c>
      <c r="E322" s="83">
        <v>4</v>
      </c>
      <c r="F322" s="83" t="s">
        <v>13</v>
      </c>
      <c r="G322" s="83" t="s">
        <v>695</v>
      </c>
      <c r="H322" s="59">
        <v>24</v>
      </c>
    </row>
    <row r="323" spans="1:8" ht="14.25" x14ac:dyDescent="0.45">
      <c r="A323" s="83">
        <v>200</v>
      </c>
      <c r="B323" s="83">
        <v>11175</v>
      </c>
      <c r="C323" s="84">
        <v>80</v>
      </c>
      <c r="D323" s="83">
        <v>125</v>
      </c>
      <c r="E323" s="83">
        <v>4</v>
      </c>
      <c r="F323" s="83" t="s">
        <v>14</v>
      </c>
      <c r="G323" s="83" t="s">
        <v>694</v>
      </c>
      <c r="H323" s="59">
        <v>4</v>
      </c>
    </row>
    <row r="324" spans="1:8" ht="14.25" x14ac:dyDescent="0.45">
      <c r="A324" s="83">
        <v>201</v>
      </c>
      <c r="B324" s="83">
        <v>20931</v>
      </c>
      <c r="C324" s="84">
        <v>97</v>
      </c>
      <c r="D324" s="83">
        <v>180</v>
      </c>
      <c r="E324" s="83">
        <v>4</v>
      </c>
      <c r="F324" s="83" t="s">
        <v>13</v>
      </c>
      <c r="G324" s="83" t="s">
        <v>693</v>
      </c>
      <c r="H324" s="59">
        <v>46</v>
      </c>
    </row>
    <row r="325" spans="1:8" ht="14.25" x14ac:dyDescent="0.45">
      <c r="A325" s="83">
        <v>202</v>
      </c>
      <c r="B325" s="83">
        <v>8212</v>
      </c>
      <c r="C325" s="84">
        <v>24</v>
      </c>
      <c r="D325" s="83">
        <v>48</v>
      </c>
      <c r="E325" s="83">
        <v>4</v>
      </c>
      <c r="F325" s="83" t="s">
        <v>12</v>
      </c>
      <c r="G325" s="83" t="s">
        <v>692</v>
      </c>
      <c r="H325" s="59">
        <v>2</v>
      </c>
    </row>
    <row r="326" spans="1:8" ht="14.25" x14ac:dyDescent="0.45">
      <c r="A326" s="83">
        <v>203</v>
      </c>
      <c r="B326" s="83">
        <v>53134</v>
      </c>
      <c r="C326" s="84">
        <v>131</v>
      </c>
      <c r="D326" s="83">
        <v>115</v>
      </c>
      <c r="E326" s="83">
        <v>4</v>
      </c>
      <c r="F326" s="83" t="s">
        <v>8</v>
      </c>
      <c r="G326" s="83" t="s">
        <v>691</v>
      </c>
      <c r="H326" s="59">
        <v>2</v>
      </c>
    </row>
    <row r="327" spans="1:8" ht="14.25" x14ac:dyDescent="0.45">
      <c r="A327" s="83">
        <v>203</v>
      </c>
      <c r="B327" s="83">
        <v>1514</v>
      </c>
      <c r="C327" s="84">
        <v>0</v>
      </c>
      <c r="D327" s="83">
        <v>0</v>
      </c>
      <c r="E327" s="83">
        <v>0</v>
      </c>
      <c r="F327" s="83" t="s">
        <v>8</v>
      </c>
      <c r="G327" s="83" t="s">
        <v>690</v>
      </c>
      <c r="H327" s="59">
        <v>0</v>
      </c>
    </row>
    <row r="328" spans="1:8" ht="14.25" x14ac:dyDescent="0.45">
      <c r="A328" s="83">
        <v>204</v>
      </c>
      <c r="B328" s="83">
        <v>35175</v>
      </c>
      <c r="C328" s="84">
        <v>70</v>
      </c>
      <c r="D328" s="83">
        <v>50</v>
      </c>
      <c r="E328" s="83">
        <v>4</v>
      </c>
      <c r="F328" s="83" t="s">
        <v>9</v>
      </c>
      <c r="G328" s="83" t="s">
        <v>689</v>
      </c>
      <c r="H328" s="59">
        <v>2</v>
      </c>
    </row>
    <row r="329" spans="1:8" ht="14.25" x14ac:dyDescent="0.45">
      <c r="A329" s="83">
        <v>204</v>
      </c>
      <c r="B329" s="83">
        <v>26027</v>
      </c>
      <c r="C329" s="84">
        <v>146.50100812900001</v>
      </c>
      <c r="D329" s="83">
        <v>180</v>
      </c>
      <c r="E329" s="83">
        <v>4</v>
      </c>
      <c r="F329" s="83" t="s">
        <v>9</v>
      </c>
      <c r="G329" s="83" t="s">
        <v>689</v>
      </c>
      <c r="H329" s="59">
        <v>16</v>
      </c>
    </row>
    <row r="330" spans="1:8" ht="14.25" x14ac:dyDescent="0.45">
      <c r="A330" s="83">
        <v>205</v>
      </c>
      <c r="B330" s="83">
        <v>1308</v>
      </c>
      <c r="C330" s="84">
        <v>27.224099358299998</v>
      </c>
      <c r="D330" s="83">
        <v>140</v>
      </c>
      <c r="E330" s="83">
        <v>4</v>
      </c>
      <c r="F330" s="83" t="s">
        <v>13</v>
      </c>
      <c r="G330" s="83" t="s">
        <v>1412</v>
      </c>
      <c r="H330" s="59">
        <v>4</v>
      </c>
    </row>
    <row r="331" spans="1:8" ht="14.25" x14ac:dyDescent="0.45">
      <c r="A331" s="83">
        <v>206</v>
      </c>
      <c r="B331" s="83">
        <v>47293</v>
      </c>
      <c r="C331" s="84">
        <v>50</v>
      </c>
      <c r="D331" s="83">
        <v>58</v>
      </c>
      <c r="E331" s="83">
        <v>4</v>
      </c>
      <c r="F331" s="83" t="s">
        <v>14</v>
      </c>
      <c r="G331" s="83" t="s">
        <v>688</v>
      </c>
      <c r="H331" s="59">
        <v>2</v>
      </c>
    </row>
    <row r="332" spans="1:8" ht="14.25" x14ac:dyDescent="0.45">
      <c r="A332" s="83">
        <v>207</v>
      </c>
      <c r="B332" s="83">
        <v>23584</v>
      </c>
      <c r="C332" s="84">
        <v>102</v>
      </c>
      <c r="D332" s="83">
        <v>200</v>
      </c>
      <c r="E332" s="83">
        <v>4</v>
      </c>
      <c r="F332" s="83" t="s">
        <v>13</v>
      </c>
      <c r="G332" s="83" t="s">
        <v>687</v>
      </c>
      <c r="H332" s="59">
        <v>20</v>
      </c>
    </row>
    <row r="333" spans="1:8" ht="14.25" x14ac:dyDescent="0.45">
      <c r="A333" s="83">
        <v>208</v>
      </c>
      <c r="B333" s="83">
        <v>47860</v>
      </c>
      <c r="C333" s="84">
        <v>211</v>
      </c>
      <c r="D333" s="83">
        <v>240</v>
      </c>
      <c r="E333" s="83">
        <v>4</v>
      </c>
      <c r="F333" s="83" t="s">
        <v>13</v>
      </c>
      <c r="G333" s="83" t="s">
        <v>686</v>
      </c>
      <c r="H333" s="59">
        <v>24</v>
      </c>
    </row>
    <row r="334" spans="1:8" ht="14.25" x14ac:dyDescent="0.45">
      <c r="A334" s="83">
        <v>209</v>
      </c>
      <c r="B334" s="83">
        <v>12729</v>
      </c>
      <c r="C334" s="84">
        <v>78</v>
      </c>
      <c r="D334" s="83">
        <v>120</v>
      </c>
      <c r="E334" s="83">
        <v>4</v>
      </c>
      <c r="F334" s="83" t="s">
        <v>13</v>
      </c>
      <c r="G334" s="83" t="s">
        <v>685</v>
      </c>
      <c r="H334" s="59">
        <v>2</v>
      </c>
    </row>
    <row r="335" spans="1:8" ht="14.25" x14ac:dyDescent="0.45">
      <c r="A335" s="83">
        <v>210</v>
      </c>
      <c r="B335" s="83">
        <v>767</v>
      </c>
      <c r="C335" s="84">
        <v>104</v>
      </c>
      <c r="D335" s="83">
        <v>82</v>
      </c>
      <c r="E335" s="83">
        <v>4</v>
      </c>
      <c r="F335" s="83" t="s">
        <v>13</v>
      </c>
      <c r="G335" s="83" t="s">
        <v>3065</v>
      </c>
      <c r="H335" s="59">
        <v>2</v>
      </c>
    </row>
    <row r="336" spans="1:8" ht="14.25" x14ac:dyDescent="0.45">
      <c r="A336" s="83">
        <v>210</v>
      </c>
      <c r="B336" s="83">
        <v>10908</v>
      </c>
      <c r="C336" s="84">
        <v>93</v>
      </c>
      <c r="D336" s="83">
        <v>74</v>
      </c>
      <c r="E336" s="83">
        <v>4</v>
      </c>
      <c r="F336" s="83" t="s">
        <v>13</v>
      </c>
      <c r="G336" s="83" t="s">
        <v>3064</v>
      </c>
      <c r="H336" s="59">
        <v>2</v>
      </c>
    </row>
    <row r="337" spans="1:8" ht="14.25" x14ac:dyDescent="0.45">
      <c r="A337" s="83">
        <v>210</v>
      </c>
      <c r="B337" s="83">
        <v>13133</v>
      </c>
      <c r="C337" s="84">
        <v>94</v>
      </c>
      <c r="D337" s="83">
        <v>74</v>
      </c>
      <c r="E337" s="83">
        <v>4</v>
      </c>
      <c r="F337" s="83" t="s">
        <v>13</v>
      </c>
      <c r="G337" s="83" t="s">
        <v>3063</v>
      </c>
      <c r="H337" s="59">
        <v>2</v>
      </c>
    </row>
    <row r="338" spans="1:8" ht="14.25" x14ac:dyDescent="0.45">
      <c r="A338" s="83">
        <v>211</v>
      </c>
      <c r="B338" s="83">
        <v>25060</v>
      </c>
      <c r="C338" s="84">
        <v>71</v>
      </c>
      <c r="D338" s="83">
        <v>125</v>
      </c>
      <c r="E338" s="83">
        <v>4</v>
      </c>
      <c r="F338" s="83" t="s">
        <v>13</v>
      </c>
      <c r="G338" s="83" t="s">
        <v>684</v>
      </c>
      <c r="H338" s="59">
        <v>2</v>
      </c>
    </row>
    <row r="339" spans="1:8" ht="14.25" x14ac:dyDescent="0.45">
      <c r="A339" s="83">
        <v>212</v>
      </c>
      <c r="B339" s="83">
        <v>50006</v>
      </c>
      <c r="C339" s="84">
        <v>69</v>
      </c>
      <c r="D339" s="83">
        <v>125</v>
      </c>
      <c r="E339" s="83">
        <v>4</v>
      </c>
      <c r="F339" s="83" t="s">
        <v>13</v>
      </c>
      <c r="G339" s="83" t="s">
        <v>683</v>
      </c>
      <c r="H339" s="59">
        <v>2</v>
      </c>
    </row>
    <row r="340" spans="1:8" ht="14.25" x14ac:dyDescent="0.45">
      <c r="A340" s="83">
        <v>213</v>
      </c>
      <c r="B340" s="83">
        <v>49614</v>
      </c>
      <c r="C340" s="84">
        <v>115</v>
      </c>
      <c r="D340" s="83">
        <v>109</v>
      </c>
      <c r="E340" s="83">
        <v>4</v>
      </c>
      <c r="F340" s="83" t="s">
        <v>13</v>
      </c>
      <c r="G340" s="83" t="s">
        <v>682</v>
      </c>
      <c r="H340" s="59">
        <v>2</v>
      </c>
    </row>
    <row r="341" spans="1:8" ht="14.25" x14ac:dyDescent="0.45">
      <c r="A341" s="83">
        <v>214</v>
      </c>
      <c r="B341" s="83">
        <v>51514</v>
      </c>
      <c r="C341" s="84">
        <v>93</v>
      </c>
      <c r="D341" s="83">
        <v>240</v>
      </c>
      <c r="E341" s="83">
        <v>4</v>
      </c>
      <c r="F341" s="83" t="s">
        <v>13</v>
      </c>
      <c r="G341" s="83" t="s">
        <v>681</v>
      </c>
      <c r="H341" s="59">
        <v>2</v>
      </c>
    </row>
    <row r="342" spans="1:8" ht="14.25" x14ac:dyDescent="0.45">
      <c r="A342" s="83">
        <v>215</v>
      </c>
      <c r="B342" s="83">
        <v>45073</v>
      </c>
      <c r="C342" s="84">
        <v>53</v>
      </c>
      <c r="D342" s="83">
        <v>115</v>
      </c>
      <c r="E342" s="83">
        <v>4</v>
      </c>
      <c r="F342" s="83" t="s">
        <v>9</v>
      </c>
      <c r="G342" s="83" t="s">
        <v>680</v>
      </c>
      <c r="H342" s="59">
        <v>16</v>
      </c>
    </row>
    <row r="343" spans="1:8" ht="14.25" x14ac:dyDescent="0.45">
      <c r="A343" s="83">
        <v>216</v>
      </c>
      <c r="B343" s="83">
        <v>39606</v>
      </c>
      <c r="C343" s="84">
        <v>24</v>
      </c>
      <c r="D343" s="83">
        <v>120</v>
      </c>
      <c r="E343" s="83">
        <v>4</v>
      </c>
      <c r="F343" s="83" t="s">
        <v>9</v>
      </c>
      <c r="G343" s="83" t="s">
        <v>679</v>
      </c>
      <c r="H343" s="59">
        <v>10</v>
      </c>
    </row>
    <row r="344" spans="1:8" ht="14.25" x14ac:dyDescent="0.45">
      <c r="A344" s="83">
        <v>217</v>
      </c>
      <c r="B344" s="83">
        <v>27600</v>
      </c>
      <c r="C344" s="84">
        <v>98</v>
      </c>
      <c r="D344" s="83">
        <v>122</v>
      </c>
      <c r="E344" s="83">
        <v>4</v>
      </c>
      <c r="F344" s="83" t="s">
        <v>7</v>
      </c>
      <c r="G344" s="83" t="s">
        <v>678</v>
      </c>
      <c r="H344" s="59">
        <v>2</v>
      </c>
    </row>
    <row r="345" spans="1:8" ht="14.25" x14ac:dyDescent="0.45">
      <c r="A345" s="83">
        <v>218</v>
      </c>
      <c r="B345" s="83">
        <v>50895</v>
      </c>
      <c r="C345" s="84">
        <v>0</v>
      </c>
      <c r="D345" s="83">
        <v>0</v>
      </c>
      <c r="E345" s="83">
        <v>4</v>
      </c>
      <c r="F345" s="83" t="s">
        <v>7</v>
      </c>
      <c r="G345" s="83" t="s">
        <v>1971</v>
      </c>
      <c r="H345" s="59">
        <v>2</v>
      </c>
    </row>
    <row r="346" spans="1:8" ht="14.25" x14ac:dyDescent="0.45">
      <c r="A346" s="83">
        <v>218</v>
      </c>
      <c r="B346" s="83">
        <v>26742</v>
      </c>
      <c r="C346" s="84">
        <v>137</v>
      </c>
      <c r="D346" s="83">
        <v>122</v>
      </c>
      <c r="E346" s="83">
        <v>4</v>
      </c>
      <c r="F346" s="83" t="s">
        <v>7</v>
      </c>
      <c r="G346" s="83" t="s">
        <v>1970</v>
      </c>
      <c r="H346" s="59">
        <v>2</v>
      </c>
    </row>
    <row r="347" spans="1:8" ht="14.25" x14ac:dyDescent="0.45">
      <c r="A347" s="83">
        <v>219</v>
      </c>
      <c r="B347" s="83">
        <v>48252</v>
      </c>
      <c r="C347" s="84">
        <v>125</v>
      </c>
      <c r="D347" s="83">
        <v>130</v>
      </c>
      <c r="E347" s="83">
        <v>4</v>
      </c>
      <c r="F347" s="83" t="s">
        <v>7</v>
      </c>
      <c r="G347" s="83" t="s">
        <v>677</v>
      </c>
      <c r="H347" s="59">
        <v>4</v>
      </c>
    </row>
    <row r="348" spans="1:8" ht="14.25" x14ac:dyDescent="0.45">
      <c r="A348" s="83">
        <v>220</v>
      </c>
      <c r="B348" s="83">
        <v>33386</v>
      </c>
      <c r="C348" s="84">
        <v>79.131259379300005</v>
      </c>
      <c r="D348" s="83">
        <v>114</v>
      </c>
      <c r="E348" s="83">
        <v>4</v>
      </c>
      <c r="F348" s="83" t="s">
        <v>8</v>
      </c>
      <c r="G348" s="83" t="s">
        <v>1146</v>
      </c>
      <c r="H348" s="59">
        <v>2</v>
      </c>
    </row>
    <row r="349" spans="1:8" ht="14.25" x14ac:dyDescent="0.45">
      <c r="A349" s="83">
        <v>220</v>
      </c>
      <c r="B349" s="83">
        <v>8768</v>
      </c>
      <c r="C349" s="84">
        <v>88</v>
      </c>
      <c r="D349" s="83">
        <v>126</v>
      </c>
      <c r="E349" s="83">
        <v>4</v>
      </c>
      <c r="F349" s="83" t="s">
        <v>8</v>
      </c>
      <c r="G349" s="83" t="s">
        <v>1145</v>
      </c>
      <c r="H349" s="59">
        <v>2</v>
      </c>
    </row>
    <row r="350" spans="1:8" ht="14.25" x14ac:dyDescent="0.45">
      <c r="A350" s="83">
        <v>221</v>
      </c>
      <c r="B350" s="83">
        <v>50701</v>
      </c>
      <c r="C350" s="84">
        <v>56</v>
      </c>
      <c r="D350" s="83">
        <v>104</v>
      </c>
      <c r="E350" s="83">
        <v>3</v>
      </c>
      <c r="F350" s="83" t="s">
        <v>10</v>
      </c>
      <c r="G350" s="83" t="s">
        <v>1641</v>
      </c>
      <c r="H350" s="59">
        <v>24</v>
      </c>
    </row>
    <row r="351" spans="1:8" ht="14.25" x14ac:dyDescent="0.45">
      <c r="A351" s="83">
        <v>221</v>
      </c>
      <c r="B351" s="83">
        <v>70274</v>
      </c>
      <c r="C351" s="84">
        <v>54</v>
      </c>
      <c r="D351" s="83">
        <v>100</v>
      </c>
      <c r="E351" s="83">
        <v>3</v>
      </c>
      <c r="F351" s="83" t="s">
        <v>10</v>
      </c>
      <c r="G351" s="83" t="s">
        <v>1640</v>
      </c>
      <c r="H351" s="59">
        <v>24</v>
      </c>
    </row>
    <row r="352" spans="1:8" ht="14.25" x14ac:dyDescent="0.45">
      <c r="A352" s="83">
        <v>221</v>
      </c>
      <c r="B352" s="83">
        <v>76307</v>
      </c>
      <c r="C352" s="84">
        <v>29</v>
      </c>
      <c r="D352" s="83">
        <v>35</v>
      </c>
      <c r="E352" s="83">
        <v>3</v>
      </c>
      <c r="F352" s="83" t="s">
        <v>10</v>
      </c>
      <c r="G352" s="83" t="s">
        <v>1639</v>
      </c>
      <c r="H352" s="59">
        <v>2</v>
      </c>
    </row>
    <row r="353" spans="1:8" ht="14.25" x14ac:dyDescent="0.45">
      <c r="A353" s="83">
        <v>222</v>
      </c>
      <c r="B353" s="83">
        <v>31476</v>
      </c>
      <c r="C353" s="84">
        <v>0</v>
      </c>
      <c r="D353" s="83">
        <v>0</v>
      </c>
      <c r="E353" s="83">
        <v>0</v>
      </c>
      <c r="F353" s="83" t="s">
        <v>16</v>
      </c>
      <c r="G353" s="83" t="s">
        <v>3809</v>
      </c>
      <c r="H353" s="59">
        <v>5</v>
      </c>
    </row>
    <row r="354" spans="1:8" ht="14.25" x14ac:dyDescent="0.45">
      <c r="A354" s="83">
        <v>223</v>
      </c>
      <c r="B354" s="83">
        <v>34649</v>
      </c>
      <c r="C354" s="84">
        <v>0</v>
      </c>
      <c r="D354" s="83">
        <v>0</v>
      </c>
      <c r="E354" s="83">
        <v>0</v>
      </c>
      <c r="F354" s="83" t="s">
        <v>16</v>
      </c>
      <c r="G354" s="83" t="s">
        <v>3808</v>
      </c>
      <c r="H354" s="59">
        <v>5</v>
      </c>
    </row>
    <row r="355" spans="1:8" ht="14.25" x14ac:dyDescent="0.45">
      <c r="A355" s="83">
        <v>223</v>
      </c>
      <c r="B355" s="83">
        <v>37456</v>
      </c>
      <c r="C355" s="84">
        <v>0</v>
      </c>
      <c r="D355" s="83">
        <v>0</v>
      </c>
      <c r="E355" s="83">
        <v>0</v>
      </c>
      <c r="F355" s="83" t="s">
        <v>16</v>
      </c>
      <c r="G355" s="83" t="s">
        <v>3807</v>
      </c>
      <c r="H355" s="59">
        <v>5</v>
      </c>
    </row>
    <row r="356" spans="1:8" ht="14.25" x14ac:dyDescent="0.45">
      <c r="A356" s="83">
        <v>224</v>
      </c>
      <c r="B356" s="83">
        <v>50796</v>
      </c>
      <c r="C356" s="84">
        <v>31</v>
      </c>
      <c r="D356" s="83">
        <v>126</v>
      </c>
      <c r="E356" s="83">
        <v>4</v>
      </c>
      <c r="F356" s="83" t="s">
        <v>13</v>
      </c>
      <c r="G356" s="83" t="s">
        <v>1502</v>
      </c>
      <c r="H356" s="59">
        <v>2</v>
      </c>
    </row>
    <row r="357" spans="1:8" ht="14.25" x14ac:dyDescent="0.45">
      <c r="A357" s="83">
        <v>225</v>
      </c>
      <c r="B357" s="83">
        <v>15646</v>
      </c>
      <c r="C357" s="84">
        <v>65</v>
      </c>
      <c r="D357" s="83">
        <v>120</v>
      </c>
      <c r="E357" s="83">
        <v>4</v>
      </c>
      <c r="F357" s="83" t="s">
        <v>13</v>
      </c>
      <c r="G357" s="83" t="s">
        <v>676</v>
      </c>
      <c r="H357" s="59">
        <v>4</v>
      </c>
    </row>
    <row r="358" spans="1:8" ht="14.25" x14ac:dyDescent="0.45">
      <c r="A358" s="83">
        <v>226</v>
      </c>
      <c r="B358" s="83">
        <v>18121</v>
      </c>
      <c r="C358" s="84">
        <v>37</v>
      </c>
      <c r="D358" s="83">
        <v>55</v>
      </c>
      <c r="E358" s="83">
        <v>4</v>
      </c>
      <c r="F358" s="83" t="s">
        <v>8</v>
      </c>
      <c r="G358" s="83" t="s">
        <v>1010</v>
      </c>
      <c r="H358" s="59">
        <v>1</v>
      </c>
    </row>
    <row r="359" spans="1:8" ht="14.25" x14ac:dyDescent="0.45">
      <c r="A359" s="83">
        <v>227</v>
      </c>
      <c r="B359" s="83">
        <v>70844</v>
      </c>
      <c r="C359" s="84">
        <v>52</v>
      </c>
      <c r="D359" s="83">
        <v>95</v>
      </c>
      <c r="E359" s="83">
        <v>1</v>
      </c>
      <c r="F359" s="83" t="s">
        <v>17</v>
      </c>
      <c r="G359" s="83" t="s">
        <v>3713</v>
      </c>
      <c r="H359" s="59">
        <v>24</v>
      </c>
    </row>
    <row r="360" spans="1:8" ht="14.25" x14ac:dyDescent="0.45">
      <c r="A360" s="83">
        <v>227</v>
      </c>
      <c r="B360" s="83">
        <v>73092</v>
      </c>
      <c r="C360" s="84">
        <v>94.722434486899999</v>
      </c>
      <c r="D360" s="83">
        <v>95</v>
      </c>
      <c r="E360" s="83">
        <v>1</v>
      </c>
      <c r="F360" s="83" t="s">
        <v>17</v>
      </c>
      <c r="G360" s="83" t="s">
        <v>3712</v>
      </c>
      <c r="H360" s="59">
        <v>24</v>
      </c>
    </row>
    <row r="361" spans="1:8" ht="14.25" x14ac:dyDescent="0.45">
      <c r="A361" s="83">
        <v>228</v>
      </c>
      <c r="B361" s="83">
        <v>8219</v>
      </c>
      <c r="C361" s="84">
        <v>100.584623033</v>
      </c>
      <c r="D361" s="83">
        <v>173</v>
      </c>
      <c r="E361" s="83">
        <v>4</v>
      </c>
      <c r="F361" s="83" t="s">
        <v>8</v>
      </c>
      <c r="G361" s="83" t="s">
        <v>1630</v>
      </c>
      <c r="H361" s="59">
        <v>2</v>
      </c>
    </row>
    <row r="362" spans="1:8" ht="14.25" x14ac:dyDescent="0.45">
      <c r="A362" s="83">
        <v>228</v>
      </c>
      <c r="B362" s="83">
        <v>26462</v>
      </c>
      <c r="C362" s="84">
        <v>54</v>
      </c>
      <c r="D362" s="83">
        <v>121</v>
      </c>
      <c r="E362" s="83">
        <v>4</v>
      </c>
      <c r="F362" s="83" t="s">
        <v>8</v>
      </c>
      <c r="G362" s="83" t="s">
        <v>1629</v>
      </c>
      <c r="H362" s="59">
        <v>2</v>
      </c>
    </row>
    <row r="363" spans="1:8" ht="14.25" x14ac:dyDescent="0.45">
      <c r="A363" s="83">
        <v>229</v>
      </c>
      <c r="B363" s="83">
        <v>49732</v>
      </c>
      <c r="C363" s="84">
        <v>67.003323605000006</v>
      </c>
      <c r="D363" s="83">
        <v>115</v>
      </c>
      <c r="E363" s="83">
        <v>4</v>
      </c>
      <c r="F363" s="83" t="s">
        <v>13</v>
      </c>
      <c r="G363" s="83" t="s">
        <v>3687</v>
      </c>
      <c r="H363" s="59">
        <v>24</v>
      </c>
    </row>
    <row r="364" spans="1:8" ht="14.25" x14ac:dyDescent="0.45">
      <c r="A364" s="83">
        <v>229</v>
      </c>
      <c r="B364" s="83">
        <v>16274</v>
      </c>
      <c r="C364" s="84">
        <v>67</v>
      </c>
      <c r="D364" s="83">
        <v>115</v>
      </c>
      <c r="E364" s="83">
        <v>4</v>
      </c>
      <c r="F364" s="83" t="s">
        <v>13</v>
      </c>
      <c r="G364" s="83" t="s">
        <v>3686</v>
      </c>
      <c r="H364" s="59">
        <v>24</v>
      </c>
    </row>
    <row r="365" spans="1:8" ht="14.25" x14ac:dyDescent="0.45">
      <c r="A365" s="83">
        <v>230</v>
      </c>
      <c r="B365" s="83">
        <v>34867</v>
      </c>
      <c r="C365" s="84">
        <v>83.230372164000002</v>
      </c>
      <c r="D365" s="83">
        <v>186</v>
      </c>
      <c r="E365" s="83">
        <v>4</v>
      </c>
      <c r="F365" s="83" t="s">
        <v>8</v>
      </c>
      <c r="G365" s="83" t="s">
        <v>675</v>
      </c>
      <c r="H365" s="59">
        <v>46</v>
      </c>
    </row>
    <row r="366" spans="1:8" ht="14.25" x14ac:dyDescent="0.45">
      <c r="A366" s="83">
        <v>231</v>
      </c>
      <c r="B366" s="83">
        <v>46068</v>
      </c>
      <c r="C366" s="84">
        <v>55</v>
      </c>
      <c r="D366" s="83">
        <v>125</v>
      </c>
      <c r="E366" s="83">
        <v>6</v>
      </c>
      <c r="F366" s="83" t="s">
        <v>17</v>
      </c>
      <c r="G366" s="83" t="s">
        <v>2302</v>
      </c>
      <c r="H366" s="59">
        <v>24</v>
      </c>
    </row>
    <row r="367" spans="1:8" ht="14.25" x14ac:dyDescent="0.45">
      <c r="A367" s="83">
        <v>231</v>
      </c>
      <c r="B367" s="83">
        <v>17240</v>
      </c>
      <c r="C367" s="84">
        <v>39</v>
      </c>
      <c r="D367" s="83">
        <v>125</v>
      </c>
      <c r="E367" s="83">
        <v>6</v>
      </c>
      <c r="F367" s="83" t="s">
        <v>17</v>
      </c>
      <c r="G367" s="83" t="s">
        <v>2301</v>
      </c>
      <c r="H367" s="59">
        <v>24</v>
      </c>
    </row>
    <row r="368" spans="1:8" ht="14.25" x14ac:dyDescent="0.45">
      <c r="A368" s="83">
        <v>231</v>
      </c>
      <c r="B368" s="83">
        <v>35399</v>
      </c>
      <c r="C368" s="84">
        <v>97</v>
      </c>
      <c r="D368" s="83">
        <v>130</v>
      </c>
      <c r="E368" s="83">
        <v>4</v>
      </c>
      <c r="F368" s="83" t="s">
        <v>17</v>
      </c>
      <c r="G368" s="83" t="s">
        <v>2300</v>
      </c>
      <c r="H368" s="59">
        <v>24</v>
      </c>
    </row>
    <row r="369" spans="1:8" ht="14.25" x14ac:dyDescent="0.45">
      <c r="A369" s="83">
        <v>231</v>
      </c>
      <c r="B369" s="83">
        <v>37947</v>
      </c>
      <c r="C369" s="84">
        <v>0</v>
      </c>
      <c r="D369" s="83">
        <v>0</v>
      </c>
      <c r="E369" s="83">
        <v>0</v>
      </c>
      <c r="F369" s="83" t="s">
        <v>17</v>
      </c>
      <c r="G369" s="83" t="s">
        <v>2299</v>
      </c>
      <c r="H369" s="59">
        <v>0</v>
      </c>
    </row>
    <row r="370" spans="1:8" ht="14.25" x14ac:dyDescent="0.45">
      <c r="A370" s="83">
        <v>231</v>
      </c>
      <c r="B370" s="83">
        <v>24121</v>
      </c>
      <c r="C370" s="84">
        <v>53</v>
      </c>
      <c r="D370" s="83">
        <v>125</v>
      </c>
      <c r="E370" s="83">
        <v>6</v>
      </c>
      <c r="F370" s="83" t="s">
        <v>17</v>
      </c>
      <c r="G370" s="83" t="s">
        <v>2298</v>
      </c>
      <c r="H370" s="59">
        <v>24</v>
      </c>
    </row>
    <row r="371" spans="1:8" ht="14.25" x14ac:dyDescent="0.45">
      <c r="A371" s="83">
        <v>231</v>
      </c>
      <c r="B371" s="83">
        <v>2191</v>
      </c>
      <c r="C371" s="84">
        <v>7</v>
      </c>
      <c r="D371" s="83">
        <v>125</v>
      </c>
      <c r="E371" s="83">
        <v>1</v>
      </c>
      <c r="F371" s="83" t="s">
        <v>17</v>
      </c>
      <c r="G371" s="83" t="s">
        <v>2298</v>
      </c>
      <c r="H371" s="59">
        <v>24</v>
      </c>
    </row>
    <row r="372" spans="1:8" ht="14.25" x14ac:dyDescent="0.45">
      <c r="A372" s="83">
        <v>232</v>
      </c>
      <c r="B372" s="83">
        <v>640</v>
      </c>
      <c r="C372" s="84">
        <v>48</v>
      </c>
      <c r="D372" s="83">
        <v>115</v>
      </c>
      <c r="E372" s="83">
        <v>3</v>
      </c>
      <c r="F372" s="83" t="s">
        <v>16</v>
      </c>
      <c r="G372" s="83" t="s">
        <v>674</v>
      </c>
      <c r="H372" s="59">
        <v>2</v>
      </c>
    </row>
    <row r="373" spans="1:8" ht="14.25" x14ac:dyDescent="0.45">
      <c r="A373" s="83">
        <v>233</v>
      </c>
      <c r="B373" s="83">
        <v>47201</v>
      </c>
      <c r="C373" s="84">
        <v>0</v>
      </c>
      <c r="D373" s="83">
        <v>0</v>
      </c>
      <c r="E373" s="83">
        <v>0</v>
      </c>
      <c r="F373" s="83" t="s">
        <v>12</v>
      </c>
      <c r="G373" s="83" t="s">
        <v>2381</v>
      </c>
      <c r="H373" s="59">
        <v>0</v>
      </c>
    </row>
    <row r="374" spans="1:8" ht="14.25" x14ac:dyDescent="0.45">
      <c r="A374" s="83">
        <v>233</v>
      </c>
      <c r="B374" s="83">
        <v>33762</v>
      </c>
      <c r="C374" s="84">
        <v>0</v>
      </c>
      <c r="D374" s="83">
        <v>0</v>
      </c>
      <c r="E374" s="83">
        <v>0</v>
      </c>
      <c r="F374" s="83" t="s">
        <v>12</v>
      </c>
      <c r="G374" s="83" t="s">
        <v>2380</v>
      </c>
      <c r="H374" s="59">
        <v>0</v>
      </c>
    </row>
    <row r="375" spans="1:8" ht="14.25" x14ac:dyDescent="0.45">
      <c r="A375" s="83">
        <v>233</v>
      </c>
      <c r="B375" s="83">
        <v>8515</v>
      </c>
      <c r="C375" s="84">
        <v>0</v>
      </c>
      <c r="D375" s="83">
        <v>0</v>
      </c>
      <c r="E375" s="83">
        <v>0</v>
      </c>
      <c r="F375" s="83" t="s">
        <v>12</v>
      </c>
      <c r="G375" s="83" t="s">
        <v>2380</v>
      </c>
      <c r="H375" s="59">
        <v>0</v>
      </c>
    </row>
    <row r="376" spans="1:8" ht="14.25" x14ac:dyDescent="0.45">
      <c r="A376" s="83">
        <v>234</v>
      </c>
      <c r="B376" s="83">
        <v>27332</v>
      </c>
      <c r="C376" s="84">
        <v>5.5878300204700002</v>
      </c>
      <c r="D376" s="83">
        <v>64</v>
      </c>
      <c r="E376" s="83">
        <v>4</v>
      </c>
      <c r="F376" s="83" t="s">
        <v>14</v>
      </c>
      <c r="G376" s="83" t="s">
        <v>673</v>
      </c>
      <c r="H376" s="59">
        <v>4</v>
      </c>
    </row>
    <row r="377" spans="1:8" ht="14.25" x14ac:dyDescent="0.45">
      <c r="A377" s="83">
        <v>234</v>
      </c>
      <c r="B377" s="83">
        <v>37513</v>
      </c>
      <c r="C377" s="84">
        <v>53.2237126785</v>
      </c>
      <c r="D377" s="83">
        <v>120</v>
      </c>
      <c r="E377" s="83">
        <v>4</v>
      </c>
      <c r="F377" s="83" t="s">
        <v>14</v>
      </c>
      <c r="G377" s="83" t="s">
        <v>672</v>
      </c>
      <c r="H377" s="59">
        <v>4</v>
      </c>
    </row>
    <row r="378" spans="1:8" ht="14.25" x14ac:dyDescent="0.45">
      <c r="A378" s="83">
        <v>235</v>
      </c>
      <c r="B378" s="83">
        <v>15993</v>
      </c>
      <c r="C378" s="84">
        <v>57.336635456099998</v>
      </c>
      <c r="D378" s="83">
        <v>110</v>
      </c>
      <c r="E378" s="83">
        <v>4</v>
      </c>
      <c r="F378" s="83" t="s">
        <v>10</v>
      </c>
      <c r="G378" s="83" t="s">
        <v>3394</v>
      </c>
      <c r="H378" s="59">
        <v>10</v>
      </c>
    </row>
    <row r="379" spans="1:8" ht="14.25" x14ac:dyDescent="0.45">
      <c r="A379" s="83">
        <v>236</v>
      </c>
      <c r="B379" s="83">
        <v>2555</v>
      </c>
      <c r="C379" s="84">
        <v>3</v>
      </c>
      <c r="D379" s="83">
        <v>13</v>
      </c>
      <c r="E379" s="83">
        <v>1</v>
      </c>
      <c r="F379" s="83" t="s">
        <v>14</v>
      </c>
      <c r="G379" s="83" t="s">
        <v>671</v>
      </c>
      <c r="H379" s="59">
        <v>2</v>
      </c>
    </row>
    <row r="380" spans="1:8" ht="14.25" x14ac:dyDescent="0.45">
      <c r="A380" s="83">
        <v>236</v>
      </c>
      <c r="B380" s="83">
        <v>9396</v>
      </c>
      <c r="C380" s="84">
        <v>4</v>
      </c>
      <c r="D380" s="83">
        <v>18</v>
      </c>
      <c r="E380" s="83">
        <v>1</v>
      </c>
      <c r="F380" s="83" t="s">
        <v>14</v>
      </c>
      <c r="G380" s="83" t="s">
        <v>670</v>
      </c>
      <c r="H380" s="59">
        <v>2</v>
      </c>
    </row>
    <row r="381" spans="1:8" ht="14.25" x14ac:dyDescent="0.45">
      <c r="A381" s="83">
        <v>237</v>
      </c>
      <c r="B381" s="83">
        <v>45326</v>
      </c>
      <c r="C381" s="84">
        <v>78</v>
      </c>
      <c r="D381" s="83">
        <v>86</v>
      </c>
      <c r="E381" s="83">
        <v>4</v>
      </c>
      <c r="F381" s="83" t="s">
        <v>13</v>
      </c>
      <c r="G381" s="83" t="s">
        <v>669</v>
      </c>
      <c r="H381" s="59">
        <v>2</v>
      </c>
    </row>
    <row r="382" spans="1:8" ht="14.25" x14ac:dyDescent="0.45">
      <c r="A382" s="83">
        <v>238</v>
      </c>
      <c r="B382" s="83">
        <v>40351</v>
      </c>
      <c r="C382" s="84">
        <v>198</v>
      </c>
      <c r="D382" s="83">
        <v>185</v>
      </c>
      <c r="E382" s="83">
        <v>4</v>
      </c>
      <c r="F382" s="83" t="s">
        <v>9</v>
      </c>
      <c r="G382" s="83" t="s">
        <v>668</v>
      </c>
      <c r="H382" s="59">
        <v>25</v>
      </c>
    </row>
    <row r="383" spans="1:8" ht="14.25" x14ac:dyDescent="0.45">
      <c r="A383" s="83">
        <v>238</v>
      </c>
      <c r="B383" s="83">
        <v>7060</v>
      </c>
      <c r="C383" s="84">
        <v>125</v>
      </c>
      <c r="D383" s="83">
        <v>170</v>
      </c>
      <c r="E383" s="83">
        <v>4</v>
      </c>
      <c r="F383" s="83" t="s">
        <v>9</v>
      </c>
      <c r="G383" s="83" t="s">
        <v>667</v>
      </c>
      <c r="H383" s="59">
        <v>25</v>
      </c>
    </row>
    <row r="384" spans="1:8" ht="14.25" x14ac:dyDescent="0.45">
      <c r="A384" s="83">
        <v>239</v>
      </c>
      <c r="B384" s="83">
        <v>20538</v>
      </c>
      <c r="C384" s="84">
        <v>151</v>
      </c>
      <c r="D384" s="83">
        <v>120</v>
      </c>
      <c r="E384" s="83">
        <v>4</v>
      </c>
      <c r="F384" s="83" t="s">
        <v>9</v>
      </c>
      <c r="G384" s="83" t="s">
        <v>666</v>
      </c>
      <c r="H384" s="59">
        <v>2</v>
      </c>
    </row>
    <row r="385" spans="1:8" ht="14.25" x14ac:dyDescent="0.45">
      <c r="A385" s="83">
        <v>240</v>
      </c>
      <c r="B385" s="83">
        <v>22054</v>
      </c>
      <c r="C385" s="84">
        <v>15</v>
      </c>
      <c r="D385" s="83">
        <v>120</v>
      </c>
      <c r="E385" s="83">
        <v>4</v>
      </c>
      <c r="F385" s="83" t="s">
        <v>8</v>
      </c>
      <c r="G385" s="83" t="s">
        <v>2596</v>
      </c>
      <c r="H385" s="59">
        <v>2</v>
      </c>
    </row>
    <row r="386" spans="1:8" ht="14.25" x14ac:dyDescent="0.45">
      <c r="A386" s="83">
        <v>240</v>
      </c>
      <c r="B386" s="83">
        <v>32208</v>
      </c>
      <c r="C386" s="84">
        <v>39</v>
      </c>
      <c r="D386" s="83">
        <v>120</v>
      </c>
      <c r="E386" s="83">
        <v>4</v>
      </c>
      <c r="F386" s="83" t="s">
        <v>13</v>
      </c>
      <c r="G386" s="83" t="s">
        <v>2595</v>
      </c>
      <c r="H386" s="59">
        <v>2</v>
      </c>
    </row>
    <row r="387" spans="1:8" ht="14.25" x14ac:dyDescent="0.45">
      <c r="A387" s="83">
        <v>240</v>
      </c>
      <c r="B387" s="83">
        <v>35010</v>
      </c>
      <c r="C387" s="84">
        <v>47</v>
      </c>
      <c r="D387" s="83">
        <v>120</v>
      </c>
      <c r="E387" s="83">
        <v>4</v>
      </c>
      <c r="F387" s="83" t="s">
        <v>13</v>
      </c>
      <c r="G387" s="83" t="s">
        <v>2594</v>
      </c>
      <c r="H387" s="59">
        <v>2</v>
      </c>
    </row>
    <row r="388" spans="1:8" ht="14.25" x14ac:dyDescent="0.45">
      <c r="A388" s="83">
        <v>241</v>
      </c>
      <c r="B388" s="83">
        <v>8431</v>
      </c>
      <c r="C388" s="84">
        <v>59</v>
      </c>
      <c r="D388" s="83">
        <v>125</v>
      </c>
      <c r="E388" s="83">
        <v>4</v>
      </c>
      <c r="F388" s="83" t="s">
        <v>9</v>
      </c>
      <c r="G388" s="83" t="s">
        <v>834</v>
      </c>
      <c r="H388" s="59">
        <v>2</v>
      </c>
    </row>
    <row r="389" spans="1:8" ht="14.25" x14ac:dyDescent="0.45">
      <c r="A389" s="83">
        <v>241</v>
      </c>
      <c r="B389" s="83">
        <v>54279</v>
      </c>
      <c r="C389" s="84">
        <v>76</v>
      </c>
      <c r="D389" s="83">
        <v>157</v>
      </c>
      <c r="E389" s="83">
        <v>4</v>
      </c>
      <c r="F389" s="83" t="s">
        <v>9</v>
      </c>
      <c r="G389" s="83" t="s">
        <v>833</v>
      </c>
      <c r="H389" s="59">
        <v>2</v>
      </c>
    </row>
    <row r="390" spans="1:8" ht="14.25" x14ac:dyDescent="0.45">
      <c r="A390" s="83">
        <v>241</v>
      </c>
      <c r="B390" s="83">
        <v>36867</v>
      </c>
      <c r="C390" s="84">
        <v>65</v>
      </c>
      <c r="D390" s="83">
        <v>125</v>
      </c>
      <c r="E390" s="83">
        <v>4</v>
      </c>
      <c r="F390" s="83" t="s">
        <v>9</v>
      </c>
      <c r="G390" s="83" t="s">
        <v>832</v>
      </c>
      <c r="H390" s="59">
        <v>2</v>
      </c>
    </row>
    <row r="391" spans="1:8" ht="14.25" x14ac:dyDescent="0.45">
      <c r="A391" s="83">
        <v>242</v>
      </c>
      <c r="B391" s="83">
        <v>49349</v>
      </c>
      <c r="C391" s="84">
        <v>122</v>
      </c>
      <c r="D391" s="83">
        <v>250</v>
      </c>
      <c r="E391" s="83">
        <v>4</v>
      </c>
      <c r="F391" s="83" t="s">
        <v>9</v>
      </c>
      <c r="G391" s="83" t="s">
        <v>665</v>
      </c>
      <c r="H391" s="59">
        <v>2</v>
      </c>
    </row>
    <row r="392" spans="1:8" ht="14.25" x14ac:dyDescent="0.45">
      <c r="A392" s="83">
        <v>243</v>
      </c>
      <c r="B392" s="83">
        <v>46567</v>
      </c>
      <c r="C392" s="84">
        <v>62</v>
      </c>
      <c r="D392" s="83">
        <v>120</v>
      </c>
      <c r="E392" s="83">
        <v>4</v>
      </c>
      <c r="F392" s="83" t="s">
        <v>9</v>
      </c>
      <c r="G392" s="83" t="s">
        <v>664</v>
      </c>
      <c r="H392" s="59">
        <v>10</v>
      </c>
    </row>
    <row r="393" spans="1:8" ht="14.25" x14ac:dyDescent="0.45">
      <c r="A393" s="83">
        <v>244</v>
      </c>
      <c r="B393" s="83">
        <v>32958</v>
      </c>
      <c r="C393" s="84">
        <v>16</v>
      </c>
      <c r="D393" s="83">
        <v>60</v>
      </c>
      <c r="E393" s="83">
        <v>4</v>
      </c>
      <c r="F393" s="83" t="s">
        <v>13</v>
      </c>
      <c r="G393" s="83" t="s">
        <v>2975</v>
      </c>
      <c r="H393" s="59">
        <v>30</v>
      </c>
    </row>
    <row r="394" spans="1:8" ht="14.25" x14ac:dyDescent="0.45">
      <c r="A394" s="83">
        <v>244</v>
      </c>
      <c r="B394" s="83">
        <v>49808</v>
      </c>
      <c r="C394" s="84">
        <v>16</v>
      </c>
      <c r="D394" s="83">
        <v>60</v>
      </c>
      <c r="E394" s="83">
        <v>4</v>
      </c>
      <c r="F394" s="83" t="s">
        <v>13</v>
      </c>
      <c r="G394" s="83" t="s">
        <v>2974</v>
      </c>
      <c r="H394" s="59">
        <v>30</v>
      </c>
    </row>
    <row r="395" spans="1:8" ht="14.25" x14ac:dyDescent="0.45">
      <c r="A395" s="83">
        <v>245</v>
      </c>
      <c r="B395" s="83">
        <v>37426</v>
      </c>
      <c r="C395" s="84">
        <v>84</v>
      </c>
      <c r="D395" s="83">
        <v>120</v>
      </c>
      <c r="E395" s="83">
        <v>4</v>
      </c>
      <c r="F395" s="83" t="s">
        <v>13</v>
      </c>
      <c r="G395" s="83" t="s">
        <v>663</v>
      </c>
      <c r="H395" s="59">
        <v>9</v>
      </c>
    </row>
    <row r="396" spans="1:8" ht="14.25" x14ac:dyDescent="0.45">
      <c r="A396" s="83">
        <v>246</v>
      </c>
      <c r="B396" s="83">
        <v>23652</v>
      </c>
      <c r="C396" s="84">
        <v>50</v>
      </c>
      <c r="D396" s="83">
        <v>120</v>
      </c>
      <c r="E396" s="83">
        <v>4</v>
      </c>
      <c r="F396" s="83" t="s">
        <v>13</v>
      </c>
      <c r="G396" s="83" t="s">
        <v>662</v>
      </c>
      <c r="H396" s="59">
        <v>2</v>
      </c>
    </row>
    <row r="397" spans="1:8" ht="14.25" x14ac:dyDescent="0.45">
      <c r="A397" s="83">
        <v>247</v>
      </c>
      <c r="B397" s="83">
        <v>16156</v>
      </c>
      <c r="C397" s="84">
        <v>99.846555634300003</v>
      </c>
      <c r="D397" s="83">
        <v>110</v>
      </c>
      <c r="E397" s="83">
        <v>4</v>
      </c>
      <c r="F397" s="83" t="s">
        <v>8</v>
      </c>
      <c r="G397" s="83" t="s">
        <v>1907</v>
      </c>
      <c r="H397" s="59">
        <v>2</v>
      </c>
    </row>
    <row r="398" spans="1:8" ht="14.25" x14ac:dyDescent="0.45">
      <c r="A398" s="83">
        <v>247</v>
      </c>
      <c r="B398" s="83">
        <v>4201</v>
      </c>
      <c r="C398" s="84">
        <v>58.7305240739</v>
      </c>
      <c r="D398" s="83">
        <v>120</v>
      </c>
      <c r="E398" s="83">
        <v>4</v>
      </c>
      <c r="F398" s="83" t="s">
        <v>8</v>
      </c>
      <c r="G398" s="83" t="s">
        <v>1906</v>
      </c>
      <c r="H398" s="59">
        <v>2</v>
      </c>
    </row>
    <row r="399" spans="1:8" ht="14.25" x14ac:dyDescent="0.45">
      <c r="A399" s="83">
        <v>248</v>
      </c>
      <c r="B399" s="83">
        <v>20106</v>
      </c>
      <c r="C399" s="84">
        <v>39</v>
      </c>
      <c r="D399" s="83">
        <v>121</v>
      </c>
      <c r="E399" s="83">
        <v>3</v>
      </c>
      <c r="F399" s="83" t="s">
        <v>13</v>
      </c>
      <c r="G399" s="83" t="s">
        <v>661</v>
      </c>
      <c r="H399" s="59">
        <v>2</v>
      </c>
    </row>
    <row r="400" spans="1:8" ht="14.25" x14ac:dyDescent="0.45">
      <c r="A400" s="83">
        <v>249</v>
      </c>
      <c r="B400" s="83">
        <v>17306</v>
      </c>
      <c r="C400" s="84">
        <v>132.54831195899999</v>
      </c>
      <c r="D400" s="83">
        <v>122</v>
      </c>
      <c r="E400" s="83">
        <v>4</v>
      </c>
      <c r="F400" s="83" t="s">
        <v>13</v>
      </c>
      <c r="G400" s="83" t="s">
        <v>660</v>
      </c>
      <c r="H400" s="59">
        <v>2</v>
      </c>
    </row>
    <row r="401" spans="1:8" ht="14.25" x14ac:dyDescent="0.45">
      <c r="A401" s="83">
        <v>250</v>
      </c>
      <c r="B401" s="83">
        <v>11663</v>
      </c>
      <c r="C401" s="84">
        <v>88</v>
      </c>
      <c r="D401" s="83">
        <v>120</v>
      </c>
      <c r="E401" s="83">
        <v>4</v>
      </c>
      <c r="F401" s="83" t="s">
        <v>7</v>
      </c>
      <c r="G401" s="83" t="s">
        <v>659</v>
      </c>
      <c r="H401" s="59">
        <v>2</v>
      </c>
    </row>
    <row r="402" spans="1:8" ht="14.25" x14ac:dyDescent="0.45">
      <c r="A402" s="83">
        <v>251</v>
      </c>
      <c r="B402" s="83">
        <v>44324</v>
      </c>
      <c r="C402" s="84">
        <v>118</v>
      </c>
      <c r="D402" s="83">
        <v>240</v>
      </c>
      <c r="E402" s="83">
        <v>4</v>
      </c>
      <c r="F402" s="83" t="s">
        <v>9</v>
      </c>
      <c r="G402" s="83" t="s">
        <v>658</v>
      </c>
      <c r="H402" s="59">
        <v>25</v>
      </c>
    </row>
    <row r="403" spans="1:8" ht="14.25" x14ac:dyDescent="0.45">
      <c r="A403" s="83">
        <v>252</v>
      </c>
      <c r="B403" s="83">
        <v>2397</v>
      </c>
      <c r="C403" s="84">
        <v>161.07177820499999</v>
      </c>
      <c r="D403" s="83">
        <v>125</v>
      </c>
      <c r="E403" s="83">
        <v>4</v>
      </c>
      <c r="F403" s="83" t="s">
        <v>8</v>
      </c>
      <c r="G403" s="83" t="s">
        <v>657</v>
      </c>
      <c r="H403" s="59">
        <v>2</v>
      </c>
    </row>
    <row r="404" spans="1:8" ht="14.25" x14ac:dyDescent="0.45">
      <c r="A404" s="83">
        <v>253</v>
      </c>
      <c r="B404" s="83">
        <v>32523</v>
      </c>
      <c r="C404" s="84">
        <v>62</v>
      </c>
      <c r="D404" s="83">
        <v>82</v>
      </c>
      <c r="E404" s="83">
        <v>4</v>
      </c>
      <c r="F404" s="83" t="s">
        <v>8</v>
      </c>
      <c r="G404" s="83" t="s">
        <v>3558</v>
      </c>
      <c r="H404" s="59">
        <v>16</v>
      </c>
    </row>
    <row r="405" spans="1:8" ht="14.25" x14ac:dyDescent="0.45">
      <c r="A405" s="83">
        <v>253</v>
      </c>
      <c r="B405" s="83">
        <v>590</v>
      </c>
      <c r="C405" s="84">
        <v>74</v>
      </c>
      <c r="D405" s="83">
        <v>98</v>
      </c>
      <c r="E405" s="83">
        <v>4</v>
      </c>
      <c r="F405" s="83" t="s">
        <v>8</v>
      </c>
      <c r="G405" s="83" t="s">
        <v>3557</v>
      </c>
      <c r="H405" s="59">
        <v>16</v>
      </c>
    </row>
    <row r="406" spans="1:8" ht="14.25" x14ac:dyDescent="0.45">
      <c r="A406" s="83">
        <v>254</v>
      </c>
      <c r="B406" s="83">
        <v>18398</v>
      </c>
      <c r="C406" s="84">
        <v>301.56114297599999</v>
      </c>
      <c r="D406" s="83">
        <v>242</v>
      </c>
      <c r="E406" s="83">
        <v>6</v>
      </c>
      <c r="F406" s="83" t="s">
        <v>20</v>
      </c>
      <c r="G406" s="83" t="s">
        <v>656</v>
      </c>
      <c r="H406" s="59">
        <v>16</v>
      </c>
    </row>
    <row r="407" spans="1:8" ht="14.25" x14ac:dyDescent="0.45">
      <c r="A407" s="83">
        <v>255</v>
      </c>
      <c r="B407" s="83">
        <v>46744</v>
      </c>
      <c r="C407" s="84">
        <v>151</v>
      </c>
      <c r="D407" s="83">
        <v>175</v>
      </c>
      <c r="E407" s="83">
        <v>4</v>
      </c>
      <c r="F407" s="83" t="s">
        <v>8</v>
      </c>
      <c r="G407" s="83" t="s">
        <v>1579</v>
      </c>
      <c r="H407" s="59">
        <v>2</v>
      </c>
    </row>
    <row r="408" spans="1:8" ht="14.25" x14ac:dyDescent="0.45">
      <c r="A408" s="83">
        <v>255</v>
      </c>
      <c r="B408" s="83">
        <v>33927</v>
      </c>
      <c r="C408" s="84">
        <v>149</v>
      </c>
      <c r="D408" s="83">
        <v>175</v>
      </c>
      <c r="E408" s="83">
        <v>4</v>
      </c>
      <c r="F408" s="83" t="s">
        <v>8</v>
      </c>
      <c r="G408" s="83" t="s">
        <v>1578</v>
      </c>
      <c r="H408" s="59">
        <v>2</v>
      </c>
    </row>
    <row r="409" spans="1:8" ht="14.25" x14ac:dyDescent="0.45">
      <c r="A409" s="83">
        <v>256</v>
      </c>
      <c r="B409" s="83">
        <v>51643</v>
      </c>
      <c r="C409" s="84">
        <v>167</v>
      </c>
      <c r="D409" s="83">
        <v>120</v>
      </c>
      <c r="E409" s="83">
        <v>4</v>
      </c>
      <c r="F409" s="83" t="s">
        <v>9</v>
      </c>
      <c r="G409" s="83" t="s">
        <v>655</v>
      </c>
      <c r="H409" s="59">
        <v>2</v>
      </c>
    </row>
    <row r="410" spans="1:8" ht="14.25" x14ac:dyDescent="0.45">
      <c r="A410" s="83">
        <v>257</v>
      </c>
      <c r="B410" s="83">
        <v>1414</v>
      </c>
      <c r="C410" s="84">
        <v>0</v>
      </c>
      <c r="D410" s="83">
        <v>0</v>
      </c>
      <c r="E410" s="83">
        <v>0</v>
      </c>
      <c r="F410" s="83" t="s">
        <v>16</v>
      </c>
      <c r="G410" s="83" t="s">
        <v>654</v>
      </c>
      <c r="H410" s="59">
        <v>0</v>
      </c>
    </row>
    <row r="411" spans="1:8" ht="14.25" x14ac:dyDescent="0.45">
      <c r="A411" s="83">
        <v>258</v>
      </c>
      <c r="B411" s="83">
        <v>27887</v>
      </c>
      <c r="C411" s="84">
        <v>130.16808295800001</v>
      </c>
      <c r="D411" s="83">
        <v>125</v>
      </c>
      <c r="E411" s="83">
        <v>4</v>
      </c>
      <c r="F411" s="83" t="s">
        <v>13</v>
      </c>
      <c r="G411" s="83" t="s">
        <v>653</v>
      </c>
      <c r="H411" s="59">
        <v>2</v>
      </c>
    </row>
    <row r="412" spans="1:8" ht="14.25" x14ac:dyDescent="0.45">
      <c r="A412" s="83">
        <v>259</v>
      </c>
      <c r="B412" s="83">
        <v>1833</v>
      </c>
      <c r="C412" s="84">
        <v>135.02827979700001</v>
      </c>
      <c r="D412" s="83">
        <v>122</v>
      </c>
      <c r="E412" s="83">
        <v>4</v>
      </c>
      <c r="F412" s="83" t="s">
        <v>13</v>
      </c>
      <c r="G412" s="83" t="s">
        <v>652</v>
      </c>
      <c r="H412" s="59">
        <v>2</v>
      </c>
    </row>
    <row r="413" spans="1:8" ht="14.25" x14ac:dyDescent="0.45">
      <c r="A413" s="83">
        <v>259</v>
      </c>
      <c r="B413" s="83">
        <v>51635</v>
      </c>
      <c r="C413" s="84">
        <v>68</v>
      </c>
      <c r="D413" s="83">
        <v>112</v>
      </c>
      <c r="E413" s="83">
        <v>4</v>
      </c>
      <c r="F413" s="83" t="s">
        <v>13</v>
      </c>
      <c r="G413" s="83" t="s">
        <v>652</v>
      </c>
      <c r="H413" s="59">
        <v>5</v>
      </c>
    </row>
    <row r="414" spans="1:8" ht="14.25" x14ac:dyDescent="0.45">
      <c r="A414" s="83">
        <v>260</v>
      </c>
      <c r="B414" s="83">
        <v>8180</v>
      </c>
      <c r="C414" s="84">
        <v>69</v>
      </c>
      <c r="D414" s="83">
        <v>136</v>
      </c>
      <c r="E414" s="83">
        <v>6</v>
      </c>
      <c r="F414" s="83" t="s">
        <v>11</v>
      </c>
      <c r="G414" s="83" t="s">
        <v>651</v>
      </c>
      <c r="H414" s="59">
        <v>34</v>
      </c>
    </row>
    <row r="415" spans="1:8" ht="14.25" x14ac:dyDescent="0.45">
      <c r="A415" s="83">
        <v>261</v>
      </c>
      <c r="B415" s="83">
        <v>15153</v>
      </c>
      <c r="C415" s="84">
        <v>121</v>
      </c>
      <c r="D415" s="83">
        <v>222</v>
      </c>
      <c r="E415" s="83">
        <v>4</v>
      </c>
      <c r="F415" s="83" t="s">
        <v>9</v>
      </c>
      <c r="G415" s="83" t="s">
        <v>3125</v>
      </c>
      <c r="H415" s="59">
        <v>16</v>
      </c>
    </row>
    <row r="416" spans="1:8" ht="14.25" x14ac:dyDescent="0.45">
      <c r="A416" s="83">
        <v>262</v>
      </c>
      <c r="B416" s="83">
        <v>31807</v>
      </c>
      <c r="C416" s="84">
        <v>112</v>
      </c>
      <c r="D416" s="83">
        <v>70</v>
      </c>
      <c r="E416" s="83">
        <v>3</v>
      </c>
      <c r="F416" s="83" t="s">
        <v>8</v>
      </c>
      <c r="G416" s="83" t="s">
        <v>650</v>
      </c>
      <c r="H416" s="59">
        <v>2</v>
      </c>
    </row>
    <row r="417" spans="1:8" ht="14.25" x14ac:dyDescent="0.45">
      <c r="A417" s="83">
        <v>263</v>
      </c>
      <c r="B417" s="83">
        <v>9769</v>
      </c>
      <c r="C417" s="84">
        <v>21</v>
      </c>
      <c r="D417" s="83">
        <v>84</v>
      </c>
      <c r="E417" s="83">
        <v>4</v>
      </c>
      <c r="F417" s="83" t="s">
        <v>16</v>
      </c>
      <c r="G417" s="83" t="s">
        <v>649</v>
      </c>
      <c r="H417" s="59">
        <v>25</v>
      </c>
    </row>
    <row r="418" spans="1:8" ht="14.25" x14ac:dyDescent="0.45">
      <c r="A418" s="83">
        <v>263</v>
      </c>
      <c r="B418" s="83">
        <v>50495</v>
      </c>
      <c r="C418" s="84">
        <v>0</v>
      </c>
      <c r="D418" s="83">
        <v>0</v>
      </c>
      <c r="E418" s="83">
        <v>4</v>
      </c>
      <c r="F418" s="83" t="s">
        <v>16</v>
      </c>
      <c r="G418" s="83" t="s">
        <v>649</v>
      </c>
      <c r="H418" s="59">
        <v>25</v>
      </c>
    </row>
    <row r="419" spans="1:8" ht="14.25" x14ac:dyDescent="0.45">
      <c r="A419" s="83">
        <v>263</v>
      </c>
      <c r="B419" s="83">
        <v>60424</v>
      </c>
      <c r="C419" s="84">
        <v>55</v>
      </c>
      <c r="D419" s="83">
        <v>219</v>
      </c>
      <c r="E419" s="83">
        <v>4</v>
      </c>
      <c r="F419" s="83" t="s">
        <v>16</v>
      </c>
      <c r="G419" s="83" t="s">
        <v>649</v>
      </c>
      <c r="H419" s="59">
        <v>25</v>
      </c>
    </row>
    <row r="420" spans="1:8" ht="14.25" x14ac:dyDescent="0.45">
      <c r="A420" s="83">
        <v>263</v>
      </c>
      <c r="B420" s="83">
        <v>31527</v>
      </c>
      <c r="C420" s="84">
        <v>19</v>
      </c>
      <c r="D420" s="83">
        <v>76</v>
      </c>
      <c r="E420" s="83">
        <v>4</v>
      </c>
      <c r="F420" s="83" t="s">
        <v>16</v>
      </c>
      <c r="G420" s="83" t="s">
        <v>649</v>
      </c>
      <c r="H420" s="59">
        <v>25</v>
      </c>
    </row>
    <row r="421" spans="1:8" ht="14.25" x14ac:dyDescent="0.45">
      <c r="A421" s="83">
        <v>264</v>
      </c>
      <c r="B421" s="83">
        <v>15685</v>
      </c>
      <c r="C421" s="84">
        <v>139.941261497</v>
      </c>
      <c r="D421" s="83">
        <v>120</v>
      </c>
      <c r="E421" s="83">
        <v>4</v>
      </c>
      <c r="F421" s="83" t="s">
        <v>9</v>
      </c>
      <c r="G421" s="83" t="s">
        <v>648</v>
      </c>
      <c r="H421" s="59">
        <v>2</v>
      </c>
    </row>
    <row r="422" spans="1:8" ht="14.25" x14ac:dyDescent="0.45">
      <c r="A422" s="83">
        <v>264</v>
      </c>
      <c r="B422" s="83">
        <v>30565</v>
      </c>
      <c r="C422" s="84">
        <v>46</v>
      </c>
      <c r="D422" s="83">
        <v>67</v>
      </c>
      <c r="E422" s="83">
        <v>4</v>
      </c>
      <c r="F422" s="83" t="s">
        <v>9</v>
      </c>
      <c r="G422" s="83" t="s">
        <v>648</v>
      </c>
      <c r="H422" s="59">
        <v>16</v>
      </c>
    </row>
    <row r="423" spans="1:8" ht="14.25" x14ac:dyDescent="0.45">
      <c r="A423" s="83">
        <v>264</v>
      </c>
      <c r="B423" s="83">
        <v>41456</v>
      </c>
      <c r="C423" s="84">
        <v>20</v>
      </c>
      <c r="D423" s="83">
        <v>29</v>
      </c>
      <c r="E423" s="83">
        <v>4</v>
      </c>
      <c r="F423" s="83" t="s">
        <v>9</v>
      </c>
      <c r="G423" s="83" t="s">
        <v>648</v>
      </c>
      <c r="H423" s="59">
        <v>16</v>
      </c>
    </row>
    <row r="424" spans="1:8" ht="14.25" x14ac:dyDescent="0.45">
      <c r="A424" s="83">
        <v>264</v>
      </c>
      <c r="B424" s="83">
        <v>44336</v>
      </c>
      <c r="C424" s="84">
        <v>17</v>
      </c>
      <c r="D424" s="83">
        <v>25</v>
      </c>
      <c r="E424" s="83">
        <v>4</v>
      </c>
      <c r="F424" s="83" t="s">
        <v>9</v>
      </c>
      <c r="G424" s="83" t="s">
        <v>648</v>
      </c>
      <c r="H424" s="59">
        <v>16</v>
      </c>
    </row>
    <row r="425" spans="1:8" ht="14.25" x14ac:dyDescent="0.45">
      <c r="A425" s="83">
        <v>265</v>
      </c>
      <c r="B425" s="83">
        <v>50210</v>
      </c>
      <c r="C425" s="84">
        <v>0</v>
      </c>
      <c r="D425" s="83">
        <v>0</v>
      </c>
      <c r="E425" s="83">
        <v>5</v>
      </c>
      <c r="F425" s="83" t="s">
        <v>16</v>
      </c>
      <c r="G425" s="83" t="s">
        <v>647</v>
      </c>
      <c r="H425" s="59">
        <v>0</v>
      </c>
    </row>
    <row r="426" spans="1:8" ht="14.25" x14ac:dyDescent="0.45">
      <c r="A426" s="83">
        <v>266</v>
      </c>
      <c r="B426" s="83">
        <v>17135</v>
      </c>
      <c r="C426" s="84">
        <v>64</v>
      </c>
      <c r="D426" s="83">
        <v>81</v>
      </c>
      <c r="E426" s="83">
        <v>4</v>
      </c>
      <c r="F426" s="83" t="s">
        <v>10</v>
      </c>
      <c r="G426" s="83" t="s">
        <v>646</v>
      </c>
      <c r="H426" s="59">
        <v>2</v>
      </c>
    </row>
    <row r="427" spans="1:8" ht="14.25" x14ac:dyDescent="0.45">
      <c r="A427" s="83">
        <v>266</v>
      </c>
      <c r="B427" s="83">
        <v>7914</v>
      </c>
      <c r="C427" s="84">
        <v>25.632267508799998</v>
      </c>
      <c r="D427" s="83">
        <v>32</v>
      </c>
      <c r="E427" s="83">
        <v>4</v>
      </c>
      <c r="F427" s="83" t="s">
        <v>10</v>
      </c>
      <c r="G427" s="83" t="s">
        <v>645</v>
      </c>
      <c r="H427" s="59">
        <v>2</v>
      </c>
    </row>
    <row r="428" spans="1:8" ht="14.25" x14ac:dyDescent="0.45">
      <c r="A428" s="83">
        <v>267</v>
      </c>
      <c r="B428" s="83">
        <v>16466</v>
      </c>
      <c r="C428" s="84">
        <v>102</v>
      </c>
      <c r="D428" s="83">
        <v>120</v>
      </c>
      <c r="E428" s="83">
        <v>3</v>
      </c>
      <c r="F428" s="83" t="s">
        <v>8</v>
      </c>
      <c r="G428" s="83" t="s">
        <v>644</v>
      </c>
      <c r="H428" s="59">
        <v>2</v>
      </c>
    </row>
    <row r="429" spans="1:8" ht="14.25" x14ac:dyDescent="0.45">
      <c r="A429" s="83">
        <v>268</v>
      </c>
      <c r="B429" s="83">
        <v>66196</v>
      </c>
      <c r="C429" s="84">
        <v>51</v>
      </c>
      <c r="D429" s="83">
        <v>100</v>
      </c>
      <c r="E429" s="83">
        <v>4</v>
      </c>
      <c r="F429" s="83" t="s">
        <v>18</v>
      </c>
      <c r="G429" s="83" t="s">
        <v>643</v>
      </c>
      <c r="H429" s="59">
        <v>2</v>
      </c>
    </row>
    <row r="430" spans="1:8" ht="14.25" x14ac:dyDescent="0.45">
      <c r="A430" s="83">
        <v>269</v>
      </c>
      <c r="B430" s="83">
        <v>18656</v>
      </c>
      <c r="C430" s="84">
        <v>112</v>
      </c>
      <c r="D430" s="83">
        <v>25</v>
      </c>
      <c r="E430" s="83">
        <v>1</v>
      </c>
      <c r="F430" s="83" t="s">
        <v>7</v>
      </c>
      <c r="G430" s="83" t="s">
        <v>642</v>
      </c>
      <c r="H430" s="59">
        <v>2</v>
      </c>
    </row>
    <row r="431" spans="1:8" ht="14.25" x14ac:dyDescent="0.45">
      <c r="A431" s="83">
        <v>270</v>
      </c>
      <c r="B431" s="83">
        <v>24343</v>
      </c>
      <c r="C431" s="84">
        <v>88</v>
      </c>
      <c r="D431" s="83">
        <v>220</v>
      </c>
      <c r="E431" s="83">
        <v>4</v>
      </c>
      <c r="F431" s="83" t="s">
        <v>9</v>
      </c>
      <c r="G431" s="83" t="s">
        <v>641</v>
      </c>
      <c r="H431" s="59">
        <v>26</v>
      </c>
    </row>
    <row r="432" spans="1:8" ht="14.25" x14ac:dyDescent="0.45">
      <c r="A432" s="83">
        <v>271</v>
      </c>
      <c r="B432" s="83">
        <v>15284</v>
      </c>
      <c r="C432" s="84">
        <v>129</v>
      </c>
      <c r="D432" s="83">
        <v>120</v>
      </c>
      <c r="E432" s="83">
        <v>3</v>
      </c>
      <c r="F432" s="83" t="s">
        <v>13</v>
      </c>
      <c r="G432" s="83" t="s">
        <v>3755</v>
      </c>
      <c r="H432" s="59">
        <v>2</v>
      </c>
    </row>
    <row r="433" spans="1:8" ht="14.25" x14ac:dyDescent="0.45">
      <c r="A433" s="83">
        <v>271</v>
      </c>
      <c r="B433" s="83">
        <v>10654</v>
      </c>
      <c r="C433" s="84">
        <v>85</v>
      </c>
      <c r="D433" s="83">
        <v>80</v>
      </c>
      <c r="E433" s="83">
        <v>4</v>
      </c>
      <c r="F433" s="83" t="s">
        <v>13</v>
      </c>
      <c r="G433" s="83" t="s">
        <v>3754</v>
      </c>
      <c r="H433" s="59">
        <v>2</v>
      </c>
    </row>
    <row r="434" spans="1:8" ht="14.25" x14ac:dyDescent="0.45">
      <c r="A434" s="83">
        <v>272</v>
      </c>
      <c r="B434" s="83">
        <v>38168</v>
      </c>
      <c r="C434" s="84">
        <v>17</v>
      </c>
      <c r="D434" s="83">
        <v>20</v>
      </c>
      <c r="E434" s="83">
        <v>4</v>
      </c>
      <c r="F434" s="83" t="s">
        <v>11</v>
      </c>
      <c r="G434" s="83" t="s">
        <v>1778</v>
      </c>
      <c r="H434" s="59">
        <v>2</v>
      </c>
    </row>
    <row r="435" spans="1:8" ht="14.25" x14ac:dyDescent="0.45">
      <c r="A435" s="83">
        <v>272</v>
      </c>
      <c r="B435" s="83">
        <v>4941</v>
      </c>
      <c r="C435" s="84">
        <v>15</v>
      </c>
      <c r="D435" s="83">
        <v>10</v>
      </c>
      <c r="E435" s="83">
        <v>4</v>
      </c>
      <c r="F435" s="83" t="s">
        <v>11</v>
      </c>
      <c r="G435" s="83" t="s">
        <v>1777</v>
      </c>
      <c r="H435" s="59">
        <v>4</v>
      </c>
    </row>
    <row r="436" spans="1:8" ht="14.25" x14ac:dyDescent="0.45">
      <c r="A436" s="83">
        <v>272</v>
      </c>
      <c r="B436" s="83">
        <v>32013</v>
      </c>
      <c r="C436" s="84">
        <v>23</v>
      </c>
      <c r="D436" s="83">
        <v>40</v>
      </c>
      <c r="E436" s="83">
        <v>4</v>
      </c>
      <c r="F436" s="83" t="s">
        <v>11</v>
      </c>
      <c r="G436" s="83" t="s">
        <v>1777</v>
      </c>
      <c r="H436" s="59">
        <v>4</v>
      </c>
    </row>
    <row r="437" spans="1:8" ht="14.25" x14ac:dyDescent="0.45">
      <c r="A437" s="83">
        <v>272</v>
      </c>
      <c r="B437" s="83">
        <v>71927</v>
      </c>
      <c r="C437" s="84">
        <v>27</v>
      </c>
      <c r="D437" s="83">
        <v>40</v>
      </c>
      <c r="E437" s="83">
        <v>4</v>
      </c>
      <c r="F437" s="83" t="s">
        <v>11</v>
      </c>
      <c r="G437" s="83" t="s">
        <v>1776</v>
      </c>
      <c r="H437" s="59">
        <v>4</v>
      </c>
    </row>
    <row r="438" spans="1:8" ht="14.25" x14ac:dyDescent="0.45">
      <c r="A438" s="83">
        <v>273</v>
      </c>
      <c r="B438" s="83">
        <v>34685</v>
      </c>
      <c r="C438" s="84">
        <v>102.339412799</v>
      </c>
      <c r="D438" s="83">
        <v>84</v>
      </c>
      <c r="E438" s="83">
        <v>3</v>
      </c>
      <c r="F438" s="83" t="s">
        <v>8</v>
      </c>
      <c r="G438" s="83" t="s">
        <v>2650</v>
      </c>
      <c r="H438" s="59">
        <v>2</v>
      </c>
    </row>
    <row r="439" spans="1:8" ht="14.25" x14ac:dyDescent="0.45">
      <c r="A439" s="83">
        <v>273</v>
      </c>
      <c r="B439" s="83">
        <v>17493</v>
      </c>
      <c r="C439" s="84">
        <v>127</v>
      </c>
      <c r="D439" s="83">
        <v>117</v>
      </c>
      <c r="E439" s="83">
        <v>3</v>
      </c>
      <c r="F439" s="83" t="s">
        <v>8</v>
      </c>
      <c r="G439" s="83" t="s">
        <v>2649</v>
      </c>
      <c r="H439" s="59">
        <v>2</v>
      </c>
    </row>
    <row r="440" spans="1:8" ht="14.25" x14ac:dyDescent="0.45">
      <c r="A440" s="83">
        <v>274</v>
      </c>
      <c r="B440" s="83">
        <v>54836</v>
      </c>
      <c r="C440" s="84">
        <v>26</v>
      </c>
      <c r="D440" s="83">
        <v>60</v>
      </c>
      <c r="E440" s="83">
        <v>4</v>
      </c>
      <c r="F440" s="83" t="s">
        <v>16</v>
      </c>
      <c r="G440" s="83" t="s">
        <v>640</v>
      </c>
      <c r="H440" s="59">
        <v>2</v>
      </c>
    </row>
    <row r="441" spans="1:8" ht="14.25" x14ac:dyDescent="0.45">
      <c r="A441" s="83">
        <v>274</v>
      </c>
      <c r="B441" s="83">
        <v>50293</v>
      </c>
      <c r="C441" s="84">
        <v>0</v>
      </c>
      <c r="D441" s="83">
        <v>0</v>
      </c>
      <c r="E441" s="83">
        <v>0</v>
      </c>
      <c r="F441" s="83" t="s">
        <v>16</v>
      </c>
      <c r="G441" s="83" t="s">
        <v>640</v>
      </c>
      <c r="H441" s="59">
        <v>0</v>
      </c>
    </row>
    <row r="442" spans="1:8" ht="14.25" x14ac:dyDescent="0.45">
      <c r="A442" s="83">
        <v>275</v>
      </c>
      <c r="B442" s="83">
        <v>30075</v>
      </c>
      <c r="C442" s="84">
        <v>119</v>
      </c>
      <c r="D442" s="83">
        <v>120</v>
      </c>
      <c r="E442" s="83">
        <v>4</v>
      </c>
      <c r="F442" s="83" t="s">
        <v>13</v>
      </c>
      <c r="G442" s="83" t="s">
        <v>639</v>
      </c>
      <c r="H442" s="59">
        <v>4</v>
      </c>
    </row>
    <row r="443" spans="1:8" ht="14.25" x14ac:dyDescent="0.45">
      <c r="A443" s="83">
        <v>276</v>
      </c>
      <c r="B443" s="83">
        <v>7291</v>
      </c>
      <c r="C443" s="84">
        <v>111</v>
      </c>
      <c r="D443" s="83">
        <v>123</v>
      </c>
      <c r="E443" s="83">
        <v>4</v>
      </c>
      <c r="F443" s="83" t="s">
        <v>13</v>
      </c>
      <c r="G443" s="83" t="s">
        <v>638</v>
      </c>
      <c r="H443" s="59">
        <v>2</v>
      </c>
    </row>
    <row r="444" spans="1:8" ht="14.25" x14ac:dyDescent="0.45">
      <c r="A444" s="83">
        <v>277</v>
      </c>
      <c r="B444" s="83">
        <v>8981</v>
      </c>
      <c r="C444" s="84">
        <v>163</v>
      </c>
      <c r="D444" s="83">
        <v>121</v>
      </c>
      <c r="E444" s="83">
        <v>4</v>
      </c>
      <c r="F444" s="83" t="s">
        <v>9</v>
      </c>
      <c r="G444" s="83" t="s">
        <v>637</v>
      </c>
      <c r="H444" s="59">
        <v>2</v>
      </c>
    </row>
    <row r="445" spans="1:8" ht="14.25" x14ac:dyDescent="0.45">
      <c r="A445" s="83">
        <v>278</v>
      </c>
      <c r="B445" s="83">
        <v>34754</v>
      </c>
      <c r="C445" s="84">
        <v>225</v>
      </c>
      <c r="D445" s="83">
        <v>240</v>
      </c>
      <c r="E445" s="83">
        <v>4</v>
      </c>
      <c r="F445" s="83" t="s">
        <v>9</v>
      </c>
      <c r="G445" s="83" t="s">
        <v>636</v>
      </c>
      <c r="H445" s="59">
        <v>2</v>
      </c>
    </row>
    <row r="446" spans="1:8" ht="14.25" x14ac:dyDescent="0.45">
      <c r="A446" s="83">
        <v>279</v>
      </c>
      <c r="B446" s="83">
        <v>36589</v>
      </c>
      <c r="C446" s="84">
        <v>66</v>
      </c>
      <c r="D446" s="83">
        <v>120</v>
      </c>
      <c r="E446" s="83">
        <v>4</v>
      </c>
      <c r="F446" s="83" t="s">
        <v>8</v>
      </c>
      <c r="G446" s="83" t="s">
        <v>635</v>
      </c>
      <c r="H446" s="59">
        <v>21</v>
      </c>
    </row>
    <row r="447" spans="1:8" ht="14.25" x14ac:dyDescent="0.45">
      <c r="A447" s="83">
        <v>280</v>
      </c>
      <c r="B447" s="83">
        <v>10549</v>
      </c>
      <c r="C447" s="84">
        <v>77</v>
      </c>
      <c r="D447" s="83">
        <v>70</v>
      </c>
      <c r="E447" s="83">
        <v>4</v>
      </c>
      <c r="F447" s="83" t="s">
        <v>9</v>
      </c>
      <c r="G447" s="83" t="s">
        <v>3748</v>
      </c>
      <c r="H447" s="59">
        <v>4</v>
      </c>
    </row>
    <row r="448" spans="1:8" ht="14.25" x14ac:dyDescent="0.45">
      <c r="A448" s="83">
        <v>280</v>
      </c>
      <c r="B448" s="83">
        <v>12223</v>
      </c>
      <c r="C448" s="84">
        <v>64</v>
      </c>
      <c r="D448" s="83">
        <v>70</v>
      </c>
      <c r="E448" s="83">
        <v>4</v>
      </c>
      <c r="F448" s="83" t="s">
        <v>9</v>
      </c>
      <c r="G448" s="83" t="s">
        <v>3747</v>
      </c>
      <c r="H448" s="59">
        <v>4</v>
      </c>
    </row>
    <row r="449" spans="1:8" ht="14.25" x14ac:dyDescent="0.45">
      <c r="A449" s="83">
        <v>281</v>
      </c>
      <c r="B449" s="83">
        <v>38154</v>
      </c>
      <c r="C449" s="84">
        <v>122</v>
      </c>
      <c r="D449" s="83">
        <v>122</v>
      </c>
      <c r="E449" s="83">
        <v>4</v>
      </c>
      <c r="F449" s="83" t="s">
        <v>13</v>
      </c>
      <c r="G449" s="83" t="s">
        <v>634</v>
      </c>
      <c r="H449" s="59">
        <v>2</v>
      </c>
    </row>
    <row r="450" spans="1:8" ht="14.25" x14ac:dyDescent="0.45">
      <c r="A450" s="83">
        <v>282</v>
      </c>
      <c r="B450" s="83">
        <v>6267</v>
      </c>
      <c r="C450" s="84">
        <v>163</v>
      </c>
      <c r="D450" s="83">
        <v>190</v>
      </c>
      <c r="E450" s="83">
        <v>3</v>
      </c>
      <c r="F450" s="83" t="s">
        <v>9</v>
      </c>
      <c r="G450" s="83" t="s">
        <v>633</v>
      </c>
      <c r="H450" s="59">
        <v>2</v>
      </c>
    </row>
    <row r="451" spans="1:8" ht="14.25" x14ac:dyDescent="0.45">
      <c r="A451" s="83">
        <v>283</v>
      </c>
      <c r="B451" s="83">
        <v>12063</v>
      </c>
      <c r="C451" s="84">
        <v>274.66541456099998</v>
      </c>
      <c r="D451" s="83">
        <v>240</v>
      </c>
      <c r="E451" s="83">
        <v>4</v>
      </c>
      <c r="F451" s="83" t="s">
        <v>8</v>
      </c>
      <c r="G451" s="83" t="s">
        <v>1416</v>
      </c>
      <c r="H451" s="59">
        <v>2</v>
      </c>
    </row>
    <row r="452" spans="1:8" ht="14.25" x14ac:dyDescent="0.45">
      <c r="A452" s="83">
        <v>284</v>
      </c>
      <c r="B452" s="83">
        <v>74304</v>
      </c>
      <c r="C452" s="84">
        <v>149</v>
      </c>
      <c r="D452" s="83">
        <v>124</v>
      </c>
      <c r="E452" s="83">
        <v>4</v>
      </c>
      <c r="F452" s="83" t="s">
        <v>13</v>
      </c>
      <c r="G452" s="83" t="s">
        <v>632</v>
      </c>
      <c r="H452" s="59">
        <v>4</v>
      </c>
    </row>
    <row r="453" spans="1:8" ht="14.25" x14ac:dyDescent="0.45">
      <c r="A453" s="83">
        <v>285</v>
      </c>
      <c r="B453" s="83">
        <v>29583</v>
      </c>
      <c r="C453" s="84">
        <v>0</v>
      </c>
      <c r="D453" s="83">
        <v>0</v>
      </c>
      <c r="E453" s="83">
        <v>4</v>
      </c>
      <c r="F453" s="83" t="s">
        <v>9</v>
      </c>
      <c r="G453" s="83" t="s">
        <v>631</v>
      </c>
      <c r="H453" s="59">
        <v>0</v>
      </c>
    </row>
    <row r="454" spans="1:8" ht="14.25" x14ac:dyDescent="0.45">
      <c r="A454" s="83">
        <v>286</v>
      </c>
      <c r="B454" s="83">
        <v>41508</v>
      </c>
      <c r="C454" s="84">
        <v>25</v>
      </c>
      <c r="D454" s="83">
        <v>115</v>
      </c>
      <c r="E454" s="83">
        <v>4</v>
      </c>
      <c r="F454" s="83" t="s">
        <v>8</v>
      </c>
      <c r="G454" s="83" t="s">
        <v>630</v>
      </c>
      <c r="H454" s="59">
        <v>27</v>
      </c>
    </row>
    <row r="455" spans="1:8" ht="14.25" x14ac:dyDescent="0.45">
      <c r="A455" s="83">
        <v>287</v>
      </c>
      <c r="B455" s="83">
        <v>15271</v>
      </c>
      <c r="C455" s="84">
        <v>131</v>
      </c>
      <c r="D455" s="83">
        <v>108</v>
      </c>
      <c r="E455" s="83">
        <v>6</v>
      </c>
      <c r="F455" s="83" t="s">
        <v>8</v>
      </c>
      <c r="G455" s="83" t="s">
        <v>867</v>
      </c>
      <c r="H455" s="59">
        <v>2</v>
      </c>
    </row>
    <row r="456" spans="1:8" ht="14.25" x14ac:dyDescent="0.45">
      <c r="A456" s="83">
        <v>288</v>
      </c>
      <c r="B456" s="83">
        <v>25307</v>
      </c>
      <c r="C456" s="84">
        <v>173</v>
      </c>
      <c r="D456" s="83">
        <v>120</v>
      </c>
      <c r="E456" s="83">
        <v>4</v>
      </c>
      <c r="F456" s="83" t="s">
        <v>9</v>
      </c>
      <c r="G456" s="83" t="s">
        <v>629</v>
      </c>
      <c r="H456" s="59">
        <v>2</v>
      </c>
    </row>
    <row r="457" spans="1:8" ht="14.25" x14ac:dyDescent="0.45">
      <c r="A457" s="83">
        <v>289</v>
      </c>
      <c r="B457" s="83">
        <v>41142</v>
      </c>
      <c r="C457" s="84">
        <v>82.859957465199997</v>
      </c>
      <c r="D457" s="83">
        <v>120</v>
      </c>
      <c r="E457" s="83">
        <v>4</v>
      </c>
      <c r="F457" s="83" t="s">
        <v>9</v>
      </c>
      <c r="G457" s="83" t="s">
        <v>628</v>
      </c>
      <c r="H457" s="59">
        <v>25</v>
      </c>
    </row>
    <row r="458" spans="1:8" ht="14.25" x14ac:dyDescent="0.45">
      <c r="A458" s="83">
        <v>290</v>
      </c>
      <c r="B458" s="83">
        <v>75036</v>
      </c>
      <c r="C458" s="84">
        <v>127</v>
      </c>
      <c r="D458" s="83">
        <v>122</v>
      </c>
      <c r="E458" s="83">
        <v>4</v>
      </c>
      <c r="F458" s="83" t="s">
        <v>9</v>
      </c>
      <c r="G458" s="83" t="s">
        <v>627</v>
      </c>
      <c r="H458" s="59">
        <v>2</v>
      </c>
    </row>
    <row r="459" spans="1:8" ht="14.25" x14ac:dyDescent="0.45">
      <c r="A459" s="83">
        <v>291</v>
      </c>
      <c r="B459" s="83">
        <v>26536</v>
      </c>
      <c r="C459" s="84">
        <v>160.152953344</v>
      </c>
      <c r="D459" s="83">
        <v>195</v>
      </c>
      <c r="E459" s="83">
        <v>6</v>
      </c>
      <c r="F459" s="83" t="s">
        <v>8</v>
      </c>
      <c r="G459" s="83" t="s">
        <v>1456</v>
      </c>
      <c r="H459" s="59">
        <v>25</v>
      </c>
    </row>
    <row r="460" spans="1:8" ht="14.25" x14ac:dyDescent="0.45">
      <c r="A460" s="83">
        <v>291</v>
      </c>
      <c r="B460" s="83">
        <v>29365</v>
      </c>
      <c r="C460" s="84">
        <v>152.31716336599999</v>
      </c>
      <c r="D460" s="83">
        <v>200</v>
      </c>
      <c r="E460" s="83">
        <v>6</v>
      </c>
      <c r="F460" s="83" t="s">
        <v>8</v>
      </c>
      <c r="G460" s="83" t="s">
        <v>1456</v>
      </c>
      <c r="H460" s="59">
        <v>2</v>
      </c>
    </row>
    <row r="461" spans="1:8" ht="14.25" x14ac:dyDescent="0.45">
      <c r="A461" s="83">
        <v>292</v>
      </c>
      <c r="B461" s="83">
        <v>32438</v>
      </c>
      <c r="C461" s="84">
        <v>60</v>
      </c>
      <c r="D461" s="83">
        <v>120</v>
      </c>
      <c r="E461" s="83">
        <v>4</v>
      </c>
      <c r="F461" s="83" t="s">
        <v>13</v>
      </c>
      <c r="G461" s="83" t="s">
        <v>626</v>
      </c>
      <c r="H461" s="59">
        <v>25</v>
      </c>
    </row>
    <row r="462" spans="1:8" ht="14.25" x14ac:dyDescent="0.45">
      <c r="A462" s="83">
        <v>293</v>
      </c>
      <c r="B462" s="83">
        <v>5627</v>
      </c>
      <c r="C462" s="84">
        <v>23.6589729662</v>
      </c>
      <c r="D462" s="83">
        <v>105</v>
      </c>
      <c r="E462" s="83">
        <v>4</v>
      </c>
      <c r="F462" s="83" t="s">
        <v>13</v>
      </c>
      <c r="G462" s="83" t="s">
        <v>625</v>
      </c>
      <c r="H462" s="59">
        <v>5</v>
      </c>
    </row>
    <row r="463" spans="1:8" ht="14.25" x14ac:dyDescent="0.45">
      <c r="A463" s="83">
        <v>293</v>
      </c>
      <c r="B463" s="83">
        <v>43981</v>
      </c>
      <c r="C463" s="84">
        <v>3.4831871008499999</v>
      </c>
      <c r="D463" s="83">
        <v>15</v>
      </c>
      <c r="E463" s="83">
        <v>4</v>
      </c>
      <c r="F463" s="83" t="s">
        <v>13</v>
      </c>
      <c r="G463" s="83" t="s">
        <v>624</v>
      </c>
      <c r="H463" s="59">
        <v>5</v>
      </c>
    </row>
    <row r="464" spans="1:8" ht="14.25" x14ac:dyDescent="0.45">
      <c r="A464" s="83">
        <v>293</v>
      </c>
      <c r="B464" s="83">
        <v>15281</v>
      </c>
      <c r="C464" s="84">
        <v>17</v>
      </c>
      <c r="D464" s="83">
        <v>120</v>
      </c>
      <c r="E464" s="83">
        <v>4</v>
      </c>
      <c r="F464" s="83" t="s">
        <v>13</v>
      </c>
      <c r="G464" s="83" t="s">
        <v>624</v>
      </c>
      <c r="H464" s="59">
        <v>2</v>
      </c>
    </row>
    <row r="465" spans="1:8" ht="14.25" x14ac:dyDescent="0.45">
      <c r="A465" s="83">
        <v>294</v>
      </c>
      <c r="B465" s="83">
        <v>19451</v>
      </c>
      <c r="C465" s="84">
        <v>166</v>
      </c>
      <c r="D465" s="83">
        <v>120</v>
      </c>
      <c r="E465" s="83">
        <v>3</v>
      </c>
      <c r="F465" s="83" t="s">
        <v>9</v>
      </c>
      <c r="G465" s="83" t="s">
        <v>623</v>
      </c>
      <c r="H465" s="59">
        <v>2</v>
      </c>
    </row>
    <row r="466" spans="1:8" ht="14.25" x14ac:dyDescent="0.45">
      <c r="A466" s="83">
        <v>295</v>
      </c>
      <c r="B466" s="83">
        <v>38070</v>
      </c>
      <c r="C466" s="84">
        <v>76</v>
      </c>
      <c r="D466" s="83">
        <v>244</v>
      </c>
      <c r="E466" s="83">
        <v>4</v>
      </c>
      <c r="F466" s="83" t="s">
        <v>8</v>
      </c>
      <c r="G466" s="83" t="s">
        <v>622</v>
      </c>
      <c r="H466" s="59">
        <v>24</v>
      </c>
    </row>
    <row r="467" spans="1:8" ht="14.25" x14ac:dyDescent="0.45">
      <c r="A467" s="83">
        <v>296</v>
      </c>
      <c r="B467" s="83">
        <v>14708</v>
      </c>
      <c r="C467" s="84">
        <v>89</v>
      </c>
      <c r="D467" s="83">
        <v>120</v>
      </c>
      <c r="E467" s="83">
        <v>4</v>
      </c>
      <c r="F467" s="83" t="s">
        <v>13</v>
      </c>
      <c r="G467" s="83" t="s">
        <v>621</v>
      </c>
      <c r="H467" s="59">
        <v>2</v>
      </c>
    </row>
    <row r="468" spans="1:8" ht="14.25" x14ac:dyDescent="0.45">
      <c r="A468" s="83">
        <v>297</v>
      </c>
      <c r="B468" s="83">
        <v>44499</v>
      </c>
      <c r="C468" s="84">
        <v>0</v>
      </c>
      <c r="D468" s="83">
        <v>0</v>
      </c>
      <c r="E468" s="83">
        <v>0</v>
      </c>
      <c r="F468" s="83" t="s">
        <v>17</v>
      </c>
      <c r="G468" s="83" t="s">
        <v>772</v>
      </c>
      <c r="H468" s="59">
        <v>0</v>
      </c>
    </row>
    <row r="469" spans="1:8" ht="14.25" x14ac:dyDescent="0.45">
      <c r="A469" s="83">
        <v>298</v>
      </c>
      <c r="B469" s="83">
        <v>28012</v>
      </c>
      <c r="C469" s="84">
        <v>50</v>
      </c>
      <c r="D469" s="83">
        <v>63</v>
      </c>
      <c r="E469" s="83">
        <v>4</v>
      </c>
      <c r="F469" s="83" t="s">
        <v>8</v>
      </c>
      <c r="G469" s="83" t="s">
        <v>620</v>
      </c>
      <c r="H469" s="59">
        <v>16</v>
      </c>
    </row>
    <row r="470" spans="1:8" ht="14.25" x14ac:dyDescent="0.45">
      <c r="A470" s="83">
        <v>298</v>
      </c>
      <c r="B470" s="83">
        <v>54424</v>
      </c>
      <c r="C470" s="84">
        <v>37</v>
      </c>
      <c r="D470" s="83">
        <v>47</v>
      </c>
      <c r="E470" s="83">
        <v>4</v>
      </c>
      <c r="F470" s="83" t="s">
        <v>8</v>
      </c>
      <c r="G470" s="83" t="s">
        <v>619</v>
      </c>
      <c r="H470" s="59">
        <v>16</v>
      </c>
    </row>
    <row r="471" spans="1:8" ht="14.25" x14ac:dyDescent="0.45">
      <c r="A471" s="83">
        <v>299</v>
      </c>
      <c r="B471" s="83">
        <v>24359</v>
      </c>
      <c r="C471" s="84">
        <v>44</v>
      </c>
      <c r="D471" s="83">
        <v>46</v>
      </c>
      <c r="E471" s="83">
        <v>1</v>
      </c>
      <c r="F471" s="83" t="s">
        <v>11</v>
      </c>
      <c r="G471" s="83" t="s">
        <v>2990</v>
      </c>
      <c r="H471" s="59">
        <v>46</v>
      </c>
    </row>
    <row r="472" spans="1:8" ht="14.25" x14ac:dyDescent="0.45">
      <c r="A472" s="83">
        <v>299</v>
      </c>
      <c r="B472" s="83">
        <v>54135</v>
      </c>
      <c r="C472" s="84">
        <v>39</v>
      </c>
      <c r="D472" s="83">
        <v>41</v>
      </c>
      <c r="E472" s="83">
        <v>1</v>
      </c>
      <c r="F472" s="83" t="s">
        <v>11</v>
      </c>
      <c r="G472" s="83" t="s">
        <v>2989</v>
      </c>
      <c r="H472" s="59">
        <v>46</v>
      </c>
    </row>
    <row r="473" spans="1:8" ht="14.25" x14ac:dyDescent="0.45">
      <c r="A473" s="83">
        <v>299</v>
      </c>
      <c r="B473" s="83">
        <v>61326</v>
      </c>
      <c r="C473" s="84">
        <v>32</v>
      </c>
      <c r="D473" s="83">
        <v>33</v>
      </c>
      <c r="E473" s="83">
        <v>1</v>
      </c>
      <c r="F473" s="83" t="s">
        <v>11</v>
      </c>
      <c r="G473" s="83" t="s">
        <v>2988</v>
      </c>
      <c r="H473" s="59">
        <v>46</v>
      </c>
    </row>
    <row r="474" spans="1:8" ht="14.25" x14ac:dyDescent="0.45">
      <c r="A474" s="83">
        <v>300</v>
      </c>
      <c r="B474" s="83">
        <v>2703</v>
      </c>
      <c r="C474" s="84">
        <v>150</v>
      </c>
      <c r="D474" s="83">
        <v>120</v>
      </c>
      <c r="E474" s="83">
        <v>4</v>
      </c>
      <c r="F474" s="83" t="s">
        <v>9</v>
      </c>
      <c r="G474" s="83" t="s">
        <v>1095</v>
      </c>
      <c r="H474" s="59">
        <v>2</v>
      </c>
    </row>
    <row r="475" spans="1:8" ht="14.25" x14ac:dyDescent="0.45">
      <c r="A475" s="83">
        <v>300</v>
      </c>
      <c r="B475" s="83">
        <v>25011</v>
      </c>
      <c r="C475" s="84">
        <v>92</v>
      </c>
      <c r="D475" s="83">
        <v>115</v>
      </c>
      <c r="E475" s="83">
        <v>4</v>
      </c>
      <c r="F475" s="83" t="s">
        <v>9</v>
      </c>
      <c r="G475" s="83" t="s">
        <v>1094</v>
      </c>
      <c r="H475" s="59">
        <v>16</v>
      </c>
    </row>
    <row r="476" spans="1:8" ht="14.25" x14ac:dyDescent="0.45">
      <c r="A476" s="83">
        <v>300</v>
      </c>
      <c r="B476" s="83">
        <v>43225</v>
      </c>
      <c r="C476" s="84">
        <v>119</v>
      </c>
      <c r="D476" s="83">
        <v>211</v>
      </c>
      <c r="E476" s="83">
        <v>4</v>
      </c>
      <c r="F476" s="83" t="s">
        <v>9</v>
      </c>
      <c r="G476" s="83" t="s">
        <v>1093</v>
      </c>
      <c r="H476" s="59">
        <v>16</v>
      </c>
    </row>
    <row r="477" spans="1:8" ht="14.25" x14ac:dyDescent="0.45">
      <c r="A477" s="83">
        <v>301</v>
      </c>
      <c r="B477" s="83">
        <v>30226</v>
      </c>
      <c r="C477" s="84">
        <v>38</v>
      </c>
      <c r="D477" s="83">
        <v>122</v>
      </c>
      <c r="E477" s="83">
        <v>4</v>
      </c>
      <c r="F477" s="83" t="s">
        <v>7</v>
      </c>
      <c r="G477" s="83" t="s">
        <v>618</v>
      </c>
      <c r="H477" s="59">
        <v>4</v>
      </c>
    </row>
    <row r="478" spans="1:8" ht="14.25" x14ac:dyDescent="0.45">
      <c r="A478" s="83">
        <v>302</v>
      </c>
      <c r="B478" s="83">
        <v>31112</v>
      </c>
      <c r="C478" s="84">
        <v>84.366474247400006</v>
      </c>
      <c r="D478" s="83">
        <v>120</v>
      </c>
      <c r="E478" s="83">
        <v>3</v>
      </c>
      <c r="F478" s="83" t="s">
        <v>13</v>
      </c>
      <c r="G478" s="83" t="s">
        <v>883</v>
      </c>
      <c r="H478" s="59">
        <v>2</v>
      </c>
    </row>
    <row r="479" spans="1:8" ht="14.25" x14ac:dyDescent="0.45">
      <c r="A479" s="83">
        <v>302</v>
      </c>
      <c r="B479" s="83">
        <v>64777</v>
      </c>
      <c r="C479" s="84">
        <v>115.79863189</v>
      </c>
      <c r="D479" s="83">
        <v>240</v>
      </c>
      <c r="E479" s="83">
        <v>4</v>
      </c>
      <c r="F479" s="83" t="s">
        <v>13</v>
      </c>
      <c r="G479" s="83" t="s">
        <v>882</v>
      </c>
      <c r="H479" s="59">
        <v>25</v>
      </c>
    </row>
    <row r="480" spans="1:8" ht="14.25" x14ac:dyDescent="0.45">
      <c r="A480" s="83">
        <v>303</v>
      </c>
      <c r="B480" s="83">
        <v>1309</v>
      </c>
      <c r="C480" s="84">
        <v>143</v>
      </c>
      <c r="D480" s="83">
        <v>115</v>
      </c>
      <c r="E480" s="83">
        <v>4</v>
      </c>
      <c r="F480" s="83" t="s">
        <v>9</v>
      </c>
      <c r="G480" s="83" t="s">
        <v>1952</v>
      </c>
      <c r="H480" s="59">
        <v>2</v>
      </c>
    </row>
    <row r="481" spans="1:8" ht="14.25" x14ac:dyDescent="0.45">
      <c r="A481" s="83">
        <v>304</v>
      </c>
      <c r="B481" s="83">
        <v>76</v>
      </c>
      <c r="C481" s="84">
        <v>49</v>
      </c>
      <c r="D481" s="83">
        <v>46</v>
      </c>
      <c r="E481" s="83">
        <v>4</v>
      </c>
      <c r="F481" s="83" t="s">
        <v>9</v>
      </c>
      <c r="G481" s="83" t="s">
        <v>2986</v>
      </c>
      <c r="H481" s="59">
        <v>4</v>
      </c>
    </row>
    <row r="482" spans="1:8" ht="14.25" x14ac:dyDescent="0.45">
      <c r="A482" s="83">
        <v>304</v>
      </c>
      <c r="B482" s="83">
        <v>42319</v>
      </c>
      <c r="C482" s="84">
        <v>82.112069626899995</v>
      </c>
      <c r="D482" s="83">
        <v>78</v>
      </c>
      <c r="E482" s="83">
        <v>4</v>
      </c>
      <c r="F482" s="83" t="s">
        <v>9</v>
      </c>
      <c r="G482" s="83" t="s">
        <v>2985</v>
      </c>
      <c r="H482" s="59">
        <v>2</v>
      </c>
    </row>
    <row r="483" spans="1:8" ht="14.25" x14ac:dyDescent="0.45">
      <c r="A483" s="83">
        <v>305</v>
      </c>
      <c r="B483" s="83">
        <v>52464</v>
      </c>
      <c r="C483" s="84">
        <v>64</v>
      </c>
      <c r="D483" s="83">
        <v>158</v>
      </c>
      <c r="E483" s="83">
        <v>4</v>
      </c>
      <c r="F483" s="83" t="s">
        <v>18</v>
      </c>
      <c r="G483" s="83" t="s">
        <v>1951</v>
      </c>
      <c r="H483" s="59">
        <v>2</v>
      </c>
    </row>
    <row r="484" spans="1:8" ht="14.25" x14ac:dyDescent="0.45">
      <c r="A484" s="83">
        <v>305</v>
      </c>
      <c r="B484" s="83">
        <v>50099</v>
      </c>
      <c r="C484" s="84">
        <v>34</v>
      </c>
      <c r="D484" s="83">
        <v>85</v>
      </c>
      <c r="E484" s="83">
        <v>4</v>
      </c>
      <c r="F484" s="83" t="s">
        <v>18</v>
      </c>
      <c r="G484" s="83" t="s">
        <v>1950</v>
      </c>
      <c r="H484" s="59">
        <v>2</v>
      </c>
    </row>
    <row r="485" spans="1:8" ht="14.25" x14ac:dyDescent="0.45">
      <c r="A485" s="83">
        <v>306</v>
      </c>
      <c r="B485" s="83">
        <v>17206</v>
      </c>
      <c r="C485" s="84">
        <v>0</v>
      </c>
      <c r="D485" s="83">
        <v>0</v>
      </c>
      <c r="E485" s="83">
        <v>0</v>
      </c>
      <c r="F485" s="83" t="s">
        <v>7</v>
      </c>
      <c r="G485" s="83" t="s">
        <v>2450</v>
      </c>
      <c r="H485" s="59">
        <v>0</v>
      </c>
    </row>
    <row r="486" spans="1:8" ht="14.25" x14ac:dyDescent="0.45">
      <c r="A486" s="83">
        <v>306</v>
      </c>
      <c r="B486" s="83">
        <v>35362</v>
      </c>
      <c r="C486" s="84">
        <v>100</v>
      </c>
      <c r="D486" s="83">
        <v>240</v>
      </c>
      <c r="E486" s="83">
        <v>4</v>
      </c>
      <c r="F486" s="83" t="s">
        <v>7</v>
      </c>
      <c r="G486" s="83" t="s">
        <v>2449</v>
      </c>
      <c r="H486" s="59">
        <v>25</v>
      </c>
    </row>
    <row r="487" spans="1:8" ht="14.25" x14ac:dyDescent="0.45">
      <c r="A487" s="83">
        <v>307</v>
      </c>
      <c r="B487" s="83">
        <v>38978</v>
      </c>
      <c r="C487" s="84">
        <v>92</v>
      </c>
      <c r="D487" s="83">
        <v>82</v>
      </c>
      <c r="E487" s="83">
        <v>4</v>
      </c>
      <c r="F487" s="83" t="s">
        <v>9</v>
      </c>
      <c r="G487" s="83" t="s">
        <v>1949</v>
      </c>
      <c r="H487" s="59">
        <v>2</v>
      </c>
    </row>
    <row r="488" spans="1:8" ht="14.25" x14ac:dyDescent="0.45">
      <c r="A488" s="83">
        <v>308</v>
      </c>
      <c r="B488" s="83">
        <v>76583</v>
      </c>
      <c r="C488" s="84">
        <v>58.612065023600003</v>
      </c>
      <c r="D488" s="83">
        <v>105</v>
      </c>
      <c r="E488" s="83">
        <v>4</v>
      </c>
      <c r="F488" s="83" t="s">
        <v>8</v>
      </c>
      <c r="G488" s="83" t="s">
        <v>2592</v>
      </c>
      <c r="H488" s="59">
        <v>2</v>
      </c>
    </row>
    <row r="489" spans="1:8" ht="14.25" x14ac:dyDescent="0.45">
      <c r="A489" s="83">
        <v>308</v>
      </c>
      <c r="B489" s="83">
        <v>51707</v>
      </c>
      <c r="C489" s="84">
        <v>100</v>
      </c>
      <c r="D489" s="83">
        <v>120</v>
      </c>
      <c r="E489" s="83">
        <v>4</v>
      </c>
      <c r="F489" s="83" t="s">
        <v>8</v>
      </c>
      <c r="G489" s="83" t="s">
        <v>2591</v>
      </c>
      <c r="H489" s="59">
        <v>2</v>
      </c>
    </row>
    <row r="490" spans="1:8" ht="14.25" x14ac:dyDescent="0.45">
      <c r="A490" s="83">
        <v>309</v>
      </c>
      <c r="B490" s="83">
        <v>19365</v>
      </c>
      <c r="C490" s="84">
        <v>15</v>
      </c>
      <c r="D490" s="83">
        <v>15</v>
      </c>
      <c r="E490" s="83">
        <v>5</v>
      </c>
      <c r="F490" s="83" t="s">
        <v>14</v>
      </c>
      <c r="G490" s="83" t="s">
        <v>1948</v>
      </c>
      <c r="H490" s="59">
        <v>11</v>
      </c>
    </row>
    <row r="491" spans="1:8" ht="14.25" x14ac:dyDescent="0.45">
      <c r="A491" s="83">
        <v>309</v>
      </c>
      <c r="B491" s="83">
        <v>14097</v>
      </c>
      <c r="C491" s="84">
        <v>0</v>
      </c>
      <c r="D491" s="83">
        <v>0</v>
      </c>
      <c r="E491" s="83">
        <v>0</v>
      </c>
      <c r="F491" s="83" t="s">
        <v>14</v>
      </c>
      <c r="G491" s="83" t="s">
        <v>1946</v>
      </c>
      <c r="H491" s="59">
        <v>0</v>
      </c>
    </row>
    <row r="492" spans="1:8" ht="14.25" x14ac:dyDescent="0.45">
      <c r="A492" s="83">
        <v>309</v>
      </c>
      <c r="B492" s="83">
        <v>14097</v>
      </c>
      <c r="C492" s="84">
        <v>15.1480277796</v>
      </c>
      <c r="D492" s="83">
        <v>25</v>
      </c>
      <c r="E492" s="83">
        <v>1</v>
      </c>
      <c r="F492" s="83" t="s">
        <v>14</v>
      </c>
      <c r="G492" s="83" t="s">
        <v>1946</v>
      </c>
      <c r="H492" s="59">
        <v>21</v>
      </c>
    </row>
    <row r="493" spans="1:8" ht="14.25" x14ac:dyDescent="0.45">
      <c r="A493" s="83">
        <v>309</v>
      </c>
      <c r="B493" s="83">
        <v>51947</v>
      </c>
      <c r="C493" s="84">
        <v>20</v>
      </c>
      <c r="D493" s="83">
        <v>22</v>
      </c>
      <c r="E493" s="83">
        <v>5</v>
      </c>
      <c r="F493" s="83" t="s">
        <v>14</v>
      </c>
      <c r="G493" s="83" t="s">
        <v>1947</v>
      </c>
      <c r="H493" s="59">
        <v>11</v>
      </c>
    </row>
    <row r="494" spans="1:8" ht="14.25" x14ac:dyDescent="0.45">
      <c r="A494" s="83">
        <v>309</v>
      </c>
      <c r="B494" s="83">
        <v>69743</v>
      </c>
      <c r="C494" s="84">
        <v>1.0747243371999999</v>
      </c>
      <c r="D494" s="83">
        <v>6</v>
      </c>
      <c r="E494" s="83">
        <v>5</v>
      </c>
      <c r="F494" s="83" t="s">
        <v>14</v>
      </c>
      <c r="G494" s="83" t="s">
        <v>1946</v>
      </c>
      <c r="H494" s="59">
        <v>11</v>
      </c>
    </row>
    <row r="495" spans="1:8" ht="14.25" x14ac:dyDescent="0.45">
      <c r="A495" s="83">
        <v>310</v>
      </c>
      <c r="B495" s="83">
        <v>20021</v>
      </c>
      <c r="C495" s="84">
        <v>1</v>
      </c>
      <c r="D495" s="83">
        <v>42</v>
      </c>
      <c r="E495" s="83">
        <v>1</v>
      </c>
      <c r="F495" s="83" t="s">
        <v>18</v>
      </c>
      <c r="G495" s="83" t="s">
        <v>1945</v>
      </c>
      <c r="H495" s="59">
        <v>5</v>
      </c>
    </row>
    <row r="496" spans="1:8" ht="14.25" x14ac:dyDescent="0.45">
      <c r="A496" s="83">
        <v>311</v>
      </c>
      <c r="B496" s="83">
        <v>40497</v>
      </c>
      <c r="C496" s="84">
        <v>257</v>
      </c>
      <c r="D496" s="83">
        <v>140</v>
      </c>
      <c r="E496" s="83">
        <v>4</v>
      </c>
      <c r="F496" s="83" t="s">
        <v>9</v>
      </c>
      <c r="G496" s="83" t="s">
        <v>1944</v>
      </c>
      <c r="H496" s="59">
        <v>5</v>
      </c>
    </row>
    <row r="497" spans="1:8" ht="14.25" x14ac:dyDescent="0.45">
      <c r="A497" s="83">
        <v>312</v>
      </c>
      <c r="B497" s="83">
        <v>33865</v>
      </c>
      <c r="C497" s="84">
        <v>0</v>
      </c>
      <c r="D497" s="83">
        <v>0</v>
      </c>
      <c r="E497" s="83">
        <v>0</v>
      </c>
      <c r="F497" s="83" t="s">
        <v>10</v>
      </c>
      <c r="G497" s="83" t="s">
        <v>1943</v>
      </c>
      <c r="H497" s="59">
        <v>0</v>
      </c>
    </row>
    <row r="498" spans="1:8" ht="14.25" x14ac:dyDescent="0.45">
      <c r="A498" s="83">
        <v>312</v>
      </c>
      <c r="B498" s="83">
        <v>48913</v>
      </c>
      <c r="C498" s="84">
        <v>73</v>
      </c>
      <c r="D498" s="83">
        <v>122</v>
      </c>
      <c r="E498" s="83">
        <v>4</v>
      </c>
      <c r="F498" s="83" t="s">
        <v>10</v>
      </c>
      <c r="G498" s="83" t="s">
        <v>1943</v>
      </c>
      <c r="H498" s="59">
        <v>26</v>
      </c>
    </row>
    <row r="499" spans="1:8" ht="14.25" x14ac:dyDescent="0.45">
      <c r="A499" s="83">
        <v>312</v>
      </c>
      <c r="B499" s="83">
        <v>670</v>
      </c>
      <c r="C499" s="84">
        <v>0</v>
      </c>
      <c r="D499" s="83">
        <v>0</v>
      </c>
      <c r="E499" s="83">
        <v>0</v>
      </c>
      <c r="F499" s="83" t="s">
        <v>10</v>
      </c>
      <c r="G499" s="83" t="s">
        <v>1943</v>
      </c>
      <c r="H499" s="59">
        <v>0</v>
      </c>
    </row>
    <row r="500" spans="1:8" ht="14.25" x14ac:dyDescent="0.45">
      <c r="A500" s="83">
        <v>313</v>
      </c>
      <c r="B500" s="83">
        <v>8910</v>
      </c>
      <c r="C500" s="84">
        <v>57</v>
      </c>
      <c r="D500" s="83">
        <v>35</v>
      </c>
      <c r="E500" s="83">
        <v>4</v>
      </c>
      <c r="F500" s="83" t="s">
        <v>10</v>
      </c>
      <c r="G500" s="83" t="s">
        <v>1942</v>
      </c>
      <c r="H500" s="59">
        <v>25</v>
      </c>
    </row>
    <row r="501" spans="1:8" ht="14.25" x14ac:dyDescent="0.45">
      <c r="A501" s="83">
        <v>314</v>
      </c>
      <c r="B501" s="83">
        <v>17260</v>
      </c>
      <c r="C501" s="84">
        <v>124</v>
      </c>
      <c r="D501" s="83">
        <v>240</v>
      </c>
      <c r="E501" s="83">
        <v>4</v>
      </c>
      <c r="F501" s="83" t="s">
        <v>13</v>
      </c>
      <c r="G501" s="83" t="s">
        <v>1941</v>
      </c>
      <c r="H501" s="59">
        <v>25</v>
      </c>
    </row>
    <row r="502" spans="1:8" ht="14.25" x14ac:dyDescent="0.45">
      <c r="A502" s="83">
        <v>315</v>
      </c>
      <c r="B502" s="83">
        <v>42962</v>
      </c>
      <c r="C502" s="84">
        <v>173</v>
      </c>
      <c r="D502" s="83">
        <v>240</v>
      </c>
      <c r="E502" s="83">
        <v>4</v>
      </c>
      <c r="F502" s="83" t="s">
        <v>9</v>
      </c>
      <c r="G502" s="83" t="s">
        <v>3284</v>
      </c>
      <c r="H502" s="59">
        <v>26</v>
      </c>
    </row>
    <row r="503" spans="1:8" ht="14.25" x14ac:dyDescent="0.45">
      <c r="A503" s="83">
        <v>315</v>
      </c>
      <c r="B503" s="83">
        <v>30922</v>
      </c>
      <c r="C503" s="84">
        <v>90</v>
      </c>
      <c r="D503" s="83">
        <v>120</v>
      </c>
      <c r="E503" s="83">
        <v>4</v>
      </c>
      <c r="F503" s="83" t="s">
        <v>9</v>
      </c>
      <c r="G503" s="83" t="s">
        <v>3283</v>
      </c>
      <c r="H503" s="59">
        <v>2</v>
      </c>
    </row>
    <row r="504" spans="1:8" ht="14.25" x14ac:dyDescent="0.45">
      <c r="A504" s="83">
        <v>315</v>
      </c>
      <c r="B504" s="83">
        <v>44559</v>
      </c>
      <c r="C504" s="84">
        <v>156</v>
      </c>
      <c r="D504" s="83">
        <v>240</v>
      </c>
      <c r="E504" s="83">
        <v>4</v>
      </c>
      <c r="F504" s="83" t="s">
        <v>9</v>
      </c>
      <c r="G504" s="83" t="s">
        <v>3282</v>
      </c>
      <c r="H504" s="59">
        <v>26</v>
      </c>
    </row>
    <row r="505" spans="1:8" ht="14.25" x14ac:dyDescent="0.45">
      <c r="A505" s="83">
        <v>315</v>
      </c>
      <c r="B505" s="83">
        <v>43988</v>
      </c>
      <c r="C505" s="84">
        <v>14</v>
      </c>
      <c r="D505" s="83">
        <v>240</v>
      </c>
      <c r="E505" s="83">
        <v>4</v>
      </c>
      <c r="F505" s="83" t="s">
        <v>9</v>
      </c>
      <c r="G505" s="83" t="s">
        <v>3282</v>
      </c>
      <c r="H505" s="59">
        <v>5</v>
      </c>
    </row>
    <row r="506" spans="1:8" ht="14.25" x14ac:dyDescent="0.45">
      <c r="A506" s="83">
        <v>315</v>
      </c>
      <c r="B506" s="83">
        <v>16006</v>
      </c>
      <c r="C506" s="84">
        <v>154</v>
      </c>
      <c r="D506" s="83">
        <v>120</v>
      </c>
      <c r="E506" s="83">
        <v>4</v>
      </c>
      <c r="F506" s="83" t="s">
        <v>9</v>
      </c>
      <c r="G506" s="83" t="s">
        <v>3281</v>
      </c>
      <c r="H506" s="59">
        <v>2</v>
      </c>
    </row>
    <row r="507" spans="1:8" ht="14.25" x14ac:dyDescent="0.45">
      <c r="A507" s="83">
        <v>315</v>
      </c>
      <c r="B507" s="83">
        <v>42212</v>
      </c>
      <c r="C507" s="84">
        <v>159</v>
      </c>
      <c r="D507" s="83">
        <v>120</v>
      </c>
      <c r="E507" s="83">
        <v>4</v>
      </c>
      <c r="F507" s="83" t="s">
        <v>9</v>
      </c>
      <c r="G507" s="83" t="s">
        <v>3280</v>
      </c>
      <c r="H507" s="59">
        <v>2</v>
      </c>
    </row>
    <row r="508" spans="1:8" ht="14.25" x14ac:dyDescent="0.45">
      <c r="A508" s="83">
        <v>315</v>
      </c>
      <c r="B508" s="83">
        <v>49253</v>
      </c>
      <c r="C508" s="84">
        <v>134</v>
      </c>
      <c r="D508" s="83">
        <v>120</v>
      </c>
      <c r="E508" s="83">
        <v>4</v>
      </c>
      <c r="F508" s="83" t="s">
        <v>9</v>
      </c>
      <c r="G508" s="83" t="s">
        <v>3279</v>
      </c>
      <c r="H508" s="59">
        <v>2</v>
      </c>
    </row>
    <row r="509" spans="1:8" ht="14.25" x14ac:dyDescent="0.45">
      <c r="A509" s="83">
        <v>316</v>
      </c>
      <c r="B509" s="83">
        <v>24905</v>
      </c>
      <c r="C509" s="84">
        <v>212</v>
      </c>
      <c r="D509" s="83">
        <v>338</v>
      </c>
      <c r="E509" s="83">
        <v>6</v>
      </c>
      <c r="F509" s="83" t="s">
        <v>9</v>
      </c>
      <c r="G509" s="83" t="s">
        <v>1940</v>
      </c>
      <c r="H509" s="59">
        <v>16</v>
      </c>
    </row>
    <row r="510" spans="1:8" ht="14.25" x14ac:dyDescent="0.45">
      <c r="A510" s="83">
        <v>316</v>
      </c>
      <c r="B510" s="83">
        <v>47318</v>
      </c>
      <c r="C510" s="84">
        <v>120.25</v>
      </c>
      <c r="D510" s="83">
        <v>192</v>
      </c>
      <c r="E510" s="83">
        <v>6</v>
      </c>
      <c r="F510" s="83" t="s">
        <v>9</v>
      </c>
      <c r="G510" s="83" t="s">
        <v>1939</v>
      </c>
      <c r="H510" s="59">
        <v>16</v>
      </c>
    </row>
    <row r="511" spans="1:8" ht="14.25" x14ac:dyDescent="0.45">
      <c r="A511" s="83">
        <v>317</v>
      </c>
      <c r="B511" s="83">
        <v>36718</v>
      </c>
      <c r="C511" s="84">
        <v>48</v>
      </c>
      <c r="D511" s="83">
        <v>180</v>
      </c>
      <c r="E511" s="83">
        <v>4</v>
      </c>
      <c r="F511" s="83" t="s">
        <v>14</v>
      </c>
      <c r="G511" s="83" t="s">
        <v>1938</v>
      </c>
      <c r="H511" s="59">
        <v>2</v>
      </c>
    </row>
    <row r="512" spans="1:8" ht="14.25" x14ac:dyDescent="0.45">
      <c r="A512" s="83">
        <v>318</v>
      </c>
      <c r="B512" s="83">
        <v>41960</v>
      </c>
      <c r="C512" s="84">
        <v>175</v>
      </c>
      <c r="D512" s="83">
        <v>120</v>
      </c>
      <c r="E512" s="83">
        <v>4</v>
      </c>
      <c r="F512" s="83" t="s">
        <v>9</v>
      </c>
      <c r="G512" s="83" t="s">
        <v>1937</v>
      </c>
      <c r="H512" s="59">
        <v>2</v>
      </c>
    </row>
    <row r="513" spans="1:8" ht="14.25" x14ac:dyDescent="0.45">
      <c r="A513" s="83">
        <v>319</v>
      </c>
      <c r="B513" s="83">
        <v>42707</v>
      </c>
      <c r="C513" s="84">
        <v>129</v>
      </c>
      <c r="D513" s="83">
        <v>130</v>
      </c>
      <c r="E513" s="83">
        <v>6</v>
      </c>
      <c r="F513" s="83" t="s">
        <v>8</v>
      </c>
      <c r="G513" s="83" t="s">
        <v>3566</v>
      </c>
      <c r="H513" s="59">
        <v>24</v>
      </c>
    </row>
    <row r="514" spans="1:8" ht="14.25" x14ac:dyDescent="0.45">
      <c r="A514" s="83">
        <v>319</v>
      </c>
      <c r="B514" s="83">
        <v>45658</v>
      </c>
      <c r="C514" s="84">
        <v>94</v>
      </c>
      <c r="D514" s="83">
        <v>80</v>
      </c>
      <c r="E514" s="83">
        <v>4</v>
      </c>
      <c r="F514" s="83" t="s">
        <v>8</v>
      </c>
      <c r="G514" s="83" t="s">
        <v>1936</v>
      </c>
      <c r="H514" s="59">
        <v>24</v>
      </c>
    </row>
    <row r="515" spans="1:8" ht="14.25" x14ac:dyDescent="0.45">
      <c r="A515" s="83">
        <v>320</v>
      </c>
      <c r="B515" s="83">
        <v>26685</v>
      </c>
      <c r="C515" s="84">
        <v>103.389586038</v>
      </c>
      <c r="D515" s="83">
        <v>120</v>
      </c>
      <c r="E515" s="83">
        <v>4</v>
      </c>
      <c r="F515" s="83" t="s">
        <v>8</v>
      </c>
      <c r="G515" s="83" t="s">
        <v>3347</v>
      </c>
      <c r="H515" s="59">
        <v>2</v>
      </c>
    </row>
    <row r="516" spans="1:8" ht="14.25" x14ac:dyDescent="0.45">
      <c r="A516" s="83">
        <v>320</v>
      </c>
      <c r="B516" s="83">
        <v>18097</v>
      </c>
      <c r="C516" s="84">
        <v>129.154736367</v>
      </c>
      <c r="D516" s="83">
        <v>110</v>
      </c>
      <c r="E516" s="83">
        <v>4</v>
      </c>
      <c r="F516" s="83" t="s">
        <v>8</v>
      </c>
      <c r="G516" s="83" t="s">
        <v>3346</v>
      </c>
      <c r="H516" s="59">
        <v>2</v>
      </c>
    </row>
    <row r="517" spans="1:8" ht="14.25" x14ac:dyDescent="0.45">
      <c r="A517" s="83">
        <v>321</v>
      </c>
      <c r="B517" s="83">
        <v>37854</v>
      </c>
      <c r="C517" s="84">
        <v>198</v>
      </c>
      <c r="D517" s="83">
        <v>225</v>
      </c>
      <c r="E517" s="83">
        <v>4</v>
      </c>
      <c r="F517" s="83" t="s">
        <v>9</v>
      </c>
      <c r="G517" s="83" t="s">
        <v>1935</v>
      </c>
      <c r="H517" s="59">
        <v>25</v>
      </c>
    </row>
    <row r="518" spans="1:8" ht="14.25" x14ac:dyDescent="0.45">
      <c r="A518" s="83">
        <v>322</v>
      </c>
      <c r="B518" s="83">
        <v>11</v>
      </c>
      <c r="C518" s="84">
        <v>131</v>
      </c>
      <c r="D518" s="83">
        <v>120</v>
      </c>
      <c r="E518" s="83">
        <v>4</v>
      </c>
      <c r="F518" s="83" t="s">
        <v>9</v>
      </c>
      <c r="G518" s="83" t="s">
        <v>1934</v>
      </c>
      <c r="H518" s="59">
        <v>4</v>
      </c>
    </row>
    <row r="519" spans="1:8" ht="14.25" x14ac:dyDescent="0.45">
      <c r="A519" s="83">
        <v>323</v>
      </c>
      <c r="B519" s="83">
        <v>31430</v>
      </c>
      <c r="C519" s="84">
        <v>84</v>
      </c>
      <c r="D519" s="83">
        <v>122</v>
      </c>
      <c r="E519" s="83">
        <v>4</v>
      </c>
      <c r="F519" s="83" t="s">
        <v>13</v>
      </c>
      <c r="G519" s="83" t="s">
        <v>3046</v>
      </c>
      <c r="H519" s="59">
        <v>16</v>
      </c>
    </row>
    <row r="520" spans="1:8" ht="14.25" x14ac:dyDescent="0.45">
      <c r="A520" s="83">
        <v>323</v>
      </c>
      <c r="B520" s="83">
        <v>2827</v>
      </c>
      <c r="C520" s="84">
        <v>94</v>
      </c>
      <c r="D520" s="83">
        <v>122</v>
      </c>
      <c r="E520" s="83">
        <v>4</v>
      </c>
      <c r="F520" s="83" t="s">
        <v>13</v>
      </c>
      <c r="G520" s="83" t="s">
        <v>3045</v>
      </c>
      <c r="H520" s="59">
        <v>16</v>
      </c>
    </row>
    <row r="521" spans="1:8" ht="14.25" x14ac:dyDescent="0.45">
      <c r="A521" s="83">
        <v>324</v>
      </c>
      <c r="B521" s="83">
        <v>35636</v>
      </c>
      <c r="C521" s="84">
        <v>104</v>
      </c>
      <c r="D521" s="83">
        <v>226</v>
      </c>
      <c r="E521" s="83">
        <v>4</v>
      </c>
      <c r="F521" s="83" t="s">
        <v>18</v>
      </c>
      <c r="G521" s="83" t="s">
        <v>1933</v>
      </c>
      <c r="H521" s="59">
        <v>4</v>
      </c>
    </row>
    <row r="522" spans="1:8" ht="14.25" x14ac:dyDescent="0.45">
      <c r="A522" s="83">
        <v>325</v>
      </c>
      <c r="B522" s="83">
        <v>35572</v>
      </c>
      <c r="C522" s="84">
        <v>63</v>
      </c>
      <c r="D522" s="83">
        <v>81</v>
      </c>
      <c r="E522" s="83">
        <v>2</v>
      </c>
      <c r="F522" s="83" t="s">
        <v>8</v>
      </c>
      <c r="G522" s="83" t="s">
        <v>1932</v>
      </c>
      <c r="H522" s="59">
        <v>2</v>
      </c>
    </row>
    <row r="523" spans="1:8" ht="14.25" x14ac:dyDescent="0.45">
      <c r="A523" s="83">
        <v>326</v>
      </c>
      <c r="B523" s="83">
        <v>27030</v>
      </c>
      <c r="C523" s="84">
        <v>27</v>
      </c>
      <c r="D523" s="83">
        <v>50</v>
      </c>
      <c r="E523" s="83">
        <v>4</v>
      </c>
      <c r="F523" s="83" t="s">
        <v>9</v>
      </c>
      <c r="G523" s="83" t="s">
        <v>2563</v>
      </c>
      <c r="H523" s="59">
        <v>2</v>
      </c>
    </row>
    <row r="524" spans="1:8" ht="14.25" x14ac:dyDescent="0.45">
      <c r="A524" s="83">
        <v>326</v>
      </c>
      <c r="B524" s="83">
        <v>1834</v>
      </c>
      <c r="C524" s="84">
        <v>96</v>
      </c>
      <c r="D524" s="83">
        <v>177</v>
      </c>
      <c r="E524" s="83">
        <v>4</v>
      </c>
      <c r="F524" s="83" t="s">
        <v>9</v>
      </c>
      <c r="G524" s="83" t="s">
        <v>2562</v>
      </c>
      <c r="H524" s="59">
        <v>2</v>
      </c>
    </row>
    <row r="525" spans="1:8" ht="14.25" x14ac:dyDescent="0.45">
      <c r="A525" s="83">
        <v>326</v>
      </c>
      <c r="B525" s="83">
        <v>13431</v>
      </c>
      <c r="C525" s="84">
        <v>67</v>
      </c>
      <c r="D525" s="83">
        <v>123</v>
      </c>
      <c r="E525" s="83">
        <v>4</v>
      </c>
      <c r="F525" s="83" t="s">
        <v>9</v>
      </c>
      <c r="G525" s="83" t="s">
        <v>2561</v>
      </c>
      <c r="H525" s="59">
        <v>2</v>
      </c>
    </row>
    <row r="526" spans="1:8" ht="14.25" x14ac:dyDescent="0.45">
      <c r="A526" s="83">
        <v>326</v>
      </c>
      <c r="B526" s="83">
        <v>23148</v>
      </c>
      <c r="C526" s="84">
        <v>56</v>
      </c>
      <c r="D526" s="83">
        <v>120</v>
      </c>
      <c r="E526" s="83">
        <v>4</v>
      </c>
      <c r="F526" s="83" t="s">
        <v>9</v>
      </c>
      <c r="G526" s="83" t="s">
        <v>2561</v>
      </c>
      <c r="H526" s="59">
        <v>2</v>
      </c>
    </row>
    <row r="527" spans="1:8" ht="14.25" x14ac:dyDescent="0.45">
      <c r="A527" s="83">
        <v>327</v>
      </c>
      <c r="B527" s="83">
        <v>2269</v>
      </c>
      <c r="C527" s="84">
        <v>202</v>
      </c>
      <c r="D527" s="83">
        <v>366</v>
      </c>
      <c r="E527" s="83">
        <v>4</v>
      </c>
      <c r="F527" s="83" t="s">
        <v>9</v>
      </c>
      <c r="G527" s="83" t="s">
        <v>2586</v>
      </c>
      <c r="H527" s="59">
        <v>16</v>
      </c>
    </row>
    <row r="528" spans="1:8" ht="14.25" x14ac:dyDescent="0.45">
      <c r="A528" s="83">
        <v>328</v>
      </c>
      <c r="B528" s="83">
        <v>4642</v>
      </c>
      <c r="C528" s="84">
        <v>95.634200907799993</v>
      </c>
      <c r="D528" s="83">
        <v>240</v>
      </c>
      <c r="E528" s="83">
        <v>4</v>
      </c>
      <c r="F528" s="83" t="s">
        <v>13</v>
      </c>
      <c r="G528" s="83" t="s">
        <v>1929</v>
      </c>
      <c r="H528" s="59">
        <v>16</v>
      </c>
    </row>
    <row r="529" spans="1:8" ht="14.25" x14ac:dyDescent="0.45">
      <c r="A529" s="83">
        <v>329</v>
      </c>
      <c r="B529" s="83">
        <v>52565</v>
      </c>
      <c r="C529" s="84">
        <v>67</v>
      </c>
      <c r="D529" s="83">
        <v>167</v>
      </c>
      <c r="E529" s="83">
        <v>4</v>
      </c>
      <c r="F529" s="83" t="s">
        <v>13</v>
      </c>
      <c r="G529" s="83" t="s">
        <v>1927</v>
      </c>
      <c r="H529" s="59">
        <v>30</v>
      </c>
    </row>
    <row r="530" spans="1:8" ht="14.25" x14ac:dyDescent="0.45">
      <c r="A530" s="83">
        <v>329</v>
      </c>
      <c r="B530" s="83">
        <v>50183</v>
      </c>
      <c r="C530" s="84">
        <v>84</v>
      </c>
      <c r="D530" s="83">
        <v>209</v>
      </c>
      <c r="E530" s="83">
        <v>4</v>
      </c>
      <c r="F530" s="83" t="s">
        <v>13</v>
      </c>
      <c r="G530" s="83" t="s">
        <v>1928</v>
      </c>
      <c r="H530" s="59">
        <v>30</v>
      </c>
    </row>
    <row r="531" spans="1:8" ht="14.25" x14ac:dyDescent="0.45">
      <c r="A531" s="83">
        <v>329</v>
      </c>
      <c r="B531" s="83">
        <v>9266</v>
      </c>
      <c r="C531" s="84">
        <v>44</v>
      </c>
      <c r="D531" s="83">
        <v>110</v>
      </c>
      <c r="E531" s="83">
        <v>4</v>
      </c>
      <c r="F531" s="83" t="s">
        <v>13</v>
      </c>
      <c r="G531" s="83" t="s">
        <v>1927</v>
      </c>
      <c r="H531" s="59">
        <v>30</v>
      </c>
    </row>
    <row r="532" spans="1:8" ht="14.25" x14ac:dyDescent="0.45">
      <c r="A532" s="83">
        <v>330</v>
      </c>
      <c r="B532" s="83">
        <v>14772</v>
      </c>
      <c r="C532" s="84">
        <v>104.58154187</v>
      </c>
      <c r="D532" s="83">
        <v>144</v>
      </c>
      <c r="E532" s="83">
        <v>6</v>
      </c>
      <c r="F532" s="83" t="s">
        <v>8</v>
      </c>
      <c r="G532" s="83" t="s">
        <v>2842</v>
      </c>
      <c r="H532" s="59">
        <v>2</v>
      </c>
    </row>
    <row r="533" spans="1:8" ht="14.25" x14ac:dyDescent="0.45">
      <c r="A533" s="83">
        <v>330</v>
      </c>
      <c r="B533" s="83">
        <v>39605</v>
      </c>
      <c r="C533" s="84">
        <v>87.410503573699998</v>
      </c>
      <c r="D533" s="83">
        <v>120</v>
      </c>
      <c r="E533" s="83">
        <v>6</v>
      </c>
      <c r="F533" s="83" t="s">
        <v>8</v>
      </c>
      <c r="G533" s="83" t="s">
        <v>2841</v>
      </c>
      <c r="H533" s="59">
        <v>2</v>
      </c>
    </row>
    <row r="534" spans="1:8" ht="14.25" x14ac:dyDescent="0.45">
      <c r="A534" s="83">
        <v>330</v>
      </c>
      <c r="B534" s="83">
        <v>68610</v>
      </c>
      <c r="C534" s="84">
        <v>155</v>
      </c>
      <c r="D534" s="83">
        <v>213</v>
      </c>
      <c r="E534" s="83">
        <v>6</v>
      </c>
      <c r="F534" s="83" t="s">
        <v>8</v>
      </c>
      <c r="G534" s="83" t="s">
        <v>2840</v>
      </c>
      <c r="H534" s="59">
        <v>2</v>
      </c>
    </row>
    <row r="535" spans="1:8" ht="14.25" x14ac:dyDescent="0.45">
      <c r="A535" s="83">
        <v>330</v>
      </c>
      <c r="B535" s="83">
        <v>75766</v>
      </c>
      <c r="C535" s="84">
        <v>34</v>
      </c>
      <c r="D535" s="83">
        <v>47</v>
      </c>
      <c r="E535" s="83">
        <v>4</v>
      </c>
      <c r="F535" s="83" t="s">
        <v>8</v>
      </c>
      <c r="G535" s="83" t="s">
        <v>2839</v>
      </c>
      <c r="H535" s="59">
        <v>2</v>
      </c>
    </row>
    <row r="536" spans="1:8" ht="14.25" x14ac:dyDescent="0.45">
      <c r="A536" s="83">
        <v>331</v>
      </c>
      <c r="B536" s="83">
        <v>47264</v>
      </c>
      <c r="C536" s="84">
        <v>174</v>
      </c>
      <c r="D536" s="83">
        <v>120</v>
      </c>
      <c r="E536" s="83">
        <v>4</v>
      </c>
      <c r="F536" s="83" t="s">
        <v>13</v>
      </c>
      <c r="G536" s="83" t="s">
        <v>1926</v>
      </c>
      <c r="H536" s="59">
        <v>1</v>
      </c>
    </row>
    <row r="537" spans="1:8" ht="14.25" x14ac:dyDescent="0.45">
      <c r="A537" s="83">
        <v>331</v>
      </c>
      <c r="B537" s="83">
        <v>26458</v>
      </c>
      <c r="C537" s="84">
        <v>305</v>
      </c>
      <c r="D537" s="83">
        <v>183</v>
      </c>
      <c r="E537" s="83">
        <v>4</v>
      </c>
      <c r="F537" s="83" t="s">
        <v>13</v>
      </c>
      <c r="G537" s="83" t="s">
        <v>1926</v>
      </c>
      <c r="H537" s="59">
        <v>1</v>
      </c>
    </row>
    <row r="538" spans="1:8" ht="14.25" x14ac:dyDescent="0.45">
      <c r="A538" s="83">
        <v>332</v>
      </c>
      <c r="B538" s="83">
        <v>46151</v>
      </c>
      <c r="C538" s="84">
        <v>85</v>
      </c>
      <c r="D538" s="83">
        <v>122</v>
      </c>
      <c r="E538" s="83">
        <v>4</v>
      </c>
      <c r="F538" s="83" t="s">
        <v>13</v>
      </c>
      <c r="G538" s="83" t="s">
        <v>1925</v>
      </c>
      <c r="H538" s="59">
        <v>4</v>
      </c>
    </row>
    <row r="539" spans="1:8" ht="14.25" x14ac:dyDescent="0.45">
      <c r="A539" s="83">
        <v>333</v>
      </c>
      <c r="B539" s="83">
        <v>32643</v>
      </c>
      <c r="C539" s="84">
        <v>91.233723388900003</v>
      </c>
      <c r="D539" s="83">
        <v>130</v>
      </c>
      <c r="E539" s="83">
        <v>4</v>
      </c>
      <c r="F539" s="83" t="s">
        <v>9</v>
      </c>
      <c r="G539" s="83" t="s">
        <v>1924</v>
      </c>
      <c r="H539" s="59">
        <v>2</v>
      </c>
    </row>
    <row r="540" spans="1:8" ht="14.25" x14ac:dyDescent="0.45">
      <c r="A540" s="83">
        <v>334</v>
      </c>
      <c r="B540" s="83">
        <v>41645</v>
      </c>
      <c r="C540" s="84">
        <v>0</v>
      </c>
      <c r="D540" s="83">
        <v>0</v>
      </c>
      <c r="E540" s="83">
        <v>5</v>
      </c>
      <c r="F540" s="83" t="s">
        <v>11</v>
      </c>
      <c r="G540" s="83" t="s">
        <v>1923</v>
      </c>
      <c r="H540" s="59">
        <v>1</v>
      </c>
    </row>
    <row r="541" spans="1:8" ht="14.25" x14ac:dyDescent="0.45">
      <c r="A541" s="83">
        <v>335</v>
      </c>
      <c r="B541" s="83">
        <v>26162</v>
      </c>
      <c r="C541" s="84">
        <v>0</v>
      </c>
      <c r="D541" s="83">
        <v>0</v>
      </c>
      <c r="E541" s="83">
        <v>0</v>
      </c>
      <c r="F541" s="83" t="s">
        <v>13</v>
      </c>
      <c r="G541" s="83" t="s">
        <v>1922</v>
      </c>
      <c r="H541" s="59">
        <v>0</v>
      </c>
    </row>
    <row r="542" spans="1:8" ht="14.25" x14ac:dyDescent="0.45">
      <c r="A542" s="83">
        <v>336</v>
      </c>
      <c r="B542" s="83">
        <v>27666</v>
      </c>
      <c r="C542" s="84">
        <v>105</v>
      </c>
      <c r="D542" s="83">
        <v>110</v>
      </c>
      <c r="E542" s="83">
        <v>4</v>
      </c>
      <c r="F542" s="83" t="s">
        <v>8</v>
      </c>
      <c r="G542" s="83" t="s">
        <v>1921</v>
      </c>
      <c r="H542" s="59">
        <v>2</v>
      </c>
    </row>
    <row r="543" spans="1:8" ht="14.25" x14ac:dyDescent="0.45">
      <c r="A543" s="83">
        <v>336</v>
      </c>
      <c r="B543" s="83">
        <v>66884</v>
      </c>
      <c r="C543" s="84">
        <v>57</v>
      </c>
      <c r="D543" s="83">
        <v>120</v>
      </c>
      <c r="E543" s="83">
        <v>4</v>
      </c>
      <c r="F543" s="83" t="s">
        <v>8</v>
      </c>
      <c r="G543" s="83" t="s">
        <v>1920</v>
      </c>
      <c r="H543" s="59">
        <v>2</v>
      </c>
    </row>
    <row r="544" spans="1:8" ht="14.25" x14ac:dyDescent="0.45">
      <c r="A544" s="83">
        <v>337</v>
      </c>
      <c r="B544" s="83">
        <v>20056</v>
      </c>
      <c r="C544" s="84">
        <v>0</v>
      </c>
      <c r="D544" s="83">
        <v>0</v>
      </c>
      <c r="E544" s="83">
        <v>0</v>
      </c>
      <c r="F544" s="83" t="s">
        <v>11</v>
      </c>
      <c r="G544" s="83" t="s">
        <v>1919</v>
      </c>
      <c r="H544" s="59">
        <v>0</v>
      </c>
    </row>
    <row r="545" spans="1:8" ht="14.25" x14ac:dyDescent="0.45">
      <c r="A545" s="83">
        <v>338</v>
      </c>
      <c r="B545" s="83">
        <v>3135</v>
      </c>
      <c r="C545" s="84">
        <v>74</v>
      </c>
      <c r="D545" s="83">
        <v>146</v>
      </c>
      <c r="E545" s="83">
        <v>4</v>
      </c>
      <c r="F545" s="83" t="s">
        <v>9</v>
      </c>
      <c r="G545" s="83" t="s">
        <v>1918</v>
      </c>
      <c r="H545" s="59">
        <v>2</v>
      </c>
    </row>
    <row r="546" spans="1:8" ht="14.25" x14ac:dyDescent="0.45">
      <c r="A546" s="83">
        <v>338</v>
      </c>
      <c r="B546" s="83">
        <v>2585</v>
      </c>
      <c r="C546" s="84">
        <v>90</v>
      </c>
      <c r="D546" s="83">
        <v>177</v>
      </c>
      <c r="E546" s="83">
        <v>4</v>
      </c>
      <c r="F546" s="83" t="s">
        <v>9</v>
      </c>
      <c r="G546" s="83" t="s">
        <v>1917</v>
      </c>
      <c r="H546" s="59">
        <v>2</v>
      </c>
    </row>
    <row r="547" spans="1:8" ht="14.25" x14ac:dyDescent="0.45">
      <c r="A547" s="83">
        <v>338</v>
      </c>
      <c r="B547" s="83">
        <v>28325</v>
      </c>
      <c r="C547" s="84">
        <v>100</v>
      </c>
      <c r="D547" s="83">
        <v>197</v>
      </c>
      <c r="E547" s="83">
        <v>4</v>
      </c>
      <c r="F547" s="83" t="s">
        <v>9</v>
      </c>
      <c r="G547" s="83" t="s">
        <v>1916</v>
      </c>
      <c r="H547" s="59">
        <v>2</v>
      </c>
    </row>
    <row r="548" spans="1:8" ht="14.25" x14ac:dyDescent="0.45">
      <c r="A548" s="83">
        <v>339</v>
      </c>
      <c r="B548" s="83">
        <v>1352</v>
      </c>
      <c r="C548" s="84">
        <v>50</v>
      </c>
      <c r="D548" s="83">
        <v>115</v>
      </c>
      <c r="E548" s="83">
        <v>4</v>
      </c>
      <c r="F548" s="83" t="s">
        <v>8</v>
      </c>
      <c r="G548" s="83" t="s">
        <v>1915</v>
      </c>
      <c r="H548" s="59">
        <v>2</v>
      </c>
    </row>
    <row r="549" spans="1:8" ht="14.25" x14ac:dyDescent="0.45">
      <c r="A549" s="83">
        <v>339</v>
      </c>
      <c r="B549" s="83">
        <v>47864</v>
      </c>
      <c r="C549" s="84">
        <v>101</v>
      </c>
      <c r="D549" s="83">
        <v>128</v>
      </c>
      <c r="E549" s="83">
        <v>4</v>
      </c>
      <c r="F549" s="83" t="s">
        <v>8</v>
      </c>
      <c r="G549" s="83" t="s">
        <v>1915</v>
      </c>
      <c r="H549" s="59">
        <v>5</v>
      </c>
    </row>
    <row r="550" spans="1:8" ht="14.25" x14ac:dyDescent="0.45">
      <c r="A550" s="83">
        <v>340</v>
      </c>
      <c r="B550" s="83">
        <v>39488</v>
      </c>
      <c r="C550" s="84">
        <v>80</v>
      </c>
      <c r="D550" s="83">
        <v>114</v>
      </c>
      <c r="E550" s="83">
        <v>4</v>
      </c>
      <c r="F550" s="83" t="s">
        <v>13</v>
      </c>
      <c r="G550" s="83" t="s">
        <v>1914</v>
      </c>
      <c r="H550" s="59">
        <v>16</v>
      </c>
    </row>
    <row r="551" spans="1:8" ht="14.25" x14ac:dyDescent="0.45">
      <c r="A551" s="83">
        <v>341</v>
      </c>
      <c r="B551" s="83">
        <v>44352</v>
      </c>
      <c r="C551" s="84">
        <v>67</v>
      </c>
      <c r="D551" s="83">
        <v>120</v>
      </c>
      <c r="E551" s="83">
        <v>4</v>
      </c>
      <c r="F551" s="83" t="s">
        <v>15</v>
      </c>
      <c r="G551" s="83" t="s">
        <v>1913</v>
      </c>
      <c r="H551" s="59">
        <v>2</v>
      </c>
    </row>
    <row r="552" spans="1:8" ht="14.25" x14ac:dyDescent="0.45">
      <c r="A552" s="83">
        <v>342</v>
      </c>
      <c r="B552" s="83">
        <v>52397</v>
      </c>
      <c r="C552" s="84">
        <v>50.865272777999998</v>
      </c>
      <c r="D552" s="83">
        <v>110</v>
      </c>
      <c r="E552" s="83">
        <v>4</v>
      </c>
      <c r="F552" s="83" t="s">
        <v>9</v>
      </c>
      <c r="G552" s="83" t="s">
        <v>1912</v>
      </c>
      <c r="H552" s="59">
        <v>2</v>
      </c>
    </row>
    <row r="553" spans="1:8" ht="14.25" x14ac:dyDescent="0.45">
      <c r="A553" s="83">
        <v>343</v>
      </c>
      <c r="B553" s="83">
        <v>41701</v>
      </c>
      <c r="C553" s="84">
        <v>28</v>
      </c>
      <c r="D553" s="83">
        <v>124</v>
      </c>
      <c r="E553" s="83">
        <v>4</v>
      </c>
      <c r="F553" s="83" t="s">
        <v>13</v>
      </c>
      <c r="G553" s="83" t="s">
        <v>1911</v>
      </c>
      <c r="H553" s="59">
        <v>2</v>
      </c>
    </row>
    <row r="554" spans="1:8" ht="14.25" x14ac:dyDescent="0.45">
      <c r="A554" s="83">
        <v>343</v>
      </c>
      <c r="B554" s="83">
        <v>40485</v>
      </c>
      <c r="C554" s="84">
        <v>61</v>
      </c>
      <c r="D554" s="83">
        <v>124</v>
      </c>
      <c r="E554" s="83">
        <v>4</v>
      </c>
      <c r="F554" s="83" t="s">
        <v>13</v>
      </c>
      <c r="G554" s="83" t="s">
        <v>1911</v>
      </c>
      <c r="H554" s="59">
        <v>2</v>
      </c>
    </row>
    <row r="555" spans="1:8" ht="14.25" x14ac:dyDescent="0.45">
      <c r="A555" s="83">
        <v>344</v>
      </c>
      <c r="B555" s="83">
        <v>44214</v>
      </c>
      <c r="C555" s="84">
        <v>0</v>
      </c>
      <c r="D555" s="83">
        <v>0</v>
      </c>
      <c r="E555" s="83">
        <v>6</v>
      </c>
      <c r="F555" s="83" t="s">
        <v>18</v>
      </c>
      <c r="G555" s="83" t="s">
        <v>1910</v>
      </c>
      <c r="H555" s="59">
        <v>5</v>
      </c>
    </row>
    <row r="556" spans="1:8" ht="14.25" x14ac:dyDescent="0.45">
      <c r="A556" s="83">
        <v>344</v>
      </c>
      <c r="B556" s="83">
        <v>47151</v>
      </c>
      <c r="C556" s="84">
        <v>0</v>
      </c>
      <c r="D556" s="83">
        <v>0</v>
      </c>
      <c r="E556" s="83">
        <v>6</v>
      </c>
      <c r="F556" s="83" t="s">
        <v>18</v>
      </c>
      <c r="G556" s="83" t="s">
        <v>1909</v>
      </c>
      <c r="H556" s="59">
        <v>5</v>
      </c>
    </row>
    <row r="557" spans="1:8" ht="14.25" x14ac:dyDescent="0.45">
      <c r="A557" s="83">
        <v>344</v>
      </c>
      <c r="B557" s="83">
        <v>37736</v>
      </c>
      <c r="C557" s="84">
        <v>0</v>
      </c>
      <c r="D557" s="83">
        <v>0</v>
      </c>
      <c r="E557" s="83">
        <v>6</v>
      </c>
      <c r="F557" s="83" t="s">
        <v>18</v>
      </c>
      <c r="G557" s="83" t="s">
        <v>1909</v>
      </c>
      <c r="H557" s="59">
        <v>5</v>
      </c>
    </row>
    <row r="558" spans="1:8" ht="14.25" x14ac:dyDescent="0.45">
      <c r="A558" s="83">
        <v>345</v>
      </c>
      <c r="B558" s="83">
        <v>34972</v>
      </c>
      <c r="C558" s="84">
        <v>15</v>
      </c>
      <c r="D558" s="83">
        <v>120</v>
      </c>
      <c r="E558" s="83">
        <v>4</v>
      </c>
      <c r="F558" s="83" t="s">
        <v>7</v>
      </c>
      <c r="G558" s="83" t="s">
        <v>1908</v>
      </c>
      <c r="H558" s="59">
        <v>32</v>
      </c>
    </row>
    <row r="559" spans="1:8" ht="14.25" x14ac:dyDescent="0.45">
      <c r="A559" s="83">
        <v>345</v>
      </c>
      <c r="B559" s="83">
        <v>46089</v>
      </c>
      <c r="C559" s="84">
        <v>1</v>
      </c>
      <c r="D559" s="83">
        <v>120</v>
      </c>
      <c r="E559" s="83">
        <v>4</v>
      </c>
      <c r="F559" s="83" t="s">
        <v>7</v>
      </c>
      <c r="G559" s="83" t="s">
        <v>1908</v>
      </c>
      <c r="H559" s="59">
        <v>22</v>
      </c>
    </row>
    <row r="560" spans="1:8" ht="14.25" x14ac:dyDescent="0.45">
      <c r="A560" s="83">
        <v>345</v>
      </c>
      <c r="B560" s="83">
        <v>52897</v>
      </c>
      <c r="C560" s="84">
        <v>21</v>
      </c>
      <c r="D560" s="83">
        <v>120</v>
      </c>
      <c r="E560" s="83">
        <v>4</v>
      </c>
      <c r="F560" s="83" t="s">
        <v>7</v>
      </c>
      <c r="G560" s="83" t="s">
        <v>1908</v>
      </c>
      <c r="H560" s="59">
        <v>32</v>
      </c>
    </row>
    <row r="561" spans="1:8" ht="14.25" x14ac:dyDescent="0.45">
      <c r="A561" s="83">
        <v>346</v>
      </c>
      <c r="B561" s="83">
        <v>30436</v>
      </c>
      <c r="C561" s="84">
        <v>49</v>
      </c>
      <c r="D561" s="83">
        <v>65</v>
      </c>
      <c r="E561" s="83">
        <v>4</v>
      </c>
      <c r="F561" s="83" t="s">
        <v>9</v>
      </c>
      <c r="G561" s="83" t="s">
        <v>1905</v>
      </c>
      <c r="H561" s="59">
        <v>0</v>
      </c>
    </row>
    <row r="562" spans="1:8" ht="14.25" x14ac:dyDescent="0.45">
      <c r="A562" s="83">
        <v>346</v>
      </c>
      <c r="B562" s="83">
        <v>5864</v>
      </c>
      <c r="C562" s="84">
        <v>120</v>
      </c>
      <c r="D562" s="83">
        <v>120</v>
      </c>
      <c r="E562" s="83">
        <v>4</v>
      </c>
      <c r="F562" s="83" t="s">
        <v>9</v>
      </c>
      <c r="G562" s="83" t="s">
        <v>1905</v>
      </c>
      <c r="H562" s="59">
        <v>0</v>
      </c>
    </row>
    <row r="563" spans="1:8" ht="14.25" x14ac:dyDescent="0.45">
      <c r="A563" s="83">
        <v>347</v>
      </c>
      <c r="B563" s="83">
        <v>19693</v>
      </c>
      <c r="C563" s="84">
        <v>171</v>
      </c>
      <c r="D563" s="83">
        <v>153</v>
      </c>
      <c r="E563" s="83">
        <v>4</v>
      </c>
      <c r="F563" s="83" t="s">
        <v>9</v>
      </c>
      <c r="G563" s="83" t="s">
        <v>1904</v>
      </c>
      <c r="H563" s="59">
        <v>2</v>
      </c>
    </row>
    <row r="564" spans="1:8" ht="14.25" x14ac:dyDescent="0.45">
      <c r="A564" s="83">
        <v>348</v>
      </c>
      <c r="B564" s="83">
        <v>48147</v>
      </c>
      <c r="C564" s="84">
        <v>17</v>
      </c>
      <c r="D564" s="83">
        <v>23</v>
      </c>
      <c r="E564" s="83">
        <v>4</v>
      </c>
      <c r="F564" s="83" t="s">
        <v>12</v>
      </c>
      <c r="G564" s="83" t="s">
        <v>1903</v>
      </c>
      <c r="H564" s="59">
        <v>2</v>
      </c>
    </row>
    <row r="565" spans="1:8" ht="14.25" x14ac:dyDescent="0.45">
      <c r="A565" s="83">
        <v>348</v>
      </c>
      <c r="B565" s="83">
        <v>27375</v>
      </c>
      <c r="C565" s="84">
        <v>75</v>
      </c>
      <c r="D565" s="83">
        <v>53</v>
      </c>
      <c r="E565" s="83">
        <v>6</v>
      </c>
      <c r="F565" s="83" t="s">
        <v>12</v>
      </c>
      <c r="G565" s="83" t="s">
        <v>1902</v>
      </c>
      <c r="H565" s="59">
        <v>2</v>
      </c>
    </row>
    <row r="566" spans="1:8" ht="14.25" x14ac:dyDescent="0.45">
      <c r="A566" s="83">
        <v>349</v>
      </c>
      <c r="B566" s="83">
        <v>7295</v>
      </c>
      <c r="C566" s="84">
        <v>118</v>
      </c>
      <c r="D566" s="83">
        <v>121</v>
      </c>
      <c r="E566" s="83">
        <v>4</v>
      </c>
      <c r="F566" s="83" t="s">
        <v>7</v>
      </c>
      <c r="G566" s="83" t="s">
        <v>3303</v>
      </c>
      <c r="H566" s="59">
        <v>2</v>
      </c>
    </row>
    <row r="567" spans="1:8" ht="14.25" x14ac:dyDescent="0.45">
      <c r="A567" s="83">
        <v>349</v>
      </c>
      <c r="B567" s="83">
        <v>27439</v>
      </c>
      <c r="C567" s="84">
        <v>226</v>
      </c>
      <c r="D567" s="83">
        <v>240</v>
      </c>
      <c r="E567" s="83">
        <v>4</v>
      </c>
      <c r="F567" s="83" t="s">
        <v>7</v>
      </c>
      <c r="G567" s="83" t="s">
        <v>3302</v>
      </c>
      <c r="H567" s="59">
        <v>2</v>
      </c>
    </row>
    <row r="568" spans="1:8" ht="14.25" x14ac:dyDescent="0.45">
      <c r="A568" s="83">
        <v>350</v>
      </c>
      <c r="B568" s="83">
        <v>12009</v>
      </c>
      <c r="C568" s="84">
        <v>73.188665985399993</v>
      </c>
      <c r="D568" s="83">
        <v>120</v>
      </c>
      <c r="E568" s="83">
        <v>4</v>
      </c>
      <c r="F568" s="83" t="s">
        <v>8</v>
      </c>
      <c r="G568" s="83" t="s">
        <v>3753</v>
      </c>
      <c r="H568" s="59">
        <v>24</v>
      </c>
    </row>
    <row r="569" spans="1:8" ht="14.25" x14ac:dyDescent="0.45">
      <c r="A569" s="83">
        <v>350</v>
      </c>
      <c r="B569" s="83">
        <v>22835</v>
      </c>
      <c r="C569" s="84">
        <v>117</v>
      </c>
      <c r="D569" s="83">
        <v>253</v>
      </c>
      <c r="E569" s="83">
        <v>4</v>
      </c>
      <c r="F569" s="83" t="s">
        <v>8</v>
      </c>
      <c r="G569" s="83" t="s">
        <v>3752</v>
      </c>
      <c r="H569" s="59">
        <v>46</v>
      </c>
    </row>
    <row r="570" spans="1:8" ht="14.25" x14ac:dyDescent="0.45">
      <c r="A570" s="83">
        <v>350</v>
      </c>
      <c r="B570" s="83">
        <v>9547</v>
      </c>
      <c r="C570" s="84">
        <v>103</v>
      </c>
      <c r="D570" s="83">
        <v>223</v>
      </c>
      <c r="E570" s="83">
        <v>4</v>
      </c>
      <c r="F570" s="83" t="s">
        <v>8</v>
      </c>
      <c r="G570" s="83" t="s">
        <v>3751</v>
      </c>
      <c r="H570" s="59">
        <v>46</v>
      </c>
    </row>
    <row r="571" spans="1:8" ht="14.25" x14ac:dyDescent="0.45">
      <c r="A571" s="83">
        <v>351</v>
      </c>
      <c r="B571" s="83">
        <v>32280</v>
      </c>
      <c r="C571" s="84">
        <v>114</v>
      </c>
      <c r="D571" s="83">
        <v>120</v>
      </c>
      <c r="E571" s="83">
        <v>4</v>
      </c>
      <c r="F571" s="83" t="s">
        <v>13</v>
      </c>
      <c r="G571" s="83" t="s">
        <v>1901</v>
      </c>
      <c r="H571" s="59">
        <v>2</v>
      </c>
    </row>
    <row r="572" spans="1:8" ht="14.25" x14ac:dyDescent="0.45">
      <c r="A572" s="83">
        <v>352</v>
      </c>
      <c r="B572" s="83">
        <v>50750</v>
      </c>
      <c r="C572" s="84">
        <v>164</v>
      </c>
      <c r="D572" s="83">
        <v>120</v>
      </c>
      <c r="E572" s="83">
        <v>4</v>
      </c>
      <c r="F572" s="83" t="s">
        <v>13</v>
      </c>
      <c r="G572" s="83" t="s">
        <v>1900</v>
      </c>
      <c r="H572" s="59">
        <v>10</v>
      </c>
    </row>
    <row r="573" spans="1:8" ht="14.25" x14ac:dyDescent="0.45">
      <c r="A573" s="83">
        <v>353</v>
      </c>
      <c r="B573" s="83">
        <v>22996</v>
      </c>
      <c r="C573" s="84">
        <v>98</v>
      </c>
      <c r="D573" s="83">
        <v>56</v>
      </c>
      <c r="E573" s="83">
        <v>1</v>
      </c>
      <c r="F573" s="83" t="s">
        <v>12</v>
      </c>
      <c r="G573" s="83" t="s">
        <v>1899</v>
      </c>
      <c r="H573" s="59">
        <v>2</v>
      </c>
    </row>
    <row r="574" spans="1:8" ht="14.25" x14ac:dyDescent="0.45">
      <c r="A574" s="83">
        <v>354</v>
      </c>
      <c r="B574" s="83">
        <v>53251</v>
      </c>
      <c r="C574" s="84">
        <v>58</v>
      </c>
      <c r="D574" s="83">
        <v>103</v>
      </c>
      <c r="E574" s="83">
        <v>4</v>
      </c>
      <c r="F574" s="83" t="s">
        <v>14</v>
      </c>
      <c r="G574" s="83" t="s">
        <v>2093</v>
      </c>
      <c r="H574" s="59">
        <v>44</v>
      </c>
    </row>
    <row r="575" spans="1:8" ht="14.25" x14ac:dyDescent="0.45">
      <c r="A575" s="83">
        <v>354</v>
      </c>
      <c r="B575" s="83">
        <v>48667</v>
      </c>
      <c r="C575" s="84">
        <v>21.137882038099999</v>
      </c>
      <c r="D575" s="83">
        <v>38</v>
      </c>
      <c r="E575" s="83">
        <v>4</v>
      </c>
      <c r="F575" s="83" t="s">
        <v>14</v>
      </c>
      <c r="G575" s="83" t="s">
        <v>2093</v>
      </c>
      <c r="H575" s="59">
        <v>44</v>
      </c>
    </row>
    <row r="576" spans="1:8" ht="14.25" x14ac:dyDescent="0.45">
      <c r="A576" s="83">
        <v>354</v>
      </c>
      <c r="B576" s="83">
        <v>31873</v>
      </c>
      <c r="C576" s="84">
        <v>72</v>
      </c>
      <c r="D576" s="83">
        <v>128</v>
      </c>
      <c r="E576" s="83">
        <v>4</v>
      </c>
      <c r="F576" s="83" t="s">
        <v>14</v>
      </c>
      <c r="G576" s="83" t="s">
        <v>2093</v>
      </c>
      <c r="H576" s="59">
        <v>44</v>
      </c>
    </row>
    <row r="577" spans="1:8" ht="14.25" x14ac:dyDescent="0.45">
      <c r="A577" s="83">
        <v>354</v>
      </c>
      <c r="B577" s="83">
        <v>31961</v>
      </c>
      <c r="C577" s="84">
        <v>78</v>
      </c>
      <c r="D577" s="83">
        <v>139</v>
      </c>
      <c r="E577" s="83">
        <v>4</v>
      </c>
      <c r="F577" s="83" t="s">
        <v>14</v>
      </c>
      <c r="G577" s="83" t="s">
        <v>2092</v>
      </c>
      <c r="H577" s="59">
        <v>44</v>
      </c>
    </row>
    <row r="578" spans="1:8" ht="14.25" x14ac:dyDescent="0.45">
      <c r="A578" s="83">
        <v>354</v>
      </c>
      <c r="B578" s="83">
        <v>23466</v>
      </c>
      <c r="C578" s="84">
        <v>62</v>
      </c>
      <c r="D578" s="83">
        <v>110</v>
      </c>
      <c r="E578" s="83">
        <v>4</v>
      </c>
      <c r="F578" s="83" t="s">
        <v>14</v>
      </c>
      <c r="G578" s="83" t="s">
        <v>2092</v>
      </c>
      <c r="H578" s="59">
        <v>44</v>
      </c>
    </row>
    <row r="579" spans="1:8" ht="14.25" x14ac:dyDescent="0.45">
      <c r="A579" s="83">
        <v>354</v>
      </c>
      <c r="B579" s="83">
        <v>6830</v>
      </c>
      <c r="C579" s="84">
        <v>24</v>
      </c>
      <c r="D579" s="83">
        <v>43</v>
      </c>
      <c r="E579" s="83">
        <v>4</v>
      </c>
      <c r="F579" s="83" t="s">
        <v>14</v>
      </c>
      <c r="G579" s="83" t="s">
        <v>2092</v>
      </c>
      <c r="H579" s="59">
        <v>44</v>
      </c>
    </row>
    <row r="580" spans="1:8" ht="14.25" x14ac:dyDescent="0.45">
      <c r="A580" s="83">
        <v>354</v>
      </c>
      <c r="B580" s="83">
        <v>33063</v>
      </c>
      <c r="C580" s="84">
        <v>33</v>
      </c>
      <c r="D580" s="83">
        <v>59</v>
      </c>
      <c r="E580" s="83">
        <v>4</v>
      </c>
      <c r="F580" s="83" t="s">
        <v>14</v>
      </c>
      <c r="G580" s="83" t="s">
        <v>2092</v>
      </c>
      <c r="H580" s="59">
        <v>44</v>
      </c>
    </row>
    <row r="581" spans="1:8" ht="14.25" x14ac:dyDescent="0.45">
      <c r="A581" s="83">
        <v>355</v>
      </c>
      <c r="B581" s="83">
        <v>27296</v>
      </c>
      <c r="C581" s="84">
        <v>135</v>
      </c>
      <c r="D581" s="83">
        <v>120</v>
      </c>
      <c r="E581" s="83">
        <v>3</v>
      </c>
      <c r="F581" s="83" t="s">
        <v>9</v>
      </c>
      <c r="G581" s="83" t="s">
        <v>2924</v>
      </c>
      <c r="H581" s="59">
        <v>2</v>
      </c>
    </row>
    <row r="582" spans="1:8" ht="14.25" x14ac:dyDescent="0.45">
      <c r="A582" s="83">
        <v>355</v>
      </c>
      <c r="B582" s="83">
        <v>3297</v>
      </c>
      <c r="C582" s="84">
        <v>82</v>
      </c>
      <c r="D582" s="83">
        <v>125</v>
      </c>
      <c r="E582" s="83">
        <v>3</v>
      </c>
      <c r="F582" s="83" t="s">
        <v>9</v>
      </c>
      <c r="G582" s="83" t="s">
        <v>2923</v>
      </c>
      <c r="H582" s="59">
        <v>31</v>
      </c>
    </row>
    <row r="583" spans="1:8" ht="14.25" x14ac:dyDescent="0.45">
      <c r="A583" s="83">
        <v>355</v>
      </c>
      <c r="B583" s="83">
        <v>22226</v>
      </c>
      <c r="C583" s="84">
        <v>76</v>
      </c>
      <c r="D583" s="83">
        <v>125</v>
      </c>
      <c r="E583" s="83">
        <v>4</v>
      </c>
      <c r="F583" s="83" t="s">
        <v>9</v>
      </c>
      <c r="G583" s="83" t="s">
        <v>2922</v>
      </c>
      <c r="H583" s="59">
        <v>31</v>
      </c>
    </row>
    <row r="584" spans="1:8" ht="14.25" x14ac:dyDescent="0.45">
      <c r="A584" s="83">
        <v>355</v>
      </c>
      <c r="B584" s="83">
        <v>37056</v>
      </c>
      <c r="C584" s="84">
        <v>156</v>
      </c>
      <c r="D584" s="83">
        <v>120</v>
      </c>
      <c r="E584" s="83">
        <v>3</v>
      </c>
      <c r="F584" s="83" t="s">
        <v>9</v>
      </c>
      <c r="G584" s="83" t="s">
        <v>2921</v>
      </c>
      <c r="H584" s="59">
        <v>2</v>
      </c>
    </row>
    <row r="585" spans="1:8" ht="14.25" x14ac:dyDescent="0.45">
      <c r="A585" s="83">
        <v>356</v>
      </c>
      <c r="B585" s="83">
        <v>14585</v>
      </c>
      <c r="C585" s="84">
        <v>0</v>
      </c>
      <c r="D585" s="83">
        <v>0</v>
      </c>
      <c r="E585" s="83">
        <v>0</v>
      </c>
      <c r="F585" s="83" t="s">
        <v>13</v>
      </c>
      <c r="G585" s="83" t="s">
        <v>2024</v>
      </c>
      <c r="H585" s="59">
        <v>0</v>
      </c>
    </row>
    <row r="586" spans="1:8" ht="14.25" x14ac:dyDescent="0.45">
      <c r="A586" s="83">
        <v>356</v>
      </c>
      <c r="B586" s="83">
        <v>14585</v>
      </c>
      <c r="C586" s="84">
        <v>80</v>
      </c>
      <c r="D586" s="83">
        <v>90</v>
      </c>
      <c r="E586" s="83">
        <v>4</v>
      </c>
      <c r="F586" s="83" t="s">
        <v>13</v>
      </c>
      <c r="G586" s="83" t="s">
        <v>2024</v>
      </c>
      <c r="H586" s="59">
        <v>2</v>
      </c>
    </row>
    <row r="587" spans="1:8" ht="14.25" x14ac:dyDescent="0.45">
      <c r="A587" s="83">
        <v>356</v>
      </c>
      <c r="B587" s="83">
        <v>29505</v>
      </c>
      <c r="C587" s="84">
        <v>184</v>
      </c>
      <c r="D587" s="83">
        <v>155</v>
      </c>
      <c r="E587" s="83">
        <v>4</v>
      </c>
      <c r="F587" s="83" t="s">
        <v>13</v>
      </c>
      <c r="G587" s="83" t="s">
        <v>2023</v>
      </c>
      <c r="H587" s="59">
        <v>2</v>
      </c>
    </row>
    <row r="588" spans="1:8" ht="14.25" x14ac:dyDescent="0.45">
      <c r="A588" s="83">
        <v>357</v>
      </c>
      <c r="B588" s="83">
        <v>1860</v>
      </c>
      <c r="C588" s="84">
        <v>81</v>
      </c>
      <c r="D588" s="83">
        <v>133</v>
      </c>
      <c r="E588" s="83">
        <v>3</v>
      </c>
      <c r="F588" s="83" t="s">
        <v>8</v>
      </c>
      <c r="G588" s="83" t="s">
        <v>1897</v>
      </c>
      <c r="H588" s="59">
        <v>30</v>
      </c>
    </row>
    <row r="589" spans="1:8" ht="14.25" x14ac:dyDescent="0.45">
      <c r="A589" s="83">
        <v>357</v>
      </c>
      <c r="B589" s="83">
        <v>20686</v>
      </c>
      <c r="C589" s="84">
        <v>169</v>
      </c>
      <c r="D589" s="83">
        <v>277</v>
      </c>
      <c r="E589" s="83">
        <v>3</v>
      </c>
      <c r="F589" s="83" t="s">
        <v>8</v>
      </c>
      <c r="G589" s="83" t="s">
        <v>1898</v>
      </c>
      <c r="H589" s="59">
        <v>30</v>
      </c>
    </row>
    <row r="590" spans="1:8" ht="14.25" x14ac:dyDescent="0.45">
      <c r="A590" s="83">
        <v>357</v>
      </c>
      <c r="B590" s="83">
        <v>31501</v>
      </c>
      <c r="C590" s="84">
        <v>49.763542232500001</v>
      </c>
      <c r="D590" s="83">
        <v>82</v>
      </c>
      <c r="E590" s="83">
        <v>3</v>
      </c>
      <c r="F590" s="83" t="s">
        <v>8</v>
      </c>
      <c r="G590" s="83" t="s">
        <v>1897</v>
      </c>
      <c r="H590" s="59">
        <v>30</v>
      </c>
    </row>
    <row r="591" spans="1:8" ht="14.25" x14ac:dyDescent="0.45">
      <c r="A591" s="83">
        <v>358</v>
      </c>
      <c r="B591" s="83">
        <v>10374</v>
      </c>
      <c r="C591" s="84">
        <v>1.43623926273</v>
      </c>
      <c r="D591" s="83">
        <v>2</v>
      </c>
      <c r="E591" s="83">
        <v>0</v>
      </c>
      <c r="F591" s="83" t="s">
        <v>8</v>
      </c>
      <c r="G591" s="83" t="s">
        <v>1896</v>
      </c>
      <c r="H591" s="59">
        <v>15</v>
      </c>
    </row>
    <row r="592" spans="1:8" ht="14.25" x14ac:dyDescent="0.45">
      <c r="A592" s="83">
        <v>359</v>
      </c>
      <c r="B592" s="83">
        <v>24522</v>
      </c>
      <c r="C592" s="84">
        <v>150</v>
      </c>
      <c r="D592" s="83">
        <v>240</v>
      </c>
      <c r="E592" s="83">
        <v>0</v>
      </c>
      <c r="F592" s="83" t="s">
        <v>9</v>
      </c>
      <c r="G592" s="83" t="s">
        <v>1895</v>
      </c>
      <c r="H592" s="59">
        <v>25</v>
      </c>
    </row>
    <row r="593" spans="1:8" ht="14.25" x14ac:dyDescent="0.45">
      <c r="A593" s="83">
        <v>359</v>
      </c>
      <c r="B593" s="83">
        <v>12467</v>
      </c>
      <c r="C593" s="84">
        <v>141</v>
      </c>
      <c r="D593" s="83">
        <v>120</v>
      </c>
      <c r="E593" s="83">
        <v>0</v>
      </c>
      <c r="F593" s="83" t="s">
        <v>9</v>
      </c>
      <c r="G593" s="83" t="s">
        <v>1895</v>
      </c>
      <c r="H593" s="59">
        <v>2</v>
      </c>
    </row>
    <row r="594" spans="1:8" ht="14.25" x14ac:dyDescent="0.45">
      <c r="A594" s="83">
        <v>360</v>
      </c>
      <c r="B594" s="83">
        <v>34498</v>
      </c>
      <c r="C594" s="84">
        <v>69</v>
      </c>
      <c r="D594" s="83">
        <v>320</v>
      </c>
      <c r="E594" s="83">
        <v>4</v>
      </c>
      <c r="F594" s="83" t="s">
        <v>9</v>
      </c>
      <c r="G594" s="83" t="s">
        <v>1894</v>
      </c>
      <c r="H594" s="59">
        <v>25</v>
      </c>
    </row>
    <row r="595" spans="1:8" ht="14.25" x14ac:dyDescent="0.45">
      <c r="A595" s="83">
        <v>361</v>
      </c>
      <c r="B595" s="83">
        <v>20634</v>
      </c>
      <c r="C595" s="84">
        <v>148.760016081</v>
      </c>
      <c r="D595" s="83">
        <v>168</v>
      </c>
      <c r="E595" s="83">
        <v>4</v>
      </c>
      <c r="F595" s="83" t="s">
        <v>10</v>
      </c>
      <c r="G595" s="83" t="s">
        <v>1893</v>
      </c>
      <c r="H595" s="59">
        <v>2</v>
      </c>
    </row>
    <row r="596" spans="1:8" ht="14.25" x14ac:dyDescent="0.45">
      <c r="A596" s="83">
        <v>362</v>
      </c>
      <c r="B596" s="83">
        <v>12076</v>
      </c>
      <c r="C596" s="84">
        <v>169</v>
      </c>
      <c r="D596" s="83">
        <v>240</v>
      </c>
      <c r="E596" s="83">
        <v>4</v>
      </c>
      <c r="F596" s="83" t="s">
        <v>9</v>
      </c>
      <c r="G596" s="83" t="s">
        <v>1892</v>
      </c>
      <c r="H596" s="59">
        <v>26</v>
      </c>
    </row>
    <row r="597" spans="1:8" ht="14.25" x14ac:dyDescent="0.45">
      <c r="A597" s="83">
        <v>363</v>
      </c>
      <c r="B597" s="83">
        <v>36586</v>
      </c>
      <c r="C597" s="84">
        <v>178</v>
      </c>
      <c r="D597" s="83">
        <v>120</v>
      </c>
      <c r="E597" s="83">
        <v>4</v>
      </c>
      <c r="F597" s="83" t="s">
        <v>9</v>
      </c>
      <c r="G597" s="83" t="s">
        <v>2036</v>
      </c>
      <c r="H597" s="59">
        <v>2</v>
      </c>
    </row>
    <row r="598" spans="1:8" ht="14.25" x14ac:dyDescent="0.45">
      <c r="A598" s="83">
        <v>363</v>
      </c>
      <c r="B598" s="83">
        <v>51613</v>
      </c>
      <c r="C598" s="84">
        <v>171</v>
      </c>
      <c r="D598" s="83">
        <v>85</v>
      </c>
      <c r="E598" s="83">
        <v>4</v>
      </c>
      <c r="F598" s="83" t="s">
        <v>9</v>
      </c>
      <c r="G598" s="83" t="s">
        <v>2035</v>
      </c>
      <c r="H598" s="59">
        <v>2</v>
      </c>
    </row>
    <row r="599" spans="1:8" ht="14.25" x14ac:dyDescent="0.45">
      <c r="A599" s="83">
        <v>364</v>
      </c>
      <c r="B599" s="83">
        <v>15464</v>
      </c>
      <c r="C599" s="84">
        <v>58</v>
      </c>
      <c r="D599" s="83">
        <v>116</v>
      </c>
      <c r="E599" s="83">
        <v>2</v>
      </c>
      <c r="F599" s="83" t="s">
        <v>9</v>
      </c>
      <c r="G599" s="83" t="s">
        <v>1891</v>
      </c>
      <c r="H599" s="59">
        <v>4</v>
      </c>
    </row>
    <row r="600" spans="1:8" ht="14.25" x14ac:dyDescent="0.45">
      <c r="A600" s="83">
        <v>365</v>
      </c>
      <c r="B600" s="83">
        <v>34515</v>
      </c>
      <c r="C600" s="84">
        <v>66</v>
      </c>
      <c r="D600" s="83">
        <v>95</v>
      </c>
      <c r="E600" s="83">
        <v>3</v>
      </c>
      <c r="F600" s="83" t="s">
        <v>10</v>
      </c>
      <c r="G600" s="83" t="s">
        <v>1982</v>
      </c>
      <c r="H600" s="59">
        <v>21</v>
      </c>
    </row>
    <row r="601" spans="1:8" ht="14.25" x14ac:dyDescent="0.45">
      <c r="A601" s="83">
        <v>365</v>
      </c>
      <c r="B601" s="83">
        <v>44883</v>
      </c>
      <c r="C601" s="84">
        <v>13</v>
      </c>
      <c r="D601" s="83">
        <v>75</v>
      </c>
      <c r="E601" s="83">
        <v>3</v>
      </c>
      <c r="F601" s="83" t="s">
        <v>10</v>
      </c>
      <c r="G601" s="83" t="s">
        <v>1981</v>
      </c>
      <c r="H601" s="59">
        <v>5</v>
      </c>
    </row>
    <row r="602" spans="1:8" ht="14.25" x14ac:dyDescent="0.45">
      <c r="A602" s="83">
        <v>365</v>
      </c>
      <c r="B602" s="83">
        <v>51100</v>
      </c>
      <c r="C602" s="84">
        <v>7.8106251016600003</v>
      </c>
      <c r="D602" s="83">
        <v>45</v>
      </c>
      <c r="E602" s="83">
        <v>3</v>
      </c>
      <c r="F602" s="83" t="s">
        <v>10</v>
      </c>
      <c r="G602" s="83" t="s">
        <v>1980</v>
      </c>
      <c r="H602" s="59">
        <v>5</v>
      </c>
    </row>
    <row r="603" spans="1:8" ht="14.25" x14ac:dyDescent="0.45">
      <c r="A603" s="83">
        <v>365</v>
      </c>
      <c r="B603" s="83">
        <v>49318</v>
      </c>
      <c r="C603" s="84">
        <v>17.590248303700001</v>
      </c>
      <c r="D603" s="83">
        <v>25</v>
      </c>
      <c r="E603" s="83">
        <v>3</v>
      </c>
      <c r="F603" s="83" t="s">
        <v>10</v>
      </c>
      <c r="G603" s="83" t="s">
        <v>1980</v>
      </c>
      <c r="H603" s="59">
        <v>21</v>
      </c>
    </row>
    <row r="604" spans="1:8" ht="14.25" x14ac:dyDescent="0.45">
      <c r="A604" s="83">
        <v>366</v>
      </c>
      <c r="B604" s="83">
        <v>55017</v>
      </c>
      <c r="C604" s="84">
        <v>77</v>
      </c>
      <c r="D604" s="83">
        <v>99</v>
      </c>
      <c r="E604" s="83">
        <v>4</v>
      </c>
      <c r="F604" s="83" t="s">
        <v>12</v>
      </c>
      <c r="G604" s="83" t="s">
        <v>1890</v>
      </c>
      <c r="H604" s="59">
        <v>1</v>
      </c>
    </row>
    <row r="605" spans="1:8" ht="14.25" x14ac:dyDescent="0.45">
      <c r="A605" s="83">
        <v>366</v>
      </c>
      <c r="B605" s="83">
        <v>66062</v>
      </c>
      <c r="C605" s="84">
        <v>1</v>
      </c>
      <c r="D605" s="83">
        <v>1</v>
      </c>
      <c r="E605" s="83">
        <v>4</v>
      </c>
      <c r="F605" s="83" t="s">
        <v>12</v>
      </c>
      <c r="G605" s="83" t="s">
        <v>1890</v>
      </c>
      <c r="H605" s="59">
        <v>1</v>
      </c>
    </row>
    <row r="606" spans="1:8" ht="14.25" x14ac:dyDescent="0.45">
      <c r="A606" s="83">
        <v>366</v>
      </c>
      <c r="B606" s="83">
        <v>66063</v>
      </c>
      <c r="C606" s="84">
        <v>0</v>
      </c>
      <c r="D606" s="83">
        <v>0</v>
      </c>
      <c r="E606" s="83">
        <v>0</v>
      </c>
      <c r="F606" s="83" t="s">
        <v>12</v>
      </c>
      <c r="G606" s="83" t="s">
        <v>1890</v>
      </c>
      <c r="H606" s="59">
        <v>0</v>
      </c>
    </row>
    <row r="607" spans="1:8" ht="14.25" x14ac:dyDescent="0.45">
      <c r="A607" s="83">
        <v>367</v>
      </c>
      <c r="B607" s="83">
        <v>21505</v>
      </c>
      <c r="C607" s="84">
        <v>74</v>
      </c>
      <c r="D607" s="83">
        <v>122</v>
      </c>
      <c r="E607" s="83">
        <v>4</v>
      </c>
      <c r="F607" s="83" t="s">
        <v>7</v>
      </c>
      <c r="G607" s="83" t="s">
        <v>1889</v>
      </c>
      <c r="H607" s="59">
        <v>2</v>
      </c>
    </row>
    <row r="608" spans="1:8" ht="14.25" x14ac:dyDescent="0.45">
      <c r="A608" s="83">
        <v>367</v>
      </c>
      <c r="B608" s="83">
        <v>40383</v>
      </c>
      <c r="C608" s="84">
        <v>209</v>
      </c>
      <c r="D608" s="83">
        <v>122</v>
      </c>
      <c r="E608" s="83">
        <v>4</v>
      </c>
      <c r="F608" s="83" t="s">
        <v>7</v>
      </c>
      <c r="G608" s="83" t="s">
        <v>1888</v>
      </c>
      <c r="H608" s="59">
        <v>2</v>
      </c>
    </row>
    <row r="609" spans="1:8" ht="14.25" x14ac:dyDescent="0.45">
      <c r="A609" s="83">
        <v>368</v>
      </c>
      <c r="B609" s="83">
        <v>52258</v>
      </c>
      <c r="C609" s="84">
        <v>0</v>
      </c>
      <c r="D609" s="83">
        <v>90</v>
      </c>
      <c r="E609" s="83">
        <v>4</v>
      </c>
      <c r="F609" s="83" t="s">
        <v>18</v>
      </c>
      <c r="G609" s="83" t="s">
        <v>2919</v>
      </c>
      <c r="H609" s="59">
        <v>25</v>
      </c>
    </row>
    <row r="610" spans="1:8" ht="14.25" x14ac:dyDescent="0.45">
      <c r="A610" s="83">
        <v>368</v>
      </c>
      <c r="B610" s="83">
        <v>42607</v>
      </c>
      <c r="C610" s="84">
        <v>0</v>
      </c>
      <c r="D610" s="83">
        <v>90</v>
      </c>
      <c r="E610" s="83">
        <v>6</v>
      </c>
      <c r="F610" s="83" t="s">
        <v>18</v>
      </c>
      <c r="G610" s="83" t="s">
        <v>2918</v>
      </c>
      <c r="H610" s="59">
        <v>2</v>
      </c>
    </row>
    <row r="611" spans="1:8" ht="14.25" x14ac:dyDescent="0.45">
      <c r="A611" s="83">
        <v>368</v>
      </c>
      <c r="B611" s="83">
        <v>62120</v>
      </c>
      <c r="C611" s="84">
        <v>0</v>
      </c>
      <c r="D611" s="83">
        <v>20</v>
      </c>
      <c r="E611" s="83">
        <v>6</v>
      </c>
      <c r="F611" s="83" t="s">
        <v>18</v>
      </c>
      <c r="G611" s="83" t="s">
        <v>2917</v>
      </c>
      <c r="H611" s="59">
        <v>25</v>
      </c>
    </row>
    <row r="612" spans="1:8" ht="14.25" x14ac:dyDescent="0.45">
      <c r="A612" s="83">
        <v>369</v>
      </c>
      <c r="B612" s="83">
        <v>14776</v>
      </c>
      <c r="C612" s="84">
        <v>0</v>
      </c>
      <c r="D612" s="83">
        <v>0</v>
      </c>
      <c r="E612" s="83">
        <v>0</v>
      </c>
      <c r="F612" s="83" t="s">
        <v>13</v>
      </c>
      <c r="G612" s="83" t="s">
        <v>1887</v>
      </c>
      <c r="H612" s="59">
        <v>0</v>
      </c>
    </row>
    <row r="613" spans="1:8" ht="14.25" x14ac:dyDescent="0.45">
      <c r="A613" s="83">
        <v>370</v>
      </c>
      <c r="B613" s="83">
        <v>64552</v>
      </c>
      <c r="C613" s="84">
        <v>0</v>
      </c>
      <c r="D613" s="83">
        <v>0</v>
      </c>
      <c r="E613" s="83">
        <v>0</v>
      </c>
      <c r="F613" s="83" t="s">
        <v>13</v>
      </c>
      <c r="G613" s="83" t="s">
        <v>1885</v>
      </c>
      <c r="H613" s="59">
        <v>0</v>
      </c>
    </row>
    <row r="614" spans="1:8" ht="14.25" x14ac:dyDescent="0.45">
      <c r="A614" s="83">
        <v>370</v>
      </c>
      <c r="B614" s="83">
        <v>64553</v>
      </c>
      <c r="C614" s="84">
        <v>249.73070513799999</v>
      </c>
      <c r="D614" s="83">
        <v>0</v>
      </c>
      <c r="E614" s="83">
        <v>0</v>
      </c>
      <c r="F614" s="83" t="s">
        <v>13</v>
      </c>
      <c r="G614" s="83" t="s">
        <v>1885</v>
      </c>
      <c r="H614" s="59">
        <v>0</v>
      </c>
    </row>
    <row r="615" spans="1:8" ht="14.25" x14ac:dyDescent="0.45">
      <c r="A615" s="83">
        <v>370</v>
      </c>
      <c r="B615" s="83">
        <v>53340</v>
      </c>
      <c r="C615" s="84">
        <v>160</v>
      </c>
      <c r="D615" s="83">
        <v>200</v>
      </c>
      <c r="E615" s="83">
        <v>4</v>
      </c>
      <c r="F615" s="83" t="s">
        <v>13</v>
      </c>
      <c r="G615" s="83" t="s">
        <v>1886</v>
      </c>
      <c r="H615" s="59">
        <v>17</v>
      </c>
    </row>
    <row r="616" spans="1:8" ht="14.25" x14ac:dyDescent="0.45">
      <c r="A616" s="83">
        <v>370</v>
      </c>
      <c r="B616" s="83">
        <v>40566</v>
      </c>
      <c r="C616" s="84">
        <v>75</v>
      </c>
      <c r="D616" s="83">
        <v>142</v>
      </c>
      <c r="E616" s="83">
        <v>4</v>
      </c>
      <c r="F616" s="83" t="s">
        <v>13</v>
      </c>
      <c r="G616" s="83" t="s">
        <v>1885</v>
      </c>
      <c r="H616" s="59">
        <v>17</v>
      </c>
    </row>
    <row r="617" spans="1:8" ht="14.25" x14ac:dyDescent="0.45">
      <c r="A617" s="83">
        <v>371</v>
      </c>
      <c r="B617" s="83">
        <v>38071</v>
      </c>
      <c r="C617" s="84">
        <v>212.06011336500001</v>
      </c>
      <c r="D617" s="83">
        <v>205</v>
      </c>
      <c r="E617" s="83">
        <v>4</v>
      </c>
      <c r="F617" s="83" t="s">
        <v>13</v>
      </c>
      <c r="G617" s="83" t="s">
        <v>1884</v>
      </c>
      <c r="H617" s="59">
        <v>2</v>
      </c>
    </row>
    <row r="618" spans="1:8" ht="14.25" x14ac:dyDescent="0.45">
      <c r="A618" s="83">
        <v>371</v>
      </c>
      <c r="B618" s="83">
        <v>17481</v>
      </c>
      <c r="C618" s="84">
        <v>159</v>
      </c>
      <c r="D618" s="83">
        <v>205</v>
      </c>
      <c r="E618" s="83">
        <v>4</v>
      </c>
      <c r="F618" s="83" t="s">
        <v>13</v>
      </c>
      <c r="G618" s="83" t="s">
        <v>1883</v>
      </c>
      <c r="H618" s="59">
        <v>2</v>
      </c>
    </row>
    <row r="619" spans="1:8" ht="14.25" x14ac:dyDescent="0.45">
      <c r="A619" s="83">
        <v>372</v>
      </c>
      <c r="B619" s="83">
        <v>1762</v>
      </c>
      <c r="C619" s="84">
        <v>0</v>
      </c>
      <c r="D619" s="83">
        <v>0</v>
      </c>
      <c r="E619" s="83">
        <v>0</v>
      </c>
      <c r="F619" s="83" t="s">
        <v>8</v>
      </c>
      <c r="G619" s="83" t="s">
        <v>1882</v>
      </c>
      <c r="H619" s="59">
        <v>0</v>
      </c>
    </row>
    <row r="620" spans="1:8" ht="14.25" x14ac:dyDescent="0.45">
      <c r="A620" s="83">
        <v>373</v>
      </c>
      <c r="B620" s="83">
        <v>69898</v>
      </c>
      <c r="C620" s="84">
        <v>56</v>
      </c>
      <c r="D620" s="83">
        <v>200</v>
      </c>
      <c r="E620" s="83">
        <v>8</v>
      </c>
      <c r="F620" s="83" t="s">
        <v>14</v>
      </c>
      <c r="G620" s="83" t="s">
        <v>1881</v>
      </c>
      <c r="H620" s="59">
        <v>1</v>
      </c>
    </row>
    <row r="621" spans="1:8" ht="14.25" x14ac:dyDescent="0.45">
      <c r="A621" s="83">
        <v>374</v>
      </c>
      <c r="B621" s="83">
        <v>11478</v>
      </c>
      <c r="C621" s="84">
        <v>181</v>
      </c>
      <c r="D621" s="83">
        <v>188</v>
      </c>
      <c r="E621" s="83">
        <v>0</v>
      </c>
      <c r="F621" s="83" t="s">
        <v>14</v>
      </c>
      <c r="G621" s="83" t="s">
        <v>1880</v>
      </c>
      <c r="H621" s="59">
        <v>0</v>
      </c>
    </row>
    <row r="622" spans="1:8" ht="14.25" x14ac:dyDescent="0.45">
      <c r="A622" s="83">
        <v>375</v>
      </c>
      <c r="B622" s="83">
        <v>21095</v>
      </c>
      <c r="C622" s="84">
        <v>84</v>
      </c>
      <c r="D622" s="83">
        <v>120</v>
      </c>
      <c r="E622" s="83">
        <v>4</v>
      </c>
      <c r="F622" s="83" t="s">
        <v>13</v>
      </c>
      <c r="G622" s="83" t="s">
        <v>1879</v>
      </c>
      <c r="H622" s="59">
        <v>2</v>
      </c>
    </row>
    <row r="623" spans="1:8" ht="14.25" x14ac:dyDescent="0.45">
      <c r="A623" s="83">
        <v>376</v>
      </c>
      <c r="B623" s="83">
        <v>27939</v>
      </c>
      <c r="C623" s="84">
        <v>156</v>
      </c>
      <c r="D623" s="83">
        <v>125</v>
      </c>
      <c r="E623" s="83">
        <v>4</v>
      </c>
      <c r="F623" s="83" t="s">
        <v>13</v>
      </c>
      <c r="G623" s="83" t="s">
        <v>1878</v>
      </c>
      <c r="H623" s="59">
        <v>2</v>
      </c>
    </row>
    <row r="624" spans="1:8" ht="14.25" x14ac:dyDescent="0.45">
      <c r="A624" s="83">
        <v>376</v>
      </c>
      <c r="B624" s="83">
        <v>69757</v>
      </c>
      <c r="C624" s="84">
        <v>154</v>
      </c>
      <c r="D624" s="83">
        <v>125</v>
      </c>
      <c r="E624" s="83">
        <v>4</v>
      </c>
      <c r="F624" s="83" t="s">
        <v>13</v>
      </c>
      <c r="G624" s="83" t="s">
        <v>1878</v>
      </c>
      <c r="H624" s="59">
        <v>2</v>
      </c>
    </row>
    <row r="625" spans="1:8" ht="14.25" x14ac:dyDescent="0.45">
      <c r="A625" s="83">
        <v>377</v>
      </c>
      <c r="B625" s="83">
        <v>26734</v>
      </c>
      <c r="C625" s="84">
        <v>199</v>
      </c>
      <c r="D625" s="83">
        <v>179</v>
      </c>
      <c r="E625" s="83">
        <v>4</v>
      </c>
      <c r="F625" s="83" t="s">
        <v>8</v>
      </c>
      <c r="G625" s="83" t="s">
        <v>1877</v>
      </c>
      <c r="H625" s="59">
        <v>2</v>
      </c>
    </row>
    <row r="626" spans="1:8" ht="14.25" x14ac:dyDescent="0.45">
      <c r="A626" s="83">
        <v>377</v>
      </c>
      <c r="B626" s="83">
        <v>13474</v>
      </c>
      <c r="C626" s="84">
        <v>68</v>
      </c>
      <c r="D626" s="83">
        <v>61</v>
      </c>
      <c r="E626" s="83">
        <v>4</v>
      </c>
      <c r="F626" s="83" t="s">
        <v>8</v>
      </c>
      <c r="G626" s="83" t="s">
        <v>1877</v>
      </c>
      <c r="H626" s="59">
        <v>2</v>
      </c>
    </row>
    <row r="627" spans="1:8" ht="14.25" x14ac:dyDescent="0.45">
      <c r="A627" s="83">
        <v>378</v>
      </c>
      <c r="B627" s="83">
        <v>47111</v>
      </c>
      <c r="C627" s="84">
        <v>96</v>
      </c>
      <c r="D627" s="83">
        <v>120</v>
      </c>
      <c r="E627" s="83">
        <v>4</v>
      </c>
      <c r="F627" s="83" t="s">
        <v>8</v>
      </c>
      <c r="G627" s="83" t="s">
        <v>1876</v>
      </c>
      <c r="H627" s="59">
        <v>2</v>
      </c>
    </row>
    <row r="628" spans="1:8" ht="14.25" x14ac:dyDescent="0.45">
      <c r="A628" s="83">
        <v>379</v>
      </c>
      <c r="B628" s="83">
        <v>30032</v>
      </c>
      <c r="C628" s="84">
        <v>19</v>
      </c>
      <c r="D628" s="83">
        <v>30</v>
      </c>
      <c r="E628" s="83">
        <v>1</v>
      </c>
      <c r="F628" s="83" t="s">
        <v>18</v>
      </c>
      <c r="G628" s="83" t="s">
        <v>2660</v>
      </c>
      <c r="H628" s="59">
        <v>3</v>
      </c>
    </row>
    <row r="629" spans="1:8" ht="14.25" x14ac:dyDescent="0.45">
      <c r="A629" s="83">
        <v>379</v>
      </c>
      <c r="B629" s="83">
        <v>5436</v>
      </c>
      <c r="C629" s="84">
        <v>11</v>
      </c>
      <c r="D629" s="83">
        <v>50</v>
      </c>
      <c r="E629" s="83">
        <v>1</v>
      </c>
      <c r="F629" s="83" t="s">
        <v>18</v>
      </c>
      <c r="G629" s="83" t="s">
        <v>2659</v>
      </c>
      <c r="H629" s="59">
        <v>3</v>
      </c>
    </row>
    <row r="630" spans="1:8" ht="14.25" x14ac:dyDescent="0.45">
      <c r="A630" s="83">
        <v>380</v>
      </c>
      <c r="B630" s="83">
        <v>38281</v>
      </c>
      <c r="C630" s="84">
        <v>0</v>
      </c>
      <c r="D630" s="83">
        <v>0</v>
      </c>
      <c r="E630" s="83">
        <v>0</v>
      </c>
      <c r="F630" s="83" t="s">
        <v>18</v>
      </c>
      <c r="G630" s="83" t="s">
        <v>1875</v>
      </c>
      <c r="H630" s="59">
        <v>0</v>
      </c>
    </row>
    <row r="631" spans="1:8" ht="14.25" x14ac:dyDescent="0.45">
      <c r="A631" s="83">
        <v>381</v>
      </c>
      <c r="B631" s="83">
        <v>39456</v>
      </c>
      <c r="C631" s="84">
        <v>65</v>
      </c>
      <c r="D631" s="83">
        <v>92</v>
      </c>
      <c r="E631" s="83">
        <v>4</v>
      </c>
      <c r="F631" s="83" t="s">
        <v>13</v>
      </c>
      <c r="G631" s="83" t="s">
        <v>1874</v>
      </c>
      <c r="H631" s="59">
        <v>24</v>
      </c>
    </row>
    <row r="632" spans="1:8" ht="14.25" x14ac:dyDescent="0.45">
      <c r="A632" s="83">
        <v>381</v>
      </c>
      <c r="B632" s="83">
        <v>18857</v>
      </c>
      <c r="C632" s="84">
        <v>64</v>
      </c>
      <c r="D632" s="83">
        <v>91</v>
      </c>
      <c r="E632" s="83">
        <v>4</v>
      </c>
      <c r="F632" s="83" t="s">
        <v>13</v>
      </c>
      <c r="G632" s="83" t="s">
        <v>1873</v>
      </c>
      <c r="H632" s="59">
        <v>24</v>
      </c>
    </row>
    <row r="633" spans="1:8" ht="14.25" x14ac:dyDescent="0.45">
      <c r="A633" s="83">
        <v>382</v>
      </c>
      <c r="B633" s="83">
        <v>76737</v>
      </c>
      <c r="C633" s="84">
        <v>101</v>
      </c>
      <c r="D633" s="83">
        <v>125</v>
      </c>
      <c r="E633" s="83">
        <v>4</v>
      </c>
      <c r="F633" s="83" t="s">
        <v>9</v>
      </c>
      <c r="G633" s="83" t="s">
        <v>1872</v>
      </c>
      <c r="H633" s="59">
        <v>2</v>
      </c>
    </row>
    <row r="634" spans="1:8" ht="14.25" x14ac:dyDescent="0.45">
      <c r="A634" s="83">
        <v>382</v>
      </c>
      <c r="B634" s="83">
        <v>43141</v>
      </c>
      <c r="C634" s="84">
        <v>147</v>
      </c>
      <c r="D634" s="83">
        <v>125</v>
      </c>
      <c r="E634" s="83">
        <v>4</v>
      </c>
      <c r="F634" s="83" t="s">
        <v>9</v>
      </c>
      <c r="G634" s="83" t="s">
        <v>1872</v>
      </c>
      <c r="H634" s="59">
        <v>2</v>
      </c>
    </row>
    <row r="635" spans="1:8" ht="14.25" x14ac:dyDescent="0.45">
      <c r="A635" s="83">
        <v>383</v>
      </c>
      <c r="B635" s="83">
        <v>6169</v>
      </c>
      <c r="C635" s="84">
        <v>47</v>
      </c>
      <c r="D635" s="83">
        <v>61</v>
      </c>
      <c r="E635" s="83">
        <v>4</v>
      </c>
      <c r="F635" s="83" t="s">
        <v>18</v>
      </c>
      <c r="G635" s="83" t="s">
        <v>1871</v>
      </c>
      <c r="H635" s="59">
        <v>2</v>
      </c>
    </row>
    <row r="636" spans="1:8" ht="14.25" x14ac:dyDescent="0.45">
      <c r="A636" s="83">
        <v>383</v>
      </c>
      <c r="B636" s="83">
        <v>36207</v>
      </c>
      <c r="C636" s="84">
        <v>30</v>
      </c>
      <c r="D636" s="83">
        <v>61</v>
      </c>
      <c r="E636" s="83">
        <v>4</v>
      </c>
      <c r="F636" s="83" t="s">
        <v>18</v>
      </c>
      <c r="G636" s="83" t="s">
        <v>1870</v>
      </c>
      <c r="H636" s="59">
        <v>2</v>
      </c>
    </row>
    <row r="637" spans="1:8" ht="14.25" x14ac:dyDescent="0.45">
      <c r="A637" s="83">
        <v>384</v>
      </c>
      <c r="B637" s="83">
        <v>25715</v>
      </c>
      <c r="C637" s="84">
        <v>89</v>
      </c>
      <c r="D637" s="83">
        <v>112</v>
      </c>
      <c r="E637" s="83">
        <v>4</v>
      </c>
      <c r="F637" s="83" t="s">
        <v>13</v>
      </c>
      <c r="G637" s="83" t="s">
        <v>1869</v>
      </c>
      <c r="H637" s="59">
        <v>2</v>
      </c>
    </row>
    <row r="638" spans="1:8" ht="14.25" x14ac:dyDescent="0.45">
      <c r="A638" s="83">
        <v>385</v>
      </c>
      <c r="B638" s="83">
        <v>6250</v>
      </c>
      <c r="C638" s="84">
        <v>41.461281383200003</v>
      </c>
      <c r="D638" s="83">
        <v>59</v>
      </c>
      <c r="E638" s="83">
        <v>4</v>
      </c>
      <c r="F638" s="83" t="s">
        <v>18</v>
      </c>
      <c r="G638" s="83" t="s">
        <v>1868</v>
      </c>
      <c r="H638" s="59">
        <v>2</v>
      </c>
    </row>
    <row r="639" spans="1:8" ht="14.25" x14ac:dyDescent="0.45">
      <c r="A639" s="83">
        <v>385</v>
      </c>
      <c r="B639" s="83">
        <v>5695</v>
      </c>
      <c r="C639" s="84">
        <v>42</v>
      </c>
      <c r="D639" s="83">
        <v>60</v>
      </c>
      <c r="E639" s="83">
        <v>4</v>
      </c>
      <c r="F639" s="83" t="s">
        <v>18</v>
      </c>
      <c r="G639" s="83" t="s">
        <v>1867</v>
      </c>
      <c r="H639" s="59">
        <v>2</v>
      </c>
    </row>
    <row r="640" spans="1:8" ht="14.25" x14ac:dyDescent="0.45">
      <c r="A640" s="83">
        <v>386</v>
      </c>
      <c r="B640" s="83">
        <v>732</v>
      </c>
      <c r="C640" s="84">
        <v>231.71081261099999</v>
      </c>
      <c r="D640" s="83">
        <v>135</v>
      </c>
      <c r="E640" s="83">
        <v>4</v>
      </c>
      <c r="F640" s="83" t="s">
        <v>9</v>
      </c>
      <c r="G640" s="83" t="s">
        <v>1866</v>
      </c>
      <c r="H640" s="59">
        <v>2</v>
      </c>
    </row>
    <row r="641" spans="1:8" ht="14.25" x14ac:dyDescent="0.45">
      <c r="A641" s="83">
        <v>387</v>
      </c>
      <c r="B641" s="83">
        <v>39892</v>
      </c>
      <c r="C641" s="84">
        <v>73</v>
      </c>
      <c r="D641" s="83">
        <v>120</v>
      </c>
      <c r="E641" s="83">
        <v>4</v>
      </c>
      <c r="F641" s="83" t="s">
        <v>13</v>
      </c>
      <c r="G641" s="83" t="s">
        <v>1865</v>
      </c>
      <c r="H641" s="59">
        <v>25</v>
      </c>
    </row>
    <row r="642" spans="1:8" ht="14.25" x14ac:dyDescent="0.45">
      <c r="A642" s="83">
        <v>388</v>
      </c>
      <c r="B642" s="83">
        <v>40527</v>
      </c>
      <c r="C642" s="84">
        <v>121</v>
      </c>
      <c r="D642" s="83">
        <v>101</v>
      </c>
      <c r="E642" s="83">
        <v>4</v>
      </c>
      <c r="F642" s="83" t="s">
        <v>8</v>
      </c>
      <c r="G642" s="83" t="s">
        <v>1864</v>
      </c>
      <c r="H642" s="59">
        <v>30</v>
      </c>
    </row>
    <row r="643" spans="1:8" ht="14.25" x14ac:dyDescent="0.45">
      <c r="A643" s="83">
        <v>389</v>
      </c>
      <c r="B643" s="83">
        <v>46568</v>
      </c>
      <c r="C643" s="84">
        <v>200</v>
      </c>
      <c r="D643" s="83">
        <v>121</v>
      </c>
      <c r="E643" s="83">
        <v>4</v>
      </c>
      <c r="F643" s="83" t="s">
        <v>7</v>
      </c>
      <c r="G643" s="83" t="s">
        <v>1863</v>
      </c>
      <c r="H643" s="59">
        <v>2</v>
      </c>
    </row>
    <row r="644" spans="1:8" ht="14.25" x14ac:dyDescent="0.45">
      <c r="A644" s="83">
        <v>389</v>
      </c>
      <c r="B644" s="83">
        <v>53361</v>
      </c>
      <c r="C644" s="84">
        <v>13</v>
      </c>
      <c r="D644" s="83">
        <v>121</v>
      </c>
      <c r="E644" s="83">
        <v>4</v>
      </c>
      <c r="F644" s="83" t="s">
        <v>7</v>
      </c>
      <c r="G644" s="83" t="s">
        <v>1863</v>
      </c>
      <c r="H644" s="59">
        <v>10</v>
      </c>
    </row>
    <row r="645" spans="1:8" ht="14.25" x14ac:dyDescent="0.45">
      <c r="A645" s="83">
        <v>390</v>
      </c>
      <c r="B645" s="83">
        <v>50785</v>
      </c>
      <c r="C645" s="84">
        <v>73</v>
      </c>
      <c r="D645" s="83">
        <v>87</v>
      </c>
      <c r="E645" s="83">
        <v>4</v>
      </c>
      <c r="F645" s="83" t="s">
        <v>10</v>
      </c>
      <c r="G645" s="83" t="s">
        <v>1862</v>
      </c>
      <c r="H645" s="59">
        <v>17</v>
      </c>
    </row>
    <row r="646" spans="1:8" ht="14.25" x14ac:dyDescent="0.45">
      <c r="A646" s="83">
        <v>391</v>
      </c>
      <c r="B646" s="83">
        <v>2358</v>
      </c>
      <c r="C646" s="84">
        <v>58</v>
      </c>
      <c r="D646" s="83">
        <v>32</v>
      </c>
      <c r="E646" s="83">
        <v>4</v>
      </c>
      <c r="F646" s="83" t="s">
        <v>10</v>
      </c>
      <c r="G646" s="83" t="s">
        <v>1861</v>
      </c>
      <c r="H646" s="59">
        <v>1</v>
      </c>
    </row>
    <row r="647" spans="1:8" ht="14.25" x14ac:dyDescent="0.45">
      <c r="A647" s="83">
        <v>391</v>
      </c>
      <c r="B647" s="83">
        <v>44744</v>
      </c>
      <c r="C647" s="84">
        <v>14</v>
      </c>
      <c r="D647" s="83">
        <v>8</v>
      </c>
      <c r="E647" s="83">
        <v>4</v>
      </c>
      <c r="F647" s="83" t="s">
        <v>10</v>
      </c>
      <c r="G647" s="83" t="s">
        <v>1860</v>
      </c>
      <c r="H647" s="59">
        <v>1</v>
      </c>
    </row>
    <row r="648" spans="1:8" ht="14.25" x14ac:dyDescent="0.45">
      <c r="A648" s="83">
        <v>392</v>
      </c>
      <c r="B648" s="83">
        <v>69940</v>
      </c>
      <c r="C648" s="84">
        <v>76</v>
      </c>
      <c r="D648" s="83">
        <v>109</v>
      </c>
      <c r="E648" s="83">
        <v>4</v>
      </c>
      <c r="F648" s="83" t="s">
        <v>8</v>
      </c>
      <c r="G648" s="83" t="s">
        <v>1858</v>
      </c>
      <c r="H648" s="59">
        <v>24</v>
      </c>
    </row>
    <row r="649" spans="1:8" ht="14.25" x14ac:dyDescent="0.45">
      <c r="A649" s="83">
        <v>393</v>
      </c>
      <c r="B649" s="83">
        <v>7640</v>
      </c>
      <c r="C649" s="84">
        <v>116</v>
      </c>
      <c r="D649" s="83">
        <v>121</v>
      </c>
      <c r="E649" s="83">
        <v>4</v>
      </c>
      <c r="F649" s="83" t="s">
        <v>8</v>
      </c>
      <c r="G649" s="83" t="s">
        <v>1857</v>
      </c>
      <c r="H649" s="59">
        <v>2</v>
      </c>
    </row>
    <row r="650" spans="1:8" ht="14.25" x14ac:dyDescent="0.45">
      <c r="A650" s="83">
        <v>394</v>
      </c>
      <c r="B650" s="83">
        <v>4161</v>
      </c>
      <c r="C650" s="84">
        <v>146</v>
      </c>
      <c r="D650" s="83">
        <v>120</v>
      </c>
      <c r="E650" s="83">
        <v>4</v>
      </c>
      <c r="F650" s="83" t="s">
        <v>9</v>
      </c>
      <c r="G650" s="83" t="s">
        <v>1856</v>
      </c>
      <c r="H650" s="59">
        <v>2</v>
      </c>
    </row>
    <row r="651" spans="1:8" ht="14.25" x14ac:dyDescent="0.45">
      <c r="A651" s="83">
        <v>395</v>
      </c>
      <c r="B651" s="83">
        <v>29488</v>
      </c>
      <c r="C651" s="84">
        <v>8</v>
      </c>
      <c r="D651" s="83">
        <v>72</v>
      </c>
      <c r="E651" s="83">
        <v>4</v>
      </c>
      <c r="F651" s="83" t="s">
        <v>8</v>
      </c>
      <c r="G651" s="83" t="s">
        <v>1855</v>
      </c>
      <c r="H651" s="59">
        <v>3</v>
      </c>
    </row>
    <row r="652" spans="1:8" ht="14.25" x14ac:dyDescent="0.45">
      <c r="A652" s="83">
        <v>396</v>
      </c>
      <c r="B652" s="83">
        <v>40150</v>
      </c>
      <c r="C652" s="84">
        <v>0</v>
      </c>
      <c r="D652" s="83">
        <v>0</v>
      </c>
      <c r="E652" s="83">
        <v>5</v>
      </c>
      <c r="F652" s="83" t="s">
        <v>8</v>
      </c>
      <c r="G652" s="83" t="s">
        <v>1854</v>
      </c>
      <c r="H652" s="59">
        <v>1</v>
      </c>
    </row>
    <row r="653" spans="1:8" ht="14.25" x14ac:dyDescent="0.45">
      <c r="A653" s="83">
        <v>397</v>
      </c>
      <c r="B653" s="83">
        <v>4008</v>
      </c>
      <c r="C653" s="84">
        <v>412</v>
      </c>
      <c r="D653" s="83">
        <v>230</v>
      </c>
      <c r="E653" s="83">
        <v>4</v>
      </c>
      <c r="F653" s="83" t="s">
        <v>9</v>
      </c>
      <c r="G653" s="83" t="s">
        <v>1853</v>
      </c>
      <c r="H653" s="59">
        <v>2</v>
      </c>
    </row>
    <row r="654" spans="1:8" ht="14.25" x14ac:dyDescent="0.45">
      <c r="A654" s="83">
        <v>397</v>
      </c>
      <c r="B654" s="83">
        <v>6832</v>
      </c>
      <c r="C654" s="84">
        <v>181</v>
      </c>
      <c r="D654" s="83">
        <v>100</v>
      </c>
      <c r="E654" s="83">
        <v>4</v>
      </c>
      <c r="F654" s="83" t="s">
        <v>9</v>
      </c>
      <c r="G654" s="83" t="s">
        <v>1852</v>
      </c>
      <c r="H654" s="59">
        <v>2</v>
      </c>
    </row>
    <row r="655" spans="1:8" ht="14.25" x14ac:dyDescent="0.45">
      <c r="A655" s="83">
        <v>398</v>
      </c>
      <c r="B655" s="83">
        <v>2999</v>
      </c>
      <c r="C655" s="84">
        <v>105</v>
      </c>
      <c r="D655" s="83">
        <v>120</v>
      </c>
      <c r="E655" s="83">
        <v>4</v>
      </c>
      <c r="F655" s="83" t="s">
        <v>13</v>
      </c>
      <c r="G655" s="83" t="s">
        <v>1851</v>
      </c>
      <c r="H655" s="59">
        <v>2</v>
      </c>
    </row>
    <row r="656" spans="1:8" ht="14.25" x14ac:dyDescent="0.45">
      <c r="A656" s="83">
        <v>399</v>
      </c>
      <c r="B656" s="83">
        <v>44330</v>
      </c>
      <c r="C656" s="84">
        <v>243</v>
      </c>
      <c r="D656" s="83">
        <v>242</v>
      </c>
      <c r="E656" s="83">
        <v>4</v>
      </c>
      <c r="F656" s="83" t="s">
        <v>13</v>
      </c>
      <c r="G656" s="83" t="s">
        <v>1850</v>
      </c>
      <c r="H656" s="59">
        <v>1</v>
      </c>
    </row>
    <row r="657" spans="1:8" ht="14.25" x14ac:dyDescent="0.45">
      <c r="A657" s="83">
        <v>400</v>
      </c>
      <c r="B657" s="83">
        <v>46200</v>
      </c>
      <c r="C657" s="84">
        <v>115</v>
      </c>
      <c r="D657" s="83">
        <v>123</v>
      </c>
      <c r="E657" s="83">
        <v>4</v>
      </c>
      <c r="F657" s="83" t="s">
        <v>8</v>
      </c>
      <c r="G657" s="83" t="s">
        <v>1849</v>
      </c>
      <c r="H657" s="59">
        <v>2</v>
      </c>
    </row>
    <row r="658" spans="1:8" ht="14.25" x14ac:dyDescent="0.45">
      <c r="A658" s="83">
        <v>401</v>
      </c>
      <c r="B658" s="83">
        <v>16812</v>
      </c>
      <c r="C658" s="84">
        <v>107</v>
      </c>
      <c r="D658" s="83">
        <v>120</v>
      </c>
      <c r="E658" s="83">
        <v>3</v>
      </c>
      <c r="F658" s="83" t="s">
        <v>9</v>
      </c>
      <c r="G658" s="83" t="s">
        <v>1848</v>
      </c>
      <c r="H658" s="59">
        <v>2</v>
      </c>
    </row>
    <row r="659" spans="1:8" ht="14.25" x14ac:dyDescent="0.45">
      <c r="A659" s="83">
        <v>402</v>
      </c>
      <c r="B659" s="83">
        <v>38374</v>
      </c>
      <c r="C659" s="84">
        <v>129</v>
      </c>
      <c r="D659" s="83">
        <v>180</v>
      </c>
      <c r="E659" s="83">
        <v>4</v>
      </c>
      <c r="F659" s="83" t="s">
        <v>9</v>
      </c>
      <c r="G659" s="83" t="s">
        <v>1847</v>
      </c>
      <c r="H659" s="59">
        <v>2</v>
      </c>
    </row>
    <row r="660" spans="1:8" ht="14.25" x14ac:dyDescent="0.45">
      <c r="A660" s="83">
        <v>403</v>
      </c>
      <c r="B660" s="83">
        <v>10572</v>
      </c>
      <c r="C660" s="84">
        <v>86</v>
      </c>
      <c r="D660" s="83">
        <v>120</v>
      </c>
      <c r="E660" s="83">
        <v>4</v>
      </c>
      <c r="F660" s="83" t="s">
        <v>9</v>
      </c>
      <c r="G660" s="83" t="s">
        <v>3174</v>
      </c>
      <c r="H660" s="59">
        <v>2</v>
      </c>
    </row>
    <row r="661" spans="1:8" ht="14.25" x14ac:dyDescent="0.45">
      <c r="A661" s="83">
        <v>403</v>
      </c>
      <c r="B661" s="83">
        <v>33514</v>
      </c>
      <c r="C661" s="84">
        <v>76</v>
      </c>
      <c r="D661" s="83">
        <v>120</v>
      </c>
      <c r="E661" s="83">
        <v>4</v>
      </c>
      <c r="F661" s="83" t="s">
        <v>9</v>
      </c>
      <c r="G661" s="83" t="s">
        <v>3173</v>
      </c>
      <c r="H661" s="59">
        <v>2</v>
      </c>
    </row>
    <row r="662" spans="1:8" ht="14.25" x14ac:dyDescent="0.45">
      <c r="A662" s="83">
        <v>404</v>
      </c>
      <c r="B662" s="83">
        <v>9766</v>
      </c>
      <c r="C662" s="84">
        <v>102</v>
      </c>
      <c r="D662" s="83">
        <v>100</v>
      </c>
      <c r="E662" s="83">
        <v>4</v>
      </c>
      <c r="F662" s="83" t="s">
        <v>8</v>
      </c>
      <c r="G662" s="83" t="s">
        <v>1846</v>
      </c>
      <c r="H662" s="59">
        <v>24</v>
      </c>
    </row>
    <row r="663" spans="1:8" ht="14.25" x14ac:dyDescent="0.45">
      <c r="A663" s="83">
        <v>405</v>
      </c>
      <c r="B663" s="83">
        <v>45554</v>
      </c>
      <c r="C663" s="84">
        <v>0</v>
      </c>
      <c r="D663" s="83">
        <v>0</v>
      </c>
      <c r="E663" s="83">
        <v>4</v>
      </c>
      <c r="F663" s="83" t="s">
        <v>8</v>
      </c>
      <c r="G663" s="83" t="s">
        <v>2027</v>
      </c>
      <c r="H663" s="59">
        <v>8</v>
      </c>
    </row>
    <row r="664" spans="1:8" ht="14.25" x14ac:dyDescent="0.45">
      <c r="A664" s="83">
        <v>406</v>
      </c>
      <c r="B664" s="83">
        <v>52347</v>
      </c>
      <c r="C664" s="84">
        <v>96</v>
      </c>
      <c r="D664" s="83">
        <v>244</v>
      </c>
      <c r="E664" s="83">
        <v>4</v>
      </c>
      <c r="F664" s="83" t="s">
        <v>7</v>
      </c>
      <c r="G664" s="83" t="s">
        <v>1845</v>
      </c>
      <c r="H664" s="59">
        <v>2</v>
      </c>
    </row>
    <row r="665" spans="1:8" ht="14.25" x14ac:dyDescent="0.45">
      <c r="A665" s="83">
        <v>407</v>
      </c>
      <c r="B665" s="83">
        <v>8780</v>
      </c>
      <c r="C665" s="84">
        <v>164</v>
      </c>
      <c r="D665" s="83">
        <v>120</v>
      </c>
      <c r="E665" s="83">
        <v>4</v>
      </c>
      <c r="F665" s="83" t="s">
        <v>9</v>
      </c>
      <c r="G665" s="83" t="s">
        <v>1844</v>
      </c>
      <c r="H665" s="59">
        <v>2</v>
      </c>
    </row>
    <row r="666" spans="1:8" ht="14.25" x14ac:dyDescent="0.45">
      <c r="A666" s="83">
        <v>408</v>
      </c>
      <c r="B666" s="83">
        <v>34975</v>
      </c>
      <c r="C666" s="84">
        <v>103.81125115499999</v>
      </c>
      <c r="D666" s="83">
        <v>120</v>
      </c>
      <c r="E666" s="83">
        <v>4</v>
      </c>
      <c r="F666" s="83" t="s">
        <v>20</v>
      </c>
      <c r="G666" s="83" t="s">
        <v>1843</v>
      </c>
      <c r="H666" s="59">
        <v>16</v>
      </c>
    </row>
    <row r="667" spans="1:8" ht="14.25" x14ac:dyDescent="0.45">
      <c r="A667" s="83">
        <v>409</v>
      </c>
      <c r="B667" s="83">
        <v>34746</v>
      </c>
      <c r="C667" s="84">
        <v>103</v>
      </c>
      <c r="D667" s="83">
        <v>115</v>
      </c>
      <c r="E667" s="83">
        <v>4</v>
      </c>
      <c r="F667" s="83" t="s">
        <v>8</v>
      </c>
      <c r="G667" s="83" t="s">
        <v>1842</v>
      </c>
      <c r="H667" s="59">
        <v>5</v>
      </c>
    </row>
    <row r="668" spans="1:8" ht="14.25" x14ac:dyDescent="0.45">
      <c r="A668" s="83">
        <v>410</v>
      </c>
      <c r="B668" s="83">
        <v>23993</v>
      </c>
      <c r="C668" s="84">
        <v>51</v>
      </c>
      <c r="D668" s="83">
        <v>160</v>
      </c>
      <c r="E668" s="83">
        <v>1</v>
      </c>
      <c r="F668" s="83" t="s">
        <v>9</v>
      </c>
      <c r="G668" s="83" t="s">
        <v>2830</v>
      </c>
      <c r="H668" s="59">
        <v>5</v>
      </c>
    </row>
    <row r="669" spans="1:8" ht="14.25" x14ac:dyDescent="0.45">
      <c r="A669" s="83">
        <v>410</v>
      </c>
      <c r="B669" s="83">
        <v>69029</v>
      </c>
      <c r="C669" s="84">
        <v>63</v>
      </c>
      <c r="D669" s="83">
        <v>146</v>
      </c>
      <c r="E669" s="83">
        <v>1</v>
      </c>
      <c r="F669" s="83" t="s">
        <v>9</v>
      </c>
      <c r="G669" s="83" t="s">
        <v>2829</v>
      </c>
      <c r="H669" s="59">
        <v>5</v>
      </c>
    </row>
    <row r="670" spans="1:8" ht="14.25" x14ac:dyDescent="0.45">
      <c r="A670" s="83">
        <v>411</v>
      </c>
      <c r="B670" s="83">
        <v>43826</v>
      </c>
      <c r="C670" s="84">
        <v>9</v>
      </c>
      <c r="D670" s="83">
        <v>120</v>
      </c>
      <c r="E670" s="83">
        <v>4</v>
      </c>
      <c r="F670" s="83" t="s">
        <v>10</v>
      </c>
      <c r="G670" s="83" t="s">
        <v>1841</v>
      </c>
      <c r="H670" s="59">
        <v>24</v>
      </c>
    </row>
    <row r="671" spans="1:8" ht="14.25" x14ac:dyDescent="0.45">
      <c r="A671" s="83">
        <v>411</v>
      </c>
      <c r="B671" s="83">
        <v>42575</v>
      </c>
      <c r="C671" s="84">
        <v>31</v>
      </c>
      <c r="D671" s="83">
        <v>110</v>
      </c>
      <c r="E671" s="83">
        <v>4</v>
      </c>
      <c r="F671" s="83" t="s">
        <v>10</v>
      </c>
      <c r="G671" s="83" t="s">
        <v>1840</v>
      </c>
      <c r="H671" s="59">
        <v>2</v>
      </c>
    </row>
    <row r="672" spans="1:8" ht="14.25" x14ac:dyDescent="0.45">
      <c r="A672" s="83">
        <v>411</v>
      </c>
      <c r="B672" s="83">
        <v>29388</v>
      </c>
      <c r="C672" s="84">
        <v>13</v>
      </c>
      <c r="D672" s="83">
        <v>120</v>
      </c>
      <c r="E672" s="83">
        <v>4</v>
      </c>
      <c r="F672" s="83" t="s">
        <v>10</v>
      </c>
      <c r="G672" s="83" t="s">
        <v>1839</v>
      </c>
      <c r="H672" s="59">
        <v>24</v>
      </c>
    </row>
    <row r="673" spans="1:8" ht="14.25" x14ac:dyDescent="0.45">
      <c r="A673" s="83">
        <v>411</v>
      </c>
      <c r="B673" s="83">
        <v>62110</v>
      </c>
      <c r="C673" s="84">
        <v>17</v>
      </c>
      <c r="D673" s="83">
        <v>120</v>
      </c>
      <c r="E673" s="83">
        <v>4</v>
      </c>
      <c r="F673" s="83" t="s">
        <v>10</v>
      </c>
      <c r="G673" s="83" t="s">
        <v>1838</v>
      </c>
      <c r="H673" s="59">
        <v>24</v>
      </c>
    </row>
    <row r="674" spans="1:8" ht="14.25" x14ac:dyDescent="0.45">
      <c r="A674" s="83">
        <v>412</v>
      </c>
      <c r="B674" s="83">
        <v>17330</v>
      </c>
      <c r="C674" s="84">
        <v>140</v>
      </c>
      <c r="D674" s="83">
        <v>120</v>
      </c>
      <c r="E674" s="83">
        <v>4</v>
      </c>
      <c r="F674" s="83" t="s">
        <v>9</v>
      </c>
      <c r="G674" s="83" t="s">
        <v>1837</v>
      </c>
      <c r="H674" s="59">
        <v>2</v>
      </c>
    </row>
    <row r="675" spans="1:8" ht="14.25" x14ac:dyDescent="0.45">
      <c r="A675" s="83">
        <v>413</v>
      </c>
      <c r="B675" s="83">
        <v>2895</v>
      </c>
      <c r="C675" s="84">
        <v>18.6855341859</v>
      </c>
      <c r="D675" s="83">
        <v>78</v>
      </c>
      <c r="E675" s="83">
        <v>4</v>
      </c>
      <c r="F675" s="83" t="s">
        <v>10</v>
      </c>
      <c r="G675" s="83" t="s">
        <v>1836</v>
      </c>
      <c r="H675" s="59">
        <v>30</v>
      </c>
    </row>
    <row r="676" spans="1:8" ht="14.25" x14ac:dyDescent="0.45">
      <c r="A676" s="83">
        <v>413</v>
      </c>
      <c r="B676" s="83">
        <v>9690</v>
      </c>
      <c r="C676" s="84">
        <v>10.0417061786</v>
      </c>
      <c r="D676" s="83">
        <v>42</v>
      </c>
      <c r="E676" s="83">
        <v>4</v>
      </c>
      <c r="F676" s="83" t="s">
        <v>10</v>
      </c>
      <c r="G676" s="83" t="s">
        <v>1836</v>
      </c>
      <c r="H676" s="59">
        <v>30</v>
      </c>
    </row>
    <row r="677" spans="1:8" ht="14.25" x14ac:dyDescent="0.45">
      <c r="A677" s="83">
        <v>414</v>
      </c>
      <c r="B677" s="83">
        <v>33882</v>
      </c>
      <c r="C677" s="84">
        <v>72.8983492455</v>
      </c>
      <c r="D677" s="83">
        <v>120</v>
      </c>
      <c r="E677" s="83">
        <v>4</v>
      </c>
      <c r="F677" s="83" t="s">
        <v>15</v>
      </c>
      <c r="G677" s="83" t="s">
        <v>1835</v>
      </c>
      <c r="H677" s="59">
        <v>4</v>
      </c>
    </row>
    <row r="678" spans="1:8" ht="14.25" x14ac:dyDescent="0.45">
      <c r="A678" s="83">
        <v>415</v>
      </c>
      <c r="B678" s="83">
        <v>46635</v>
      </c>
      <c r="C678" s="84">
        <v>133</v>
      </c>
      <c r="D678" s="83">
        <v>240</v>
      </c>
      <c r="E678" s="83">
        <v>4</v>
      </c>
      <c r="F678" s="83" t="s">
        <v>9</v>
      </c>
      <c r="G678" s="83" t="s">
        <v>1834</v>
      </c>
      <c r="H678" s="59">
        <v>26</v>
      </c>
    </row>
    <row r="679" spans="1:8" ht="14.25" x14ac:dyDescent="0.45">
      <c r="A679" s="83">
        <v>416</v>
      </c>
      <c r="B679" s="83">
        <v>19915</v>
      </c>
      <c r="C679" s="84">
        <v>137</v>
      </c>
      <c r="D679" s="83">
        <v>96</v>
      </c>
      <c r="E679" s="83">
        <v>4</v>
      </c>
      <c r="F679" s="83" t="s">
        <v>9</v>
      </c>
      <c r="G679" s="83" t="s">
        <v>1831</v>
      </c>
      <c r="H679" s="59">
        <v>2</v>
      </c>
    </row>
    <row r="680" spans="1:8" ht="14.25" x14ac:dyDescent="0.45">
      <c r="A680" s="83">
        <v>417</v>
      </c>
      <c r="B680" s="83">
        <v>48780</v>
      </c>
      <c r="C680" s="84">
        <v>0</v>
      </c>
      <c r="D680" s="83">
        <v>180</v>
      </c>
      <c r="E680" s="83">
        <v>4</v>
      </c>
      <c r="F680" s="83" t="s">
        <v>8</v>
      </c>
      <c r="G680" s="83" t="s">
        <v>1830</v>
      </c>
      <c r="H680" s="59">
        <v>16</v>
      </c>
    </row>
    <row r="681" spans="1:8" ht="14.25" x14ac:dyDescent="0.45">
      <c r="A681" s="83">
        <v>417</v>
      </c>
      <c r="B681" s="83">
        <v>73311</v>
      </c>
      <c r="C681" s="84">
        <v>1.23369270004</v>
      </c>
      <c r="D681" s="83">
        <v>0</v>
      </c>
      <c r="E681" s="83">
        <v>0</v>
      </c>
      <c r="F681" s="83" t="s">
        <v>8</v>
      </c>
      <c r="G681" s="83" t="s">
        <v>1830</v>
      </c>
      <c r="H681" s="59">
        <v>0</v>
      </c>
    </row>
    <row r="682" spans="1:8" ht="14.25" x14ac:dyDescent="0.45">
      <c r="A682" s="83">
        <v>417</v>
      </c>
      <c r="B682" s="83">
        <v>73312</v>
      </c>
      <c r="C682" s="84">
        <v>0</v>
      </c>
      <c r="D682" s="83">
        <v>0</v>
      </c>
      <c r="E682" s="83">
        <v>0</v>
      </c>
      <c r="F682" s="83" t="s">
        <v>8</v>
      </c>
      <c r="G682" s="83" t="s">
        <v>1830</v>
      </c>
      <c r="H682" s="59">
        <v>0</v>
      </c>
    </row>
    <row r="683" spans="1:8" ht="14.25" x14ac:dyDescent="0.45">
      <c r="A683" s="83">
        <v>418</v>
      </c>
      <c r="B683" s="83">
        <v>20007</v>
      </c>
      <c r="C683" s="84">
        <v>73.653295524599997</v>
      </c>
      <c r="D683" s="83">
        <v>66</v>
      </c>
      <c r="E683" s="83">
        <v>4</v>
      </c>
      <c r="F683" s="83" t="s">
        <v>9</v>
      </c>
      <c r="G683" s="83" t="s">
        <v>2883</v>
      </c>
      <c r="H683" s="59">
        <v>2</v>
      </c>
    </row>
    <row r="684" spans="1:8" ht="14.25" x14ac:dyDescent="0.45">
      <c r="A684" s="83">
        <v>418</v>
      </c>
      <c r="B684" s="83">
        <v>3380</v>
      </c>
      <c r="C684" s="84">
        <v>45.296776747700001</v>
      </c>
      <c r="D684" s="83">
        <v>46</v>
      </c>
      <c r="E684" s="83">
        <v>4</v>
      </c>
      <c r="F684" s="83" t="s">
        <v>9</v>
      </c>
      <c r="G684" s="83" t="s">
        <v>2882</v>
      </c>
      <c r="H684" s="59">
        <v>2</v>
      </c>
    </row>
    <row r="685" spans="1:8" ht="14.25" x14ac:dyDescent="0.45">
      <c r="A685" s="83">
        <v>418</v>
      </c>
      <c r="B685" s="83">
        <v>33629</v>
      </c>
      <c r="C685" s="84">
        <v>93.907951793899997</v>
      </c>
      <c r="D685" s="83">
        <v>84</v>
      </c>
      <c r="E685" s="83">
        <v>1</v>
      </c>
      <c r="F685" s="83" t="s">
        <v>9</v>
      </c>
      <c r="G685" s="83" t="s">
        <v>2881</v>
      </c>
      <c r="H685" s="59">
        <v>2</v>
      </c>
    </row>
    <row r="686" spans="1:8" ht="14.25" x14ac:dyDescent="0.45">
      <c r="A686" s="83">
        <v>418</v>
      </c>
      <c r="B686" s="83">
        <v>52037</v>
      </c>
      <c r="C686" s="84">
        <v>16.111658395999999</v>
      </c>
      <c r="D686" s="83">
        <v>14</v>
      </c>
      <c r="E686" s="83">
        <v>4</v>
      </c>
      <c r="F686" s="83" t="s">
        <v>9</v>
      </c>
      <c r="G686" s="83" t="s">
        <v>2881</v>
      </c>
      <c r="H686" s="59">
        <v>2</v>
      </c>
    </row>
    <row r="687" spans="1:8" ht="14.25" x14ac:dyDescent="0.45">
      <c r="A687" s="83">
        <v>419</v>
      </c>
      <c r="B687" s="83">
        <v>26072</v>
      </c>
      <c r="C687" s="84">
        <v>279.953107402</v>
      </c>
      <c r="D687" s="83">
        <v>120</v>
      </c>
      <c r="E687" s="83">
        <v>4</v>
      </c>
      <c r="F687" s="83" t="s">
        <v>20</v>
      </c>
      <c r="G687" s="83" t="s">
        <v>1829</v>
      </c>
      <c r="H687" s="59">
        <v>16</v>
      </c>
    </row>
    <row r="688" spans="1:8" ht="14.25" x14ac:dyDescent="0.45">
      <c r="A688" s="83">
        <v>420</v>
      </c>
      <c r="B688" s="83">
        <v>34384</v>
      </c>
      <c r="C688" s="84">
        <v>156</v>
      </c>
      <c r="D688" s="83">
        <v>118</v>
      </c>
      <c r="E688" s="83">
        <v>4</v>
      </c>
      <c r="F688" s="83" t="s">
        <v>9</v>
      </c>
      <c r="G688" s="83" t="s">
        <v>1828</v>
      </c>
      <c r="H688" s="59">
        <v>16</v>
      </c>
    </row>
    <row r="689" spans="1:8" ht="14.25" x14ac:dyDescent="0.45">
      <c r="A689" s="83">
        <v>420</v>
      </c>
      <c r="B689" s="83">
        <v>67402</v>
      </c>
      <c r="C689" s="84">
        <v>128</v>
      </c>
      <c r="D689" s="83">
        <v>126</v>
      </c>
      <c r="E689" s="83">
        <v>4</v>
      </c>
      <c r="F689" s="83" t="s">
        <v>9</v>
      </c>
      <c r="G689" s="83" t="s">
        <v>1828</v>
      </c>
      <c r="H689" s="59">
        <v>16</v>
      </c>
    </row>
    <row r="690" spans="1:8" ht="14.25" x14ac:dyDescent="0.45">
      <c r="A690" s="83">
        <v>421</v>
      </c>
      <c r="B690" s="83">
        <v>46253</v>
      </c>
      <c r="C690" s="84">
        <v>106</v>
      </c>
      <c r="D690" s="83">
        <v>120</v>
      </c>
      <c r="E690" s="83">
        <v>4</v>
      </c>
      <c r="F690" s="83" t="s">
        <v>7</v>
      </c>
      <c r="G690" s="83" t="s">
        <v>1827</v>
      </c>
      <c r="H690" s="59">
        <v>2</v>
      </c>
    </row>
    <row r="691" spans="1:8" ht="14.25" x14ac:dyDescent="0.45">
      <c r="A691" s="83">
        <v>422</v>
      </c>
      <c r="B691" s="83">
        <v>26773</v>
      </c>
      <c r="C691" s="84">
        <v>39</v>
      </c>
      <c r="D691" s="83">
        <v>41</v>
      </c>
      <c r="E691" s="83">
        <v>4</v>
      </c>
      <c r="F691" s="83" t="s">
        <v>7</v>
      </c>
      <c r="G691" s="83" t="s">
        <v>1826</v>
      </c>
      <c r="H691" s="59">
        <v>42</v>
      </c>
    </row>
    <row r="692" spans="1:8" ht="14.25" x14ac:dyDescent="0.45">
      <c r="A692" s="83">
        <v>422</v>
      </c>
      <c r="B692" s="83">
        <v>10104</v>
      </c>
      <c r="C692" s="84">
        <v>10.195702944000001</v>
      </c>
      <c r="D692" s="83">
        <v>11</v>
      </c>
      <c r="E692" s="83">
        <v>4</v>
      </c>
      <c r="F692" s="83" t="s">
        <v>7</v>
      </c>
      <c r="G692" s="83" t="s">
        <v>1826</v>
      </c>
      <c r="H692" s="59">
        <v>42</v>
      </c>
    </row>
    <row r="693" spans="1:8" ht="14.25" x14ac:dyDescent="0.45">
      <c r="A693" s="83">
        <v>422</v>
      </c>
      <c r="B693" s="83">
        <v>65225</v>
      </c>
      <c r="C693" s="84">
        <v>0</v>
      </c>
      <c r="D693" s="83">
        <v>0</v>
      </c>
      <c r="E693" s="83">
        <v>0</v>
      </c>
      <c r="F693" s="83" t="s">
        <v>7</v>
      </c>
      <c r="G693" s="83" t="s">
        <v>1826</v>
      </c>
      <c r="H693" s="59">
        <v>0</v>
      </c>
    </row>
    <row r="694" spans="1:8" ht="14.25" x14ac:dyDescent="0.45">
      <c r="A694" s="83">
        <v>422</v>
      </c>
      <c r="B694" s="83">
        <v>65226</v>
      </c>
      <c r="C694" s="84">
        <v>0</v>
      </c>
      <c r="D694" s="83">
        <v>0</v>
      </c>
      <c r="E694" s="83">
        <v>0</v>
      </c>
      <c r="F694" s="83" t="s">
        <v>7</v>
      </c>
      <c r="G694" s="83" t="s">
        <v>1826</v>
      </c>
      <c r="H694" s="59">
        <v>0</v>
      </c>
    </row>
    <row r="695" spans="1:8" ht="14.25" x14ac:dyDescent="0.45">
      <c r="A695" s="83">
        <v>423</v>
      </c>
      <c r="B695" s="83">
        <v>9950</v>
      </c>
      <c r="C695" s="84">
        <v>226</v>
      </c>
      <c r="D695" s="83">
        <v>120</v>
      </c>
      <c r="E695" s="83">
        <v>4</v>
      </c>
      <c r="F695" s="83" t="s">
        <v>9</v>
      </c>
      <c r="G695" s="83" t="s">
        <v>2463</v>
      </c>
      <c r="H695" s="59">
        <v>2</v>
      </c>
    </row>
    <row r="696" spans="1:8" ht="14.25" x14ac:dyDescent="0.45">
      <c r="A696" s="83">
        <v>423</v>
      </c>
      <c r="B696" s="83">
        <v>9451</v>
      </c>
      <c r="C696" s="84">
        <v>255</v>
      </c>
      <c r="D696" s="83">
        <v>120</v>
      </c>
      <c r="E696" s="83">
        <v>4</v>
      </c>
      <c r="F696" s="83" t="s">
        <v>9</v>
      </c>
      <c r="G696" s="83" t="s">
        <v>2462</v>
      </c>
      <c r="H696" s="59">
        <v>2</v>
      </c>
    </row>
    <row r="697" spans="1:8" ht="14.25" x14ac:dyDescent="0.45">
      <c r="A697" s="83">
        <v>424</v>
      </c>
      <c r="B697" s="83">
        <v>36818</v>
      </c>
      <c r="C697" s="84">
        <v>179</v>
      </c>
      <c r="D697" s="83">
        <v>120</v>
      </c>
      <c r="E697" s="83">
        <v>4</v>
      </c>
      <c r="F697" s="83" t="s">
        <v>9</v>
      </c>
      <c r="G697" s="83" t="s">
        <v>1825</v>
      </c>
      <c r="H697" s="59">
        <v>2</v>
      </c>
    </row>
    <row r="698" spans="1:8" ht="14.25" x14ac:dyDescent="0.45">
      <c r="A698" s="83">
        <v>425</v>
      </c>
      <c r="B698" s="83">
        <v>11320</v>
      </c>
      <c r="C698" s="84">
        <v>234</v>
      </c>
      <c r="D698" s="83">
        <v>240</v>
      </c>
      <c r="E698" s="83">
        <v>4</v>
      </c>
      <c r="F698" s="83" t="s">
        <v>18</v>
      </c>
      <c r="G698" s="83" t="s">
        <v>1824</v>
      </c>
      <c r="H698" s="59">
        <v>26</v>
      </c>
    </row>
    <row r="699" spans="1:8" ht="14.25" x14ac:dyDescent="0.45">
      <c r="A699" s="83">
        <v>426</v>
      </c>
      <c r="B699" s="83">
        <v>41766</v>
      </c>
      <c r="C699" s="84">
        <v>255</v>
      </c>
      <c r="D699" s="83">
        <v>250</v>
      </c>
      <c r="E699" s="83">
        <v>4</v>
      </c>
      <c r="F699" s="83" t="s">
        <v>9</v>
      </c>
      <c r="G699" s="83" t="s">
        <v>1823</v>
      </c>
      <c r="H699" s="59">
        <v>2</v>
      </c>
    </row>
    <row r="700" spans="1:8" ht="14.25" x14ac:dyDescent="0.45">
      <c r="A700" s="83">
        <v>427</v>
      </c>
      <c r="B700" s="83">
        <v>11699</v>
      </c>
      <c r="C700" s="84">
        <v>13.4690395303</v>
      </c>
      <c r="D700" s="83">
        <v>120</v>
      </c>
      <c r="E700" s="83">
        <v>4</v>
      </c>
      <c r="F700" s="83" t="s">
        <v>18</v>
      </c>
      <c r="G700" s="83" t="s">
        <v>3251</v>
      </c>
      <c r="H700" s="59">
        <v>2</v>
      </c>
    </row>
    <row r="701" spans="1:8" ht="14.25" x14ac:dyDescent="0.45">
      <c r="A701" s="83">
        <v>427</v>
      </c>
      <c r="B701" s="83">
        <v>6506</v>
      </c>
      <c r="C701" s="84">
        <v>13</v>
      </c>
      <c r="D701" s="83">
        <v>120</v>
      </c>
      <c r="E701" s="83">
        <v>4</v>
      </c>
      <c r="F701" s="83" t="s">
        <v>18</v>
      </c>
      <c r="G701" s="83" t="s">
        <v>3251</v>
      </c>
      <c r="H701" s="59">
        <v>2</v>
      </c>
    </row>
    <row r="702" spans="1:8" ht="14.25" x14ac:dyDescent="0.45">
      <c r="A702" s="83">
        <v>427</v>
      </c>
      <c r="B702" s="83">
        <v>48297</v>
      </c>
      <c r="C702" s="84">
        <v>93</v>
      </c>
      <c r="D702" s="83">
        <v>120</v>
      </c>
      <c r="E702" s="83">
        <v>4</v>
      </c>
      <c r="F702" s="83" t="s">
        <v>18</v>
      </c>
      <c r="G702" s="83" t="s">
        <v>3250</v>
      </c>
      <c r="H702" s="59">
        <v>2</v>
      </c>
    </row>
    <row r="703" spans="1:8" ht="14.25" x14ac:dyDescent="0.45">
      <c r="A703" s="83">
        <v>428</v>
      </c>
      <c r="B703" s="83">
        <v>52964</v>
      </c>
      <c r="C703" s="84">
        <v>52</v>
      </c>
      <c r="D703" s="83">
        <v>125</v>
      </c>
      <c r="E703" s="83">
        <v>4</v>
      </c>
      <c r="F703" s="83" t="s">
        <v>18</v>
      </c>
      <c r="G703" s="83" t="s">
        <v>1822</v>
      </c>
      <c r="H703" s="59">
        <v>2</v>
      </c>
    </row>
    <row r="704" spans="1:8" ht="14.25" x14ac:dyDescent="0.45">
      <c r="A704" s="83">
        <v>428</v>
      </c>
      <c r="B704" s="83">
        <v>12066</v>
      </c>
      <c r="C704" s="84">
        <v>134</v>
      </c>
      <c r="D704" s="83">
        <v>125</v>
      </c>
      <c r="E704" s="83">
        <v>4</v>
      </c>
      <c r="F704" s="83" t="s">
        <v>18</v>
      </c>
      <c r="G704" s="83" t="s">
        <v>1821</v>
      </c>
      <c r="H704" s="59">
        <v>2</v>
      </c>
    </row>
    <row r="705" spans="1:8" ht="14.25" x14ac:dyDescent="0.45">
      <c r="A705" s="83">
        <v>428</v>
      </c>
      <c r="B705" s="83">
        <v>18281</v>
      </c>
      <c r="C705" s="84">
        <v>68</v>
      </c>
      <c r="D705" s="83">
        <v>125</v>
      </c>
      <c r="E705" s="83">
        <v>4</v>
      </c>
      <c r="F705" s="83" t="s">
        <v>18</v>
      </c>
      <c r="G705" s="83" t="s">
        <v>1820</v>
      </c>
      <c r="H705" s="59">
        <v>2</v>
      </c>
    </row>
    <row r="706" spans="1:8" ht="14.25" x14ac:dyDescent="0.45">
      <c r="A706" s="83">
        <v>429</v>
      </c>
      <c r="B706" s="83">
        <v>7598</v>
      </c>
      <c r="C706" s="84">
        <v>192</v>
      </c>
      <c r="D706" s="83">
        <v>244</v>
      </c>
      <c r="E706" s="83">
        <v>4</v>
      </c>
      <c r="F706" s="83" t="s">
        <v>9</v>
      </c>
      <c r="G706" s="83" t="s">
        <v>1819</v>
      </c>
      <c r="H706" s="59">
        <v>26</v>
      </c>
    </row>
    <row r="707" spans="1:8" ht="14.25" x14ac:dyDescent="0.45">
      <c r="A707" s="83">
        <v>429</v>
      </c>
      <c r="B707" s="83">
        <v>24235</v>
      </c>
      <c r="C707" s="84">
        <v>57</v>
      </c>
      <c r="D707" s="83">
        <v>123</v>
      </c>
      <c r="E707" s="83">
        <v>4</v>
      </c>
      <c r="F707" s="83" t="s">
        <v>9</v>
      </c>
      <c r="G707" s="83" t="s">
        <v>1818</v>
      </c>
      <c r="H707" s="59">
        <v>10</v>
      </c>
    </row>
    <row r="708" spans="1:8" ht="14.25" x14ac:dyDescent="0.45">
      <c r="A708" s="83">
        <v>430</v>
      </c>
      <c r="B708" s="83">
        <v>18436</v>
      </c>
      <c r="C708" s="84">
        <v>126</v>
      </c>
      <c r="D708" s="83">
        <v>241</v>
      </c>
      <c r="E708" s="83">
        <v>4</v>
      </c>
      <c r="F708" s="83" t="s">
        <v>14</v>
      </c>
      <c r="G708" s="83" t="s">
        <v>1817</v>
      </c>
      <c r="H708" s="59">
        <v>24</v>
      </c>
    </row>
    <row r="709" spans="1:8" ht="14.25" x14ac:dyDescent="0.45">
      <c r="A709" s="83">
        <v>431</v>
      </c>
      <c r="B709" s="83">
        <v>50711</v>
      </c>
      <c r="C709" s="84">
        <v>15</v>
      </c>
      <c r="D709" s="83">
        <v>20</v>
      </c>
      <c r="E709" s="83">
        <v>8</v>
      </c>
      <c r="F709" s="83" t="s">
        <v>12</v>
      </c>
      <c r="G709" s="83" t="s">
        <v>3075</v>
      </c>
      <c r="H709" s="59">
        <v>16</v>
      </c>
    </row>
    <row r="710" spans="1:8" ht="14.25" x14ac:dyDescent="0.45">
      <c r="A710" s="83">
        <v>431</v>
      </c>
      <c r="B710" s="83">
        <v>1831</v>
      </c>
      <c r="C710" s="84">
        <v>27</v>
      </c>
      <c r="D710" s="83">
        <v>40</v>
      </c>
      <c r="E710" s="83">
        <v>8</v>
      </c>
      <c r="F710" s="83" t="s">
        <v>12</v>
      </c>
      <c r="G710" s="83" t="s">
        <v>3075</v>
      </c>
      <c r="H710" s="59">
        <v>16</v>
      </c>
    </row>
    <row r="711" spans="1:8" ht="14.25" x14ac:dyDescent="0.45">
      <c r="A711" s="83">
        <v>431</v>
      </c>
      <c r="B711" s="83">
        <v>3</v>
      </c>
      <c r="C711" s="84">
        <v>15</v>
      </c>
      <c r="D711" s="83">
        <v>15</v>
      </c>
      <c r="E711" s="83">
        <v>8</v>
      </c>
      <c r="F711" s="83" t="s">
        <v>12</v>
      </c>
      <c r="G711" s="83" t="s">
        <v>3074</v>
      </c>
      <c r="H711" s="59">
        <v>16</v>
      </c>
    </row>
    <row r="712" spans="1:8" ht="14.25" x14ac:dyDescent="0.45">
      <c r="A712" s="83">
        <v>431</v>
      </c>
      <c r="B712" s="83">
        <v>45120</v>
      </c>
      <c r="C712" s="84">
        <v>15</v>
      </c>
      <c r="D712" s="83">
        <v>15</v>
      </c>
      <c r="E712" s="83">
        <v>8</v>
      </c>
      <c r="F712" s="83" t="s">
        <v>12</v>
      </c>
      <c r="G712" s="83" t="s">
        <v>3074</v>
      </c>
      <c r="H712" s="59">
        <v>16</v>
      </c>
    </row>
    <row r="713" spans="1:8" ht="14.25" x14ac:dyDescent="0.45">
      <c r="A713" s="83">
        <v>432</v>
      </c>
      <c r="B713" s="83">
        <v>30232</v>
      </c>
      <c r="C713" s="84">
        <v>0</v>
      </c>
      <c r="D713" s="83">
        <v>0</v>
      </c>
      <c r="E713" s="83">
        <v>0</v>
      </c>
      <c r="F713" s="83" t="s">
        <v>12</v>
      </c>
      <c r="G713" s="83" t="s">
        <v>1816</v>
      </c>
      <c r="H713" s="59">
        <v>0</v>
      </c>
    </row>
    <row r="714" spans="1:8" ht="14.25" x14ac:dyDescent="0.45">
      <c r="A714" s="83">
        <v>433</v>
      </c>
      <c r="B714" s="83">
        <v>30654</v>
      </c>
      <c r="C714" s="84">
        <v>43</v>
      </c>
      <c r="D714" s="83">
        <v>26</v>
      </c>
      <c r="E714" s="83">
        <v>3</v>
      </c>
      <c r="F714" s="83" t="s">
        <v>8</v>
      </c>
      <c r="G714" s="83" t="s">
        <v>2614</v>
      </c>
      <c r="H714" s="59">
        <v>2</v>
      </c>
    </row>
    <row r="715" spans="1:8" ht="14.25" x14ac:dyDescent="0.45">
      <c r="A715" s="83">
        <v>433</v>
      </c>
      <c r="B715" s="83">
        <v>41581</v>
      </c>
      <c r="C715" s="84">
        <v>46</v>
      </c>
      <c r="D715" s="83">
        <v>59</v>
      </c>
      <c r="E715" s="83">
        <v>3</v>
      </c>
      <c r="F715" s="83" t="s">
        <v>8</v>
      </c>
      <c r="G715" s="83" t="s">
        <v>2613</v>
      </c>
      <c r="H715" s="59">
        <v>16</v>
      </c>
    </row>
    <row r="716" spans="1:8" ht="14.25" x14ac:dyDescent="0.45">
      <c r="A716" s="83">
        <v>434</v>
      </c>
      <c r="B716" s="83">
        <v>2207</v>
      </c>
      <c r="C716" s="84">
        <v>199</v>
      </c>
      <c r="D716" s="83">
        <v>253</v>
      </c>
      <c r="E716" s="83">
        <v>4</v>
      </c>
      <c r="F716" s="83" t="s">
        <v>9</v>
      </c>
      <c r="G716" s="83" t="s">
        <v>2848</v>
      </c>
      <c r="H716" s="59">
        <v>2</v>
      </c>
    </row>
    <row r="717" spans="1:8" ht="14.25" x14ac:dyDescent="0.45">
      <c r="A717" s="83">
        <v>434</v>
      </c>
      <c r="B717" s="83">
        <v>53902</v>
      </c>
      <c r="C717" s="84">
        <v>252</v>
      </c>
      <c r="D717" s="83">
        <v>118</v>
      </c>
      <c r="E717" s="83">
        <v>4</v>
      </c>
      <c r="F717" s="83" t="s">
        <v>9</v>
      </c>
      <c r="G717" s="83" t="s">
        <v>3554</v>
      </c>
      <c r="H717" s="59">
        <v>2</v>
      </c>
    </row>
    <row r="718" spans="1:8" ht="14.25" x14ac:dyDescent="0.45">
      <c r="A718" s="83">
        <v>434</v>
      </c>
      <c r="B718" s="83">
        <v>29155</v>
      </c>
      <c r="C718" s="84">
        <v>188</v>
      </c>
      <c r="D718" s="83">
        <v>120</v>
      </c>
      <c r="E718" s="83">
        <v>4</v>
      </c>
      <c r="F718" s="83" t="s">
        <v>9</v>
      </c>
      <c r="G718" s="83" t="s">
        <v>3553</v>
      </c>
      <c r="H718" s="59">
        <v>2</v>
      </c>
    </row>
    <row r="719" spans="1:8" ht="14.25" x14ac:dyDescent="0.45">
      <c r="A719" s="83">
        <v>434</v>
      </c>
      <c r="B719" s="83">
        <v>2006</v>
      </c>
      <c r="C719" s="84">
        <v>134</v>
      </c>
      <c r="D719" s="83">
        <v>120</v>
      </c>
      <c r="E719" s="83">
        <v>4</v>
      </c>
      <c r="F719" s="83" t="s">
        <v>9</v>
      </c>
      <c r="G719" s="83" t="s">
        <v>2847</v>
      </c>
      <c r="H719" s="59">
        <v>2</v>
      </c>
    </row>
    <row r="720" spans="1:8" ht="14.25" x14ac:dyDescent="0.45">
      <c r="A720" s="83">
        <v>435</v>
      </c>
      <c r="B720" s="83">
        <v>10468</v>
      </c>
      <c r="C720" s="84">
        <v>44</v>
      </c>
      <c r="D720" s="83">
        <v>120</v>
      </c>
      <c r="E720" s="83">
        <v>4</v>
      </c>
      <c r="F720" s="83" t="s">
        <v>9</v>
      </c>
      <c r="G720" s="83" t="s">
        <v>3806</v>
      </c>
      <c r="H720" s="59">
        <v>2</v>
      </c>
    </row>
    <row r="721" spans="1:8" ht="14.25" x14ac:dyDescent="0.45">
      <c r="A721" s="83">
        <v>436</v>
      </c>
      <c r="B721" s="83">
        <v>45447</v>
      </c>
      <c r="C721" s="84">
        <v>37</v>
      </c>
      <c r="D721" s="83">
        <v>120</v>
      </c>
      <c r="E721" s="83">
        <v>3</v>
      </c>
      <c r="F721" s="83" t="s">
        <v>8</v>
      </c>
      <c r="G721" s="83" t="s">
        <v>1815</v>
      </c>
      <c r="H721" s="59">
        <v>25</v>
      </c>
    </row>
    <row r="722" spans="1:8" ht="14.25" x14ac:dyDescent="0.45">
      <c r="A722" s="83">
        <v>437</v>
      </c>
      <c r="B722" s="83">
        <v>10343</v>
      </c>
      <c r="C722" s="84">
        <v>126</v>
      </c>
      <c r="D722" s="83">
        <v>120</v>
      </c>
      <c r="E722" s="83">
        <v>4</v>
      </c>
      <c r="F722" s="83" t="s">
        <v>9</v>
      </c>
      <c r="G722" s="83" t="s">
        <v>1814</v>
      </c>
      <c r="H722" s="59">
        <v>2</v>
      </c>
    </row>
    <row r="723" spans="1:8" ht="14.25" x14ac:dyDescent="0.45">
      <c r="A723" s="83">
        <v>438</v>
      </c>
      <c r="B723" s="83">
        <v>17537</v>
      </c>
      <c r="C723" s="84">
        <v>116</v>
      </c>
      <c r="D723" s="83">
        <v>120</v>
      </c>
      <c r="E723" s="83">
        <v>4</v>
      </c>
      <c r="F723" s="83" t="s">
        <v>9</v>
      </c>
      <c r="G723" s="83" t="s">
        <v>1813</v>
      </c>
      <c r="H723" s="59">
        <v>26</v>
      </c>
    </row>
    <row r="724" spans="1:8" ht="14.25" x14ac:dyDescent="0.45">
      <c r="A724" s="83">
        <v>439</v>
      </c>
      <c r="B724" s="83">
        <v>16928</v>
      </c>
      <c r="C724" s="84">
        <v>101</v>
      </c>
      <c r="D724" s="83">
        <v>125</v>
      </c>
      <c r="E724" s="83">
        <v>4</v>
      </c>
      <c r="F724" s="83" t="s">
        <v>13</v>
      </c>
      <c r="G724" s="83" t="s">
        <v>1812</v>
      </c>
      <c r="H724" s="59">
        <v>24</v>
      </c>
    </row>
    <row r="725" spans="1:8" ht="14.25" x14ac:dyDescent="0.45">
      <c r="A725" s="83">
        <v>439</v>
      </c>
      <c r="B725" s="83">
        <v>6492</v>
      </c>
      <c r="C725" s="84">
        <v>130</v>
      </c>
      <c r="D725" s="83">
        <v>125</v>
      </c>
      <c r="E725" s="83">
        <v>4</v>
      </c>
      <c r="F725" s="83" t="s">
        <v>13</v>
      </c>
      <c r="G725" s="83" t="s">
        <v>1811</v>
      </c>
      <c r="H725" s="59">
        <v>24</v>
      </c>
    </row>
    <row r="726" spans="1:8" ht="14.25" x14ac:dyDescent="0.45">
      <c r="A726" s="83">
        <v>440</v>
      </c>
      <c r="B726" s="83">
        <v>50588</v>
      </c>
      <c r="C726" s="84">
        <v>97</v>
      </c>
      <c r="D726" s="83">
        <v>125</v>
      </c>
      <c r="E726" s="83">
        <v>4</v>
      </c>
      <c r="F726" s="83" t="s">
        <v>13</v>
      </c>
      <c r="G726" s="83" t="s">
        <v>1810</v>
      </c>
      <c r="H726" s="59">
        <v>2</v>
      </c>
    </row>
    <row r="727" spans="1:8" ht="14.25" x14ac:dyDescent="0.45">
      <c r="A727" s="83">
        <v>441</v>
      </c>
      <c r="B727" s="83">
        <v>14920</v>
      </c>
      <c r="C727" s="84">
        <v>202</v>
      </c>
      <c r="D727" s="83">
        <v>120</v>
      </c>
      <c r="E727" s="83">
        <v>4</v>
      </c>
      <c r="F727" s="83" t="s">
        <v>9</v>
      </c>
      <c r="G727" s="83" t="s">
        <v>1809</v>
      </c>
      <c r="H727" s="59">
        <v>2</v>
      </c>
    </row>
    <row r="728" spans="1:8" ht="14.25" x14ac:dyDescent="0.45">
      <c r="A728" s="83">
        <v>441</v>
      </c>
      <c r="B728" s="83">
        <v>41204</v>
      </c>
      <c r="C728" s="84">
        <v>195</v>
      </c>
      <c r="D728" s="83">
        <v>120</v>
      </c>
      <c r="E728" s="83">
        <v>4</v>
      </c>
      <c r="F728" s="83" t="s">
        <v>9</v>
      </c>
      <c r="G728" s="83" t="s">
        <v>1809</v>
      </c>
      <c r="H728" s="59">
        <v>2</v>
      </c>
    </row>
    <row r="729" spans="1:8" ht="14.25" x14ac:dyDescent="0.45">
      <c r="A729" s="83">
        <v>441</v>
      </c>
      <c r="B729" s="83">
        <v>4520</v>
      </c>
      <c r="C729" s="84">
        <v>191</v>
      </c>
      <c r="D729" s="83">
        <v>110</v>
      </c>
      <c r="E729" s="83">
        <v>4</v>
      </c>
      <c r="F729" s="83" t="s">
        <v>9</v>
      </c>
      <c r="G729" s="83" t="s">
        <v>1809</v>
      </c>
      <c r="H729" s="59">
        <v>2</v>
      </c>
    </row>
    <row r="730" spans="1:8" ht="14.25" x14ac:dyDescent="0.45">
      <c r="A730" s="83">
        <v>441</v>
      </c>
      <c r="B730" s="83">
        <v>10672</v>
      </c>
      <c r="C730" s="84">
        <v>0</v>
      </c>
      <c r="D730" s="83">
        <v>0</v>
      </c>
      <c r="E730" s="83">
        <v>0</v>
      </c>
      <c r="F730" s="83" t="s">
        <v>9</v>
      </c>
      <c r="G730" s="83" t="s">
        <v>1809</v>
      </c>
      <c r="H730" s="59">
        <v>0</v>
      </c>
    </row>
    <row r="731" spans="1:8" ht="14.25" x14ac:dyDescent="0.45">
      <c r="A731" s="83">
        <v>441</v>
      </c>
      <c r="B731" s="83">
        <v>12870</v>
      </c>
      <c r="C731" s="84">
        <v>0</v>
      </c>
      <c r="D731" s="83">
        <v>0</v>
      </c>
      <c r="E731" s="83">
        <v>0</v>
      </c>
      <c r="F731" s="83" t="s">
        <v>9</v>
      </c>
      <c r="G731" s="83" t="s">
        <v>1809</v>
      </c>
      <c r="H731" s="59">
        <v>0</v>
      </c>
    </row>
    <row r="732" spans="1:8" ht="14.25" x14ac:dyDescent="0.45">
      <c r="A732" s="83">
        <v>442</v>
      </c>
      <c r="B732" s="83">
        <v>25787</v>
      </c>
      <c r="C732" s="84">
        <v>85</v>
      </c>
      <c r="D732" s="83">
        <v>121</v>
      </c>
      <c r="E732" s="83">
        <v>4</v>
      </c>
      <c r="F732" s="83" t="s">
        <v>13</v>
      </c>
      <c r="G732" s="83" t="s">
        <v>617</v>
      </c>
      <c r="H732" s="59">
        <v>15</v>
      </c>
    </row>
    <row r="733" spans="1:8" ht="14.25" x14ac:dyDescent="0.45">
      <c r="A733" s="83">
        <v>443</v>
      </c>
      <c r="B733" s="83">
        <v>24491</v>
      </c>
      <c r="C733" s="84">
        <v>86.462831171299996</v>
      </c>
      <c r="D733" s="83">
        <v>120</v>
      </c>
      <c r="E733" s="83">
        <v>4</v>
      </c>
      <c r="F733" s="83" t="s">
        <v>18</v>
      </c>
      <c r="G733" s="83" t="s">
        <v>616</v>
      </c>
      <c r="H733" s="59">
        <v>2</v>
      </c>
    </row>
    <row r="734" spans="1:8" ht="14.25" x14ac:dyDescent="0.45">
      <c r="A734" s="83">
        <v>444</v>
      </c>
      <c r="B734" s="83">
        <v>29406</v>
      </c>
      <c r="C734" s="84">
        <v>66</v>
      </c>
      <c r="D734" s="83">
        <v>120</v>
      </c>
      <c r="E734" s="83">
        <v>4</v>
      </c>
      <c r="F734" s="83" t="s">
        <v>13</v>
      </c>
      <c r="G734" s="83" t="s">
        <v>615</v>
      </c>
      <c r="H734" s="59">
        <v>2</v>
      </c>
    </row>
    <row r="735" spans="1:8" ht="14.25" x14ac:dyDescent="0.45">
      <c r="A735" s="83">
        <v>445</v>
      </c>
      <c r="B735" s="83">
        <v>43385</v>
      </c>
      <c r="C735" s="84">
        <v>72</v>
      </c>
      <c r="D735" s="83">
        <v>120</v>
      </c>
      <c r="E735" s="83">
        <v>4</v>
      </c>
      <c r="F735" s="83" t="s">
        <v>9</v>
      </c>
      <c r="G735" s="83" t="s">
        <v>614</v>
      </c>
      <c r="H735" s="59">
        <v>2</v>
      </c>
    </row>
    <row r="736" spans="1:8" ht="14.25" x14ac:dyDescent="0.45">
      <c r="A736" s="83">
        <v>445</v>
      </c>
      <c r="B736" s="83">
        <v>2706</v>
      </c>
      <c r="C736" s="84">
        <v>86</v>
      </c>
      <c r="D736" s="83">
        <v>120</v>
      </c>
      <c r="E736" s="83">
        <v>4</v>
      </c>
      <c r="F736" s="83" t="s">
        <v>9</v>
      </c>
      <c r="G736" s="83" t="s">
        <v>613</v>
      </c>
      <c r="H736" s="59">
        <v>2</v>
      </c>
    </row>
    <row r="737" spans="1:8" ht="14.25" x14ac:dyDescent="0.45">
      <c r="A737" s="83">
        <v>446</v>
      </c>
      <c r="B737" s="83">
        <v>45800</v>
      </c>
      <c r="C737" s="84">
        <v>35</v>
      </c>
      <c r="D737" s="83">
        <v>37</v>
      </c>
      <c r="E737" s="83">
        <v>1</v>
      </c>
      <c r="F737" s="83" t="s">
        <v>17</v>
      </c>
      <c r="G737" s="83" t="s">
        <v>612</v>
      </c>
      <c r="H737" s="59">
        <v>4</v>
      </c>
    </row>
    <row r="738" spans="1:8" ht="14.25" x14ac:dyDescent="0.45">
      <c r="A738" s="83">
        <v>447</v>
      </c>
      <c r="B738" s="83">
        <v>13981</v>
      </c>
      <c r="C738" s="84">
        <v>170</v>
      </c>
      <c r="D738" s="83">
        <v>130</v>
      </c>
      <c r="E738" s="83">
        <v>4</v>
      </c>
      <c r="F738" s="83" t="s">
        <v>18</v>
      </c>
      <c r="G738" s="83" t="s">
        <v>2497</v>
      </c>
      <c r="H738" s="59">
        <v>2</v>
      </c>
    </row>
    <row r="739" spans="1:8" ht="14.25" x14ac:dyDescent="0.45">
      <c r="A739" s="83">
        <v>447</v>
      </c>
      <c r="B739" s="83">
        <v>27648</v>
      </c>
      <c r="C739" s="84">
        <v>20</v>
      </c>
      <c r="D739" s="83">
        <v>88</v>
      </c>
      <c r="E739" s="83">
        <v>4</v>
      </c>
      <c r="F739" s="83" t="s">
        <v>18</v>
      </c>
      <c r="G739" s="83" t="s">
        <v>2496</v>
      </c>
      <c r="H739" s="59">
        <v>2</v>
      </c>
    </row>
    <row r="740" spans="1:8" ht="14.25" x14ac:dyDescent="0.45">
      <c r="A740" s="83">
        <v>447</v>
      </c>
      <c r="B740" s="83">
        <v>7257</v>
      </c>
      <c r="C740" s="84">
        <v>176</v>
      </c>
      <c r="D740" s="83">
        <v>134</v>
      </c>
      <c r="E740" s="83">
        <v>4</v>
      </c>
      <c r="F740" s="83" t="s">
        <v>18</v>
      </c>
      <c r="G740" s="83" t="s">
        <v>2497</v>
      </c>
      <c r="H740" s="59">
        <v>2</v>
      </c>
    </row>
    <row r="741" spans="1:8" ht="14.25" x14ac:dyDescent="0.45">
      <c r="A741" s="83">
        <v>447</v>
      </c>
      <c r="B741" s="83">
        <v>37533</v>
      </c>
      <c r="C741" s="84">
        <v>10</v>
      </c>
      <c r="D741" s="83">
        <v>8</v>
      </c>
      <c r="E741" s="83">
        <v>4</v>
      </c>
      <c r="F741" s="83" t="s">
        <v>18</v>
      </c>
      <c r="G741" s="83" t="s">
        <v>2496</v>
      </c>
      <c r="H741" s="59">
        <v>2</v>
      </c>
    </row>
    <row r="742" spans="1:8" ht="14.25" x14ac:dyDescent="0.45">
      <c r="A742" s="83">
        <v>447</v>
      </c>
      <c r="B742" s="83">
        <v>8906</v>
      </c>
      <c r="C742" s="84">
        <v>108</v>
      </c>
      <c r="D742" s="83">
        <v>82</v>
      </c>
      <c r="E742" s="83">
        <v>4</v>
      </c>
      <c r="F742" s="83" t="s">
        <v>18</v>
      </c>
      <c r="G742" s="83" t="s">
        <v>2495</v>
      </c>
      <c r="H742" s="59">
        <v>2</v>
      </c>
    </row>
    <row r="743" spans="1:8" ht="14.25" x14ac:dyDescent="0.45">
      <c r="A743" s="83">
        <v>448</v>
      </c>
      <c r="B743" s="83">
        <v>33719</v>
      </c>
      <c r="C743" s="84">
        <v>25</v>
      </c>
      <c r="D743" s="83">
        <v>80</v>
      </c>
      <c r="E743" s="83">
        <v>4</v>
      </c>
      <c r="F743" s="83" t="s">
        <v>14</v>
      </c>
      <c r="G743" s="83" t="s">
        <v>611</v>
      </c>
      <c r="H743" s="59">
        <v>26</v>
      </c>
    </row>
    <row r="744" spans="1:8" ht="14.25" x14ac:dyDescent="0.45">
      <c r="A744" s="83">
        <v>448</v>
      </c>
      <c r="B744" s="83">
        <v>47828</v>
      </c>
      <c r="C744" s="84">
        <v>61</v>
      </c>
      <c r="D744" s="83">
        <v>140</v>
      </c>
      <c r="E744" s="83">
        <v>4</v>
      </c>
      <c r="F744" s="83" t="s">
        <v>14</v>
      </c>
      <c r="G744" s="83" t="s">
        <v>610</v>
      </c>
      <c r="H744" s="59">
        <v>16</v>
      </c>
    </row>
    <row r="745" spans="1:8" ht="14.25" x14ac:dyDescent="0.45">
      <c r="A745" s="83">
        <v>449</v>
      </c>
      <c r="B745" s="83">
        <v>33520</v>
      </c>
      <c r="C745" s="84">
        <v>0</v>
      </c>
      <c r="D745" s="83">
        <v>0</v>
      </c>
      <c r="E745" s="83">
        <v>0</v>
      </c>
      <c r="F745" s="83" t="s">
        <v>18</v>
      </c>
      <c r="G745" s="83" t="s">
        <v>1634</v>
      </c>
      <c r="H745" s="59">
        <v>0</v>
      </c>
    </row>
    <row r="746" spans="1:8" ht="14.25" x14ac:dyDescent="0.45">
      <c r="A746" s="83">
        <v>449</v>
      </c>
      <c r="B746" s="83">
        <v>44451</v>
      </c>
      <c r="C746" s="84">
        <v>0</v>
      </c>
      <c r="D746" s="83">
        <v>0</v>
      </c>
      <c r="E746" s="83">
        <v>0</v>
      </c>
      <c r="F746" s="83" t="s">
        <v>18</v>
      </c>
      <c r="G746" s="83" t="s">
        <v>1633</v>
      </c>
      <c r="H746" s="59">
        <v>0</v>
      </c>
    </row>
    <row r="747" spans="1:8" ht="14.25" x14ac:dyDescent="0.45">
      <c r="A747" s="83">
        <v>449</v>
      </c>
      <c r="B747" s="83">
        <v>41955</v>
      </c>
      <c r="C747" s="84">
        <v>0</v>
      </c>
      <c r="D747" s="83">
        <v>0</v>
      </c>
      <c r="E747" s="83">
        <v>0</v>
      </c>
      <c r="F747" s="83" t="s">
        <v>18</v>
      </c>
      <c r="G747" s="83" t="s">
        <v>1633</v>
      </c>
      <c r="H747" s="59">
        <v>0</v>
      </c>
    </row>
    <row r="748" spans="1:8" ht="14.25" x14ac:dyDescent="0.45">
      <c r="A748" s="83">
        <v>449</v>
      </c>
      <c r="B748" s="83">
        <v>24748</v>
      </c>
      <c r="C748" s="84">
        <v>45.945539525699999</v>
      </c>
      <c r="D748" s="83">
        <v>60</v>
      </c>
      <c r="E748" s="83">
        <v>4</v>
      </c>
      <c r="F748" s="83" t="s">
        <v>18</v>
      </c>
      <c r="G748" s="83" t="s">
        <v>1633</v>
      </c>
      <c r="H748" s="59">
        <v>2</v>
      </c>
    </row>
    <row r="749" spans="1:8" ht="14.25" x14ac:dyDescent="0.45">
      <c r="A749" s="83">
        <v>450</v>
      </c>
      <c r="B749" s="83">
        <v>46408</v>
      </c>
      <c r="C749" s="84">
        <v>106</v>
      </c>
      <c r="D749" s="83">
        <v>90</v>
      </c>
      <c r="E749" s="83">
        <v>4</v>
      </c>
      <c r="F749" s="83" t="s">
        <v>7</v>
      </c>
      <c r="G749" s="83" t="s">
        <v>609</v>
      </c>
      <c r="H749" s="59">
        <v>2</v>
      </c>
    </row>
    <row r="750" spans="1:8" ht="14.25" x14ac:dyDescent="0.45">
      <c r="A750" s="83">
        <v>452</v>
      </c>
      <c r="B750" s="83">
        <v>10944</v>
      </c>
      <c r="C750" s="84">
        <v>112.155862649</v>
      </c>
      <c r="D750" s="83">
        <v>120</v>
      </c>
      <c r="E750" s="83">
        <v>4</v>
      </c>
      <c r="F750" s="83" t="s">
        <v>8</v>
      </c>
      <c r="G750" s="83" t="s">
        <v>608</v>
      </c>
      <c r="H750" s="59">
        <v>2</v>
      </c>
    </row>
    <row r="751" spans="1:8" ht="14.25" x14ac:dyDescent="0.45">
      <c r="A751" s="83">
        <v>453</v>
      </c>
      <c r="B751" s="83">
        <v>65331</v>
      </c>
      <c r="C751" s="84">
        <v>167</v>
      </c>
      <c r="D751" s="83">
        <v>120</v>
      </c>
      <c r="E751" s="83">
        <v>4</v>
      </c>
      <c r="F751" s="83" t="s">
        <v>9</v>
      </c>
      <c r="G751" s="83" t="s">
        <v>607</v>
      </c>
      <c r="H751" s="59">
        <v>2</v>
      </c>
    </row>
    <row r="752" spans="1:8" ht="14.25" x14ac:dyDescent="0.45">
      <c r="A752" s="83">
        <v>454</v>
      </c>
      <c r="B752" s="83">
        <v>38582</v>
      </c>
      <c r="C752" s="84">
        <v>0</v>
      </c>
      <c r="D752" s="83">
        <v>0</v>
      </c>
      <c r="E752" s="83">
        <v>0</v>
      </c>
      <c r="F752" s="83" t="s">
        <v>9</v>
      </c>
      <c r="G752" s="83" t="s">
        <v>3102</v>
      </c>
      <c r="H752" s="59">
        <v>0</v>
      </c>
    </row>
    <row r="753" spans="1:8" ht="14.25" x14ac:dyDescent="0.45">
      <c r="A753" s="83">
        <v>454</v>
      </c>
      <c r="B753" s="83">
        <v>22004</v>
      </c>
      <c r="C753" s="84">
        <v>170</v>
      </c>
      <c r="D753" s="83">
        <v>120</v>
      </c>
      <c r="E753" s="83">
        <v>4</v>
      </c>
      <c r="F753" s="83" t="s">
        <v>9</v>
      </c>
      <c r="G753" s="83" t="s">
        <v>3102</v>
      </c>
      <c r="H753" s="59">
        <v>1</v>
      </c>
    </row>
    <row r="754" spans="1:8" ht="14.25" x14ac:dyDescent="0.45">
      <c r="A754" s="83">
        <v>454</v>
      </c>
      <c r="B754" s="83">
        <v>52418</v>
      </c>
      <c r="C754" s="84">
        <v>92</v>
      </c>
      <c r="D754" s="83">
        <v>150</v>
      </c>
      <c r="E754" s="83">
        <v>4</v>
      </c>
      <c r="F754" s="83" t="s">
        <v>9</v>
      </c>
      <c r="G754" s="83" t="s">
        <v>3102</v>
      </c>
      <c r="H754" s="59">
        <v>1</v>
      </c>
    </row>
    <row r="755" spans="1:8" ht="14.25" x14ac:dyDescent="0.45">
      <c r="A755" s="83">
        <v>454</v>
      </c>
      <c r="B755" s="83">
        <v>19612</v>
      </c>
      <c r="C755" s="84">
        <v>87</v>
      </c>
      <c r="D755" s="83">
        <v>150</v>
      </c>
      <c r="E755" s="83">
        <v>4</v>
      </c>
      <c r="F755" s="83" t="s">
        <v>9</v>
      </c>
      <c r="G755" s="83" t="s">
        <v>3101</v>
      </c>
      <c r="H755" s="59">
        <v>1</v>
      </c>
    </row>
    <row r="756" spans="1:8" ht="14.25" x14ac:dyDescent="0.45">
      <c r="A756" s="83">
        <v>455</v>
      </c>
      <c r="B756" s="83">
        <v>45337</v>
      </c>
      <c r="C756" s="84">
        <v>57</v>
      </c>
      <c r="D756" s="83">
        <v>100</v>
      </c>
      <c r="E756" s="83">
        <v>4</v>
      </c>
      <c r="F756" s="83" t="s">
        <v>8</v>
      </c>
      <c r="G756" s="83" t="s">
        <v>606</v>
      </c>
      <c r="H756" s="59">
        <v>2</v>
      </c>
    </row>
    <row r="757" spans="1:8" ht="14.25" x14ac:dyDescent="0.45">
      <c r="A757" s="83">
        <v>455</v>
      </c>
      <c r="B757" s="83">
        <v>40633</v>
      </c>
      <c r="C757" s="84">
        <v>78</v>
      </c>
      <c r="D757" s="83">
        <v>100</v>
      </c>
      <c r="E757" s="83">
        <v>4</v>
      </c>
      <c r="F757" s="83" t="s">
        <v>8</v>
      </c>
      <c r="G757" s="83" t="s">
        <v>606</v>
      </c>
      <c r="H757" s="59">
        <v>2</v>
      </c>
    </row>
    <row r="758" spans="1:8" ht="14.25" x14ac:dyDescent="0.45">
      <c r="A758" s="83">
        <v>456</v>
      </c>
      <c r="B758" s="83">
        <v>33072</v>
      </c>
      <c r="C758" s="84">
        <v>116</v>
      </c>
      <c r="D758" s="83">
        <v>145</v>
      </c>
      <c r="E758" s="83">
        <v>4</v>
      </c>
      <c r="F758" s="83" t="s">
        <v>18</v>
      </c>
      <c r="G758" s="83" t="s">
        <v>2046</v>
      </c>
      <c r="H758" s="59">
        <v>2</v>
      </c>
    </row>
    <row r="759" spans="1:8" ht="14.25" x14ac:dyDescent="0.45">
      <c r="A759" s="83">
        <v>456</v>
      </c>
      <c r="B759" s="83">
        <v>22725</v>
      </c>
      <c r="C759" s="84">
        <v>0</v>
      </c>
      <c r="D759" s="83">
        <v>0</v>
      </c>
      <c r="E759" s="83">
        <v>0</v>
      </c>
      <c r="F759" s="83" t="s">
        <v>18</v>
      </c>
      <c r="G759" s="83" t="s">
        <v>2045</v>
      </c>
      <c r="H759" s="59">
        <v>0</v>
      </c>
    </row>
    <row r="760" spans="1:8" ht="14.25" x14ac:dyDescent="0.45">
      <c r="A760" s="83">
        <v>457</v>
      </c>
      <c r="B760" s="83">
        <v>49901</v>
      </c>
      <c r="C760" s="84">
        <v>154.88398071500001</v>
      </c>
      <c r="D760" s="83">
        <v>100</v>
      </c>
      <c r="E760" s="83">
        <v>4</v>
      </c>
      <c r="F760" s="83" t="s">
        <v>20</v>
      </c>
      <c r="G760" s="83" t="s">
        <v>605</v>
      </c>
      <c r="H760" s="59">
        <v>2</v>
      </c>
    </row>
    <row r="761" spans="1:8" ht="14.25" x14ac:dyDescent="0.45">
      <c r="A761" s="83">
        <v>458</v>
      </c>
      <c r="B761" s="83">
        <v>27009</v>
      </c>
      <c r="C761" s="84">
        <v>2</v>
      </c>
      <c r="D761" s="83">
        <v>8</v>
      </c>
      <c r="E761" s="83">
        <v>1</v>
      </c>
      <c r="F761" s="83" t="s">
        <v>17</v>
      </c>
      <c r="G761" s="83" t="s">
        <v>2468</v>
      </c>
      <c r="H761" s="59">
        <v>1</v>
      </c>
    </row>
    <row r="762" spans="1:8" ht="14.25" x14ac:dyDescent="0.45">
      <c r="A762" s="83">
        <v>458</v>
      </c>
      <c r="B762" s="83">
        <v>20840</v>
      </c>
      <c r="C762" s="84">
        <v>101.414450163</v>
      </c>
      <c r="D762" s="83">
        <v>52</v>
      </c>
      <c r="E762" s="83">
        <v>4</v>
      </c>
      <c r="F762" s="83" t="s">
        <v>17</v>
      </c>
      <c r="G762" s="83" t="s">
        <v>2467</v>
      </c>
      <c r="H762" s="59">
        <v>1</v>
      </c>
    </row>
    <row r="763" spans="1:8" ht="14.25" x14ac:dyDescent="0.45">
      <c r="A763" s="83">
        <v>459</v>
      </c>
      <c r="B763" s="83">
        <v>10189</v>
      </c>
      <c r="C763" s="84">
        <v>117</v>
      </c>
      <c r="D763" s="83">
        <v>118</v>
      </c>
      <c r="E763" s="83">
        <v>4</v>
      </c>
      <c r="F763" s="83" t="s">
        <v>8</v>
      </c>
      <c r="G763" s="83" t="s">
        <v>604</v>
      </c>
      <c r="H763" s="59">
        <v>2</v>
      </c>
    </row>
    <row r="764" spans="1:8" ht="14.25" x14ac:dyDescent="0.45">
      <c r="A764" s="83">
        <v>460</v>
      </c>
      <c r="B764" s="83">
        <v>2705</v>
      </c>
      <c r="C764" s="84">
        <v>90</v>
      </c>
      <c r="D764" s="83">
        <v>113</v>
      </c>
      <c r="E764" s="83">
        <v>4</v>
      </c>
      <c r="F764" s="83" t="s">
        <v>9</v>
      </c>
      <c r="G764" s="83" t="s">
        <v>603</v>
      </c>
      <c r="H764" s="59">
        <v>2</v>
      </c>
    </row>
    <row r="765" spans="1:8" ht="14.25" x14ac:dyDescent="0.45">
      <c r="A765" s="83">
        <v>460</v>
      </c>
      <c r="B765" s="83">
        <v>32277</v>
      </c>
      <c r="C765" s="84">
        <v>78</v>
      </c>
      <c r="D765" s="83">
        <v>112</v>
      </c>
      <c r="E765" s="83">
        <v>4</v>
      </c>
      <c r="F765" s="83" t="s">
        <v>9</v>
      </c>
      <c r="G765" s="83" t="s">
        <v>603</v>
      </c>
      <c r="H765" s="59">
        <v>4</v>
      </c>
    </row>
    <row r="766" spans="1:8" ht="14.25" x14ac:dyDescent="0.45">
      <c r="A766" s="83">
        <v>461</v>
      </c>
      <c r="B766" s="83">
        <v>11089</v>
      </c>
      <c r="C766" s="84">
        <v>71.733706510000005</v>
      </c>
      <c r="D766" s="83">
        <v>127</v>
      </c>
      <c r="E766" s="83">
        <v>4</v>
      </c>
      <c r="F766" s="83" t="s">
        <v>11</v>
      </c>
      <c r="G766" s="83" t="s">
        <v>1365</v>
      </c>
      <c r="H766" s="59">
        <v>24</v>
      </c>
    </row>
    <row r="767" spans="1:8" ht="14.25" x14ac:dyDescent="0.45">
      <c r="A767" s="83">
        <v>461</v>
      </c>
      <c r="B767" s="83">
        <v>73910</v>
      </c>
      <c r="C767" s="84">
        <v>45</v>
      </c>
      <c r="D767" s="83">
        <v>127</v>
      </c>
      <c r="E767" s="83">
        <v>4</v>
      </c>
      <c r="F767" s="83" t="s">
        <v>11</v>
      </c>
      <c r="G767" s="83" t="s">
        <v>1364</v>
      </c>
      <c r="H767" s="59">
        <v>24</v>
      </c>
    </row>
    <row r="768" spans="1:8" ht="14.25" x14ac:dyDescent="0.45">
      <c r="A768" s="83">
        <v>462</v>
      </c>
      <c r="B768" s="83">
        <v>46457</v>
      </c>
      <c r="C768" s="84">
        <v>183</v>
      </c>
      <c r="D768" s="83">
        <v>210</v>
      </c>
      <c r="E768" s="83">
        <v>4</v>
      </c>
      <c r="F768" s="83" t="s">
        <v>8</v>
      </c>
      <c r="G768" s="83" t="s">
        <v>602</v>
      </c>
      <c r="H768" s="59">
        <v>2</v>
      </c>
    </row>
    <row r="769" spans="1:8" ht="14.25" x14ac:dyDescent="0.45">
      <c r="A769" s="83">
        <v>463</v>
      </c>
      <c r="B769" s="83">
        <v>39939</v>
      </c>
      <c r="C769" s="84">
        <v>0</v>
      </c>
      <c r="D769" s="83">
        <v>0</v>
      </c>
      <c r="E769" s="83">
        <v>0</v>
      </c>
      <c r="F769" s="83" t="s">
        <v>14</v>
      </c>
      <c r="G769" s="83" t="s">
        <v>601</v>
      </c>
      <c r="H769" s="59">
        <v>0</v>
      </c>
    </row>
    <row r="770" spans="1:8" ht="14.25" x14ac:dyDescent="0.45">
      <c r="A770" s="83">
        <v>464</v>
      </c>
      <c r="B770" s="83">
        <v>40372</v>
      </c>
      <c r="C770" s="84">
        <v>136</v>
      </c>
      <c r="D770" s="83">
        <v>122</v>
      </c>
      <c r="E770" s="83">
        <v>4</v>
      </c>
      <c r="F770" s="83" t="s">
        <v>13</v>
      </c>
      <c r="G770" s="83" t="s">
        <v>600</v>
      </c>
      <c r="H770" s="59">
        <v>2</v>
      </c>
    </row>
    <row r="771" spans="1:8" ht="14.25" x14ac:dyDescent="0.45">
      <c r="A771" s="83">
        <v>465</v>
      </c>
      <c r="B771" s="83">
        <v>17457</v>
      </c>
      <c r="C771" s="84">
        <v>238</v>
      </c>
      <c r="D771" s="83">
        <v>250</v>
      </c>
      <c r="E771" s="83">
        <v>4</v>
      </c>
      <c r="F771" s="83" t="s">
        <v>13</v>
      </c>
      <c r="G771" s="83" t="s">
        <v>599</v>
      </c>
      <c r="H771" s="59">
        <v>4</v>
      </c>
    </row>
    <row r="772" spans="1:8" ht="14.25" x14ac:dyDescent="0.45">
      <c r="A772" s="83">
        <v>466</v>
      </c>
      <c r="B772" s="83">
        <v>20896</v>
      </c>
      <c r="C772" s="84">
        <v>17.775302208700001</v>
      </c>
      <c r="D772" s="83">
        <v>117</v>
      </c>
      <c r="E772" s="83">
        <v>4</v>
      </c>
      <c r="F772" s="83" t="s">
        <v>18</v>
      </c>
      <c r="G772" s="83" t="s">
        <v>598</v>
      </c>
      <c r="H772" s="59">
        <v>16</v>
      </c>
    </row>
    <row r="773" spans="1:8" ht="14.25" x14ac:dyDescent="0.45">
      <c r="A773" s="83">
        <v>467</v>
      </c>
      <c r="B773" s="83">
        <v>39802</v>
      </c>
      <c r="C773" s="84">
        <v>115</v>
      </c>
      <c r="D773" s="83">
        <v>310</v>
      </c>
      <c r="E773" s="83">
        <v>4</v>
      </c>
      <c r="F773" s="83" t="s">
        <v>18</v>
      </c>
      <c r="G773" s="83" t="s">
        <v>597</v>
      </c>
      <c r="H773" s="59">
        <v>2</v>
      </c>
    </row>
    <row r="774" spans="1:8" ht="14.25" x14ac:dyDescent="0.45">
      <c r="A774" s="83">
        <v>468</v>
      </c>
      <c r="B774" s="83">
        <v>23852</v>
      </c>
      <c r="C774" s="84">
        <v>134</v>
      </c>
      <c r="D774" s="83">
        <v>220</v>
      </c>
      <c r="E774" s="83">
        <v>4</v>
      </c>
      <c r="F774" s="83" t="s">
        <v>18</v>
      </c>
      <c r="G774" s="83" t="s">
        <v>596</v>
      </c>
      <c r="H774" s="59">
        <v>2</v>
      </c>
    </row>
    <row r="775" spans="1:8" ht="14.25" x14ac:dyDescent="0.45">
      <c r="A775" s="83">
        <v>469</v>
      </c>
      <c r="B775" s="83">
        <v>49418</v>
      </c>
      <c r="C775" s="84">
        <v>138</v>
      </c>
      <c r="D775" s="83">
        <v>120</v>
      </c>
      <c r="E775" s="83">
        <v>4</v>
      </c>
      <c r="F775" s="83" t="s">
        <v>8</v>
      </c>
      <c r="G775" s="83" t="s">
        <v>595</v>
      </c>
      <c r="H775" s="59">
        <v>2</v>
      </c>
    </row>
    <row r="776" spans="1:8" ht="14.25" x14ac:dyDescent="0.45">
      <c r="A776" s="83">
        <v>470</v>
      </c>
      <c r="B776" s="83">
        <v>18814</v>
      </c>
      <c r="C776" s="84">
        <v>27</v>
      </c>
      <c r="D776" s="83">
        <v>120</v>
      </c>
      <c r="E776" s="83">
        <v>4</v>
      </c>
      <c r="F776" s="83" t="s">
        <v>13</v>
      </c>
      <c r="G776" s="83" t="s">
        <v>2888</v>
      </c>
      <c r="H776" s="59">
        <v>25</v>
      </c>
    </row>
    <row r="777" spans="1:8" ht="14.25" x14ac:dyDescent="0.45">
      <c r="A777" s="83">
        <v>470</v>
      </c>
      <c r="B777" s="83">
        <v>13679</v>
      </c>
      <c r="C777" s="84">
        <v>54</v>
      </c>
      <c r="D777" s="83">
        <v>120</v>
      </c>
      <c r="E777" s="83">
        <v>4</v>
      </c>
      <c r="F777" s="83" t="s">
        <v>13</v>
      </c>
      <c r="G777" s="83" t="s">
        <v>2887</v>
      </c>
      <c r="H777" s="59">
        <v>25</v>
      </c>
    </row>
    <row r="778" spans="1:8" ht="14.25" x14ac:dyDescent="0.45">
      <c r="A778" s="83">
        <v>470</v>
      </c>
      <c r="B778" s="83">
        <v>28614</v>
      </c>
      <c r="C778" s="84">
        <v>69</v>
      </c>
      <c r="D778" s="83">
        <v>120</v>
      </c>
      <c r="E778" s="83">
        <v>4</v>
      </c>
      <c r="F778" s="83" t="s">
        <v>13</v>
      </c>
      <c r="G778" s="83" t="s">
        <v>2887</v>
      </c>
      <c r="H778" s="59">
        <v>24</v>
      </c>
    </row>
    <row r="779" spans="1:8" ht="14.25" x14ac:dyDescent="0.45">
      <c r="A779" s="83">
        <v>471</v>
      </c>
      <c r="B779" s="83">
        <v>22912</v>
      </c>
      <c r="C779" s="84">
        <v>42.9460090655</v>
      </c>
      <c r="D779" s="83">
        <v>69</v>
      </c>
      <c r="E779" s="83">
        <v>1</v>
      </c>
      <c r="F779" s="83" t="s">
        <v>12</v>
      </c>
      <c r="G779" s="83" t="s">
        <v>594</v>
      </c>
      <c r="H779" s="59">
        <v>2</v>
      </c>
    </row>
    <row r="780" spans="1:8" ht="14.25" x14ac:dyDescent="0.45">
      <c r="A780" s="83">
        <v>472</v>
      </c>
      <c r="B780" s="83">
        <v>33397</v>
      </c>
      <c r="C780" s="84">
        <v>40</v>
      </c>
      <c r="D780" s="83">
        <v>57</v>
      </c>
      <c r="E780" s="83">
        <v>4</v>
      </c>
      <c r="F780" s="83" t="s">
        <v>13</v>
      </c>
      <c r="G780" s="83" t="s">
        <v>593</v>
      </c>
      <c r="H780" s="59">
        <v>26</v>
      </c>
    </row>
    <row r="781" spans="1:8" ht="14.25" x14ac:dyDescent="0.45">
      <c r="A781" s="83">
        <v>472</v>
      </c>
      <c r="B781" s="83">
        <v>36205</v>
      </c>
      <c r="C781" s="84">
        <v>106</v>
      </c>
      <c r="D781" s="83">
        <v>151</v>
      </c>
      <c r="E781" s="83">
        <v>4</v>
      </c>
      <c r="F781" s="83" t="s">
        <v>13</v>
      </c>
      <c r="G781" s="83" t="s">
        <v>592</v>
      </c>
      <c r="H781" s="59">
        <v>26</v>
      </c>
    </row>
    <row r="782" spans="1:8" ht="14.25" x14ac:dyDescent="0.45">
      <c r="A782" s="83">
        <v>472</v>
      </c>
      <c r="B782" s="83">
        <v>27057</v>
      </c>
      <c r="C782" s="84">
        <v>109</v>
      </c>
      <c r="D782" s="83">
        <v>155</v>
      </c>
      <c r="E782" s="83">
        <v>4</v>
      </c>
      <c r="F782" s="83" t="s">
        <v>13</v>
      </c>
      <c r="G782" s="83" t="s">
        <v>591</v>
      </c>
      <c r="H782" s="59">
        <v>26</v>
      </c>
    </row>
    <row r="783" spans="1:8" ht="14.25" x14ac:dyDescent="0.45">
      <c r="A783" s="83">
        <v>472</v>
      </c>
      <c r="B783" s="83">
        <v>13764</v>
      </c>
      <c r="C783" s="84">
        <v>83</v>
      </c>
      <c r="D783" s="83">
        <v>118</v>
      </c>
      <c r="E783" s="83">
        <v>4</v>
      </c>
      <c r="F783" s="83" t="s">
        <v>13</v>
      </c>
      <c r="G783" s="83" t="s">
        <v>590</v>
      </c>
      <c r="H783" s="59">
        <v>26</v>
      </c>
    </row>
    <row r="784" spans="1:8" ht="14.25" x14ac:dyDescent="0.45">
      <c r="A784" s="83">
        <v>473</v>
      </c>
      <c r="B784" s="83">
        <v>14578</v>
      </c>
      <c r="C784" s="84">
        <v>0</v>
      </c>
      <c r="D784" s="83">
        <v>0</v>
      </c>
      <c r="E784" s="83">
        <v>0</v>
      </c>
      <c r="F784" s="83" t="s">
        <v>7</v>
      </c>
      <c r="G784" s="83" t="s">
        <v>589</v>
      </c>
      <c r="H784" s="59">
        <v>0</v>
      </c>
    </row>
    <row r="785" spans="1:8" ht="14.25" x14ac:dyDescent="0.45">
      <c r="A785" s="83">
        <v>473</v>
      </c>
      <c r="B785" s="83">
        <v>32014</v>
      </c>
      <c r="C785" s="84">
        <v>0</v>
      </c>
      <c r="D785" s="83">
        <v>0</v>
      </c>
      <c r="E785" s="83">
        <v>0</v>
      </c>
      <c r="F785" s="83" t="s">
        <v>7</v>
      </c>
      <c r="G785" s="83" t="s">
        <v>589</v>
      </c>
      <c r="H785" s="59">
        <v>0</v>
      </c>
    </row>
    <row r="786" spans="1:8" ht="14.25" x14ac:dyDescent="0.45">
      <c r="A786" s="83">
        <v>473</v>
      </c>
      <c r="B786" s="83">
        <v>34217</v>
      </c>
      <c r="C786" s="84">
        <v>0</v>
      </c>
      <c r="D786" s="83">
        <v>0</v>
      </c>
      <c r="E786" s="83">
        <v>0</v>
      </c>
      <c r="F786" s="83" t="s">
        <v>7</v>
      </c>
      <c r="G786" s="83" t="s">
        <v>589</v>
      </c>
      <c r="H786" s="59">
        <v>0</v>
      </c>
    </row>
    <row r="787" spans="1:8" ht="14.25" x14ac:dyDescent="0.45">
      <c r="A787" s="83">
        <v>473</v>
      </c>
      <c r="B787" s="83">
        <v>24457</v>
      </c>
      <c r="C787" s="84">
        <v>0</v>
      </c>
      <c r="D787" s="83">
        <v>0</v>
      </c>
      <c r="E787" s="83">
        <v>0</v>
      </c>
      <c r="F787" s="83" t="s">
        <v>7</v>
      </c>
      <c r="G787" s="83" t="s">
        <v>589</v>
      </c>
      <c r="H787" s="59">
        <v>0</v>
      </c>
    </row>
    <row r="788" spans="1:8" ht="14.25" x14ac:dyDescent="0.45">
      <c r="A788" s="83">
        <v>473</v>
      </c>
      <c r="B788" s="83">
        <v>10490</v>
      </c>
      <c r="C788" s="84">
        <v>0</v>
      </c>
      <c r="D788" s="83">
        <v>0</v>
      </c>
      <c r="E788" s="83">
        <v>0</v>
      </c>
      <c r="F788" s="83" t="s">
        <v>7</v>
      </c>
      <c r="G788" s="83" t="s">
        <v>589</v>
      </c>
      <c r="H788" s="59">
        <v>0</v>
      </c>
    </row>
    <row r="789" spans="1:8" ht="14.25" x14ac:dyDescent="0.45">
      <c r="A789" s="83">
        <v>473</v>
      </c>
      <c r="B789" s="83">
        <v>3937</v>
      </c>
      <c r="C789" s="84">
        <v>0</v>
      </c>
      <c r="D789" s="83">
        <v>0</v>
      </c>
      <c r="E789" s="83">
        <v>0</v>
      </c>
      <c r="F789" s="83" t="s">
        <v>7</v>
      </c>
      <c r="G789" s="83" t="s">
        <v>589</v>
      </c>
      <c r="H789" s="59">
        <v>0</v>
      </c>
    </row>
    <row r="790" spans="1:8" ht="14.25" x14ac:dyDescent="0.45">
      <c r="A790" s="83">
        <v>473</v>
      </c>
      <c r="B790" s="83">
        <v>15582</v>
      </c>
      <c r="C790" s="84">
        <v>0</v>
      </c>
      <c r="D790" s="83">
        <v>0</v>
      </c>
      <c r="E790" s="83">
        <v>0</v>
      </c>
      <c r="F790" s="83" t="s">
        <v>7</v>
      </c>
      <c r="G790" s="83" t="s">
        <v>589</v>
      </c>
      <c r="H790" s="59">
        <v>0</v>
      </c>
    </row>
    <row r="791" spans="1:8" ht="14.25" x14ac:dyDescent="0.45">
      <c r="A791" s="83">
        <v>473</v>
      </c>
      <c r="B791" s="83">
        <v>19269</v>
      </c>
      <c r="C791" s="84">
        <v>0</v>
      </c>
      <c r="D791" s="83">
        <v>0</v>
      </c>
      <c r="E791" s="83">
        <v>0</v>
      </c>
      <c r="F791" s="83" t="s">
        <v>7</v>
      </c>
      <c r="G791" s="83" t="s">
        <v>589</v>
      </c>
      <c r="H791" s="59">
        <v>0</v>
      </c>
    </row>
    <row r="792" spans="1:8" ht="14.25" x14ac:dyDescent="0.45">
      <c r="A792" s="83">
        <v>474</v>
      </c>
      <c r="B792" s="83">
        <v>39341</v>
      </c>
      <c r="C792" s="84">
        <v>107.71794470499999</v>
      </c>
      <c r="D792" s="83">
        <v>148</v>
      </c>
      <c r="E792" s="83">
        <v>4</v>
      </c>
      <c r="F792" s="83" t="s">
        <v>8</v>
      </c>
      <c r="G792" s="83" t="s">
        <v>588</v>
      </c>
      <c r="H792" s="59">
        <v>24</v>
      </c>
    </row>
    <row r="793" spans="1:8" ht="14.25" x14ac:dyDescent="0.45">
      <c r="A793" s="83">
        <v>475</v>
      </c>
      <c r="B793" s="83">
        <v>12228</v>
      </c>
      <c r="C793" s="84">
        <v>0</v>
      </c>
      <c r="D793" s="83">
        <v>0</v>
      </c>
      <c r="E793" s="83">
        <v>5</v>
      </c>
      <c r="F793" s="83" t="s">
        <v>16</v>
      </c>
      <c r="G793" s="83" t="s">
        <v>587</v>
      </c>
      <c r="H793" s="59">
        <v>2</v>
      </c>
    </row>
    <row r="794" spans="1:8" ht="14.25" x14ac:dyDescent="0.45">
      <c r="A794" s="83">
        <v>476</v>
      </c>
      <c r="B794" s="83">
        <v>22548</v>
      </c>
      <c r="C794" s="84">
        <v>193</v>
      </c>
      <c r="D794" s="83">
        <v>240</v>
      </c>
      <c r="E794" s="83">
        <v>4</v>
      </c>
      <c r="F794" s="83" t="s">
        <v>9</v>
      </c>
      <c r="G794" s="83" t="s">
        <v>2704</v>
      </c>
      <c r="H794" s="59">
        <v>2</v>
      </c>
    </row>
    <row r="795" spans="1:8" ht="14.25" x14ac:dyDescent="0.45">
      <c r="A795" s="83">
        <v>476</v>
      </c>
      <c r="B795" s="83">
        <v>30769</v>
      </c>
      <c r="C795" s="84">
        <v>230</v>
      </c>
      <c r="D795" s="83">
        <v>240</v>
      </c>
      <c r="E795" s="83">
        <v>4</v>
      </c>
      <c r="F795" s="83" t="s">
        <v>9</v>
      </c>
      <c r="G795" s="83" t="s">
        <v>2703</v>
      </c>
      <c r="H795" s="59">
        <v>2</v>
      </c>
    </row>
    <row r="796" spans="1:8" ht="14.25" x14ac:dyDescent="0.45">
      <c r="A796" s="83">
        <v>476</v>
      </c>
      <c r="B796" s="83">
        <v>27299</v>
      </c>
      <c r="C796" s="84">
        <v>113</v>
      </c>
      <c r="D796" s="83">
        <v>120</v>
      </c>
      <c r="E796" s="83">
        <v>4</v>
      </c>
      <c r="F796" s="83" t="s">
        <v>9</v>
      </c>
      <c r="G796" s="83" t="s">
        <v>2702</v>
      </c>
      <c r="H796" s="59">
        <v>2</v>
      </c>
    </row>
    <row r="797" spans="1:8" ht="14.25" x14ac:dyDescent="0.45">
      <c r="A797" s="83">
        <v>477</v>
      </c>
      <c r="B797" s="83">
        <v>19900</v>
      </c>
      <c r="C797" s="84">
        <v>96</v>
      </c>
      <c r="D797" s="83">
        <v>240</v>
      </c>
      <c r="E797" s="83">
        <v>4</v>
      </c>
      <c r="F797" s="83" t="s">
        <v>18</v>
      </c>
      <c r="G797" s="83" t="s">
        <v>586</v>
      </c>
      <c r="H797" s="59">
        <v>16</v>
      </c>
    </row>
    <row r="798" spans="1:8" ht="14.25" x14ac:dyDescent="0.45">
      <c r="A798" s="83">
        <v>478</v>
      </c>
      <c r="B798" s="83">
        <v>32203</v>
      </c>
      <c r="C798" s="84">
        <v>99</v>
      </c>
      <c r="D798" s="83">
        <v>53</v>
      </c>
      <c r="E798" s="83">
        <v>4</v>
      </c>
      <c r="F798" s="83" t="s">
        <v>18</v>
      </c>
      <c r="G798" s="83" t="s">
        <v>585</v>
      </c>
      <c r="H798" s="59">
        <v>2</v>
      </c>
    </row>
    <row r="799" spans="1:8" ht="14.25" x14ac:dyDescent="0.45">
      <c r="A799" s="83">
        <v>479</v>
      </c>
      <c r="B799" s="83">
        <v>9904</v>
      </c>
      <c r="C799" s="84">
        <v>132</v>
      </c>
      <c r="D799" s="83">
        <v>506</v>
      </c>
      <c r="E799" s="83">
        <v>4</v>
      </c>
      <c r="F799" s="83" t="s">
        <v>9</v>
      </c>
      <c r="G799" s="83" t="s">
        <v>1660</v>
      </c>
      <c r="H799" s="59">
        <v>2</v>
      </c>
    </row>
    <row r="800" spans="1:8" ht="14.25" x14ac:dyDescent="0.45">
      <c r="A800" s="83">
        <v>479</v>
      </c>
      <c r="B800" s="83">
        <v>20764</v>
      </c>
      <c r="C800" s="84">
        <v>133</v>
      </c>
      <c r="D800" s="83">
        <v>122</v>
      </c>
      <c r="E800" s="83">
        <v>4</v>
      </c>
      <c r="F800" s="83" t="s">
        <v>9</v>
      </c>
      <c r="G800" s="83" t="s">
        <v>1660</v>
      </c>
      <c r="H800" s="59">
        <v>2</v>
      </c>
    </row>
    <row r="801" spans="1:8" ht="14.25" x14ac:dyDescent="0.45">
      <c r="A801" s="83">
        <v>479</v>
      </c>
      <c r="B801" s="83">
        <v>17770</v>
      </c>
      <c r="C801" s="84">
        <v>140</v>
      </c>
      <c r="D801" s="83">
        <v>506</v>
      </c>
      <c r="E801" s="83">
        <v>4</v>
      </c>
      <c r="F801" s="83" t="s">
        <v>9</v>
      </c>
      <c r="G801" s="83" t="s">
        <v>1659</v>
      </c>
      <c r="H801" s="59">
        <v>2</v>
      </c>
    </row>
    <row r="802" spans="1:8" ht="14.25" x14ac:dyDescent="0.45">
      <c r="A802" s="83">
        <v>479</v>
      </c>
      <c r="B802" s="83">
        <v>20611</v>
      </c>
      <c r="C802" s="84">
        <v>156</v>
      </c>
      <c r="D802" s="83">
        <v>628</v>
      </c>
      <c r="E802" s="83">
        <v>4</v>
      </c>
      <c r="F802" s="83" t="s">
        <v>9</v>
      </c>
      <c r="G802" s="83" t="s">
        <v>1658</v>
      </c>
      <c r="H802" s="59">
        <v>2</v>
      </c>
    </row>
    <row r="803" spans="1:8" ht="14.25" x14ac:dyDescent="0.45">
      <c r="A803" s="83">
        <v>479</v>
      </c>
      <c r="B803" s="83">
        <v>19435</v>
      </c>
      <c r="C803" s="84">
        <v>86</v>
      </c>
      <c r="D803" s="83">
        <v>244</v>
      </c>
      <c r="E803" s="83">
        <v>4</v>
      </c>
      <c r="F803" s="83" t="s">
        <v>9</v>
      </c>
      <c r="G803" s="83" t="s">
        <v>1657</v>
      </c>
      <c r="H803" s="59">
        <v>2</v>
      </c>
    </row>
    <row r="804" spans="1:8" ht="14.25" x14ac:dyDescent="0.45">
      <c r="A804" s="83">
        <v>480</v>
      </c>
      <c r="B804" s="83">
        <v>50375</v>
      </c>
      <c r="C804" s="84">
        <v>87</v>
      </c>
      <c r="D804" s="83">
        <v>86</v>
      </c>
      <c r="E804" s="83">
        <v>4</v>
      </c>
      <c r="F804" s="83" t="s">
        <v>9</v>
      </c>
      <c r="G804" s="83" t="s">
        <v>584</v>
      </c>
      <c r="H804" s="59">
        <v>16</v>
      </c>
    </row>
    <row r="805" spans="1:8" ht="14.25" x14ac:dyDescent="0.45">
      <c r="A805" s="83">
        <v>481</v>
      </c>
      <c r="B805" s="83">
        <v>5935</v>
      </c>
      <c r="C805" s="84">
        <v>39</v>
      </c>
      <c r="D805" s="83">
        <v>120</v>
      </c>
      <c r="E805" s="83">
        <v>4</v>
      </c>
      <c r="F805" s="83" t="s">
        <v>9</v>
      </c>
      <c r="G805" s="83" t="s">
        <v>583</v>
      </c>
      <c r="H805" s="59">
        <v>10</v>
      </c>
    </row>
    <row r="806" spans="1:8" ht="14.25" x14ac:dyDescent="0.45">
      <c r="A806" s="83">
        <v>482</v>
      </c>
      <c r="B806" s="83">
        <v>12689</v>
      </c>
      <c r="C806" s="84">
        <v>0</v>
      </c>
      <c r="D806" s="83">
        <v>0</v>
      </c>
      <c r="E806" s="83">
        <v>0</v>
      </c>
      <c r="F806" s="83" t="s">
        <v>13</v>
      </c>
      <c r="G806" s="83" t="s">
        <v>582</v>
      </c>
      <c r="H806" s="59">
        <v>0</v>
      </c>
    </row>
    <row r="807" spans="1:8" ht="14.25" x14ac:dyDescent="0.45">
      <c r="A807" s="83">
        <v>483</v>
      </c>
      <c r="B807" s="83">
        <v>10595</v>
      </c>
      <c r="C807" s="84">
        <v>54</v>
      </c>
      <c r="D807" s="83">
        <v>120</v>
      </c>
      <c r="E807" s="83">
        <v>3</v>
      </c>
      <c r="F807" s="83" t="s">
        <v>7</v>
      </c>
      <c r="G807" s="83" t="s">
        <v>581</v>
      </c>
      <c r="H807" s="59">
        <v>5</v>
      </c>
    </row>
    <row r="808" spans="1:8" ht="14.25" x14ac:dyDescent="0.45">
      <c r="A808" s="83">
        <v>484</v>
      </c>
      <c r="B808" s="83">
        <v>27778</v>
      </c>
      <c r="C808" s="84">
        <v>113</v>
      </c>
      <c r="D808" s="83">
        <v>120</v>
      </c>
      <c r="E808" s="83">
        <v>4</v>
      </c>
      <c r="F808" s="83" t="s">
        <v>8</v>
      </c>
      <c r="G808" s="83" t="s">
        <v>579</v>
      </c>
      <c r="H808" s="59">
        <v>24</v>
      </c>
    </row>
    <row r="809" spans="1:8" ht="14.25" x14ac:dyDescent="0.45">
      <c r="A809" s="83">
        <v>485</v>
      </c>
      <c r="B809" s="83">
        <v>26433</v>
      </c>
      <c r="C809" s="84">
        <v>35.999582631300001</v>
      </c>
      <c r="D809" s="83">
        <v>65</v>
      </c>
      <c r="E809" s="83">
        <v>4</v>
      </c>
      <c r="F809" s="83" t="s">
        <v>14</v>
      </c>
      <c r="G809" s="83" t="s">
        <v>1704</v>
      </c>
      <c r="H809" s="59">
        <v>2</v>
      </c>
    </row>
    <row r="810" spans="1:8" ht="14.25" x14ac:dyDescent="0.45">
      <c r="A810" s="83">
        <v>485</v>
      </c>
      <c r="B810" s="83">
        <v>62299</v>
      </c>
      <c r="C810" s="84">
        <v>56.583837398100002</v>
      </c>
      <c r="D810" s="83">
        <v>65</v>
      </c>
      <c r="E810" s="83">
        <v>4</v>
      </c>
      <c r="F810" s="83" t="s">
        <v>14</v>
      </c>
      <c r="G810" s="83" t="s">
        <v>1703</v>
      </c>
      <c r="H810" s="59">
        <v>2</v>
      </c>
    </row>
    <row r="811" spans="1:8" ht="14.25" x14ac:dyDescent="0.45">
      <c r="A811" s="83">
        <v>486</v>
      </c>
      <c r="B811" s="83">
        <v>4164</v>
      </c>
      <c r="C811" s="84">
        <v>0</v>
      </c>
      <c r="D811" s="83">
        <v>0</v>
      </c>
      <c r="E811" s="83">
        <v>0</v>
      </c>
      <c r="F811" s="83" t="s">
        <v>14</v>
      </c>
      <c r="G811" s="83" t="s">
        <v>3584</v>
      </c>
      <c r="H811" s="59">
        <v>0</v>
      </c>
    </row>
    <row r="812" spans="1:8" ht="14.25" x14ac:dyDescent="0.45">
      <c r="A812" s="83">
        <v>486</v>
      </c>
      <c r="B812" s="83">
        <v>42866</v>
      </c>
      <c r="C812" s="84">
        <v>45.748823848900003</v>
      </c>
      <c r="D812" s="83">
        <v>70</v>
      </c>
      <c r="E812" s="83">
        <v>4</v>
      </c>
      <c r="F812" s="83" t="s">
        <v>14</v>
      </c>
      <c r="G812" s="83" t="s">
        <v>3584</v>
      </c>
      <c r="H812" s="59">
        <v>1</v>
      </c>
    </row>
    <row r="813" spans="1:8" ht="14.25" x14ac:dyDescent="0.45">
      <c r="A813" s="83">
        <v>486</v>
      </c>
      <c r="B813" s="83">
        <v>41008</v>
      </c>
      <c r="C813" s="84">
        <v>0</v>
      </c>
      <c r="D813" s="83">
        <v>0</v>
      </c>
      <c r="E813" s="83">
        <v>0</v>
      </c>
      <c r="F813" s="83" t="s">
        <v>14</v>
      </c>
      <c r="G813" s="83" t="s">
        <v>3584</v>
      </c>
      <c r="H813" s="59">
        <v>0</v>
      </c>
    </row>
    <row r="814" spans="1:8" ht="14.25" x14ac:dyDescent="0.45">
      <c r="A814" s="83">
        <v>486</v>
      </c>
      <c r="B814" s="83">
        <v>11665</v>
      </c>
      <c r="C814" s="84">
        <v>153.57602094200001</v>
      </c>
      <c r="D814" s="83">
        <v>150</v>
      </c>
      <c r="E814" s="83">
        <v>4</v>
      </c>
      <c r="F814" s="83" t="s">
        <v>14</v>
      </c>
      <c r="G814" s="83" t="s">
        <v>3583</v>
      </c>
      <c r="H814" s="59">
        <v>2</v>
      </c>
    </row>
    <row r="815" spans="1:8" ht="14.25" x14ac:dyDescent="0.45">
      <c r="A815" s="83">
        <v>487</v>
      </c>
      <c r="B815" s="83">
        <v>12428</v>
      </c>
      <c r="C815" s="84">
        <v>49</v>
      </c>
      <c r="D815" s="83">
        <v>71</v>
      </c>
      <c r="E815" s="83">
        <v>4</v>
      </c>
      <c r="F815" s="83" t="s">
        <v>13</v>
      </c>
      <c r="G815" s="83" t="s">
        <v>578</v>
      </c>
      <c r="H815" s="59">
        <v>2</v>
      </c>
    </row>
    <row r="816" spans="1:8" ht="14.25" x14ac:dyDescent="0.45">
      <c r="A816" s="83">
        <v>487</v>
      </c>
      <c r="B816" s="83">
        <v>38726</v>
      </c>
      <c r="C816" s="84">
        <v>24</v>
      </c>
      <c r="D816" s="83">
        <v>35</v>
      </c>
      <c r="E816" s="83">
        <v>4</v>
      </c>
      <c r="F816" s="83" t="s">
        <v>13</v>
      </c>
      <c r="G816" s="83" t="s">
        <v>578</v>
      </c>
      <c r="H816" s="59">
        <v>2</v>
      </c>
    </row>
    <row r="817" spans="1:8" ht="14.25" x14ac:dyDescent="0.45">
      <c r="A817" s="83">
        <v>487</v>
      </c>
      <c r="B817" s="83">
        <v>2073</v>
      </c>
      <c r="C817" s="84">
        <v>56</v>
      </c>
      <c r="D817" s="83">
        <v>122</v>
      </c>
      <c r="E817" s="83">
        <v>4</v>
      </c>
      <c r="F817" s="83" t="s">
        <v>13</v>
      </c>
      <c r="G817" s="83" t="s">
        <v>578</v>
      </c>
      <c r="H817" s="59">
        <v>2</v>
      </c>
    </row>
    <row r="818" spans="1:8" ht="14.25" x14ac:dyDescent="0.45">
      <c r="A818" s="83">
        <v>488</v>
      </c>
      <c r="B818" s="83">
        <v>10062</v>
      </c>
      <c r="C818" s="84">
        <v>44</v>
      </c>
      <c r="D818" s="83">
        <v>61</v>
      </c>
      <c r="E818" s="83">
        <v>4</v>
      </c>
      <c r="F818" s="83" t="s">
        <v>13</v>
      </c>
      <c r="G818" s="83" t="s">
        <v>779</v>
      </c>
      <c r="H818" s="59">
        <v>2</v>
      </c>
    </row>
    <row r="819" spans="1:8" ht="14.25" x14ac:dyDescent="0.45">
      <c r="A819" s="83">
        <v>488</v>
      </c>
      <c r="B819" s="83">
        <v>8927</v>
      </c>
      <c r="C819" s="84">
        <v>14</v>
      </c>
      <c r="D819" s="83">
        <v>49</v>
      </c>
      <c r="E819" s="83">
        <v>4</v>
      </c>
      <c r="F819" s="83" t="s">
        <v>13</v>
      </c>
      <c r="G819" s="83" t="s">
        <v>778</v>
      </c>
      <c r="H819" s="59">
        <v>2</v>
      </c>
    </row>
    <row r="820" spans="1:8" ht="14.25" x14ac:dyDescent="0.45">
      <c r="A820" s="83">
        <v>488</v>
      </c>
      <c r="B820" s="83">
        <v>54740</v>
      </c>
      <c r="C820" s="84">
        <v>13</v>
      </c>
      <c r="D820" s="83">
        <v>49</v>
      </c>
      <c r="E820" s="83">
        <v>4</v>
      </c>
      <c r="F820" s="83" t="s">
        <v>13</v>
      </c>
      <c r="G820" s="83" t="s">
        <v>778</v>
      </c>
      <c r="H820" s="59">
        <v>2</v>
      </c>
    </row>
    <row r="821" spans="1:8" ht="14.25" x14ac:dyDescent="0.45">
      <c r="A821" s="83">
        <v>488</v>
      </c>
      <c r="B821" s="83">
        <v>33306</v>
      </c>
      <c r="C821" s="84">
        <v>8</v>
      </c>
      <c r="D821" s="83">
        <v>49</v>
      </c>
      <c r="E821" s="83">
        <v>4</v>
      </c>
      <c r="F821" s="83" t="s">
        <v>13</v>
      </c>
      <c r="G821" s="83" t="s">
        <v>778</v>
      </c>
      <c r="H821" s="59">
        <v>2</v>
      </c>
    </row>
    <row r="822" spans="1:8" ht="14.25" x14ac:dyDescent="0.45">
      <c r="A822" s="83">
        <v>488</v>
      </c>
      <c r="B822" s="83">
        <v>8065</v>
      </c>
      <c r="C822" s="84">
        <v>34</v>
      </c>
      <c r="D822" s="83">
        <v>98</v>
      </c>
      <c r="E822" s="83">
        <v>4</v>
      </c>
      <c r="F822" s="83" t="s">
        <v>13</v>
      </c>
      <c r="G822" s="83" t="s">
        <v>778</v>
      </c>
      <c r="H822" s="59">
        <v>2</v>
      </c>
    </row>
    <row r="823" spans="1:8" ht="14.25" x14ac:dyDescent="0.45">
      <c r="A823" s="83">
        <v>488</v>
      </c>
      <c r="B823" s="83">
        <v>29683</v>
      </c>
      <c r="C823" s="84">
        <v>31</v>
      </c>
      <c r="D823" s="83">
        <v>61</v>
      </c>
      <c r="E823" s="83">
        <v>4</v>
      </c>
      <c r="F823" s="83" t="s">
        <v>13</v>
      </c>
      <c r="G823" s="83" t="s">
        <v>778</v>
      </c>
      <c r="H823" s="59">
        <v>2</v>
      </c>
    </row>
    <row r="824" spans="1:8" ht="14.25" x14ac:dyDescent="0.45">
      <c r="A824" s="83">
        <v>488</v>
      </c>
      <c r="B824" s="83">
        <v>43256</v>
      </c>
      <c r="C824" s="84">
        <v>49</v>
      </c>
      <c r="D824" s="83">
        <v>61</v>
      </c>
      <c r="E824" s="83">
        <v>4</v>
      </c>
      <c r="F824" s="83" t="s">
        <v>13</v>
      </c>
      <c r="G824" s="83" t="s">
        <v>778</v>
      </c>
      <c r="H824" s="59">
        <v>2</v>
      </c>
    </row>
    <row r="825" spans="1:8" ht="14.25" x14ac:dyDescent="0.45">
      <c r="A825" s="83">
        <v>488</v>
      </c>
      <c r="B825" s="83">
        <v>48949</v>
      </c>
      <c r="C825" s="84">
        <v>19</v>
      </c>
      <c r="D825" s="83">
        <v>61</v>
      </c>
      <c r="E825" s="83">
        <v>4</v>
      </c>
      <c r="F825" s="83" t="s">
        <v>13</v>
      </c>
      <c r="G825" s="83" t="s">
        <v>778</v>
      </c>
      <c r="H825" s="59">
        <v>2</v>
      </c>
    </row>
    <row r="826" spans="1:8" ht="14.25" x14ac:dyDescent="0.45">
      <c r="A826" s="83">
        <v>489</v>
      </c>
      <c r="B826" s="83">
        <v>46649</v>
      </c>
      <c r="C826" s="84">
        <v>133</v>
      </c>
      <c r="D826" s="83">
        <v>230</v>
      </c>
      <c r="E826" s="83">
        <v>4</v>
      </c>
      <c r="F826" s="83" t="s">
        <v>9</v>
      </c>
      <c r="G826" s="83" t="s">
        <v>3157</v>
      </c>
      <c r="H826" s="59">
        <v>25</v>
      </c>
    </row>
    <row r="827" spans="1:8" ht="14.25" x14ac:dyDescent="0.45">
      <c r="A827" s="83">
        <v>489</v>
      </c>
      <c r="B827" s="83">
        <v>46123</v>
      </c>
      <c r="C827" s="84">
        <v>92</v>
      </c>
      <c r="D827" s="83">
        <v>120</v>
      </c>
      <c r="E827" s="83">
        <v>4</v>
      </c>
      <c r="F827" s="83" t="s">
        <v>9</v>
      </c>
      <c r="G827" s="83" t="s">
        <v>3156</v>
      </c>
      <c r="H827" s="59">
        <v>2</v>
      </c>
    </row>
    <row r="828" spans="1:8" ht="14.25" x14ac:dyDescent="0.45">
      <c r="A828" s="83">
        <v>490</v>
      </c>
      <c r="B828" s="83">
        <v>41952</v>
      </c>
      <c r="C828" s="84">
        <v>0</v>
      </c>
      <c r="D828" s="83">
        <v>0</v>
      </c>
      <c r="E828" s="83">
        <v>4</v>
      </c>
      <c r="F828" s="83" t="s">
        <v>9</v>
      </c>
      <c r="G828" s="83" t="s">
        <v>3365</v>
      </c>
      <c r="H828" s="59">
        <v>2</v>
      </c>
    </row>
    <row r="829" spans="1:8" ht="14.25" x14ac:dyDescent="0.45">
      <c r="A829" s="83">
        <v>490</v>
      </c>
      <c r="B829" s="83">
        <v>13949</v>
      </c>
      <c r="C829" s="84">
        <v>217</v>
      </c>
      <c r="D829" s="83">
        <v>115</v>
      </c>
      <c r="E829" s="83">
        <v>4</v>
      </c>
      <c r="F829" s="83" t="s">
        <v>9</v>
      </c>
      <c r="G829" s="83" t="s">
        <v>3364</v>
      </c>
      <c r="H829" s="59">
        <v>2</v>
      </c>
    </row>
    <row r="830" spans="1:8" ht="14.25" x14ac:dyDescent="0.45">
      <c r="A830" s="83">
        <v>491</v>
      </c>
      <c r="B830" s="83">
        <v>22649</v>
      </c>
      <c r="C830" s="84">
        <v>137</v>
      </c>
      <c r="D830" s="83">
        <v>128</v>
      </c>
      <c r="E830" s="83">
        <v>6</v>
      </c>
      <c r="F830" s="83" t="s">
        <v>8</v>
      </c>
      <c r="G830" s="83" t="s">
        <v>577</v>
      </c>
      <c r="H830" s="59">
        <v>2</v>
      </c>
    </row>
    <row r="831" spans="1:8" ht="14.25" x14ac:dyDescent="0.45">
      <c r="A831" s="83">
        <v>492</v>
      </c>
      <c r="B831" s="83">
        <v>44564</v>
      </c>
      <c r="C831" s="84">
        <v>72</v>
      </c>
      <c r="D831" s="83">
        <v>140</v>
      </c>
      <c r="E831" s="83">
        <v>4</v>
      </c>
      <c r="F831" s="83" t="s">
        <v>8</v>
      </c>
      <c r="G831" s="83" t="s">
        <v>576</v>
      </c>
      <c r="H831" s="59">
        <v>16</v>
      </c>
    </row>
    <row r="832" spans="1:8" ht="14.25" x14ac:dyDescent="0.45">
      <c r="A832" s="83">
        <v>493</v>
      </c>
      <c r="B832" s="83">
        <v>46369</v>
      </c>
      <c r="C832" s="84">
        <v>245</v>
      </c>
      <c r="D832" s="83">
        <v>305</v>
      </c>
      <c r="E832" s="83">
        <v>4</v>
      </c>
      <c r="F832" s="83" t="s">
        <v>16</v>
      </c>
      <c r="G832" s="83" t="s">
        <v>575</v>
      </c>
      <c r="H832" s="59">
        <v>46</v>
      </c>
    </row>
    <row r="833" spans="1:8" ht="14.25" x14ac:dyDescent="0.45">
      <c r="A833" s="83">
        <v>494</v>
      </c>
      <c r="B833" s="83">
        <v>40525</v>
      </c>
      <c r="C833" s="84">
        <v>117.655308715</v>
      </c>
      <c r="D833" s="83">
        <v>80</v>
      </c>
      <c r="E833" s="83">
        <v>4</v>
      </c>
      <c r="F833" s="83" t="s">
        <v>9</v>
      </c>
      <c r="G833" s="83" t="s">
        <v>574</v>
      </c>
      <c r="H833" s="59">
        <v>2</v>
      </c>
    </row>
    <row r="834" spans="1:8" ht="14.25" x14ac:dyDescent="0.45">
      <c r="A834" s="83">
        <v>495</v>
      </c>
      <c r="B834" s="83">
        <v>33596</v>
      </c>
      <c r="C834" s="84">
        <v>113.08450795</v>
      </c>
      <c r="D834" s="83">
        <v>120</v>
      </c>
      <c r="E834" s="83">
        <v>4</v>
      </c>
      <c r="F834" s="83" t="s">
        <v>8</v>
      </c>
      <c r="G834" s="83" t="s">
        <v>573</v>
      </c>
      <c r="H834" s="59">
        <v>2</v>
      </c>
    </row>
    <row r="835" spans="1:8" ht="14.25" x14ac:dyDescent="0.45">
      <c r="A835" s="83">
        <v>495</v>
      </c>
      <c r="B835" s="83">
        <v>52629</v>
      </c>
      <c r="C835" s="84">
        <v>110.552982805</v>
      </c>
      <c r="D835" s="83">
        <v>120</v>
      </c>
      <c r="E835" s="83">
        <v>4</v>
      </c>
      <c r="F835" s="83" t="s">
        <v>8</v>
      </c>
      <c r="G835" s="83" t="s">
        <v>573</v>
      </c>
      <c r="H835" s="59">
        <v>2</v>
      </c>
    </row>
    <row r="836" spans="1:8" ht="14.25" x14ac:dyDescent="0.45">
      <c r="A836" s="83">
        <v>496</v>
      </c>
      <c r="B836" s="83">
        <v>8808</v>
      </c>
      <c r="C836" s="84">
        <v>101</v>
      </c>
      <c r="D836" s="83">
        <v>120</v>
      </c>
      <c r="E836" s="83">
        <v>6</v>
      </c>
      <c r="F836" s="83" t="s">
        <v>8</v>
      </c>
      <c r="G836" s="83" t="s">
        <v>1467</v>
      </c>
      <c r="H836" s="59">
        <v>24</v>
      </c>
    </row>
    <row r="837" spans="1:8" ht="14.25" x14ac:dyDescent="0.45">
      <c r="A837" s="83">
        <v>496</v>
      </c>
      <c r="B837" s="83">
        <v>39081</v>
      </c>
      <c r="C837" s="84">
        <v>87.864392007399999</v>
      </c>
      <c r="D837" s="83">
        <v>120</v>
      </c>
      <c r="E837" s="83">
        <v>4</v>
      </c>
      <c r="F837" s="83" t="s">
        <v>8</v>
      </c>
      <c r="G837" s="83" t="s">
        <v>1466</v>
      </c>
      <c r="H837" s="59">
        <v>24</v>
      </c>
    </row>
    <row r="838" spans="1:8" ht="14.25" x14ac:dyDescent="0.45">
      <c r="A838" s="83">
        <v>497</v>
      </c>
      <c r="B838" s="83">
        <v>53125</v>
      </c>
      <c r="C838" s="84">
        <v>186</v>
      </c>
      <c r="D838" s="83">
        <v>120</v>
      </c>
      <c r="E838" s="83">
        <v>4</v>
      </c>
      <c r="F838" s="83" t="s">
        <v>9</v>
      </c>
      <c r="G838" s="83" t="s">
        <v>572</v>
      </c>
      <c r="H838" s="59">
        <v>2</v>
      </c>
    </row>
    <row r="839" spans="1:8" ht="14.25" x14ac:dyDescent="0.45">
      <c r="A839" s="83">
        <v>498</v>
      </c>
      <c r="B839" s="83">
        <v>18210</v>
      </c>
      <c r="C839" s="84">
        <v>134.04040497</v>
      </c>
      <c r="D839" s="83">
        <v>120</v>
      </c>
      <c r="E839" s="83">
        <v>4</v>
      </c>
      <c r="F839" s="83" t="s">
        <v>9</v>
      </c>
      <c r="G839" s="83" t="s">
        <v>571</v>
      </c>
      <c r="H839" s="59">
        <v>2</v>
      </c>
    </row>
    <row r="840" spans="1:8" ht="14.25" x14ac:dyDescent="0.45">
      <c r="A840" s="83">
        <v>499</v>
      </c>
      <c r="B840" s="83">
        <v>72822</v>
      </c>
      <c r="C840" s="84">
        <v>152</v>
      </c>
      <c r="D840" s="83">
        <v>110</v>
      </c>
      <c r="E840" s="83">
        <v>4</v>
      </c>
      <c r="F840" s="83" t="s">
        <v>9</v>
      </c>
      <c r="G840" s="83" t="s">
        <v>570</v>
      </c>
      <c r="H840" s="59">
        <v>4</v>
      </c>
    </row>
    <row r="841" spans="1:8" ht="14.25" x14ac:dyDescent="0.45">
      <c r="A841" s="83">
        <v>500</v>
      </c>
      <c r="B841" s="83">
        <v>26793</v>
      </c>
      <c r="C841" s="84">
        <v>135</v>
      </c>
      <c r="D841" s="83">
        <v>130</v>
      </c>
      <c r="E841" s="83">
        <v>6</v>
      </c>
      <c r="F841" s="83" t="s">
        <v>8</v>
      </c>
      <c r="G841" s="83" t="s">
        <v>569</v>
      </c>
      <c r="H841" s="59">
        <v>2</v>
      </c>
    </row>
    <row r="842" spans="1:8" ht="14.25" x14ac:dyDescent="0.45">
      <c r="A842" s="83">
        <v>501</v>
      </c>
      <c r="B842" s="83">
        <v>5129</v>
      </c>
      <c r="C842" s="84">
        <v>10</v>
      </c>
      <c r="D842" s="83">
        <v>9</v>
      </c>
      <c r="E842" s="83">
        <v>4</v>
      </c>
      <c r="F842" s="83" t="s">
        <v>18</v>
      </c>
      <c r="G842" s="83" t="s">
        <v>1328</v>
      </c>
      <c r="H842" s="59">
        <v>2</v>
      </c>
    </row>
    <row r="843" spans="1:8" ht="14.25" x14ac:dyDescent="0.45">
      <c r="A843" s="83">
        <v>501</v>
      </c>
      <c r="B843" s="83">
        <v>47094</v>
      </c>
      <c r="C843" s="84">
        <v>100.024857987</v>
      </c>
      <c r="D843" s="83">
        <v>90</v>
      </c>
      <c r="E843" s="83">
        <v>4</v>
      </c>
      <c r="F843" s="83" t="s">
        <v>18</v>
      </c>
      <c r="G843" s="83" t="s">
        <v>1327</v>
      </c>
      <c r="H843" s="59">
        <v>2</v>
      </c>
    </row>
    <row r="844" spans="1:8" ht="14.25" x14ac:dyDescent="0.45">
      <c r="A844" s="83">
        <v>502</v>
      </c>
      <c r="B844" s="83">
        <v>5265</v>
      </c>
      <c r="C844" s="84">
        <v>175</v>
      </c>
      <c r="D844" s="83">
        <v>120</v>
      </c>
      <c r="E844" s="83">
        <v>4</v>
      </c>
      <c r="F844" s="83" t="s">
        <v>9</v>
      </c>
      <c r="G844" s="83" t="s">
        <v>568</v>
      </c>
      <c r="H844" s="59">
        <v>2</v>
      </c>
    </row>
    <row r="845" spans="1:8" ht="14.25" x14ac:dyDescent="0.45">
      <c r="A845" s="83">
        <v>503</v>
      </c>
      <c r="B845" s="83">
        <v>19936</v>
      </c>
      <c r="C845" s="84">
        <v>40</v>
      </c>
      <c r="D845" s="83">
        <v>120</v>
      </c>
      <c r="E845" s="83">
        <v>4</v>
      </c>
      <c r="F845" s="83" t="s">
        <v>8</v>
      </c>
      <c r="G845" s="83" t="s">
        <v>740</v>
      </c>
      <c r="H845" s="59">
        <v>24</v>
      </c>
    </row>
    <row r="846" spans="1:8" ht="14.25" x14ac:dyDescent="0.45">
      <c r="A846" s="83">
        <v>503</v>
      </c>
      <c r="B846" s="83">
        <v>29626</v>
      </c>
      <c r="C846" s="84">
        <v>61</v>
      </c>
      <c r="D846" s="83">
        <v>70</v>
      </c>
      <c r="E846" s="83">
        <v>4</v>
      </c>
      <c r="F846" s="83" t="s">
        <v>8</v>
      </c>
      <c r="G846" s="83" t="s">
        <v>739</v>
      </c>
      <c r="H846" s="59">
        <v>2</v>
      </c>
    </row>
    <row r="847" spans="1:8" ht="14.25" x14ac:dyDescent="0.45">
      <c r="A847" s="83">
        <v>504</v>
      </c>
      <c r="B847" s="83">
        <v>14937</v>
      </c>
      <c r="C847" s="84">
        <v>0</v>
      </c>
      <c r="D847" s="83">
        <v>0</v>
      </c>
      <c r="E847" s="83">
        <v>0</v>
      </c>
      <c r="F847" s="83" t="s">
        <v>16</v>
      </c>
      <c r="G847" s="83" t="s">
        <v>3805</v>
      </c>
      <c r="H847" s="59">
        <v>0</v>
      </c>
    </row>
    <row r="848" spans="1:8" ht="14.25" x14ac:dyDescent="0.45">
      <c r="A848" s="83">
        <v>505</v>
      </c>
      <c r="B848" s="83">
        <v>21538</v>
      </c>
      <c r="C848" s="84">
        <v>156</v>
      </c>
      <c r="D848" s="83">
        <v>120</v>
      </c>
      <c r="E848" s="83">
        <v>3</v>
      </c>
      <c r="F848" s="83" t="s">
        <v>9</v>
      </c>
      <c r="G848" s="83" t="s">
        <v>567</v>
      </c>
      <c r="H848" s="59">
        <v>2</v>
      </c>
    </row>
    <row r="849" spans="1:8" ht="14.25" x14ac:dyDescent="0.45">
      <c r="A849" s="83">
        <v>506</v>
      </c>
      <c r="B849" s="83">
        <v>46137</v>
      </c>
      <c r="C849" s="84">
        <v>98</v>
      </c>
      <c r="D849" s="83">
        <v>96</v>
      </c>
      <c r="E849" s="83">
        <v>4</v>
      </c>
      <c r="F849" s="83" t="s">
        <v>13</v>
      </c>
      <c r="G849" s="83" t="s">
        <v>566</v>
      </c>
      <c r="H849" s="59">
        <v>2</v>
      </c>
    </row>
    <row r="850" spans="1:8" ht="14.25" x14ac:dyDescent="0.45">
      <c r="A850" s="83">
        <v>506</v>
      </c>
      <c r="B850" s="83">
        <v>9875</v>
      </c>
      <c r="C850" s="84">
        <v>115</v>
      </c>
      <c r="D850" s="83">
        <v>120</v>
      </c>
      <c r="E850" s="83">
        <v>4</v>
      </c>
      <c r="F850" s="83" t="s">
        <v>13</v>
      </c>
      <c r="G850" s="83" t="s">
        <v>566</v>
      </c>
      <c r="H850" s="59">
        <v>2</v>
      </c>
    </row>
    <row r="851" spans="1:8" ht="14.25" x14ac:dyDescent="0.45">
      <c r="A851" s="83">
        <v>506</v>
      </c>
      <c r="B851" s="83">
        <v>20730</v>
      </c>
      <c r="C851" s="84">
        <v>83</v>
      </c>
      <c r="D851" s="83">
        <v>120</v>
      </c>
      <c r="E851" s="83">
        <v>4</v>
      </c>
      <c r="F851" s="83" t="s">
        <v>13</v>
      </c>
      <c r="G851" s="83" t="s">
        <v>566</v>
      </c>
      <c r="H851" s="59">
        <v>2</v>
      </c>
    </row>
    <row r="852" spans="1:8" ht="14.25" x14ac:dyDescent="0.45">
      <c r="A852" s="83">
        <v>507</v>
      </c>
      <c r="B852" s="83">
        <v>29409</v>
      </c>
      <c r="C852" s="84">
        <v>147</v>
      </c>
      <c r="D852" s="83">
        <v>187</v>
      </c>
      <c r="E852" s="83">
        <v>4</v>
      </c>
      <c r="F852" s="83" t="s">
        <v>13</v>
      </c>
      <c r="G852" s="83" t="s">
        <v>1174</v>
      </c>
      <c r="H852" s="59">
        <v>32</v>
      </c>
    </row>
    <row r="853" spans="1:8" ht="14.25" x14ac:dyDescent="0.45">
      <c r="A853" s="83">
        <v>507</v>
      </c>
      <c r="B853" s="83">
        <v>28248</v>
      </c>
      <c r="C853" s="84">
        <v>187</v>
      </c>
      <c r="D853" s="83">
        <v>187</v>
      </c>
      <c r="E853" s="83">
        <v>4</v>
      </c>
      <c r="F853" s="83" t="s">
        <v>13</v>
      </c>
      <c r="G853" s="83" t="s">
        <v>1173</v>
      </c>
      <c r="H853" s="59">
        <v>48</v>
      </c>
    </row>
    <row r="854" spans="1:8" ht="14.25" x14ac:dyDescent="0.45">
      <c r="A854" s="83">
        <v>507</v>
      </c>
      <c r="B854" s="83">
        <v>23013</v>
      </c>
      <c r="C854" s="84">
        <v>58</v>
      </c>
      <c r="D854" s="83">
        <v>125</v>
      </c>
      <c r="E854" s="83">
        <v>4</v>
      </c>
      <c r="F854" s="83" t="s">
        <v>13</v>
      </c>
      <c r="G854" s="83" t="s">
        <v>1172</v>
      </c>
      <c r="H854" s="59">
        <v>32</v>
      </c>
    </row>
    <row r="855" spans="1:8" ht="14.25" x14ac:dyDescent="0.45">
      <c r="A855" s="83">
        <v>508</v>
      </c>
      <c r="B855" s="83">
        <v>241</v>
      </c>
      <c r="C855" s="84">
        <v>24</v>
      </c>
      <c r="D855" s="83">
        <v>140</v>
      </c>
      <c r="E855" s="83">
        <v>4</v>
      </c>
      <c r="F855" s="83" t="s">
        <v>8</v>
      </c>
      <c r="G855" s="83" t="s">
        <v>565</v>
      </c>
      <c r="H855" s="59">
        <v>18</v>
      </c>
    </row>
    <row r="856" spans="1:8" ht="14.25" x14ac:dyDescent="0.45">
      <c r="A856" s="83">
        <v>509</v>
      </c>
      <c r="B856" s="83">
        <v>41272</v>
      </c>
      <c r="C856" s="84">
        <v>344</v>
      </c>
      <c r="D856" s="83">
        <v>375</v>
      </c>
      <c r="E856" s="83">
        <v>4</v>
      </c>
      <c r="F856" s="83" t="s">
        <v>9</v>
      </c>
      <c r="G856" s="83" t="s">
        <v>564</v>
      </c>
      <c r="H856" s="59">
        <v>25</v>
      </c>
    </row>
    <row r="857" spans="1:8" ht="14.25" x14ac:dyDescent="0.45">
      <c r="A857" s="83">
        <v>510</v>
      </c>
      <c r="B857" s="83">
        <v>42158</v>
      </c>
      <c r="C857" s="84">
        <v>383</v>
      </c>
      <c r="D857" s="83">
        <v>375</v>
      </c>
      <c r="E857" s="83">
        <v>4</v>
      </c>
      <c r="F857" s="83" t="s">
        <v>9</v>
      </c>
      <c r="G857" s="83" t="s">
        <v>563</v>
      </c>
      <c r="H857" s="59">
        <v>25</v>
      </c>
    </row>
    <row r="858" spans="1:8" ht="14.25" x14ac:dyDescent="0.45">
      <c r="A858" s="83">
        <v>511</v>
      </c>
      <c r="B858" s="83">
        <v>32360</v>
      </c>
      <c r="C858" s="84">
        <v>45</v>
      </c>
      <c r="D858" s="83">
        <v>240</v>
      </c>
      <c r="E858" s="83">
        <v>4</v>
      </c>
      <c r="F858" s="83" t="s">
        <v>9</v>
      </c>
      <c r="G858" s="83" t="s">
        <v>562</v>
      </c>
      <c r="H858" s="59">
        <v>10</v>
      </c>
    </row>
    <row r="859" spans="1:8" ht="14.25" x14ac:dyDescent="0.45">
      <c r="A859" s="83">
        <v>512</v>
      </c>
      <c r="B859" s="83">
        <v>13403</v>
      </c>
      <c r="C859" s="84">
        <v>142</v>
      </c>
      <c r="D859" s="83">
        <v>120</v>
      </c>
      <c r="E859" s="83">
        <v>4</v>
      </c>
      <c r="F859" s="83" t="s">
        <v>9</v>
      </c>
      <c r="G859" s="83" t="s">
        <v>561</v>
      </c>
      <c r="H859" s="59">
        <v>2</v>
      </c>
    </row>
    <row r="860" spans="1:8" ht="14.25" x14ac:dyDescent="0.45">
      <c r="A860" s="83">
        <v>513</v>
      </c>
      <c r="B860" s="83">
        <v>39307</v>
      </c>
      <c r="C860" s="84">
        <v>50</v>
      </c>
      <c r="D860" s="83">
        <v>120</v>
      </c>
      <c r="E860" s="83">
        <v>4</v>
      </c>
      <c r="F860" s="83" t="s">
        <v>9</v>
      </c>
      <c r="G860" s="83" t="s">
        <v>1402</v>
      </c>
      <c r="H860" s="59">
        <v>5</v>
      </c>
    </row>
    <row r="861" spans="1:8" ht="14.25" x14ac:dyDescent="0.45">
      <c r="A861" s="83">
        <v>513</v>
      </c>
      <c r="B861" s="83">
        <v>37476</v>
      </c>
      <c r="C861" s="84">
        <v>53</v>
      </c>
      <c r="D861" s="83">
        <v>61</v>
      </c>
      <c r="E861" s="83">
        <v>4</v>
      </c>
      <c r="F861" s="83" t="s">
        <v>9</v>
      </c>
      <c r="G861" s="83" t="s">
        <v>1401</v>
      </c>
      <c r="H861" s="59">
        <v>32</v>
      </c>
    </row>
    <row r="862" spans="1:8" ht="14.25" x14ac:dyDescent="0.45">
      <c r="A862" s="83">
        <v>513</v>
      </c>
      <c r="B862" s="83">
        <v>23677</v>
      </c>
      <c r="C862" s="84">
        <v>52</v>
      </c>
      <c r="D862" s="83">
        <v>59</v>
      </c>
      <c r="E862" s="83">
        <v>4</v>
      </c>
      <c r="F862" s="83" t="s">
        <v>9</v>
      </c>
      <c r="G862" s="83" t="s">
        <v>1400</v>
      </c>
      <c r="H862" s="59">
        <v>32</v>
      </c>
    </row>
    <row r="863" spans="1:8" ht="14.25" x14ac:dyDescent="0.45">
      <c r="A863" s="83">
        <v>514</v>
      </c>
      <c r="B863" s="83">
        <v>51700</v>
      </c>
      <c r="C863" s="84">
        <v>109</v>
      </c>
      <c r="D863" s="83">
        <v>120</v>
      </c>
      <c r="E863" s="83">
        <v>4</v>
      </c>
      <c r="F863" s="83" t="s">
        <v>13</v>
      </c>
      <c r="G863" s="83" t="s">
        <v>560</v>
      </c>
      <c r="H863" s="59">
        <v>2</v>
      </c>
    </row>
    <row r="864" spans="1:8" ht="14.25" x14ac:dyDescent="0.45">
      <c r="A864" s="83">
        <v>515</v>
      </c>
      <c r="B864" s="83">
        <v>9249</v>
      </c>
      <c r="C864" s="84">
        <v>69.542517899299995</v>
      </c>
      <c r="D864" s="83">
        <v>240</v>
      </c>
      <c r="E864" s="83">
        <v>4</v>
      </c>
      <c r="F864" s="83" t="s">
        <v>8</v>
      </c>
      <c r="G864" s="83" t="s">
        <v>1428</v>
      </c>
      <c r="H864" s="59">
        <v>46</v>
      </c>
    </row>
    <row r="865" spans="1:8" ht="14.25" x14ac:dyDescent="0.45">
      <c r="A865" s="83">
        <v>515</v>
      </c>
      <c r="B865" s="83">
        <v>43564</v>
      </c>
      <c r="C865" s="84">
        <v>80.076783560600006</v>
      </c>
      <c r="D865" s="83">
        <v>240</v>
      </c>
      <c r="E865" s="83">
        <v>4</v>
      </c>
      <c r="F865" s="83" t="s">
        <v>8</v>
      </c>
      <c r="G865" s="83" t="s">
        <v>1427</v>
      </c>
      <c r="H865" s="59">
        <v>46</v>
      </c>
    </row>
    <row r="866" spans="1:8" ht="14.25" x14ac:dyDescent="0.45">
      <c r="A866" s="83">
        <v>516</v>
      </c>
      <c r="B866" s="83">
        <v>10927</v>
      </c>
      <c r="C866" s="84">
        <v>83</v>
      </c>
      <c r="D866" s="83">
        <v>123</v>
      </c>
      <c r="E866" s="83">
        <v>4</v>
      </c>
      <c r="F866" s="83" t="s">
        <v>13</v>
      </c>
      <c r="G866" s="83" t="s">
        <v>559</v>
      </c>
      <c r="H866" s="59">
        <v>2</v>
      </c>
    </row>
    <row r="867" spans="1:8" ht="14.25" x14ac:dyDescent="0.45">
      <c r="A867" s="83">
        <v>517</v>
      </c>
      <c r="B867" s="83">
        <v>11061</v>
      </c>
      <c r="C867" s="84">
        <v>173</v>
      </c>
      <c r="D867" s="83">
        <v>120</v>
      </c>
      <c r="E867" s="83">
        <v>4</v>
      </c>
      <c r="F867" s="83" t="s">
        <v>13</v>
      </c>
      <c r="G867" s="83" t="s">
        <v>558</v>
      </c>
      <c r="H867" s="59">
        <v>2</v>
      </c>
    </row>
    <row r="868" spans="1:8" ht="14.25" x14ac:dyDescent="0.45">
      <c r="A868" s="83">
        <v>517</v>
      </c>
      <c r="B868" s="83">
        <v>45563</v>
      </c>
      <c r="C868" s="84">
        <v>0</v>
      </c>
      <c r="D868" s="83">
        <v>0</v>
      </c>
      <c r="E868" s="83">
        <v>0</v>
      </c>
      <c r="F868" s="83" t="s">
        <v>13</v>
      </c>
      <c r="G868" s="83" t="s">
        <v>557</v>
      </c>
      <c r="H868" s="59">
        <v>0</v>
      </c>
    </row>
    <row r="869" spans="1:8" ht="14.25" x14ac:dyDescent="0.45">
      <c r="A869" s="83">
        <v>518</v>
      </c>
      <c r="B869" s="83">
        <v>14087</v>
      </c>
      <c r="C869" s="84">
        <v>174</v>
      </c>
      <c r="D869" s="83">
        <v>140</v>
      </c>
      <c r="E869" s="83">
        <v>3</v>
      </c>
      <c r="F869" s="83" t="s">
        <v>16</v>
      </c>
      <c r="G869" s="83" t="s">
        <v>2672</v>
      </c>
      <c r="H869" s="59">
        <v>2</v>
      </c>
    </row>
    <row r="870" spans="1:8" ht="14.25" x14ac:dyDescent="0.45">
      <c r="A870" s="83">
        <v>518</v>
      </c>
      <c r="B870" s="83">
        <v>61309</v>
      </c>
      <c r="C870" s="84">
        <v>114.740786433</v>
      </c>
      <c r="D870" s="83">
        <v>180</v>
      </c>
      <c r="E870" s="83">
        <v>3</v>
      </c>
      <c r="F870" s="83" t="s">
        <v>16</v>
      </c>
      <c r="G870" s="83" t="s">
        <v>2671</v>
      </c>
      <c r="H870" s="59">
        <v>24</v>
      </c>
    </row>
    <row r="871" spans="1:8" ht="14.25" x14ac:dyDescent="0.45">
      <c r="A871" s="83">
        <v>518</v>
      </c>
      <c r="B871" s="83">
        <v>32378</v>
      </c>
      <c r="C871" s="84">
        <v>135.15533173099999</v>
      </c>
      <c r="D871" s="83">
        <v>180</v>
      </c>
      <c r="E871" s="83">
        <v>3</v>
      </c>
      <c r="F871" s="83" t="s">
        <v>16</v>
      </c>
      <c r="G871" s="83" t="s">
        <v>2670</v>
      </c>
      <c r="H871" s="59">
        <v>24</v>
      </c>
    </row>
    <row r="872" spans="1:8" ht="14.25" x14ac:dyDescent="0.45">
      <c r="A872" s="83">
        <v>519</v>
      </c>
      <c r="B872" s="83">
        <v>25858</v>
      </c>
      <c r="C872" s="84">
        <v>0</v>
      </c>
      <c r="D872" s="83">
        <v>0</v>
      </c>
      <c r="E872" s="83">
        <v>5</v>
      </c>
      <c r="F872" s="83" t="s">
        <v>9</v>
      </c>
      <c r="G872" s="83" t="s">
        <v>556</v>
      </c>
      <c r="H872" s="59">
        <v>5</v>
      </c>
    </row>
    <row r="873" spans="1:8" ht="14.25" x14ac:dyDescent="0.45">
      <c r="A873" s="83">
        <v>520</v>
      </c>
      <c r="B873" s="83">
        <v>43449</v>
      </c>
      <c r="C873" s="84">
        <v>62</v>
      </c>
      <c r="D873" s="83">
        <v>120</v>
      </c>
      <c r="E873" s="83">
        <v>4</v>
      </c>
      <c r="F873" s="83" t="s">
        <v>8</v>
      </c>
      <c r="G873" s="83" t="s">
        <v>555</v>
      </c>
      <c r="H873" s="59">
        <v>2</v>
      </c>
    </row>
    <row r="874" spans="1:8" ht="14.25" x14ac:dyDescent="0.45">
      <c r="A874" s="83">
        <v>521</v>
      </c>
      <c r="B874" s="83">
        <v>53330</v>
      </c>
      <c r="C874" s="84">
        <v>123</v>
      </c>
      <c r="D874" s="83">
        <v>123</v>
      </c>
      <c r="E874" s="83">
        <v>4</v>
      </c>
      <c r="F874" s="83" t="s">
        <v>16</v>
      </c>
      <c r="G874" s="83" t="s">
        <v>554</v>
      </c>
      <c r="H874" s="59">
        <v>2</v>
      </c>
    </row>
    <row r="875" spans="1:8" ht="14.25" x14ac:dyDescent="0.45">
      <c r="A875" s="83">
        <v>522</v>
      </c>
      <c r="B875" s="83">
        <v>32372</v>
      </c>
      <c r="C875" s="84">
        <v>95</v>
      </c>
      <c r="D875" s="83">
        <v>120</v>
      </c>
      <c r="E875" s="83">
        <v>4</v>
      </c>
      <c r="F875" s="83" t="s">
        <v>9</v>
      </c>
      <c r="G875" s="83" t="s">
        <v>553</v>
      </c>
      <c r="H875" s="59">
        <v>26</v>
      </c>
    </row>
    <row r="876" spans="1:8" ht="14.25" x14ac:dyDescent="0.45">
      <c r="A876" s="83">
        <v>523</v>
      </c>
      <c r="B876" s="83">
        <v>42529</v>
      </c>
      <c r="C876" s="84">
        <v>0</v>
      </c>
      <c r="D876" s="83">
        <v>60</v>
      </c>
      <c r="E876" s="83">
        <v>3</v>
      </c>
      <c r="F876" s="83" t="s">
        <v>8</v>
      </c>
      <c r="G876" s="83" t="s">
        <v>3023</v>
      </c>
      <c r="H876" s="59">
        <v>2</v>
      </c>
    </row>
    <row r="877" spans="1:8" ht="14.25" x14ac:dyDescent="0.45">
      <c r="A877" s="83">
        <v>523</v>
      </c>
      <c r="B877" s="83">
        <v>18516</v>
      </c>
      <c r="C877" s="84">
        <v>88</v>
      </c>
      <c r="D877" s="83">
        <v>60</v>
      </c>
      <c r="E877" s="83">
        <v>3</v>
      </c>
      <c r="F877" s="83" t="s">
        <v>8</v>
      </c>
      <c r="G877" s="83" t="s">
        <v>3022</v>
      </c>
      <c r="H877" s="59">
        <v>2</v>
      </c>
    </row>
    <row r="878" spans="1:8" ht="14.25" x14ac:dyDescent="0.45">
      <c r="A878" s="83">
        <v>524</v>
      </c>
      <c r="B878" s="83">
        <v>23791</v>
      </c>
      <c r="C878" s="84">
        <v>109</v>
      </c>
      <c r="D878" s="83">
        <v>120</v>
      </c>
      <c r="E878" s="83">
        <v>4</v>
      </c>
      <c r="F878" s="83" t="s">
        <v>13</v>
      </c>
      <c r="G878" s="83" t="s">
        <v>552</v>
      </c>
      <c r="H878" s="59">
        <v>2</v>
      </c>
    </row>
    <row r="879" spans="1:8" ht="14.25" x14ac:dyDescent="0.45">
      <c r="A879" s="83">
        <v>525</v>
      </c>
      <c r="B879" s="83">
        <v>15466</v>
      </c>
      <c r="C879" s="84">
        <v>0</v>
      </c>
      <c r="D879" s="83">
        <v>0</v>
      </c>
      <c r="E879" s="83">
        <v>4</v>
      </c>
      <c r="F879" s="83" t="s">
        <v>15</v>
      </c>
      <c r="G879" s="83" t="s">
        <v>3150</v>
      </c>
      <c r="H879" s="59">
        <v>4</v>
      </c>
    </row>
    <row r="880" spans="1:8" ht="14.25" x14ac:dyDescent="0.45">
      <c r="A880" s="83">
        <v>525</v>
      </c>
      <c r="B880" s="83">
        <v>34319</v>
      </c>
      <c r="C880" s="84">
        <v>45</v>
      </c>
      <c r="D880" s="83">
        <v>55</v>
      </c>
      <c r="E880" s="83">
        <v>4</v>
      </c>
      <c r="F880" s="83" t="s">
        <v>15</v>
      </c>
      <c r="G880" s="83" t="s">
        <v>3149</v>
      </c>
      <c r="H880" s="59">
        <v>4</v>
      </c>
    </row>
    <row r="881" spans="1:8" ht="14.25" x14ac:dyDescent="0.45">
      <c r="A881" s="83">
        <v>525</v>
      </c>
      <c r="B881" s="83">
        <v>45306</v>
      </c>
      <c r="C881" s="84">
        <v>75</v>
      </c>
      <c r="D881" s="83">
        <v>130</v>
      </c>
      <c r="E881" s="83">
        <v>4</v>
      </c>
      <c r="F881" s="83" t="s">
        <v>15</v>
      </c>
      <c r="G881" s="83" t="s">
        <v>3148</v>
      </c>
      <c r="H881" s="59">
        <v>4</v>
      </c>
    </row>
    <row r="882" spans="1:8" ht="14.25" x14ac:dyDescent="0.45">
      <c r="A882" s="83">
        <v>526</v>
      </c>
      <c r="B882" s="83">
        <v>22565</v>
      </c>
      <c r="C882" s="84">
        <v>77</v>
      </c>
      <c r="D882" s="83">
        <v>134</v>
      </c>
      <c r="E882" s="83">
        <v>4</v>
      </c>
      <c r="F882" s="83" t="s">
        <v>8</v>
      </c>
      <c r="G882" s="83" t="s">
        <v>551</v>
      </c>
      <c r="H882" s="59">
        <v>2</v>
      </c>
    </row>
    <row r="883" spans="1:8" ht="14.25" x14ac:dyDescent="0.45">
      <c r="A883" s="83">
        <v>527</v>
      </c>
      <c r="B883" s="83">
        <v>3168</v>
      </c>
      <c r="C883" s="84">
        <v>230</v>
      </c>
      <c r="D883" s="83">
        <v>248</v>
      </c>
      <c r="E883" s="83">
        <v>4</v>
      </c>
      <c r="F883" s="83" t="s">
        <v>9</v>
      </c>
      <c r="G883" s="83" t="s">
        <v>3405</v>
      </c>
      <c r="H883" s="59">
        <v>2</v>
      </c>
    </row>
    <row r="884" spans="1:8" ht="14.25" x14ac:dyDescent="0.45">
      <c r="A884" s="83">
        <v>528</v>
      </c>
      <c r="B884" s="83">
        <v>52030</v>
      </c>
      <c r="C884" s="84">
        <v>49</v>
      </c>
      <c r="D884" s="83">
        <v>125</v>
      </c>
      <c r="E884" s="83">
        <v>4</v>
      </c>
      <c r="F884" s="83" t="s">
        <v>9</v>
      </c>
      <c r="G884" s="83" t="s">
        <v>550</v>
      </c>
      <c r="H884" s="59">
        <v>2</v>
      </c>
    </row>
    <row r="885" spans="1:8" ht="14.25" x14ac:dyDescent="0.45">
      <c r="A885" s="83">
        <v>529</v>
      </c>
      <c r="B885" s="83">
        <v>8936</v>
      </c>
      <c r="C885" s="84">
        <v>100</v>
      </c>
      <c r="D885" s="83">
        <v>123</v>
      </c>
      <c r="E885" s="83">
        <v>4</v>
      </c>
      <c r="F885" s="83" t="s">
        <v>8</v>
      </c>
      <c r="G885" s="83" t="s">
        <v>549</v>
      </c>
      <c r="H885" s="59">
        <v>4</v>
      </c>
    </row>
    <row r="886" spans="1:8" ht="14.25" x14ac:dyDescent="0.45">
      <c r="A886" s="83">
        <v>530</v>
      </c>
      <c r="B886" s="83">
        <v>13564</v>
      </c>
      <c r="C886" s="84">
        <v>47</v>
      </c>
      <c r="D886" s="83">
        <v>120</v>
      </c>
      <c r="E886" s="83">
        <v>4</v>
      </c>
      <c r="F886" s="83" t="s">
        <v>8</v>
      </c>
      <c r="G886" s="83" t="s">
        <v>989</v>
      </c>
      <c r="H886" s="59">
        <v>16</v>
      </c>
    </row>
    <row r="887" spans="1:8" ht="14.25" x14ac:dyDescent="0.45">
      <c r="A887" s="83">
        <v>530</v>
      </c>
      <c r="B887" s="83">
        <v>24456</v>
      </c>
      <c r="C887" s="84">
        <v>115</v>
      </c>
      <c r="D887" s="83">
        <v>120</v>
      </c>
      <c r="E887" s="83">
        <v>4</v>
      </c>
      <c r="F887" s="83" t="s">
        <v>8</v>
      </c>
      <c r="G887" s="83" t="s">
        <v>988</v>
      </c>
      <c r="H887" s="59">
        <v>2</v>
      </c>
    </row>
    <row r="888" spans="1:8" ht="14.25" x14ac:dyDescent="0.45">
      <c r="A888" s="83">
        <v>530</v>
      </c>
      <c r="B888" s="83">
        <v>23308</v>
      </c>
      <c r="C888" s="84">
        <v>110.53088681600001</v>
      </c>
      <c r="D888" s="83">
        <v>120</v>
      </c>
      <c r="E888" s="83">
        <v>4</v>
      </c>
      <c r="F888" s="83" t="s">
        <v>8</v>
      </c>
      <c r="G888" s="83" t="s">
        <v>987</v>
      </c>
      <c r="H888" s="59">
        <v>2</v>
      </c>
    </row>
    <row r="889" spans="1:8" ht="14.25" x14ac:dyDescent="0.45">
      <c r="A889" s="83">
        <v>531</v>
      </c>
      <c r="B889" s="83">
        <v>17093</v>
      </c>
      <c r="C889" s="84">
        <v>21.571208926800001</v>
      </c>
      <c r="D889" s="83">
        <v>46</v>
      </c>
      <c r="E889" s="83">
        <v>4</v>
      </c>
      <c r="F889" s="83" t="s">
        <v>13</v>
      </c>
      <c r="G889" s="83" t="s">
        <v>926</v>
      </c>
      <c r="H889" s="59">
        <v>26</v>
      </c>
    </row>
    <row r="890" spans="1:8" ht="14.25" x14ac:dyDescent="0.45">
      <c r="A890" s="83">
        <v>531</v>
      </c>
      <c r="B890" s="83">
        <v>7867</v>
      </c>
      <c r="C890" s="84">
        <v>36</v>
      </c>
      <c r="D890" s="83">
        <v>79</v>
      </c>
      <c r="E890" s="83">
        <v>4</v>
      </c>
      <c r="F890" s="83" t="s">
        <v>13</v>
      </c>
      <c r="G890" s="83" t="s">
        <v>925</v>
      </c>
      <c r="H890" s="59">
        <v>26</v>
      </c>
    </row>
    <row r="891" spans="1:8" ht="14.25" x14ac:dyDescent="0.45">
      <c r="A891" s="83">
        <v>531</v>
      </c>
      <c r="B891" s="83">
        <v>20256</v>
      </c>
      <c r="C891" s="84">
        <v>41</v>
      </c>
      <c r="D891" s="83">
        <v>114</v>
      </c>
      <c r="E891" s="83">
        <v>4</v>
      </c>
      <c r="F891" s="83" t="s">
        <v>13</v>
      </c>
      <c r="G891" s="83" t="s">
        <v>924</v>
      </c>
      <c r="H891" s="59">
        <v>26</v>
      </c>
    </row>
    <row r="892" spans="1:8" ht="14.25" x14ac:dyDescent="0.45">
      <c r="A892" s="83">
        <v>532</v>
      </c>
      <c r="B892" s="83">
        <v>37256</v>
      </c>
      <c r="C892" s="84">
        <v>70</v>
      </c>
      <c r="D892" s="83">
        <v>130</v>
      </c>
      <c r="E892" s="83">
        <v>4</v>
      </c>
      <c r="F892" s="83" t="s">
        <v>13</v>
      </c>
      <c r="G892" s="83" t="s">
        <v>548</v>
      </c>
      <c r="H892" s="59">
        <v>16</v>
      </c>
    </row>
    <row r="893" spans="1:8" ht="14.25" x14ac:dyDescent="0.45">
      <c r="A893" s="83">
        <v>533</v>
      </c>
      <c r="B893" s="83">
        <v>42869</v>
      </c>
      <c r="C893" s="84">
        <v>208.11874138799999</v>
      </c>
      <c r="D893" s="83">
        <v>360</v>
      </c>
      <c r="E893" s="83">
        <v>4</v>
      </c>
      <c r="F893" s="83" t="s">
        <v>13</v>
      </c>
      <c r="G893" s="83" t="s">
        <v>547</v>
      </c>
      <c r="H893" s="59">
        <v>48</v>
      </c>
    </row>
    <row r="894" spans="1:8" ht="14.25" x14ac:dyDescent="0.45">
      <c r="A894" s="83">
        <v>534</v>
      </c>
      <c r="B894" s="83">
        <v>24324</v>
      </c>
      <c r="C894" s="84">
        <v>67</v>
      </c>
      <c r="D894" s="83">
        <v>120</v>
      </c>
      <c r="E894" s="83">
        <v>4</v>
      </c>
      <c r="F894" s="83" t="s">
        <v>13</v>
      </c>
      <c r="G894" s="83" t="s">
        <v>546</v>
      </c>
      <c r="H894" s="59">
        <v>23</v>
      </c>
    </row>
    <row r="895" spans="1:8" ht="14.25" x14ac:dyDescent="0.45">
      <c r="A895" s="83">
        <v>535</v>
      </c>
      <c r="B895" s="83">
        <v>14806</v>
      </c>
      <c r="C895" s="84">
        <v>61</v>
      </c>
      <c r="D895" s="83">
        <v>78</v>
      </c>
      <c r="E895" s="83">
        <v>4</v>
      </c>
      <c r="F895" s="83" t="s">
        <v>7</v>
      </c>
      <c r="G895" s="83" t="s">
        <v>2341</v>
      </c>
      <c r="H895" s="59">
        <v>2</v>
      </c>
    </row>
    <row r="896" spans="1:8" ht="14.25" x14ac:dyDescent="0.45">
      <c r="A896" s="83">
        <v>535</v>
      </c>
      <c r="B896" s="83">
        <v>10524</v>
      </c>
      <c r="C896" s="84">
        <v>69</v>
      </c>
      <c r="D896" s="83">
        <v>100</v>
      </c>
      <c r="E896" s="83">
        <v>4</v>
      </c>
      <c r="F896" s="83" t="s">
        <v>7</v>
      </c>
      <c r="G896" s="83" t="s">
        <v>2340</v>
      </c>
      <c r="H896" s="59">
        <v>2</v>
      </c>
    </row>
    <row r="897" spans="1:8" ht="14.25" x14ac:dyDescent="0.45">
      <c r="A897" s="83">
        <v>536</v>
      </c>
      <c r="B897" s="83">
        <v>38174</v>
      </c>
      <c r="C897" s="84">
        <v>135</v>
      </c>
      <c r="D897" s="83">
        <v>122</v>
      </c>
      <c r="E897" s="83">
        <v>4</v>
      </c>
      <c r="F897" s="83" t="s">
        <v>7</v>
      </c>
      <c r="G897" s="83" t="s">
        <v>545</v>
      </c>
      <c r="H897" s="59">
        <v>2</v>
      </c>
    </row>
    <row r="898" spans="1:8" ht="14.25" x14ac:dyDescent="0.45">
      <c r="A898" s="83">
        <v>537</v>
      </c>
      <c r="B898" s="83">
        <v>43391</v>
      </c>
      <c r="C898" s="84">
        <v>151</v>
      </c>
      <c r="D898" s="83">
        <v>240</v>
      </c>
      <c r="E898" s="83">
        <v>4</v>
      </c>
      <c r="F898" s="83" t="s">
        <v>13</v>
      </c>
      <c r="G898" s="83" t="s">
        <v>544</v>
      </c>
      <c r="H898" s="59">
        <v>26</v>
      </c>
    </row>
    <row r="899" spans="1:8" ht="14.25" x14ac:dyDescent="0.45">
      <c r="A899" s="83">
        <v>538</v>
      </c>
      <c r="B899" s="83">
        <v>46544</v>
      </c>
      <c r="C899" s="84">
        <v>155</v>
      </c>
      <c r="D899" s="83">
        <v>110</v>
      </c>
      <c r="E899" s="83">
        <v>4</v>
      </c>
      <c r="F899" s="83" t="s">
        <v>9</v>
      </c>
      <c r="G899" s="83" t="s">
        <v>543</v>
      </c>
      <c r="H899" s="59">
        <v>2</v>
      </c>
    </row>
    <row r="900" spans="1:8" ht="14.25" x14ac:dyDescent="0.45">
      <c r="A900" s="83">
        <v>538</v>
      </c>
      <c r="B900" s="83">
        <v>49367</v>
      </c>
      <c r="C900" s="84">
        <v>135</v>
      </c>
      <c r="D900" s="83">
        <v>120</v>
      </c>
      <c r="E900" s="83">
        <v>4</v>
      </c>
      <c r="F900" s="83" t="s">
        <v>9</v>
      </c>
      <c r="G900" s="83" t="s">
        <v>543</v>
      </c>
      <c r="H900" s="59">
        <v>2</v>
      </c>
    </row>
    <row r="901" spans="1:8" ht="14.25" x14ac:dyDescent="0.45">
      <c r="A901" s="83">
        <v>538</v>
      </c>
      <c r="B901" s="83">
        <v>44019</v>
      </c>
      <c r="C901" s="84">
        <v>136</v>
      </c>
      <c r="D901" s="83">
        <v>120</v>
      </c>
      <c r="E901" s="83">
        <v>4</v>
      </c>
      <c r="F901" s="83" t="s">
        <v>9</v>
      </c>
      <c r="G901" s="83" t="s">
        <v>543</v>
      </c>
      <c r="H901" s="59">
        <v>2</v>
      </c>
    </row>
    <row r="902" spans="1:8" ht="14.25" x14ac:dyDescent="0.45">
      <c r="A902" s="83">
        <v>539</v>
      </c>
      <c r="B902" s="83">
        <v>38001</v>
      </c>
      <c r="C902" s="84">
        <v>93.601369951300001</v>
      </c>
      <c r="D902" s="83">
        <v>120</v>
      </c>
      <c r="E902" s="83">
        <v>4</v>
      </c>
      <c r="F902" s="83" t="s">
        <v>18</v>
      </c>
      <c r="G902" s="83" t="s">
        <v>542</v>
      </c>
      <c r="H902" s="59">
        <v>2</v>
      </c>
    </row>
    <row r="903" spans="1:8" ht="14.25" x14ac:dyDescent="0.45">
      <c r="A903" s="83">
        <v>540</v>
      </c>
      <c r="B903" s="83">
        <v>24414</v>
      </c>
      <c r="C903" s="84">
        <v>85</v>
      </c>
      <c r="D903" s="83">
        <v>61</v>
      </c>
      <c r="E903" s="83">
        <v>4</v>
      </c>
      <c r="F903" s="83" t="s">
        <v>9</v>
      </c>
      <c r="G903" s="83" t="s">
        <v>1224</v>
      </c>
      <c r="H903" s="59">
        <v>2</v>
      </c>
    </row>
    <row r="904" spans="1:8" ht="14.25" x14ac:dyDescent="0.45">
      <c r="A904" s="83">
        <v>540</v>
      </c>
      <c r="B904" s="83">
        <v>68591</v>
      </c>
      <c r="C904" s="84">
        <v>92</v>
      </c>
      <c r="D904" s="83">
        <v>61</v>
      </c>
      <c r="E904" s="83">
        <v>4</v>
      </c>
      <c r="F904" s="83" t="s">
        <v>9</v>
      </c>
      <c r="G904" s="83" t="s">
        <v>1223</v>
      </c>
      <c r="H904" s="59">
        <v>2</v>
      </c>
    </row>
    <row r="905" spans="1:8" ht="14.25" x14ac:dyDescent="0.45">
      <c r="A905" s="83">
        <v>541</v>
      </c>
      <c r="B905" s="83">
        <v>726</v>
      </c>
      <c r="C905" s="84">
        <v>101</v>
      </c>
      <c r="D905" s="83">
        <v>122</v>
      </c>
      <c r="E905" s="83">
        <v>4</v>
      </c>
      <c r="F905" s="83" t="s">
        <v>13</v>
      </c>
      <c r="G905" s="83" t="s">
        <v>541</v>
      </c>
      <c r="H905" s="59">
        <v>2</v>
      </c>
    </row>
    <row r="906" spans="1:8" ht="14.25" x14ac:dyDescent="0.45">
      <c r="A906" s="83">
        <v>542</v>
      </c>
      <c r="B906" s="83">
        <v>28870</v>
      </c>
      <c r="C906" s="84">
        <v>129.28884674299999</v>
      </c>
      <c r="D906" s="83">
        <v>120</v>
      </c>
      <c r="E906" s="83">
        <v>4</v>
      </c>
      <c r="F906" s="83" t="s">
        <v>9</v>
      </c>
      <c r="G906" s="83" t="s">
        <v>1689</v>
      </c>
      <c r="H906" s="59">
        <v>2</v>
      </c>
    </row>
    <row r="907" spans="1:8" ht="14.25" x14ac:dyDescent="0.45">
      <c r="A907" s="83">
        <v>543</v>
      </c>
      <c r="B907" s="83">
        <v>53505</v>
      </c>
      <c r="C907" s="84">
        <v>88</v>
      </c>
      <c r="D907" s="83">
        <v>120</v>
      </c>
      <c r="E907" s="83">
        <v>4</v>
      </c>
      <c r="F907" s="83" t="s">
        <v>9</v>
      </c>
      <c r="G907" s="83" t="s">
        <v>540</v>
      </c>
      <c r="H907" s="59">
        <v>2</v>
      </c>
    </row>
    <row r="908" spans="1:8" ht="14.25" x14ac:dyDescent="0.45">
      <c r="A908" s="83">
        <v>544</v>
      </c>
      <c r="B908" s="83">
        <v>2690</v>
      </c>
      <c r="C908" s="84">
        <v>209</v>
      </c>
      <c r="D908" s="83">
        <v>243</v>
      </c>
      <c r="E908" s="83">
        <v>4</v>
      </c>
      <c r="F908" s="83" t="s">
        <v>13</v>
      </c>
      <c r="G908" s="83" t="s">
        <v>539</v>
      </c>
      <c r="H908" s="59">
        <v>2</v>
      </c>
    </row>
    <row r="909" spans="1:8" ht="14.25" x14ac:dyDescent="0.45">
      <c r="A909" s="83">
        <v>545</v>
      </c>
      <c r="B909" s="83">
        <v>6134</v>
      </c>
      <c r="C909" s="84">
        <v>186</v>
      </c>
      <c r="D909" s="83">
        <v>243</v>
      </c>
      <c r="E909" s="83">
        <v>4</v>
      </c>
      <c r="F909" s="83" t="s">
        <v>13</v>
      </c>
      <c r="G909" s="83" t="s">
        <v>538</v>
      </c>
      <c r="H909" s="59">
        <v>2</v>
      </c>
    </row>
    <row r="910" spans="1:8" ht="14.25" x14ac:dyDescent="0.45">
      <c r="A910" s="83">
        <v>546</v>
      </c>
      <c r="B910" s="83">
        <v>39526</v>
      </c>
      <c r="C910" s="84">
        <v>226</v>
      </c>
      <c r="D910" s="83">
        <v>243</v>
      </c>
      <c r="E910" s="83">
        <v>4</v>
      </c>
      <c r="F910" s="83" t="s">
        <v>13</v>
      </c>
      <c r="G910" s="83" t="s">
        <v>537</v>
      </c>
      <c r="H910" s="59">
        <v>2</v>
      </c>
    </row>
    <row r="911" spans="1:8" ht="14.25" x14ac:dyDescent="0.45">
      <c r="A911" s="83">
        <v>547</v>
      </c>
      <c r="B911" s="83">
        <v>47043</v>
      </c>
      <c r="C911" s="84">
        <v>112</v>
      </c>
      <c r="D911" s="83">
        <v>286</v>
      </c>
      <c r="E911" s="83">
        <v>4</v>
      </c>
      <c r="F911" s="83" t="s">
        <v>13</v>
      </c>
      <c r="G911" s="83" t="s">
        <v>2716</v>
      </c>
      <c r="H911" s="59">
        <v>16</v>
      </c>
    </row>
    <row r="912" spans="1:8" ht="14.25" x14ac:dyDescent="0.45">
      <c r="A912" s="83">
        <v>547</v>
      </c>
      <c r="B912" s="83">
        <v>10732</v>
      </c>
      <c r="C912" s="84">
        <v>58</v>
      </c>
      <c r="D912" s="83">
        <v>150</v>
      </c>
      <c r="E912" s="83">
        <v>4</v>
      </c>
      <c r="F912" s="83" t="s">
        <v>13</v>
      </c>
      <c r="G912" s="83" t="s">
        <v>2715</v>
      </c>
      <c r="H912" s="59">
        <v>16</v>
      </c>
    </row>
    <row r="913" spans="1:8" ht="14.25" x14ac:dyDescent="0.45">
      <c r="A913" s="83">
        <v>548</v>
      </c>
      <c r="B913" s="83">
        <v>30949</v>
      </c>
      <c r="C913" s="84">
        <v>54</v>
      </c>
      <c r="D913" s="83">
        <v>120</v>
      </c>
      <c r="E913" s="83">
        <v>4</v>
      </c>
      <c r="F913" s="83" t="s">
        <v>8</v>
      </c>
      <c r="G913" s="83" t="s">
        <v>3244</v>
      </c>
      <c r="H913" s="59">
        <v>24</v>
      </c>
    </row>
    <row r="914" spans="1:8" ht="14.25" x14ac:dyDescent="0.45">
      <c r="A914" s="83">
        <v>548</v>
      </c>
      <c r="B914" s="83">
        <v>45304</v>
      </c>
      <c r="C914" s="84">
        <v>54</v>
      </c>
      <c r="D914" s="83">
        <v>101</v>
      </c>
      <c r="E914" s="83">
        <v>6</v>
      </c>
      <c r="F914" s="83" t="s">
        <v>8</v>
      </c>
      <c r="G914" s="83" t="s">
        <v>3243</v>
      </c>
      <c r="H914" s="59">
        <v>24</v>
      </c>
    </row>
    <row r="915" spans="1:8" ht="14.25" x14ac:dyDescent="0.45">
      <c r="A915" s="83">
        <v>549</v>
      </c>
      <c r="B915" s="83">
        <v>43210</v>
      </c>
      <c r="C915" s="84">
        <v>142.513602843</v>
      </c>
      <c r="D915" s="83">
        <v>244</v>
      </c>
      <c r="E915" s="83">
        <v>4</v>
      </c>
      <c r="F915" s="83" t="s">
        <v>13</v>
      </c>
      <c r="G915" s="83" t="s">
        <v>1493</v>
      </c>
      <c r="H915" s="59">
        <v>2</v>
      </c>
    </row>
    <row r="916" spans="1:8" ht="14.25" x14ac:dyDescent="0.45">
      <c r="A916" s="83">
        <v>550</v>
      </c>
      <c r="B916" s="83">
        <v>19598</v>
      </c>
      <c r="C916" s="84">
        <v>94</v>
      </c>
      <c r="D916" s="83">
        <v>121</v>
      </c>
      <c r="E916" s="83">
        <v>4</v>
      </c>
      <c r="F916" s="83" t="s">
        <v>7</v>
      </c>
      <c r="G916" s="83" t="s">
        <v>536</v>
      </c>
      <c r="H916" s="59">
        <v>26</v>
      </c>
    </row>
    <row r="917" spans="1:8" ht="14.25" x14ac:dyDescent="0.45">
      <c r="A917" s="83">
        <v>551</v>
      </c>
      <c r="B917" s="83">
        <v>12260</v>
      </c>
      <c r="C917" s="84">
        <v>125</v>
      </c>
      <c r="D917" s="83">
        <v>124</v>
      </c>
      <c r="E917" s="83">
        <v>4</v>
      </c>
      <c r="F917" s="83" t="s">
        <v>13</v>
      </c>
      <c r="G917" s="83" t="s">
        <v>2619</v>
      </c>
      <c r="H917" s="59">
        <v>2</v>
      </c>
    </row>
    <row r="918" spans="1:8" ht="14.25" x14ac:dyDescent="0.45">
      <c r="A918" s="83">
        <v>551</v>
      </c>
      <c r="B918" s="83">
        <v>33967</v>
      </c>
      <c r="C918" s="84">
        <v>74</v>
      </c>
      <c r="D918" s="83">
        <v>124</v>
      </c>
      <c r="E918" s="83">
        <v>4</v>
      </c>
      <c r="F918" s="83" t="s">
        <v>13</v>
      </c>
      <c r="G918" s="83" t="s">
        <v>2618</v>
      </c>
      <c r="H918" s="59">
        <v>2</v>
      </c>
    </row>
    <row r="919" spans="1:8" ht="14.25" x14ac:dyDescent="0.45">
      <c r="A919" s="83">
        <v>552</v>
      </c>
      <c r="B919" s="83">
        <v>52735</v>
      </c>
      <c r="C919" s="84">
        <v>140</v>
      </c>
      <c r="D919" s="83">
        <v>120</v>
      </c>
      <c r="E919" s="83">
        <v>4</v>
      </c>
      <c r="F919" s="83" t="s">
        <v>14</v>
      </c>
      <c r="G919" s="83" t="s">
        <v>535</v>
      </c>
      <c r="H919" s="59">
        <v>2</v>
      </c>
    </row>
    <row r="920" spans="1:8" ht="14.25" x14ac:dyDescent="0.45">
      <c r="A920" s="83">
        <v>553</v>
      </c>
      <c r="B920" s="83">
        <v>21367</v>
      </c>
      <c r="C920" s="84">
        <v>349</v>
      </c>
      <c r="D920" s="83">
        <v>125</v>
      </c>
      <c r="E920" s="83">
        <v>4</v>
      </c>
      <c r="F920" s="83" t="s">
        <v>14</v>
      </c>
      <c r="G920" s="83" t="s">
        <v>2393</v>
      </c>
      <c r="H920" s="59">
        <v>2</v>
      </c>
    </row>
    <row r="921" spans="1:8" ht="14.25" x14ac:dyDescent="0.45">
      <c r="A921" s="83">
        <v>553</v>
      </c>
      <c r="B921" s="83">
        <v>40244</v>
      </c>
      <c r="C921" s="84">
        <v>260</v>
      </c>
      <c r="D921" s="83">
        <v>250</v>
      </c>
      <c r="E921" s="83">
        <v>4</v>
      </c>
      <c r="F921" s="83" t="s">
        <v>14</v>
      </c>
      <c r="G921" s="83" t="s">
        <v>2392</v>
      </c>
      <c r="H921" s="59">
        <v>2</v>
      </c>
    </row>
    <row r="922" spans="1:8" ht="14.25" x14ac:dyDescent="0.45">
      <c r="A922" s="83">
        <v>553</v>
      </c>
      <c r="B922" s="83">
        <v>53303</v>
      </c>
      <c r="C922" s="84">
        <v>78</v>
      </c>
      <c r="D922" s="83">
        <v>116</v>
      </c>
      <c r="E922" s="83">
        <v>4</v>
      </c>
      <c r="F922" s="83" t="s">
        <v>14</v>
      </c>
      <c r="G922" s="83" t="s">
        <v>2391</v>
      </c>
      <c r="H922" s="59">
        <v>2</v>
      </c>
    </row>
    <row r="923" spans="1:8" ht="14.25" x14ac:dyDescent="0.45">
      <c r="A923" s="83">
        <v>554</v>
      </c>
      <c r="B923" s="83">
        <v>19466</v>
      </c>
      <c r="C923" s="84">
        <v>65</v>
      </c>
      <c r="D923" s="83">
        <v>120</v>
      </c>
      <c r="E923" s="83">
        <v>4</v>
      </c>
      <c r="F923" s="83" t="s">
        <v>8</v>
      </c>
      <c r="G923" s="83" t="s">
        <v>534</v>
      </c>
      <c r="H923" s="59">
        <v>16</v>
      </c>
    </row>
    <row r="924" spans="1:8" ht="14.25" x14ac:dyDescent="0.45">
      <c r="A924" s="83">
        <v>555</v>
      </c>
      <c r="B924" s="83">
        <v>33879</v>
      </c>
      <c r="C924" s="84">
        <v>226.10334171100001</v>
      </c>
      <c r="D924" s="83">
        <v>240</v>
      </c>
      <c r="E924" s="83">
        <v>4</v>
      </c>
      <c r="F924" s="83" t="s">
        <v>9</v>
      </c>
      <c r="G924" s="83" t="s">
        <v>533</v>
      </c>
      <c r="H924" s="59">
        <v>25</v>
      </c>
    </row>
    <row r="925" spans="1:8" ht="14.25" x14ac:dyDescent="0.45">
      <c r="A925" s="83">
        <v>555</v>
      </c>
      <c r="B925" s="83">
        <v>32706</v>
      </c>
      <c r="C925" s="84">
        <v>174</v>
      </c>
      <c r="D925" s="83">
        <v>240</v>
      </c>
      <c r="E925" s="83">
        <v>4</v>
      </c>
      <c r="F925" s="83" t="s">
        <v>9</v>
      </c>
      <c r="G925" s="83" t="s">
        <v>533</v>
      </c>
      <c r="H925" s="59">
        <v>26</v>
      </c>
    </row>
    <row r="926" spans="1:8" ht="14.25" x14ac:dyDescent="0.45">
      <c r="A926" s="83">
        <v>556</v>
      </c>
      <c r="B926" s="83">
        <v>13505</v>
      </c>
      <c r="C926" s="84">
        <v>35.884499357099997</v>
      </c>
      <c r="D926" s="83">
        <v>124</v>
      </c>
      <c r="E926" s="83">
        <v>3</v>
      </c>
      <c r="F926" s="83" t="s">
        <v>9</v>
      </c>
      <c r="G926" s="83" t="s">
        <v>532</v>
      </c>
      <c r="H926" s="59">
        <v>2</v>
      </c>
    </row>
    <row r="927" spans="1:8" ht="14.25" x14ac:dyDescent="0.45">
      <c r="A927" s="83">
        <v>557</v>
      </c>
      <c r="B927" s="83">
        <v>5190</v>
      </c>
      <c r="C927" s="84">
        <v>96</v>
      </c>
      <c r="D927" s="83">
        <v>120</v>
      </c>
      <c r="E927" s="83">
        <v>4</v>
      </c>
      <c r="F927" s="83" t="s">
        <v>9</v>
      </c>
      <c r="G927" s="83" t="s">
        <v>2762</v>
      </c>
      <c r="H927" s="59">
        <v>2</v>
      </c>
    </row>
    <row r="928" spans="1:8" ht="14.25" x14ac:dyDescent="0.45">
      <c r="A928" s="83">
        <v>557</v>
      </c>
      <c r="B928" s="83">
        <v>39453</v>
      </c>
      <c r="C928" s="84">
        <v>66</v>
      </c>
      <c r="D928" s="83">
        <v>110</v>
      </c>
      <c r="E928" s="83">
        <v>4</v>
      </c>
      <c r="F928" s="83" t="s">
        <v>9</v>
      </c>
      <c r="G928" s="83" t="s">
        <v>2761</v>
      </c>
      <c r="H928" s="59">
        <v>3</v>
      </c>
    </row>
    <row r="929" spans="1:8" ht="14.25" x14ac:dyDescent="0.45">
      <c r="A929" s="83">
        <v>558</v>
      </c>
      <c r="B929" s="83">
        <v>69404</v>
      </c>
      <c r="C929" s="84">
        <v>67.235638374600001</v>
      </c>
      <c r="D929" s="83">
        <v>150</v>
      </c>
      <c r="E929" s="83">
        <v>6</v>
      </c>
      <c r="F929" s="83" t="s">
        <v>18</v>
      </c>
      <c r="G929" s="83" t="s">
        <v>1535</v>
      </c>
      <c r="H929" s="59">
        <v>48</v>
      </c>
    </row>
    <row r="930" spans="1:8" ht="14.25" x14ac:dyDescent="0.45">
      <c r="A930" s="83">
        <v>558</v>
      </c>
      <c r="B930" s="83">
        <v>69620</v>
      </c>
      <c r="C930" s="84">
        <v>67.820261407800004</v>
      </c>
      <c r="D930" s="83">
        <v>120</v>
      </c>
      <c r="E930" s="83">
        <v>6</v>
      </c>
      <c r="F930" s="83" t="s">
        <v>18</v>
      </c>
      <c r="G930" s="83" t="s">
        <v>1534</v>
      </c>
      <c r="H930" s="59">
        <v>25</v>
      </c>
    </row>
    <row r="931" spans="1:8" ht="14.25" x14ac:dyDescent="0.45">
      <c r="A931" s="83">
        <v>559</v>
      </c>
      <c r="B931" s="83">
        <v>11034</v>
      </c>
      <c r="C931" s="84">
        <v>133</v>
      </c>
      <c r="D931" s="83">
        <v>120</v>
      </c>
      <c r="E931" s="83">
        <v>4</v>
      </c>
      <c r="F931" s="83" t="s">
        <v>13</v>
      </c>
      <c r="G931" s="83" t="s">
        <v>1052</v>
      </c>
      <c r="H931" s="59">
        <v>2</v>
      </c>
    </row>
    <row r="932" spans="1:8" ht="14.25" x14ac:dyDescent="0.45">
      <c r="A932" s="83">
        <v>559</v>
      </c>
      <c r="B932" s="83">
        <v>2490</v>
      </c>
      <c r="C932" s="84">
        <v>103</v>
      </c>
      <c r="D932" s="83">
        <v>120</v>
      </c>
      <c r="E932" s="83">
        <v>4</v>
      </c>
      <c r="F932" s="83" t="s">
        <v>13</v>
      </c>
      <c r="G932" s="83" t="s">
        <v>1051</v>
      </c>
      <c r="H932" s="59">
        <v>2</v>
      </c>
    </row>
    <row r="933" spans="1:8" ht="14.25" x14ac:dyDescent="0.45">
      <c r="A933" s="83">
        <v>559</v>
      </c>
      <c r="B933" s="83">
        <v>64389</v>
      </c>
      <c r="C933" s="84">
        <v>81</v>
      </c>
      <c r="D933" s="83">
        <v>90</v>
      </c>
      <c r="E933" s="83">
        <v>4</v>
      </c>
      <c r="F933" s="83" t="s">
        <v>13</v>
      </c>
      <c r="G933" s="83" t="s">
        <v>1050</v>
      </c>
      <c r="H933" s="59">
        <v>2</v>
      </c>
    </row>
    <row r="934" spans="1:8" ht="14.25" x14ac:dyDescent="0.45">
      <c r="A934" s="83">
        <v>560</v>
      </c>
      <c r="B934" s="83">
        <v>245</v>
      </c>
      <c r="C934" s="84">
        <v>7</v>
      </c>
      <c r="D934" s="83">
        <v>30</v>
      </c>
      <c r="E934" s="83">
        <v>4</v>
      </c>
      <c r="F934" s="83" t="s">
        <v>13</v>
      </c>
      <c r="G934" s="83" t="s">
        <v>3325</v>
      </c>
      <c r="H934" s="59">
        <v>16</v>
      </c>
    </row>
    <row r="935" spans="1:8" ht="14.25" x14ac:dyDescent="0.45">
      <c r="A935" s="83">
        <v>560</v>
      </c>
      <c r="B935" s="83">
        <v>26534</v>
      </c>
      <c r="C935" s="84">
        <v>5</v>
      </c>
      <c r="D935" s="83">
        <v>30</v>
      </c>
      <c r="E935" s="83">
        <v>4</v>
      </c>
      <c r="F935" s="83" t="s">
        <v>13</v>
      </c>
      <c r="G935" s="83" t="s">
        <v>3325</v>
      </c>
      <c r="H935" s="59">
        <v>16</v>
      </c>
    </row>
    <row r="936" spans="1:8" ht="14.25" x14ac:dyDescent="0.45">
      <c r="A936" s="83">
        <v>560</v>
      </c>
      <c r="B936" s="83">
        <v>48917</v>
      </c>
      <c r="C936" s="84">
        <v>19</v>
      </c>
      <c r="D936" s="83">
        <v>30</v>
      </c>
      <c r="E936" s="83">
        <v>4</v>
      </c>
      <c r="F936" s="83" t="s">
        <v>13</v>
      </c>
      <c r="G936" s="83" t="s">
        <v>3324</v>
      </c>
      <c r="H936" s="59">
        <v>16</v>
      </c>
    </row>
    <row r="937" spans="1:8" ht="14.25" x14ac:dyDescent="0.45">
      <c r="A937" s="83">
        <v>560</v>
      </c>
      <c r="B937" s="83">
        <v>8044</v>
      </c>
      <c r="C937" s="84">
        <v>11</v>
      </c>
      <c r="D937" s="83">
        <v>30</v>
      </c>
      <c r="E937" s="83">
        <v>4</v>
      </c>
      <c r="F937" s="83" t="s">
        <v>13</v>
      </c>
      <c r="G937" s="83" t="s">
        <v>3324</v>
      </c>
      <c r="H937" s="59">
        <v>16</v>
      </c>
    </row>
    <row r="938" spans="1:8" ht="14.25" x14ac:dyDescent="0.45">
      <c r="A938" s="83">
        <v>561</v>
      </c>
      <c r="B938" s="83">
        <v>18004</v>
      </c>
      <c r="C938" s="84">
        <v>43</v>
      </c>
      <c r="D938" s="83">
        <v>60</v>
      </c>
      <c r="E938" s="83">
        <v>4</v>
      </c>
      <c r="F938" s="83" t="s">
        <v>13</v>
      </c>
      <c r="G938" s="83" t="s">
        <v>531</v>
      </c>
      <c r="H938" s="59">
        <v>2</v>
      </c>
    </row>
    <row r="939" spans="1:8" ht="14.25" x14ac:dyDescent="0.45">
      <c r="A939" s="83">
        <v>561</v>
      </c>
      <c r="B939" s="83">
        <v>4763</v>
      </c>
      <c r="C939" s="84">
        <v>74</v>
      </c>
      <c r="D939" s="83">
        <v>60</v>
      </c>
      <c r="E939" s="83">
        <v>4</v>
      </c>
      <c r="F939" s="83" t="s">
        <v>13</v>
      </c>
      <c r="G939" s="83" t="s">
        <v>531</v>
      </c>
      <c r="H939" s="59">
        <v>2</v>
      </c>
    </row>
    <row r="940" spans="1:8" ht="14.25" x14ac:dyDescent="0.45">
      <c r="A940" s="83">
        <v>562</v>
      </c>
      <c r="B940" s="83">
        <v>13885</v>
      </c>
      <c r="C940" s="84">
        <v>87.810072701899998</v>
      </c>
      <c r="D940" s="83">
        <v>75</v>
      </c>
      <c r="E940" s="83">
        <v>2</v>
      </c>
      <c r="F940" s="83" t="s">
        <v>13</v>
      </c>
      <c r="G940" s="83" t="s">
        <v>530</v>
      </c>
      <c r="H940" s="59">
        <v>2</v>
      </c>
    </row>
    <row r="941" spans="1:8" ht="14.25" x14ac:dyDescent="0.45">
      <c r="A941" s="83">
        <v>563</v>
      </c>
      <c r="B941" s="83">
        <v>10038</v>
      </c>
      <c r="C941" s="84">
        <v>77</v>
      </c>
      <c r="D941" s="83">
        <v>240</v>
      </c>
      <c r="E941" s="83">
        <v>4</v>
      </c>
      <c r="F941" s="83" t="s">
        <v>14</v>
      </c>
      <c r="G941" s="83" t="s">
        <v>529</v>
      </c>
      <c r="H941" s="59">
        <v>20</v>
      </c>
    </row>
    <row r="942" spans="1:8" ht="14.25" x14ac:dyDescent="0.45">
      <c r="A942" s="83">
        <v>564</v>
      </c>
      <c r="B942" s="83">
        <v>24640</v>
      </c>
      <c r="C942" s="84">
        <v>61</v>
      </c>
      <c r="D942" s="83">
        <v>78</v>
      </c>
      <c r="E942" s="83">
        <v>5</v>
      </c>
      <c r="F942" s="83" t="s">
        <v>14</v>
      </c>
      <c r="G942" s="83" t="s">
        <v>528</v>
      </c>
      <c r="H942" s="59">
        <v>1</v>
      </c>
    </row>
    <row r="943" spans="1:8" ht="14.25" x14ac:dyDescent="0.45">
      <c r="A943" s="83">
        <v>565</v>
      </c>
      <c r="B943" s="83">
        <v>41462</v>
      </c>
      <c r="C943" s="84">
        <v>143.05863722999999</v>
      </c>
      <c r="D943" s="83">
        <v>105</v>
      </c>
      <c r="E943" s="83">
        <v>4</v>
      </c>
      <c r="F943" s="83" t="s">
        <v>8</v>
      </c>
      <c r="G943" s="83" t="s">
        <v>993</v>
      </c>
      <c r="H943" s="59">
        <v>2</v>
      </c>
    </row>
    <row r="944" spans="1:8" ht="14.25" x14ac:dyDescent="0.45">
      <c r="A944" s="83">
        <v>565</v>
      </c>
      <c r="B944" s="83">
        <v>37968</v>
      </c>
      <c r="C944" s="84">
        <v>79.788001264399995</v>
      </c>
      <c r="D944" s="83">
        <v>240</v>
      </c>
      <c r="E944" s="83">
        <v>4</v>
      </c>
      <c r="F944" s="83" t="s">
        <v>8</v>
      </c>
      <c r="G944" s="83" t="s">
        <v>992</v>
      </c>
      <c r="H944" s="59">
        <v>2</v>
      </c>
    </row>
    <row r="945" spans="1:8" ht="14.25" x14ac:dyDescent="0.45">
      <c r="A945" s="83">
        <v>566</v>
      </c>
      <c r="B945" s="83">
        <v>4914</v>
      </c>
      <c r="C945" s="84">
        <v>164</v>
      </c>
      <c r="D945" s="83">
        <v>120</v>
      </c>
      <c r="E945" s="83">
        <v>4</v>
      </c>
      <c r="F945" s="83" t="s">
        <v>13</v>
      </c>
      <c r="G945" s="83" t="s">
        <v>527</v>
      </c>
      <c r="H945" s="59">
        <v>2</v>
      </c>
    </row>
    <row r="946" spans="1:8" ht="14.25" x14ac:dyDescent="0.45">
      <c r="A946" s="83">
        <v>567</v>
      </c>
      <c r="B946" s="83">
        <v>61281</v>
      </c>
      <c r="C946" s="84">
        <v>0</v>
      </c>
      <c r="D946" s="83">
        <v>0</v>
      </c>
      <c r="E946" s="83">
        <v>4</v>
      </c>
      <c r="F946" s="83" t="s">
        <v>16</v>
      </c>
      <c r="G946" s="83" t="s">
        <v>1212</v>
      </c>
      <c r="H946" s="59">
        <v>2</v>
      </c>
    </row>
    <row r="947" spans="1:8" ht="14.25" x14ac:dyDescent="0.45">
      <c r="A947" s="83">
        <v>567</v>
      </c>
      <c r="B947" s="83">
        <v>62060</v>
      </c>
      <c r="C947" s="84">
        <v>0</v>
      </c>
      <c r="D947" s="83">
        <v>0</v>
      </c>
      <c r="E947" s="83">
        <v>0</v>
      </c>
      <c r="F947" s="83" t="s">
        <v>16</v>
      </c>
      <c r="G947" s="83" t="s">
        <v>1211</v>
      </c>
      <c r="H947" s="59">
        <v>0</v>
      </c>
    </row>
    <row r="948" spans="1:8" ht="14.25" x14ac:dyDescent="0.45">
      <c r="A948" s="83">
        <v>568</v>
      </c>
      <c r="B948" s="83">
        <v>53257</v>
      </c>
      <c r="C948" s="84">
        <v>86</v>
      </c>
      <c r="D948" s="83">
        <v>120</v>
      </c>
      <c r="E948" s="83">
        <v>4</v>
      </c>
      <c r="F948" s="83" t="s">
        <v>13</v>
      </c>
      <c r="G948" s="83" t="s">
        <v>526</v>
      </c>
      <c r="H948" s="59">
        <v>2</v>
      </c>
    </row>
    <row r="949" spans="1:8" ht="14.25" x14ac:dyDescent="0.45">
      <c r="A949" s="83">
        <v>569</v>
      </c>
      <c r="B949" s="83">
        <v>40299</v>
      </c>
      <c r="C949" s="84">
        <v>82.859957465199997</v>
      </c>
      <c r="D949" s="83">
        <v>90</v>
      </c>
      <c r="E949" s="83">
        <v>4</v>
      </c>
      <c r="F949" s="83" t="s">
        <v>13</v>
      </c>
      <c r="G949" s="83" t="s">
        <v>1076</v>
      </c>
      <c r="H949" s="59">
        <v>25</v>
      </c>
    </row>
    <row r="950" spans="1:8" ht="14.25" x14ac:dyDescent="0.45">
      <c r="A950" s="83">
        <v>569</v>
      </c>
      <c r="B950" s="83">
        <v>15689</v>
      </c>
      <c r="C950" s="84">
        <v>28</v>
      </c>
      <c r="D950" s="83">
        <v>30</v>
      </c>
      <c r="E950" s="83">
        <v>0</v>
      </c>
      <c r="F950" s="83" t="s">
        <v>13</v>
      </c>
      <c r="G950" s="83" t="s">
        <v>1075</v>
      </c>
      <c r="H950" s="59">
        <v>15</v>
      </c>
    </row>
    <row r="951" spans="1:8" ht="14.25" x14ac:dyDescent="0.45">
      <c r="A951" s="83">
        <v>570</v>
      </c>
      <c r="B951" s="83">
        <v>36137</v>
      </c>
      <c r="C951" s="84">
        <v>191.96197034799999</v>
      </c>
      <c r="D951" s="83">
        <v>408</v>
      </c>
      <c r="E951" s="83">
        <v>4</v>
      </c>
      <c r="F951" s="83" t="s">
        <v>10</v>
      </c>
      <c r="G951" s="83" t="s">
        <v>1581</v>
      </c>
      <c r="H951" s="59">
        <v>25</v>
      </c>
    </row>
    <row r="952" spans="1:8" ht="14.25" x14ac:dyDescent="0.45">
      <c r="A952" s="83">
        <v>570</v>
      </c>
      <c r="B952" s="83">
        <v>19011</v>
      </c>
      <c r="C952" s="84">
        <v>57.460618503500001</v>
      </c>
      <c r="D952" s="83">
        <v>122</v>
      </c>
      <c r="E952" s="83">
        <v>4</v>
      </c>
      <c r="F952" s="83" t="s">
        <v>10</v>
      </c>
      <c r="G952" s="83" t="s">
        <v>1581</v>
      </c>
      <c r="H952" s="59">
        <v>25</v>
      </c>
    </row>
    <row r="953" spans="1:8" ht="14.25" x14ac:dyDescent="0.45">
      <c r="A953" s="83">
        <v>570</v>
      </c>
      <c r="B953" s="83">
        <v>21844</v>
      </c>
      <c r="C953" s="84">
        <v>32.830956480099999</v>
      </c>
      <c r="D953" s="83">
        <v>70</v>
      </c>
      <c r="E953" s="83">
        <v>4</v>
      </c>
      <c r="F953" s="83" t="s">
        <v>10</v>
      </c>
      <c r="G953" s="83" t="s">
        <v>1580</v>
      </c>
      <c r="H953" s="59">
        <v>25</v>
      </c>
    </row>
    <row r="954" spans="1:8" ht="14.25" x14ac:dyDescent="0.45">
      <c r="A954" s="83">
        <v>571</v>
      </c>
      <c r="B954" s="83">
        <v>52703</v>
      </c>
      <c r="C954" s="84">
        <v>119</v>
      </c>
      <c r="D954" s="83">
        <v>124</v>
      </c>
      <c r="E954" s="83">
        <v>4</v>
      </c>
      <c r="F954" s="83" t="s">
        <v>16</v>
      </c>
      <c r="G954" s="83" t="s">
        <v>525</v>
      </c>
      <c r="H954" s="59">
        <v>2</v>
      </c>
    </row>
    <row r="955" spans="1:8" ht="14.25" x14ac:dyDescent="0.45">
      <c r="A955" s="83">
        <v>572</v>
      </c>
      <c r="B955" s="83">
        <v>45081</v>
      </c>
      <c r="C955" s="84">
        <v>5</v>
      </c>
      <c r="D955" s="83">
        <v>44</v>
      </c>
      <c r="E955" s="83">
        <v>4</v>
      </c>
      <c r="F955" s="83" t="s">
        <v>10</v>
      </c>
      <c r="G955" s="83" t="s">
        <v>524</v>
      </c>
      <c r="H955" s="59">
        <v>25</v>
      </c>
    </row>
    <row r="956" spans="1:8" ht="14.25" x14ac:dyDescent="0.45">
      <c r="A956" s="83">
        <v>572</v>
      </c>
      <c r="B956" s="83">
        <v>47911</v>
      </c>
      <c r="C956" s="84">
        <v>22</v>
      </c>
      <c r="D956" s="83">
        <v>196</v>
      </c>
      <c r="E956" s="83">
        <v>4</v>
      </c>
      <c r="F956" s="83" t="s">
        <v>10</v>
      </c>
      <c r="G956" s="83" t="s">
        <v>523</v>
      </c>
      <c r="H956" s="59">
        <v>25</v>
      </c>
    </row>
    <row r="957" spans="1:8" ht="14.25" x14ac:dyDescent="0.45">
      <c r="A957" s="83">
        <v>573</v>
      </c>
      <c r="B957" s="83">
        <v>12475</v>
      </c>
      <c r="C957" s="84">
        <v>24</v>
      </c>
      <c r="D957" s="83">
        <v>35</v>
      </c>
      <c r="E957" s="83">
        <v>1</v>
      </c>
      <c r="F957" s="83" t="s">
        <v>9</v>
      </c>
      <c r="G957" s="83" t="s">
        <v>522</v>
      </c>
      <c r="H957" s="59">
        <v>2</v>
      </c>
    </row>
    <row r="958" spans="1:8" ht="14.25" x14ac:dyDescent="0.45">
      <c r="A958" s="83">
        <v>574</v>
      </c>
      <c r="B958" s="83">
        <v>7847</v>
      </c>
      <c r="C958" s="84">
        <v>139</v>
      </c>
      <c r="D958" s="83">
        <v>121</v>
      </c>
      <c r="E958" s="83">
        <v>4</v>
      </c>
      <c r="F958" s="83" t="s">
        <v>8</v>
      </c>
      <c r="G958" s="83" t="s">
        <v>1198</v>
      </c>
      <c r="H958" s="59">
        <v>2</v>
      </c>
    </row>
    <row r="959" spans="1:8" ht="14.25" x14ac:dyDescent="0.45">
      <c r="A959" s="83">
        <v>575</v>
      </c>
      <c r="B959" s="83">
        <v>54096</v>
      </c>
      <c r="C959" s="84">
        <v>31</v>
      </c>
      <c r="D959" s="83">
        <v>120</v>
      </c>
      <c r="E959" s="83">
        <v>4</v>
      </c>
      <c r="F959" s="83" t="s">
        <v>13</v>
      </c>
      <c r="G959" s="83" t="s">
        <v>2979</v>
      </c>
      <c r="H959" s="59">
        <v>30</v>
      </c>
    </row>
    <row r="960" spans="1:8" ht="14.25" x14ac:dyDescent="0.45">
      <c r="A960" s="83">
        <v>575</v>
      </c>
      <c r="B960" s="83">
        <v>32644</v>
      </c>
      <c r="C960" s="84">
        <v>17</v>
      </c>
      <c r="D960" s="83">
        <v>120</v>
      </c>
      <c r="E960" s="83">
        <v>4</v>
      </c>
      <c r="F960" s="83" t="s">
        <v>13</v>
      </c>
      <c r="G960" s="83" t="s">
        <v>2979</v>
      </c>
      <c r="H960" s="59">
        <v>30</v>
      </c>
    </row>
    <row r="961" spans="1:8" ht="14.25" x14ac:dyDescent="0.45">
      <c r="A961" s="83">
        <v>575</v>
      </c>
      <c r="B961" s="83">
        <v>20941</v>
      </c>
      <c r="C961" s="84">
        <v>25</v>
      </c>
      <c r="D961" s="83">
        <v>120</v>
      </c>
      <c r="E961" s="83">
        <v>4</v>
      </c>
      <c r="F961" s="83" t="s">
        <v>13</v>
      </c>
      <c r="G961" s="83" t="s">
        <v>2978</v>
      </c>
      <c r="H961" s="59">
        <v>30</v>
      </c>
    </row>
    <row r="962" spans="1:8" ht="14.25" x14ac:dyDescent="0.45">
      <c r="A962" s="83">
        <v>575</v>
      </c>
      <c r="B962" s="83">
        <v>13322</v>
      </c>
      <c r="C962" s="84">
        <v>44</v>
      </c>
      <c r="D962" s="83">
        <v>120</v>
      </c>
      <c r="E962" s="83">
        <v>4</v>
      </c>
      <c r="F962" s="83" t="s">
        <v>13</v>
      </c>
      <c r="G962" s="83" t="s">
        <v>2977</v>
      </c>
      <c r="H962" s="59">
        <v>24</v>
      </c>
    </row>
    <row r="963" spans="1:8" ht="14.25" x14ac:dyDescent="0.45">
      <c r="A963" s="83">
        <v>575</v>
      </c>
      <c r="B963" s="83">
        <v>51724</v>
      </c>
      <c r="C963" s="84">
        <v>29</v>
      </c>
      <c r="D963" s="83">
        <v>80</v>
      </c>
      <c r="E963" s="83">
        <v>4</v>
      </c>
      <c r="F963" s="83" t="s">
        <v>13</v>
      </c>
      <c r="G963" s="83" t="s">
        <v>2976</v>
      </c>
      <c r="H963" s="59">
        <v>2</v>
      </c>
    </row>
    <row r="964" spans="1:8" ht="14.25" x14ac:dyDescent="0.45">
      <c r="A964" s="83">
        <v>576</v>
      </c>
      <c r="B964" s="83">
        <v>39345</v>
      </c>
      <c r="C964" s="84">
        <v>116</v>
      </c>
      <c r="D964" s="83">
        <v>120</v>
      </c>
      <c r="E964" s="83">
        <v>4</v>
      </c>
      <c r="F964" s="83" t="s">
        <v>7</v>
      </c>
      <c r="G964" s="83" t="s">
        <v>771</v>
      </c>
      <c r="H964" s="59">
        <v>16</v>
      </c>
    </row>
    <row r="965" spans="1:8" ht="14.25" x14ac:dyDescent="0.45">
      <c r="A965" s="83">
        <v>576</v>
      </c>
      <c r="B965" s="83">
        <v>31903</v>
      </c>
      <c r="C965" s="84">
        <v>163.64442643999999</v>
      </c>
      <c r="D965" s="83">
        <v>120</v>
      </c>
      <c r="E965" s="83">
        <v>4</v>
      </c>
      <c r="F965" s="83" t="s">
        <v>7</v>
      </c>
      <c r="G965" s="83" t="s">
        <v>770</v>
      </c>
      <c r="H965" s="59">
        <v>2</v>
      </c>
    </row>
    <row r="966" spans="1:8" ht="14.25" x14ac:dyDescent="0.45">
      <c r="A966" s="83">
        <v>577</v>
      </c>
      <c r="B966" s="83">
        <v>2446</v>
      </c>
      <c r="C966" s="84">
        <v>8</v>
      </c>
      <c r="D966" s="83">
        <v>28</v>
      </c>
      <c r="E966" s="83">
        <v>1</v>
      </c>
      <c r="F966" s="83" t="s">
        <v>8</v>
      </c>
      <c r="G966" s="83" t="s">
        <v>480</v>
      </c>
      <c r="H966" s="59">
        <v>3</v>
      </c>
    </row>
    <row r="967" spans="1:8" ht="14.25" x14ac:dyDescent="0.45">
      <c r="A967" s="83">
        <v>578</v>
      </c>
      <c r="B967" s="83">
        <v>28282</v>
      </c>
      <c r="C967" s="84">
        <v>95</v>
      </c>
      <c r="D967" s="83">
        <v>122</v>
      </c>
      <c r="E967" s="83">
        <v>4</v>
      </c>
      <c r="F967" s="83" t="s">
        <v>13</v>
      </c>
      <c r="G967" s="83" t="s">
        <v>479</v>
      </c>
      <c r="H967" s="59">
        <v>2</v>
      </c>
    </row>
    <row r="968" spans="1:8" ht="14.25" x14ac:dyDescent="0.45">
      <c r="A968" s="83">
        <v>579</v>
      </c>
      <c r="B968" s="83">
        <v>31329</v>
      </c>
      <c r="C968" s="84">
        <v>72</v>
      </c>
      <c r="D968" s="83">
        <v>120</v>
      </c>
      <c r="E968" s="83">
        <v>4</v>
      </c>
      <c r="F968" s="83" t="s">
        <v>16</v>
      </c>
      <c r="G968" s="83" t="s">
        <v>1008</v>
      </c>
      <c r="H968" s="59">
        <v>2</v>
      </c>
    </row>
    <row r="969" spans="1:8" ht="14.25" x14ac:dyDescent="0.45">
      <c r="A969" s="83">
        <v>580</v>
      </c>
      <c r="B969" s="83">
        <v>7371</v>
      </c>
      <c r="C969" s="84">
        <v>0</v>
      </c>
      <c r="D969" s="83">
        <v>0</v>
      </c>
      <c r="E969" s="83">
        <v>0</v>
      </c>
      <c r="F969" s="83" t="s">
        <v>16</v>
      </c>
      <c r="G969" s="83" t="s">
        <v>478</v>
      </c>
      <c r="H969" s="59">
        <v>0</v>
      </c>
    </row>
    <row r="970" spans="1:8" ht="14.25" x14ac:dyDescent="0.45">
      <c r="A970" s="83">
        <v>581</v>
      </c>
      <c r="B970" s="83">
        <v>54240</v>
      </c>
      <c r="C970" s="84">
        <v>29</v>
      </c>
      <c r="D970" s="83">
        <v>127</v>
      </c>
      <c r="E970" s="83">
        <v>3</v>
      </c>
      <c r="F970" s="83" t="s">
        <v>15</v>
      </c>
      <c r="G970" s="83" t="s">
        <v>477</v>
      </c>
      <c r="H970" s="59">
        <v>16</v>
      </c>
    </row>
    <row r="971" spans="1:8" ht="14.25" x14ac:dyDescent="0.45">
      <c r="A971" s="83">
        <v>582</v>
      </c>
      <c r="B971" s="83">
        <v>8075</v>
      </c>
      <c r="C971" s="84">
        <v>24</v>
      </c>
      <c r="D971" s="83">
        <v>127</v>
      </c>
      <c r="E971" s="83">
        <v>4</v>
      </c>
      <c r="F971" s="83" t="s">
        <v>16</v>
      </c>
      <c r="G971" s="83" t="s">
        <v>476</v>
      </c>
      <c r="H971" s="59">
        <v>4</v>
      </c>
    </row>
    <row r="972" spans="1:8" ht="14.25" x14ac:dyDescent="0.45">
      <c r="A972" s="83">
        <v>583</v>
      </c>
      <c r="B972" s="83">
        <v>48287</v>
      </c>
      <c r="C972" s="84">
        <v>120</v>
      </c>
      <c r="D972" s="83">
        <v>120</v>
      </c>
      <c r="E972" s="83">
        <v>4</v>
      </c>
      <c r="F972" s="83" t="s">
        <v>8</v>
      </c>
      <c r="G972" s="83" t="s">
        <v>475</v>
      </c>
      <c r="H972" s="59">
        <v>2</v>
      </c>
    </row>
    <row r="973" spans="1:8" ht="14.25" x14ac:dyDescent="0.45">
      <c r="A973" s="83">
        <v>584</v>
      </c>
      <c r="B973" s="83">
        <v>42068</v>
      </c>
      <c r="C973" s="84">
        <v>153</v>
      </c>
      <c r="D973" s="83">
        <v>200</v>
      </c>
      <c r="E973" s="83">
        <v>4</v>
      </c>
      <c r="F973" s="83" t="s">
        <v>8</v>
      </c>
      <c r="G973" s="83" t="s">
        <v>474</v>
      </c>
      <c r="H973" s="59">
        <v>24</v>
      </c>
    </row>
    <row r="974" spans="1:8" ht="14.25" x14ac:dyDescent="0.45">
      <c r="A974" s="83">
        <v>585</v>
      </c>
      <c r="B974" s="83">
        <v>14086</v>
      </c>
      <c r="C974" s="84">
        <v>170</v>
      </c>
      <c r="D974" s="83">
        <v>240</v>
      </c>
      <c r="E974" s="83">
        <v>4</v>
      </c>
      <c r="F974" s="83" t="s">
        <v>13</v>
      </c>
      <c r="G974" s="83" t="s">
        <v>473</v>
      </c>
      <c r="H974" s="59">
        <v>24</v>
      </c>
    </row>
    <row r="975" spans="1:8" ht="14.25" x14ac:dyDescent="0.45">
      <c r="A975" s="83">
        <v>586</v>
      </c>
      <c r="B975" s="83">
        <v>6977</v>
      </c>
      <c r="C975" s="84">
        <v>134</v>
      </c>
      <c r="D975" s="83">
        <v>97</v>
      </c>
      <c r="E975" s="83">
        <v>2</v>
      </c>
      <c r="F975" s="83" t="s">
        <v>13</v>
      </c>
      <c r="G975" s="83" t="s">
        <v>2643</v>
      </c>
      <c r="H975" s="59">
        <v>2</v>
      </c>
    </row>
    <row r="976" spans="1:8" ht="14.25" x14ac:dyDescent="0.45">
      <c r="A976" s="83">
        <v>586</v>
      </c>
      <c r="B976" s="83">
        <v>33796</v>
      </c>
      <c r="C976" s="84">
        <v>68</v>
      </c>
      <c r="D976" s="83">
        <v>120</v>
      </c>
      <c r="E976" s="83">
        <v>4</v>
      </c>
      <c r="F976" s="83" t="s">
        <v>13</v>
      </c>
      <c r="G976" s="83" t="s">
        <v>2642</v>
      </c>
      <c r="H976" s="59">
        <v>4</v>
      </c>
    </row>
    <row r="977" spans="1:8" ht="14.25" x14ac:dyDescent="0.45">
      <c r="A977" s="83">
        <v>586</v>
      </c>
      <c r="B977" s="83">
        <v>13178</v>
      </c>
      <c r="C977" s="84">
        <v>119</v>
      </c>
      <c r="D977" s="83">
        <v>120</v>
      </c>
      <c r="E977" s="83">
        <v>4</v>
      </c>
      <c r="F977" s="83" t="s">
        <v>13</v>
      </c>
      <c r="G977" s="83" t="s">
        <v>2641</v>
      </c>
      <c r="H977" s="59">
        <v>2</v>
      </c>
    </row>
    <row r="978" spans="1:8" ht="14.25" x14ac:dyDescent="0.45">
      <c r="A978" s="83">
        <v>587</v>
      </c>
      <c r="B978" s="83">
        <v>1617</v>
      </c>
      <c r="C978" s="84">
        <v>25</v>
      </c>
      <c r="D978" s="83">
        <v>34</v>
      </c>
      <c r="E978" s="83">
        <v>1</v>
      </c>
      <c r="F978" s="83" t="s">
        <v>11</v>
      </c>
      <c r="G978" s="83" t="s">
        <v>472</v>
      </c>
      <c r="H978" s="59">
        <v>2</v>
      </c>
    </row>
    <row r="979" spans="1:8" ht="14.25" x14ac:dyDescent="0.45">
      <c r="A979" s="83">
        <v>588</v>
      </c>
      <c r="B979" s="83">
        <v>14966</v>
      </c>
      <c r="C979" s="84">
        <v>0</v>
      </c>
      <c r="D979" s="83">
        <v>0</v>
      </c>
      <c r="E979" s="83">
        <v>0</v>
      </c>
      <c r="F979" s="83" t="s">
        <v>7</v>
      </c>
      <c r="G979" s="83" t="s">
        <v>471</v>
      </c>
      <c r="H979" s="59">
        <v>0</v>
      </c>
    </row>
    <row r="980" spans="1:8" ht="14.25" x14ac:dyDescent="0.45">
      <c r="A980" s="83">
        <v>588</v>
      </c>
      <c r="B980" s="83">
        <v>46085</v>
      </c>
      <c r="C980" s="84">
        <v>0</v>
      </c>
      <c r="D980" s="83">
        <v>0</v>
      </c>
      <c r="E980" s="83">
        <v>0</v>
      </c>
      <c r="F980" s="83" t="s">
        <v>7</v>
      </c>
      <c r="G980" s="83" t="s">
        <v>471</v>
      </c>
      <c r="H980" s="59">
        <v>0</v>
      </c>
    </row>
    <row r="981" spans="1:8" ht="14.25" x14ac:dyDescent="0.45">
      <c r="A981" s="83">
        <v>588</v>
      </c>
      <c r="B981" s="83">
        <v>13847</v>
      </c>
      <c r="C981" s="84">
        <v>0</v>
      </c>
      <c r="D981" s="83">
        <v>0</v>
      </c>
      <c r="E981" s="83">
        <v>0</v>
      </c>
      <c r="F981" s="83" t="s">
        <v>7</v>
      </c>
      <c r="G981" s="83" t="s">
        <v>471</v>
      </c>
      <c r="H981" s="59">
        <v>0</v>
      </c>
    </row>
    <row r="982" spans="1:8" ht="14.25" x14ac:dyDescent="0.45">
      <c r="A982" s="83">
        <v>589</v>
      </c>
      <c r="B982" s="83">
        <v>29214</v>
      </c>
      <c r="C982" s="84">
        <v>111</v>
      </c>
      <c r="D982" s="83">
        <v>120</v>
      </c>
      <c r="E982" s="83">
        <v>3</v>
      </c>
      <c r="F982" s="83" t="s">
        <v>13</v>
      </c>
      <c r="G982" s="83" t="s">
        <v>470</v>
      </c>
      <c r="H982" s="59">
        <v>4</v>
      </c>
    </row>
    <row r="983" spans="1:8" ht="14.25" x14ac:dyDescent="0.45">
      <c r="A983" s="83">
        <v>590</v>
      </c>
      <c r="B983" s="83">
        <v>3475</v>
      </c>
      <c r="C983" s="84">
        <v>197</v>
      </c>
      <c r="D983" s="83">
        <v>120</v>
      </c>
      <c r="E983" s="83">
        <v>4</v>
      </c>
      <c r="F983" s="83" t="s">
        <v>7</v>
      </c>
      <c r="G983" s="83" t="s">
        <v>469</v>
      </c>
      <c r="H983" s="59">
        <v>2</v>
      </c>
    </row>
    <row r="984" spans="1:8" ht="14.25" x14ac:dyDescent="0.45">
      <c r="A984" s="83">
        <v>591</v>
      </c>
      <c r="B984" s="83">
        <v>5865</v>
      </c>
      <c r="C984" s="84">
        <v>123</v>
      </c>
      <c r="D984" s="83">
        <v>200</v>
      </c>
      <c r="E984" s="83">
        <v>4</v>
      </c>
      <c r="F984" s="83" t="s">
        <v>9</v>
      </c>
      <c r="G984" s="83" t="s">
        <v>468</v>
      </c>
      <c r="H984" s="59">
        <v>16</v>
      </c>
    </row>
    <row r="985" spans="1:8" ht="14.25" x14ac:dyDescent="0.45">
      <c r="A985" s="83">
        <v>592</v>
      </c>
      <c r="B985" s="83">
        <v>33955</v>
      </c>
      <c r="C985" s="84">
        <v>100</v>
      </c>
      <c r="D985" s="83">
        <v>125</v>
      </c>
      <c r="E985" s="83">
        <v>4</v>
      </c>
      <c r="F985" s="83" t="s">
        <v>8</v>
      </c>
      <c r="G985" s="83" t="s">
        <v>467</v>
      </c>
      <c r="H985" s="59">
        <v>2</v>
      </c>
    </row>
    <row r="986" spans="1:8" ht="14.25" x14ac:dyDescent="0.45">
      <c r="A986" s="83">
        <v>593</v>
      </c>
      <c r="B986" s="83">
        <v>660</v>
      </c>
      <c r="C986" s="84">
        <v>93.170191283700007</v>
      </c>
      <c r="D986" s="83">
        <v>88</v>
      </c>
      <c r="E986" s="83">
        <v>4</v>
      </c>
      <c r="F986" s="83" t="s">
        <v>12</v>
      </c>
      <c r="G986" s="83" t="s">
        <v>2748</v>
      </c>
      <c r="H986" s="59">
        <v>2</v>
      </c>
    </row>
    <row r="987" spans="1:8" ht="14.25" x14ac:dyDescent="0.45">
      <c r="A987" s="83">
        <v>594</v>
      </c>
      <c r="B987" s="83">
        <v>11974</v>
      </c>
      <c r="C987" s="84">
        <v>27</v>
      </c>
      <c r="D987" s="83">
        <v>50</v>
      </c>
      <c r="E987" s="83">
        <v>4</v>
      </c>
      <c r="F987" s="83" t="s">
        <v>8</v>
      </c>
      <c r="G987" s="83" t="s">
        <v>2369</v>
      </c>
      <c r="H987" s="59">
        <v>2</v>
      </c>
    </row>
    <row r="988" spans="1:8" ht="14.25" x14ac:dyDescent="0.45">
      <c r="A988" s="83">
        <v>594</v>
      </c>
      <c r="B988" s="83">
        <v>34819</v>
      </c>
      <c r="C988" s="84">
        <v>68</v>
      </c>
      <c r="D988" s="83">
        <v>120</v>
      </c>
      <c r="E988" s="83">
        <v>4</v>
      </c>
      <c r="F988" s="83" t="s">
        <v>8</v>
      </c>
      <c r="G988" s="83" t="s">
        <v>2368</v>
      </c>
      <c r="H988" s="59">
        <v>2</v>
      </c>
    </row>
    <row r="989" spans="1:8" ht="14.25" x14ac:dyDescent="0.45">
      <c r="A989" s="83">
        <v>594</v>
      </c>
      <c r="B989" s="83">
        <v>49930</v>
      </c>
      <c r="C989" s="84">
        <v>3</v>
      </c>
      <c r="D989" s="83">
        <v>20</v>
      </c>
      <c r="E989" s="83">
        <v>4</v>
      </c>
      <c r="F989" s="83" t="s">
        <v>8</v>
      </c>
      <c r="G989" s="83" t="s">
        <v>2367</v>
      </c>
      <c r="H989" s="59">
        <v>2</v>
      </c>
    </row>
    <row r="990" spans="1:8" ht="14.25" x14ac:dyDescent="0.45">
      <c r="A990" s="83">
        <v>594</v>
      </c>
      <c r="B990" s="83">
        <v>1649</v>
      </c>
      <c r="C990" s="84">
        <v>24</v>
      </c>
      <c r="D990" s="83">
        <v>50</v>
      </c>
      <c r="E990" s="83">
        <v>4</v>
      </c>
      <c r="F990" s="83" t="s">
        <v>8</v>
      </c>
      <c r="G990" s="83" t="s">
        <v>2366</v>
      </c>
      <c r="H990" s="59">
        <v>2</v>
      </c>
    </row>
    <row r="991" spans="1:8" ht="14.25" x14ac:dyDescent="0.45">
      <c r="A991" s="83">
        <v>595</v>
      </c>
      <c r="B991" s="83">
        <v>45590</v>
      </c>
      <c r="C991" s="84">
        <v>18</v>
      </c>
      <c r="D991" s="83">
        <v>115</v>
      </c>
      <c r="E991" s="83">
        <v>5</v>
      </c>
      <c r="F991" s="83" t="s">
        <v>10</v>
      </c>
      <c r="G991" s="83" t="s">
        <v>1965</v>
      </c>
      <c r="H991" s="59">
        <v>25</v>
      </c>
    </row>
    <row r="992" spans="1:8" ht="14.25" x14ac:dyDescent="0.45">
      <c r="A992" s="83">
        <v>595</v>
      </c>
      <c r="B992" s="83">
        <v>32825</v>
      </c>
      <c r="C992" s="84">
        <v>33</v>
      </c>
      <c r="D992" s="83">
        <v>150</v>
      </c>
      <c r="E992" s="83">
        <v>5</v>
      </c>
      <c r="F992" s="83" t="s">
        <v>10</v>
      </c>
      <c r="G992" s="83" t="s">
        <v>1964</v>
      </c>
      <c r="H992" s="59">
        <v>25</v>
      </c>
    </row>
    <row r="993" spans="1:8" ht="14.25" x14ac:dyDescent="0.45">
      <c r="A993" s="83">
        <v>595</v>
      </c>
      <c r="B993" s="83">
        <v>12184</v>
      </c>
      <c r="C993" s="84">
        <v>43</v>
      </c>
      <c r="D993" s="83">
        <v>115</v>
      </c>
      <c r="E993" s="83">
        <v>5</v>
      </c>
      <c r="F993" s="83" t="s">
        <v>10</v>
      </c>
      <c r="G993" s="83" t="s">
        <v>1963</v>
      </c>
      <c r="H993" s="59">
        <v>25</v>
      </c>
    </row>
    <row r="994" spans="1:8" ht="14.25" x14ac:dyDescent="0.45">
      <c r="A994" s="83">
        <v>595</v>
      </c>
      <c r="B994" s="83">
        <v>38433</v>
      </c>
      <c r="C994" s="84">
        <v>38.714013460099999</v>
      </c>
      <c r="D994" s="83">
        <v>140</v>
      </c>
      <c r="E994" s="83">
        <v>5</v>
      </c>
      <c r="F994" s="83" t="s">
        <v>10</v>
      </c>
      <c r="G994" s="83" t="s">
        <v>1962</v>
      </c>
      <c r="H994" s="59">
        <v>25</v>
      </c>
    </row>
    <row r="995" spans="1:8" ht="14.25" x14ac:dyDescent="0.45">
      <c r="A995" s="83">
        <v>596</v>
      </c>
      <c r="B995" s="83">
        <v>52899</v>
      </c>
      <c r="C995" s="84">
        <v>71</v>
      </c>
      <c r="D995" s="83">
        <v>210</v>
      </c>
      <c r="E995" s="83">
        <v>4</v>
      </c>
      <c r="F995" s="83" t="s">
        <v>13</v>
      </c>
      <c r="G995" s="83" t="s">
        <v>466</v>
      </c>
      <c r="H995" s="59">
        <v>16</v>
      </c>
    </row>
    <row r="996" spans="1:8" ht="14.25" x14ac:dyDescent="0.45">
      <c r="A996" s="83">
        <v>597</v>
      </c>
      <c r="B996" s="83">
        <v>1252</v>
      </c>
      <c r="C996" s="84">
        <v>135</v>
      </c>
      <c r="D996" s="83">
        <v>100</v>
      </c>
      <c r="E996" s="83">
        <v>4</v>
      </c>
      <c r="F996" s="83" t="s">
        <v>16</v>
      </c>
      <c r="G996" s="83" t="s">
        <v>465</v>
      </c>
      <c r="H996" s="59">
        <v>2</v>
      </c>
    </row>
    <row r="997" spans="1:8" ht="14.25" x14ac:dyDescent="0.45">
      <c r="A997" s="83">
        <v>597</v>
      </c>
      <c r="B997" s="83">
        <v>27508</v>
      </c>
      <c r="C997" s="84">
        <v>91</v>
      </c>
      <c r="D997" s="83">
        <v>68</v>
      </c>
      <c r="E997" s="83">
        <v>4</v>
      </c>
      <c r="F997" s="83" t="s">
        <v>16</v>
      </c>
      <c r="G997" s="83" t="s">
        <v>465</v>
      </c>
      <c r="H997" s="59">
        <v>18</v>
      </c>
    </row>
    <row r="998" spans="1:8" ht="14.25" x14ac:dyDescent="0.45">
      <c r="A998" s="83">
        <v>597</v>
      </c>
      <c r="B998" s="83">
        <v>41758</v>
      </c>
      <c r="C998" s="84">
        <v>27</v>
      </c>
      <c r="D998" s="83">
        <v>25</v>
      </c>
      <c r="E998" s="83">
        <v>4</v>
      </c>
      <c r="F998" s="83" t="s">
        <v>16</v>
      </c>
      <c r="G998" s="83" t="s">
        <v>465</v>
      </c>
      <c r="H998" s="59">
        <v>18</v>
      </c>
    </row>
    <row r="999" spans="1:8" ht="14.25" x14ac:dyDescent="0.45">
      <c r="A999" s="83">
        <v>598</v>
      </c>
      <c r="B999" s="83">
        <v>42451</v>
      </c>
      <c r="C999" s="84">
        <v>195</v>
      </c>
      <c r="D999" s="83">
        <v>120</v>
      </c>
      <c r="E999" s="83">
        <v>4</v>
      </c>
      <c r="F999" s="83" t="s">
        <v>9</v>
      </c>
      <c r="G999" s="83" t="s">
        <v>1637</v>
      </c>
      <c r="H999" s="59">
        <v>2</v>
      </c>
    </row>
    <row r="1000" spans="1:8" ht="14.25" x14ac:dyDescent="0.45">
      <c r="A1000" s="83">
        <v>598</v>
      </c>
      <c r="B1000" s="83">
        <v>44102</v>
      </c>
      <c r="C1000" s="84">
        <v>453</v>
      </c>
      <c r="D1000" s="83">
        <v>240</v>
      </c>
      <c r="E1000" s="83">
        <v>4</v>
      </c>
      <c r="F1000" s="83" t="s">
        <v>9</v>
      </c>
      <c r="G1000" s="83" t="s">
        <v>1636</v>
      </c>
      <c r="H1000" s="59">
        <v>2</v>
      </c>
    </row>
    <row r="1001" spans="1:8" ht="14.25" x14ac:dyDescent="0.45">
      <c r="A1001" s="83">
        <v>599</v>
      </c>
      <c r="B1001" s="83">
        <v>23931</v>
      </c>
      <c r="C1001" s="84">
        <v>64</v>
      </c>
      <c r="D1001" s="83">
        <v>120</v>
      </c>
      <c r="E1001" s="83">
        <v>4</v>
      </c>
      <c r="F1001" s="83" t="s">
        <v>13</v>
      </c>
      <c r="G1001" s="83" t="s">
        <v>464</v>
      </c>
      <c r="H1001" s="59">
        <v>23</v>
      </c>
    </row>
    <row r="1002" spans="1:8" ht="14.25" x14ac:dyDescent="0.45">
      <c r="A1002" s="83">
        <v>600</v>
      </c>
      <c r="B1002" s="83">
        <v>25426</v>
      </c>
      <c r="C1002" s="84">
        <v>169</v>
      </c>
      <c r="D1002" s="83">
        <v>248</v>
      </c>
      <c r="E1002" s="83">
        <v>4</v>
      </c>
      <c r="F1002" s="83" t="s">
        <v>13</v>
      </c>
      <c r="G1002" s="83" t="s">
        <v>463</v>
      </c>
      <c r="H1002" s="59">
        <v>2</v>
      </c>
    </row>
    <row r="1003" spans="1:8" ht="14.25" x14ac:dyDescent="0.45">
      <c r="A1003" s="83">
        <v>601</v>
      </c>
      <c r="B1003" s="83">
        <v>54218</v>
      </c>
      <c r="C1003" s="84">
        <v>69</v>
      </c>
      <c r="D1003" s="83">
        <v>120</v>
      </c>
      <c r="E1003" s="83">
        <v>4</v>
      </c>
      <c r="F1003" s="83" t="s">
        <v>13</v>
      </c>
      <c r="G1003" s="83" t="s">
        <v>3096</v>
      </c>
      <c r="H1003" s="59">
        <v>10</v>
      </c>
    </row>
    <row r="1004" spans="1:8" ht="14.25" x14ac:dyDescent="0.45">
      <c r="A1004" s="83">
        <v>601</v>
      </c>
      <c r="B1004" s="83">
        <v>29485</v>
      </c>
      <c r="C1004" s="84">
        <v>45</v>
      </c>
      <c r="D1004" s="83">
        <v>115</v>
      </c>
      <c r="E1004" s="83">
        <v>4</v>
      </c>
      <c r="F1004" s="83" t="s">
        <v>13</v>
      </c>
      <c r="G1004" s="83" t="s">
        <v>3095</v>
      </c>
      <c r="H1004" s="59">
        <v>24</v>
      </c>
    </row>
    <row r="1005" spans="1:8" ht="14.25" x14ac:dyDescent="0.45">
      <c r="A1005" s="83">
        <v>602</v>
      </c>
      <c r="B1005" s="83">
        <v>6806</v>
      </c>
      <c r="C1005" s="84">
        <v>58</v>
      </c>
      <c r="D1005" s="83">
        <v>124</v>
      </c>
      <c r="E1005" s="83">
        <v>4</v>
      </c>
      <c r="F1005" s="83" t="s">
        <v>13</v>
      </c>
      <c r="G1005" s="83" t="s">
        <v>462</v>
      </c>
      <c r="H1005" s="59">
        <v>2</v>
      </c>
    </row>
    <row r="1006" spans="1:8" ht="14.25" x14ac:dyDescent="0.45">
      <c r="A1006" s="83">
        <v>603</v>
      </c>
      <c r="B1006" s="83">
        <v>3265</v>
      </c>
      <c r="C1006" s="84">
        <v>81</v>
      </c>
      <c r="D1006" s="83">
        <v>120</v>
      </c>
      <c r="E1006" s="83">
        <v>4</v>
      </c>
      <c r="F1006" s="83" t="s">
        <v>13</v>
      </c>
      <c r="G1006" s="83" t="s">
        <v>3328</v>
      </c>
      <c r="H1006" s="59">
        <v>26</v>
      </c>
    </row>
    <row r="1007" spans="1:8" ht="14.25" x14ac:dyDescent="0.45">
      <c r="A1007" s="83">
        <v>603</v>
      </c>
      <c r="B1007" s="83">
        <v>196</v>
      </c>
      <c r="C1007" s="84">
        <v>48</v>
      </c>
      <c r="D1007" s="83">
        <v>52</v>
      </c>
      <c r="E1007" s="83">
        <v>4</v>
      </c>
      <c r="F1007" s="83" t="s">
        <v>13</v>
      </c>
      <c r="G1007" s="83" t="s">
        <v>3330</v>
      </c>
      <c r="H1007" s="59">
        <v>2</v>
      </c>
    </row>
    <row r="1008" spans="1:8" ht="14.25" x14ac:dyDescent="0.45">
      <c r="A1008" s="83">
        <v>603</v>
      </c>
      <c r="B1008" s="83">
        <v>15007</v>
      </c>
      <c r="C1008" s="84">
        <v>64</v>
      </c>
      <c r="D1008" s="83">
        <v>70</v>
      </c>
      <c r="E1008" s="83">
        <v>4</v>
      </c>
      <c r="F1008" s="83" t="s">
        <v>13</v>
      </c>
      <c r="G1008" s="83" t="s">
        <v>3329</v>
      </c>
      <c r="H1008" s="59">
        <v>2</v>
      </c>
    </row>
    <row r="1009" spans="1:8" ht="14.25" x14ac:dyDescent="0.45">
      <c r="A1009" s="83">
        <v>603</v>
      </c>
      <c r="B1009" s="83">
        <v>48107</v>
      </c>
      <c r="C1009" s="84">
        <v>106</v>
      </c>
      <c r="D1009" s="83">
        <v>120</v>
      </c>
      <c r="E1009" s="83">
        <v>4</v>
      </c>
      <c r="F1009" s="83" t="s">
        <v>13</v>
      </c>
      <c r="G1009" s="83" t="s">
        <v>3328</v>
      </c>
      <c r="H1009" s="59">
        <v>5</v>
      </c>
    </row>
    <row r="1010" spans="1:8" ht="14.25" x14ac:dyDescent="0.45">
      <c r="A1010" s="83">
        <v>603</v>
      </c>
      <c r="B1010" s="83">
        <v>3891</v>
      </c>
      <c r="C1010" s="84">
        <v>83</v>
      </c>
      <c r="D1010" s="83">
        <v>118</v>
      </c>
      <c r="E1010" s="83">
        <v>4</v>
      </c>
      <c r="F1010" s="83" t="s">
        <v>13</v>
      </c>
      <c r="G1010" s="83" t="s">
        <v>3327</v>
      </c>
      <c r="H1010" s="59">
        <v>2</v>
      </c>
    </row>
    <row r="1011" spans="1:8" ht="14.25" x14ac:dyDescent="0.45">
      <c r="A1011" s="83">
        <v>604</v>
      </c>
      <c r="B1011" s="83">
        <v>33400</v>
      </c>
      <c r="C1011" s="84">
        <v>60</v>
      </c>
      <c r="D1011" s="83">
        <v>124</v>
      </c>
      <c r="E1011" s="83">
        <v>4</v>
      </c>
      <c r="F1011" s="83" t="s">
        <v>13</v>
      </c>
      <c r="G1011" s="83" t="s">
        <v>461</v>
      </c>
      <c r="H1011" s="59">
        <v>2</v>
      </c>
    </row>
    <row r="1012" spans="1:8" ht="14.25" x14ac:dyDescent="0.45">
      <c r="A1012" s="83">
        <v>605</v>
      </c>
      <c r="B1012" s="83">
        <v>5387</v>
      </c>
      <c r="C1012" s="84">
        <v>59</v>
      </c>
      <c r="D1012" s="83">
        <v>124</v>
      </c>
      <c r="E1012" s="83">
        <v>4</v>
      </c>
      <c r="F1012" s="83" t="s">
        <v>13</v>
      </c>
      <c r="G1012" s="83" t="s">
        <v>460</v>
      </c>
      <c r="H1012" s="59">
        <v>2</v>
      </c>
    </row>
    <row r="1013" spans="1:8" ht="14.25" x14ac:dyDescent="0.45">
      <c r="A1013" s="83">
        <v>606</v>
      </c>
      <c r="B1013" s="83">
        <v>20775</v>
      </c>
      <c r="C1013" s="84">
        <v>119</v>
      </c>
      <c r="D1013" s="83">
        <v>122</v>
      </c>
      <c r="E1013" s="83">
        <v>4</v>
      </c>
      <c r="F1013" s="83" t="s">
        <v>17</v>
      </c>
      <c r="G1013" s="83" t="s">
        <v>2087</v>
      </c>
      <c r="H1013" s="59">
        <v>2</v>
      </c>
    </row>
    <row r="1014" spans="1:8" ht="14.25" x14ac:dyDescent="0.45">
      <c r="A1014" s="83">
        <v>606</v>
      </c>
      <c r="B1014" s="83">
        <v>44192</v>
      </c>
      <c r="C1014" s="84">
        <v>28</v>
      </c>
      <c r="D1014" s="83">
        <v>34</v>
      </c>
      <c r="E1014" s="83">
        <v>1</v>
      </c>
      <c r="F1014" s="83" t="s">
        <v>17</v>
      </c>
      <c r="G1014" s="83" t="s">
        <v>1781</v>
      </c>
      <c r="H1014" s="59">
        <v>2</v>
      </c>
    </row>
    <row r="1015" spans="1:8" ht="14.25" x14ac:dyDescent="0.45">
      <c r="A1015" s="83">
        <v>606</v>
      </c>
      <c r="B1015" s="83">
        <v>30846</v>
      </c>
      <c r="C1015" s="84">
        <v>49</v>
      </c>
      <c r="D1015" s="83">
        <v>40</v>
      </c>
      <c r="E1015" s="83">
        <v>1</v>
      </c>
      <c r="F1015" s="83" t="s">
        <v>17</v>
      </c>
      <c r="G1015" s="83" t="s">
        <v>1780</v>
      </c>
      <c r="H1015" s="59">
        <v>2</v>
      </c>
    </row>
    <row r="1016" spans="1:8" ht="14.25" x14ac:dyDescent="0.45">
      <c r="A1016" s="83">
        <v>606</v>
      </c>
      <c r="B1016" s="83">
        <v>76569</v>
      </c>
      <c r="C1016" s="84">
        <v>54</v>
      </c>
      <c r="D1016" s="83">
        <v>55</v>
      </c>
      <c r="E1016" s="83">
        <v>4</v>
      </c>
      <c r="F1016" s="83" t="s">
        <v>17</v>
      </c>
      <c r="G1016" s="83" t="s">
        <v>2086</v>
      </c>
      <c r="H1016" s="59">
        <v>2</v>
      </c>
    </row>
    <row r="1017" spans="1:8" ht="14.25" x14ac:dyDescent="0.45">
      <c r="A1017" s="83">
        <v>606</v>
      </c>
      <c r="B1017" s="83">
        <v>76570</v>
      </c>
      <c r="C1017" s="84">
        <v>13</v>
      </c>
      <c r="D1017" s="83">
        <v>13</v>
      </c>
      <c r="E1017" s="83">
        <v>4</v>
      </c>
      <c r="F1017" s="83" t="s">
        <v>17</v>
      </c>
      <c r="G1017" s="83" t="s">
        <v>2085</v>
      </c>
      <c r="H1017" s="59">
        <v>2</v>
      </c>
    </row>
    <row r="1018" spans="1:8" ht="14.25" x14ac:dyDescent="0.45">
      <c r="A1018" s="83">
        <v>607</v>
      </c>
      <c r="B1018" s="83">
        <v>6567</v>
      </c>
      <c r="C1018" s="84">
        <v>127</v>
      </c>
      <c r="D1018" s="83">
        <v>124</v>
      </c>
      <c r="E1018" s="83">
        <v>4</v>
      </c>
      <c r="F1018" s="83" t="s">
        <v>9</v>
      </c>
      <c r="G1018" s="83" t="s">
        <v>459</v>
      </c>
      <c r="H1018" s="59">
        <v>2</v>
      </c>
    </row>
    <row r="1019" spans="1:8" ht="14.25" x14ac:dyDescent="0.45">
      <c r="A1019" s="83">
        <v>608</v>
      </c>
      <c r="B1019" s="83">
        <v>49394</v>
      </c>
      <c r="C1019" s="84">
        <v>166</v>
      </c>
      <c r="D1019" s="83">
        <v>123</v>
      </c>
      <c r="E1019" s="83">
        <v>4</v>
      </c>
      <c r="F1019" s="83" t="s">
        <v>9</v>
      </c>
      <c r="G1019" s="83" t="s">
        <v>458</v>
      </c>
      <c r="H1019" s="59">
        <v>2</v>
      </c>
    </row>
    <row r="1020" spans="1:8" ht="14.25" x14ac:dyDescent="0.45">
      <c r="A1020" s="83">
        <v>609</v>
      </c>
      <c r="B1020" s="83">
        <v>19808</v>
      </c>
      <c r="C1020" s="84">
        <v>166</v>
      </c>
      <c r="D1020" s="83">
        <v>125</v>
      </c>
      <c r="E1020" s="83">
        <v>4</v>
      </c>
      <c r="F1020" s="83" t="s">
        <v>9</v>
      </c>
      <c r="G1020" s="83" t="s">
        <v>457</v>
      </c>
      <c r="H1020" s="59">
        <v>2</v>
      </c>
    </row>
    <row r="1021" spans="1:8" ht="14.25" x14ac:dyDescent="0.45">
      <c r="A1021" s="83">
        <v>610</v>
      </c>
      <c r="B1021" s="83">
        <v>32011</v>
      </c>
      <c r="C1021" s="84">
        <v>44</v>
      </c>
      <c r="D1021" s="83">
        <v>120</v>
      </c>
      <c r="E1021" s="83">
        <v>3</v>
      </c>
      <c r="F1021" s="83" t="s">
        <v>13</v>
      </c>
      <c r="G1021" s="83" t="s">
        <v>1447</v>
      </c>
      <c r="H1021" s="59">
        <v>4</v>
      </c>
    </row>
    <row r="1022" spans="1:8" ht="14.25" x14ac:dyDescent="0.45">
      <c r="A1022" s="83">
        <v>610</v>
      </c>
      <c r="B1022" s="83">
        <v>11755</v>
      </c>
      <c r="C1022" s="84">
        <v>70.663278615099998</v>
      </c>
      <c r="D1022" s="83">
        <v>118</v>
      </c>
      <c r="E1022" s="83">
        <v>3</v>
      </c>
      <c r="F1022" s="83" t="s">
        <v>13</v>
      </c>
      <c r="G1022" s="83" t="s">
        <v>1446</v>
      </c>
      <c r="H1022" s="59">
        <v>2</v>
      </c>
    </row>
    <row r="1023" spans="1:8" ht="14.25" x14ac:dyDescent="0.45">
      <c r="A1023" s="83">
        <v>611</v>
      </c>
      <c r="B1023" s="83">
        <v>29284</v>
      </c>
      <c r="C1023" s="84">
        <v>0</v>
      </c>
      <c r="D1023" s="83">
        <v>0</v>
      </c>
      <c r="E1023" s="83">
        <v>0</v>
      </c>
      <c r="F1023" s="83" t="s">
        <v>18</v>
      </c>
      <c r="G1023" s="83" t="s">
        <v>456</v>
      </c>
      <c r="H1023" s="59">
        <v>0</v>
      </c>
    </row>
    <row r="1024" spans="1:8" ht="14.25" x14ac:dyDescent="0.45">
      <c r="A1024" s="83">
        <v>611</v>
      </c>
      <c r="B1024" s="83">
        <v>13283</v>
      </c>
      <c r="C1024" s="84">
        <v>47.771527477299998</v>
      </c>
      <c r="D1024" s="83">
        <v>154</v>
      </c>
      <c r="E1024" s="83">
        <v>4</v>
      </c>
      <c r="F1024" s="83" t="s">
        <v>18</v>
      </c>
      <c r="G1024" s="83" t="s">
        <v>456</v>
      </c>
      <c r="H1024" s="59">
        <v>2</v>
      </c>
    </row>
    <row r="1025" spans="1:8" ht="14.25" x14ac:dyDescent="0.45">
      <c r="A1025" s="83">
        <v>612</v>
      </c>
      <c r="B1025" s="83">
        <v>18290</v>
      </c>
      <c r="C1025" s="84">
        <v>95</v>
      </c>
      <c r="D1025" s="83">
        <v>72</v>
      </c>
      <c r="E1025" s="83">
        <v>3</v>
      </c>
      <c r="F1025" s="83" t="s">
        <v>12</v>
      </c>
      <c r="G1025" s="83" t="s">
        <v>3241</v>
      </c>
      <c r="H1025" s="59">
        <v>2</v>
      </c>
    </row>
    <row r="1026" spans="1:8" ht="14.25" x14ac:dyDescent="0.45">
      <c r="A1026" s="83">
        <v>612</v>
      </c>
      <c r="B1026" s="83">
        <v>36491</v>
      </c>
      <c r="C1026" s="84">
        <v>67</v>
      </c>
      <c r="D1026" s="83">
        <v>50</v>
      </c>
      <c r="E1026" s="83">
        <v>3</v>
      </c>
      <c r="F1026" s="83" t="s">
        <v>12</v>
      </c>
      <c r="G1026" s="83" t="s">
        <v>3241</v>
      </c>
      <c r="H1026" s="59">
        <v>2</v>
      </c>
    </row>
    <row r="1027" spans="1:8" ht="14.25" x14ac:dyDescent="0.45">
      <c r="A1027" s="83">
        <v>612</v>
      </c>
      <c r="B1027" s="83">
        <v>45005</v>
      </c>
      <c r="C1027" s="84">
        <v>66</v>
      </c>
      <c r="D1027" s="83">
        <v>90</v>
      </c>
      <c r="E1027" s="83">
        <v>3</v>
      </c>
      <c r="F1027" s="83" t="s">
        <v>12</v>
      </c>
      <c r="G1027" s="83" t="s">
        <v>3240</v>
      </c>
      <c r="H1027" s="59">
        <v>4</v>
      </c>
    </row>
    <row r="1028" spans="1:8" ht="14.25" x14ac:dyDescent="0.45">
      <c r="A1028" s="83">
        <v>612</v>
      </c>
      <c r="B1028" s="83">
        <v>9185</v>
      </c>
      <c r="C1028" s="84">
        <v>76</v>
      </c>
      <c r="D1028" s="83">
        <v>210</v>
      </c>
      <c r="E1028" s="83">
        <v>6</v>
      </c>
      <c r="F1028" s="83" t="s">
        <v>8</v>
      </c>
      <c r="G1028" s="83" t="s">
        <v>3239</v>
      </c>
      <c r="H1028" s="59">
        <v>16</v>
      </c>
    </row>
    <row r="1029" spans="1:8" ht="14.25" x14ac:dyDescent="0.45">
      <c r="A1029" s="83">
        <v>613</v>
      </c>
      <c r="B1029" s="83">
        <v>9669</v>
      </c>
      <c r="C1029" s="84">
        <v>37</v>
      </c>
      <c r="D1029" s="83">
        <v>55</v>
      </c>
      <c r="E1029" s="83">
        <v>3</v>
      </c>
      <c r="F1029" s="83" t="s">
        <v>12</v>
      </c>
      <c r="G1029" s="83" t="s">
        <v>3481</v>
      </c>
      <c r="H1029" s="59">
        <v>2</v>
      </c>
    </row>
    <row r="1030" spans="1:8" ht="14.25" x14ac:dyDescent="0.45">
      <c r="A1030" s="83">
        <v>613</v>
      </c>
      <c r="B1030" s="83">
        <v>12451</v>
      </c>
      <c r="C1030" s="84">
        <v>44</v>
      </c>
      <c r="D1030" s="83">
        <v>65</v>
      </c>
      <c r="E1030" s="83">
        <v>3</v>
      </c>
      <c r="F1030" s="83" t="s">
        <v>12</v>
      </c>
      <c r="G1030" s="83" t="s">
        <v>3481</v>
      </c>
      <c r="H1030" s="59">
        <v>2</v>
      </c>
    </row>
    <row r="1031" spans="1:8" ht="14.25" x14ac:dyDescent="0.45">
      <c r="A1031" s="83">
        <v>613</v>
      </c>
      <c r="B1031" s="83">
        <v>7290</v>
      </c>
      <c r="C1031" s="84">
        <v>0</v>
      </c>
      <c r="D1031" s="83">
        <v>0</v>
      </c>
      <c r="E1031" s="83">
        <v>3</v>
      </c>
      <c r="F1031" s="83" t="s">
        <v>12</v>
      </c>
      <c r="G1031" s="83" t="s">
        <v>3480</v>
      </c>
      <c r="H1031" s="59">
        <v>2</v>
      </c>
    </row>
    <row r="1032" spans="1:8" ht="14.25" x14ac:dyDescent="0.45">
      <c r="A1032" s="83">
        <v>613</v>
      </c>
      <c r="B1032" s="83">
        <v>49147</v>
      </c>
      <c r="C1032" s="84">
        <v>50</v>
      </c>
      <c r="D1032" s="83">
        <v>120</v>
      </c>
      <c r="E1032" s="83">
        <v>3</v>
      </c>
      <c r="F1032" s="83" t="s">
        <v>12</v>
      </c>
      <c r="G1032" s="83" t="s">
        <v>3480</v>
      </c>
      <c r="H1032" s="59">
        <v>2</v>
      </c>
    </row>
    <row r="1033" spans="1:8" ht="14.25" x14ac:dyDescent="0.45">
      <c r="A1033" s="83">
        <v>613</v>
      </c>
      <c r="B1033" s="83">
        <v>1491</v>
      </c>
      <c r="C1033" s="84">
        <v>61</v>
      </c>
      <c r="D1033" s="83">
        <v>60</v>
      </c>
      <c r="E1033" s="83">
        <v>3</v>
      </c>
      <c r="F1033" s="83" t="s">
        <v>12</v>
      </c>
      <c r="G1033" s="83" t="s">
        <v>3479</v>
      </c>
      <c r="H1033" s="59">
        <v>2</v>
      </c>
    </row>
    <row r="1034" spans="1:8" ht="14.25" x14ac:dyDescent="0.45">
      <c r="A1034" s="83">
        <v>614</v>
      </c>
      <c r="B1034" s="83">
        <v>30015</v>
      </c>
      <c r="C1034" s="84">
        <v>0</v>
      </c>
      <c r="D1034" s="83">
        <v>0</v>
      </c>
      <c r="E1034" s="83">
        <v>4</v>
      </c>
      <c r="F1034" s="83" t="s">
        <v>18</v>
      </c>
      <c r="G1034" s="83" t="s">
        <v>455</v>
      </c>
      <c r="H1034" s="59">
        <v>2</v>
      </c>
    </row>
    <row r="1035" spans="1:8" ht="14.25" x14ac:dyDescent="0.45">
      <c r="A1035" s="83">
        <v>614</v>
      </c>
      <c r="B1035" s="83">
        <v>66376</v>
      </c>
      <c r="C1035" s="84">
        <v>0</v>
      </c>
      <c r="D1035" s="83">
        <v>0</v>
      </c>
      <c r="E1035" s="83">
        <v>4</v>
      </c>
      <c r="F1035" s="83" t="s">
        <v>18</v>
      </c>
      <c r="G1035" s="83" t="s">
        <v>455</v>
      </c>
      <c r="H1035" s="59">
        <v>2</v>
      </c>
    </row>
    <row r="1036" spans="1:8" ht="14.25" x14ac:dyDescent="0.45">
      <c r="A1036" s="83">
        <v>614</v>
      </c>
      <c r="B1036" s="83">
        <v>66377</v>
      </c>
      <c r="C1036" s="84">
        <v>21</v>
      </c>
      <c r="D1036" s="83">
        <v>29</v>
      </c>
      <c r="E1036" s="83">
        <v>0</v>
      </c>
      <c r="F1036" s="83" t="s">
        <v>18</v>
      </c>
      <c r="G1036" s="83" t="s">
        <v>455</v>
      </c>
      <c r="H1036" s="59">
        <v>0</v>
      </c>
    </row>
    <row r="1037" spans="1:8" ht="14.25" x14ac:dyDescent="0.45">
      <c r="A1037" s="83">
        <v>615</v>
      </c>
      <c r="B1037" s="83">
        <v>19091</v>
      </c>
      <c r="C1037" s="84">
        <v>53</v>
      </c>
      <c r="D1037" s="83">
        <v>40</v>
      </c>
      <c r="E1037" s="83">
        <v>4</v>
      </c>
      <c r="F1037" s="83" t="s">
        <v>14</v>
      </c>
      <c r="G1037" s="83" t="s">
        <v>1296</v>
      </c>
      <c r="H1037" s="59">
        <v>2</v>
      </c>
    </row>
    <row r="1038" spans="1:8" ht="14.25" x14ac:dyDescent="0.45">
      <c r="A1038" s="83">
        <v>615</v>
      </c>
      <c r="B1038" s="83">
        <v>41324</v>
      </c>
      <c r="C1038" s="84">
        <v>100</v>
      </c>
      <c r="D1038" s="83">
        <v>75</v>
      </c>
      <c r="E1038" s="83">
        <v>4</v>
      </c>
      <c r="F1038" s="83" t="s">
        <v>14</v>
      </c>
      <c r="G1038" s="83" t="s">
        <v>1295</v>
      </c>
      <c r="H1038" s="59">
        <v>2</v>
      </c>
    </row>
    <row r="1039" spans="1:8" ht="14.25" x14ac:dyDescent="0.45">
      <c r="A1039" s="83">
        <v>616</v>
      </c>
      <c r="B1039" s="83">
        <v>5109</v>
      </c>
      <c r="C1039" s="84">
        <v>109</v>
      </c>
      <c r="D1039" s="83">
        <v>120</v>
      </c>
      <c r="E1039" s="83">
        <v>4</v>
      </c>
      <c r="F1039" s="83" t="s">
        <v>8</v>
      </c>
      <c r="G1039" s="83" t="s">
        <v>454</v>
      </c>
      <c r="H1039" s="59">
        <v>2</v>
      </c>
    </row>
    <row r="1040" spans="1:8" ht="14.25" x14ac:dyDescent="0.45">
      <c r="A1040" s="83">
        <v>617</v>
      </c>
      <c r="B1040" s="83">
        <v>7664</v>
      </c>
      <c r="C1040" s="84">
        <v>0</v>
      </c>
      <c r="D1040" s="83">
        <v>0</v>
      </c>
      <c r="E1040" s="83">
        <v>0</v>
      </c>
      <c r="F1040" s="83" t="s">
        <v>13</v>
      </c>
      <c r="G1040" s="83" t="s">
        <v>453</v>
      </c>
      <c r="H1040" s="59">
        <v>0</v>
      </c>
    </row>
    <row r="1041" spans="1:8" ht="14.25" x14ac:dyDescent="0.45">
      <c r="A1041" s="83">
        <v>618</v>
      </c>
      <c r="B1041" s="83">
        <v>44600</v>
      </c>
      <c r="C1041" s="84">
        <v>56.416583039499997</v>
      </c>
      <c r="D1041" s="83">
        <v>127</v>
      </c>
      <c r="E1041" s="83">
        <v>4</v>
      </c>
      <c r="F1041" s="83" t="s">
        <v>18</v>
      </c>
      <c r="G1041" s="83" t="s">
        <v>919</v>
      </c>
      <c r="H1041" s="59">
        <v>2</v>
      </c>
    </row>
    <row r="1042" spans="1:8" ht="14.25" x14ac:dyDescent="0.45">
      <c r="A1042" s="83">
        <v>618</v>
      </c>
      <c r="B1042" s="83">
        <v>31894</v>
      </c>
      <c r="C1042" s="84">
        <v>49.948289248800002</v>
      </c>
      <c r="D1042" s="83">
        <v>125</v>
      </c>
      <c r="E1042" s="83">
        <v>4</v>
      </c>
      <c r="F1042" s="83" t="s">
        <v>18</v>
      </c>
      <c r="G1042" s="83" t="s">
        <v>918</v>
      </c>
      <c r="H1042" s="59">
        <v>4</v>
      </c>
    </row>
    <row r="1043" spans="1:8" ht="14.25" x14ac:dyDescent="0.45">
      <c r="A1043" s="83">
        <v>619</v>
      </c>
      <c r="B1043" s="83">
        <v>52338</v>
      </c>
      <c r="C1043" s="84">
        <v>151</v>
      </c>
      <c r="D1043" s="83">
        <v>120</v>
      </c>
      <c r="E1043" s="83">
        <v>4</v>
      </c>
      <c r="F1043" s="83" t="s">
        <v>8</v>
      </c>
      <c r="G1043" s="83" t="s">
        <v>3068</v>
      </c>
      <c r="H1043" s="59">
        <v>2</v>
      </c>
    </row>
    <row r="1044" spans="1:8" ht="14.25" x14ac:dyDescent="0.45">
      <c r="A1044" s="83">
        <v>619</v>
      </c>
      <c r="B1044" s="83">
        <v>39547</v>
      </c>
      <c r="C1044" s="84">
        <v>147</v>
      </c>
      <c r="D1044" s="83">
        <v>120</v>
      </c>
      <c r="E1044" s="83">
        <v>4</v>
      </c>
      <c r="F1044" s="83" t="s">
        <v>8</v>
      </c>
      <c r="G1044" s="83" t="s">
        <v>3068</v>
      </c>
      <c r="H1044" s="59">
        <v>2</v>
      </c>
    </row>
    <row r="1045" spans="1:8" ht="14.25" x14ac:dyDescent="0.45">
      <c r="A1045" s="83">
        <v>619</v>
      </c>
      <c r="B1045" s="83">
        <v>18953</v>
      </c>
      <c r="C1045" s="84">
        <v>122</v>
      </c>
      <c r="D1045" s="83">
        <v>192</v>
      </c>
      <c r="E1045" s="83">
        <v>4</v>
      </c>
      <c r="F1045" s="83" t="s">
        <v>8</v>
      </c>
      <c r="G1045" s="83" t="s">
        <v>3067</v>
      </c>
      <c r="H1045" s="59">
        <v>16</v>
      </c>
    </row>
    <row r="1046" spans="1:8" ht="14.25" x14ac:dyDescent="0.45">
      <c r="A1046" s="83">
        <v>620</v>
      </c>
      <c r="B1046" s="83">
        <v>21908</v>
      </c>
      <c r="C1046" s="84">
        <v>0</v>
      </c>
      <c r="D1046" s="83">
        <v>0</v>
      </c>
      <c r="E1046" s="83">
        <v>0</v>
      </c>
      <c r="F1046" s="83" t="s">
        <v>18</v>
      </c>
      <c r="G1046" s="83" t="s">
        <v>452</v>
      </c>
      <c r="H1046" s="59">
        <v>0</v>
      </c>
    </row>
    <row r="1047" spans="1:8" ht="14.25" x14ac:dyDescent="0.45">
      <c r="A1047" s="83">
        <v>621</v>
      </c>
      <c r="B1047" s="83">
        <v>25422</v>
      </c>
      <c r="C1047" s="84">
        <v>129</v>
      </c>
      <c r="D1047" s="83">
        <v>120</v>
      </c>
      <c r="E1047" s="83">
        <v>4</v>
      </c>
      <c r="F1047" s="83" t="s">
        <v>13</v>
      </c>
      <c r="G1047" s="83" t="s">
        <v>451</v>
      </c>
      <c r="H1047" s="59">
        <v>2</v>
      </c>
    </row>
    <row r="1048" spans="1:8" ht="14.25" x14ac:dyDescent="0.45">
      <c r="A1048" s="83">
        <v>622</v>
      </c>
      <c r="B1048" s="83">
        <v>52585</v>
      </c>
      <c r="C1048" s="84">
        <v>0</v>
      </c>
      <c r="D1048" s="83">
        <v>0</v>
      </c>
      <c r="E1048" s="83">
        <v>0</v>
      </c>
      <c r="F1048" s="83" t="s">
        <v>7</v>
      </c>
      <c r="G1048" s="83" t="s">
        <v>1737</v>
      </c>
      <c r="H1048" s="59">
        <v>0</v>
      </c>
    </row>
    <row r="1049" spans="1:8" ht="14.25" x14ac:dyDescent="0.45">
      <c r="A1049" s="83">
        <v>622</v>
      </c>
      <c r="B1049" s="83">
        <v>24477</v>
      </c>
      <c r="C1049" s="84">
        <v>0</v>
      </c>
      <c r="D1049" s="83">
        <v>0</v>
      </c>
      <c r="E1049" s="83">
        <v>0</v>
      </c>
      <c r="F1049" s="83" t="s">
        <v>7</v>
      </c>
      <c r="G1049" s="83" t="s">
        <v>1737</v>
      </c>
      <c r="H1049" s="59">
        <v>0</v>
      </c>
    </row>
    <row r="1050" spans="1:8" ht="14.25" x14ac:dyDescent="0.45">
      <c r="A1050" s="83">
        <v>622</v>
      </c>
      <c r="B1050" s="83">
        <v>47506</v>
      </c>
      <c r="C1050" s="84">
        <v>0</v>
      </c>
      <c r="D1050" s="83">
        <v>0</v>
      </c>
      <c r="E1050" s="83">
        <v>0</v>
      </c>
      <c r="F1050" s="83" t="s">
        <v>7</v>
      </c>
      <c r="G1050" s="83" t="s">
        <v>1736</v>
      </c>
      <c r="H1050" s="59">
        <v>0</v>
      </c>
    </row>
    <row r="1051" spans="1:8" ht="14.25" x14ac:dyDescent="0.45">
      <c r="A1051" s="83">
        <v>623</v>
      </c>
      <c r="B1051" s="83">
        <v>18579</v>
      </c>
      <c r="C1051" s="84">
        <v>98</v>
      </c>
      <c r="D1051" s="83">
        <v>242</v>
      </c>
      <c r="E1051" s="83">
        <v>0</v>
      </c>
      <c r="F1051" s="83" t="s">
        <v>14</v>
      </c>
      <c r="G1051" s="83" t="s">
        <v>450</v>
      </c>
      <c r="H1051" s="59">
        <v>0</v>
      </c>
    </row>
    <row r="1052" spans="1:8" ht="14.25" x14ac:dyDescent="0.45">
      <c r="A1052" s="83">
        <v>624</v>
      </c>
      <c r="B1052" s="83">
        <v>16063</v>
      </c>
      <c r="C1052" s="84">
        <v>39</v>
      </c>
      <c r="D1052" s="83">
        <v>124</v>
      </c>
      <c r="E1052" s="83">
        <v>3</v>
      </c>
      <c r="F1052" s="83" t="s">
        <v>13</v>
      </c>
      <c r="G1052" s="83" t="s">
        <v>449</v>
      </c>
      <c r="H1052" s="59">
        <v>16</v>
      </c>
    </row>
    <row r="1053" spans="1:8" ht="14.25" x14ac:dyDescent="0.45">
      <c r="A1053" s="83">
        <v>625</v>
      </c>
      <c r="B1053" s="83">
        <v>43059</v>
      </c>
      <c r="C1053" s="84">
        <v>87</v>
      </c>
      <c r="D1053" s="83">
        <v>116</v>
      </c>
      <c r="E1053" s="83">
        <v>3</v>
      </c>
      <c r="F1053" s="83" t="s">
        <v>13</v>
      </c>
      <c r="G1053" s="83" t="s">
        <v>448</v>
      </c>
      <c r="H1053" s="59">
        <v>4</v>
      </c>
    </row>
    <row r="1054" spans="1:8" ht="14.25" x14ac:dyDescent="0.45">
      <c r="A1054" s="83">
        <v>626</v>
      </c>
      <c r="B1054" s="83">
        <v>17703</v>
      </c>
      <c r="C1054" s="84">
        <v>107</v>
      </c>
      <c r="D1054" s="83">
        <v>45</v>
      </c>
      <c r="E1054" s="83">
        <v>1</v>
      </c>
      <c r="F1054" s="83" t="s">
        <v>13</v>
      </c>
      <c r="G1054" s="83" t="s">
        <v>447</v>
      </c>
      <c r="H1054" s="59">
        <v>2</v>
      </c>
    </row>
    <row r="1055" spans="1:8" ht="14.25" x14ac:dyDescent="0.45">
      <c r="A1055" s="83">
        <v>627</v>
      </c>
      <c r="B1055" s="83">
        <v>67275</v>
      </c>
      <c r="C1055" s="84">
        <v>59.755225547899997</v>
      </c>
      <c r="D1055" s="83">
        <v>240</v>
      </c>
      <c r="E1055" s="83">
        <v>4</v>
      </c>
      <c r="F1055" s="83" t="s">
        <v>13</v>
      </c>
      <c r="G1055" s="83" t="s">
        <v>446</v>
      </c>
      <c r="H1055" s="59">
        <v>47</v>
      </c>
    </row>
    <row r="1056" spans="1:8" ht="14.25" x14ac:dyDescent="0.45">
      <c r="A1056" s="83">
        <v>628</v>
      </c>
      <c r="B1056" s="83">
        <v>20988</v>
      </c>
      <c r="C1056" s="84">
        <v>87</v>
      </c>
      <c r="D1056" s="83">
        <v>120</v>
      </c>
      <c r="E1056" s="83">
        <v>4</v>
      </c>
      <c r="F1056" s="83" t="s">
        <v>13</v>
      </c>
      <c r="G1056" s="83" t="s">
        <v>445</v>
      </c>
      <c r="H1056" s="59">
        <v>4</v>
      </c>
    </row>
    <row r="1057" spans="1:8" ht="14.25" x14ac:dyDescent="0.45">
      <c r="A1057" s="83">
        <v>629</v>
      </c>
      <c r="B1057" s="83">
        <v>23704</v>
      </c>
      <c r="C1057" s="84">
        <v>16</v>
      </c>
      <c r="D1057" s="83">
        <v>74</v>
      </c>
      <c r="E1057" s="83">
        <v>4</v>
      </c>
      <c r="F1057" s="83" t="s">
        <v>13</v>
      </c>
      <c r="G1057" s="83" t="s">
        <v>444</v>
      </c>
      <c r="H1057" s="59">
        <v>2</v>
      </c>
    </row>
    <row r="1058" spans="1:8" ht="14.25" x14ac:dyDescent="0.45">
      <c r="A1058" s="83">
        <v>629</v>
      </c>
      <c r="B1058" s="83">
        <v>68724</v>
      </c>
      <c r="C1058" s="84">
        <v>11</v>
      </c>
      <c r="D1058" s="83">
        <v>51</v>
      </c>
      <c r="E1058" s="83">
        <v>4</v>
      </c>
      <c r="F1058" s="83" t="s">
        <v>13</v>
      </c>
      <c r="G1058" s="83" t="s">
        <v>444</v>
      </c>
      <c r="H1058" s="59">
        <v>2</v>
      </c>
    </row>
    <row r="1059" spans="1:8" ht="14.25" x14ac:dyDescent="0.45">
      <c r="A1059" s="83">
        <v>630</v>
      </c>
      <c r="B1059" s="83">
        <v>10751</v>
      </c>
      <c r="C1059" s="84">
        <v>101</v>
      </c>
      <c r="D1059" s="83">
        <v>120</v>
      </c>
      <c r="E1059" s="83">
        <v>4</v>
      </c>
      <c r="F1059" s="83" t="s">
        <v>13</v>
      </c>
      <c r="G1059" s="83" t="s">
        <v>443</v>
      </c>
      <c r="H1059" s="59">
        <v>24</v>
      </c>
    </row>
    <row r="1060" spans="1:8" ht="14.25" x14ac:dyDescent="0.45">
      <c r="A1060" s="83">
        <v>630</v>
      </c>
      <c r="B1060" s="83">
        <v>4957</v>
      </c>
      <c r="C1060" s="84">
        <v>44.540296024900002</v>
      </c>
      <c r="D1060" s="83">
        <v>60</v>
      </c>
      <c r="E1060" s="83">
        <v>4</v>
      </c>
      <c r="F1060" s="83" t="s">
        <v>13</v>
      </c>
      <c r="G1060" s="83" t="s">
        <v>443</v>
      </c>
      <c r="H1060" s="59">
        <v>2</v>
      </c>
    </row>
    <row r="1061" spans="1:8" ht="14.25" x14ac:dyDescent="0.45">
      <c r="A1061" s="83">
        <v>631</v>
      </c>
      <c r="B1061" s="83">
        <v>29726</v>
      </c>
      <c r="C1061" s="84">
        <v>84</v>
      </c>
      <c r="D1061" s="83">
        <v>120</v>
      </c>
      <c r="E1061" s="83">
        <v>4</v>
      </c>
      <c r="F1061" s="83" t="s">
        <v>13</v>
      </c>
      <c r="G1061" s="83" t="s">
        <v>442</v>
      </c>
      <c r="H1061" s="59">
        <v>2</v>
      </c>
    </row>
    <row r="1062" spans="1:8" ht="14.25" x14ac:dyDescent="0.45">
      <c r="A1062" s="83">
        <v>632</v>
      </c>
      <c r="B1062" s="83">
        <v>5598</v>
      </c>
      <c r="C1062" s="84">
        <v>75</v>
      </c>
      <c r="D1062" s="83">
        <v>105</v>
      </c>
      <c r="E1062" s="83">
        <v>4</v>
      </c>
      <c r="F1062" s="83" t="s">
        <v>8</v>
      </c>
      <c r="G1062" s="83" t="s">
        <v>441</v>
      </c>
      <c r="H1062" s="59">
        <v>1</v>
      </c>
    </row>
    <row r="1063" spans="1:8" ht="14.25" x14ac:dyDescent="0.45">
      <c r="A1063" s="83">
        <v>633</v>
      </c>
      <c r="B1063" s="83">
        <v>41474</v>
      </c>
      <c r="C1063" s="84">
        <v>26</v>
      </c>
      <c r="D1063" s="83">
        <v>80</v>
      </c>
      <c r="E1063" s="83">
        <v>6</v>
      </c>
      <c r="F1063" s="83" t="s">
        <v>8</v>
      </c>
      <c r="G1063" s="83" t="s">
        <v>440</v>
      </c>
      <c r="H1063" s="59">
        <v>2</v>
      </c>
    </row>
    <row r="1064" spans="1:8" ht="14.25" x14ac:dyDescent="0.45">
      <c r="A1064" s="83">
        <v>634</v>
      </c>
      <c r="B1064" s="83">
        <v>4060</v>
      </c>
      <c r="C1064" s="84">
        <v>68</v>
      </c>
      <c r="D1064" s="83">
        <v>120</v>
      </c>
      <c r="E1064" s="83">
        <v>4</v>
      </c>
      <c r="F1064" s="83" t="s">
        <v>8</v>
      </c>
      <c r="G1064" s="83" t="s">
        <v>439</v>
      </c>
      <c r="H1064" s="59">
        <v>2</v>
      </c>
    </row>
    <row r="1065" spans="1:8" ht="14.25" x14ac:dyDescent="0.45">
      <c r="A1065" s="83">
        <v>634</v>
      </c>
      <c r="B1065" s="83">
        <v>30335</v>
      </c>
      <c r="C1065" s="84">
        <v>130</v>
      </c>
      <c r="D1065" s="83">
        <v>120</v>
      </c>
      <c r="E1065" s="83">
        <v>4</v>
      </c>
      <c r="F1065" s="83" t="s">
        <v>8</v>
      </c>
      <c r="G1065" s="83" t="s">
        <v>438</v>
      </c>
      <c r="H1065" s="59">
        <v>2</v>
      </c>
    </row>
    <row r="1066" spans="1:8" ht="14.25" x14ac:dyDescent="0.45">
      <c r="A1066" s="83">
        <v>635</v>
      </c>
      <c r="B1066" s="83">
        <v>28083</v>
      </c>
      <c r="C1066" s="84">
        <v>76</v>
      </c>
      <c r="D1066" s="83">
        <v>159</v>
      </c>
      <c r="E1066" s="83">
        <v>4</v>
      </c>
      <c r="F1066" s="83" t="s">
        <v>12</v>
      </c>
      <c r="G1066" s="83" t="s">
        <v>437</v>
      </c>
      <c r="H1066" s="59">
        <v>2</v>
      </c>
    </row>
    <row r="1067" spans="1:8" ht="14.25" x14ac:dyDescent="0.45">
      <c r="A1067" s="83">
        <v>635</v>
      </c>
      <c r="B1067" s="83">
        <v>26910</v>
      </c>
      <c r="C1067" s="84">
        <v>15</v>
      </c>
      <c r="D1067" s="83">
        <v>31</v>
      </c>
      <c r="E1067" s="83">
        <v>4</v>
      </c>
      <c r="F1067" s="83" t="s">
        <v>12</v>
      </c>
      <c r="G1067" s="83" t="s">
        <v>437</v>
      </c>
      <c r="H1067" s="59">
        <v>2</v>
      </c>
    </row>
    <row r="1068" spans="1:8" ht="14.25" x14ac:dyDescent="0.45">
      <c r="A1068" s="83">
        <v>635</v>
      </c>
      <c r="B1068" s="83">
        <v>21674</v>
      </c>
      <c r="C1068" s="84">
        <v>22</v>
      </c>
      <c r="D1068" s="83">
        <v>46</v>
      </c>
      <c r="E1068" s="83">
        <v>1</v>
      </c>
      <c r="F1068" s="83" t="s">
        <v>12</v>
      </c>
      <c r="G1068" s="83" t="s">
        <v>437</v>
      </c>
      <c r="H1068" s="59">
        <v>2</v>
      </c>
    </row>
    <row r="1069" spans="1:8" ht="14.25" x14ac:dyDescent="0.45">
      <c r="A1069" s="83">
        <v>636</v>
      </c>
      <c r="B1069" s="83">
        <v>10678</v>
      </c>
      <c r="C1069" s="84">
        <v>19</v>
      </c>
      <c r="D1069" s="83">
        <v>123</v>
      </c>
      <c r="E1069" s="83">
        <v>4</v>
      </c>
      <c r="F1069" s="83" t="s">
        <v>8</v>
      </c>
      <c r="G1069" s="83" t="s">
        <v>436</v>
      </c>
      <c r="H1069" s="59">
        <v>16</v>
      </c>
    </row>
    <row r="1070" spans="1:8" ht="14.25" x14ac:dyDescent="0.45">
      <c r="A1070" s="83">
        <v>637</v>
      </c>
      <c r="B1070" s="83">
        <v>29464</v>
      </c>
      <c r="C1070" s="84">
        <v>150</v>
      </c>
      <c r="D1070" s="83">
        <v>240</v>
      </c>
      <c r="E1070" s="83">
        <v>4</v>
      </c>
      <c r="F1070" s="83" t="s">
        <v>18</v>
      </c>
      <c r="G1070" s="83" t="s">
        <v>1558</v>
      </c>
      <c r="H1070" s="59">
        <v>2</v>
      </c>
    </row>
    <row r="1071" spans="1:8" ht="14.25" x14ac:dyDescent="0.45">
      <c r="A1071" s="83">
        <v>637</v>
      </c>
      <c r="B1071" s="83">
        <v>12786</v>
      </c>
      <c r="C1071" s="84">
        <v>52</v>
      </c>
      <c r="D1071" s="83">
        <v>73</v>
      </c>
      <c r="E1071" s="83">
        <v>4</v>
      </c>
      <c r="F1071" s="83" t="s">
        <v>18</v>
      </c>
      <c r="G1071" s="83" t="s">
        <v>1557</v>
      </c>
      <c r="H1071" s="59">
        <v>2</v>
      </c>
    </row>
    <row r="1072" spans="1:8" ht="14.25" x14ac:dyDescent="0.45">
      <c r="A1072" s="83">
        <v>637</v>
      </c>
      <c r="B1072" s="83">
        <v>6440</v>
      </c>
      <c r="C1072" s="84">
        <v>24</v>
      </c>
      <c r="D1072" s="83">
        <v>22</v>
      </c>
      <c r="E1072" s="83">
        <v>4</v>
      </c>
      <c r="F1072" s="83" t="s">
        <v>18</v>
      </c>
      <c r="G1072" s="83" t="s">
        <v>1558</v>
      </c>
      <c r="H1072" s="59">
        <v>2</v>
      </c>
    </row>
    <row r="1073" spans="1:8" ht="14.25" x14ac:dyDescent="0.45">
      <c r="A1073" s="83">
        <v>637</v>
      </c>
      <c r="B1073" s="83">
        <v>20651</v>
      </c>
      <c r="C1073" s="84">
        <v>18</v>
      </c>
      <c r="D1073" s="83">
        <v>25</v>
      </c>
      <c r="E1073" s="83">
        <v>4</v>
      </c>
      <c r="F1073" s="83" t="s">
        <v>18</v>
      </c>
      <c r="G1073" s="83" t="s">
        <v>1557</v>
      </c>
      <c r="H1073" s="59">
        <v>2</v>
      </c>
    </row>
    <row r="1074" spans="1:8" ht="14.25" x14ac:dyDescent="0.45">
      <c r="A1074" s="83">
        <v>638</v>
      </c>
      <c r="B1074" s="83">
        <v>31440</v>
      </c>
      <c r="C1074" s="84">
        <v>37</v>
      </c>
      <c r="D1074" s="83">
        <v>116</v>
      </c>
      <c r="E1074" s="83">
        <v>4</v>
      </c>
      <c r="F1074" s="83" t="s">
        <v>7</v>
      </c>
      <c r="G1074" s="83" t="s">
        <v>435</v>
      </c>
      <c r="H1074" s="59">
        <v>30</v>
      </c>
    </row>
    <row r="1075" spans="1:8" ht="14.25" x14ac:dyDescent="0.45">
      <c r="A1075" s="83">
        <v>639</v>
      </c>
      <c r="B1075" s="83">
        <v>11907</v>
      </c>
      <c r="C1075" s="84">
        <v>139</v>
      </c>
      <c r="D1075" s="83">
        <v>120</v>
      </c>
      <c r="E1075" s="83">
        <v>4</v>
      </c>
      <c r="F1075" s="83" t="s">
        <v>7</v>
      </c>
      <c r="G1075" s="83" t="s">
        <v>434</v>
      </c>
      <c r="H1075" s="59">
        <v>2</v>
      </c>
    </row>
    <row r="1076" spans="1:8" ht="14.25" x14ac:dyDescent="0.45">
      <c r="A1076" s="83">
        <v>640</v>
      </c>
      <c r="B1076" s="83">
        <v>17914</v>
      </c>
      <c r="C1076" s="84">
        <v>198</v>
      </c>
      <c r="D1076" s="83">
        <v>186</v>
      </c>
      <c r="E1076" s="83">
        <v>4</v>
      </c>
      <c r="F1076" s="83" t="s">
        <v>8</v>
      </c>
      <c r="G1076" s="83" t="s">
        <v>3071</v>
      </c>
      <c r="H1076" s="59">
        <v>2</v>
      </c>
    </row>
    <row r="1077" spans="1:8" ht="14.25" x14ac:dyDescent="0.45">
      <c r="A1077" s="83">
        <v>640</v>
      </c>
      <c r="B1077" s="83">
        <v>44911</v>
      </c>
      <c r="C1077" s="84">
        <v>64</v>
      </c>
      <c r="D1077" s="83">
        <v>54</v>
      </c>
      <c r="E1077" s="83">
        <v>4</v>
      </c>
      <c r="F1077" s="83" t="s">
        <v>8</v>
      </c>
      <c r="G1077" s="83" t="s">
        <v>3070</v>
      </c>
      <c r="H1077" s="59">
        <v>2</v>
      </c>
    </row>
    <row r="1078" spans="1:8" ht="14.25" x14ac:dyDescent="0.45">
      <c r="A1078" s="83">
        <v>641</v>
      </c>
      <c r="B1078" s="83">
        <v>2025</v>
      </c>
      <c r="C1078" s="84">
        <v>0</v>
      </c>
      <c r="D1078" s="83">
        <v>0</v>
      </c>
      <c r="E1078" s="83">
        <v>0</v>
      </c>
      <c r="F1078" s="83" t="s">
        <v>7</v>
      </c>
      <c r="G1078" s="83" t="s">
        <v>433</v>
      </c>
      <c r="H1078" s="59">
        <v>0</v>
      </c>
    </row>
    <row r="1079" spans="1:8" ht="14.25" x14ac:dyDescent="0.45">
      <c r="A1079" s="83">
        <v>642</v>
      </c>
      <c r="B1079" s="83">
        <v>42137</v>
      </c>
      <c r="C1079" s="84">
        <v>16</v>
      </c>
      <c r="D1079" s="83">
        <v>20</v>
      </c>
      <c r="E1079" s="83">
        <v>2</v>
      </c>
      <c r="F1079" s="83" t="s">
        <v>13</v>
      </c>
      <c r="G1079" s="83" t="s">
        <v>1191</v>
      </c>
      <c r="H1079" s="59">
        <v>4</v>
      </c>
    </row>
    <row r="1080" spans="1:8" ht="14.25" x14ac:dyDescent="0.45">
      <c r="A1080" s="83">
        <v>643</v>
      </c>
      <c r="B1080" s="83">
        <v>54202</v>
      </c>
      <c r="C1080" s="84">
        <v>133</v>
      </c>
      <c r="D1080" s="83">
        <v>120</v>
      </c>
      <c r="E1080" s="83">
        <v>4</v>
      </c>
      <c r="F1080" s="83" t="s">
        <v>8</v>
      </c>
      <c r="G1080" s="83" t="s">
        <v>1656</v>
      </c>
      <c r="H1080" s="59">
        <v>2</v>
      </c>
    </row>
    <row r="1081" spans="1:8" ht="14.25" x14ac:dyDescent="0.45">
      <c r="A1081" s="83">
        <v>643</v>
      </c>
      <c r="B1081" s="83">
        <v>37444</v>
      </c>
      <c r="C1081" s="84">
        <v>85</v>
      </c>
      <c r="D1081" s="83">
        <v>120</v>
      </c>
      <c r="E1081" s="83">
        <v>4</v>
      </c>
      <c r="F1081" s="83" t="s">
        <v>8</v>
      </c>
      <c r="G1081" s="83" t="s">
        <v>1656</v>
      </c>
      <c r="H1081" s="59">
        <v>2</v>
      </c>
    </row>
    <row r="1082" spans="1:8" ht="14.25" x14ac:dyDescent="0.45">
      <c r="A1082" s="83">
        <v>643</v>
      </c>
      <c r="B1082" s="83">
        <v>16837</v>
      </c>
      <c r="C1082" s="84">
        <v>94</v>
      </c>
      <c r="D1082" s="83">
        <v>120</v>
      </c>
      <c r="E1082" s="83">
        <v>4</v>
      </c>
      <c r="F1082" s="83" t="s">
        <v>8</v>
      </c>
      <c r="G1082" s="83" t="s">
        <v>1655</v>
      </c>
      <c r="H1082" s="59">
        <v>2</v>
      </c>
    </row>
    <row r="1083" spans="1:8" ht="14.25" x14ac:dyDescent="0.45">
      <c r="A1083" s="83">
        <v>643</v>
      </c>
      <c r="B1083" s="83">
        <v>66897</v>
      </c>
      <c r="C1083" s="84">
        <v>63</v>
      </c>
      <c r="D1083" s="83">
        <v>120</v>
      </c>
      <c r="E1083" s="83">
        <v>4</v>
      </c>
      <c r="F1083" s="83" t="s">
        <v>8</v>
      </c>
      <c r="G1083" s="83" t="s">
        <v>1654</v>
      </c>
      <c r="H1083" s="59">
        <v>2</v>
      </c>
    </row>
    <row r="1084" spans="1:8" ht="14.25" x14ac:dyDescent="0.45">
      <c r="A1084" s="83">
        <v>644</v>
      </c>
      <c r="B1084" s="83">
        <v>36846</v>
      </c>
      <c r="C1084" s="84">
        <v>140</v>
      </c>
      <c r="D1084" s="83">
        <v>124</v>
      </c>
      <c r="E1084" s="83">
        <v>4</v>
      </c>
      <c r="F1084" s="83" t="s">
        <v>14</v>
      </c>
      <c r="G1084" s="83" t="s">
        <v>432</v>
      </c>
      <c r="H1084" s="59">
        <v>2</v>
      </c>
    </row>
    <row r="1085" spans="1:8" ht="14.25" x14ac:dyDescent="0.45">
      <c r="A1085" s="83">
        <v>645</v>
      </c>
      <c r="B1085" s="83">
        <v>21122</v>
      </c>
      <c r="C1085" s="84">
        <v>125</v>
      </c>
      <c r="D1085" s="83">
        <v>122</v>
      </c>
      <c r="E1085" s="83">
        <v>4</v>
      </c>
      <c r="F1085" s="83" t="s">
        <v>8</v>
      </c>
      <c r="G1085" s="83" t="s">
        <v>431</v>
      </c>
      <c r="H1085" s="59">
        <v>2</v>
      </c>
    </row>
    <row r="1086" spans="1:8" ht="14.25" x14ac:dyDescent="0.45">
      <c r="A1086" s="83">
        <v>646</v>
      </c>
      <c r="B1086" s="83">
        <v>1213</v>
      </c>
      <c r="C1086" s="84">
        <v>164</v>
      </c>
      <c r="D1086" s="83">
        <v>120</v>
      </c>
      <c r="E1086" s="83">
        <v>4</v>
      </c>
      <c r="F1086" s="83" t="s">
        <v>7</v>
      </c>
      <c r="G1086" s="83" t="s">
        <v>430</v>
      </c>
      <c r="H1086" s="59">
        <v>2</v>
      </c>
    </row>
    <row r="1087" spans="1:8" ht="14.25" x14ac:dyDescent="0.45">
      <c r="A1087" s="83">
        <v>647</v>
      </c>
      <c r="B1087" s="83">
        <v>29067</v>
      </c>
      <c r="C1087" s="84">
        <v>101</v>
      </c>
      <c r="D1087" s="83">
        <v>123</v>
      </c>
      <c r="E1087" s="83">
        <v>4</v>
      </c>
      <c r="F1087" s="83" t="s">
        <v>13</v>
      </c>
      <c r="G1087" s="83" t="s">
        <v>429</v>
      </c>
      <c r="H1087" s="59">
        <v>4</v>
      </c>
    </row>
    <row r="1088" spans="1:8" ht="14.25" x14ac:dyDescent="0.45">
      <c r="A1088" s="83">
        <v>648</v>
      </c>
      <c r="B1088" s="83">
        <v>46997</v>
      </c>
      <c r="C1088" s="84">
        <v>27.055003667299999</v>
      </c>
      <c r="D1088" s="83">
        <v>45</v>
      </c>
      <c r="E1088" s="83">
        <v>4</v>
      </c>
      <c r="F1088" s="83" t="s">
        <v>12</v>
      </c>
      <c r="G1088" s="83" t="s">
        <v>428</v>
      </c>
      <c r="H1088" s="59">
        <v>2</v>
      </c>
    </row>
    <row r="1089" spans="1:8" ht="14.25" x14ac:dyDescent="0.45">
      <c r="A1089" s="83">
        <v>649</v>
      </c>
      <c r="B1089" s="83">
        <v>25413</v>
      </c>
      <c r="C1089" s="84">
        <v>159</v>
      </c>
      <c r="D1089" s="83">
        <v>214</v>
      </c>
      <c r="E1089" s="83">
        <v>4</v>
      </c>
      <c r="F1089" s="83" t="s">
        <v>9</v>
      </c>
      <c r="G1089" s="83" t="s">
        <v>427</v>
      </c>
      <c r="H1089" s="59">
        <v>48</v>
      </c>
    </row>
    <row r="1090" spans="1:8" ht="14.25" x14ac:dyDescent="0.45">
      <c r="A1090" s="83">
        <v>650</v>
      </c>
      <c r="B1090" s="83">
        <v>44974</v>
      </c>
      <c r="C1090" s="84">
        <v>119</v>
      </c>
      <c r="D1090" s="83">
        <v>121</v>
      </c>
      <c r="E1090" s="83">
        <v>4</v>
      </c>
      <c r="F1090" s="83" t="s">
        <v>13</v>
      </c>
      <c r="G1090" s="83" t="s">
        <v>426</v>
      </c>
      <c r="H1090" s="59">
        <v>2</v>
      </c>
    </row>
    <row r="1091" spans="1:8" ht="14.25" x14ac:dyDescent="0.45">
      <c r="A1091" s="83">
        <v>651</v>
      </c>
      <c r="B1091" s="83">
        <v>32306</v>
      </c>
      <c r="C1091" s="84">
        <v>68</v>
      </c>
      <c r="D1091" s="83">
        <v>72</v>
      </c>
      <c r="E1091" s="83">
        <v>1</v>
      </c>
      <c r="F1091" s="83" t="s">
        <v>9</v>
      </c>
      <c r="G1091" s="83" t="s">
        <v>425</v>
      </c>
      <c r="H1091" s="59">
        <v>26</v>
      </c>
    </row>
    <row r="1092" spans="1:8" ht="14.25" x14ac:dyDescent="0.45">
      <c r="A1092" s="83">
        <v>651</v>
      </c>
      <c r="B1092" s="83">
        <v>37942</v>
      </c>
      <c r="C1092" s="84">
        <v>84</v>
      </c>
      <c r="D1092" s="83">
        <v>120</v>
      </c>
      <c r="E1092" s="83">
        <v>4</v>
      </c>
      <c r="F1092" s="83" t="s">
        <v>9</v>
      </c>
      <c r="G1092" s="83" t="s">
        <v>424</v>
      </c>
      <c r="H1092" s="59">
        <v>4</v>
      </c>
    </row>
    <row r="1093" spans="1:8" ht="14.25" x14ac:dyDescent="0.45">
      <c r="A1093" s="83">
        <v>652</v>
      </c>
      <c r="B1093" s="83">
        <v>31640</v>
      </c>
      <c r="C1093" s="84">
        <v>111</v>
      </c>
      <c r="D1093" s="83">
        <v>115</v>
      </c>
      <c r="E1093" s="83">
        <v>6</v>
      </c>
      <c r="F1093" s="83" t="s">
        <v>7</v>
      </c>
      <c r="G1093" s="83" t="s">
        <v>1495</v>
      </c>
      <c r="H1093" s="59">
        <v>26</v>
      </c>
    </row>
    <row r="1094" spans="1:8" ht="14.25" x14ac:dyDescent="0.45">
      <c r="A1094" s="83">
        <v>652</v>
      </c>
      <c r="B1094" s="83">
        <v>27480</v>
      </c>
      <c r="C1094" s="84">
        <v>0</v>
      </c>
      <c r="D1094" s="83">
        <v>0</v>
      </c>
      <c r="E1094" s="83">
        <v>0</v>
      </c>
      <c r="F1094" s="83" t="s">
        <v>7</v>
      </c>
      <c r="G1094" s="83" t="s">
        <v>1494</v>
      </c>
      <c r="H1094" s="59">
        <v>0</v>
      </c>
    </row>
    <row r="1095" spans="1:8" ht="14.25" x14ac:dyDescent="0.45">
      <c r="A1095" s="83">
        <v>652</v>
      </c>
      <c r="B1095" s="83">
        <v>27480</v>
      </c>
      <c r="C1095" s="84">
        <v>95</v>
      </c>
      <c r="D1095" s="83">
        <v>334</v>
      </c>
      <c r="E1095" s="83">
        <v>6</v>
      </c>
      <c r="F1095" s="83" t="s">
        <v>7</v>
      </c>
      <c r="G1095" s="83" t="s">
        <v>1494</v>
      </c>
      <c r="H1095" s="59">
        <v>28</v>
      </c>
    </row>
    <row r="1096" spans="1:8" ht="14.25" x14ac:dyDescent="0.45">
      <c r="A1096" s="83">
        <v>653</v>
      </c>
      <c r="B1096" s="83">
        <v>37918</v>
      </c>
      <c r="C1096" s="84">
        <v>0</v>
      </c>
      <c r="D1096" s="83">
        <v>0</v>
      </c>
      <c r="E1096" s="83">
        <v>0</v>
      </c>
      <c r="F1096" s="83" t="s">
        <v>7</v>
      </c>
      <c r="G1096" s="83" t="s">
        <v>3832</v>
      </c>
      <c r="H1096" s="59">
        <v>0</v>
      </c>
    </row>
    <row r="1097" spans="1:8" ht="14.25" x14ac:dyDescent="0.45">
      <c r="A1097" s="83">
        <v>654</v>
      </c>
      <c r="B1097" s="83">
        <v>18383</v>
      </c>
      <c r="C1097" s="84">
        <v>109</v>
      </c>
      <c r="D1097" s="83">
        <v>120</v>
      </c>
      <c r="E1097" s="83">
        <v>4</v>
      </c>
      <c r="F1097" s="83" t="s">
        <v>8</v>
      </c>
      <c r="G1097" s="83" t="s">
        <v>962</v>
      </c>
      <c r="H1097" s="59">
        <v>2</v>
      </c>
    </row>
    <row r="1098" spans="1:8" ht="14.25" x14ac:dyDescent="0.45">
      <c r="A1098" s="83">
        <v>654</v>
      </c>
      <c r="B1098" s="83">
        <v>31978</v>
      </c>
      <c r="C1098" s="84">
        <v>85</v>
      </c>
      <c r="D1098" s="83">
        <v>120</v>
      </c>
      <c r="E1098" s="83">
        <v>4</v>
      </c>
      <c r="F1098" s="83" t="s">
        <v>8</v>
      </c>
      <c r="G1098" s="83" t="s">
        <v>961</v>
      </c>
      <c r="H1098" s="59">
        <v>2</v>
      </c>
    </row>
    <row r="1099" spans="1:8" ht="14.25" x14ac:dyDescent="0.45">
      <c r="A1099" s="83">
        <v>655</v>
      </c>
      <c r="B1099" s="83">
        <v>16226</v>
      </c>
      <c r="C1099" s="84">
        <v>142</v>
      </c>
      <c r="D1099" s="83">
        <v>125</v>
      </c>
      <c r="E1099" s="83">
        <v>4</v>
      </c>
      <c r="F1099" s="83" t="s">
        <v>8</v>
      </c>
      <c r="G1099" s="83" t="s">
        <v>423</v>
      </c>
      <c r="H1099" s="59">
        <v>2</v>
      </c>
    </row>
    <row r="1100" spans="1:8" ht="14.25" x14ac:dyDescent="0.45">
      <c r="A1100" s="83">
        <v>656</v>
      </c>
      <c r="B1100" s="83">
        <v>36876</v>
      </c>
      <c r="C1100" s="84">
        <v>104</v>
      </c>
      <c r="D1100" s="83">
        <v>120</v>
      </c>
      <c r="E1100" s="83">
        <v>3</v>
      </c>
      <c r="F1100" s="83" t="s">
        <v>8</v>
      </c>
      <c r="G1100" s="83" t="s">
        <v>2927</v>
      </c>
      <c r="H1100" s="59">
        <v>2</v>
      </c>
    </row>
    <row r="1101" spans="1:8" ht="14.25" x14ac:dyDescent="0.45">
      <c r="A1101" s="83">
        <v>657</v>
      </c>
      <c r="B1101" s="83">
        <v>17731</v>
      </c>
      <c r="C1101" s="84">
        <v>34</v>
      </c>
      <c r="D1101" s="83">
        <v>120</v>
      </c>
      <c r="E1101" s="83">
        <v>4</v>
      </c>
      <c r="F1101" s="83" t="s">
        <v>9</v>
      </c>
      <c r="G1101" s="83" t="s">
        <v>422</v>
      </c>
      <c r="H1101" s="59">
        <v>5</v>
      </c>
    </row>
    <row r="1102" spans="1:8" ht="14.25" x14ac:dyDescent="0.45">
      <c r="A1102" s="83">
        <v>658</v>
      </c>
      <c r="B1102" s="83">
        <v>52476</v>
      </c>
      <c r="C1102" s="84">
        <v>5</v>
      </c>
      <c r="D1102" s="83">
        <v>125</v>
      </c>
      <c r="E1102" s="83">
        <v>4</v>
      </c>
      <c r="F1102" s="83" t="s">
        <v>13</v>
      </c>
      <c r="G1102" s="83" t="s">
        <v>2547</v>
      </c>
      <c r="H1102" s="59">
        <v>2</v>
      </c>
    </row>
    <row r="1103" spans="1:8" ht="14.25" x14ac:dyDescent="0.45">
      <c r="A1103" s="83">
        <v>658</v>
      </c>
      <c r="B1103" s="83">
        <v>47922</v>
      </c>
      <c r="C1103" s="84">
        <v>3</v>
      </c>
      <c r="D1103" s="83">
        <v>105</v>
      </c>
      <c r="E1103" s="83">
        <v>4</v>
      </c>
      <c r="F1103" s="83" t="s">
        <v>13</v>
      </c>
      <c r="G1103" s="83" t="s">
        <v>2546</v>
      </c>
      <c r="H1103" s="59">
        <v>2</v>
      </c>
    </row>
    <row r="1104" spans="1:8" ht="14.25" x14ac:dyDescent="0.45">
      <c r="A1104" s="83">
        <v>659</v>
      </c>
      <c r="B1104" s="83">
        <v>19512</v>
      </c>
      <c r="C1104" s="84">
        <v>165</v>
      </c>
      <c r="D1104" s="83">
        <v>120</v>
      </c>
      <c r="E1104" s="83">
        <v>4</v>
      </c>
      <c r="F1104" s="83" t="s">
        <v>13</v>
      </c>
      <c r="G1104" s="83" t="s">
        <v>421</v>
      </c>
      <c r="H1104" s="59">
        <v>2</v>
      </c>
    </row>
    <row r="1105" spans="1:8" ht="14.25" x14ac:dyDescent="0.45">
      <c r="A1105" s="83">
        <v>660</v>
      </c>
      <c r="B1105" s="83">
        <v>26036</v>
      </c>
      <c r="C1105" s="84">
        <v>208</v>
      </c>
      <c r="D1105" s="83">
        <v>246</v>
      </c>
      <c r="E1105" s="83">
        <v>4</v>
      </c>
      <c r="F1105" s="83" t="s">
        <v>8</v>
      </c>
      <c r="G1105" s="83" t="s">
        <v>420</v>
      </c>
      <c r="H1105" s="59">
        <v>24</v>
      </c>
    </row>
    <row r="1106" spans="1:8" ht="14.25" x14ac:dyDescent="0.45">
      <c r="A1106" s="83">
        <v>661</v>
      </c>
      <c r="B1106" s="83">
        <v>53133</v>
      </c>
      <c r="C1106" s="84">
        <v>0</v>
      </c>
      <c r="D1106" s="83">
        <v>0</v>
      </c>
      <c r="E1106" s="83">
        <v>0</v>
      </c>
      <c r="F1106" s="83" t="s">
        <v>16</v>
      </c>
      <c r="G1106" s="83" t="s">
        <v>419</v>
      </c>
      <c r="H1106" s="59">
        <v>0</v>
      </c>
    </row>
    <row r="1107" spans="1:8" ht="14.25" x14ac:dyDescent="0.45">
      <c r="A1107" s="83">
        <v>661</v>
      </c>
      <c r="B1107" s="83">
        <v>66913</v>
      </c>
      <c r="C1107" s="84">
        <v>0</v>
      </c>
      <c r="D1107" s="83">
        <v>0</v>
      </c>
      <c r="E1107" s="83">
        <v>0</v>
      </c>
      <c r="F1107" s="83" t="s">
        <v>16</v>
      </c>
      <c r="G1107" s="83" t="s">
        <v>419</v>
      </c>
      <c r="H1107" s="59">
        <v>0</v>
      </c>
    </row>
    <row r="1108" spans="1:8" ht="14.25" x14ac:dyDescent="0.45">
      <c r="A1108" s="83">
        <v>661</v>
      </c>
      <c r="B1108" s="83">
        <v>405</v>
      </c>
      <c r="C1108" s="84">
        <v>0</v>
      </c>
      <c r="D1108" s="83">
        <v>0</v>
      </c>
      <c r="E1108" s="83">
        <v>0</v>
      </c>
      <c r="F1108" s="83" t="s">
        <v>16</v>
      </c>
      <c r="G1108" s="83" t="s">
        <v>419</v>
      </c>
      <c r="H1108" s="59">
        <v>0</v>
      </c>
    </row>
    <row r="1109" spans="1:8" ht="14.25" x14ac:dyDescent="0.45">
      <c r="A1109" s="83">
        <v>662</v>
      </c>
      <c r="B1109" s="83">
        <v>15227</v>
      </c>
      <c r="C1109" s="84">
        <v>160</v>
      </c>
      <c r="D1109" s="83">
        <v>120</v>
      </c>
      <c r="E1109" s="83">
        <v>4</v>
      </c>
      <c r="F1109" s="83" t="s">
        <v>8</v>
      </c>
      <c r="G1109" s="83" t="s">
        <v>1695</v>
      </c>
      <c r="H1109" s="59">
        <v>2</v>
      </c>
    </row>
    <row r="1110" spans="1:8" ht="14.25" x14ac:dyDescent="0.45">
      <c r="A1110" s="83">
        <v>662</v>
      </c>
      <c r="B1110" s="83">
        <v>13451</v>
      </c>
      <c r="C1110" s="84">
        <v>134</v>
      </c>
      <c r="D1110" s="83">
        <v>120</v>
      </c>
      <c r="E1110" s="83">
        <v>4</v>
      </c>
      <c r="F1110" s="83" t="s">
        <v>8</v>
      </c>
      <c r="G1110" s="83" t="s">
        <v>1694</v>
      </c>
      <c r="H1110" s="59">
        <v>2</v>
      </c>
    </row>
    <row r="1111" spans="1:8" ht="14.25" x14ac:dyDescent="0.45">
      <c r="A1111" s="83">
        <v>663</v>
      </c>
      <c r="B1111" s="83">
        <v>20714</v>
      </c>
      <c r="C1111" s="84">
        <v>61</v>
      </c>
      <c r="D1111" s="83">
        <v>80</v>
      </c>
      <c r="E1111" s="83">
        <v>4</v>
      </c>
      <c r="F1111" s="83" t="s">
        <v>14</v>
      </c>
      <c r="G1111" s="83" t="s">
        <v>418</v>
      </c>
      <c r="H1111" s="59">
        <v>2</v>
      </c>
    </row>
    <row r="1112" spans="1:8" ht="14.25" x14ac:dyDescent="0.45">
      <c r="A1112" s="83">
        <v>664</v>
      </c>
      <c r="B1112" s="83">
        <v>4677</v>
      </c>
      <c r="C1112" s="84">
        <v>66</v>
      </c>
      <c r="D1112" s="83">
        <v>68</v>
      </c>
      <c r="E1112" s="83">
        <v>4</v>
      </c>
      <c r="F1112" s="83" t="s">
        <v>8</v>
      </c>
      <c r="G1112" s="83" t="s">
        <v>417</v>
      </c>
      <c r="H1112" s="59">
        <v>2</v>
      </c>
    </row>
    <row r="1113" spans="1:8" ht="14.25" x14ac:dyDescent="0.45">
      <c r="A1113" s="83">
        <v>665</v>
      </c>
      <c r="B1113" s="83">
        <v>24686</v>
      </c>
      <c r="C1113" s="84">
        <v>119</v>
      </c>
      <c r="D1113" s="83">
        <v>175</v>
      </c>
      <c r="E1113" s="83">
        <v>4</v>
      </c>
      <c r="F1113" s="83" t="s">
        <v>8</v>
      </c>
      <c r="G1113" s="83" t="s">
        <v>416</v>
      </c>
      <c r="H1113" s="59">
        <v>0</v>
      </c>
    </row>
    <row r="1114" spans="1:8" ht="14.25" x14ac:dyDescent="0.45">
      <c r="A1114" s="83">
        <v>666</v>
      </c>
      <c r="B1114" s="83">
        <v>46551</v>
      </c>
      <c r="C1114" s="84">
        <v>0</v>
      </c>
      <c r="D1114" s="83">
        <v>0</v>
      </c>
      <c r="E1114" s="83">
        <v>1</v>
      </c>
      <c r="F1114" s="83" t="s">
        <v>8</v>
      </c>
      <c r="G1114" s="83" t="s">
        <v>415</v>
      </c>
      <c r="H1114" s="59">
        <v>16</v>
      </c>
    </row>
    <row r="1115" spans="1:8" ht="14.25" x14ac:dyDescent="0.45">
      <c r="A1115" s="83">
        <v>667</v>
      </c>
      <c r="B1115" s="83">
        <v>39675</v>
      </c>
      <c r="C1115" s="84">
        <v>78</v>
      </c>
      <c r="D1115" s="83">
        <v>42</v>
      </c>
      <c r="E1115" s="83">
        <v>1</v>
      </c>
      <c r="F1115" s="83" t="s">
        <v>12</v>
      </c>
      <c r="G1115" s="83" t="s">
        <v>1271</v>
      </c>
      <c r="H1115" s="59">
        <v>2</v>
      </c>
    </row>
    <row r="1116" spans="1:8" ht="14.25" x14ac:dyDescent="0.45">
      <c r="A1116" s="83">
        <v>667</v>
      </c>
      <c r="B1116" s="83">
        <v>62105</v>
      </c>
      <c r="C1116" s="84">
        <v>37</v>
      </c>
      <c r="D1116" s="83">
        <v>23</v>
      </c>
      <c r="E1116" s="83">
        <v>4</v>
      </c>
      <c r="F1116" s="83" t="s">
        <v>12</v>
      </c>
      <c r="G1116" s="83" t="s">
        <v>1270</v>
      </c>
      <c r="H1116" s="59">
        <v>2</v>
      </c>
    </row>
    <row r="1117" spans="1:8" ht="14.25" x14ac:dyDescent="0.45">
      <c r="A1117" s="83">
        <v>668</v>
      </c>
      <c r="B1117" s="83">
        <v>52829</v>
      </c>
      <c r="C1117" s="84">
        <v>12</v>
      </c>
      <c r="D1117" s="83">
        <v>12</v>
      </c>
      <c r="E1117" s="83">
        <v>1</v>
      </c>
      <c r="F1117" s="83" t="s">
        <v>11</v>
      </c>
      <c r="G1117" s="83" t="s">
        <v>414</v>
      </c>
      <c r="H1117" s="59">
        <v>2</v>
      </c>
    </row>
    <row r="1118" spans="1:8" ht="14.25" x14ac:dyDescent="0.45">
      <c r="A1118" s="83">
        <v>668</v>
      </c>
      <c r="B1118" s="83">
        <v>45215</v>
      </c>
      <c r="C1118" s="84">
        <v>34.853046331000002</v>
      </c>
      <c r="D1118" s="83">
        <v>0</v>
      </c>
      <c r="E1118" s="83">
        <v>0</v>
      </c>
      <c r="F1118" s="83" t="s">
        <v>11</v>
      </c>
      <c r="G1118" s="83" t="s">
        <v>414</v>
      </c>
      <c r="H1118" s="59">
        <v>0</v>
      </c>
    </row>
    <row r="1119" spans="1:8" ht="14.25" x14ac:dyDescent="0.45">
      <c r="A1119" s="83">
        <v>668</v>
      </c>
      <c r="B1119" s="83">
        <v>60718</v>
      </c>
      <c r="C1119" s="84">
        <v>0</v>
      </c>
      <c r="D1119" s="83">
        <v>0</v>
      </c>
      <c r="E1119" s="83">
        <v>0</v>
      </c>
      <c r="F1119" s="83" t="s">
        <v>11</v>
      </c>
      <c r="G1119" s="83" t="s">
        <v>414</v>
      </c>
      <c r="H1119" s="59">
        <v>0</v>
      </c>
    </row>
    <row r="1120" spans="1:8" ht="14.25" x14ac:dyDescent="0.45">
      <c r="A1120" s="83">
        <v>668</v>
      </c>
      <c r="B1120" s="83">
        <v>60720</v>
      </c>
      <c r="C1120" s="84">
        <v>0</v>
      </c>
      <c r="D1120" s="83">
        <v>0</v>
      </c>
      <c r="E1120" s="83">
        <v>0</v>
      </c>
      <c r="F1120" s="83" t="s">
        <v>11</v>
      </c>
      <c r="G1120" s="83" t="s">
        <v>414</v>
      </c>
      <c r="H1120" s="59">
        <v>0</v>
      </c>
    </row>
    <row r="1121" spans="1:8" ht="14.25" x14ac:dyDescent="0.45">
      <c r="A1121" s="83">
        <v>668</v>
      </c>
      <c r="B1121" s="83">
        <v>60721</v>
      </c>
      <c r="C1121" s="84">
        <v>0</v>
      </c>
      <c r="D1121" s="83">
        <v>0</v>
      </c>
      <c r="E1121" s="83">
        <v>0</v>
      </c>
      <c r="F1121" s="83" t="s">
        <v>11</v>
      </c>
      <c r="G1121" s="83" t="s">
        <v>414</v>
      </c>
      <c r="H1121" s="59">
        <v>0</v>
      </c>
    </row>
    <row r="1122" spans="1:8" ht="14.25" x14ac:dyDescent="0.45">
      <c r="A1122" s="83">
        <v>668</v>
      </c>
      <c r="B1122" s="83">
        <v>60722</v>
      </c>
      <c r="C1122" s="84">
        <v>0</v>
      </c>
      <c r="D1122" s="83">
        <v>0</v>
      </c>
      <c r="E1122" s="83">
        <v>0</v>
      </c>
      <c r="F1122" s="83" t="s">
        <v>11</v>
      </c>
      <c r="G1122" s="83" t="s">
        <v>414</v>
      </c>
      <c r="H1122" s="59">
        <v>0</v>
      </c>
    </row>
    <row r="1123" spans="1:8" ht="14.25" x14ac:dyDescent="0.45">
      <c r="A1123" s="83">
        <v>669</v>
      </c>
      <c r="B1123" s="83">
        <v>37781</v>
      </c>
      <c r="C1123" s="84">
        <v>0</v>
      </c>
      <c r="D1123" s="83">
        <v>0</v>
      </c>
      <c r="E1123" s="83">
        <v>0</v>
      </c>
      <c r="F1123" s="83" t="s">
        <v>11</v>
      </c>
      <c r="G1123" s="83" t="s">
        <v>1030</v>
      </c>
      <c r="H1123" s="59">
        <v>0</v>
      </c>
    </row>
    <row r="1124" spans="1:8" ht="14.25" x14ac:dyDescent="0.45">
      <c r="A1124" s="83">
        <v>669</v>
      </c>
      <c r="B1124" s="83">
        <v>622</v>
      </c>
      <c r="C1124" s="84">
        <v>0</v>
      </c>
      <c r="D1124" s="83">
        <v>0</v>
      </c>
      <c r="E1124" s="83">
        <v>0</v>
      </c>
      <c r="F1124" s="83" t="s">
        <v>11</v>
      </c>
      <c r="G1124" s="83" t="s">
        <v>1030</v>
      </c>
      <c r="H1124" s="59">
        <v>0</v>
      </c>
    </row>
    <row r="1125" spans="1:8" ht="14.25" x14ac:dyDescent="0.45">
      <c r="A1125" s="83">
        <v>669</v>
      </c>
      <c r="B1125" s="83">
        <v>54494</v>
      </c>
      <c r="C1125" s="84">
        <v>0</v>
      </c>
      <c r="D1125" s="83">
        <v>0</v>
      </c>
      <c r="E1125" s="83">
        <v>0</v>
      </c>
      <c r="F1125" s="83" t="s">
        <v>11</v>
      </c>
      <c r="G1125" s="83" t="s">
        <v>1029</v>
      </c>
      <c r="H1125" s="59">
        <v>0</v>
      </c>
    </row>
    <row r="1126" spans="1:8" ht="14.25" x14ac:dyDescent="0.45">
      <c r="A1126" s="83">
        <v>669</v>
      </c>
      <c r="B1126" s="83">
        <v>65576</v>
      </c>
      <c r="C1126" s="84">
        <v>0</v>
      </c>
      <c r="D1126" s="83">
        <v>0</v>
      </c>
      <c r="E1126" s="83">
        <v>0</v>
      </c>
      <c r="F1126" s="83" t="s">
        <v>11</v>
      </c>
      <c r="G1126" s="83" t="s">
        <v>1030</v>
      </c>
      <c r="H1126" s="59">
        <v>0</v>
      </c>
    </row>
    <row r="1127" spans="1:8" ht="14.25" x14ac:dyDescent="0.45">
      <c r="A1127" s="83">
        <v>669</v>
      </c>
      <c r="B1127" s="83">
        <v>67740</v>
      </c>
      <c r="C1127" s="84">
        <v>0</v>
      </c>
      <c r="D1127" s="83">
        <v>0</v>
      </c>
      <c r="E1127" s="83">
        <v>0</v>
      </c>
      <c r="F1127" s="83" t="s">
        <v>11</v>
      </c>
      <c r="G1127" s="83" t="s">
        <v>1029</v>
      </c>
      <c r="H1127" s="59">
        <v>0</v>
      </c>
    </row>
    <row r="1128" spans="1:8" ht="14.25" x14ac:dyDescent="0.45">
      <c r="A1128" s="83">
        <v>670</v>
      </c>
      <c r="B1128" s="83">
        <v>34273</v>
      </c>
      <c r="C1128" s="84">
        <v>140</v>
      </c>
      <c r="D1128" s="83">
        <v>121</v>
      </c>
      <c r="E1128" s="83">
        <v>4</v>
      </c>
      <c r="F1128" s="83" t="s">
        <v>7</v>
      </c>
      <c r="G1128" s="83" t="s">
        <v>413</v>
      </c>
      <c r="H1128" s="59">
        <v>2</v>
      </c>
    </row>
    <row r="1129" spans="1:8" ht="14.25" x14ac:dyDescent="0.45">
      <c r="A1129" s="83">
        <v>672</v>
      </c>
      <c r="B1129" s="83">
        <v>54145</v>
      </c>
      <c r="C1129" s="84">
        <v>24</v>
      </c>
      <c r="D1129" s="83">
        <v>120</v>
      </c>
      <c r="E1129" s="83">
        <v>3</v>
      </c>
      <c r="F1129" s="83" t="s">
        <v>7</v>
      </c>
      <c r="G1129" s="83" t="s">
        <v>412</v>
      </c>
      <c r="H1129" s="59">
        <v>10</v>
      </c>
    </row>
    <row r="1130" spans="1:8" ht="14.25" x14ac:dyDescent="0.45">
      <c r="A1130" s="83">
        <v>673</v>
      </c>
      <c r="B1130" s="83">
        <v>29115</v>
      </c>
      <c r="C1130" s="84">
        <v>0</v>
      </c>
      <c r="D1130" s="83">
        <v>0</v>
      </c>
      <c r="E1130" s="83">
        <v>0</v>
      </c>
      <c r="F1130" s="83" t="s">
        <v>8</v>
      </c>
      <c r="G1130" s="83" t="s">
        <v>1996</v>
      </c>
      <c r="H1130" s="59">
        <v>0</v>
      </c>
    </row>
    <row r="1131" spans="1:8" ht="14.25" x14ac:dyDescent="0.45">
      <c r="A1131" s="83">
        <v>673</v>
      </c>
      <c r="B1131" s="83">
        <v>29115</v>
      </c>
      <c r="C1131" s="84">
        <v>5</v>
      </c>
      <c r="D1131" s="83">
        <v>45</v>
      </c>
      <c r="E1131" s="83">
        <v>4</v>
      </c>
      <c r="F1131" s="83" t="s">
        <v>8</v>
      </c>
      <c r="G1131" s="83" t="s">
        <v>1996</v>
      </c>
      <c r="H1131" s="59">
        <v>15</v>
      </c>
    </row>
    <row r="1132" spans="1:8" ht="14.25" x14ac:dyDescent="0.45">
      <c r="A1132" s="83">
        <v>673</v>
      </c>
      <c r="B1132" s="83">
        <v>28551</v>
      </c>
      <c r="C1132" s="84">
        <v>1</v>
      </c>
      <c r="D1132" s="83">
        <v>10</v>
      </c>
      <c r="E1132" s="83">
        <v>4</v>
      </c>
      <c r="F1132" s="83" t="s">
        <v>8</v>
      </c>
      <c r="G1132" s="83" t="s">
        <v>1995</v>
      </c>
      <c r="H1132" s="59">
        <v>15</v>
      </c>
    </row>
    <row r="1133" spans="1:8" ht="14.25" x14ac:dyDescent="0.45">
      <c r="A1133" s="83">
        <v>674</v>
      </c>
      <c r="B1133" s="83">
        <v>50680</v>
      </c>
      <c r="C1133" s="84">
        <v>102</v>
      </c>
      <c r="D1133" s="83">
        <v>120</v>
      </c>
      <c r="E1133" s="83">
        <v>4</v>
      </c>
      <c r="F1133" s="83" t="s">
        <v>9</v>
      </c>
      <c r="G1133" s="83" t="s">
        <v>411</v>
      </c>
      <c r="H1133" s="59">
        <v>15</v>
      </c>
    </row>
    <row r="1134" spans="1:8" ht="14.25" x14ac:dyDescent="0.45">
      <c r="A1134" s="83">
        <v>675</v>
      </c>
      <c r="B1134" s="83">
        <v>43150</v>
      </c>
      <c r="C1134" s="84">
        <v>84.175589456500006</v>
      </c>
      <c r="D1134" s="83">
        <v>80</v>
      </c>
      <c r="E1134" s="83">
        <v>1</v>
      </c>
      <c r="F1134" s="83" t="s">
        <v>18</v>
      </c>
      <c r="G1134" s="83" t="s">
        <v>410</v>
      </c>
      <c r="H1134" s="59">
        <v>2</v>
      </c>
    </row>
    <row r="1135" spans="1:8" ht="14.25" x14ac:dyDescent="0.45">
      <c r="A1135" s="83">
        <v>676</v>
      </c>
      <c r="B1135" s="83">
        <v>50194</v>
      </c>
      <c r="C1135" s="84">
        <v>21</v>
      </c>
      <c r="D1135" s="83">
        <v>32</v>
      </c>
      <c r="E1135" s="83">
        <v>4</v>
      </c>
      <c r="F1135" s="83" t="s">
        <v>8</v>
      </c>
      <c r="G1135" s="83" t="s">
        <v>409</v>
      </c>
      <c r="H1135" s="59">
        <v>2</v>
      </c>
    </row>
    <row r="1136" spans="1:8" ht="14.25" x14ac:dyDescent="0.45">
      <c r="A1136" s="83">
        <v>677</v>
      </c>
      <c r="B1136" s="83">
        <v>43477</v>
      </c>
      <c r="C1136" s="84">
        <v>82</v>
      </c>
      <c r="D1136" s="83">
        <v>121</v>
      </c>
      <c r="E1136" s="83">
        <v>4</v>
      </c>
      <c r="F1136" s="83" t="s">
        <v>8</v>
      </c>
      <c r="G1136" s="83" t="s">
        <v>408</v>
      </c>
      <c r="H1136" s="59">
        <v>2</v>
      </c>
    </row>
    <row r="1137" spans="1:8" ht="14.25" x14ac:dyDescent="0.45">
      <c r="A1137" s="83">
        <v>678</v>
      </c>
      <c r="B1137" s="83">
        <v>32374</v>
      </c>
      <c r="C1137" s="84">
        <v>110.527204152</v>
      </c>
      <c r="D1137" s="83">
        <v>224</v>
      </c>
      <c r="E1137" s="83">
        <v>3</v>
      </c>
      <c r="F1137" s="83" t="s">
        <v>20</v>
      </c>
      <c r="G1137" s="83" t="s">
        <v>407</v>
      </c>
      <c r="H1137" s="59">
        <v>32</v>
      </c>
    </row>
    <row r="1138" spans="1:8" ht="14.25" x14ac:dyDescent="0.45">
      <c r="A1138" s="83">
        <v>679</v>
      </c>
      <c r="B1138" s="83">
        <v>50055</v>
      </c>
      <c r="C1138" s="84">
        <v>152</v>
      </c>
      <c r="D1138" s="83">
        <v>103</v>
      </c>
      <c r="E1138" s="83">
        <v>6</v>
      </c>
      <c r="F1138" s="83" t="s">
        <v>8</v>
      </c>
      <c r="G1138" s="83" t="s">
        <v>2513</v>
      </c>
      <c r="H1138" s="59">
        <v>2</v>
      </c>
    </row>
    <row r="1139" spans="1:8" ht="14.25" x14ac:dyDescent="0.45">
      <c r="A1139" s="83">
        <v>679</v>
      </c>
      <c r="B1139" s="83">
        <v>16620</v>
      </c>
      <c r="C1139" s="84">
        <v>139</v>
      </c>
      <c r="D1139" s="83">
        <v>120</v>
      </c>
      <c r="E1139" s="83">
        <v>4</v>
      </c>
      <c r="F1139" s="83" t="s">
        <v>8</v>
      </c>
      <c r="G1139" s="83" t="s">
        <v>2512</v>
      </c>
      <c r="H1139" s="59">
        <v>2</v>
      </c>
    </row>
    <row r="1140" spans="1:8" ht="14.25" x14ac:dyDescent="0.45">
      <c r="A1140" s="83">
        <v>680</v>
      </c>
      <c r="B1140" s="83">
        <v>24019</v>
      </c>
      <c r="C1140" s="84">
        <v>62</v>
      </c>
      <c r="D1140" s="83">
        <v>120</v>
      </c>
      <c r="E1140" s="83">
        <v>4</v>
      </c>
      <c r="F1140" s="83" t="s">
        <v>8</v>
      </c>
      <c r="G1140" s="83" t="s">
        <v>405</v>
      </c>
      <c r="H1140" s="59">
        <v>2</v>
      </c>
    </row>
    <row r="1141" spans="1:8" ht="14.25" x14ac:dyDescent="0.45">
      <c r="A1141" s="83">
        <v>681</v>
      </c>
      <c r="B1141" s="83">
        <v>40944</v>
      </c>
      <c r="C1141" s="84">
        <v>93</v>
      </c>
      <c r="D1141" s="83">
        <v>123</v>
      </c>
      <c r="E1141" s="83">
        <v>4</v>
      </c>
      <c r="F1141" s="83" t="s">
        <v>7</v>
      </c>
      <c r="G1141" s="83" t="s">
        <v>2389</v>
      </c>
      <c r="H1141" s="59">
        <v>2</v>
      </c>
    </row>
    <row r="1142" spans="1:8" ht="14.25" x14ac:dyDescent="0.45">
      <c r="A1142" s="83">
        <v>682</v>
      </c>
      <c r="B1142" s="83">
        <v>29884</v>
      </c>
      <c r="C1142" s="84">
        <v>197</v>
      </c>
      <c r="D1142" s="83">
        <v>244</v>
      </c>
      <c r="E1142" s="83">
        <v>4</v>
      </c>
      <c r="F1142" s="83" t="s">
        <v>13</v>
      </c>
      <c r="G1142" s="83" t="s">
        <v>3523</v>
      </c>
      <c r="H1142" s="59">
        <v>2</v>
      </c>
    </row>
    <row r="1143" spans="1:8" ht="14.25" x14ac:dyDescent="0.45">
      <c r="A1143" s="83">
        <v>683</v>
      </c>
      <c r="B1143" s="83">
        <v>6142</v>
      </c>
      <c r="C1143" s="84">
        <v>119</v>
      </c>
      <c r="D1143" s="83">
        <v>125</v>
      </c>
      <c r="E1143" s="83">
        <v>4</v>
      </c>
      <c r="F1143" s="83" t="s">
        <v>13</v>
      </c>
      <c r="G1143" s="83" t="s">
        <v>511</v>
      </c>
      <c r="H1143" s="59">
        <v>2</v>
      </c>
    </row>
    <row r="1144" spans="1:8" ht="14.25" x14ac:dyDescent="0.45">
      <c r="A1144" s="83">
        <v>684</v>
      </c>
      <c r="B1144" s="83">
        <v>41578</v>
      </c>
      <c r="C1144" s="84">
        <v>63.164145575699997</v>
      </c>
      <c r="D1144" s="83">
        <v>50</v>
      </c>
      <c r="E1144" s="83">
        <v>4</v>
      </c>
      <c r="F1144" s="83" t="s">
        <v>8</v>
      </c>
      <c r="G1144" s="83" t="s">
        <v>404</v>
      </c>
      <c r="H1144" s="59">
        <v>2</v>
      </c>
    </row>
    <row r="1145" spans="1:8" ht="14.25" x14ac:dyDescent="0.45">
      <c r="A1145" s="83">
        <v>685</v>
      </c>
      <c r="B1145" s="83">
        <v>6062</v>
      </c>
      <c r="C1145" s="84">
        <v>124</v>
      </c>
      <c r="D1145" s="83">
        <v>120</v>
      </c>
      <c r="E1145" s="83">
        <v>4</v>
      </c>
      <c r="F1145" s="83" t="s">
        <v>9</v>
      </c>
      <c r="G1145" s="83" t="s">
        <v>403</v>
      </c>
      <c r="H1145" s="59">
        <v>2</v>
      </c>
    </row>
    <row r="1146" spans="1:8" ht="14.25" x14ac:dyDescent="0.45">
      <c r="A1146" s="83">
        <v>686</v>
      </c>
      <c r="B1146" s="83">
        <v>48319</v>
      </c>
      <c r="C1146" s="84">
        <v>14.195752046200001</v>
      </c>
      <c r="D1146" s="83">
        <v>55</v>
      </c>
      <c r="E1146" s="83">
        <v>4</v>
      </c>
      <c r="F1146" s="83" t="s">
        <v>12</v>
      </c>
      <c r="G1146" s="83" t="s">
        <v>1688</v>
      </c>
      <c r="H1146" s="59">
        <v>2</v>
      </c>
    </row>
    <row r="1147" spans="1:8" ht="14.25" x14ac:dyDescent="0.45">
      <c r="A1147" s="83">
        <v>686</v>
      </c>
      <c r="B1147" s="83">
        <v>27559</v>
      </c>
      <c r="C1147" s="84">
        <v>9.7950597051999999</v>
      </c>
      <c r="D1147" s="83">
        <v>10</v>
      </c>
      <c r="E1147" s="83">
        <v>1</v>
      </c>
      <c r="F1147" s="83" t="s">
        <v>12</v>
      </c>
      <c r="G1147" s="83" t="s">
        <v>1687</v>
      </c>
      <c r="H1147" s="59">
        <v>2</v>
      </c>
    </row>
    <row r="1148" spans="1:8" ht="14.25" x14ac:dyDescent="0.45">
      <c r="A1148" s="83">
        <v>687</v>
      </c>
      <c r="B1148" s="83">
        <v>28452</v>
      </c>
      <c r="C1148" s="84">
        <v>232</v>
      </c>
      <c r="D1148" s="83">
        <v>120</v>
      </c>
      <c r="E1148" s="83">
        <v>4</v>
      </c>
      <c r="F1148" s="83" t="s">
        <v>13</v>
      </c>
      <c r="G1148" s="83" t="s">
        <v>402</v>
      </c>
      <c r="H1148" s="59">
        <v>2</v>
      </c>
    </row>
    <row r="1149" spans="1:8" ht="14.25" x14ac:dyDescent="0.45">
      <c r="A1149" s="83">
        <v>688</v>
      </c>
      <c r="B1149" s="83">
        <v>39999</v>
      </c>
      <c r="C1149" s="84">
        <v>52</v>
      </c>
      <c r="D1149" s="83">
        <v>60</v>
      </c>
      <c r="E1149" s="83">
        <v>3</v>
      </c>
      <c r="F1149" s="83" t="s">
        <v>8</v>
      </c>
      <c r="G1149" s="83" t="s">
        <v>2377</v>
      </c>
      <c r="H1149" s="59">
        <v>2</v>
      </c>
    </row>
    <row r="1150" spans="1:8" ht="14.25" x14ac:dyDescent="0.45">
      <c r="A1150" s="83">
        <v>688</v>
      </c>
      <c r="B1150" s="83">
        <v>6788</v>
      </c>
      <c r="C1150" s="84">
        <v>52</v>
      </c>
      <c r="D1150" s="83">
        <v>60</v>
      </c>
      <c r="E1150" s="83">
        <v>3</v>
      </c>
      <c r="F1150" s="83" t="s">
        <v>8</v>
      </c>
      <c r="G1150" s="83" t="s">
        <v>2376</v>
      </c>
      <c r="H1150" s="59">
        <v>2</v>
      </c>
    </row>
    <row r="1151" spans="1:8" ht="14.25" x14ac:dyDescent="0.45">
      <c r="A1151" s="83">
        <v>689</v>
      </c>
      <c r="B1151" s="83">
        <v>40298</v>
      </c>
      <c r="C1151" s="84">
        <v>0</v>
      </c>
      <c r="D1151" s="83">
        <v>0</v>
      </c>
      <c r="E1151" s="83">
        <v>0</v>
      </c>
      <c r="F1151" s="83" t="s">
        <v>11</v>
      </c>
      <c r="G1151" s="83" t="s">
        <v>1473</v>
      </c>
      <c r="H1151" s="59">
        <v>0</v>
      </c>
    </row>
    <row r="1152" spans="1:8" ht="14.25" x14ac:dyDescent="0.45">
      <c r="A1152" s="83">
        <v>689</v>
      </c>
      <c r="B1152" s="83">
        <v>54525</v>
      </c>
      <c r="C1152" s="84">
        <v>63</v>
      </c>
      <c r="D1152" s="83">
        <v>100</v>
      </c>
      <c r="E1152" s="83">
        <v>4</v>
      </c>
      <c r="F1152" s="83" t="s">
        <v>11</v>
      </c>
      <c r="G1152" s="83" t="s">
        <v>1472</v>
      </c>
      <c r="H1152" s="59">
        <v>0</v>
      </c>
    </row>
    <row r="1153" spans="1:8" ht="14.25" x14ac:dyDescent="0.45">
      <c r="A1153" s="83">
        <v>689</v>
      </c>
      <c r="B1153" s="83">
        <v>30820</v>
      </c>
      <c r="C1153" s="84">
        <v>0</v>
      </c>
      <c r="D1153" s="83">
        <v>0</v>
      </c>
      <c r="E1153" s="83">
        <v>0</v>
      </c>
      <c r="F1153" s="83" t="s">
        <v>11</v>
      </c>
      <c r="G1153" s="83" t="s">
        <v>1472</v>
      </c>
      <c r="H1153" s="59">
        <v>0</v>
      </c>
    </row>
    <row r="1154" spans="1:8" ht="14.25" x14ac:dyDescent="0.45">
      <c r="A1154" s="83">
        <v>689</v>
      </c>
      <c r="B1154" s="83">
        <v>35082</v>
      </c>
      <c r="C1154" s="84">
        <v>0</v>
      </c>
      <c r="D1154" s="83">
        <v>0</v>
      </c>
      <c r="E1154" s="83">
        <v>0</v>
      </c>
      <c r="F1154" s="83" t="s">
        <v>11</v>
      </c>
      <c r="G1154" s="83" t="s">
        <v>1472</v>
      </c>
      <c r="H1154" s="59">
        <v>0</v>
      </c>
    </row>
    <row r="1155" spans="1:8" ht="14.25" x14ac:dyDescent="0.45">
      <c r="A1155" s="83">
        <v>690</v>
      </c>
      <c r="B1155" s="83">
        <v>51469</v>
      </c>
      <c r="C1155" s="84">
        <v>24</v>
      </c>
      <c r="D1155" s="83">
        <v>122</v>
      </c>
      <c r="E1155" s="83">
        <v>4</v>
      </c>
      <c r="F1155" s="83" t="s">
        <v>18</v>
      </c>
      <c r="G1155" s="83" t="s">
        <v>401</v>
      </c>
      <c r="H1155" s="59">
        <v>28</v>
      </c>
    </row>
    <row r="1156" spans="1:8" ht="14.25" x14ac:dyDescent="0.45">
      <c r="A1156" s="83">
        <v>691</v>
      </c>
      <c r="B1156" s="83">
        <v>18451</v>
      </c>
      <c r="C1156" s="84">
        <v>112</v>
      </c>
      <c r="D1156" s="83">
        <v>120</v>
      </c>
      <c r="E1156" s="83">
        <v>4</v>
      </c>
      <c r="F1156" s="83" t="s">
        <v>8</v>
      </c>
      <c r="G1156" s="83" t="s">
        <v>400</v>
      </c>
      <c r="H1156" s="59">
        <v>24</v>
      </c>
    </row>
    <row r="1157" spans="1:8" ht="14.25" x14ac:dyDescent="0.45">
      <c r="A1157" s="83">
        <v>691</v>
      </c>
      <c r="B1157" s="83">
        <v>29341</v>
      </c>
      <c r="C1157" s="84">
        <v>124</v>
      </c>
      <c r="D1157" s="83">
        <v>180</v>
      </c>
      <c r="E1157" s="83">
        <v>4</v>
      </c>
      <c r="F1157" s="83" t="s">
        <v>8</v>
      </c>
      <c r="G1157" s="83" t="s">
        <v>400</v>
      </c>
      <c r="H1157" s="59">
        <v>24</v>
      </c>
    </row>
    <row r="1158" spans="1:8" ht="14.25" x14ac:dyDescent="0.45">
      <c r="A1158" s="83">
        <v>692</v>
      </c>
      <c r="B1158" s="83">
        <v>12497</v>
      </c>
      <c r="C1158" s="84">
        <v>89</v>
      </c>
      <c r="D1158" s="83">
        <v>175</v>
      </c>
      <c r="E1158" s="83">
        <v>3</v>
      </c>
      <c r="F1158" s="83" t="s">
        <v>8</v>
      </c>
      <c r="G1158" s="83" t="s">
        <v>1435</v>
      </c>
      <c r="H1158" s="59">
        <v>2</v>
      </c>
    </row>
    <row r="1159" spans="1:8" ht="14.25" x14ac:dyDescent="0.45">
      <c r="A1159" s="83">
        <v>693</v>
      </c>
      <c r="B1159" s="83">
        <v>128</v>
      </c>
      <c r="C1159" s="84">
        <v>76</v>
      </c>
      <c r="D1159" s="83">
        <v>91</v>
      </c>
      <c r="E1159" s="83">
        <v>4</v>
      </c>
      <c r="F1159" s="83" t="s">
        <v>14</v>
      </c>
      <c r="G1159" s="83" t="s">
        <v>3436</v>
      </c>
      <c r="H1159" s="59">
        <v>2</v>
      </c>
    </row>
    <row r="1160" spans="1:8" ht="14.25" x14ac:dyDescent="0.45">
      <c r="A1160" s="83">
        <v>693</v>
      </c>
      <c r="B1160" s="83">
        <v>18307</v>
      </c>
      <c r="C1160" s="84">
        <v>24</v>
      </c>
      <c r="D1160" s="83">
        <v>29</v>
      </c>
      <c r="E1160" s="83">
        <v>4</v>
      </c>
      <c r="F1160" s="83" t="s">
        <v>14</v>
      </c>
      <c r="G1160" s="83" t="s">
        <v>3435</v>
      </c>
      <c r="H1160" s="59">
        <v>2</v>
      </c>
    </row>
    <row r="1161" spans="1:8" ht="14.25" x14ac:dyDescent="0.45">
      <c r="A1161" s="83">
        <v>694</v>
      </c>
      <c r="B1161" s="83">
        <v>51893</v>
      </c>
      <c r="C1161" s="84">
        <v>90</v>
      </c>
      <c r="D1161" s="83">
        <v>120</v>
      </c>
      <c r="E1161" s="83">
        <v>4</v>
      </c>
      <c r="F1161" s="83" t="s">
        <v>8</v>
      </c>
      <c r="G1161" s="83" t="s">
        <v>399</v>
      </c>
      <c r="H1161" s="59">
        <v>2</v>
      </c>
    </row>
    <row r="1162" spans="1:8" ht="14.25" x14ac:dyDescent="0.45">
      <c r="A1162" s="83">
        <v>695</v>
      </c>
      <c r="B1162" s="83">
        <v>44952</v>
      </c>
      <c r="C1162" s="84">
        <v>38</v>
      </c>
      <c r="D1162" s="83">
        <v>250</v>
      </c>
      <c r="E1162" s="83">
        <v>4</v>
      </c>
      <c r="F1162" s="83" t="s">
        <v>13</v>
      </c>
      <c r="G1162" s="83" t="s">
        <v>2857</v>
      </c>
      <c r="H1162" s="59">
        <v>16</v>
      </c>
    </row>
    <row r="1163" spans="1:8" ht="14.25" x14ac:dyDescent="0.45">
      <c r="A1163" s="83">
        <v>695</v>
      </c>
      <c r="B1163" s="83">
        <v>51456</v>
      </c>
      <c r="C1163" s="84">
        <v>8</v>
      </c>
      <c r="D1163" s="83">
        <v>125</v>
      </c>
      <c r="E1163" s="83">
        <v>4</v>
      </c>
      <c r="F1163" s="83" t="s">
        <v>13</v>
      </c>
      <c r="G1163" s="83" t="s">
        <v>2856</v>
      </c>
      <c r="H1163" s="59">
        <v>2</v>
      </c>
    </row>
    <row r="1164" spans="1:8" ht="14.25" x14ac:dyDescent="0.45">
      <c r="A1164" s="83">
        <v>695</v>
      </c>
      <c r="B1164" s="83">
        <v>46942</v>
      </c>
      <c r="C1164" s="84">
        <v>7</v>
      </c>
      <c r="D1164" s="83">
        <v>125</v>
      </c>
      <c r="E1164" s="83">
        <v>4</v>
      </c>
      <c r="F1164" s="83" t="s">
        <v>13</v>
      </c>
      <c r="G1164" s="83" t="s">
        <v>2856</v>
      </c>
      <c r="H1164" s="59">
        <v>2</v>
      </c>
    </row>
    <row r="1165" spans="1:8" ht="14.25" x14ac:dyDescent="0.45">
      <c r="A1165" s="83">
        <v>696</v>
      </c>
      <c r="B1165" s="83">
        <v>32929</v>
      </c>
      <c r="C1165" s="84">
        <v>92</v>
      </c>
      <c r="D1165" s="83">
        <v>105</v>
      </c>
      <c r="E1165" s="83">
        <v>4</v>
      </c>
      <c r="F1165" s="83" t="s">
        <v>8</v>
      </c>
      <c r="G1165" s="83" t="s">
        <v>1389</v>
      </c>
      <c r="H1165" s="59">
        <v>2</v>
      </c>
    </row>
    <row r="1166" spans="1:8" ht="14.25" x14ac:dyDescent="0.45">
      <c r="A1166" s="83">
        <v>696</v>
      </c>
      <c r="B1166" s="83">
        <v>12958</v>
      </c>
      <c r="C1166" s="84">
        <v>99</v>
      </c>
      <c r="D1166" s="83">
        <v>130</v>
      </c>
      <c r="E1166" s="83">
        <v>4</v>
      </c>
      <c r="F1166" s="83" t="s">
        <v>8</v>
      </c>
      <c r="G1166" s="83" t="s">
        <v>1388</v>
      </c>
      <c r="H1166" s="59">
        <v>24</v>
      </c>
    </row>
    <row r="1167" spans="1:8" ht="14.25" x14ac:dyDescent="0.45">
      <c r="A1167" s="83">
        <v>697</v>
      </c>
      <c r="B1167" s="83">
        <v>34330</v>
      </c>
      <c r="C1167" s="84">
        <v>119</v>
      </c>
      <c r="D1167" s="83">
        <v>240</v>
      </c>
      <c r="E1167" s="83">
        <v>3</v>
      </c>
      <c r="F1167" s="83" t="s">
        <v>9</v>
      </c>
      <c r="G1167" s="83" t="s">
        <v>2011</v>
      </c>
      <c r="H1167" s="59">
        <v>2</v>
      </c>
    </row>
    <row r="1168" spans="1:8" ht="14.25" x14ac:dyDescent="0.45">
      <c r="A1168" s="83">
        <v>697</v>
      </c>
      <c r="B1168" s="83">
        <v>11115</v>
      </c>
      <c r="C1168" s="84">
        <v>148</v>
      </c>
      <c r="D1168" s="83">
        <v>120</v>
      </c>
      <c r="E1168" s="83">
        <v>3</v>
      </c>
      <c r="F1168" s="83" t="s">
        <v>9</v>
      </c>
      <c r="G1168" s="83" t="s">
        <v>2010</v>
      </c>
      <c r="H1168" s="59">
        <v>2</v>
      </c>
    </row>
    <row r="1169" spans="1:8" ht="14.25" x14ac:dyDescent="0.45">
      <c r="A1169" s="83">
        <v>698</v>
      </c>
      <c r="B1169" s="83">
        <v>40879</v>
      </c>
      <c r="C1169" s="84">
        <v>0</v>
      </c>
      <c r="D1169" s="83">
        <v>0</v>
      </c>
      <c r="E1169" s="83">
        <v>0</v>
      </c>
      <c r="F1169" s="83" t="s">
        <v>13</v>
      </c>
      <c r="G1169" s="83" t="s">
        <v>398</v>
      </c>
      <c r="H1169" s="59">
        <v>0</v>
      </c>
    </row>
    <row r="1170" spans="1:8" ht="14.25" x14ac:dyDescent="0.45">
      <c r="A1170" s="83">
        <v>698</v>
      </c>
      <c r="B1170" s="83">
        <v>28294</v>
      </c>
      <c r="C1170" s="84">
        <v>116.58089126599999</v>
      </c>
      <c r="D1170" s="83">
        <v>122</v>
      </c>
      <c r="E1170" s="83">
        <v>4</v>
      </c>
      <c r="F1170" s="83" t="s">
        <v>13</v>
      </c>
      <c r="G1170" s="83" t="s">
        <v>398</v>
      </c>
      <c r="H1170" s="59">
        <v>2</v>
      </c>
    </row>
    <row r="1171" spans="1:8" ht="14.25" x14ac:dyDescent="0.45">
      <c r="A1171" s="83">
        <v>698</v>
      </c>
      <c r="B1171" s="83">
        <v>7655</v>
      </c>
      <c r="C1171" s="84">
        <v>116</v>
      </c>
      <c r="D1171" s="83">
        <v>122</v>
      </c>
      <c r="E1171" s="83">
        <v>4</v>
      </c>
      <c r="F1171" s="83" t="s">
        <v>13</v>
      </c>
      <c r="G1171" s="83" t="s">
        <v>398</v>
      </c>
      <c r="H1171" s="59">
        <v>2</v>
      </c>
    </row>
    <row r="1172" spans="1:8" ht="14.25" x14ac:dyDescent="0.45">
      <c r="A1172" s="83">
        <v>699</v>
      </c>
      <c r="B1172" s="83">
        <v>9280</v>
      </c>
      <c r="C1172" s="84">
        <v>113</v>
      </c>
      <c r="D1172" s="83">
        <v>142</v>
      </c>
      <c r="E1172" s="83">
        <v>4</v>
      </c>
      <c r="F1172" s="83" t="s">
        <v>8</v>
      </c>
      <c r="G1172" s="83" t="s">
        <v>397</v>
      </c>
      <c r="H1172" s="59">
        <v>2</v>
      </c>
    </row>
    <row r="1173" spans="1:8" ht="14.25" x14ac:dyDescent="0.45">
      <c r="A1173" s="83">
        <v>699</v>
      </c>
      <c r="B1173" s="83">
        <v>31460</v>
      </c>
      <c r="C1173" s="84">
        <v>113</v>
      </c>
      <c r="D1173" s="83">
        <v>142</v>
      </c>
      <c r="E1173" s="83">
        <v>4</v>
      </c>
      <c r="F1173" s="83" t="s">
        <v>8</v>
      </c>
      <c r="G1173" s="83" t="s">
        <v>397</v>
      </c>
      <c r="H1173" s="59">
        <v>2</v>
      </c>
    </row>
    <row r="1174" spans="1:8" ht="14.25" x14ac:dyDescent="0.45">
      <c r="A1174" s="83">
        <v>700</v>
      </c>
      <c r="B1174" s="83">
        <v>45882</v>
      </c>
      <c r="C1174" s="84">
        <v>117</v>
      </c>
      <c r="D1174" s="83">
        <v>136</v>
      </c>
      <c r="E1174" s="83">
        <v>4</v>
      </c>
      <c r="F1174" s="83" t="s">
        <v>8</v>
      </c>
      <c r="G1174" s="83" t="s">
        <v>396</v>
      </c>
      <c r="H1174" s="59">
        <v>2</v>
      </c>
    </row>
    <row r="1175" spans="1:8" ht="14.25" x14ac:dyDescent="0.45">
      <c r="A1175" s="83">
        <v>700</v>
      </c>
      <c r="B1175" s="83">
        <v>48068</v>
      </c>
      <c r="C1175" s="84">
        <v>72</v>
      </c>
      <c r="D1175" s="83">
        <v>130</v>
      </c>
      <c r="E1175" s="83">
        <v>4</v>
      </c>
      <c r="F1175" s="83" t="s">
        <v>8</v>
      </c>
      <c r="G1175" s="83" t="s">
        <v>396</v>
      </c>
      <c r="H1175" s="59">
        <v>2</v>
      </c>
    </row>
    <row r="1176" spans="1:8" ht="14.25" x14ac:dyDescent="0.45">
      <c r="A1176" s="83">
        <v>701</v>
      </c>
      <c r="B1176" s="83">
        <v>8221</v>
      </c>
      <c r="C1176" s="84">
        <v>143</v>
      </c>
      <c r="D1176" s="83">
        <v>244</v>
      </c>
      <c r="E1176" s="83">
        <v>3</v>
      </c>
      <c r="F1176" s="83" t="s">
        <v>7</v>
      </c>
      <c r="G1176" s="83" t="s">
        <v>1413</v>
      </c>
      <c r="H1176" s="59">
        <v>31</v>
      </c>
    </row>
    <row r="1177" spans="1:8" ht="14.25" x14ac:dyDescent="0.45">
      <c r="A1177" s="83">
        <v>702</v>
      </c>
      <c r="B1177" s="83">
        <v>10496</v>
      </c>
      <c r="C1177" s="84">
        <v>0</v>
      </c>
      <c r="D1177" s="83">
        <v>0</v>
      </c>
      <c r="E1177" s="83">
        <v>4</v>
      </c>
      <c r="F1177" s="83" t="s">
        <v>7</v>
      </c>
      <c r="G1177" s="83" t="s">
        <v>2294</v>
      </c>
      <c r="H1177" s="59">
        <v>5</v>
      </c>
    </row>
    <row r="1178" spans="1:8" ht="14.25" x14ac:dyDescent="0.45">
      <c r="A1178" s="83">
        <v>703</v>
      </c>
      <c r="B1178" s="83">
        <v>30261</v>
      </c>
      <c r="C1178" s="84">
        <v>21</v>
      </c>
      <c r="D1178" s="83">
        <v>43</v>
      </c>
      <c r="E1178" s="83">
        <v>4</v>
      </c>
      <c r="F1178" s="83" t="s">
        <v>8</v>
      </c>
      <c r="G1178" s="83" t="s">
        <v>395</v>
      </c>
      <c r="H1178" s="59">
        <v>16</v>
      </c>
    </row>
    <row r="1179" spans="1:8" ht="14.25" x14ac:dyDescent="0.45">
      <c r="A1179" s="83">
        <v>703</v>
      </c>
      <c r="B1179" s="83">
        <v>33040</v>
      </c>
      <c r="C1179" s="84">
        <v>36</v>
      </c>
      <c r="D1179" s="83">
        <v>77</v>
      </c>
      <c r="E1179" s="83">
        <v>4</v>
      </c>
      <c r="F1179" s="83" t="s">
        <v>8</v>
      </c>
      <c r="G1179" s="83" t="s">
        <v>394</v>
      </c>
      <c r="H1179" s="59">
        <v>16</v>
      </c>
    </row>
    <row r="1180" spans="1:8" ht="14.25" x14ac:dyDescent="0.45">
      <c r="A1180" s="83">
        <v>704</v>
      </c>
      <c r="B1180" s="83">
        <v>33695</v>
      </c>
      <c r="C1180" s="84">
        <v>58</v>
      </c>
      <c r="D1180" s="83">
        <v>250</v>
      </c>
      <c r="E1180" s="83">
        <v>4</v>
      </c>
      <c r="F1180" s="83" t="s">
        <v>13</v>
      </c>
      <c r="G1180" s="83" t="s">
        <v>393</v>
      </c>
      <c r="H1180" s="59">
        <v>2</v>
      </c>
    </row>
    <row r="1181" spans="1:8" ht="14.25" x14ac:dyDescent="0.45">
      <c r="A1181" s="83">
        <v>705</v>
      </c>
      <c r="B1181" s="83">
        <v>547</v>
      </c>
      <c r="C1181" s="84">
        <v>107</v>
      </c>
      <c r="D1181" s="83">
        <v>120</v>
      </c>
      <c r="E1181" s="83">
        <v>4</v>
      </c>
      <c r="F1181" s="83" t="s">
        <v>14</v>
      </c>
      <c r="G1181" s="83" t="s">
        <v>392</v>
      </c>
      <c r="H1181" s="59">
        <v>2</v>
      </c>
    </row>
    <row r="1182" spans="1:8" ht="14.25" x14ac:dyDescent="0.45">
      <c r="A1182" s="83">
        <v>706</v>
      </c>
      <c r="B1182" s="83">
        <v>51072</v>
      </c>
      <c r="C1182" s="84">
        <v>61</v>
      </c>
      <c r="D1182" s="83">
        <v>68</v>
      </c>
      <c r="E1182" s="83">
        <v>4</v>
      </c>
      <c r="F1182" s="83" t="s">
        <v>7</v>
      </c>
      <c r="G1182" s="83" t="s">
        <v>391</v>
      </c>
      <c r="H1182" s="59">
        <v>22</v>
      </c>
    </row>
    <row r="1183" spans="1:8" ht="14.25" x14ac:dyDescent="0.45">
      <c r="A1183" s="83">
        <v>707</v>
      </c>
      <c r="B1183" s="83">
        <v>24067</v>
      </c>
      <c r="C1183" s="84">
        <v>53</v>
      </c>
      <c r="D1183" s="83">
        <v>112</v>
      </c>
      <c r="E1183" s="83">
        <v>4</v>
      </c>
      <c r="F1183" s="83" t="s">
        <v>10</v>
      </c>
      <c r="G1183" s="83" t="s">
        <v>390</v>
      </c>
      <c r="H1183" s="59">
        <v>25</v>
      </c>
    </row>
    <row r="1184" spans="1:8" ht="14.25" x14ac:dyDescent="0.45">
      <c r="A1184" s="83">
        <v>708</v>
      </c>
      <c r="B1184" s="83">
        <v>46417</v>
      </c>
      <c r="C1184" s="84">
        <v>165</v>
      </c>
      <c r="D1184" s="83">
        <v>120</v>
      </c>
      <c r="E1184" s="83">
        <v>4</v>
      </c>
      <c r="F1184" s="83" t="s">
        <v>9</v>
      </c>
      <c r="G1184" s="83" t="s">
        <v>389</v>
      </c>
      <c r="H1184" s="59">
        <v>2</v>
      </c>
    </row>
    <row r="1185" spans="1:8" ht="14.25" x14ac:dyDescent="0.45">
      <c r="A1185" s="83">
        <v>709</v>
      </c>
      <c r="B1185" s="83">
        <v>9274</v>
      </c>
      <c r="C1185" s="84">
        <v>174</v>
      </c>
      <c r="D1185" s="83">
        <v>105</v>
      </c>
      <c r="E1185" s="83">
        <v>4</v>
      </c>
      <c r="F1185" s="83" t="s">
        <v>9</v>
      </c>
      <c r="G1185" s="83" t="s">
        <v>388</v>
      </c>
      <c r="H1185" s="59">
        <v>2</v>
      </c>
    </row>
    <row r="1186" spans="1:8" ht="14.25" x14ac:dyDescent="0.45">
      <c r="A1186" s="83">
        <v>710</v>
      </c>
      <c r="B1186" s="83">
        <v>12195</v>
      </c>
      <c r="C1186" s="84">
        <v>130</v>
      </c>
      <c r="D1186" s="83">
        <v>260</v>
      </c>
      <c r="E1186" s="83">
        <v>3</v>
      </c>
      <c r="F1186" s="83" t="s">
        <v>13</v>
      </c>
      <c r="G1186" s="83" t="s">
        <v>387</v>
      </c>
      <c r="H1186" s="59">
        <v>24</v>
      </c>
    </row>
    <row r="1187" spans="1:8" ht="14.25" x14ac:dyDescent="0.45">
      <c r="A1187" s="83">
        <v>711</v>
      </c>
      <c r="B1187" s="83">
        <v>25805</v>
      </c>
      <c r="C1187" s="84">
        <v>138</v>
      </c>
      <c r="D1187" s="83">
        <v>123</v>
      </c>
      <c r="E1187" s="83">
        <v>3</v>
      </c>
      <c r="F1187" s="83" t="s">
        <v>8</v>
      </c>
      <c r="G1187" s="83" t="s">
        <v>386</v>
      </c>
      <c r="H1187" s="59">
        <v>2</v>
      </c>
    </row>
    <row r="1188" spans="1:8" ht="14.25" x14ac:dyDescent="0.45">
      <c r="A1188" s="83">
        <v>712</v>
      </c>
      <c r="B1188" s="83">
        <v>37692</v>
      </c>
      <c r="C1188" s="84">
        <v>0</v>
      </c>
      <c r="D1188" s="83">
        <v>0</v>
      </c>
      <c r="E1188" s="83">
        <v>0</v>
      </c>
      <c r="F1188" s="83" t="s">
        <v>8</v>
      </c>
      <c r="G1188" s="83" t="s">
        <v>385</v>
      </c>
      <c r="H1188" s="59">
        <v>0</v>
      </c>
    </row>
    <row r="1189" spans="1:8" ht="14.25" x14ac:dyDescent="0.45">
      <c r="A1189" s="83">
        <v>713</v>
      </c>
      <c r="B1189" s="83">
        <v>8033</v>
      </c>
      <c r="C1189" s="84">
        <v>0</v>
      </c>
      <c r="D1189" s="83">
        <v>0</v>
      </c>
      <c r="E1189" s="83">
        <v>1</v>
      </c>
      <c r="F1189" s="83" t="s">
        <v>12</v>
      </c>
      <c r="G1189" s="83" t="s">
        <v>384</v>
      </c>
      <c r="H1189" s="59">
        <v>0</v>
      </c>
    </row>
    <row r="1190" spans="1:8" ht="14.25" x14ac:dyDescent="0.45">
      <c r="A1190" s="83">
        <v>714</v>
      </c>
      <c r="B1190" s="83">
        <v>13999</v>
      </c>
      <c r="C1190" s="84">
        <v>0</v>
      </c>
      <c r="D1190" s="83">
        <v>0</v>
      </c>
      <c r="E1190" s="83">
        <v>0</v>
      </c>
      <c r="F1190" s="83" t="s">
        <v>11</v>
      </c>
      <c r="G1190" s="83" t="s">
        <v>2357</v>
      </c>
      <c r="H1190" s="59">
        <v>0</v>
      </c>
    </row>
    <row r="1191" spans="1:8" ht="14.25" x14ac:dyDescent="0.45">
      <c r="A1191" s="83">
        <v>714</v>
      </c>
      <c r="B1191" s="83">
        <v>48019</v>
      </c>
      <c r="C1191" s="84">
        <v>56.628029375399997</v>
      </c>
      <c r="D1191" s="83">
        <v>95</v>
      </c>
      <c r="E1191" s="83">
        <v>4</v>
      </c>
      <c r="F1191" s="83" t="s">
        <v>11</v>
      </c>
      <c r="G1191" s="83" t="s">
        <v>2356</v>
      </c>
      <c r="H1191" s="59">
        <v>2</v>
      </c>
    </row>
    <row r="1192" spans="1:8" ht="14.25" x14ac:dyDescent="0.45">
      <c r="A1192" s="83">
        <v>714</v>
      </c>
      <c r="B1192" s="83">
        <v>39257</v>
      </c>
      <c r="C1192" s="84">
        <v>62.445719055600001</v>
      </c>
      <c r="D1192" s="83">
        <v>130</v>
      </c>
      <c r="E1192" s="83">
        <v>4</v>
      </c>
      <c r="F1192" s="83" t="s">
        <v>11</v>
      </c>
      <c r="G1192" s="83" t="s">
        <v>2356</v>
      </c>
      <c r="H1192" s="59">
        <v>2</v>
      </c>
    </row>
    <row r="1193" spans="1:8" ht="14.25" x14ac:dyDescent="0.45">
      <c r="A1193" s="83">
        <v>714</v>
      </c>
      <c r="B1193" s="83">
        <v>18703</v>
      </c>
      <c r="C1193" s="84">
        <v>3.0900626359899999</v>
      </c>
      <c r="D1193" s="83">
        <v>20</v>
      </c>
      <c r="E1193" s="83">
        <v>4</v>
      </c>
      <c r="F1193" s="83" t="s">
        <v>11</v>
      </c>
      <c r="G1193" s="83" t="s">
        <v>2356</v>
      </c>
      <c r="H1193" s="59">
        <v>1</v>
      </c>
    </row>
    <row r="1194" spans="1:8" ht="14.25" x14ac:dyDescent="0.45">
      <c r="A1194" s="83">
        <v>714</v>
      </c>
      <c r="B1194" s="83">
        <v>49153</v>
      </c>
      <c r="C1194" s="84">
        <v>7.6016338756100001</v>
      </c>
      <c r="D1194" s="83">
        <v>35</v>
      </c>
      <c r="E1194" s="83">
        <v>4</v>
      </c>
      <c r="F1194" s="83" t="s">
        <v>11</v>
      </c>
      <c r="G1194" s="83" t="s">
        <v>2355</v>
      </c>
      <c r="H1194" s="59">
        <v>1</v>
      </c>
    </row>
    <row r="1195" spans="1:8" ht="14.25" x14ac:dyDescent="0.45">
      <c r="A1195" s="83">
        <v>714</v>
      </c>
      <c r="B1195" s="83">
        <v>16281</v>
      </c>
      <c r="C1195" s="84">
        <v>0</v>
      </c>
      <c r="D1195" s="83">
        <v>0</v>
      </c>
      <c r="E1195" s="83">
        <v>0</v>
      </c>
      <c r="F1195" s="83" t="s">
        <v>11</v>
      </c>
      <c r="G1195" s="83" t="s">
        <v>2355</v>
      </c>
      <c r="H1195" s="59">
        <v>0</v>
      </c>
    </row>
    <row r="1196" spans="1:8" ht="14.25" x14ac:dyDescent="0.45">
      <c r="A1196" s="83">
        <v>715</v>
      </c>
      <c r="B1196" s="83">
        <v>33486</v>
      </c>
      <c r="C1196" s="84">
        <v>36</v>
      </c>
      <c r="D1196" s="83">
        <v>240</v>
      </c>
      <c r="E1196" s="83">
        <v>4</v>
      </c>
      <c r="F1196" s="83" t="s">
        <v>9</v>
      </c>
      <c r="G1196" s="83" t="s">
        <v>3300</v>
      </c>
      <c r="H1196" s="59">
        <v>26</v>
      </c>
    </row>
    <row r="1197" spans="1:8" ht="14.25" x14ac:dyDescent="0.45">
      <c r="A1197" s="83">
        <v>715</v>
      </c>
      <c r="B1197" s="83">
        <v>4849</v>
      </c>
      <c r="C1197" s="84">
        <v>149</v>
      </c>
      <c r="D1197" s="83">
        <v>120</v>
      </c>
      <c r="E1197" s="83">
        <v>4</v>
      </c>
      <c r="F1197" s="83" t="s">
        <v>9</v>
      </c>
      <c r="G1197" s="83" t="s">
        <v>3299</v>
      </c>
      <c r="H1197" s="59">
        <v>2</v>
      </c>
    </row>
    <row r="1198" spans="1:8" ht="14.25" x14ac:dyDescent="0.45">
      <c r="A1198" s="83">
        <v>715</v>
      </c>
      <c r="B1198" s="83">
        <v>23106</v>
      </c>
      <c r="C1198" s="84">
        <v>143</v>
      </c>
      <c r="D1198" s="83">
        <v>240</v>
      </c>
      <c r="E1198" s="83">
        <v>4</v>
      </c>
      <c r="F1198" s="83" t="s">
        <v>9</v>
      </c>
      <c r="G1198" s="83" t="s">
        <v>3298</v>
      </c>
      <c r="H1198" s="59">
        <v>26</v>
      </c>
    </row>
    <row r="1199" spans="1:8" ht="14.25" x14ac:dyDescent="0.45">
      <c r="A1199" s="83">
        <v>716</v>
      </c>
      <c r="B1199" s="83">
        <v>9325</v>
      </c>
      <c r="C1199" s="84">
        <v>78</v>
      </c>
      <c r="D1199" s="83">
        <v>123</v>
      </c>
      <c r="E1199" s="83">
        <v>4</v>
      </c>
      <c r="F1199" s="83" t="s">
        <v>13</v>
      </c>
      <c r="G1199" s="83" t="s">
        <v>383</v>
      </c>
      <c r="H1199" s="59">
        <v>4</v>
      </c>
    </row>
    <row r="1200" spans="1:8" ht="14.25" x14ac:dyDescent="0.45">
      <c r="A1200" s="83">
        <v>717</v>
      </c>
      <c r="B1200" s="83">
        <v>18108</v>
      </c>
      <c r="C1200" s="84">
        <v>0</v>
      </c>
      <c r="D1200" s="83">
        <v>0</v>
      </c>
      <c r="E1200" s="83">
        <v>0</v>
      </c>
      <c r="F1200" s="83" t="s">
        <v>7</v>
      </c>
      <c r="G1200" s="83" t="s">
        <v>2351</v>
      </c>
      <c r="H1200" s="59">
        <v>0</v>
      </c>
    </row>
    <row r="1201" spans="1:8" ht="14.25" x14ac:dyDescent="0.45">
      <c r="A1201" s="83">
        <v>717</v>
      </c>
      <c r="B1201" s="83">
        <v>37083</v>
      </c>
      <c r="C1201" s="84">
        <v>0</v>
      </c>
      <c r="D1201" s="83">
        <v>0</v>
      </c>
      <c r="E1201" s="83">
        <v>0</v>
      </c>
      <c r="F1201" s="83" t="s">
        <v>7</v>
      </c>
      <c r="G1201" s="83" t="s">
        <v>2351</v>
      </c>
      <c r="H1201" s="59">
        <v>0</v>
      </c>
    </row>
    <row r="1202" spans="1:8" ht="14.25" x14ac:dyDescent="0.45">
      <c r="A1202" s="83">
        <v>717</v>
      </c>
      <c r="B1202" s="83">
        <v>62174</v>
      </c>
      <c r="C1202" s="84">
        <v>139</v>
      </c>
      <c r="D1202" s="83">
        <v>125</v>
      </c>
      <c r="E1202" s="83">
        <v>4</v>
      </c>
      <c r="F1202" s="83" t="s">
        <v>7</v>
      </c>
      <c r="G1202" s="83" t="s">
        <v>2351</v>
      </c>
      <c r="H1202" s="59">
        <v>18</v>
      </c>
    </row>
    <row r="1203" spans="1:8" ht="14.25" x14ac:dyDescent="0.45">
      <c r="A1203" s="83">
        <v>717</v>
      </c>
      <c r="B1203" s="83">
        <v>62175</v>
      </c>
      <c r="C1203" s="84">
        <v>0</v>
      </c>
      <c r="D1203" s="83">
        <v>0</v>
      </c>
      <c r="E1203" s="83">
        <v>0</v>
      </c>
      <c r="F1203" s="83" t="s">
        <v>7</v>
      </c>
      <c r="G1203" s="83" t="s">
        <v>2351</v>
      </c>
      <c r="H1203" s="59">
        <v>0</v>
      </c>
    </row>
    <row r="1204" spans="1:8" ht="14.25" x14ac:dyDescent="0.45">
      <c r="A1204" s="83">
        <v>718</v>
      </c>
      <c r="B1204" s="83">
        <v>52304</v>
      </c>
      <c r="C1204" s="84">
        <v>12.8518862916</v>
      </c>
      <c r="D1204" s="83">
        <v>80</v>
      </c>
      <c r="E1204" s="83">
        <v>1</v>
      </c>
      <c r="F1204" s="83" t="s">
        <v>14</v>
      </c>
      <c r="G1204" s="83" t="s">
        <v>294</v>
      </c>
      <c r="H1204" s="59">
        <v>23</v>
      </c>
    </row>
    <row r="1205" spans="1:8" ht="14.25" x14ac:dyDescent="0.45">
      <c r="A1205" s="83">
        <v>719</v>
      </c>
      <c r="B1205" s="83">
        <v>43510</v>
      </c>
      <c r="C1205" s="84">
        <v>0</v>
      </c>
      <c r="D1205" s="83">
        <v>0</v>
      </c>
      <c r="E1205" s="83">
        <v>0</v>
      </c>
      <c r="F1205" s="83" t="s">
        <v>18</v>
      </c>
      <c r="G1205" s="83" t="s">
        <v>293</v>
      </c>
      <c r="H1205" s="59">
        <v>0</v>
      </c>
    </row>
    <row r="1206" spans="1:8" ht="14.25" x14ac:dyDescent="0.45">
      <c r="A1206" s="83">
        <v>720</v>
      </c>
      <c r="B1206" s="83">
        <v>612</v>
      </c>
      <c r="C1206" s="84">
        <v>124</v>
      </c>
      <c r="D1206" s="83">
        <v>65</v>
      </c>
      <c r="E1206" s="83">
        <v>1</v>
      </c>
      <c r="F1206" s="83" t="s">
        <v>7</v>
      </c>
      <c r="G1206" s="83" t="s">
        <v>292</v>
      </c>
      <c r="H1206" s="59">
        <v>2</v>
      </c>
    </row>
    <row r="1207" spans="1:8" ht="14.25" x14ac:dyDescent="0.45">
      <c r="A1207" s="83">
        <v>721</v>
      </c>
      <c r="B1207" s="83">
        <v>46597</v>
      </c>
      <c r="C1207" s="84">
        <v>109</v>
      </c>
      <c r="D1207" s="83">
        <v>120</v>
      </c>
      <c r="E1207" s="83">
        <v>4</v>
      </c>
      <c r="F1207" s="83" t="s">
        <v>13</v>
      </c>
      <c r="G1207" s="83" t="s">
        <v>291</v>
      </c>
      <c r="H1207" s="59">
        <v>2</v>
      </c>
    </row>
    <row r="1208" spans="1:8" ht="14.25" x14ac:dyDescent="0.45">
      <c r="A1208" s="83">
        <v>722</v>
      </c>
      <c r="B1208" s="83">
        <v>38474</v>
      </c>
      <c r="C1208" s="84">
        <v>47</v>
      </c>
      <c r="D1208" s="83">
        <v>125</v>
      </c>
      <c r="E1208" s="83">
        <v>4</v>
      </c>
      <c r="F1208" s="83" t="s">
        <v>13</v>
      </c>
      <c r="G1208" s="83" t="s">
        <v>290</v>
      </c>
      <c r="H1208" s="59">
        <v>0</v>
      </c>
    </row>
    <row r="1209" spans="1:8" ht="14.25" x14ac:dyDescent="0.45">
      <c r="A1209" s="83">
        <v>723</v>
      </c>
      <c r="B1209" s="83">
        <v>15702</v>
      </c>
      <c r="C1209" s="84">
        <v>40</v>
      </c>
      <c r="D1209" s="83">
        <v>40</v>
      </c>
      <c r="E1209" s="83">
        <v>4</v>
      </c>
      <c r="F1209" s="83" t="s">
        <v>12</v>
      </c>
      <c r="G1209" s="83" t="s">
        <v>1244</v>
      </c>
      <c r="H1209" s="59">
        <v>2</v>
      </c>
    </row>
    <row r="1210" spans="1:8" ht="14.25" x14ac:dyDescent="0.45">
      <c r="A1210" s="83">
        <v>723</v>
      </c>
      <c r="B1210" s="83">
        <v>50807</v>
      </c>
      <c r="C1210" s="84">
        <v>36</v>
      </c>
      <c r="D1210" s="83">
        <v>36</v>
      </c>
      <c r="E1210" s="83">
        <v>4</v>
      </c>
      <c r="F1210" s="83" t="s">
        <v>12</v>
      </c>
      <c r="G1210" s="83" t="s">
        <v>1243</v>
      </c>
      <c r="H1210" s="59">
        <v>2</v>
      </c>
    </row>
    <row r="1211" spans="1:8" ht="14.25" x14ac:dyDescent="0.45">
      <c r="A1211" s="83">
        <v>724</v>
      </c>
      <c r="B1211" s="83">
        <v>34050</v>
      </c>
      <c r="C1211" s="84">
        <v>57</v>
      </c>
      <c r="D1211" s="83">
        <v>108</v>
      </c>
      <c r="E1211" s="83">
        <v>4</v>
      </c>
      <c r="F1211" s="83" t="s">
        <v>9</v>
      </c>
      <c r="G1211" s="83" t="s">
        <v>289</v>
      </c>
      <c r="H1211" s="59">
        <v>2</v>
      </c>
    </row>
    <row r="1212" spans="1:8" ht="14.25" x14ac:dyDescent="0.45">
      <c r="A1212" s="83">
        <v>725</v>
      </c>
      <c r="B1212" s="83">
        <v>6159</v>
      </c>
      <c r="C1212" s="84">
        <v>122</v>
      </c>
      <c r="D1212" s="83">
        <v>250</v>
      </c>
      <c r="E1212" s="83">
        <v>4</v>
      </c>
      <c r="F1212" s="83" t="s">
        <v>9</v>
      </c>
      <c r="G1212" s="83" t="s">
        <v>288</v>
      </c>
      <c r="H1212" s="59">
        <v>16</v>
      </c>
    </row>
    <row r="1213" spans="1:8" ht="14.25" x14ac:dyDescent="0.45">
      <c r="A1213" s="83">
        <v>726</v>
      </c>
      <c r="B1213" s="83">
        <v>49294</v>
      </c>
      <c r="C1213" s="84">
        <v>32</v>
      </c>
      <c r="D1213" s="83">
        <v>62</v>
      </c>
      <c r="E1213" s="83">
        <v>1</v>
      </c>
      <c r="F1213" s="83" t="s">
        <v>17</v>
      </c>
      <c r="G1213" s="83" t="s">
        <v>1237</v>
      </c>
      <c r="H1213" s="59">
        <v>24</v>
      </c>
    </row>
    <row r="1214" spans="1:8" ht="14.25" x14ac:dyDescent="0.45">
      <c r="A1214" s="83">
        <v>727</v>
      </c>
      <c r="B1214" s="83">
        <v>21255</v>
      </c>
      <c r="C1214" s="84">
        <v>114</v>
      </c>
      <c r="D1214" s="83">
        <v>120</v>
      </c>
      <c r="E1214" s="83">
        <v>4</v>
      </c>
      <c r="F1214" s="83" t="s">
        <v>8</v>
      </c>
      <c r="G1214" s="83" t="s">
        <v>287</v>
      </c>
      <c r="H1214" s="59">
        <v>2</v>
      </c>
    </row>
    <row r="1215" spans="1:8" ht="14.25" x14ac:dyDescent="0.45">
      <c r="A1215" s="83">
        <v>728</v>
      </c>
      <c r="B1215" s="83">
        <v>18199</v>
      </c>
      <c r="C1215" s="84">
        <v>31</v>
      </c>
      <c r="D1215" s="83">
        <v>120</v>
      </c>
      <c r="E1215" s="83">
        <v>4</v>
      </c>
      <c r="F1215" s="83" t="s">
        <v>13</v>
      </c>
      <c r="G1215" s="83" t="s">
        <v>286</v>
      </c>
      <c r="H1215" s="59">
        <v>5</v>
      </c>
    </row>
    <row r="1216" spans="1:8" ht="14.25" x14ac:dyDescent="0.45">
      <c r="A1216" s="83">
        <v>729</v>
      </c>
      <c r="B1216" s="83">
        <v>47561</v>
      </c>
      <c r="C1216" s="84">
        <v>105</v>
      </c>
      <c r="D1216" s="83">
        <v>120</v>
      </c>
      <c r="E1216" s="83">
        <v>4</v>
      </c>
      <c r="F1216" s="83" t="s">
        <v>8</v>
      </c>
      <c r="G1216" s="83" t="s">
        <v>285</v>
      </c>
      <c r="H1216" s="59">
        <v>2</v>
      </c>
    </row>
    <row r="1217" spans="1:8" ht="14.25" x14ac:dyDescent="0.45">
      <c r="A1217" s="83">
        <v>731</v>
      </c>
      <c r="B1217" s="83">
        <v>40887</v>
      </c>
      <c r="C1217" s="84">
        <v>128</v>
      </c>
      <c r="D1217" s="83">
        <v>63</v>
      </c>
      <c r="E1217" s="83">
        <v>5</v>
      </c>
      <c r="F1217" s="83" t="s">
        <v>9</v>
      </c>
      <c r="G1217" s="83" t="s">
        <v>284</v>
      </c>
      <c r="H1217" s="59">
        <v>25</v>
      </c>
    </row>
    <row r="1218" spans="1:8" ht="14.25" x14ac:dyDescent="0.45">
      <c r="A1218" s="83">
        <v>732</v>
      </c>
      <c r="B1218" s="83">
        <v>44995</v>
      </c>
      <c r="C1218" s="84">
        <v>151</v>
      </c>
      <c r="D1218" s="83">
        <v>120</v>
      </c>
      <c r="E1218" s="83">
        <v>4</v>
      </c>
      <c r="F1218" s="83" t="s">
        <v>9</v>
      </c>
      <c r="G1218" s="83" t="s">
        <v>283</v>
      </c>
      <c r="H1218" s="59">
        <v>2</v>
      </c>
    </row>
    <row r="1219" spans="1:8" ht="14.25" x14ac:dyDescent="0.45">
      <c r="A1219" s="83">
        <v>733</v>
      </c>
      <c r="B1219" s="83">
        <v>45748</v>
      </c>
      <c r="C1219" s="84">
        <v>235</v>
      </c>
      <c r="D1219" s="83">
        <v>120</v>
      </c>
      <c r="E1219" s="83">
        <v>4</v>
      </c>
      <c r="F1219" s="83" t="s">
        <v>9</v>
      </c>
      <c r="G1219" s="83" t="s">
        <v>282</v>
      </c>
      <c r="H1219" s="59">
        <v>2</v>
      </c>
    </row>
    <row r="1220" spans="1:8" ht="14.25" x14ac:dyDescent="0.45">
      <c r="A1220" s="83">
        <v>734</v>
      </c>
      <c r="B1220" s="83">
        <v>13729</v>
      </c>
      <c r="C1220" s="84">
        <v>116</v>
      </c>
      <c r="D1220" s="83">
        <v>125</v>
      </c>
      <c r="E1220" s="83">
        <v>4</v>
      </c>
      <c r="F1220" s="83" t="s">
        <v>13</v>
      </c>
      <c r="G1220" s="83" t="s">
        <v>281</v>
      </c>
      <c r="H1220" s="59">
        <v>2</v>
      </c>
    </row>
    <row r="1221" spans="1:8" ht="14.25" x14ac:dyDescent="0.45">
      <c r="A1221" s="83">
        <v>735</v>
      </c>
      <c r="B1221" s="83">
        <v>43930</v>
      </c>
      <c r="C1221" s="84">
        <v>128</v>
      </c>
      <c r="D1221" s="83">
        <v>120</v>
      </c>
      <c r="E1221" s="83">
        <v>4</v>
      </c>
      <c r="F1221" s="83" t="s">
        <v>7</v>
      </c>
      <c r="G1221" s="83" t="s">
        <v>280</v>
      </c>
      <c r="H1221" s="59">
        <v>2</v>
      </c>
    </row>
    <row r="1222" spans="1:8" ht="14.25" x14ac:dyDescent="0.45">
      <c r="A1222" s="83">
        <v>736</v>
      </c>
      <c r="B1222" s="83">
        <v>52544</v>
      </c>
      <c r="C1222" s="84">
        <v>162</v>
      </c>
      <c r="D1222" s="83">
        <v>248</v>
      </c>
      <c r="E1222" s="83">
        <v>4</v>
      </c>
      <c r="F1222" s="83" t="s">
        <v>13</v>
      </c>
      <c r="G1222" s="83" t="s">
        <v>2074</v>
      </c>
      <c r="H1222" s="59">
        <v>2</v>
      </c>
    </row>
    <row r="1223" spans="1:8" ht="14.25" x14ac:dyDescent="0.45">
      <c r="A1223" s="83">
        <v>736</v>
      </c>
      <c r="B1223" s="83">
        <v>18839</v>
      </c>
      <c r="C1223" s="84">
        <v>140</v>
      </c>
      <c r="D1223" s="83">
        <v>248</v>
      </c>
      <c r="E1223" s="83">
        <v>4</v>
      </c>
      <c r="F1223" s="83" t="s">
        <v>13</v>
      </c>
      <c r="G1223" s="83" t="s">
        <v>2073</v>
      </c>
      <c r="H1223" s="59">
        <v>2</v>
      </c>
    </row>
    <row r="1224" spans="1:8" ht="14.25" x14ac:dyDescent="0.45">
      <c r="A1224" s="83">
        <v>737</v>
      </c>
      <c r="B1224" s="83">
        <v>33324</v>
      </c>
      <c r="C1224" s="84">
        <v>75</v>
      </c>
      <c r="D1224" s="83">
        <v>124</v>
      </c>
      <c r="E1224" s="83">
        <v>4</v>
      </c>
      <c r="F1224" s="83" t="s">
        <v>13</v>
      </c>
      <c r="G1224" s="83" t="s">
        <v>279</v>
      </c>
      <c r="H1224" s="59">
        <v>2</v>
      </c>
    </row>
    <row r="1225" spans="1:8" ht="14.25" x14ac:dyDescent="0.45">
      <c r="A1225" s="83">
        <v>738</v>
      </c>
      <c r="B1225" s="83">
        <v>23189</v>
      </c>
      <c r="C1225" s="84">
        <v>122</v>
      </c>
      <c r="D1225" s="83">
        <v>248</v>
      </c>
      <c r="E1225" s="83">
        <v>4</v>
      </c>
      <c r="F1225" s="83" t="s">
        <v>13</v>
      </c>
      <c r="G1225" s="83" t="s">
        <v>2016</v>
      </c>
      <c r="H1225" s="59">
        <v>2</v>
      </c>
    </row>
    <row r="1226" spans="1:8" ht="14.25" x14ac:dyDescent="0.45">
      <c r="A1226" s="83">
        <v>738</v>
      </c>
      <c r="B1226" s="83">
        <v>10083</v>
      </c>
      <c r="C1226" s="84">
        <v>47</v>
      </c>
      <c r="D1226" s="83">
        <v>124</v>
      </c>
      <c r="E1226" s="83">
        <v>4</v>
      </c>
      <c r="F1226" s="83" t="s">
        <v>13</v>
      </c>
      <c r="G1226" s="83" t="s">
        <v>2015</v>
      </c>
      <c r="H1226" s="59">
        <v>2</v>
      </c>
    </row>
    <row r="1227" spans="1:8" ht="14.25" x14ac:dyDescent="0.45">
      <c r="A1227" s="83">
        <v>739</v>
      </c>
      <c r="B1227" s="83">
        <v>7212</v>
      </c>
      <c r="C1227" s="84">
        <v>38</v>
      </c>
      <c r="D1227" s="83">
        <v>250</v>
      </c>
      <c r="E1227" s="83">
        <v>4</v>
      </c>
      <c r="F1227" s="83" t="s">
        <v>13</v>
      </c>
      <c r="G1227" s="83" t="s">
        <v>952</v>
      </c>
      <c r="H1227" s="59">
        <v>2</v>
      </c>
    </row>
    <row r="1228" spans="1:8" ht="14.25" x14ac:dyDescent="0.45">
      <c r="A1228" s="83">
        <v>739</v>
      </c>
      <c r="B1228" s="83">
        <v>25988</v>
      </c>
      <c r="C1228" s="84">
        <v>90</v>
      </c>
      <c r="D1228" s="83">
        <v>125</v>
      </c>
      <c r="E1228" s="83">
        <v>4</v>
      </c>
      <c r="F1228" s="83" t="s">
        <v>13</v>
      </c>
      <c r="G1228" s="83" t="s">
        <v>951</v>
      </c>
      <c r="H1228" s="59">
        <v>10</v>
      </c>
    </row>
    <row r="1229" spans="1:8" ht="14.25" x14ac:dyDescent="0.45">
      <c r="A1229" s="83">
        <v>740</v>
      </c>
      <c r="B1229" s="83">
        <v>41237</v>
      </c>
      <c r="C1229" s="84">
        <v>48</v>
      </c>
      <c r="D1229" s="83">
        <v>63</v>
      </c>
      <c r="E1229" s="83">
        <v>4</v>
      </c>
      <c r="F1229" s="83" t="s">
        <v>8</v>
      </c>
      <c r="G1229" s="83" t="s">
        <v>1088</v>
      </c>
      <c r="H1229" s="59">
        <v>2</v>
      </c>
    </row>
    <row r="1230" spans="1:8" ht="14.25" x14ac:dyDescent="0.45">
      <c r="A1230" s="83">
        <v>740</v>
      </c>
      <c r="B1230" s="83">
        <v>26834</v>
      </c>
      <c r="C1230" s="84">
        <v>30</v>
      </c>
      <c r="D1230" s="83">
        <v>54</v>
      </c>
      <c r="E1230" s="83">
        <v>4</v>
      </c>
      <c r="F1230" s="83" t="s">
        <v>8</v>
      </c>
      <c r="G1230" s="83" t="s">
        <v>1088</v>
      </c>
      <c r="H1230" s="59">
        <v>2</v>
      </c>
    </row>
    <row r="1231" spans="1:8" ht="14.25" x14ac:dyDescent="0.45">
      <c r="A1231" s="83">
        <v>740</v>
      </c>
      <c r="B1231" s="83">
        <v>72615</v>
      </c>
      <c r="C1231" s="84">
        <v>45</v>
      </c>
      <c r="D1231" s="83">
        <v>60</v>
      </c>
      <c r="E1231" s="83">
        <v>4</v>
      </c>
      <c r="F1231" s="83" t="s">
        <v>8</v>
      </c>
      <c r="G1231" s="83" t="s">
        <v>1087</v>
      </c>
      <c r="H1231" s="59">
        <v>2</v>
      </c>
    </row>
    <row r="1232" spans="1:8" ht="14.25" x14ac:dyDescent="0.45">
      <c r="A1232" s="83">
        <v>741</v>
      </c>
      <c r="B1232" s="83">
        <v>36651</v>
      </c>
      <c r="C1232" s="84">
        <v>72.517807218599998</v>
      </c>
      <c r="D1232" s="83">
        <v>58</v>
      </c>
      <c r="E1232" s="83">
        <v>4</v>
      </c>
      <c r="F1232" s="83" t="s">
        <v>8</v>
      </c>
      <c r="G1232" s="83" t="s">
        <v>277</v>
      </c>
      <c r="H1232" s="59">
        <v>2</v>
      </c>
    </row>
    <row r="1233" spans="1:8" ht="14.25" x14ac:dyDescent="0.45">
      <c r="A1233" s="83">
        <v>742</v>
      </c>
      <c r="B1233" s="83">
        <v>47782</v>
      </c>
      <c r="C1233" s="84">
        <v>148</v>
      </c>
      <c r="D1233" s="83">
        <v>120</v>
      </c>
      <c r="E1233" s="83">
        <v>4</v>
      </c>
      <c r="F1233" s="83" t="s">
        <v>13</v>
      </c>
      <c r="G1233" s="83" t="s">
        <v>276</v>
      </c>
      <c r="H1233" s="59">
        <v>2</v>
      </c>
    </row>
    <row r="1234" spans="1:8" ht="14.25" x14ac:dyDescent="0.45">
      <c r="A1234" s="83">
        <v>743</v>
      </c>
      <c r="B1234" s="83">
        <v>37815</v>
      </c>
      <c r="C1234" s="84">
        <v>36</v>
      </c>
      <c r="D1234" s="83">
        <v>122</v>
      </c>
      <c r="E1234" s="83">
        <v>4</v>
      </c>
      <c r="F1234" s="83" t="s">
        <v>13</v>
      </c>
      <c r="G1234" s="83" t="s">
        <v>275</v>
      </c>
      <c r="H1234" s="59">
        <v>16</v>
      </c>
    </row>
    <row r="1235" spans="1:8" ht="14.25" x14ac:dyDescent="0.45">
      <c r="A1235" s="83">
        <v>744</v>
      </c>
      <c r="B1235" s="83">
        <v>29673</v>
      </c>
      <c r="C1235" s="84">
        <v>73</v>
      </c>
      <c r="D1235" s="83">
        <v>120</v>
      </c>
      <c r="E1235" s="83">
        <v>3</v>
      </c>
      <c r="F1235" s="83" t="s">
        <v>13</v>
      </c>
      <c r="G1235" s="83" t="s">
        <v>274</v>
      </c>
      <c r="H1235" s="59">
        <v>30</v>
      </c>
    </row>
    <row r="1236" spans="1:8" ht="14.25" x14ac:dyDescent="0.45">
      <c r="A1236" s="83">
        <v>745</v>
      </c>
      <c r="B1236" s="83">
        <v>33391</v>
      </c>
      <c r="C1236" s="84">
        <v>102</v>
      </c>
      <c r="D1236" s="83">
        <v>122</v>
      </c>
      <c r="E1236" s="83">
        <v>4</v>
      </c>
      <c r="F1236" s="83" t="s">
        <v>13</v>
      </c>
      <c r="G1236" s="83" t="s">
        <v>273</v>
      </c>
      <c r="H1236" s="59">
        <v>2</v>
      </c>
    </row>
    <row r="1237" spans="1:8" ht="14.25" x14ac:dyDescent="0.45">
      <c r="A1237" s="83">
        <v>746</v>
      </c>
      <c r="B1237" s="83">
        <v>54609</v>
      </c>
      <c r="C1237" s="84">
        <v>177</v>
      </c>
      <c r="D1237" s="83">
        <v>120</v>
      </c>
      <c r="E1237" s="83">
        <v>4</v>
      </c>
      <c r="F1237" s="83" t="s">
        <v>9</v>
      </c>
      <c r="G1237" s="83" t="s">
        <v>2827</v>
      </c>
      <c r="H1237" s="59">
        <v>2</v>
      </c>
    </row>
    <row r="1238" spans="1:8" ht="14.25" x14ac:dyDescent="0.45">
      <c r="A1238" s="83">
        <v>746</v>
      </c>
      <c r="B1238" s="83">
        <v>7289</v>
      </c>
      <c r="C1238" s="84">
        <v>58</v>
      </c>
      <c r="D1238" s="83">
        <v>120</v>
      </c>
      <c r="E1238" s="83">
        <v>4</v>
      </c>
      <c r="F1238" s="83" t="s">
        <v>9</v>
      </c>
      <c r="G1238" s="83" t="s">
        <v>2826</v>
      </c>
      <c r="H1238" s="59">
        <v>2</v>
      </c>
    </row>
    <row r="1239" spans="1:8" ht="14.25" x14ac:dyDescent="0.45">
      <c r="A1239" s="83">
        <v>747</v>
      </c>
      <c r="B1239" s="83">
        <v>46753</v>
      </c>
      <c r="C1239" s="84">
        <v>52.9229617218</v>
      </c>
      <c r="D1239" s="83">
        <v>190</v>
      </c>
      <c r="E1239" s="83">
        <v>4</v>
      </c>
      <c r="F1239" s="83" t="s">
        <v>13</v>
      </c>
      <c r="G1239" s="83" t="s">
        <v>272</v>
      </c>
      <c r="H1239" s="59">
        <v>16</v>
      </c>
    </row>
    <row r="1240" spans="1:8" ht="14.25" x14ac:dyDescent="0.45">
      <c r="A1240" s="83">
        <v>748</v>
      </c>
      <c r="B1240" s="83">
        <v>37313</v>
      </c>
      <c r="C1240" s="84">
        <v>131</v>
      </c>
      <c r="D1240" s="83">
        <v>122</v>
      </c>
      <c r="E1240" s="83">
        <v>4</v>
      </c>
      <c r="F1240" s="83" t="s">
        <v>9</v>
      </c>
      <c r="G1240" s="83" t="s">
        <v>271</v>
      </c>
      <c r="H1240" s="59">
        <v>2</v>
      </c>
    </row>
    <row r="1241" spans="1:8" ht="14.25" x14ac:dyDescent="0.45">
      <c r="A1241" s="83">
        <v>749</v>
      </c>
      <c r="B1241" s="83">
        <v>22689</v>
      </c>
      <c r="C1241" s="84">
        <v>0</v>
      </c>
      <c r="D1241" s="83">
        <v>0</v>
      </c>
      <c r="E1241" s="83">
        <v>0</v>
      </c>
      <c r="F1241" s="83" t="s">
        <v>9</v>
      </c>
      <c r="G1241" s="83" t="s">
        <v>270</v>
      </c>
      <c r="H1241" s="59">
        <v>0</v>
      </c>
    </row>
    <row r="1242" spans="1:8" ht="14.25" x14ac:dyDescent="0.45">
      <c r="A1242" s="83">
        <v>750</v>
      </c>
      <c r="B1242" s="83">
        <v>48531</v>
      </c>
      <c r="C1242" s="84">
        <v>122</v>
      </c>
      <c r="D1242" s="83">
        <v>120</v>
      </c>
      <c r="E1242" s="83">
        <v>4</v>
      </c>
      <c r="F1242" s="83" t="s">
        <v>13</v>
      </c>
      <c r="G1242" s="83" t="s">
        <v>269</v>
      </c>
      <c r="H1242" s="59">
        <v>2</v>
      </c>
    </row>
    <row r="1243" spans="1:8" ht="14.25" x14ac:dyDescent="0.45">
      <c r="A1243" s="83">
        <v>751</v>
      </c>
      <c r="B1243" s="83">
        <v>890</v>
      </c>
      <c r="C1243" s="84">
        <v>164</v>
      </c>
      <c r="D1243" s="83">
        <v>120</v>
      </c>
      <c r="E1243" s="83">
        <v>4</v>
      </c>
      <c r="F1243" s="83" t="s">
        <v>13</v>
      </c>
      <c r="G1243" s="83" t="s">
        <v>268</v>
      </c>
      <c r="H1243" s="59">
        <v>2</v>
      </c>
    </row>
    <row r="1244" spans="1:8" ht="14.25" x14ac:dyDescent="0.45">
      <c r="A1244" s="83">
        <v>751</v>
      </c>
      <c r="B1244" s="83">
        <v>35103</v>
      </c>
      <c r="C1244" s="84">
        <v>105</v>
      </c>
      <c r="D1244" s="83">
        <v>120</v>
      </c>
      <c r="E1244" s="83">
        <v>4</v>
      </c>
      <c r="F1244" s="83" t="s">
        <v>13</v>
      </c>
      <c r="G1244" s="83" t="s">
        <v>268</v>
      </c>
      <c r="H1244" s="59">
        <v>2</v>
      </c>
    </row>
    <row r="1245" spans="1:8" ht="14.25" x14ac:dyDescent="0.45">
      <c r="A1245" s="83">
        <v>752</v>
      </c>
      <c r="B1245" s="83">
        <v>54106</v>
      </c>
      <c r="C1245" s="84">
        <v>61</v>
      </c>
      <c r="D1245" s="83">
        <v>80</v>
      </c>
      <c r="E1245" s="83">
        <v>4</v>
      </c>
      <c r="F1245" s="83" t="s">
        <v>14</v>
      </c>
      <c r="G1245" s="83" t="s">
        <v>2861</v>
      </c>
      <c r="H1245" s="59">
        <v>16</v>
      </c>
    </row>
    <row r="1246" spans="1:8" ht="14.25" x14ac:dyDescent="0.45">
      <c r="A1246" s="83">
        <v>752</v>
      </c>
      <c r="B1246" s="83">
        <v>52917</v>
      </c>
      <c r="C1246" s="84">
        <v>35</v>
      </c>
      <c r="D1246" s="83">
        <v>38</v>
      </c>
      <c r="E1246" s="83">
        <v>4</v>
      </c>
      <c r="F1246" s="83" t="s">
        <v>14</v>
      </c>
      <c r="G1246" s="83" t="s">
        <v>2860</v>
      </c>
      <c r="H1246" s="59">
        <v>16</v>
      </c>
    </row>
    <row r="1247" spans="1:8" ht="14.25" x14ac:dyDescent="0.45">
      <c r="A1247" s="83">
        <v>753</v>
      </c>
      <c r="B1247" s="83">
        <v>28025</v>
      </c>
      <c r="C1247" s="84">
        <v>70</v>
      </c>
      <c r="D1247" s="83">
        <v>105</v>
      </c>
      <c r="E1247" s="83">
        <v>4</v>
      </c>
      <c r="F1247" s="83" t="s">
        <v>9</v>
      </c>
      <c r="G1247" s="83" t="s">
        <v>267</v>
      </c>
      <c r="H1247" s="59">
        <v>2</v>
      </c>
    </row>
    <row r="1248" spans="1:8" ht="14.25" x14ac:dyDescent="0.45">
      <c r="A1248" s="83">
        <v>754</v>
      </c>
      <c r="B1248" s="83">
        <v>39361</v>
      </c>
      <c r="C1248" s="84">
        <v>153.49408165099999</v>
      </c>
      <c r="D1248" s="83">
        <v>120</v>
      </c>
      <c r="E1248" s="83">
        <v>4</v>
      </c>
      <c r="F1248" s="83" t="s">
        <v>9</v>
      </c>
      <c r="G1248" s="83" t="s">
        <v>3804</v>
      </c>
      <c r="H1248" s="59">
        <v>2</v>
      </c>
    </row>
    <row r="1249" spans="1:8" ht="14.25" x14ac:dyDescent="0.45">
      <c r="A1249" s="83">
        <v>754</v>
      </c>
      <c r="B1249" s="83">
        <v>7497</v>
      </c>
      <c r="C1249" s="84">
        <v>36</v>
      </c>
      <c r="D1249" s="83">
        <v>116</v>
      </c>
      <c r="E1249" s="83">
        <v>4</v>
      </c>
      <c r="F1249" s="83" t="s">
        <v>9</v>
      </c>
      <c r="G1249" s="83" t="s">
        <v>3803</v>
      </c>
      <c r="H1249" s="59">
        <v>2</v>
      </c>
    </row>
    <row r="1250" spans="1:8" ht="14.25" x14ac:dyDescent="0.45">
      <c r="A1250" s="83">
        <v>754</v>
      </c>
      <c r="B1250" s="83">
        <v>33939</v>
      </c>
      <c r="C1250" s="84">
        <v>185.79135862699999</v>
      </c>
      <c r="D1250" s="83">
        <v>240</v>
      </c>
      <c r="E1250" s="83">
        <v>4</v>
      </c>
      <c r="F1250" s="83" t="s">
        <v>9</v>
      </c>
      <c r="G1250" s="83" t="s">
        <v>3802</v>
      </c>
      <c r="H1250" s="59">
        <v>2</v>
      </c>
    </row>
    <row r="1251" spans="1:8" ht="14.25" x14ac:dyDescent="0.45">
      <c r="A1251" s="83">
        <v>754</v>
      </c>
      <c r="B1251" s="83">
        <v>29410</v>
      </c>
      <c r="C1251" s="84">
        <v>190.36829716599999</v>
      </c>
      <c r="D1251" s="83">
        <v>240</v>
      </c>
      <c r="E1251" s="83">
        <v>4</v>
      </c>
      <c r="F1251" s="83" t="s">
        <v>9</v>
      </c>
      <c r="G1251" s="83" t="s">
        <v>3802</v>
      </c>
      <c r="H1251" s="59">
        <v>2</v>
      </c>
    </row>
    <row r="1252" spans="1:8" ht="14.25" x14ac:dyDescent="0.45">
      <c r="A1252" s="83">
        <v>754</v>
      </c>
      <c r="B1252" s="83">
        <v>43858</v>
      </c>
      <c r="C1252" s="84">
        <v>106.322214755</v>
      </c>
      <c r="D1252" s="83">
        <v>240</v>
      </c>
      <c r="E1252" s="83">
        <v>4</v>
      </c>
      <c r="F1252" s="83" t="s">
        <v>9</v>
      </c>
      <c r="G1252" s="83" t="s">
        <v>3801</v>
      </c>
      <c r="H1252" s="59">
        <v>2</v>
      </c>
    </row>
    <row r="1253" spans="1:8" ht="14.25" x14ac:dyDescent="0.45">
      <c r="A1253" s="83">
        <v>755</v>
      </c>
      <c r="B1253" s="83">
        <v>26005</v>
      </c>
      <c r="C1253" s="84">
        <v>144</v>
      </c>
      <c r="D1253" s="83">
        <v>120</v>
      </c>
      <c r="E1253" s="83">
        <v>4</v>
      </c>
      <c r="F1253" s="83" t="s">
        <v>7</v>
      </c>
      <c r="G1253" s="83" t="s">
        <v>266</v>
      </c>
      <c r="H1253" s="59">
        <v>2</v>
      </c>
    </row>
    <row r="1254" spans="1:8" ht="14.25" x14ac:dyDescent="0.45">
      <c r="A1254" s="83">
        <v>756</v>
      </c>
      <c r="B1254" s="83">
        <v>52416</v>
      </c>
      <c r="C1254" s="84">
        <v>187</v>
      </c>
      <c r="D1254" s="83">
        <v>120</v>
      </c>
      <c r="E1254" s="83">
        <v>4</v>
      </c>
      <c r="F1254" s="83" t="s">
        <v>9</v>
      </c>
      <c r="G1254" s="83" t="s">
        <v>3263</v>
      </c>
      <c r="H1254" s="59">
        <v>2</v>
      </c>
    </row>
    <row r="1255" spans="1:8" ht="14.25" x14ac:dyDescent="0.45">
      <c r="A1255" s="83">
        <v>756</v>
      </c>
      <c r="B1255" s="83">
        <v>51815</v>
      </c>
      <c r="C1255" s="84">
        <v>115</v>
      </c>
      <c r="D1255" s="83">
        <v>120</v>
      </c>
      <c r="E1255" s="83">
        <v>4</v>
      </c>
      <c r="F1255" s="83" t="s">
        <v>9</v>
      </c>
      <c r="G1255" s="83" t="s">
        <v>3262</v>
      </c>
      <c r="H1255" s="59">
        <v>2</v>
      </c>
    </row>
    <row r="1256" spans="1:8" ht="14.25" x14ac:dyDescent="0.45">
      <c r="A1256" s="83">
        <v>756</v>
      </c>
      <c r="B1256" s="83">
        <v>26503</v>
      </c>
      <c r="C1256" s="84">
        <v>64</v>
      </c>
      <c r="D1256" s="83">
        <v>120</v>
      </c>
      <c r="E1256" s="83">
        <v>4</v>
      </c>
      <c r="F1256" s="83" t="s">
        <v>9</v>
      </c>
      <c r="G1256" s="83" t="s">
        <v>3261</v>
      </c>
      <c r="H1256" s="59">
        <v>2</v>
      </c>
    </row>
    <row r="1257" spans="1:8" ht="14.25" x14ac:dyDescent="0.45">
      <c r="A1257" s="83">
        <v>757</v>
      </c>
      <c r="B1257" s="83">
        <v>10070</v>
      </c>
      <c r="C1257" s="84">
        <v>90</v>
      </c>
      <c r="D1257" s="83">
        <v>125</v>
      </c>
      <c r="E1257" s="83">
        <v>4</v>
      </c>
      <c r="F1257" s="83" t="s">
        <v>9</v>
      </c>
      <c r="G1257" s="83" t="s">
        <v>265</v>
      </c>
      <c r="H1257" s="59">
        <v>23</v>
      </c>
    </row>
    <row r="1258" spans="1:8" ht="14.25" x14ac:dyDescent="0.45">
      <c r="A1258" s="83">
        <v>758</v>
      </c>
      <c r="B1258" s="83">
        <v>15070</v>
      </c>
      <c r="C1258" s="84">
        <v>192</v>
      </c>
      <c r="D1258" s="83">
        <v>246</v>
      </c>
      <c r="E1258" s="83">
        <v>4</v>
      </c>
      <c r="F1258" s="83" t="s">
        <v>8</v>
      </c>
      <c r="G1258" s="83" t="s">
        <v>264</v>
      </c>
      <c r="H1258" s="59">
        <v>2</v>
      </c>
    </row>
    <row r="1259" spans="1:8" ht="14.25" x14ac:dyDescent="0.45">
      <c r="A1259" s="83">
        <v>758</v>
      </c>
      <c r="B1259" s="83">
        <v>22590</v>
      </c>
      <c r="C1259" s="84">
        <v>183</v>
      </c>
      <c r="D1259" s="83">
        <v>234</v>
      </c>
      <c r="E1259" s="83">
        <v>4</v>
      </c>
      <c r="F1259" s="83" t="s">
        <v>8</v>
      </c>
      <c r="G1259" s="83" t="s">
        <v>264</v>
      </c>
      <c r="H1259" s="59">
        <v>2</v>
      </c>
    </row>
    <row r="1260" spans="1:8" ht="14.25" x14ac:dyDescent="0.45">
      <c r="A1260" s="83">
        <v>759</v>
      </c>
      <c r="B1260" s="83">
        <v>5576</v>
      </c>
      <c r="C1260" s="84">
        <v>66</v>
      </c>
      <c r="D1260" s="83">
        <v>240</v>
      </c>
      <c r="E1260" s="83">
        <v>4</v>
      </c>
      <c r="F1260" s="83" t="s">
        <v>13</v>
      </c>
      <c r="G1260" s="83" t="s">
        <v>263</v>
      </c>
      <c r="H1260" s="59">
        <v>3</v>
      </c>
    </row>
    <row r="1261" spans="1:8" ht="14.25" x14ac:dyDescent="0.45">
      <c r="A1261" s="83">
        <v>760</v>
      </c>
      <c r="B1261" s="83">
        <v>10503</v>
      </c>
      <c r="C1261" s="84">
        <v>144</v>
      </c>
      <c r="D1261" s="83">
        <v>124</v>
      </c>
      <c r="E1261" s="83">
        <v>4</v>
      </c>
      <c r="F1261" s="83" t="s">
        <v>8</v>
      </c>
      <c r="G1261" s="83" t="s">
        <v>3458</v>
      </c>
      <c r="H1261" s="59">
        <v>24</v>
      </c>
    </row>
    <row r="1262" spans="1:8" ht="14.25" x14ac:dyDescent="0.45">
      <c r="A1262" s="83">
        <v>760</v>
      </c>
      <c r="B1262" s="83">
        <v>3530</v>
      </c>
      <c r="C1262" s="84">
        <v>73</v>
      </c>
      <c r="D1262" s="83">
        <v>122</v>
      </c>
      <c r="E1262" s="83">
        <v>3</v>
      </c>
      <c r="F1262" s="83" t="s">
        <v>8</v>
      </c>
      <c r="G1262" s="83" t="s">
        <v>3457</v>
      </c>
      <c r="H1262" s="59">
        <v>4</v>
      </c>
    </row>
    <row r="1263" spans="1:8" ht="14.25" x14ac:dyDescent="0.45">
      <c r="A1263" s="83">
        <v>760</v>
      </c>
      <c r="B1263" s="83">
        <v>52210</v>
      </c>
      <c r="C1263" s="84">
        <v>94</v>
      </c>
      <c r="D1263" s="83">
        <v>124</v>
      </c>
      <c r="E1263" s="83">
        <v>3</v>
      </c>
      <c r="F1263" s="83" t="s">
        <v>8</v>
      </c>
      <c r="G1263" s="83" t="s">
        <v>3456</v>
      </c>
      <c r="H1263" s="59">
        <v>2</v>
      </c>
    </row>
    <row r="1264" spans="1:8" ht="14.25" x14ac:dyDescent="0.45">
      <c r="A1264" s="83">
        <v>760</v>
      </c>
      <c r="B1264" s="83">
        <v>41079</v>
      </c>
      <c r="C1264" s="84">
        <v>160</v>
      </c>
      <c r="D1264" s="83">
        <v>120</v>
      </c>
      <c r="E1264" s="83">
        <v>3</v>
      </c>
      <c r="F1264" s="83" t="s">
        <v>8</v>
      </c>
      <c r="G1264" s="83" t="s">
        <v>3455</v>
      </c>
      <c r="H1264" s="59">
        <v>24</v>
      </c>
    </row>
    <row r="1265" spans="1:8" ht="14.25" x14ac:dyDescent="0.45">
      <c r="A1265" s="83">
        <v>760</v>
      </c>
      <c r="B1265" s="83">
        <v>31781</v>
      </c>
      <c r="C1265" s="84">
        <v>83</v>
      </c>
      <c r="D1265" s="83">
        <v>124</v>
      </c>
      <c r="E1265" s="83">
        <v>4</v>
      </c>
      <c r="F1265" s="83" t="s">
        <v>8</v>
      </c>
      <c r="G1265" s="83" t="s">
        <v>3454</v>
      </c>
      <c r="H1265" s="59">
        <v>24</v>
      </c>
    </row>
    <row r="1266" spans="1:8" ht="14.25" x14ac:dyDescent="0.45">
      <c r="A1266" s="83">
        <v>760</v>
      </c>
      <c r="B1266" s="83">
        <v>14543</v>
      </c>
      <c r="C1266" s="84">
        <v>151</v>
      </c>
      <c r="D1266" s="83">
        <v>120</v>
      </c>
      <c r="E1266" s="83">
        <v>3</v>
      </c>
      <c r="F1266" s="83" t="s">
        <v>8</v>
      </c>
      <c r="G1266" s="83" t="s">
        <v>3453</v>
      </c>
      <c r="H1266" s="59">
        <v>2</v>
      </c>
    </row>
    <row r="1267" spans="1:8" ht="14.25" x14ac:dyDescent="0.45">
      <c r="A1267" s="83">
        <v>760</v>
      </c>
      <c r="B1267" s="83">
        <v>26420</v>
      </c>
      <c r="C1267" s="84">
        <v>157</v>
      </c>
      <c r="D1267" s="83">
        <v>135</v>
      </c>
      <c r="E1267" s="83">
        <v>4</v>
      </c>
      <c r="F1267" s="83" t="s">
        <v>8</v>
      </c>
      <c r="G1267" s="83" t="s">
        <v>3452</v>
      </c>
      <c r="H1267" s="59">
        <v>2</v>
      </c>
    </row>
    <row r="1268" spans="1:8" ht="14.25" x14ac:dyDescent="0.45">
      <c r="A1268" s="83">
        <v>760</v>
      </c>
      <c r="B1268" s="83">
        <v>32536</v>
      </c>
      <c r="C1268" s="84">
        <v>154</v>
      </c>
      <c r="D1268" s="83">
        <v>120</v>
      </c>
      <c r="E1268" s="83">
        <v>3</v>
      </c>
      <c r="F1268" s="83" t="s">
        <v>8</v>
      </c>
      <c r="G1268" s="83" t="s">
        <v>3451</v>
      </c>
      <c r="H1268" s="59">
        <v>24</v>
      </c>
    </row>
    <row r="1269" spans="1:8" ht="14.25" x14ac:dyDescent="0.45">
      <c r="A1269" s="83">
        <v>761</v>
      </c>
      <c r="B1269" s="83">
        <v>17184</v>
      </c>
      <c r="C1269" s="84">
        <v>68.737551825799997</v>
      </c>
      <c r="D1269" s="83">
        <v>96</v>
      </c>
      <c r="E1269" s="83">
        <v>4</v>
      </c>
      <c r="F1269" s="83" t="s">
        <v>13</v>
      </c>
      <c r="G1269" s="83" t="s">
        <v>262</v>
      </c>
      <c r="H1269" s="59">
        <v>4</v>
      </c>
    </row>
    <row r="1270" spans="1:8" ht="14.25" x14ac:dyDescent="0.45">
      <c r="A1270" s="83">
        <v>762</v>
      </c>
      <c r="B1270" s="83">
        <v>22942</v>
      </c>
      <c r="C1270" s="84">
        <v>82</v>
      </c>
      <c r="D1270" s="83">
        <v>62</v>
      </c>
      <c r="E1270" s="83">
        <v>3</v>
      </c>
      <c r="F1270" s="83" t="s">
        <v>8</v>
      </c>
      <c r="G1270" s="83" t="s">
        <v>261</v>
      </c>
      <c r="H1270" s="59">
        <v>24</v>
      </c>
    </row>
    <row r="1271" spans="1:8" ht="14.25" x14ac:dyDescent="0.45">
      <c r="A1271" s="83">
        <v>762</v>
      </c>
      <c r="B1271" s="83">
        <v>22410</v>
      </c>
      <c r="C1271" s="84">
        <v>81</v>
      </c>
      <c r="D1271" s="83">
        <v>62</v>
      </c>
      <c r="E1271" s="83">
        <v>3</v>
      </c>
      <c r="F1271" s="83" t="s">
        <v>8</v>
      </c>
      <c r="G1271" s="83" t="s">
        <v>261</v>
      </c>
      <c r="H1271" s="59">
        <v>24</v>
      </c>
    </row>
    <row r="1272" spans="1:8" ht="14.25" x14ac:dyDescent="0.45">
      <c r="A1272" s="83">
        <v>763</v>
      </c>
      <c r="B1272" s="83">
        <v>15613</v>
      </c>
      <c r="C1272" s="84">
        <v>70</v>
      </c>
      <c r="D1272" s="83">
        <v>110</v>
      </c>
      <c r="E1272" s="83">
        <v>4</v>
      </c>
      <c r="F1272" s="83" t="s">
        <v>15</v>
      </c>
      <c r="G1272" s="83" t="s">
        <v>260</v>
      </c>
      <c r="H1272" s="59">
        <v>24</v>
      </c>
    </row>
    <row r="1273" spans="1:8" ht="14.25" x14ac:dyDescent="0.45">
      <c r="A1273" s="83">
        <v>764</v>
      </c>
      <c r="B1273" s="83">
        <v>24930</v>
      </c>
      <c r="C1273" s="84">
        <v>154</v>
      </c>
      <c r="D1273" s="83">
        <v>159</v>
      </c>
      <c r="E1273" s="83">
        <v>4</v>
      </c>
      <c r="F1273" s="83" t="s">
        <v>13</v>
      </c>
      <c r="G1273" s="83" t="s">
        <v>351</v>
      </c>
      <c r="H1273" s="59">
        <v>24</v>
      </c>
    </row>
    <row r="1274" spans="1:8" ht="14.25" x14ac:dyDescent="0.45">
      <c r="A1274" s="83">
        <v>764</v>
      </c>
      <c r="B1274" s="83">
        <v>4281</v>
      </c>
      <c r="C1274" s="84">
        <v>73</v>
      </c>
      <c r="D1274" s="83">
        <v>75</v>
      </c>
      <c r="E1274" s="83">
        <v>4</v>
      </c>
      <c r="F1274" s="83" t="s">
        <v>13</v>
      </c>
      <c r="G1274" s="83" t="s">
        <v>350</v>
      </c>
      <c r="H1274" s="59">
        <v>24</v>
      </c>
    </row>
    <row r="1275" spans="1:8" ht="14.25" x14ac:dyDescent="0.45">
      <c r="A1275" s="83">
        <v>765</v>
      </c>
      <c r="B1275" s="83">
        <v>50314</v>
      </c>
      <c r="C1275" s="84">
        <v>89</v>
      </c>
      <c r="D1275" s="83">
        <v>125</v>
      </c>
      <c r="E1275" s="83">
        <v>4</v>
      </c>
      <c r="F1275" s="83" t="s">
        <v>7</v>
      </c>
      <c r="G1275" s="83" t="s">
        <v>259</v>
      </c>
      <c r="H1275" s="59">
        <v>2</v>
      </c>
    </row>
    <row r="1276" spans="1:8" ht="14.25" x14ac:dyDescent="0.45">
      <c r="A1276" s="83">
        <v>766</v>
      </c>
      <c r="B1276" s="83">
        <v>54084</v>
      </c>
      <c r="C1276" s="84">
        <v>89</v>
      </c>
      <c r="D1276" s="83">
        <v>125</v>
      </c>
      <c r="E1276" s="83">
        <v>4</v>
      </c>
      <c r="F1276" s="83" t="s">
        <v>9</v>
      </c>
      <c r="G1276" s="83" t="s">
        <v>258</v>
      </c>
      <c r="H1276" s="59">
        <v>2</v>
      </c>
    </row>
    <row r="1277" spans="1:8" ht="14.25" x14ac:dyDescent="0.45">
      <c r="A1277" s="83">
        <v>767</v>
      </c>
      <c r="B1277" s="83">
        <v>16289</v>
      </c>
      <c r="C1277" s="84">
        <v>133</v>
      </c>
      <c r="D1277" s="83">
        <v>130</v>
      </c>
      <c r="E1277" s="83">
        <v>4</v>
      </c>
      <c r="F1277" s="83" t="s">
        <v>11</v>
      </c>
      <c r="G1277" s="83" t="s">
        <v>257</v>
      </c>
      <c r="H1277" s="59">
        <v>23</v>
      </c>
    </row>
    <row r="1278" spans="1:8" ht="14.25" x14ac:dyDescent="0.45">
      <c r="A1278" s="83">
        <v>768</v>
      </c>
      <c r="B1278" s="83">
        <v>23108</v>
      </c>
      <c r="C1278" s="84">
        <v>113.729894952</v>
      </c>
      <c r="D1278" s="83">
        <v>115</v>
      </c>
      <c r="E1278" s="83">
        <v>3</v>
      </c>
      <c r="F1278" s="83" t="s">
        <v>13</v>
      </c>
      <c r="G1278" s="83" t="s">
        <v>255</v>
      </c>
      <c r="H1278" s="59">
        <v>2</v>
      </c>
    </row>
    <row r="1279" spans="1:8" ht="14.25" x14ac:dyDescent="0.45">
      <c r="A1279" s="83">
        <v>769</v>
      </c>
      <c r="B1279" s="83">
        <v>262</v>
      </c>
      <c r="C1279" s="84">
        <v>89</v>
      </c>
      <c r="D1279" s="83">
        <v>115</v>
      </c>
      <c r="E1279" s="83">
        <v>4</v>
      </c>
      <c r="F1279" s="83" t="s">
        <v>13</v>
      </c>
      <c r="G1279" s="83" t="s">
        <v>254</v>
      </c>
      <c r="H1279" s="59">
        <v>2</v>
      </c>
    </row>
    <row r="1280" spans="1:8" ht="14.25" x14ac:dyDescent="0.45">
      <c r="A1280" s="83">
        <v>770</v>
      </c>
      <c r="B1280" s="83">
        <v>21486</v>
      </c>
      <c r="C1280" s="84">
        <v>0</v>
      </c>
      <c r="D1280" s="83">
        <v>0</v>
      </c>
      <c r="E1280" s="83">
        <v>4</v>
      </c>
      <c r="F1280" s="83" t="s">
        <v>16</v>
      </c>
      <c r="G1280" s="83" t="s">
        <v>253</v>
      </c>
      <c r="H1280" s="59">
        <v>9</v>
      </c>
    </row>
    <row r="1281" spans="1:8" ht="14.25" x14ac:dyDescent="0.45">
      <c r="A1281" s="83">
        <v>771</v>
      </c>
      <c r="B1281" s="83">
        <v>29167</v>
      </c>
      <c r="C1281" s="84">
        <v>72.365283519200005</v>
      </c>
      <c r="D1281" s="83">
        <v>62</v>
      </c>
      <c r="E1281" s="83">
        <v>4</v>
      </c>
      <c r="F1281" s="83" t="s">
        <v>14</v>
      </c>
      <c r="G1281" s="83" t="s">
        <v>3800</v>
      </c>
      <c r="H1281" s="59">
        <v>2</v>
      </c>
    </row>
    <row r="1282" spans="1:8" ht="14.25" x14ac:dyDescent="0.45">
      <c r="A1282" s="83">
        <v>772</v>
      </c>
      <c r="B1282" s="83">
        <v>6872</v>
      </c>
      <c r="C1282" s="84">
        <v>53</v>
      </c>
      <c r="D1282" s="83">
        <v>113</v>
      </c>
      <c r="E1282" s="83">
        <v>4</v>
      </c>
      <c r="F1282" s="83" t="s">
        <v>9</v>
      </c>
      <c r="G1282" s="83" t="s">
        <v>252</v>
      </c>
      <c r="H1282" s="59">
        <v>5</v>
      </c>
    </row>
    <row r="1283" spans="1:8" ht="14.25" x14ac:dyDescent="0.45">
      <c r="A1283" s="83">
        <v>773</v>
      </c>
      <c r="B1283" s="83">
        <v>1256</v>
      </c>
      <c r="C1283" s="84">
        <v>196</v>
      </c>
      <c r="D1283" s="83">
        <v>164</v>
      </c>
      <c r="E1283" s="83">
        <v>4</v>
      </c>
      <c r="F1283" s="83" t="s">
        <v>9</v>
      </c>
      <c r="G1283" s="83" t="s">
        <v>1564</v>
      </c>
      <c r="H1283" s="59">
        <v>2</v>
      </c>
    </row>
    <row r="1284" spans="1:8" ht="14.25" x14ac:dyDescent="0.45">
      <c r="A1284" s="83">
        <v>773</v>
      </c>
      <c r="B1284" s="83">
        <v>31502</v>
      </c>
      <c r="C1284" s="84">
        <v>167</v>
      </c>
      <c r="D1284" s="83">
        <v>123</v>
      </c>
      <c r="E1284" s="83">
        <v>4</v>
      </c>
      <c r="F1284" s="83" t="s">
        <v>9</v>
      </c>
      <c r="G1284" s="83" t="s">
        <v>1563</v>
      </c>
      <c r="H1284" s="59">
        <v>2</v>
      </c>
    </row>
    <row r="1285" spans="1:8" ht="14.25" x14ac:dyDescent="0.45">
      <c r="A1285" s="83">
        <v>774</v>
      </c>
      <c r="B1285" s="83">
        <v>14195</v>
      </c>
      <c r="C1285" s="84">
        <v>132</v>
      </c>
      <c r="D1285" s="83">
        <v>240</v>
      </c>
      <c r="E1285" s="83">
        <v>4</v>
      </c>
      <c r="F1285" s="83" t="s">
        <v>9</v>
      </c>
      <c r="G1285" s="83" t="s">
        <v>251</v>
      </c>
      <c r="H1285" s="59">
        <v>25</v>
      </c>
    </row>
    <row r="1286" spans="1:8" ht="14.25" x14ac:dyDescent="0.45">
      <c r="A1286" s="83">
        <v>775</v>
      </c>
      <c r="B1286" s="83">
        <v>42104</v>
      </c>
      <c r="C1286" s="84">
        <v>186</v>
      </c>
      <c r="D1286" s="83">
        <v>125</v>
      </c>
      <c r="E1286" s="83">
        <v>4</v>
      </c>
      <c r="F1286" s="83" t="s">
        <v>9</v>
      </c>
      <c r="G1286" s="83" t="s">
        <v>250</v>
      </c>
      <c r="H1286" s="59">
        <v>2</v>
      </c>
    </row>
    <row r="1287" spans="1:8" ht="14.25" x14ac:dyDescent="0.45">
      <c r="A1287" s="83">
        <v>776</v>
      </c>
      <c r="B1287" s="83">
        <v>39268</v>
      </c>
      <c r="C1287" s="84">
        <v>117</v>
      </c>
      <c r="D1287" s="83">
        <v>120</v>
      </c>
      <c r="E1287" s="83">
        <v>4</v>
      </c>
      <c r="F1287" s="83" t="s">
        <v>9</v>
      </c>
      <c r="G1287" s="83" t="s">
        <v>249</v>
      </c>
      <c r="H1287" s="59">
        <v>2</v>
      </c>
    </row>
    <row r="1288" spans="1:8" ht="14.25" x14ac:dyDescent="0.45">
      <c r="A1288" s="83">
        <v>777</v>
      </c>
      <c r="B1288" s="83">
        <v>5143</v>
      </c>
      <c r="C1288" s="84">
        <v>88</v>
      </c>
      <c r="D1288" s="83">
        <v>100</v>
      </c>
      <c r="E1288" s="83">
        <v>4</v>
      </c>
      <c r="F1288" s="83" t="s">
        <v>9</v>
      </c>
      <c r="G1288" s="83" t="s">
        <v>300</v>
      </c>
      <c r="H1288" s="59">
        <v>16</v>
      </c>
    </row>
    <row r="1289" spans="1:8" ht="14.25" x14ac:dyDescent="0.45">
      <c r="A1289" s="83">
        <v>777</v>
      </c>
      <c r="B1289" s="83">
        <v>42898</v>
      </c>
      <c r="C1289" s="84">
        <v>50</v>
      </c>
      <c r="D1289" s="83">
        <v>43</v>
      </c>
      <c r="E1289" s="83">
        <v>8</v>
      </c>
      <c r="F1289" s="83" t="s">
        <v>9</v>
      </c>
      <c r="G1289" s="83" t="s">
        <v>299</v>
      </c>
      <c r="H1289" s="59">
        <v>16</v>
      </c>
    </row>
    <row r="1290" spans="1:8" ht="14.25" x14ac:dyDescent="0.45">
      <c r="A1290" s="83">
        <v>778</v>
      </c>
      <c r="B1290" s="83">
        <v>53171</v>
      </c>
      <c r="C1290" s="84">
        <v>169</v>
      </c>
      <c r="D1290" s="83">
        <v>240</v>
      </c>
      <c r="E1290" s="83">
        <v>3</v>
      </c>
      <c r="F1290" s="83" t="s">
        <v>8</v>
      </c>
      <c r="G1290" s="83" t="s">
        <v>248</v>
      </c>
      <c r="H1290" s="59">
        <v>2</v>
      </c>
    </row>
    <row r="1291" spans="1:8" ht="14.25" x14ac:dyDescent="0.45">
      <c r="A1291" s="83">
        <v>779</v>
      </c>
      <c r="B1291" s="83">
        <v>19557</v>
      </c>
      <c r="C1291" s="84">
        <v>45</v>
      </c>
      <c r="D1291" s="83">
        <v>81</v>
      </c>
      <c r="E1291" s="83">
        <v>4</v>
      </c>
      <c r="F1291" s="83" t="s">
        <v>14</v>
      </c>
      <c r="G1291" s="83" t="s">
        <v>247</v>
      </c>
      <c r="H1291" s="59">
        <v>30</v>
      </c>
    </row>
    <row r="1292" spans="1:8" ht="14.25" x14ac:dyDescent="0.45">
      <c r="A1292" s="83">
        <v>779</v>
      </c>
      <c r="B1292" s="83">
        <v>10250</v>
      </c>
      <c r="C1292" s="84">
        <v>22</v>
      </c>
      <c r="D1292" s="83">
        <v>39</v>
      </c>
      <c r="E1292" s="83">
        <v>4</v>
      </c>
      <c r="F1292" s="83" t="s">
        <v>14</v>
      </c>
      <c r="G1292" s="83" t="s">
        <v>247</v>
      </c>
      <c r="H1292" s="59">
        <v>30</v>
      </c>
    </row>
    <row r="1293" spans="1:8" ht="14.25" x14ac:dyDescent="0.45">
      <c r="A1293" s="83">
        <v>780</v>
      </c>
      <c r="B1293" s="83">
        <v>21777</v>
      </c>
      <c r="C1293" s="84">
        <v>123</v>
      </c>
      <c r="D1293" s="83">
        <v>120</v>
      </c>
      <c r="E1293" s="83">
        <v>4</v>
      </c>
      <c r="F1293" s="83" t="s">
        <v>13</v>
      </c>
      <c r="G1293" s="83" t="s">
        <v>246</v>
      </c>
      <c r="H1293" s="59">
        <v>2</v>
      </c>
    </row>
    <row r="1294" spans="1:8" ht="14.25" x14ac:dyDescent="0.45">
      <c r="A1294" s="83">
        <v>781</v>
      </c>
      <c r="B1294" s="83">
        <v>9910</v>
      </c>
      <c r="C1294" s="84">
        <v>229</v>
      </c>
      <c r="D1294" s="83">
        <v>240</v>
      </c>
      <c r="E1294" s="83">
        <v>4</v>
      </c>
      <c r="F1294" s="83" t="s">
        <v>9</v>
      </c>
      <c r="G1294" s="83" t="s">
        <v>245</v>
      </c>
      <c r="H1294" s="59">
        <v>1</v>
      </c>
    </row>
    <row r="1295" spans="1:8" ht="14.25" x14ac:dyDescent="0.45">
      <c r="A1295" s="83">
        <v>782</v>
      </c>
      <c r="B1295" s="83">
        <v>9873</v>
      </c>
      <c r="C1295" s="84">
        <v>94.547814798800005</v>
      </c>
      <c r="D1295" s="83">
        <v>120</v>
      </c>
      <c r="E1295" s="83">
        <v>4</v>
      </c>
      <c r="F1295" s="83" t="s">
        <v>13</v>
      </c>
      <c r="G1295" s="83" t="s">
        <v>244</v>
      </c>
      <c r="H1295" s="59">
        <v>2</v>
      </c>
    </row>
    <row r="1296" spans="1:8" ht="14.25" x14ac:dyDescent="0.45">
      <c r="A1296" s="83">
        <v>783</v>
      </c>
      <c r="B1296" s="83">
        <v>39225</v>
      </c>
      <c r="C1296" s="84">
        <v>147</v>
      </c>
      <c r="D1296" s="83">
        <v>120</v>
      </c>
      <c r="E1296" s="83">
        <v>4</v>
      </c>
      <c r="F1296" s="83" t="s">
        <v>7</v>
      </c>
      <c r="G1296" s="83" t="s">
        <v>243</v>
      </c>
      <c r="H1296" s="59">
        <v>2</v>
      </c>
    </row>
    <row r="1297" spans="1:8" ht="14.25" x14ac:dyDescent="0.45">
      <c r="A1297" s="83">
        <v>784</v>
      </c>
      <c r="B1297" s="83">
        <v>674</v>
      </c>
      <c r="C1297" s="84">
        <v>67.343663207999995</v>
      </c>
      <c r="D1297" s="83">
        <v>80</v>
      </c>
      <c r="E1297" s="83">
        <v>4</v>
      </c>
      <c r="F1297" s="83" t="s">
        <v>8</v>
      </c>
      <c r="G1297" s="83" t="s">
        <v>242</v>
      </c>
      <c r="H1297" s="59">
        <v>15</v>
      </c>
    </row>
    <row r="1298" spans="1:8" ht="14.25" x14ac:dyDescent="0.45">
      <c r="A1298" s="83">
        <v>785</v>
      </c>
      <c r="B1298" s="83">
        <v>42518</v>
      </c>
      <c r="C1298" s="84">
        <v>0</v>
      </c>
      <c r="D1298" s="83">
        <v>0</v>
      </c>
      <c r="E1298" s="83">
        <v>1</v>
      </c>
      <c r="F1298" s="83" t="s">
        <v>13</v>
      </c>
      <c r="G1298" s="83" t="s">
        <v>2580</v>
      </c>
      <c r="H1298" s="59">
        <v>0</v>
      </c>
    </row>
    <row r="1299" spans="1:8" ht="14.25" x14ac:dyDescent="0.45">
      <c r="A1299" s="83">
        <v>785</v>
      </c>
      <c r="B1299" s="83">
        <v>26269</v>
      </c>
      <c r="C1299" s="84">
        <v>45</v>
      </c>
      <c r="D1299" s="83">
        <v>118</v>
      </c>
      <c r="E1299" s="83">
        <v>4</v>
      </c>
      <c r="F1299" s="83" t="s">
        <v>13</v>
      </c>
      <c r="G1299" s="83" t="s">
        <v>2579</v>
      </c>
      <c r="H1299" s="59">
        <v>4</v>
      </c>
    </row>
    <row r="1300" spans="1:8" ht="14.25" x14ac:dyDescent="0.45">
      <c r="A1300" s="83">
        <v>786</v>
      </c>
      <c r="B1300" s="83">
        <v>50201</v>
      </c>
      <c r="C1300" s="84">
        <v>66</v>
      </c>
      <c r="D1300" s="83">
        <v>120</v>
      </c>
      <c r="E1300" s="83">
        <v>3</v>
      </c>
      <c r="F1300" s="83" t="s">
        <v>13</v>
      </c>
      <c r="G1300" s="83" t="s">
        <v>241</v>
      </c>
      <c r="H1300" s="59">
        <v>25</v>
      </c>
    </row>
    <row r="1301" spans="1:8" ht="14.25" x14ac:dyDescent="0.45">
      <c r="A1301" s="83">
        <v>786</v>
      </c>
      <c r="B1301" s="83">
        <v>37374</v>
      </c>
      <c r="C1301" s="84">
        <v>40</v>
      </c>
      <c r="D1301" s="83">
        <v>120</v>
      </c>
      <c r="E1301" s="83">
        <v>3</v>
      </c>
      <c r="F1301" s="83" t="s">
        <v>13</v>
      </c>
      <c r="G1301" s="83" t="s">
        <v>241</v>
      </c>
      <c r="H1301" s="59">
        <v>25</v>
      </c>
    </row>
    <row r="1302" spans="1:8" ht="14.25" x14ac:dyDescent="0.45">
      <c r="A1302" s="83">
        <v>787</v>
      </c>
      <c r="B1302" s="83">
        <v>20645</v>
      </c>
      <c r="C1302" s="84">
        <v>87</v>
      </c>
      <c r="D1302" s="83">
        <v>120</v>
      </c>
      <c r="E1302" s="83">
        <v>4</v>
      </c>
      <c r="F1302" s="83" t="s">
        <v>9</v>
      </c>
      <c r="G1302" s="83" t="s">
        <v>2328</v>
      </c>
      <c r="H1302" s="59">
        <v>2</v>
      </c>
    </row>
    <row r="1303" spans="1:8" ht="14.25" x14ac:dyDescent="0.45">
      <c r="A1303" s="83">
        <v>787</v>
      </c>
      <c r="B1303" s="83">
        <v>34835</v>
      </c>
      <c r="C1303" s="84">
        <v>45</v>
      </c>
      <c r="D1303" s="83">
        <v>120</v>
      </c>
      <c r="E1303" s="83">
        <v>4</v>
      </c>
      <c r="F1303" s="83" t="s">
        <v>9</v>
      </c>
      <c r="G1303" s="83" t="s">
        <v>2328</v>
      </c>
      <c r="H1303" s="59">
        <v>2</v>
      </c>
    </row>
    <row r="1304" spans="1:8" ht="14.25" x14ac:dyDescent="0.45">
      <c r="A1304" s="83">
        <v>787</v>
      </c>
      <c r="B1304" s="83">
        <v>67768</v>
      </c>
      <c r="C1304" s="84">
        <v>55</v>
      </c>
      <c r="D1304" s="83">
        <v>120</v>
      </c>
      <c r="E1304" s="83">
        <v>4</v>
      </c>
      <c r="F1304" s="83" t="s">
        <v>9</v>
      </c>
      <c r="G1304" s="83" t="s">
        <v>2329</v>
      </c>
      <c r="H1304" s="59">
        <v>2</v>
      </c>
    </row>
    <row r="1305" spans="1:8" ht="14.25" x14ac:dyDescent="0.45">
      <c r="A1305" s="83">
        <v>787</v>
      </c>
      <c r="B1305" s="83">
        <v>27575</v>
      </c>
      <c r="C1305" s="84">
        <v>5</v>
      </c>
      <c r="D1305" s="83">
        <v>120</v>
      </c>
      <c r="E1305" s="83">
        <v>4</v>
      </c>
      <c r="F1305" s="83" t="s">
        <v>9</v>
      </c>
      <c r="G1305" s="83" t="s">
        <v>2328</v>
      </c>
      <c r="H1305" s="59">
        <v>2</v>
      </c>
    </row>
    <row r="1306" spans="1:8" ht="14.25" x14ac:dyDescent="0.45">
      <c r="A1306" s="83">
        <v>787</v>
      </c>
      <c r="B1306" s="83">
        <v>46634</v>
      </c>
      <c r="C1306" s="84">
        <v>1</v>
      </c>
      <c r="D1306" s="83">
        <v>120</v>
      </c>
      <c r="E1306" s="83">
        <v>4</v>
      </c>
      <c r="F1306" s="83" t="s">
        <v>9</v>
      </c>
      <c r="G1306" s="83" t="s">
        <v>2328</v>
      </c>
      <c r="H1306" s="59">
        <v>5</v>
      </c>
    </row>
    <row r="1307" spans="1:8" ht="14.25" x14ac:dyDescent="0.45">
      <c r="A1307" s="83">
        <v>788</v>
      </c>
      <c r="B1307" s="83">
        <v>917</v>
      </c>
      <c r="C1307" s="84">
        <v>46</v>
      </c>
      <c r="D1307" s="83">
        <v>120</v>
      </c>
      <c r="E1307" s="83">
        <v>4</v>
      </c>
      <c r="F1307" s="83" t="s">
        <v>9</v>
      </c>
      <c r="G1307" s="83" t="s">
        <v>240</v>
      </c>
      <c r="H1307" s="59">
        <v>2</v>
      </c>
    </row>
    <row r="1308" spans="1:8" ht="14.25" x14ac:dyDescent="0.45">
      <c r="A1308" s="83">
        <v>789</v>
      </c>
      <c r="B1308" s="83">
        <v>24139</v>
      </c>
      <c r="C1308" s="84">
        <v>104</v>
      </c>
      <c r="D1308" s="83">
        <v>120</v>
      </c>
      <c r="E1308" s="83">
        <v>4</v>
      </c>
      <c r="F1308" s="83" t="s">
        <v>9</v>
      </c>
      <c r="G1308" s="83" t="s">
        <v>2542</v>
      </c>
      <c r="H1308" s="59">
        <v>2</v>
      </c>
    </row>
    <row r="1309" spans="1:8" ht="14.25" x14ac:dyDescent="0.45">
      <c r="A1309" s="83">
        <v>789</v>
      </c>
      <c r="B1309" s="83">
        <v>13645</v>
      </c>
      <c r="C1309" s="84">
        <v>31</v>
      </c>
      <c r="D1309" s="83">
        <v>120</v>
      </c>
      <c r="E1309" s="83">
        <v>4</v>
      </c>
      <c r="F1309" s="83" t="s">
        <v>9</v>
      </c>
      <c r="G1309" s="83" t="s">
        <v>2541</v>
      </c>
      <c r="H1309" s="59">
        <v>2</v>
      </c>
    </row>
    <row r="1310" spans="1:8" ht="14.25" x14ac:dyDescent="0.45">
      <c r="A1310" s="83">
        <v>789</v>
      </c>
      <c r="B1310" s="83">
        <v>35531</v>
      </c>
      <c r="C1310" s="84">
        <v>103</v>
      </c>
      <c r="D1310" s="83">
        <v>120</v>
      </c>
      <c r="E1310" s="83">
        <v>4</v>
      </c>
      <c r="F1310" s="83" t="s">
        <v>9</v>
      </c>
      <c r="G1310" s="83" t="s">
        <v>2540</v>
      </c>
      <c r="H1310" s="59">
        <v>2</v>
      </c>
    </row>
    <row r="1311" spans="1:8" ht="14.25" x14ac:dyDescent="0.45">
      <c r="A1311" s="83">
        <v>790</v>
      </c>
      <c r="B1311" s="83">
        <v>22275</v>
      </c>
      <c r="C1311" s="84">
        <v>110</v>
      </c>
      <c r="D1311" s="83">
        <v>129</v>
      </c>
      <c r="E1311" s="83">
        <v>4</v>
      </c>
      <c r="F1311" s="83" t="s">
        <v>9</v>
      </c>
      <c r="G1311" s="83" t="s">
        <v>1349</v>
      </c>
      <c r="H1311" s="59">
        <v>2</v>
      </c>
    </row>
    <row r="1312" spans="1:8" ht="14.25" x14ac:dyDescent="0.45">
      <c r="A1312" s="83">
        <v>790</v>
      </c>
      <c r="B1312" s="83">
        <v>4990</v>
      </c>
      <c r="C1312" s="84">
        <v>73</v>
      </c>
      <c r="D1312" s="83">
        <v>86</v>
      </c>
      <c r="E1312" s="83">
        <v>4</v>
      </c>
      <c r="F1312" s="83" t="s">
        <v>9</v>
      </c>
      <c r="G1312" s="83" t="s">
        <v>1349</v>
      </c>
      <c r="H1312" s="59">
        <v>2</v>
      </c>
    </row>
    <row r="1313" spans="1:8" ht="14.25" x14ac:dyDescent="0.45">
      <c r="A1313" s="83">
        <v>790</v>
      </c>
      <c r="B1313" s="83">
        <v>34569</v>
      </c>
      <c r="C1313" s="84">
        <v>0</v>
      </c>
      <c r="D1313" s="83">
        <v>0</v>
      </c>
      <c r="E1313" s="83">
        <v>0</v>
      </c>
      <c r="F1313" s="83" t="s">
        <v>9</v>
      </c>
      <c r="G1313" s="83" t="s">
        <v>1348</v>
      </c>
      <c r="H1313" s="59">
        <v>0</v>
      </c>
    </row>
    <row r="1314" spans="1:8" ht="14.25" x14ac:dyDescent="0.45">
      <c r="A1314" s="83">
        <v>791</v>
      </c>
      <c r="B1314" s="83">
        <v>22679</v>
      </c>
      <c r="C1314" s="84">
        <v>129</v>
      </c>
      <c r="D1314" s="83">
        <v>240</v>
      </c>
      <c r="E1314" s="83">
        <v>4</v>
      </c>
      <c r="F1314" s="83" t="s">
        <v>13</v>
      </c>
      <c r="G1314" s="83" t="s">
        <v>239</v>
      </c>
      <c r="H1314" s="59">
        <v>23</v>
      </c>
    </row>
    <row r="1315" spans="1:8" ht="14.25" x14ac:dyDescent="0.45">
      <c r="A1315" s="83">
        <v>792</v>
      </c>
      <c r="B1315" s="83">
        <v>24458</v>
      </c>
      <c r="C1315" s="84">
        <v>0</v>
      </c>
      <c r="D1315" s="83">
        <v>0</v>
      </c>
      <c r="E1315" s="83">
        <v>0</v>
      </c>
      <c r="F1315" s="83" t="s">
        <v>14</v>
      </c>
      <c r="G1315" s="83" t="s">
        <v>238</v>
      </c>
      <c r="H1315" s="59">
        <v>0</v>
      </c>
    </row>
    <row r="1316" spans="1:8" ht="14.25" x14ac:dyDescent="0.45">
      <c r="A1316" s="83">
        <v>793</v>
      </c>
      <c r="B1316" s="83">
        <v>14570</v>
      </c>
      <c r="C1316" s="84">
        <v>3</v>
      </c>
      <c r="D1316" s="83">
        <v>36</v>
      </c>
      <c r="E1316" s="83">
        <v>5</v>
      </c>
      <c r="F1316" s="83" t="s">
        <v>12</v>
      </c>
      <c r="G1316" s="83" t="s">
        <v>237</v>
      </c>
      <c r="H1316" s="59">
        <v>1</v>
      </c>
    </row>
    <row r="1317" spans="1:8" ht="14.25" x14ac:dyDescent="0.45">
      <c r="A1317" s="83">
        <v>794</v>
      </c>
      <c r="B1317" s="83">
        <v>6189</v>
      </c>
      <c r="C1317" s="84">
        <v>94</v>
      </c>
      <c r="D1317" s="83">
        <v>122</v>
      </c>
      <c r="E1317" s="83">
        <v>4</v>
      </c>
      <c r="F1317" s="83" t="s">
        <v>7</v>
      </c>
      <c r="G1317" s="83" t="s">
        <v>235</v>
      </c>
      <c r="H1317" s="59">
        <v>2</v>
      </c>
    </row>
    <row r="1318" spans="1:8" ht="14.25" x14ac:dyDescent="0.45">
      <c r="A1318" s="83">
        <v>795</v>
      </c>
      <c r="B1318" s="83">
        <v>9086</v>
      </c>
      <c r="C1318" s="84">
        <v>35</v>
      </c>
      <c r="D1318" s="83">
        <v>65</v>
      </c>
      <c r="E1318" s="83">
        <v>4</v>
      </c>
      <c r="F1318" s="83" t="s">
        <v>9</v>
      </c>
      <c r="G1318" s="83" t="s">
        <v>2065</v>
      </c>
      <c r="H1318" s="59">
        <v>32</v>
      </c>
    </row>
    <row r="1319" spans="1:8" ht="14.25" x14ac:dyDescent="0.45">
      <c r="A1319" s="83">
        <v>796</v>
      </c>
      <c r="B1319" s="83">
        <v>39458</v>
      </c>
      <c r="C1319" s="84">
        <v>253</v>
      </c>
      <c r="D1319" s="83">
        <v>250</v>
      </c>
      <c r="E1319" s="83">
        <v>4</v>
      </c>
      <c r="F1319" s="83" t="s">
        <v>9</v>
      </c>
      <c r="G1319" s="83" t="s">
        <v>234</v>
      </c>
      <c r="H1319" s="59">
        <v>2</v>
      </c>
    </row>
    <row r="1320" spans="1:8" ht="14.25" x14ac:dyDescent="0.45">
      <c r="A1320" s="83">
        <v>796</v>
      </c>
      <c r="B1320" s="83">
        <v>22881</v>
      </c>
      <c r="C1320" s="84">
        <v>205</v>
      </c>
      <c r="D1320" s="83">
        <v>250</v>
      </c>
      <c r="E1320" s="83">
        <v>4</v>
      </c>
      <c r="F1320" s="83" t="s">
        <v>9</v>
      </c>
      <c r="G1320" s="83" t="s">
        <v>234</v>
      </c>
      <c r="H1320" s="59">
        <v>25</v>
      </c>
    </row>
    <row r="1321" spans="1:8" ht="14.25" x14ac:dyDescent="0.45">
      <c r="A1321" s="83">
        <v>797</v>
      </c>
      <c r="B1321" s="83">
        <v>11961</v>
      </c>
      <c r="C1321" s="84">
        <v>0</v>
      </c>
      <c r="D1321" s="83">
        <v>0</v>
      </c>
      <c r="E1321" s="83">
        <v>0</v>
      </c>
      <c r="F1321" s="83" t="s">
        <v>7</v>
      </c>
      <c r="G1321" s="83" t="s">
        <v>233</v>
      </c>
      <c r="H1321" s="59">
        <v>0</v>
      </c>
    </row>
    <row r="1322" spans="1:8" ht="14.25" x14ac:dyDescent="0.45">
      <c r="A1322" s="83">
        <v>798</v>
      </c>
      <c r="B1322" s="83">
        <v>11159</v>
      </c>
      <c r="C1322" s="84">
        <v>32</v>
      </c>
      <c r="D1322" s="83">
        <v>122</v>
      </c>
      <c r="E1322" s="83">
        <v>4</v>
      </c>
      <c r="F1322" s="83" t="s">
        <v>13</v>
      </c>
      <c r="G1322" s="83" t="s">
        <v>232</v>
      </c>
      <c r="H1322" s="59">
        <v>4</v>
      </c>
    </row>
    <row r="1323" spans="1:8" ht="14.25" x14ac:dyDescent="0.45">
      <c r="A1323" s="83">
        <v>799</v>
      </c>
      <c r="B1323" s="83">
        <v>50958</v>
      </c>
      <c r="C1323" s="84">
        <v>25.0663646882</v>
      </c>
      <c r="D1323" s="83">
        <v>25</v>
      </c>
      <c r="E1323" s="83">
        <v>1</v>
      </c>
      <c r="F1323" s="83" t="s">
        <v>11</v>
      </c>
      <c r="G1323" s="83" t="s">
        <v>2486</v>
      </c>
      <c r="H1323" s="59">
        <v>2</v>
      </c>
    </row>
    <row r="1324" spans="1:8" ht="14.25" x14ac:dyDescent="0.45">
      <c r="A1324" s="83">
        <v>799</v>
      </c>
      <c r="B1324" s="83">
        <v>52928</v>
      </c>
      <c r="C1324" s="84">
        <v>26.1769950069</v>
      </c>
      <c r="D1324" s="83">
        <v>54</v>
      </c>
      <c r="E1324" s="83">
        <v>4</v>
      </c>
      <c r="F1324" s="83" t="s">
        <v>11</v>
      </c>
      <c r="G1324" s="83" t="s">
        <v>2485</v>
      </c>
      <c r="H1324" s="59">
        <v>1</v>
      </c>
    </row>
    <row r="1325" spans="1:8" ht="14.25" x14ac:dyDescent="0.45">
      <c r="A1325" s="83">
        <v>800</v>
      </c>
      <c r="B1325" s="83">
        <v>17990</v>
      </c>
      <c r="C1325" s="84">
        <v>153</v>
      </c>
      <c r="D1325" s="83">
        <v>125</v>
      </c>
      <c r="E1325" s="83">
        <v>4</v>
      </c>
      <c r="F1325" s="83" t="s">
        <v>13</v>
      </c>
      <c r="G1325" s="83" t="s">
        <v>231</v>
      </c>
      <c r="H1325" s="59">
        <v>2</v>
      </c>
    </row>
    <row r="1326" spans="1:8" ht="14.25" x14ac:dyDescent="0.45">
      <c r="A1326" s="83">
        <v>800</v>
      </c>
      <c r="B1326" s="83">
        <v>36870</v>
      </c>
      <c r="C1326" s="84">
        <v>82.412513694899999</v>
      </c>
      <c r="D1326" s="83">
        <v>125</v>
      </c>
      <c r="E1326" s="83">
        <v>4</v>
      </c>
      <c r="F1326" s="83" t="s">
        <v>13</v>
      </c>
      <c r="G1326" s="83" t="s">
        <v>231</v>
      </c>
      <c r="H1326" s="59">
        <v>2</v>
      </c>
    </row>
    <row r="1327" spans="1:8" ht="14.25" x14ac:dyDescent="0.45">
      <c r="A1327" s="83">
        <v>801</v>
      </c>
      <c r="B1327" s="83">
        <v>2952</v>
      </c>
      <c r="C1327" s="84">
        <v>0</v>
      </c>
      <c r="D1327" s="83">
        <v>0</v>
      </c>
      <c r="E1327" s="83">
        <v>4</v>
      </c>
      <c r="F1327" s="83" t="s">
        <v>16</v>
      </c>
      <c r="G1327" s="83" t="s">
        <v>230</v>
      </c>
      <c r="H1327" s="59">
        <v>4</v>
      </c>
    </row>
    <row r="1328" spans="1:8" ht="14.25" x14ac:dyDescent="0.45">
      <c r="A1328" s="83">
        <v>802</v>
      </c>
      <c r="B1328" s="83">
        <v>29312</v>
      </c>
      <c r="C1328" s="84">
        <v>8</v>
      </c>
      <c r="D1328" s="83">
        <v>11</v>
      </c>
      <c r="E1328" s="83">
        <v>4</v>
      </c>
      <c r="F1328" s="83" t="s">
        <v>9</v>
      </c>
      <c r="G1328" s="83" t="s">
        <v>3597</v>
      </c>
      <c r="H1328" s="59">
        <v>16</v>
      </c>
    </row>
    <row r="1329" spans="1:8" ht="14.25" x14ac:dyDescent="0.45">
      <c r="A1329" s="83">
        <v>802</v>
      </c>
      <c r="B1329" s="83">
        <v>49074</v>
      </c>
      <c r="C1329" s="84">
        <v>83.408674516900007</v>
      </c>
      <c r="D1329" s="83">
        <v>109</v>
      </c>
      <c r="E1329" s="83">
        <v>4</v>
      </c>
      <c r="F1329" s="83" t="s">
        <v>9</v>
      </c>
      <c r="G1329" s="83" t="s">
        <v>3596</v>
      </c>
      <c r="H1329" s="59">
        <v>16</v>
      </c>
    </row>
    <row r="1330" spans="1:8" ht="14.25" x14ac:dyDescent="0.45">
      <c r="A1330" s="83">
        <v>802</v>
      </c>
      <c r="B1330" s="83">
        <v>47849</v>
      </c>
      <c r="C1330" s="84">
        <v>42</v>
      </c>
      <c r="D1330" s="83">
        <v>54</v>
      </c>
      <c r="E1330" s="83">
        <v>4</v>
      </c>
      <c r="F1330" s="83" t="s">
        <v>9</v>
      </c>
      <c r="G1330" s="83" t="s">
        <v>3598</v>
      </c>
      <c r="H1330" s="59">
        <v>16</v>
      </c>
    </row>
    <row r="1331" spans="1:8" ht="14.25" x14ac:dyDescent="0.45">
      <c r="A1331" s="83">
        <v>802</v>
      </c>
      <c r="B1331" s="83">
        <v>32714</v>
      </c>
      <c r="C1331" s="84">
        <v>76</v>
      </c>
      <c r="D1331" s="83">
        <v>99</v>
      </c>
      <c r="E1331" s="83">
        <v>4</v>
      </c>
      <c r="F1331" s="83" t="s">
        <v>9</v>
      </c>
      <c r="G1331" s="83" t="s">
        <v>3597</v>
      </c>
      <c r="H1331" s="59">
        <v>16</v>
      </c>
    </row>
    <row r="1332" spans="1:8" ht="14.25" x14ac:dyDescent="0.45">
      <c r="A1332" s="83">
        <v>802</v>
      </c>
      <c r="B1332" s="83">
        <v>43625</v>
      </c>
      <c r="C1332" s="84">
        <v>42</v>
      </c>
      <c r="D1332" s="83">
        <v>54</v>
      </c>
      <c r="E1332" s="83">
        <v>4</v>
      </c>
      <c r="F1332" s="83" t="s">
        <v>9</v>
      </c>
      <c r="G1332" s="83" t="s">
        <v>3596</v>
      </c>
      <c r="H1332" s="59">
        <v>16</v>
      </c>
    </row>
    <row r="1333" spans="1:8" ht="14.25" x14ac:dyDescent="0.45">
      <c r="A1333" s="83">
        <v>802</v>
      </c>
      <c r="B1333" s="83">
        <v>46590</v>
      </c>
      <c r="C1333" s="84">
        <v>57.088055583699997</v>
      </c>
      <c r="D1333" s="83">
        <v>75</v>
      </c>
      <c r="E1333" s="83">
        <v>4</v>
      </c>
      <c r="F1333" s="83" t="s">
        <v>9</v>
      </c>
      <c r="G1333" s="83" t="s">
        <v>3596</v>
      </c>
      <c r="H1333" s="59">
        <v>16</v>
      </c>
    </row>
    <row r="1334" spans="1:8" ht="14.25" x14ac:dyDescent="0.45">
      <c r="A1334" s="83">
        <v>802</v>
      </c>
      <c r="B1334" s="83">
        <v>37205</v>
      </c>
      <c r="C1334" s="84">
        <v>231.998674241</v>
      </c>
      <c r="D1334" s="83">
        <v>303</v>
      </c>
      <c r="E1334" s="83">
        <v>4</v>
      </c>
      <c r="F1334" s="83" t="s">
        <v>9</v>
      </c>
      <c r="G1334" s="83" t="s">
        <v>3594</v>
      </c>
      <c r="H1334" s="59">
        <v>16</v>
      </c>
    </row>
    <row r="1335" spans="1:8" ht="14.25" x14ac:dyDescent="0.45">
      <c r="A1335" s="83">
        <v>802</v>
      </c>
      <c r="B1335" s="83">
        <v>24001</v>
      </c>
      <c r="C1335" s="84">
        <v>108</v>
      </c>
      <c r="D1335" s="83">
        <v>141</v>
      </c>
      <c r="E1335" s="83">
        <v>4</v>
      </c>
      <c r="F1335" s="83" t="s">
        <v>9</v>
      </c>
      <c r="G1335" s="83" t="s">
        <v>3595</v>
      </c>
      <c r="H1335" s="59">
        <v>16</v>
      </c>
    </row>
    <row r="1336" spans="1:8" ht="14.25" x14ac:dyDescent="0.45">
      <c r="A1336" s="83">
        <v>802</v>
      </c>
      <c r="B1336" s="83">
        <v>52438</v>
      </c>
      <c r="C1336" s="84">
        <v>85.440891695900007</v>
      </c>
      <c r="D1336" s="83">
        <v>111</v>
      </c>
      <c r="E1336" s="83">
        <v>4</v>
      </c>
      <c r="F1336" s="83" t="s">
        <v>9</v>
      </c>
      <c r="G1336" s="83" t="s">
        <v>3593</v>
      </c>
      <c r="H1336" s="59">
        <v>16</v>
      </c>
    </row>
    <row r="1337" spans="1:8" ht="14.25" x14ac:dyDescent="0.45">
      <c r="A1337" s="83">
        <v>802</v>
      </c>
      <c r="B1337" s="83">
        <v>35608</v>
      </c>
      <c r="C1337" s="84">
        <v>43</v>
      </c>
      <c r="D1337" s="83">
        <v>57</v>
      </c>
      <c r="E1337" s="83">
        <v>4</v>
      </c>
      <c r="F1337" s="83" t="s">
        <v>9</v>
      </c>
      <c r="G1337" s="83" t="s">
        <v>3593</v>
      </c>
      <c r="H1337" s="59">
        <v>16</v>
      </c>
    </row>
    <row r="1338" spans="1:8" ht="14.25" x14ac:dyDescent="0.45">
      <c r="A1338" s="83">
        <v>802</v>
      </c>
      <c r="B1338" s="83">
        <v>10970</v>
      </c>
      <c r="C1338" s="84">
        <v>53</v>
      </c>
      <c r="D1338" s="83">
        <v>70</v>
      </c>
      <c r="E1338" s="83">
        <v>4</v>
      </c>
      <c r="F1338" s="83" t="s">
        <v>9</v>
      </c>
      <c r="G1338" s="83" t="s">
        <v>3594</v>
      </c>
      <c r="H1338" s="59">
        <v>16</v>
      </c>
    </row>
    <row r="1339" spans="1:8" ht="14.25" x14ac:dyDescent="0.45">
      <c r="A1339" s="83">
        <v>802</v>
      </c>
      <c r="B1339" s="83">
        <v>31184</v>
      </c>
      <c r="C1339" s="84">
        <v>188</v>
      </c>
      <c r="D1339" s="83">
        <v>121</v>
      </c>
      <c r="E1339" s="83">
        <v>4</v>
      </c>
      <c r="F1339" s="83" t="s">
        <v>9</v>
      </c>
      <c r="G1339" s="83" t="s">
        <v>3593</v>
      </c>
      <c r="H1339" s="59">
        <v>2</v>
      </c>
    </row>
    <row r="1340" spans="1:8" ht="14.25" x14ac:dyDescent="0.45">
      <c r="A1340" s="83">
        <v>803</v>
      </c>
      <c r="B1340" s="83">
        <v>1823</v>
      </c>
      <c r="C1340" s="84">
        <v>50</v>
      </c>
      <c r="D1340" s="83">
        <v>120</v>
      </c>
      <c r="E1340" s="83">
        <v>4</v>
      </c>
      <c r="F1340" s="83" t="s">
        <v>13</v>
      </c>
      <c r="G1340" s="83" t="s">
        <v>229</v>
      </c>
      <c r="H1340" s="59">
        <v>2</v>
      </c>
    </row>
    <row r="1341" spans="1:8" ht="14.25" x14ac:dyDescent="0.45">
      <c r="A1341" s="83">
        <v>804</v>
      </c>
      <c r="B1341" s="83">
        <v>46550</v>
      </c>
      <c r="C1341" s="84">
        <v>0</v>
      </c>
      <c r="D1341" s="83">
        <v>0</v>
      </c>
      <c r="E1341" s="83">
        <v>0</v>
      </c>
      <c r="F1341" s="83" t="s">
        <v>8</v>
      </c>
      <c r="G1341" s="83" t="s">
        <v>227</v>
      </c>
      <c r="H1341" s="59">
        <v>0</v>
      </c>
    </row>
    <row r="1342" spans="1:8" ht="14.25" x14ac:dyDescent="0.45">
      <c r="A1342" s="83">
        <v>804</v>
      </c>
      <c r="B1342" s="83">
        <v>53384</v>
      </c>
      <c r="C1342" s="84">
        <v>0</v>
      </c>
      <c r="D1342" s="83">
        <v>0</v>
      </c>
      <c r="E1342" s="83">
        <v>0</v>
      </c>
      <c r="F1342" s="83" t="s">
        <v>8</v>
      </c>
      <c r="G1342" s="83" t="s">
        <v>227</v>
      </c>
      <c r="H1342" s="59">
        <v>0</v>
      </c>
    </row>
    <row r="1343" spans="1:8" ht="14.25" x14ac:dyDescent="0.45">
      <c r="A1343" s="83">
        <v>805</v>
      </c>
      <c r="B1343" s="83">
        <v>40545</v>
      </c>
      <c r="C1343" s="84">
        <v>60</v>
      </c>
      <c r="D1343" s="83">
        <v>40</v>
      </c>
      <c r="E1343" s="83">
        <v>1</v>
      </c>
      <c r="F1343" s="83" t="s">
        <v>14</v>
      </c>
      <c r="G1343" s="83" t="s">
        <v>2845</v>
      </c>
      <c r="H1343" s="59">
        <v>2</v>
      </c>
    </row>
    <row r="1344" spans="1:8" ht="14.25" x14ac:dyDescent="0.45">
      <c r="A1344" s="83">
        <v>805</v>
      </c>
      <c r="B1344" s="83">
        <v>51564</v>
      </c>
      <c r="C1344" s="84">
        <v>77</v>
      </c>
      <c r="D1344" s="83">
        <v>122</v>
      </c>
      <c r="E1344" s="83">
        <v>4</v>
      </c>
      <c r="F1344" s="83" t="s">
        <v>14</v>
      </c>
      <c r="G1344" s="83" t="s">
        <v>2844</v>
      </c>
      <c r="H1344" s="59">
        <v>26</v>
      </c>
    </row>
    <row r="1345" spans="1:8" ht="14.25" x14ac:dyDescent="0.45">
      <c r="A1345" s="83">
        <v>805</v>
      </c>
      <c r="B1345" s="83">
        <v>46948</v>
      </c>
      <c r="C1345" s="84">
        <v>215</v>
      </c>
      <c r="D1345" s="83">
        <v>242</v>
      </c>
      <c r="E1345" s="83">
        <v>4</v>
      </c>
      <c r="F1345" s="83" t="s">
        <v>14</v>
      </c>
      <c r="G1345" s="83" t="s">
        <v>2843</v>
      </c>
      <c r="H1345" s="59">
        <v>2</v>
      </c>
    </row>
    <row r="1346" spans="1:8" ht="14.25" x14ac:dyDescent="0.45">
      <c r="A1346" s="83">
        <v>806</v>
      </c>
      <c r="B1346" s="83">
        <v>41632</v>
      </c>
      <c r="C1346" s="84">
        <v>67</v>
      </c>
      <c r="D1346" s="83">
        <v>156</v>
      </c>
      <c r="E1346" s="83">
        <v>1</v>
      </c>
      <c r="F1346" s="83" t="s">
        <v>9</v>
      </c>
      <c r="G1346" s="83" t="s">
        <v>225</v>
      </c>
      <c r="H1346" s="59">
        <v>5</v>
      </c>
    </row>
    <row r="1347" spans="1:8" ht="14.25" x14ac:dyDescent="0.45">
      <c r="A1347" s="83">
        <v>807</v>
      </c>
      <c r="B1347" s="83">
        <v>41075</v>
      </c>
      <c r="C1347" s="84">
        <v>19</v>
      </c>
      <c r="D1347" s="83">
        <v>60</v>
      </c>
      <c r="E1347" s="83">
        <v>0</v>
      </c>
      <c r="F1347" s="83" t="s">
        <v>9</v>
      </c>
      <c r="G1347" s="83" t="s">
        <v>224</v>
      </c>
      <c r="H1347" s="59">
        <v>0</v>
      </c>
    </row>
    <row r="1348" spans="1:8" ht="14.25" x14ac:dyDescent="0.45">
      <c r="A1348" s="83">
        <v>808</v>
      </c>
      <c r="B1348" s="83">
        <v>14174</v>
      </c>
      <c r="C1348" s="84">
        <v>75</v>
      </c>
      <c r="D1348" s="83">
        <v>126</v>
      </c>
      <c r="E1348" s="83">
        <v>4</v>
      </c>
      <c r="F1348" s="83" t="s">
        <v>18</v>
      </c>
      <c r="G1348" s="83" t="s">
        <v>223</v>
      </c>
      <c r="H1348" s="59">
        <v>2</v>
      </c>
    </row>
    <row r="1349" spans="1:8" ht="14.25" x14ac:dyDescent="0.45">
      <c r="A1349" s="83">
        <v>808</v>
      </c>
      <c r="B1349" s="83">
        <v>24478</v>
      </c>
      <c r="C1349" s="84">
        <v>0</v>
      </c>
      <c r="D1349" s="83">
        <v>0</v>
      </c>
      <c r="E1349" s="83">
        <v>0</v>
      </c>
      <c r="F1349" s="83" t="s">
        <v>18</v>
      </c>
      <c r="G1349" s="83" t="s">
        <v>223</v>
      </c>
      <c r="H1349" s="59">
        <v>0</v>
      </c>
    </row>
    <row r="1350" spans="1:8" ht="14.25" x14ac:dyDescent="0.45">
      <c r="A1350" s="83">
        <v>809</v>
      </c>
      <c r="B1350" s="83">
        <v>54481</v>
      </c>
      <c r="C1350" s="84">
        <v>116</v>
      </c>
      <c r="D1350" s="83">
        <v>120</v>
      </c>
      <c r="E1350" s="83">
        <v>4</v>
      </c>
      <c r="F1350" s="83" t="s">
        <v>9</v>
      </c>
      <c r="G1350" s="83" t="s">
        <v>221</v>
      </c>
      <c r="H1350" s="59">
        <v>2</v>
      </c>
    </row>
    <row r="1351" spans="1:8" ht="14.25" x14ac:dyDescent="0.45">
      <c r="A1351" s="83">
        <v>810</v>
      </c>
      <c r="B1351" s="83">
        <v>21675</v>
      </c>
      <c r="C1351" s="84">
        <v>29</v>
      </c>
      <c r="D1351" s="83">
        <v>36</v>
      </c>
      <c r="E1351" s="83">
        <v>6</v>
      </c>
      <c r="F1351" s="83" t="s">
        <v>18</v>
      </c>
      <c r="G1351" s="83" t="s">
        <v>220</v>
      </c>
      <c r="H1351" s="59">
        <v>48</v>
      </c>
    </row>
    <row r="1352" spans="1:8" ht="14.25" x14ac:dyDescent="0.45">
      <c r="A1352" s="83">
        <v>810</v>
      </c>
      <c r="B1352" s="83">
        <v>43987</v>
      </c>
      <c r="C1352" s="84">
        <v>48</v>
      </c>
      <c r="D1352" s="83">
        <v>58</v>
      </c>
      <c r="E1352" s="83">
        <v>6</v>
      </c>
      <c r="F1352" s="83" t="s">
        <v>18</v>
      </c>
      <c r="G1352" s="83" t="s">
        <v>220</v>
      </c>
      <c r="H1352" s="59">
        <v>48</v>
      </c>
    </row>
    <row r="1353" spans="1:8" ht="14.25" x14ac:dyDescent="0.45">
      <c r="A1353" s="83">
        <v>811</v>
      </c>
      <c r="B1353" s="83">
        <v>18227</v>
      </c>
      <c r="C1353" s="84">
        <v>48</v>
      </c>
      <c r="D1353" s="83">
        <v>100</v>
      </c>
      <c r="E1353" s="83">
        <v>4</v>
      </c>
      <c r="F1353" s="83" t="s">
        <v>16</v>
      </c>
      <c r="G1353" s="83" t="s">
        <v>219</v>
      </c>
      <c r="H1353" s="59">
        <v>2</v>
      </c>
    </row>
    <row r="1354" spans="1:8" ht="14.25" x14ac:dyDescent="0.45">
      <c r="A1354" s="83">
        <v>812</v>
      </c>
      <c r="B1354" s="83">
        <v>16210</v>
      </c>
      <c r="C1354" s="84">
        <v>0</v>
      </c>
      <c r="D1354" s="83">
        <v>0</v>
      </c>
      <c r="E1354" s="83">
        <v>0</v>
      </c>
      <c r="F1354" s="83" t="s">
        <v>18</v>
      </c>
      <c r="G1354" s="83" t="s">
        <v>218</v>
      </c>
      <c r="H1354" s="59">
        <v>0</v>
      </c>
    </row>
    <row r="1355" spans="1:8" ht="14.25" x14ac:dyDescent="0.45">
      <c r="A1355" s="83">
        <v>813</v>
      </c>
      <c r="B1355" s="83">
        <v>36927</v>
      </c>
      <c r="C1355" s="84">
        <v>147.940930057</v>
      </c>
      <c r="D1355" s="83">
        <v>240</v>
      </c>
      <c r="E1355" s="83">
        <v>4</v>
      </c>
      <c r="F1355" s="83" t="s">
        <v>9</v>
      </c>
      <c r="G1355" s="83" t="s">
        <v>216</v>
      </c>
      <c r="H1355" s="59">
        <v>26</v>
      </c>
    </row>
    <row r="1356" spans="1:8" ht="14.25" x14ac:dyDescent="0.45">
      <c r="A1356" s="83">
        <v>814</v>
      </c>
      <c r="B1356" s="83">
        <v>16715</v>
      </c>
      <c r="C1356" s="84">
        <v>155</v>
      </c>
      <c r="D1356" s="83">
        <v>240</v>
      </c>
      <c r="E1356" s="83">
        <v>4</v>
      </c>
      <c r="F1356" s="83" t="s">
        <v>9</v>
      </c>
      <c r="G1356" s="83" t="s">
        <v>3061</v>
      </c>
      <c r="H1356" s="59">
        <v>2</v>
      </c>
    </row>
    <row r="1357" spans="1:8" ht="14.25" x14ac:dyDescent="0.45">
      <c r="A1357" s="83">
        <v>814</v>
      </c>
      <c r="B1357" s="83">
        <v>34910</v>
      </c>
      <c r="C1357" s="84">
        <v>252</v>
      </c>
      <c r="D1357" s="83">
        <v>240</v>
      </c>
      <c r="E1357" s="83">
        <v>4</v>
      </c>
      <c r="F1357" s="83" t="s">
        <v>9</v>
      </c>
      <c r="G1357" s="83" t="s">
        <v>3060</v>
      </c>
      <c r="H1357" s="59">
        <v>2</v>
      </c>
    </row>
    <row r="1358" spans="1:8" ht="14.25" x14ac:dyDescent="0.45">
      <c r="A1358" s="83">
        <v>815</v>
      </c>
      <c r="B1358" s="83">
        <v>44797</v>
      </c>
      <c r="C1358" s="84">
        <v>114</v>
      </c>
      <c r="D1358" s="83">
        <v>120</v>
      </c>
      <c r="E1358" s="83">
        <v>4</v>
      </c>
      <c r="F1358" s="83" t="s">
        <v>13</v>
      </c>
      <c r="G1358" s="83" t="s">
        <v>215</v>
      </c>
      <c r="H1358" s="59">
        <v>2</v>
      </c>
    </row>
    <row r="1359" spans="1:8" ht="14.25" x14ac:dyDescent="0.45">
      <c r="A1359" s="83">
        <v>815</v>
      </c>
      <c r="B1359" s="83">
        <v>48289</v>
      </c>
      <c r="C1359" s="84">
        <v>200</v>
      </c>
      <c r="D1359" s="83">
        <v>120</v>
      </c>
      <c r="E1359" s="83">
        <v>4</v>
      </c>
      <c r="F1359" s="83" t="s">
        <v>13</v>
      </c>
      <c r="G1359" s="83" t="s">
        <v>215</v>
      </c>
      <c r="H1359" s="59">
        <v>2</v>
      </c>
    </row>
    <row r="1360" spans="1:8" ht="14.25" x14ac:dyDescent="0.45">
      <c r="A1360" s="83">
        <v>816</v>
      </c>
      <c r="B1360" s="83">
        <v>28821</v>
      </c>
      <c r="C1360" s="84">
        <v>110</v>
      </c>
      <c r="D1360" s="83">
        <v>125</v>
      </c>
      <c r="E1360" s="83">
        <v>4</v>
      </c>
      <c r="F1360" s="83" t="s">
        <v>9</v>
      </c>
      <c r="G1360" s="83" t="s">
        <v>214</v>
      </c>
      <c r="H1360" s="59">
        <v>2</v>
      </c>
    </row>
    <row r="1361" spans="1:8" ht="14.25" x14ac:dyDescent="0.45">
      <c r="A1361" s="83">
        <v>817</v>
      </c>
      <c r="B1361" s="83">
        <v>19316</v>
      </c>
      <c r="C1361" s="84">
        <v>56</v>
      </c>
      <c r="D1361" s="83">
        <v>60</v>
      </c>
      <c r="E1361" s="83">
        <v>4</v>
      </c>
      <c r="F1361" s="83" t="s">
        <v>13</v>
      </c>
      <c r="G1361" s="83" t="s">
        <v>3116</v>
      </c>
      <c r="H1361" s="59">
        <v>2</v>
      </c>
    </row>
    <row r="1362" spans="1:8" ht="14.25" x14ac:dyDescent="0.45">
      <c r="A1362" s="83">
        <v>817</v>
      </c>
      <c r="B1362" s="83">
        <v>54384</v>
      </c>
      <c r="C1362" s="84">
        <v>59</v>
      </c>
      <c r="D1362" s="83">
        <v>60</v>
      </c>
      <c r="E1362" s="83">
        <v>4</v>
      </c>
      <c r="F1362" s="83" t="s">
        <v>13</v>
      </c>
      <c r="G1362" s="83" t="s">
        <v>3115</v>
      </c>
      <c r="H1362" s="59">
        <v>2</v>
      </c>
    </row>
    <row r="1363" spans="1:8" ht="14.25" x14ac:dyDescent="0.45">
      <c r="A1363" s="83">
        <v>817</v>
      </c>
      <c r="B1363" s="83">
        <v>26211</v>
      </c>
      <c r="C1363" s="84">
        <v>108</v>
      </c>
      <c r="D1363" s="83">
        <v>120</v>
      </c>
      <c r="E1363" s="83">
        <v>4</v>
      </c>
      <c r="F1363" s="83" t="s">
        <v>13</v>
      </c>
      <c r="G1363" s="83" t="s">
        <v>3114</v>
      </c>
      <c r="H1363" s="59">
        <v>2</v>
      </c>
    </row>
    <row r="1364" spans="1:8" ht="14.25" x14ac:dyDescent="0.45">
      <c r="A1364" s="83">
        <v>818</v>
      </c>
      <c r="B1364" s="83">
        <v>16791</v>
      </c>
      <c r="C1364" s="84">
        <v>103.02837800099999</v>
      </c>
      <c r="D1364" s="83">
        <v>120</v>
      </c>
      <c r="E1364" s="83">
        <v>4</v>
      </c>
      <c r="F1364" s="83" t="s">
        <v>13</v>
      </c>
      <c r="G1364" s="83" t="s">
        <v>213</v>
      </c>
      <c r="H1364" s="59">
        <v>24</v>
      </c>
    </row>
    <row r="1365" spans="1:8" ht="14.25" x14ac:dyDescent="0.45">
      <c r="A1365" s="83">
        <v>819</v>
      </c>
      <c r="B1365" s="83">
        <v>35290</v>
      </c>
      <c r="C1365" s="84">
        <v>133</v>
      </c>
      <c r="D1365" s="83">
        <v>116</v>
      </c>
      <c r="E1365" s="83">
        <v>4</v>
      </c>
      <c r="F1365" s="83" t="s">
        <v>9</v>
      </c>
      <c r="G1365" s="83" t="s">
        <v>211</v>
      </c>
      <c r="H1365" s="59">
        <v>2</v>
      </c>
    </row>
    <row r="1366" spans="1:8" ht="14.25" x14ac:dyDescent="0.45">
      <c r="A1366" s="83">
        <v>819</v>
      </c>
      <c r="B1366" s="83">
        <v>10686</v>
      </c>
      <c r="C1366" s="84">
        <v>91</v>
      </c>
      <c r="D1366" s="83">
        <v>125</v>
      </c>
      <c r="E1366" s="83">
        <v>4</v>
      </c>
      <c r="F1366" s="83" t="s">
        <v>9</v>
      </c>
      <c r="G1366" s="83" t="s">
        <v>211</v>
      </c>
      <c r="H1366" s="59">
        <v>2</v>
      </c>
    </row>
    <row r="1367" spans="1:8" ht="14.25" x14ac:dyDescent="0.45">
      <c r="A1367" s="83">
        <v>819</v>
      </c>
      <c r="B1367" s="83">
        <v>45933</v>
      </c>
      <c r="C1367" s="84">
        <v>139</v>
      </c>
      <c r="D1367" s="83">
        <v>178</v>
      </c>
      <c r="E1367" s="83">
        <v>4</v>
      </c>
      <c r="F1367" s="83" t="s">
        <v>9</v>
      </c>
      <c r="G1367" s="83" t="s">
        <v>211</v>
      </c>
      <c r="H1367" s="59">
        <v>3</v>
      </c>
    </row>
    <row r="1368" spans="1:8" ht="14.25" x14ac:dyDescent="0.45">
      <c r="A1368" s="83">
        <v>820</v>
      </c>
      <c r="B1368" s="83">
        <v>7053</v>
      </c>
      <c r="C1368" s="84">
        <v>93</v>
      </c>
      <c r="D1368" s="83">
        <v>85</v>
      </c>
      <c r="E1368" s="83">
        <v>6</v>
      </c>
      <c r="F1368" s="83" t="s">
        <v>8</v>
      </c>
      <c r="G1368" s="83" t="s">
        <v>1743</v>
      </c>
      <c r="H1368" s="59">
        <v>16</v>
      </c>
    </row>
    <row r="1369" spans="1:8" ht="14.25" x14ac:dyDescent="0.45">
      <c r="A1369" s="83">
        <v>820</v>
      </c>
      <c r="B1369" s="83">
        <v>8688</v>
      </c>
      <c r="C1369" s="84">
        <v>46.728105790699999</v>
      </c>
      <c r="D1369" s="83">
        <v>43</v>
      </c>
      <c r="E1369" s="83">
        <v>6</v>
      </c>
      <c r="F1369" s="83" t="s">
        <v>8</v>
      </c>
      <c r="G1369" s="83" t="s">
        <v>1742</v>
      </c>
      <c r="H1369" s="59">
        <v>16</v>
      </c>
    </row>
    <row r="1370" spans="1:8" ht="14.25" x14ac:dyDescent="0.45">
      <c r="A1370" s="83">
        <v>821</v>
      </c>
      <c r="B1370" s="83">
        <v>29817</v>
      </c>
      <c r="C1370" s="84">
        <v>133</v>
      </c>
      <c r="D1370" s="83">
        <v>120</v>
      </c>
      <c r="E1370" s="83">
        <v>4</v>
      </c>
      <c r="F1370" s="83" t="s">
        <v>13</v>
      </c>
      <c r="G1370" s="83" t="s">
        <v>209</v>
      </c>
      <c r="H1370" s="59">
        <v>2</v>
      </c>
    </row>
    <row r="1371" spans="1:8" ht="14.25" x14ac:dyDescent="0.45">
      <c r="A1371" s="83">
        <v>822</v>
      </c>
      <c r="B1371" s="83">
        <v>36743</v>
      </c>
      <c r="C1371" s="84">
        <v>81</v>
      </c>
      <c r="D1371" s="83">
        <v>120</v>
      </c>
      <c r="E1371" s="83">
        <v>4</v>
      </c>
      <c r="F1371" s="83" t="s">
        <v>8</v>
      </c>
      <c r="G1371" s="83" t="s">
        <v>208</v>
      </c>
      <c r="H1371" s="59">
        <v>4</v>
      </c>
    </row>
    <row r="1372" spans="1:8" ht="14.25" x14ac:dyDescent="0.45">
      <c r="A1372" s="83">
        <v>823</v>
      </c>
      <c r="B1372" s="83">
        <v>39750</v>
      </c>
      <c r="C1372" s="84">
        <v>217.05626191100001</v>
      </c>
      <c r="D1372" s="83">
        <v>180</v>
      </c>
      <c r="E1372" s="83">
        <v>4</v>
      </c>
      <c r="F1372" s="83" t="s">
        <v>16</v>
      </c>
      <c r="G1372" s="83" t="s">
        <v>207</v>
      </c>
      <c r="H1372" s="59">
        <v>2</v>
      </c>
    </row>
    <row r="1373" spans="1:8" ht="14.25" x14ac:dyDescent="0.45">
      <c r="A1373" s="83">
        <v>824</v>
      </c>
      <c r="B1373" s="83">
        <v>4139</v>
      </c>
      <c r="C1373" s="84">
        <v>113</v>
      </c>
      <c r="D1373" s="83">
        <v>122</v>
      </c>
      <c r="E1373" s="83">
        <v>4</v>
      </c>
      <c r="F1373" s="83" t="s">
        <v>7</v>
      </c>
      <c r="G1373" s="83" t="s">
        <v>206</v>
      </c>
      <c r="H1373" s="59">
        <v>16</v>
      </c>
    </row>
    <row r="1374" spans="1:8" ht="14.25" x14ac:dyDescent="0.45">
      <c r="A1374" s="83">
        <v>825</v>
      </c>
      <c r="B1374" s="83">
        <v>29122</v>
      </c>
      <c r="C1374" s="84">
        <v>132</v>
      </c>
      <c r="D1374" s="83">
        <v>121</v>
      </c>
      <c r="E1374" s="83">
        <v>4</v>
      </c>
      <c r="F1374" s="83" t="s">
        <v>8</v>
      </c>
      <c r="G1374" s="83" t="s">
        <v>3469</v>
      </c>
      <c r="H1374" s="59">
        <v>2</v>
      </c>
    </row>
    <row r="1375" spans="1:8" ht="14.25" x14ac:dyDescent="0.45">
      <c r="A1375" s="83">
        <v>825</v>
      </c>
      <c r="B1375" s="83">
        <v>69668</v>
      </c>
      <c r="C1375" s="84">
        <v>103</v>
      </c>
      <c r="D1375" s="83">
        <v>121</v>
      </c>
      <c r="E1375" s="83">
        <v>4</v>
      </c>
      <c r="F1375" s="83" t="s">
        <v>8</v>
      </c>
      <c r="G1375" s="83" t="s">
        <v>3468</v>
      </c>
      <c r="H1375" s="59">
        <v>2</v>
      </c>
    </row>
    <row r="1376" spans="1:8" ht="14.25" x14ac:dyDescent="0.45">
      <c r="A1376" s="83">
        <v>826</v>
      </c>
      <c r="B1376" s="83">
        <v>50911</v>
      </c>
      <c r="C1376" s="84">
        <v>48</v>
      </c>
      <c r="D1376" s="83">
        <v>120</v>
      </c>
      <c r="E1376" s="83">
        <v>4</v>
      </c>
      <c r="F1376" s="83" t="s">
        <v>9</v>
      </c>
      <c r="G1376" s="83" t="s">
        <v>205</v>
      </c>
      <c r="H1376" s="59">
        <v>5</v>
      </c>
    </row>
    <row r="1377" spans="1:8" ht="14.25" x14ac:dyDescent="0.45">
      <c r="A1377" s="83">
        <v>827</v>
      </c>
      <c r="B1377" s="83">
        <v>38400</v>
      </c>
      <c r="C1377" s="84">
        <v>132</v>
      </c>
      <c r="D1377" s="83">
        <v>169</v>
      </c>
      <c r="E1377" s="83">
        <v>4</v>
      </c>
      <c r="F1377" s="83" t="s">
        <v>7</v>
      </c>
      <c r="G1377" s="83" t="s">
        <v>204</v>
      </c>
      <c r="H1377" s="59">
        <v>2</v>
      </c>
    </row>
    <row r="1378" spans="1:8" ht="14.25" x14ac:dyDescent="0.45">
      <c r="A1378" s="83">
        <v>828</v>
      </c>
      <c r="B1378" s="83">
        <v>9746</v>
      </c>
      <c r="C1378" s="84">
        <v>106</v>
      </c>
      <c r="D1378" s="83">
        <v>136</v>
      </c>
      <c r="E1378" s="83">
        <v>4</v>
      </c>
      <c r="F1378" s="83" t="s">
        <v>7</v>
      </c>
      <c r="G1378" s="83" t="s">
        <v>203</v>
      </c>
      <c r="H1378" s="59">
        <v>2</v>
      </c>
    </row>
    <row r="1379" spans="1:8" ht="14.25" x14ac:dyDescent="0.45">
      <c r="A1379" s="83">
        <v>829</v>
      </c>
      <c r="B1379" s="83">
        <v>43238</v>
      </c>
      <c r="C1379" s="84">
        <v>102</v>
      </c>
      <c r="D1379" s="83">
        <v>130</v>
      </c>
      <c r="E1379" s="83">
        <v>4</v>
      </c>
      <c r="F1379" s="83" t="s">
        <v>7</v>
      </c>
      <c r="G1379" s="83" t="s">
        <v>202</v>
      </c>
      <c r="H1379" s="59">
        <v>2</v>
      </c>
    </row>
    <row r="1380" spans="1:8" ht="14.25" x14ac:dyDescent="0.45">
      <c r="A1380" s="83">
        <v>830</v>
      </c>
      <c r="B1380" s="83">
        <v>53099</v>
      </c>
      <c r="C1380" s="84">
        <v>134</v>
      </c>
      <c r="D1380" s="83">
        <v>131</v>
      </c>
      <c r="E1380" s="83">
        <v>3</v>
      </c>
      <c r="F1380" s="83" t="s">
        <v>7</v>
      </c>
      <c r="G1380" s="83" t="s">
        <v>201</v>
      </c>
      <c r="H1380" s="59">
        <v>2</v>
      </c>
    </row>
    <row r="1381" spans="1:8" ht="14.25" x14ac:dyDescent="0.45">
      <c r="A1381" s="83">
        <v>831</v>
      </c>
      <c r="B1381" s="83">
        <v>28285</v>
      </c>
      <c r="C1381" s="84">
        <v>160</v>
      </c>
      <c r="D1381" s="83">
        <v>240</v>
      </c>
      <c r="E1381" s="83">
        <v>4</v>
      </c>
      <c r="F1381" s="83" t="s">
        <v>13</v>
      </c>
      <c r="G1381" s="83" t="s">
        <v>199</v>
      </c>
      <c r="H1381" s="59">
        <v>16</v>
      </c>
    </row>
    <row r="1382" spans="1:8" ht="14.25" x14ac:dyDescent="0.45">
      <c r="A1382" s="83">
        <v>832</v>
      </c>
      <c r="B1382" s="83">
        <v>23924</v>
      </c>
      <c r="C1382" s="84">
        <v>85</v>
      </c>
      <c r="D1382" s="83">
        <v>118</v>
      </c>
      <c r="E1382" s="83">
        <v>3</v>
      </c>
      <c r="F1382" s="83" t="s">
        <v>14</v>
      </c>
      <c r="G1382" s="83" t="s">
        <v>198</v>
      </c>
      <c r="H1382" s="59">
        <v>5</v>
      </c>
    </row>
    <row r="1383" spans="1:8" ht="14.25" x14ac:dyDescent="0.45">
      <c r="A1383" s="83">
        <v>833</v>
      </c>
      <c r="B1383" s="83">
        <v>12798</v>
      </c>
      <c r="C1383" s="84">
        <v>129</v>
      </c>
      <c r="D1383" s="83">
        <v>99</v>
      </c>
      <c r="E1383" s="83">
        <v>4</v>
      </c>
      <c r="F1383" s="83" t="s">
        <v>9</v>
      </c>
      <c r="G1383" s="83" t="s">
        <v>197</v>
      </c>
      <c r="H1383" s="59">
        <v>2</v>
      </c>
    </row>
    <row r="1384" spans="1:8" ht="14.25" x14ac:dyDescent="0.45">
      <c r="A1384" s="83">
        <v>834</v>
      </c>
      <c r="B1384" s="83">
        <v>45059</v>
      </c>
      <c r="C1384" s="84">
        <v>10.669293634200001</v>
      </c>
      <c r="D1384" s="83">
        <v>51</v>
      </c>
      <c r="E1384" s="83">
        <v>4</v>
      </c>
      <c r="F1384" s="83" t="s">
        <v>9</v>
      </c>
      <c r="G1384" s="83" t="s">
        <v>2446</v>
      </c>
      <c r="H1384" s="59">
        <v>5</v>
      </c>
    </row>
    <row r="1385" spans="1:8" ht="14.25" x14ac:dyDescent="0.45">
      <c r="A1385" s="83">
        <v>834</v>
      </c>
      <c r="B1385" s="83">
        <v>27673</v>
      </c>
      <c r="C1385" s="84">
        <v>25</v>
      </c>
      <c r="D1385" s="83">
        <v>119</v>
      </c>
      <c r="E1385" s="83">
        <v>4</v>
      </c>
      <c r="F1385" s="83" t="s">
        <v>9</v>
      </c>
      <c r="G1385" s="83" t="s">
        <v>2446</v>
      </c>
      <c r="H1385" s="59">
        <v>5</v>
      </c>
    </row>
    <row r="1386" spans="1:8" ht="14.25" x14ac:dyDescent="0.45">
      <c r="A1386" s="83">
        <v>834</v>
      </c>
      <c r="B1386" s="83">
        <v>53491</v>
      </c>
      <c r="C1386" s="84">
        <v>105</v>
      </c>
      <c r="D1386" s="83">
        <v>125</v>
      </c>
      <c r="E1386" s="83">
        <v>4</v>
      </c>
      <c r="F1386" s="83" t="s">
        <v>9</v>
      </c>
      <c r="G1386" s="83" t="s">
        <v>2445</v>
      </c>
      <c r="H1386" s="59">
        <v>2</v>
      </c>
    </row>
    <row r="1387" spans="1:8" ht="14.25" x14ac:dyDescent="0.45">
      <c r="A1387" s="83">
        <v>835</v>
      </c>
      <c r="B1387" s="83">
        <v>16276</v>
      </c>
      <c r="C1387" s="84">
        <v>0</v>
      </c>
      <c r="D1387" s="83">
        <v>0</v>
      </c>
      <c r="E1387" s="83">
        <v>0</v>
      </c>
      <c r="F1387" s="83" t="s">
        <v>13</v>
      </c>
      <c r="G1387" s="83" t="s">
        <v>196</v>
      </c>
      <c r="H1387" s="59">
        <v>0</v>
      </c>
    </row>
    <row r="1388" spans="1:8" ht="14.25" x14ac:dyDescent="0.45">
      <c r="A1388" s="83">
        <v>836</v>
      </c>
      <c r="B1388" s="83">
        <v>17796</v>
      </c>
      <c r="C1388" s="84">
        <v>66</v>
      </c>
      <c r="D1388" s="83">
        <v>250</v>
      </c>
      <c r="E1388" s="83">
        <v>4</v>
      </c>
      <c r="F1388" s="83" t="s">
        <v>13</v>
      </c>
      <c r="G1388" s="83" t="s">
        <v>194</v>
      </c>
      <c r="H1388" s="59">
        <v>10</v>
      </c>
    </row>
    <row r="1389" spans="1:8" ht="14.25" x14ac:dyDescent="0.45">
      <c r="A1389" s="83">
        <v>837</v>
      </c>
      <c r="B1389" s="83">
        <v>50532</v>
      </c>
      <c r="C1389" s="84">
        <v>29</v>
      </c>
      <c r="D1389" s="83">
        <v>121</v>
      </c>
      <c r="E1389" s="83">
        <v>4</v>
      </c>
      <c r="F1389" s="83" t="s">
        <v>8</v>
      </c>
      <c r="G1389" s="83" t="s">
        <v>193</v>
      </c>
      <c r="H1389" s="59">
        <v>2</v>
      </c>
    </row>
    <row r="1390" spans="1:8" ht="14.25" x14ac:dyDescent="0.45">
      <c r="A1390" s="83">
        <v>838</v>
      </c>
      <c r="B1390" s="83">
        <v>2477</v>
      </c>
      <c r="C1390" s="84">
        <v>106</v>
      </c>
      <c r="D1390" s="83">
        <v>240</v>
      </c>
      <c r="E1390" s="83">
        <v>3</v>
      </c>
      <c r="F1390" s="83" t="s">
        <v>16</v>
      </c>
      <c r="G1390" s="83" t="s">
        <v>192</v>
      </c>
      <c r="H1390" s="59">
        <v>25</v>
      </c>
    </row>
    <row r="1391" spans="1:8" ht="14.25" x14ac:dyDescent="0.45">
      <c r="A1391" s="83">
        <v>839</v>
      </c>
      <c r="B1391" s="83">
        <v>26663</v>
      </c>
      <c r="C1391" s="84">
        <v>151</v>
      </c>
      <c r="D1391" s="83">
        <v>120</v>
      </c>
      <c r="E1391" s="83">
        <v>4</v>
      </c>
      <c r="F1391" s="83" t="s">
        <v>16</v>
      </c>
      <c r="G1391" s="83" t="s">
        <v>191</v>
      </c>
      <c r="H1391" s="59">
        <v>2</v>
      </c>
    </row>
    <row r="1392" spans="1:8" ht="14.25" x14ac:dyDescent="0.45">
      <c r="A1392" s="83">
        <v>839</v>
      </c>
      <c r="B1392" s="83">
        <v>10069</v>
      </c>
      <c r="C1392" s="84">
        <v>148</v>
      </c>
      <c r="D1392" s="83">
        <v>120</v>
      </c>
      <c r="E1392" s="83">
        <v>4</v>
      </c>
      <c r="F1392" s="83" t="s">
        <v>16</v>
      </c>
      <c r="G1392" s="83" t="s">
        <v>191</v>
      </c>
      <c r="H1392" s="59">
        <v>2</v>
      </c>
    </row>
    <row r="1393" spans="1:8" ht="14.25" x14ac:dyDescent="0.45">
      <c r="A1393" s="83">
        <v>840</v>
      </c>
      <c r="B1393" s="83">
        <v>4758</v>
      </c>
      <c r="C1393" s="84">
        <v>144.713381269</v>
      </c>
      <c r="D1393" s="83">
        <v>141</v>
      </c>
      <c r="E1393" s="83">
        <v>5</v>
      </c>
      <c r="F1393" s="83" t="s">
        <v>9</v>
      </c>
      <c r="G1393" s="83" t="s">
        <v>1455</v>
      </c>
      <c r="H1393" s="59">
        <v>11</v>
      </c>
    </row>
    <row r="1394" spans="1:8" ht="14.25" x14ac:dyDescent="0.45">
      <c r="A1394" s="83">
        <v>841</v>
      </c>
      <c r="B1394" s="83">
        <v>39884</v>
      </c>
      <c r="C1394" s="84">
        <v>94</v>
      </c>
      <c r="D1394" s="83">
        <v>123</v>
      </c>
      <c r="E1394" s="83">
        <v>4</v>
      </c>
      <c r="F1394" s="83" t="s">
        <v>9</v>
      </c>
      <c r="G1394" s="83" t="s">
        <v>190</v>
      </c>
      <c r="H1394" s="59">
        <v>2</v>
      </c>
    </row>
    <row r="1395" spans="1:8" ht="14.25" x14ac:dyDescent="0.45">
      <c r="A1395" s="83">
        <v>842</v>
      </c>
      <c r="B1395" s="83">
        <v>4424</v>
      </c>
      <c r="C1395" s="84">
        <v>50</v>
      </c>
      <c r="D1395" s="83">
        <v>130</v>
      </c>
      <c r="E1395" s="83">
        <v>4</v>
      </c>
      <c r="F1395" s="83" t="s">
        <v>9</v>
      </c>
      <c r="G1395" s="83" t="s">
        <v>189</v>
      </c>
      <c r="H1395" s="59">
        <v>10</v>
      </c>
    </row>
    <row r="1396" spans="1:8" ht="14.25" x14ac:dyDescent="0.45">
      <c r="A1396" s="83">
        <v>843</v>
      </c>
      <c r="B1396" s="83">
        <v>6448</v>
      </c>
      <c r="C1396" s="84">
        <v>112</v>
      </c>
      <c r="D1396" s="83">
        <v>170</v>
      </c>
      <c r="E1396" s="83">
        <v>4</v>
      </c>
      <c r="F1396" s="83" t="s">
        <v>8</v>
      </c>
      <c r="G1396" s="83" t="s">
        <v>3621</v>
      </c>
      <c r="H1396" s="59">
        <v>25</v>
      </c>
    </row>
    <row r="1397" spans="1:8" ht="14.25" x14ac:dyDescent="0.45">
      <c r="A1397" s="83">
        <v>843</v>
      </c>
      <c r="B1397" s="83">
        <v>38327</v>
      </c>
      <c r="C1397" s="84">
        <v>95</v>
      </c>
      <c r="D1397" s="83">
        <v>120</v>
      </c>
      <c r="E1397" s="83">
        <v>4</v>
      </c>
      <c r="F1397" s="83" t="s">
        <v>8</v>
      </c>
      <c r="G1397" s="83" t="s">
        <v>3620</v>
      </c>
      <c r="H1397" s="59">
        <v>2</v>
      </c>
    </row>
    <row r="1398" spans="1:8" ht="14.25" x14ac:dyDescent="0.45">
      <c r="A1398" s="83">
        <v>843</v>
      </c>
      <c r="B1398" s="83">
        <v>17734</v>
      </c>
      <c r="C1398" s="84">
        <v>114</v>
      </c>
      <c r="D1398" s="83">
        <v>120</v>
      </c>
      <c r="E1398" s="83">
        <v>4</v>
      </c>
      <c r="F1398" s="83" t="s">
        <v>8</v>
      </c>
      <c r="G1398" s="83" t="s">
        <v>3619</v>
      </c>
      <c r="H1398" s="59">
        <v>2</v>
      </c>
    </row>
    <row r="1399" spans="1:8" ht="14.25" x14ac:dyDescent="0.45">
      <c r="A1399" s="83">
        <v>843</v>
      </c>
      <c r="B1399" s="83">
        <v>43381</v>
      </c>
      <c r="C1399" s="84">
        <v>128</v>
      </c>
      <c r="D1399" s="83">
        <v>120</v>
      </c>
      <c r="E1399" s="83">
        <v>4</v>
      </c>
      <c r="F1399" s="83" t="s">
        <v>8</v>
      </c>
      <c r="G1399" s="83" t="s">
        <v>3618</v>
      </c>
      <c r="H1399" s="59">
        <v>2</v>
      </c>
    </row>
    <row r="1400" spans="1:8" ht="14.25" x14ac:dyDescent="0.45">
      <c r="A1400" s="83">
        <v>844</v>
      </c>
      <c r="B1400" s="83">
        <v>40445</v>
      </c>
      <c r="C1400" s="84">
        <v>186</v>
      </c>
      <c r="D1400" s="83">
        <v>180</v>
      </c>
      <c r="E1400" s="83">
        <v>4</v>
      </c>
      <c r="F1400" s="83" t="s">
        <v>13</v>
      </c>
      <c r="G1400" s="83" t="s">
        <v>188</v>
      </c>
      <c r="H1400" s="59">
        <v>16</v>
      </c>
    </row>
    <row r="1401" spans="1:8" ht="14.25" x14ac:dyDescent="0.45">
      <c r="A1401" s="83">
        <v>845</v>
      </c>
      <c r="B1401" s="83">
        <v>41291</v>
      </c>
      <c r="C1401" s="84">
        <v>0</v>
      </c>
      <c r="D1401" s="83">
        <v>0</v>
      </c>
      <c r="E1401" s="83">
        <v>0</v>
      </c>
      <c r="F1401" s="83" t="s">
        <v>13</v>
      </c>
      <c r="G1401" s="83" t="s">
        <v>1122</v>
      </c>
      <c r="H1401" s="59">
        <v>0</v>
      </c>
    </row>
    <row r="1402" spans="1:8" ht="14.25" x14ac:dyDescent="0.45">
      <c r="A1402" s="83">
        <v>845</v>
      </c>
      <c r="B1402" s="83">
        <v>5246</v>
      </c>
      <c r="C1402" s="84">
        <v>77</v>
      </c>
      <c r="D1402" s="83">
        <v>240</v>
      </c>
      <c r="E1402" s="83">
        <v>4</v>
      </c>
      <c r="F1402" s="83" t="s">
        <v>13</v>
      </c>
      <c r="G1402" s="83" t="s">
        <v>1122</v>
      </c>
      <c r="H1402" s="59">
        <v>26</v>
      </c>
    </row>
    <row r="1403" spans="1:8" ht="14.25" x14ac:dyDescent="0.45">
      <c r="A1403" s="83">
        <v>845</v>
      </c>
      <c r="B1403" s="83">
        <v>18905</v>
      </c>
      <c r="C1403" s="84">
        <v>103</v>
      </c>
      <c r="D1403" s="83">
        <v>62</v>
      </c>
      <c r="E1403" s="83">
        <v>4</v>
      </c>
      <c r="F1403" s="83" t="s">
        <v>13</v>
      </c>
      <c r="G1403" s="83" t="s">
        <v>1121</v>
      </c>
      <c r="H1403" s="59">
        <v>26</v>
      </c>
    </row>
    <row r="1404" spans="1:8" ht="14.25" x14ac:dyDescent="0.45">
      <c r="A1404" s="83">
        <v>846</v>
      </c>
      <c r="B1404" s="83">
        <v>34529</v>
      </c>
      <c r="C1404" s="84">
        <v>80</v>
      </c>
      <c r="D1404" s="83">
        <v>120</v>
      </c>
      <c r="E1404" s="83">
        <v>4</v>
      </c>
      <c r="F1404" s="83" t="s">
        <v>7</v>
      </c>
      <c r="G1404" s="83" t="s">
        <v>837</v>
      </c>
      <c r="H1404" s="59">
        <v>10</v>
      </c>
    </row>
    <row r="1405" spans="1:8" ht="14.25" x14ac:dyDescent="0.45">
      <c r="A1405" s="83">
        <v>846</v>
      </c>
      <c r="B1405" s="83">
        <v>25986</v>
      </c>
      <c r="C1405" s="84">
        <v>145</v>
      </c>
      <c r="D1405" s="83">
        <v>120</v>
      </c>
      <c r="E1405" s="83">
        <v>4</v>
      </c>
      <c r="F1405" s="83" t="s">
        <v>7</v>
      </c>
      <c r="G1405" s="83" t="s">
        <v>836</v>
      </c>
      <c r="H1405" s="59">
        <v>2</v>
      </c>
    </row>
    <row r="1406" spans="1:8" ht="14.25" x14ac:dyDescent="0.45">
      <c r="A1406" s="83">
        <v>846</v>
      </c>
      <c r="B1406" s="83">
        <v>5400</v>
      </c>
      <c r="C1406" s="84">
        <v>0</v>
      </c>
      <c r="D1406" s="83">
        <v>0</v>
      </c>
      <c r="E1406" s="83">
        <v>0</v>
      </c>
      <c r="F1406" s="83" t="s">
        <v>7</v>
      </c>
      <c r="G1406" s="83" t="s">
        <v>835</v>
      </c>
      <c r="H1406" s="59">
        <v>0</v>
      </c>
    </row>
    <row r="1407" spans="1:8" ht="14.25" x14ac:dyDescent="0.45">
      <c r="A1407" s="83">
        <v>847</v>
      </c>
      <c r="B1407" s="83">
        <v>35596</v>
      </c>
      <c r="C1407" s="84">
        <v>147</v>
      </c>
      <c r="D1407" s="83">
        <v>120</v>
      </c>
      <c r="E1407" s="83">
        <v>4</v>
      </c>
      <c r="F1407" s="83" t="s">
        <v>7</v>
      </c>
      <c r="G1407" s="83" t="s">
        <v>186</v>
      </c>
      <c r="H1407" s="59">
        <v>2</v>
      </c>
    </row>
    <row r="1408" spans="1:8" ht="14.25" x14ac:dyDescent="0.45">
      <c r="A1408" s="83">
        <v>848</v>
      </c>
      <c r="B1408" s="83">
        <v>39399</v>
      </c>
      <c r="C1408" s="84">
        <v>153</v>
      </c>
      <c r="D1408" s="83">
        <v>112</v>
      </c>
      <c r="E1408" s="83">
        <v>3</v>
      </c>
      <c r="F1408" s="83" t="s">
        <v>7</v>
      </c>
      <c r="G1408" s="83" t="s">
        <v>185</v>
      </c>
      <c r="H1408" s="59">
        <v>2</v>
      </c>
    </row>
    <row r="1409" spans="1:8" ht="14.25" x14ac:dyDescent="0.45">
      <c r="A1409" s="83">
        <v>849</v>
      </c>
      <c r="B1409" s="83">
        <v>23138</v>
      </c>
      <c r="C1409" s="84">
        <v>0</v>
      </c>
      <c r="D1409" s="83">
        <v>0</v>
      </c>
      <c r="E1409" s="83">
        <v>0</v>
      </c>
      <c r="F1409" s="83" t="s">
        <v>14</v>
      </c>
      <c r="G1409" s="83" t="s">
        <v>184</v>
      </c>
      <c r="H1409" s="59">
        <v>0</v>
      </c>
    </row>
    <row r="1410" spans="1:8" ht="14.25" x14ac:dyDescent="0.45">
      <c r="A1410" s="83">
        <v>849</v>
      </c>
      <c r="B1410" s="83">
        <v>37326</v>
      </c>
      <c r="C1410" s="84">
        <v>0</v>
      </c>
      <c r="D1410" s="83">
        <v>0</v>
      </c>
      <c r="E1410" s="83">
        <v>0</v>
      </c>
      <c r="F1410" s="83" t="s">
        <v>14</v>
      </c>
      <c r="G1410" s="83" t="s">
        <v>184</v>
      </c>
      <c r="H1410" s="59">
        <v>0</v>
      </c>
    </row>
    <row r="1411" spans="1:8" ht="14.25" x14ac:dyDescent="0.45">
      <c r="A1411" s="83">
        <v>849</v>
      </c>
      <c r="B1411" s="83">
        <v>47712</v>
      </c>
      <c r="C1411" s="84">
        <v>0</v>
      </c>
      <c r="D1411" s="83">
        <v>0</v>
      </c>
      <c r="E1411" s="83">
        <v>0</v>
      </c>
      <c r="F1411" s="83" t="s">
        <v>14</v>
      </c>
      <c r="G1411" s="83" t="s">
        <v>184</v>
      </c>
      <c r="H1411" s="59">
        <v>0</v>
      </c>
    </row>
    <row r="1412" spans="1:8" ht="14.25" x14ac:dyDescent="0.45">
      <c r="A1412" s="83">
        <v>849</v>
      </c>
      <c r="B1412" s="83">
        <v>49910</v>
      </c>
      <c r="C1412" s="84">
        <v>0</v>
      </c>
      <c r="D1412" s="83">
        <v>0</v>
      </c>
      <c r="E1412" s="83">
        <v>0</v>
      </c>
      <c r="F1412" s="83" t="s">
        <v>14</v>
      </c>
      <c r="G1412" s="83" t="s">
        <v>184</v>
      </c>
      <c r="H1412" s="59">
        <v>0</v>
      </c>
    </row>
    <row r="1413" spans="1:8" ht="14.25" x14ac:dyDescent="0.45">
      <c r="A1413" s="83">
        <v>849</v>
      </c>
      <c r="B1413" s="83">
        <v>43908</v>
      </c>
      <c r="C1413" s="84">
        <v>0</v>
      </c>
      <c r="D1413" s="83">
        <v>0</v>
      </c>
      <c r="E1413" s="83">
        <v>0</v>
      </c>
      <c r="F1413" s="83" t="s">
        <v>14</v>
      </c>
      <c r="G1413" s="83" t="s">
        <v>184</v>
      </c>
      <c r="H1413" s="59">
        <v>0</v>
      </c>
    </row>
    <row r="1414" spans="1:8" ht="14.25" x14ac:dyDescent="0.45">
      <c r="A1414" s="83">
        <v>849</v>
      </c>
      <c r="B1414" s="83">
        <v>25999</v>
      </c>
      <c r="C1414" s="84">
        <v>0</v>
      </c>
      <c r="D1414" s="83">
        <v>0</v>
      </c>
      <c r="E1414" s="83">
        <v>0</v>
      </c>
      <c r="F1414" s="83" t="s">
        <v>14</v>
      </c>
      <c r="G1414" s="83" t="s">
        <v>184</v>
      </c>
      <c r="H1414" s="59">
        <v>0</v>
      </c>
    </row>
    <row r="1415" spans="1:8" ht="14.25" x14ac:dyDescent="0.45">
      <c r="A1415" s="83">
        <v>849</v>
      </c>
      <c r="B1415" s="83">
        <v>4061</v>
      </c>
      <c r="C1415" s="84">
        <v>0</v>
      </c>
      <c r="D1415" s="83">
        <v>0</v>
      </c>
      <c r="E1415" s="83">
        <v>0</v>
      </c>
      <c r="F1415" s="83" t="s">
        <v>14</v>
      </c>
      <c r="G1415" s="83" t="s">
        <v>184</v>
      </c>
      <c r="H1415" s="59">
        <v>0</v>
      </c>
    </row>
    <row r="1416" spans="1:8" ht="14.25" x14ac:dyDescent="0.45">
      <c r="A1416" s="83">
        <v>850</v>
      </c>
      <c r="B1416" s="83">
        <v>947</v>
      </c>
      <c r="C1416" s="84">
        <v>15</v>
      </c>
      <c r="D1416" s="83">
        <v>32</v>
      </c>
      <c r="E1416" s="83">
        <v>5</v>
      </c>
      <c r="F1416" s="83" t="s">
        <v>14</v>
      </c>
      <c r="G1416" s="83" t="s">
        <v>183</v>
      </c>
      <c r="H1416" s="59">
        <v>1</v>
      </c>
    </row>
    <row r="1417" spans="1:8" ht="14.25" x14ac:dyDescent="0.45">
      <c r="A1417" s="83">
        <v>851</v>
      </c>
      <c r="B1417" s="83">
        <v>19208</v>
      </c>
      <c r="C1417" s="84">
        <v>82</v>
      </c>
      <c r="D1417" s="83">
        <v>120</v>
      </c>
      <c r="E1417" s="83">
        <v>3</v>
      </c>
      <c r="F1417" s="83" t="s">
        <v>16</v>
      </c>
      <c r="G1417" s="83" t="s">
        <v>180</v>
      </c>
      <c r="H1417" s="59">
        <v>0</v>
      </c>
    </row>
    <row r="1418" spans="1:8" ht="14.25" x14ac:dyDescent="0.45">
      <c r="A1418" s="83">
        <v>852</v>
      </c>
      <c r="B1418" s="83">
        <v>38318</v>
      </c>
      <c r="C1418" s="84">
        <v>0</v>
      </c>
      <c r="D1418" s="83">
        <v>0</v>
      </c>
      <c r="E1418" s="83">
        <v>5</v>
      </c>
      <c r="F1418" s="83" t="s">
        <v>7</v>
      </c>
      <c r="G1418" s="83" t="s">
        <v>178</v>
      </c>
      <c r="H1418" s="59">
        <v>5</v>
      </c>
    </row>
    <row r="1419" spans="1:8" ht="14.25" x14ac:dyDescent="0.45">
      <c r="A1419" s="83">
        <v>853</v>
      </c>
      <c r="B1419" s="83">
        <v>38971</v>
      </c>
      <c r="C1419" s="84">
        <v>107</v>
      </c>
      <c r="D1419" s="83">
        <v>130</v>
      </c>
      <c r="E1419" s="83">
        <v>4</v>
      </c>
      <c r="F1419" s="83" t="s">
        <v>9</v>
      </c>
      <c r="G1419" s="83" t="s">
        <v>3524</v>
      </c>
      <c r="H1419" s="59">
        <v>4</v>
      </c>
    </row>
    <row r="1420" spans="1:8" ht="14.25" x14ac:dyDescent="0.45">
      <c r="A1420" s="83">
        <v>854</v>
      </c>
      <c r="B1420" s="83">
        <v>52854</v>
      </c>
      <c r="C1420" s="84">
        <v>113</v>
      </c>
      <c r="D1420" s="83">
        <v>183</v>
      </c>
      <c r="E1420" s="83">
        <v>4</v>
      </c>
      <c r="F1420" s="83" t="s">
        <v>13</v>
      </c>
      <c r="G1420" s="83" t="s">
        <v>3522</v>
      </c>
      <c r="H1420" s="59">
        <v>17</v>
      </c>
    </row>
    <row r="1421" spans="1:8" ht="14.25" x14ac:dyDescent="0.45">
      <c r="A1421" s="83">
        <v>855</v>
      </c>
      <c r="B1421" s="83">
        <v>40934</v>
      </c>
      <c r="C1421" s="84">
        <v>16</v>
      </c>
      <c r="D1421" s="83">
        <v>75</v>
      </c>
      <c r="E1421" s="83">
        <v>4</v>
      </c>
      <c r="F1421" s="83" t="s">
        <v>8</v>
      </c>
      <c r="G1421" s="83" t="s">
        <v>3521</v>
      </c>
      <c r="H1421" s="59">
        <v>5</v>
      </c>
    </row>
    <row r="1422" spans="1:8" ht="14.25" x14ac:dyDescent="0.45">
      <c r="A1422" s="83">
        <v>856</v>
      </c>
      <c r="B1422" s="83">
        <v>53949</v>
      </c>
      <c r="C1422" s="84">
        <v>44</v>
      </c>
      <c r="D1422" s="83">
        <v>32</v>
      </c>
      <c r="E1422" s="83">
        <v>1</v>
      </c>
      <c r="F1422" s="83" t="s">
        <v>13</v>
      </c>
      <c r="G1422" s="83" t="s">
        <v>3520</v>
      </c>
      <c r="H1422" s="59">
        <v>2</v>
      </c>
    </row>
    <row r="1423" spans="1:8" ht="14.25" x14ac:dyDescent="0.45">
      <c r="A1423" s="83">
        <v>857</v>
      </c>
      <c r="B1423" s="83">
        <v>9850</v>
      </c>
      <c r="C1423" s="84">
        <v>52</v>
      </c>
      <c r="D1423" s="83">
        <v>118</v>
      </c>
      <c r="E1423" s="83">
        <v>4</v>
      </c>
      <c r="F1423" s="83" t="s">
        <v>13</v>
      </c>
      <c r="G1423" s="83" t="s">
        <v>3519</v>
      </c>
      <c r="H1423" s="59">
        <v>24</v>
      </c>
    </row>
    <row r="1424" spans="1:8" ht="14.25" x14ac:dyDescent="0.45">
      <c r="A1424" s="83">
        <v>858</v>
      </c>
      <c r="B1424" s="83">
        <v>52301</v>
      </c>
      <c r="C1424" s="84">
        <v>27</v>
      </c>
      <c r="D1424" s="83">
        <v>109</v>
      </c>
      <c r="E1424" s="83">
        <v>0</v>
      </c>
      <c r="F1424" s="83" t="s">
        <v>13</v>
      </c>
      <c r="G1424" s="83" t="s">
        <v>3518</v>
      </c>
      <c r="H1424" s="59">
        <v>22</v>
      </c>
    </row>
    <row r="1425" spans="1:8" ht="14.25" x14ac:dyDescent="0.45">
      <c r="A1425" s="83">
        <v>858</v>
      </c>
      <c r="B1425" s="83">
        <v>12054</v>
      </c>
      <c r="C1425" s="84">
        <v>30</v>
      </c>
      <c r="D1425" s="83">
        <v>121</v>
      </c>
      <c r="E1425" s="83">
        <v>0</v>
      </c>
      <c r="F1425" s="83" t="s">
        <v>13</v>
      </c>
      <c r="G1425" s="83" t="s">
        <v>3518</v>
      </c>
      <c r="H1425" s="59">
        <v>22</v>
      </c>
    </row>
    <row r="1426" spans="1:8" ht="14.25" x14ac:dyDescent="0.45">
      <c r="A1426" s="83">
        <v>859</v>
      </c>
      <c r="B1426" s="83">
        <v>24958</v>
      </c>
      <c r="C1426" s="84">
        <v>157</v>
      </c>
      <c r="D1426" s="83">
        <v>121</v>
      </c>
      <c r="E1426" s="83">
        <v>4</v>
      </c>
      <c r="F1426" s="83" t="s">
        <v>7</v>
      </c>
      <c r="G1426" s="83" t="s">
        <v>3517</v>
      </c>
      <c r="H1426" s="59">
        <v>2</v>
      </c>
    </row>
    <row r="1427" spans="1:8" ht="14.25" x14ac:dyDescent="0.45">
      <c r="A1427" s="83">
        <v>859</v>
      </c>
      <c r="B1427" s="83">
        <v>31133</v>
      </c>
      <c r="C1427" s="84">
        <v>138</v>
      </c>
      <c r="D1427" s="83">
        <v>121</v>
      </c>
      <c r="E1427" s="83">
        <v>4</v>
      </c>
      <c r="F1427" s="83" t="s">
        <v>7</v>
      </c>
      <c r="G1427" s="83" t="s">
        <v>3516</v>
      </c>
      <c r="H1427" s="59">
        <v>4</v>
      </c>
    </row>
    <row r="1428" spans="1:8" ht="14.25" x14ac:dyDescent="0.45">
      <c r="A1428" s="83">
        <v>860</v>
      </c>
      <c r="B1428" s="83">
        <v>54198</v>
      </c>
      <c r="C1428" s="84">
        <v>70</v>
      </c>
      <c r="D1428" s="83">
        <v>240</v>
      </c>
      <c r="E1428" s="83">
        <v>4</v>
      </c>
      <c r="F1428" s="83" t="s">
        <v>9</v>
      </c>
      <c r="G1428" s="83" t="s">
        <v>3799</v>
      </c>
      <c r="H1428" s="59">
        <v>26</v>
      </c>
    </row>
    <row r="1429" spans="1:8" ht="14.25" x14ac:dyDescent="0.45">
      <c r="A1429" s="83">
        <v>861</v>
      </c>
      <c r="B1429" s="83">
        <v>37067</v>
      </c>
      <c r="C1429" s="84">
        <v>102</v>
      </c>
      <c r="D1429" s="83">
        <v>122</v>
      </c>
      <c r="E1429" s="83">
        <v>4</v>
      </c>
      <c r="F1429" s="83" t="s">
        <v>8</v>
      </c>
      <c r="G1429" s="83" t="s">
        <v>3515</v>
      </c>
      <c r="H1429" s="59">
        <v>24</v>
      </c>
    </row>
    <row r="1430" spans="1:8" ht="14.25" x14ac:dyDescent="0.45">
      <c r="A1430" s="83">
        <v>862</v>
      </c>
      <c r="B1430" s="83">
        <v>44827</v>
      </c>
      <c r="C1430" s="84">
        <v>79</v>
      </c>
      <c r="D1430" s="83">
        <v>120</v>
      </c>
      <c r="E1430" s="83">
        <v>4</v>
      </c>
      <c r="F1430" s="83" t="s">
        <v>8</v>
      </c>
      <c r="G1430" s="83" t="s">
        <v>3514</v>
      </c>
      <c r="H1430" s="59">
        <v>24</v>
      </c>
    </row>
    <row r="1431" spans="1:8" ht="14.25" x14ac:dyDescent="0.45">
      <c r="A1431" s="83">
        <v>863</v>
      </c>
      <c r="B1431" s="83">
        <v>6997</v>
      </c>
      <c r="C1431" s="84">
        <v>145</v>
      </c>
      <c r="D1431" s="83">
        <v>120</v>
      </c>
      <c r="E1431" s="83">
        <v>3</v>
      </c>
      <c r="F1431" s="83" t="s">
        <v>9</v>
      </c>
      <c r="G1431" s="83" t="s">
        <v>3513</v>
      </c>
      <c r="H1431" s="59">
        <v>2</v>
      </c>
    </row>
    <row r="1432" spans="1:8" ht="14.25" x14ac:dyDescent="0.45">
      <c r="A1432" s="83">
        <v>864</v>
      </c>
      <c r="B1432" s="83">
        <v>13805</v>
      </c>
      <c r="C1432" s="84">
        <v>88</v>
      </c>
      <c r="D1432" s="83">
        <v>120</v>
      </c>
      <c r="E1432" s="83">
        <v>4</v>
      </c>
      <c r="F1432" s="83" t="s">
        <v>7</v>
      </c>
      <c r="G1432" s="83" t="s">
        <v>3512</v>
      </c>
      <c r="H1432" s="59">
        <v>16</v>
      </c>
    </row>
    <row r="1433" spans="1:8" ht="14.25" x14ac:dyDescent="0.45">
      <c r="A1433" s="83">
        <v>864</v>
      </c>
      <c r="B1433" s="83">
        <v>40718</v>
      </c>
      <c r="C1433" s="84">
        <v>0</v>
      </c>
      <c r="D1433" s="83">
        <v>0</v>
      </c>
      <c r="E1433" s="83">
        <v>0</v>
      </c>
      <c r="F1433" s="83" t="s">
        <v>7</v>
      </c>
      <c r="G1433" s="83" t="s">
        <v>3512</v>
      </c>
      <c r="H1433" s="59">
        <v>0</v>
      </c>
    </row>
    <row r="1434" spans="1:8" ht="14.25" x14ac:dyDescent="0.45">
      <c r="A1434" s="83">
        <v>864</v>
      </c>
      <c r="B1434" s="83">
        <v>11512</v>
      </c>
      <c r="C1434" s="84">
        <v>142</v>
      </c>
      <c r="D1434" s="83">
        <v>130</v>
      </c>
      <c r="E1434" s="83">
        <v>4</v>
      </c>
      <c r="F1434" s="83" t="s">
        <v>7</v>
      </c>
      <c r="G1434" s="83" t="s">
        <v>3512</v>
      </c>
      <c r="H1434" s="59">
        <v>2</v>
      </c>
    </row>
    <row r="1435" spans="1:8" ht="14.25" x14ac:dyDescent="0.45">
      <c r="A1435" s="83">
        <v>865</v>
      </c>
      <c r="B1435" s="83">
        <v>10259</v>
      </c>
      <c r="C1435" s="84">
        <v>0</v>
      </c>
      <c r="D1435" s="83">
        <v>0</v>
      </c>
      <c r="E1435" s="83">
        <v>4</v>
      </c>
      <c r="F1435" s="83" t="s">
        <v>7</v>
      </c>
      <c r="G1435" s="83" t="s">
        <v>3531</v>
      </c>
      <c r="H1435" s="59">
        <v>16</v>
      </c>
    </row>
    <row r="1436" spans="1:8" ht="14.25" x14ac:dyDescent="0.45">
      <c r="A1436" s="83">
        <v>865</v>
      </c>
      <c r="B1436" s="83">
        <v>49144</v>
      </c>
      <c r="C1436" s="84">
        <v>0</v>
      </c>
      <c r="D1436" s="83">
        <v>0</v>
      </c>
      <c r="E1436" s="83">
        <v>0</v>
      </c>
      <c r="F1436" s="83" t="s">
        <v>7</v>
      </c>
      <c r="G1436" s="83" t="s">
        <v>3533</v>
      </c>
      <c r="H1436" s="59">
        <v>0</v>
      </c>
    </row>
    <row r="1437" spans="1:8" ht="14.25" x14ac:dyDescent="0.45">
      <c r="A1437" s="83">
        <v>865</v>
      </c>
      <c r="B1437" s="83">
        <v>51396</v>
      </c>
      <c r="C1437" s="84">
        <v>0</v>
      </c>
      <c r="D1437" s="83">
        <v>0</v>
      </c>
      <c r="E1437" s="83">
        <v>4</v>
      </c>
      <c r="F1437" s="83" t="s">
        <v>7</v>
      </c>
      <c r="G1437" s="83" t="s">
        <v>3532</v>
      </c>
      <c r="H1437" s="59">
        <v>16</v>
      </c>
    </row>
    <row r="1438" spans="1:8" ht="14.25" x14ac:dyDescent="0.45">
      <c r="A1438" s="83">
        <v>865</v>
      </c>
      <c r="B1438" s="83">
        <v>14537</v>
      </c>
      <c r="C1438" s="84">
        <v>141</v>
      </c>
      <c r="D1438" s="83">
        <v>240</v>
      </c>
      <c r="E1438" s="83">
        <v>4</v>
      </c>
      <c r="F1438" s="83" t="s">
        <v>7</v>
      </c>
      <c r="G1438" s="83" t="s">
        <v>3531</v>
      </c>
      <c r="H1438" s="59">
        <v>16</v>
      </c>
    </row>
    <row r="1439" spans="1:8" ht="14.25" x14ac:dyDescent="0.45">
      <c r="A1439" s="83">
        <v>866</v>
      </c>
      <c r="B1439" s="83">
        <v>43375</v>
      </c>
      <c r="C1439" s="84">
        <v>4.0141046060900001</v>
      </c>
      <c r="D1439" s="83">
        <v>120</v>
      </c>
      <c r="E1439" s="83">
        <v>4</v>
      </c>
      <c r="F1439" s="83" t="s">
        <v>9</v>
      </c>
      <c r="G1439" s="83" t="s">
        <v>3511</v>
      </c>
      <c r="H1439" s="59">
        <v>10</v>
      </c>
    </row>
    <row r="1440" spans="1:8" ht="14.25" x14ac:dyDescent="0.45">
      <c r="A1440" s="83">
        <v>866</v>
      </c>
      <c r="B1440" s="83">
        <v>18756</v>
      </c>
      <c r="C1440" s="84">
        <v>61.386952932500002</v>
      </c>
      <c r="D1440" s="83">
        <v>240</v>
      </c>
      <c r="E1440" s="83">
        <v>4</v>
      </c>
      <c r="F1440" s="83" t="s">
        <v>9</v>
      </c>
      <c r="G1440" s="83" t="s">
        <v>3510</v>
      </c>
      <c r="H1440" s="59">
        <v>26</v>
      </c>
    </row>
    <row r="1441" spans="1:8" ht="14.25" x14ac:dyDescent="0.45">
      <c r="A1441" s="83">
        <v>867</v>
      </c>
      <c r="B1441" s="83">
        <v>15067</v>
      </c>
      <c r="C1441" s="84">
        <v>219</v>
      </c>
      <c r="D1441" s="83">
        <v>252</v>
      </c>
      <c r="E1441" s="83">
        <v>4</v>
      </c>
      <c r="F1441" s="83" t="s">
        <v>7</v>
      </c>
      <c r="G1441" s="83" t="s">
        <v>3612</v>
      </c>
      <c r="H1441" s="59">
        <v>48</v>
      </c>
    </row>
    <row r="1442" spans="1:8" ht="14.25" x14ac:dyDescent="0.45">
      <c r="A1442" s="83">
        <v>867</v>
      </c>
      <c r="B1442" s="83">
        <v>46560</v>
      </c>
      <c r="C1442" s="84">
        <v>150</v>
      </c>
      <c r="D1442" s="83">
        <v>120</v>
      </c>
      <c r="E1442" s="83">
        <v>4</v>
      </c>
      <c r="F1442" s="83" t="s">
        <v>7</v>
      </c>
      <c r="G1442" s="83" t="s">
        <v>3611</v>
      </c>
      <c r="H1442" s="59">
        <v>2</v>
      </c>
    </row>
    <row r="1443" spans="1:8" ht="14.25" x14ac:dyDescent="0.45">
      <c r="A1443" s="83">
        <v>868</v>
      </c>
      <c r="B1443" s="83">
        <v>8861</v>
      </c>
      <c r="C1443" s="84">
        <v>98</v>
      </c>
      <c r="D1443" s="83">
        <v>200</v>
      </c>
      <c r="E1443" s="83">
        <v>6</v>
      </c>
      <c r="F1443" s="83" t="s">
        <v>9</v>
      </c>
      <c r="G1443" s="83" t="s">
        <v>3509</v>
      </c>
      <c r="H1443" s="59">
        <v>21</v>
      </c>
    </row>
    <row r="1444" spans="1:8" ht="14.25" x14ac:dyDescent="0.45">
      <c r="A1444" s="83">
        <v>869</v>
      </c>
      <c r="B1444" s="83">
        <v>29078</v>
      </c>
      <c r="C1444" s="84">
        <v>191</v>
      </c>
      <c r="D1444" s="83">
        <v>106</v>
      </c>
      <c r="E1444" s="83">
        <v>1</v>
      </c>
      <c r="F1444" s="83" t="s">
        <v>11</v>
      </c>
      <c r="G1444" s="83" t="s">
        <v>3508</v>
      </c>
      <c r="H1444" s="59">
        <v>2</v>
      </c>
    </row>
    <row r="1445" spans="1:8" ht="14.25" x14ac:dyDescent="0.45">
      <c r="A1445" s="83">
        <v>869</v>
      </c>
      <c r="B1445" s="83">
        <v>36471</v>
      </c>
      <c r="C1445" s="84">
        <v>100</v>
      </c>
      <c r="D1445" s="83">
        <v>80</v>
      </c>
      <c r="E1445" s="83">
        <v>1</v>
      </c>
      <c r="F1445" s="83" t="s">
        <v>11</v>
      </c>
      <c r="G1445" s="83" t="s">
        <v>3508</v>
      </c>
      <c r="H1445" s="59">
        <v>2</v>
      </c>
    </row>
    <row r="1446" spans="1:8" ht="14.25" x14ac:dyDescent="0.45">
      <c r="A1446" s="83">
        <v>869</v>
      </c>
      <c r="B1446" s="83">
        <v>37020</v>
      </c>
      <c r="C1446" s="84">
        <v>93</v>
      </c>
      <c r="D1446" s="83">
        <v>70</v>
      </c>
      <c r="E1446" s="83">
        <v>6</v>
      </c>
      <c r="F1446" s="83" t="s">
        <v>11</v>
      </c>
      <c r="G1446" s="83" t="s">
        <v>3507</v>
      </c>
      <c r="H1446" s="59">
        <v>2</v>
      </c>
    </row>
    <row r="1447" spans="1:8" ht="14.25" x14ac:dyDescent="0.45">
      <c r="A1447" s="83">
        <v>869</v>
      </c>
      <c r="B1447" s="83">
        <v>20328</v>
      </c>
      <c r="C1447" s="84">
        <v>61</v>
      </c>
      <c r="D1447" s="83">
        <v>90</v>
      </c>
      <c r="E1447" s="83">
        <v>4</v>
      </c>
      <c r="F1447" s="83" t="s">
        <v>11</v>
      </c>
      <c r="G1447" s="83" t="s">
        <v>3506</v>
      </c>
      <c r="H1447" s="59">
        <v>2</v>
      </c>
    </row>
    <row r="1448" spans="1:8" ht="14.25" x14ac:dyDescent="0.45">
      <c r="A1448" s="83">
        <v>870</v>
      </c>
      <c r="B1448" s="83">
        <v>38626</v>
      </c>
      <c r="C1448" s="84">
        <v>54</v>
      </c>
      <c r="D1448" s="83">
        <v>41</v>
      </c>
      <c r="E1448" s="83">
        <v>4</v>
      </c>
      <c r="F1448" s="83" t="s">
        <v>10</v>
      </c>
      <c r="G1448" s="83" t="s">
        <v>3505</v>
      </c>
      <c r="H1448" s="59">
        <v>2</v>
      </c>
    </row>
    <row r="1449" spans="1:8" ht="14.25" x14ac:dyDescent="0.45">
      <c r="A1449" s="83">
        <v>870</v>
      </c>
      <c r="B1449" s="83">
        <v>10599</v>
      </c>
      <c r="C1449" s="84">
        <v>41</v>
      </c>
      <c r="D1449" s="83">
        <v>31</v>
      </c>
      <c r="E1449" s="83">
        <v>4</v>
      </c>
      <c r="F1449" s="83" t="s">
        <v>10</v>
      </c>
      <c r="G1449" s="83" t="s">
        <v>3505</v>
      </c>
      <c r="H1449" s="59">
        <v>2</v>
      </c>
    </row>
    <row r="1450" spans="1:8" ht="14.25" x14ac:dyDescent="0.45">
      <c r="A1450" s="83">
        <v>870</v>
      </c>
      <c r="B1450" s="83">
        <v>33546</v>
      </c>
      <c r="C1450" s="84">
        <v>38</v>
      </c>
      <c r="D1450" s="83">
        <v>28</v>
      </c>
      <c r="E1450" s="83">
        <v>4</v>
      </c>
      <c r="F1450" s="83" t="s">
        <v>10</v>
      </c>
      <c r="G1450" s="83" t="s">
        <v>3505</v>
      </c>
      <c r="H1450" s="59">
        <v>2</v>
      </c>
    </row>
    <row r="1451" spans="1:8" ht="14.25" x14ac:dyDescent="0.45">
      <c r="A1451" s="83">
        <v>870</v>
      </c>
      <c r="B1451" s="83">
        <v>329</v>
      </c>
      <c r="C1451" s="84">
        <v>37</v>
      </c>
      <c r="D1451" s="83">
        <v>75</v>
      </c>
      <c r="E1451" s="83">
        <v>4</v>
      </c>
      <c r="F1451" s="83" t="s">
        <v>10</v>
      </c>
      <c r="G1451" s="83" t="s">
        <v>3504</v>
      </c>
      <c r="H1451" s="59">
        <v>2</v>
      </c>
    </row>
    <row r="1452" spans="1:8" ht="14.25" x14ac:dyDescent="0.45">
      <c r="A1452" s="83">
        <v>870</v>
      </c>
      <c r="B1452" s="83">
        <v>50248</v>
      </c>
      <c r="C1452" s="84">
        <v>32</v>
      </c>
      <c r="D1452" s="83">
        <v>65</v>
      </c>
      <c r="E1452" s="83">
        <v>4</v>
      </c>
      <c r="F1452" s="83" t="s">
        <v>10</v>
      </c>
      <c r="G1452" s="83" t="s">
        <v>3504</v>
      </c>
      <c r="H1452" s="59">
        <v>2</v>
      </c>
    </row>
    <row r="1453" spans="1:8" ht="14.25" x14ac:dyDescent="0.45">
      <c r="A1453" s="83">
        <v>870</v>
      </c>
      <c r="B1453" s="83">
        <v>40820</v>
      </c>
      <c r="C1453" s="84">
        <v>43</v>
      </c>
      <c r="D1453" s="83">
        <v>87</v>
      </c>
      <c r="E1453" s="83">
        <v>4</v>
      </c>
      <c r="F1453" s="83" t="s">
        <v>10</v>
      </c>
      <c r="G1453" s="83" t="s">
        <v>3504</v>
      </c>
      <c r="H1453" s="59">
        <v>2</v>
      </c>
    </row>
    <row r="1454" spans="1:8" ht="14.25" x14ac:dyDescent="0.45">
      <c r="A1454" s="83">
        <v>871</v>
      </c>
      <c r="B1454" s="83">
        <v>39848</v>
      </c>
      <c r="C1454" s="84">
        <v>155</v>
      </c>
      <c r="D1454" s="83">
        <v>120</v>
      </c>
      <c r="E1454" s="83">
        <v>3</v>
      </c>
      <c r="F1454" s="83" t="s">
        <v>7</v>
      </c>
      <c r="G1454" s="83" t="s">
        <v>3503</v>
      </c>
      <c r="H1454" s="59">
        <v>2</v>
      </c>
    </row>
    <row r="1455" spans="1:8" ht="14.25" x14ac:dyDescent="0.45">
      <c r="A1455" s="83">
        <v>871</v>
      </c>
      <c r="B1455" s="83">
        <v>42765</v>
      </c>
      <c r="C1455" s="84">
        <v>92</v>
      </c>
      <c r="D1455" s="83">
        <v>104</v>
      </c>
      <c r="E1455" s="83">
        <v>3</v>
      </c>
      <c r="F1455" s="83" t="s">
        <v>7</v>
      </c>
      <c r="G1455" s="83" t="s">
        <v>3502</v>
      </c>
      <c r="H1455" s="59">
        <v>2</v>
      </c>
    </row>
    <row r="1456" spans="1:8" ht="14.25" x14ac:dyDescent="0.45">
      <c r="A1456" s="83">
        <v>872</v>
      </c>
      <c r="B1456" s="83">
        <v>37101</v>
      </c>
      <c r="C1456" s="84">
        <v>188</v>
      </c>
      <c r="D1456" s="83">
        <v>250</v>
      </c>
      <c r="E1456" s="83">
        <v>4</v>
      </c>
      <c r="F1456" s="83" t="s">
        <v>9</v>
      </c>
      <c r="G1456" s="83" t="s">
        <v>3501</v>
      </c>
      <c r="H1456" s="59">
        <v>16</v>
      </c>
    </row>
    <row r="1457" spans="1:8" ht="14.25" x14ac:dyDescent="0.45">
      <c r="A1457" s="83">
        <v>873</v>
      </c>
      <c r="B1457" s="83">
        <v>29578</v>
      </c>
      <c r="C1457" s="84">
        <v>36</v>
      </c>
      <c r="D1457" s="83">
        <v>53</v>
      </c>
      <c r="E1457" s="83">
        <v>4</v>
      </c>
      <c r="F1457" s="83" t="s">
        <v>18</v>
      </c>
      <c r="G1457" s="83" t="s">
        <v>3500</v>
      </c>
      <c r="H1457" s="59">
        <v>2</v>
      </c>
    </row>
    <row r="1458" spans="1:8" ht="14.25" x14ac:dyDescent="0.45">
      <c r="A1458" s="83">
        <v>874</v>
      </c>
      <c r="B1458" s="83">
        <v>2828</v>
      </c>
      <c r="C1458" s="84">
        <v>163</v>
      </c>
      <c r="D1458" s="83">
        <v>123</v>
      </c>
      <c r="E1458" s="83">
        <v>4</v>
      </c>
      <c r="F1458" s="83" t="s">
        <v>8</v>
      </c>
      <c r="G1458" s="83" t="s">
        <v>3499</v>
      </c>
      <c r="H1458" s="59">
        <v>2</v>
      </c>
    </row>
    <row r="1459" spans="1:8" ht="14.25" x14ac:dyDescent="0.45">
      <c r="A1459" s="83">
        <v>874</v>
      </c>
      <c r="B1459" s="83">
        <v>48657</v>
      </c>
      <c r="C1459" s="84">
        <v>0</v>
      </c>
      <c r="D1459" s="83">
        <v>120</v>
      </c>
      <c r="E1459" s="83">
        <v>4</v>
      </c>
      <c r="F1459" s="83" t="s">
        <v>8</v>
      </c>
      <c r="G1459" s="83" t="s">
        <v>3498</v>
      </c>
      <c r="H1459" s="59">
        <v>2</v>
      </c>
    </row>
    <row r="1460" spans="1:8" ht="14.25" x14ac:dyDescent="0.45">
      <c r="A1460" s="83">
        <v>875</v>
      </c>
      <c r="B1460" s="83">
        <v>36521</v>
      </c>
      <c r="C1460" s="84">
        <v>60</v>
      </c>
      <c r="D1460" s="83">
        <v>83</v>
      </c>
      <c r="E1460" s="83">
        <v>4</v>
      </c>
      <c r="F1460" s="83" t="s">
        <v>12</v>
      </c>
      <c r="G1460" s="83" t="s">
        <v>3492</v>
      </c>
      <c r="H1460" s="59">
        <v>1</v>
      </c>
    </row>
    <row r="1461" spans="1:8" ht="14.25" x14ac:dyDescent="0.45">
      <c r="A1461" s="83">
        <v>876</v>
      </c>
      <c r="B1461" s="83">
        <v>19283</v>
      </c>
      <c r="C1461" s="84">
        <v>198</v>
      </c>
      <c r="D1461" s="83">
        <v>180</v>
      </c>
      <c r="E1461" s="83">
        <v>4</v>
      </c>
      <c r="F1461" s="83" t="s">
        <v>8</v>
      </c>
      <c r="G1461" s="83" t="s">
        <v>3491</v>
      </c>
      <c r="H1461" s="59">
        <v>2</v>
      </c>
    </row>
    <row r="1462" spans="1:8" ht="14.25" x14ac:dyDescent="0.45">
      <c r="A1462" s="83">
        <v>877</v>
      </c>
      <c r="B1462" s="83">
        <v>31082</v>
      </c>
      <c r="C1462" s="84">
        <v>165</v>
      </c>
      <c r="D1462" s="83">
        <v>130</v>
      </c>
      <c r="E1462" s="83">
        <v>4</v>
      </c>
      <c r="F1462" s="83" t="s">
        <v>7</v>
      </c>
      <c r="G1462" s="83" t="s">
        <v>3694</v>
      </c>
      <c r="H1462" s="59">
        <v>4</v>
      </c>
    </row>
    <row r="1463" spans="1:8" ht="14.25" x14ac:dyDescent="0.45">
      <c r="A1463" s="83">
        <v>878</v>
      </c>
      <c r="B1463" s="83">
        <v>38731</v>
      </c>
      <c r="C1463" s="84">
        <v>0</v>
      </c>
      <c r="D1463" s="83">
        <v>0</v>
      </c>
      <c r="E1463" s="83">
        <v>0</v>
      </c>
      <c r="F1463" s="83" t="s">
        <v>18</v>
      </c>
      <c r="G1463" s="83" t="s">
        <v>3490</v>
      </c>
      <c r="H1463" s="59">
        <v>0</v>
      </c>
    </row>
    <row r="1464" spans="1:8" ht="14.25" x14ac:dyDescent="0.45">
      <c r="A1464" s="83">
        <v>878</v>
      </c>
      <c r="B1464" s="83">
        <v>53109</v>
      </c>
      <c r="C1464" s="84">
        <v>0</v>
      </c>
      <c r="D1464" s="83">
        <v>0</v>
      </c>
      <c r="E1464" s="83">
        <v>0</v>
      </c>
      <c r="F1464" s="83" t="s">
        <v>18</v>
      </c>
      <c r="G1464" s="83" t="s">
        <v>3489</v>
      </c>
      <c r="H1464" s="59">
        <v>0</v>
      </c>
    </row>
    <row r="1465" spans="1:8" ht="14.25" x14ac:dyDescent="0.45">
      <c r="A1465" s="83">
        <v>879</v>
      </c>
      <c r="B1465" s="83">
        <v>23770</v>
      </c>
      <c r="C1465" s="84">
        <v>166</v>
      </c>
      <c r="D1465" s="83">
        <v>174</v>
      </c>
      <c r="E1465" s="83">
        <v>4</v>
      </c>
      <c r="F1465" s="83" t="s">
        <v>8</v>
      </c>
      <c r="G1465" s="83" t="s">
        <v>3488</v>
      </c>
      <c r="H1465" s="59">
        <v>2</v>
      </c>
    </row>
    <row r="1466" spans="1:8" ht="14.25" x14ac:dyDescent="0.45">
      <c r="A1466" s="83">
        <v>879</v>
      </c>
      <c r="B1466" s="83">
        <v>37367</v>
      </c>
      <c r="C1466" s="84">
        <v>164</v>
      </c>
      <c r="D1466" s="83">
        <v>174</v>
      </c>
      <c r="E1466" s="83">
        <v>4</v>
      </c>
      <c r="F1466" s="83" t="s">
        <v>8</v>
      </c>
      <c r="G1466" s="83" t="s">
        <v>3487</v>
      </c>
      <c r="H1466" s="59">
        <v>2</v>
      </c>
    </row>
    <row r="1467" spans="1:8" ht="14.25" x14ac:dyDescent="0.45">
      <c r="A1467" s="83">
        <v>880</v>
      </c>
      <c r="B1467" s="83">
        <v>33024</v>
      </c>
      <c r="C1467" s="84">
        <v>80</v>
      </c>
      <c r="D1467" s="83">
        <v>123</v>
      </c>
      <c r="E1467" s="83">
        <v>4</v>
      </c>
      <c r="F1467" s="83" t="s">
        <v>8</v>
      </c>
      <c r="G1467" s="83" t="s">
        <v>3486</v>
      </c>
      <c r="H1467" s="59">
        <v>2</v>
      </c>
    </row>
    <row r="1468" spans="1:8" ht="14.25" x14ac:dyDescent="0.45">
      <c r="A1468" s="83">
        <v>880</v>
      </c>
      <c r="B1468" s="83">
        <v>32510</v>
      </c>
      <c r="C1468" s="84">
        <v>129</v>
      </c>
      <c r="D1468" s="83">
        <v>120</v>
      </c>
      <c r="E1468" s="83">
        <v>4</v>
      </c>
      <c r="F1468" s="83" t="s">
        <v>8</v>
      </c>
      <c r="G1468" s="83" t="s">
        <v>3486</v>
      </c>
      <c r="H1468" s="59">
        <v>2</v>
      </c>
    </row>
    <row r="1469" spans="1:8" ht="14.25" x14ac:dyDescent="0.45">
      <c r="A1469" s="83">
        <v>880</v>
      </c>
      <c r="B1469" s="83">
        <v>27986</v>
      </c>
      <c r="C1469" s="84">
        <v>97</v>
      </c>
      <c r="D1469" s="83">
        <v>123</v>
      </c>
      <c r="E1469" s="83">
        <v>4</v>
      </c>
      <c r="F1469" s="83" t="s">
        <v>8</v>
      </c>
      <c r="G1469" s="83" t="s">
        <v>3486</v>
      </c>
      <c r="H1469" s="59">
        <v>4</v>
      </c>
    </row>
    <row r="1470" spans="1:8" ht="14.25" x14ac:dyDescent="0.45">
      <c r="A1470" s="83">
        <v>881</v>
      </c>
      <c r="B1470" s="83">
        <v>17686</v>
      </c>
      <c r="C1470" s="84">
        <v>40</v>
      </c>
      <c r="D1470" s="83">
        <v>120</v>
      </c>
      <c r="E1470" s="83">
        <v>4</v>
      </c>
      <c r="F1470" s="83" t="s">
        <v>8</v>
      </c>
      <c r="G1470" s="83" t="s">
        <v>3485</v>
      </c>
      <c r="H1470" s="59">
        <v>2</v>
      </c>
    </row>
    <row r="1471" spans="1:8" ht="14.25" x14ac:dyDescent="0.45">
      <c r="A1471" s="83">
        <v>882</v>
      </c>
      <c r="B1471" s="83">
        <v>15216</v>
      </c>
      <c r="C1471" s="84">
        <v>147</v>
      </c>
      <c r="D1471" s="83">
        <v>88</v>
      </c>
      <c r="E1471" s="83">
        <v>4</v>
      </c>
      <c r="F1471" s="83" t="s">
        <v>7</v>
      </c>
      <c r="G1471" s="83" t="s">
        <v>3484</v>
      </c>
      <c r="H1471" s="59">
        <v>2</v>
      </c>
    </row>
    <row r="1472" spans="1:8" ht="14.25" x14ac:dyDescent="0.45">
      <c r="A1472" s="83">
        <v>882</v>
      </c>
      <c r="B1472" s="83">
        <v>5999</v>
      </c>
      <c r="C1472" s="84">
        <v>161</v>
      </c>
      <c r="D1472" s="83">
        <v>162</v>
      </c>
      <c r="E1472" s="83">
        <v>4</v>
      </c>
      <c r="F1472" s="83" t="s">
        <v>7</v>
      </c>
      <c r="G1472" s="83" t="s">
        <v>3483</v>
      </c>
      <c r="H1472" s="59">
        <v>2</v>
      </c>
    </row>
    <row r="1473" spans="1:8" ht="14.25" x14ac:dyDescent="0.45">
      <c r="A1473" s="83">
        <v>882</v>
      </c>
      <c r="B1473" s="83">
        <v>54867</v>
      </c>
      <c r="C1473" s="84">
        <v>159</v>
      </c>
      <c r="D1473" s="83">
        <v>116</v>
      </c>
      <c r="E1473" s="83">
        <v>4</v>
      </c>
      <c r="F1473" s="83" t="s">
        <v>7</v>
      </c>
      <c r="G1473" s="83" t="s">
        <v>3482</v>
      </c>
      <c r="H1473" s="59">
        <v>2</v>
      </c>
    </row>
    <row r="1474" spans="1:8" ht="14.25" x14ac:dyDescent="0.45">
      <c r="A1474" s="83">
        <v>883</v>
      </c>
      <c r="B1474" s="83">
        <v>10040</v>
      </c>
      <c r="C1474" s="84">
        <v>92</v>
      </c>
      <c r="D1474" s="83">
        <v>240</v>
      </c>
      <c r="E1474" s="83">
        <v>4</v>
      </c>
      <c r="F1474" s="83" t="s">
        <v>13</v>
      </c>
      <c r="G1474" s="83" t="s">
        <v>3478</v>
      </c>
      <c r="H1474" s="59">
        <v>16</v>
      </c>
    </row>
    <row r="1475" spans="1:8" ht="14.25" x14ac:dyDescent="0.45">
      <c r="A1475" s="83">
        <v>884</v>
      </c>
      <c r="B1475" s="83">
        <v>42473</v>
      </c>
      <c r="C1475" s="84">
        <v>179</v>
      </c>
      <c r="D1475" s="83">
        <v>116</v>
      </c>
      <c r="E1475" s="83">
        <v>4</v>
      </c>
      <c r="F1475" s="83" t="s">
        <v>7</v>
      </c>
      <c r="G1475" s="83" t="s">
        <v>3477</v>
      </c>
      <c r="H1475" s="59">
        <v>2</v>
      </c>
    </row>
    <row r="1476" spans="1:8" ht="14.25" x14ac:dyDescent="0.45">
      <c r="A1476" s="83">
        <v>885</v>
      </c>
      <c r="B1476" s="83">
        <v>4268</v>
      </c>
      <c r="C1476" s="84">
        <v>111</v>
      </c>
      <c r="D1476" s="83">
        <v>242</v>
      </c>
      <c r="E1476" s="83">
        <v>4</v>
      </c>
      <c r="F1476" s="83" t="s">
        <v>13</v>
      </c>
      <c r="G1476" s="83" t="s">
        <v>3476</v>
      </c>
      <c r="H1476" s="59">
        <v>17</v>
      </c>
    </row>
    <row r="1477" spans="1:8" ht="14.25" x14ac:dyDescent="0.45">
      <c r="A1477" s="83">
        <v>886</v>
      </c>
      <c r="B1477" s="83">
        <v>26627</v>
      </c>
      <c r="C1477" s="84">
        <v>3</v>
      </c>
      <c r="D1477" s="83">
        <v>14</v>
      </c>
      <c r="E1477" s="83">
        <v>5</v>
      </c>
      <c r="F1477" s="83" t="s">
        <v>8</v>
      </c>
      <c r="G1477" s="83" t="s">
        <v>3475</v>
      </c>
      <c r="H1477" s="59">
        <v>1</v>
      </c>
    </row>
    <row r="1478" spans="1:8" ht="14.25" x14ac:dyDescent="0.45">
      <c r="A1478" s="83">
        <v>887</v>
      </c>
      <c r="B1478" s="83">
        <v>53612</v>
      </c>
      <c r="C1478" s="84">
        <v>0</v>
      </c>
      <c r="D1478" s="83">
        <v>0</v>
      </c>
      <c r="E1478" s="83">
        <v>1</v>
      </c>
      <c r="F1478" s="83" t="s">
        <v>12</v>
      </c>
      <c r="G1478" s="83" t="s">
        <v>3474</v>
      </c>
      <c r="H1478" s="59">
        <v>1</v>
      </c>
    </row>
    <row r="1479" spans="1:8" ht="14.25" x14ac:dyDescent="0.45">
      <c r="A1479" s="83">
        <v>888</v>
      </c>
      <c r="B1479" s="83">
        <v>45996</v>
      </c>
      <c r="C1479" s="84">
        <v>157</v>
      </c>
      <c r="D1479" s="83">
        <v>155</v>
      </c>
      <c r="E1479" s="83">
        <v>4</v>
      </c>
      <c r="F1479" s="83" t="s">
        <v>18</v>
      </c>
      <c r="G1479" s="83" t="s">
        <v>3473</v>
      </c>
      <c r="H1479" s="59">
        <v>2</v>
      </c>
    </row>
    <row r="1480" spans="1:8" ht="14.25" x14ac:dyDescent="0.45">
      <c r="A1480" s="83">
        <v>888</v>
      </c>
      <c r="B1480" s="83">
        <v>5762</v>
      </c>
      <c r="C1480" s="84">
        <v>91</v>
      </c>
      <c r="D1480" s="83">
        <v>90</v>
      </c>
      <c r="E1480" s="83">
        <v>4</v>
      </c>
      <c r="F1480" s="83" t="s">
        <v>18</v>
      </c>
      <c r="G1480" s="83" t="s">
        <v>3473</v>
      </c>
      <c r="H1480" s="59">
        <v>2</v>
      </c>
    </row>
    <row r="1481" spans="1:8" ht="14.25" x14ac:dyDescent="0.45">
      <c r="A1481" s="83">
        <v>889</v>
      </c>
      <c r="B1481" s="83">
        <v>33256</v>
      </c>
      <c r="C1481" s="84">
        <v>83</v>
      </c>
      <c r="D1481" s="83">
        <v>121</v>
      </c>
      <c r="E1481" s="83">
        <v>4</v>
      </c>
      <c r="F1481" s="83" t="s">
        <v>7</v>
      </c>
      <c r="G1481" s="83" t="s">
        <v>3472</v>
      </c>
      <c r="H1481" s="59">
        <v>2</v>
      </c>
    </row>
    <row r="1482" spans="1:8" ht="14.25" x14ac:dyDescent="0.45">
      <c r="A1482" s="83">
        <v>889</v>
      </c>
      <c r="B1482" s="83">
        <v>40757</v>
      </c>
      <c r="C1482" s="84">
        <v>0</v>
      </c>
      <c r="D1482" s="83">
        <v>0</v>
      </c>
      <c r="E1482" s="83">
        <v>0</v>
      </c>
      <c r="F1482" s="83" t="s">
        <v>7</v>
      </c>
      <c r="G1482" s="83" t="s">
        <v>3471</v>
      </c>
      <c r="H1482" s="59">
        <v>0</v>
      </c>
    </row>
    <row r="1483" spans="1:8" ht="14.25" x14ac:dyDescent="0.45">
      <c r="A1483" s="83">
        <v>890</v>
      </c>
      <c r="B1483" s="83">
        <v>32892</v>
      </c>
      <c r="C1483" s="84">
        <v>129</v>
      </c>
      <c r="D1483" s="83">
        <v>240</v>
      </c>
      <c r="E1483" s="83">
        <v>4</v>
      </c>
      <c r="F1483" s="83" t="s">
        <v>13</v>
      </c>
      <c r="G1483" s="83" t="s">
        <v>3470</v>
      </c>
      <c r="H1483" s="59">
        <v>25</v>
      </c>
    </row>
    <row r="1484" spans="1:8" ht="14.25" x14ac:dyDescent="0.45">
      <c r="A1484" s="83">
        <v>891</v>
      </c>
      <c r="B1484" s="83">
        <v>34988</v>
      </c>
      <c r="C1484" s="84">
        <v>52</v>
      </c>
      <c r="D1484" s="83">
        <v>82</v>
      </c>
      <c r="E1484" s="83">
        <v>4</v>
      </c>
      <c r="F1484" s="83" t="s">
        <v>7</v>
      </c>
      <c r="G1484" s="83" t="s">
        <v>3467</v>
      </c>
      <c r="H1484" s="59">
        <v>2</v>
      </c>
    </row>
    <row r="1485" spans="1:8" ht="14.25" x14ac:dyDescent="0.45">
      <c r="A1485" s="83">
        <v>891</v>
      </c>
      <c r="B1485" s="83">
        <v>29820</v>
      </c>
      <c r="C1485" s="84">
        <v>24</v>
      </c>
      <c r="D1485" s="83">
        <v>38</v>
      </c>
      <c r="E1485" s="83">
        <v>4</v>
      </c>
      <c r="F1485" s="83" t="s">
        <v>7</v>
      </c>
      <c r="G1485" s="83" t="s">
        <v>3466</v>
      </c>
      <c r="H1485" s="59">
        <v>2</v>
      </c>
    </row>
    <row r="1486" spans="1:8" ht="14.25" x14ac:dyDescent="0.45">
      <c r="A1486" s="83">
        <v>892</v>
      </c>
      <c r="B1486" s="83">
        <v>17162</v>
      </c>
      <c r="C1486" s="84">
        <v>93.829695167400004</v>
      </c>
      <c r="D1486" s="83">
        <v>79</v>
      </c>
      <c r="E1486" s="83">
        <v>1</v>
      </c>
      <c r="F1486" s="83" t="s">
        <v>11</v>
      </c>
      <c r="G1486" s="83" t="s">
        <v>3465</v>
      </c>
      <c r="H1486" s="59">
        <v>2</v>
      </c>
    </row>
    <row r="1487" spans="1:8" ht="14.25" x14ac:dyDescent="0.45">
      <c r="A1487" s="83">
        <v>892</v>
      </c>
      <c r="B1487" s="83">
        <v>3895</v>
      </c>
      <c r="C1487" s="84">
        <v>16</v>
      </c>
      <c r="D1487" s="83">
        <v>13</v>
      </c>
      <c r="E1487" s="83">
        <v>1</v>
      </c>
      <c r="F1487" s="83" t="s">
        <v>11</v>
      </c>
      <c r="G1487" s="83" t="s">
        <v>3465</v>
      </c>
      <c r="H1487" s="59">
        <v>2</v>
      </c>
    </row>
    <row r="1488" spans="1:8" ht="14.25" x14ac:dyDescent="0.45">
      <c r="A1488" s="83">
        <v>893</v>
      </c>
      <c r="B1488" s="83">
        <v>41043</v>
      </c>
      <c r="C1488" s="84">
        <v>12</v>
      </c>
      <c r="D1488" s="83">
        <v>11</v>
      </c>
      <c r="E1488" s="83">
        <v>1</v>
      </c>
      <c r="F1488" s="83" t="s">
        <v>11</v>
      </c>
      <c r="G1488" s="83" t="s">
        <v>3464</v>
      </c>
      <c r="H1488" s="59">
        <v>2</v>
      </c>
    </row>
    <row r="1489" spans="1:8" ht="14.25" x14ac:dyDescent="0.45">
      <c r="A1489" s="83">
        <v>894</v>
      </c>
      <c r="B1489" s="83">
        <v>12455</v>
      </c>
      <c r="C1489" s="84">
        <v>73</v>
      </c>
      <c r="D1489" s="83">
        <v>120</v>
      </c>
      <c r="E1489" s="83">
        <v>4</v>
      </c>
      <c r="F1489" s="83" t="s">
        <v>13</v>
      </c>
      <c r="G1489" s="83" t="s">
        <v>3463</v>
      </c>
      <c r="H1489" s="59">
        <v>4</v>
      </c>
    </row>
    <row r="1490" spans="1:8" ht="14.25" x14ac:dyDescent="0.45">
      <c r="A1490" s="83">
        <v>895</v>
      </c>
      <c r="B1490" s="83">
        <v>9425</v>
      </c>
      <c r="C1490" s="84">
        <v>66</v>
      </c>
      <c r="D1490" s="83">
        <v>60</v>
      </c>
      <c r="E1490" s="83">
        <v>3</v>
      </c>
      <c r="F1490" s="83" t="s">
        <v>9</v>
      </c>
      <c r="G1490" s="83" t="s">
        <v>3462</v>
      </c>
      <c r="H1490" s="59">
        <v>2</v>
      </c>
    </row>
    <row r="1491" spans="1:8" ht="14.25" x14ac:dyDescent="0.45">
      <c r="A1491" s="83">
        <v>896</v>
      </c>
      <c r="B1491" s="83">
        <v>46624</v>
      </c>
      <c r="C1491" s="84">
        <v>123</v>
      </c>
      <c r="D1491" s="83">
        <v>240</v>
      </c>
      <c r="E1491" s="83">
        <v>4</v>
      </c>
      <c r="F1491" s="83" t="s">
        <v>9</v>
      </c>
      <c r="G1491" s="83" t="s">
        <v>3461</v>
      </c>
      <c r="H1491" s="59">
        <v>32</v>
      </c>
    </row>
    <row r="1492" spans="1:8" ht="14.25" x14ac:dyDescent="0.45">
      <c r="A1492" s="83">
        <v>897</v>
      </c>
      <c r="B1492" s="83">
        <v>53540</v>
      </c>
      <c r="C1492" s="84">
        <v>78</v>
      </c>
      <c r="D1492" s="83">
        <v>120</v>
      </c>
      <c r="E1492" s="83">
        <v>4</v>
      </c>
      <c r="F1492" s="83" t="s">
        <v>9</v>
      </c>
      <c r="G1492" s="83" t="s">
        <v>3460</v>
      </c>
      <c r="H1492" s="59">
        <v>6</v>
      </c>
    </row>
    <row r="1493" spans="1:8" ht="14.25" x14ac:dyDescent="0.45">
      <c r="A1493" s="83">
        <v>897</v>
      </c>
      <c r="B1493" s="83">
        <v>48979</v>
      </c>
      <c r="C1493" s="84">
        <v>85</v>
      </c>
      <c r="D1493" s="83">
        <v>120</v>
      </c>
      <c r="E1493" s="83">
        <v>4</v>
      </c>
      <c r="F1493" s="83" t="s">
        <v>9</v>
      </c>
      <c r="G1493" s="83" t="s">
        <v>3459</v>
      </c>
      <c r="H1493" s="59">
        <v>5</v>
      </c>
    </row>
    <row r="1494" spans="1:8" ht="14.25" x14ac:dyDescent="0.45">
      <c r="A1494" s="83">
        <v>898</v>
      </c>
      <c r="B1494" s="83">
        <v>41832</v>
      </c>
      <c r="C1494" s="84">
        <v>27</v>
      </c>
      <c r="D1494" s="83">
        <v>120</v>
      </c>
      <c r="E1494" s="83">
        <v>4</v>
      </c>
      <c r="F1494" s="83" t="s">
        <v>9</v>
      </c>
      <c r="G1494" s="83" t="s">
        <v>3450</v>
      </c>
      <c r="H1494" s="59">
        <v>2</v>
      </c>
    </row>
    <row r="1495" spans="1:8" ht="14.25" x14ac:dyDescent="0.45">
      <c r="A1495" s="83">
        <v>898</v>
      </c>
      <c r="B1495" s="83">
        <v>11330</v>
      </c>
      <c r="C1495" s="84">
        <v>120</v>
      </c>
      <c r="D1495" s="83">
        <v>120</v>
      </c>
      <c r="E1495" s="83">
        <v>4</v>
      </c>
      <c r="F1495" s="83" t="s">
        <v>9</v>
      </c>
      <c r="G1495" s="83" t="s">
        <v>3449</v>
      </c>
      <c r="H1495" s="59">
        <v>2</v>
      </c>
    </row>
    <row r="1496" spans="1:8" ht="14.25" x14ac:dyDescent="0.45">
      <c r="A1496" s="83">
        <v>899</v>
      </c>
      <c r="B1496" s="83">
        <v>6182</v>
      </c>
      <c r="C1496" s="84">
        <v>170</v>
      </c>
      <c r="D1496" s="83">
        <v>120</v>
      </c>
      <c r="E1496" s="83">
        <v>4</v>
      </c>
      <c r="F1496" s="83" t="s">
        <v>7</v>
      </c>
      <c r="G1496" s="83" t="s">
        <v>3552</v>
      </c>
      <c r="H1496" s="59">
        <v>4</v>
      </c>
    </row>
    <row r="1497" spans="1:8" ht="14.25" x14ac:dyDescent="0.45">
      <c r="A1497" s="83">
        <v>899</v>
      </c>
      <c r="B1497" s="83">
        <v>16998</v>
      </c>
      <c r="C1497" s="84">
        <v>146</v>
      </c>
      <c r="D1497" s="83">
        <v>120</v>
      </c>
      <c r="E1497" s="83">
        <v>4</v>
      </c>
      <c r="F1497" s="83" t="s">
        <v>7</v>
      </c>
      <c r="G1497" s="83" t="s">
        <v>3551</v>
      </c>
      <c r="H1497" s="59">
        <v>2</v>
      </c>
    </row>
    <row r="1498" spans="1:8" ht="14.25" x14ac:dyDescent="0.45">
      <c r="A1498" s="83">
        <v>900</v>
      </c>
      <c r="B1498" s="83">
        <v>26477</v>
      </c>
      <c r="C1498" s="84">
        <v>155.73621072200001</v>
      </c>
      <c r="D1498" s="83">
        <v>210</v>
      </c>
      <c r="E1498" s="83">
        <v>4</v>
      </c>
      <c r="F1498" s="83" t="s">
        <v>10</v>
      </c>
      <c r="G1498" s="83" t="s">
        <v>3448</v>
      </c>
      <c r="H1498" s="59">
        <v>2</v>
      </c>
    </row>
    <row r="1499" spans="1:8" ht="14.25" x14ac:dyDescent="0.45">
      <c r="A1499" s="83">
        <v>901</v>
      </c>
      <c r="B1499" s="83">
        <v>52196</v>
      </c>
      <c r="C1499" s="84">
        <v>82.859957465199997</v>
      </c>
      <c r="D1499" s="83">
        <v>91</v>
      </c>
      <c r="E1499" s="83">
        <v>4</v>
      </c>
      <c r="F1499" s="83" t="s">
        <v>7</v>
      </c>
      <c r="G1499" s="83" t="s">
        <v>3447</v>
      </c>
      <c r="H1499" s="59">
        <v>4</v>
      </c>
    </row>
    <row r="1500" spans="1:8" ht="14.25" x14ac:dyDescent="0.45">
      <c r="A1500" s="83">
        <v>902</v>
      </c>
      <c r="B1500" s="83">
        <v>17492</v>
      </c>
      <c r="C1500" s="84">
        <v>88</v>
      </c>
      <c r="D1500" s="83">
        <v>166</v>
      </c>
      <c r="E1500" s="83">
        <v>4</v>
      </c>
      <c r="F1500" s="83" t="s">
        <v>13</v>
      </c>
      <c r="G1500" s="83" t="s">
        <v>3446</v>
      </c>
      <c r="H1500" s="59">
        <v>24</v>
      </c>
    </row>
    <row r="1501" spans="1:8" ht="14.25" x14ac:dyDescent="0.45">
      <c r="A1501" s="83">
        <v>902</v>
      </c>
      <c r="B1501" s="83">
        <v>40362</v>
      </c>
      <c r="C1501" s="84">
        <v>54</v>
      </c>
      <c r="D1501" s="83">
        <v>102</v>
      </c>
      <c r="E1501" s="83">
        <v>4</v>
      </c>
      <c r="F1501" s="83" t="s">
        <v>13</v>
      </c>
      <c r="G1501" s="83" t="s">
        <v>3445</v>
      </c>
      <c r="H1501" s="59">
        <v>24</v>
      </c>
    </row>
    <row r="1502" spans="1:8" ht="14.25" x14ac:dyDescent="0.45">
      <c r="A1502" s="83">
        <v>902</v>
      </c>
      <c r="B1502" s="83">
        <v>331</v>
      </c>
      <c r="C1502" s="84">
        <v>63</v>
      </c>
      <c r="D1502" s="83">
        <v>118</v>
      </c>
      <c r="E1502" s="83">
        <v>4</v>
      </c>
      <c r="F1502" s="83" t="s">
        <v>13</v>
      </c>
      <c r="G1502" s="83" t="s">
        <v>3444</v>
      </c>
      <c r="H1502" s="59">
        <v>24</v>
      </c>
    </row>
    <row r="1503" spans="1:8" ht="14.25" x14ac:dyDescent="0.45">
      <c r="A1503" s="83">
        <v>902</v>
      </c>
      <c r="B1503" s="83">
        <v>7148</v>
      </c>
      <c r="C1503" s="84">
        <v>13</v>
      </c>
      <c r="D1503" s="83">
        <v>24</v>
      </c>
      <c r="E1503" s="83">
        <v>4</v>
      </c>
      <c r="F1503" s="83" t="s">
        <v>13</v>
      </c>
      <c r="G1503" s="83" t="s">
        <v>3443</v>
      </c>
      <c r="H1503" s="59">
        <v>24</v>
      </c>
    </row>
    <row r="1504" spans="1:8" ht="14.25" x14ac:dyDescent="0.45">
      <c r="A1504" s="83">
        <v>903</v>
      </c>
      <c r="B1504" s="83">
        <v>4022</v>
      </c>
      <c r="C1504" s="84">
        <v>0</v>
      </c>
      <c r="D1504" s="83">
        <v>112</v>
      </c>
      <c r="E1504" s="83">
        <v>4</v>
      </c>
      <c r="F1504" s="83" t="s">
        <v>8</v>
      </c>
      <c r="G1504" s="83" t="s">
        <v>3442</v>
      </c>
      <c r="H1504" s="59">
        <v>16</v>
      </c>
    </row>
    <row r="1505" spans="1:8" ht="14.25" x14ac:dyDescent="0.45">
      <c r="A1505" s="83">
        <v>903</v>
      </c>
      <c r="B1505" s="83">
        <v>50429</v>
      </c>
      <c r="C1505" s="84">
        <v>0</v>
      </c>
      <c r="D1505" s="83">
        <v>120</v>
      </c>
      <c r="E1505" s="83">
        <v>4</v>
      </c>
      <c r="F1505" s="83" t="s">
        <v>8</v>
      </c>
      <c r="G1505" s="83" t="s">
        <v>3441</v>
      </c>
      <c r="H1505" s="59">
        <v>16</v>
      </c>
    </row>
    <row r="1506" spans="1:8" ht="14.25" x14ac:dyDescent="0.45">
      <c r="A1506" s="83">
        <v>904</v>
      </c>
      <c r="B1506" s="83">
        <v>31755</v>
      </c>
      <c r="C1506" s="84">
        <v>136</v>
      </c>
      <c r="D1506" s="83">
        <v>120</v>
      </c>
      <c r="E1506" s="83">
        <v>4</v>
      </c>
      <c r="F1506" s="83" t="s">
        <v>16</v>
      </c>
      <c r="G1506" s="83" t="s">
        <v>3440</v>
      </c>
      <c r="H1506" s="59">
        <v>2</v>
      </c>
    </row>
    <row r="1507" spans="1:8" ht="14.25" x14ac:dyDescent="0.45">
      <c r="A1507" s="83">
        <v>905</v>
      </c>
      <c r="B1507" s="83">
        <v>11044</v>
      </c>
      <c r="C1507" s="84">
        <v>71</v>
      </c>
      <c r="D1507" s="83">
        <v>123</v>
      </c>
      <c r="E1507" s="83">
        <v>4</v>
      </c>
      <c r="F1507" s="83" t="s">
        <v>8</v>
      </c>
      <c r="G1507" s="83" t="s">
        <v>3439</v>
      </c>
      <c r="H1507" s="59">
        <v>2</v>
      </c>
    </row>
    <row r="1508" spans="1:8" ht="14.25" x14ac:dyDescent="0.45">
      <c r="A1508" s="83">
        <v>906</v>
      </c>
      <c r="B1508" s="83">
        <v>10401</v>
      </c>
      <c r="C1508" s="84">
        <v>77</v>
      </c>
      <c r="D1508" s="83">
        <v>122</v>
      </c>
      <c r="E1508" s="83">
        <v>4</v>
      </c>
      <c r="F1508" s="83" t="s">
        <v>13</v>
      </c>
      <c r="G1508" s="83" t="s">
        <v>3438</v>
      </c>
      <c r="H1508" s="59">
        <v>2</v>
      </c>
    </row>
    <row r="1509" spans="1:8" ht="14.25" x14ac:dyDescent="0.45">
      <c r="A1509" s="83">
        <v>906</v>
      </c>
      <c r="B1509" s="83">
        <v>24675</v>
      </c>
      <c r="C1509" s="84">
        <v>112.623254187</v>
      </c>
      <c r="D1509" s="83">
        <v>122</v>
      </c>
      <c r="E1509" s="83">
        <v>4</v>
      </c>
      <c r="F1509" s="83" t="s">
        <v>13</v>
      </c>
      <c r="G1509" s="83" t="s">
        <v>3437</v>
      </c>
      <c r="H1509" s="59">
        <v>2</v>
      </c>
    </row>
    <row r="1510" spans="1:8" ht="14.25" x14ac:dyDescent="0.45">
      <c r="A1510" s="83">
        <v>907</v>
      </c>
      <c r="B1510" s="83">
        <v>48877</v>
      </c>
      <c r="C1510" s="84">
        <v>0</v>
      </c>
      <c r="D1510" s="83">
        <v>0</v>
      </c>
      <c r="E1510" s="83">
        <v>0</v>
      </c>
      <c r="F1510" s="83" t="s">
        <v>20</v>
      </c>
      <c r="G1510" s="83" t="s">
        <v>3434</v>
      </c>
      <c r="H1510" s="59">
        <v>0</v>
      </c>
    </row>
    <row r="1511" spans="1:8" ht="14.25" x14ac:dyDescent="0.45">
      <c r="A1511" s="83">
        <v>908</v>
      </c>
      <c r="B1511" s="83">
        <v>15116</v>
      </c>
      <c r="C1511" s="84">
        <v>154</v>
      </c>
      <c r="D1511" s="83">
        <v>244</v>
      </c>
      <c r="E1511" s="83">
        <v>4</v>
      </c>
      <c r="F1511" s="83" t="s">
        <v>9</v>
      </c>
      <c r="G1511" s="83" t="s">
        <v>3433</v>
      </c>
      <c r="H1511" s="59">
        <v>25</v>
      </c>
    </row>
    <row r="1512" spans="1:8" ht="14.25" x14ac:dyDescent="0.45">
      <c r="A1512" s="83">
        <v>909</v>
      </c>
      <c r="B1512" s="83">
        <v>38141</v>
      </c>
      <c r="C1512" s="84">
        <v>240.045296777</v>
      </c>
      <c r="D1512" s="83">
        <v>360</v>
      </c>
      <c r="E1512" s="83">
        <v>4</v>
      </c>
      <c r="F1512" s="83" t="s">
        <v>13</v>
      </c>
      <c r="G1512" s="83" t="s">
        <v>3432</v>
      </c>
      <c r="H1512" s="59">
        <v>24</v>
      </c>
    </row>
    <row r="1513" spans="1:8" ht="14.25" x14ac:dyDescent="0.45">
      <c r="A1513" s="83">
        <v>910</v>
      </c>
      <c r="B1513" s="83">
        <v>14784</v>
      </c>
      <c r="C1513" s="84">
        <v>206</v>
      </c>
      <c r="D1513" s="83">
        <v>240</v>
      </c>
      <c r="E1513" s="83">
        <v>4</v>
      </c>
      <c r="F1513" s="83" t="s">
        <v>14</v>
      </c>
      <c r="G1513" s="83" t="s">
        <v>3428</v>
      </c>
      <c r="H1513" s="59">
        <v>24</v>
      </c>
    </row>
    <row r="1514" spans="1:8" ht="14.25" x14ac:dyDescent="0.45">
      <c r="A1514" s="83">
        <v>911</v>
      </c>
      <c r="B1514" s="83">
        <v>52562</v>
      </c>
      <c r="C1514" s="84">
        <v>65</v>
      </c>
      <c r="D1514" s="83">
        <v>122</v>
      </c>
      <c r="E1514" s="83">
        <v>4</v>
      </c>
      <c r="F1514" s="83" t="s">
        <v>14</v>
      </c>
      <c r="G1514" s="83" t="s">
        <v>3427</v>
      </c>
      <c r="H1514" s="59">
        <v>2</v>
      </c>
    </row>
    <row r="1515" spans="1:8" ht="14.25" x14ac:dyDescent="0.45">
      <c r="A1515" s="83">
        <v>912</v>
      </c>
      <c r="B1515" s="83">
        <v>41803</v>
      </c>
      <c r="C1515" s="84">
        <v>97</v>
      </c>
      <c r="D1515" s="83">
        <v>122</v>
      </c>
      <c r="E1515" s="83">
        <v>4</v>
      </c>
      <c r="F1515" s="83" t="s">
        <v>14</v>
      </c>
      <c r="G1515" s="83" t="s">
        <v>3426</v>
      </c>
      <c r="H1515" s="59">
        <v>2</v>
      </c>
    </row>
    <row r="1516" spans="1:8" ht="14.25" x14ac:dyDescent="0.45">
      <c r="A1516" s="83">
        <v>913</v>
      </c>
      <c r="B1516" s="83">
        <v>38521</v>
      </c>
      <c r="C1516" s="84">
        <v>67</v>
      </c>
      <c r="D1516" s="83">
        <v>112</v>
      </c>
      <c r="E1516" s="83">
        <v>6</v>
      </c>
      <c r="F1516" s="83" t="s">
        <v>13</v>
      </c>
      <c r="G1516" s="83" t="s">
        <v>3425</v>
      </c>
      <c r="H1516" s="59">
        <v>2</v>
      </c>
    </row>
    <row r="1517" spans="1:8" ht="14.25" x14ac:dyDescent="0.45">
      <c r="A1517" s="83">
        <v>914</v>
      </c>
      <c r="B1517" s="83">
        <v>15919</v>
      </c>
      <c r="C1517" s="84">
        <v>95</v>
      </c>
      <c r="D1517" s="83">
        <v>120</v>
      </c>
      <c r="E1517" s="83">
        <v>4</v>
      </c>
      <c r="F1517" s="83" t="s">
        <v>13</v>
      </c>
      <c r="G1517" s="83" t="s">
        <v>3424</v>
      </c>
      <c r="H1517" s="59">
        <v>2</v>
      </c>
    </row>
    <row r="1518" spans="1:8" ht="14.25" x14ac:dyDescent="0.45">
      <c r="A1518" s="83">
        <v>915</v>
      </c>
      <c r="B1518" s="83">
        <v>27579</v>
      </c>
      <c r="C1518" s="84">
        <v>110</v>
      </c>
      <c r="D1518" s="83">
        <v>120</v>
      </c>
      <c r="E1518" s="83">
        <v>4</v>
      </c>
      <c r="F1518" s="83" t="s">
        <v>13</v>
      </c>
      <c r="G1518" s="83" t="s">
        <v>3423</v>
      </c>
      <c r="H1518" s="59">
        <v>2</v>
      </c>
    </row>
    <row r="1519" spans="1:8" ht="14.25" x14ac:dyDescent="0.45">
      <c r="A1519" s="83">
        <v>915</v>
      </c>
      <c r="B1519" s="83">
        <v>19002</v>
      </c>
      <c r="C1519" s="84">
        <v>38</v>
      </c>
      <c r="D1519" s="83">
        <v>120</v>
      </c>
      <c r="E1519" s="83">
        <v>4</v>
      </c>
      <c r="F1519" s="83" t="s">
        <v>13</v>
      </c>
      <c r="G1519" s="83" t="s">
        <v>3423</v>
      </c>
      <c r="H1519" s="59">
        <v>24</v>
      </c>
    </row>
    <row r="1520" spans="1:8" ht="14.25" x14ac:dyDescent="0.45">
      <c r="A1520" s="83">
        <v>916</v>
      </c>
      <c r="B1520" s="83">
        <v>18737</v>
      </c>
      <c r="C1520" s="84">
        <v>118</v>
      </c>
      <c r="D1520" s="83">
        <v>120</v>
      </c>
      <c r="E1520" s="83">
        <v>4</v>
      </c>
      <c r="F1520" s="83" t="s">
        <v>13</v>
      </c>
      <c r="G1520" s="83" t="s">
        <v>3422</v>
      </c>
      <c r="H1520" s="59">
        <v>24</v>
      </c>
    </row>
    <row r="1521" spans="1:8" ht="14.25" x14ac:dyDescent="0.45">
      <c r="A1521" s="83">
        <v>917</v>
      </c>
      <c r="B1521" s="83">
        <v>48527</v>
      </c>
      <c r="C1521" s="84">
        <v>119</v>
      </c>
      <c r="D1521" s="83">
        <v>120</v>
      </c>
      <c r="E1521" s="83">
        <v>4</v>
      </c>
      <c r="F1521" s="83" t="s">
        <v>13</v>
      </c>
      <c r="G1521" s="83" t="s">
        <v>3421</v>
      </c>
      <c r="H1521" s="59">
        <v>2</v>
      </c>
    </row>
    <row r="1522" spans="1:8" ht="14.25" x14ac:dyDescent="0.45">
      <c r="A1522" s="83">
        <v>918</v>
      </c>
      <c r="B1522" s="83">
        <v>764</v>
      </c>
      <c r="C1522" s="84">
        <v>58</v>
      </c>
      <c r="D1522" s="83">
        <v>92</v>
      </c>
      <c r="E1522" s="83">
        <v>8</v>
      </c>
      <c r="F1522" s="83" t="s">
        <v>8</v>
      </c>
      <c r="G1522" s="83" t="s">
        <v>3420</v>
      </c>
      <c r="H1522" s="59">
        <v>18</v>
      </c>
    </row>
    <row r="1523" spans="1:8" ht="14.25" x14ac:dyDescent="0.45">
      <c r="A1523" s="83">
        <v>919</v>
      </c>
      <c r="B1523" s="83">
        <v>22341</v>
      </c>
      <c r="C1523" s="84">
        <v>133</v>
      </c>
      <c r="D1523" s="83">
        <v>122</v>
      </c>
      <c r="E1523" s="83">
        <v>3</v>
      </c>
      <c r="F1523" s="83" t="s">
        <v>8</v>
      </c>
      <c r="G1523" s="83" t="s">
        <v>3419</v>
      </c>
      <c r="H1523" s="59">
        <v>2</v>
      </c>
    </row>
    <row r="1524" spans="1:8" ht="14.25" x14ac:dyDescent="0.45">
      <c r="A1524" s="83">
        <v>920</v>
      </c>
      <c r="B1524" s="83">
        <v>1935</v>
      </c>
      <c r="C1524" s="84">
        <v>76</v>
      </c>
      <c r="D1524" s="83">
        <v>125</v>
      </c>
      <c r="E1524" s="83">
        <v>4</v>
      </c>
      <c r="F1524" s="83" t="s">
        <v>7</v>
      </c>
      <c r="G1524" s="83" t="s">
        <v>3418</v>
      </c>
      <c r="H1524" s="59">
        <v>17</v>
      </c>
    </row>
    <row r="1525" spans="1:8" ht="14.25" x14ac:dyDescent="0.45">
      <c r="A1525" s="83">
        <v>921</v>
      </c>
      <c r="B1525" s="83">
        <v>4774</v>
      </c>
      <c r="C1525" s="84">
        <v>0</v>
      </c>
      <c r="D1525" s="83">
        <v>0</v>
      </c>
      <c r="E1525" s="83">
        <v>0</v>
      </c>
      <c r="F1525" s="83" t="s">
        <v>9</v>
      </c>
      <c r="G1525" s="83" t="s">
        <v>3417</v>
      </c>
      <c r="H1525" s="59">
        <v>0</v>
      </c>
    </row>
    <row r="1526" spans="1:8" ht="14.25" x14ac:dyDescent="0.45">
      <c r="A1526" s="83">
        <v>922</v>
      </c>
      <c r="B1526" s="83">
        <v>15571</v>
      </c>
      <c r="C1526" s="84">
        <v>0</v>
      </c>
      <c r="D1526" s="83">
        <v>0</v>
      </c>
      <c r="E1526" s="83">
        <v>0</v>
      </c>
      <c r="F1526" s="83" t="s">
        <v>9</v>
      </c>
      <c r="G1526" s="83" t="s">
        <v>3416</v>
      </c>
      <c r="H1526" s="59">
        <v>0</v>
      </c>
    </row>
    <row r="1527" spans="1:8" ht="14.25" x14ac:dyDescent="0.45">
      <c r="A1527" s="83">
        <v>922</v>
      </c>
      <c r="B1527" s="83">
        <v>50817</v>
      </c>
      <c r="C1527" s="84">
        <v>0</v>
      </c>
      <c r="D1527" s="83">
        <v>0</v>
      </c>
      <c r="E1527" s="83">
        <v>0</v>
      </c>
      <c r="F1527" s="83" t="s">
        <v>9</v>
      </c>
      <c r="G1527" s="83" t="s">
        <v>3416</v>
      </c>
      <c r="H1527" s="59">
        <v>0</v>
      </c>
    </row>
    <row r="1528" spans="1:8" ht="14.25" x14ac:dyDescent="0.45">
      <c r="A1528" s="83">
        <v>923</v>
      </c>
      <c r="B1528" s="83">
        <v>3534</v>
      </c>
      <c r="C1528" s="84">
        <v>51</v>
      </c>
      <c r="D1528" s="83">
        <v>140</v>
      </c>
      <c r="E1528" s="83">
        <v>4</v>
      </c>
      <c r="F1528" s="83" t="s">
        <v>9</v>
      </c>
      <c r="G1528" s="83" t="s">
        <v>3415</v>
      </c>
      <c r="H1528" s="59">
        <v>5</v>
      </c>
    </row>
    <row r="1529" spans="1:8" ht="14.25" x14ac:dyDescent="0.45">
      <c r="A1529" s="83">
        <v>923</v>
      </c>
      <c r="B1529" s="83">
        <v>34454</v>
      </c>
      <c r="C1529" s="84">
        <v>72.088162994699999</v>
      </c>
      <c r="D1529" s="83">
        <v>140</v>
      </c>
      <c r="E1529" s="83">
        <v>4</v>
      </c>
      <c r="F1529" s="83" t="s">
        <v>9</v>
      </c>
      <c r="G1529" s="83" t="s">
        <v>3414</v>
      </c>
      <c r="H1529" s="59">
        <v>5</v>
      </c>
    </row>
    <row r="1530" spans="1:8" ht="14.25" x14ac:dyDescent="0.45">
      <c r="A1530" s="83">
        <v>924</v>
      </c>
      <c r="B1530" s="83">
        <v>51992</v>
      </c>
      <c r="C1530" s="84">
        <v>9</v>
      </c>
      <c r="D1530" s="83">
        <v>240</v>
      </c>
      <c r="E1530" s="83">
        <v>4</v>
      </c>
      <c r="F1530" s="83" t="s">
        <v>9</v>
      </c>
      <c r="G1530" s="83" t="s">
        <v>3413</v>
      </c>
      <c r="H1530" s="59">
        <v>1</v>
      </c>
    </row>
    <row r="1531" spans="1:8" ht="14.25" x14ac:dyDescent="0.45">
      <c r="A1531" s="83">
        <v>925</v>
      </c>
      <c r="B1531" s="83">
        <v>48783</v>
      </c>
      <c r="C1531" s="84">
        <v>35</v>
      </c>
      <c r="D1531" s="83">
        <v>15</v>
      </c>
      <c r="E1531" s="83">
        <v>1</v>
      </c>
      <c r="F1531" s="83" t="s">
        <v>13</v>
      </c>
      <c r="G1531" s="83" t="s">
        <v>3412</v>
      </c>
      <c r="H1531" s="59">
        <v>2</v>
      </c>
    </row>
    <row r="1532" spans="1:8" ht="14.25" x14ac:dyDescent="0.45">
      <c r="A1532" s="83">
        <v>926</v>
      </c>
      <c r="B1532" s="83">
        <v>17737</v>
      </c>
      <c r="C1532" s="84">
        <v>0</v>
      </c>
      <c r="D1532" s="83">
        <v>0</v>
      </c>
      <c r="E1532" s="83">
        <v>0</v>
      </c>
      <c r="F1532" s="83" t="s">
        <v>9</v>
      </c>
      <c r="G1532" s="83" t="s">
        <v>3411</v>
      </c>
      <c r="H1532" s="59">
        <v>0</v>
      </c>
    </row>
    <row r="1533" spans="1:8" ht="14.25" x14ac:dyDescent="0.45">
      <c r="A1533" s="83">
        <v>926</v>
      </c>
      <c r="B1533" s="83">
        <v>46474</v>
      </c>
      <c r="C1533" s="84">
        <v>178</v>
      </c>
      <c r="D1533" s="83">
        <v>240</v>
      </c>
      <c r="E1533" s="83">
        <v>4</v>
      </c>
      <c r="F1533" s="83" t="s">
        <v>9</v>
      </c>
      <c r="G1533" s="83" t="s">
        <v>3410</v>
      </c>
      <c r="H1533" s="59">
        <v>26</v>
      </c>
    </row>
    <row r="1534" spans="1:8" ht="14.25" x14ac:dyDescent="0.45">
      <c r="A1534" s="83">
        <v>927</v>
      </c>
      <c r="B1534" s="83">
        <v>8162</v>
      </c>
      <c r="C1534" s="84">
        <v>1</v>
      </c>
      <c r="D1534" s="83">
        <v>56</v>
      </c>
      <c r="E1534" s="83">
        <v>4</v>
      </c>
      <c r="F1534" s="83" t="s">
        <v>9</v>
      </c>
      <c r="G1534" s="83" t="s">
        <v>3798</v>
      </c>
      <c r="H1534" s="59">
        <v>2</v>
      </c>
    </row>
    <row r="1535" spans="1:8" ht="14.25" x14ac:dyDescent="0.45">
      <c r="A1535" s="83">
        <v>928</v>
      </c>
      <c r="B1535" s="83">
        <v>2493</v>
      </c>
      <c r="C1535" s="84">
        <v>19</v>
      </c>
      <c r="D1535" s="83">
        <v>60</v>
      </c>
      <c r="E1535" s="83">
        <v>4</v>
      </c>
      <c r="F1535" s="83" t="s">
        <v>7</v>
      </c>
      <c r="G1535" s="83" t="s">
        <v>3797</v>
      </c>
      <c r="H1535" s="59">
        <v>2</v>
      </c>
    </row>
    <row r="1536" spans="1:8" ht="14.25" x14ac:dyDescent="0.45">
      <c r="A1536" s="83">
        <v>929</v>
      </c>
      <c r="B1536" s="83">
        <v>14867</v>
      </c>
      <c r="C1536" s="84">
        <v>87</v>
      </c>
      <c r="D1536" s="83">
        <v>158</v>
      </c>
      <c r="E1536" s="83">
        <v>4</v>
      </c>
      <c r="F1536" s="83" t="s">
        <v>8</v>
      </c>
      <c r="G1536" s="83" t="s">
        <v>3409</v>
      </c>
      <c r="H1536" s="59">
        <v>2</v>
      </c>
    </row>
    <row r="1537" spans="1:8" ht="14.25" x14ac:dyDescent="0.45">
      <c r="A1537" s="83">
        <v>929</v>
      </c>
      <c r="B1537" s="83">
        <v>70359</v>
      </c>
      <c r="C1537" s="84">
        <v>58</v>
      </c>
      <c r="D1537" s="83">
        <v>106</v>
      </c>
      <c r="E1537" s="83">
        <v>4</v>
      </c>
      <c r="F1537" s="83" t="s">
        <v>8</v>
      </c>
      <c r="G1537" s="83" t="s">
        <v>3409</v>
      </c>
      <c r="H1537" s="59">
        <v>2</v>
      </c>
    </row>
    <row r="1538" spans="1:8" ht="14.25" x14ac:dyDescent="0.45">
      <c r="A1538" s="83">
        <v>929</v>
      </c>
      <c r="B1538" s="83">
        <v>70360</v>
      </c>
      <c r="C1538" s="84">
        <v>0</v>
      </c>
      <c r="D1538" s="83">
        <v>0</v>
      </c>
      <c r="E1538" s="83">
        <v>0</v>
      </c>
      <c r="F1538" s="83" t="s">
        <v>8</v>
      </c>
      <c r="G1538" s="83" t="s">
        <v>3409</v>
      </c>
      <c r="H1538" s="59">
        <v>0</v>
      </c>
    </row>
    <row r="1539" spans="1:8" ht="14.25" x14ac:dyDescent="0.45">
      <c r="A1539" s="83">
        <v>929</v>
      </c>
      <c r="B1539" s="83">
        <v>71083</v>
      </c>
      <c r="C1539" s="84">
        <v>44</v>
      </c>
      <c r="D1539" s="83">
        <v>81</v>
      </c>
      <c r="E1539" s="83">
        <v>4</v>
      </c>
      <c r="F1539" s="83" t="s">
        <v>8</v>
      </c>
      <c r="G1539" s="83" t="s">
        <v>3409</v>
      </c>
      <c r="H1539" s="59">
        <v>2</v>
      </c>
    </row>
    <row r="1540" spans="1:8" ht="14.25" x14ac:dyDescent="0.45">
      <c r="A1540" s="83">
        <v>930</v>
      </c>
      <c r="B1540" s="83">
        <v>10642</v>
      </c>
      <c r="C1540" s="84">
        <v>217.96772144299999</v>
      </c>
      <c r="D1540" s="83">
        <v>220</v>
      </c>
      <c r="E1540" s="83">
        <v>4</v>
      </c>
      <c r="F1540" s="83" t="s">
        <v>13</v>
      </c>
      <c r="G1540" s="83" t="s">
        <v>3408</v>
      </c>
      <c r="H1540" s="59">
        <v>25</v>
      </c>
    </row>
    <row r="1541" spans="1:8" ht="14.25" x14ac:dyDescent="0.45">
      <c r="A1541" s="83">
        <v>931</v>
      </c>
      <c r="B1541" s="83">
        <v>32726</v>
      </c>
      <c r="C1541" s="84">
        <v>6</v>
      </c>
      <c r="D1541" s="83">
        <v>8</v>
      </c>
      <c r="E1541" s="83">
        <v>4</v>
      </c>
      <c r="F1541" s="83" t="s">
        <v>13</v>
      </c>
      <c r="G1541" s="83" t="s">
        <v>3407</v>
      </c>
      <c r="H1541" s="59">
        <v>2</v>
      </c>
    </row>
    <row r="1542" spans="1:8" ht="14.25" x14ac:dyDescent="0.45">
      <c r="A1542" s="83">
        <v>931</v>
      </c>
      <c r="B1542" s="83">
        <v>76876</v>
      </c>
      <c r="C1542" s="84">
        <v>80</v>
      </c>
      <c r="D1542" s="83">
        <v>112</v>
      </c>
      <c r="E1542" s="83">
        <v>4</v>
      </c>
      <c r="F1542" s="83" t="s">
        <v>13</v>
      </c>
      <c r="G1542" s="83" t="s">
        <v>3406</v>
      </c>
      <c r="H1542" s="59">
        <v>2</v>
      </c>
    </row>
    <row r="1543" spans="1:8" ht="14.25" x14ac:dyDescent="0.45">
      <c r="A1543" s="83">
        <v>932</v>
      </c>
      <c r="B1543" s="83">
        <v>12695</v>
      </c>
      <c r="C1543" s="84">
        <v>100.56498215400001</v>
      </c>
      <c r="D1543" s="83">
        <v>125</v>
      </c>
      <c r="E1543" s="83">
        <v>4</v>
      </c>
      <c r="F1543" s="83" t="s">
        <v>13</v>
      </c>
      <c r="G1543" s="83" t="s">
        <v>3404</v>
      </c>
      <c r="H1543" s="59">
        <v>4</v>
      </c>
    </row>
    <row r="1544" spans="1:8" ht="14.25" x14ac:dyDescent="0.45">
      <c r="A1544" s="83">
        <v>932</v>
      </c>
      <c r="B1544" s="83">
        <v>13138</v>
      </c>
      <c r="C1544" s="84">
        <v>61.846979140800002</v>
      </c>
      <c r="D1544" s="83">
        <v>125</v>
      </c>
      <c r="E1544" s="83">
        <v>4</v>
      </c>
      <c r="F1544" s="83" t="s">
        <v>13</v>
      </c>
      <c r="G1544" s="83" t="s">
        <v>3404</v>
      </c>
      <c r="H1544" s="59">
        <v>4</v>
      </c>
    </row>
    <row r="1545" spans="1:8" ht="14.25" x14ac:dyDescent="0.45">
      <c r="A1545" s="83">
        <v>933</v>
      </c>
      <c r="B1545" s="83">
        <v>46182</v>
      </c>
      <c r="C1545" s="84">
        <v>60</v>
      </c>
      <c r="D1545" s="83">
        <v>103</v>
      </c>
      <c r="E1545" s="83">
        <v>4</v>
      </c>
      <c r="F1545" s="83" t="s">
        <v>13</v>
      </c>
      <c r="G1545" s="83" t="s">
        <v>3402</v>
      </c>
      <c r="H1545" s="59">
        <v>25</v>
      </c>
    </row>
    <row r="1546" spans="1:8" ht="14.25" x14ac:dyDescent="0.45">
      <c r="A1546" s="83">
        <v>933</v>
      </c>
      <c r="B1546" s="83">
        <v>43783</v>
      </c>
      <c r="C1546" s="84">
        <v>65</v>
      </c>
      <c r="D1546" s="83">
        <v>102</v>
      </c>
      <c r="E1546" s="83">
        <v>4</v>
      </c>
      <c r="F1546" s="83" t="s">
        <v>13</v>
      </c>
      <c r="G1546" s="83" t="s">
        <v>3403</v>
      </c>
      <c r="H1546" s="59">
        <v>25</v>
      </c>
    </row>
    <row r="1547" spans="1:8" ht="14.25" x14ac:dyDescent="0.45">
      <c r="A1547" s="83">
        <v>933</v>
      </c>
      <c r="B1547" s="83">
        <v>21504</v>
      </c>
      <c r="C1547" s="84">
        <v>124</v>
      </c>
      <c r="D1547" s="83">
        <v>205</v>
      </c>
      <c r="E1547" s="83">
        <v>4</v>
      </c>
      <c r="F1547" s="83" t="s">
        <v>13</v>
      </c>
      <c r="G1547" s="83" t="s">
        <v>3402</v>
      </c>
      <c r="H1547" s="59">
        <v>2</v>
      </c>
    </row>
    <row r="1548" spans="1:8" ht="14.25" x14ac:dyDescent="0.45">
      <c r="A1548" s="83">
        <v>933</v>
      </c>
      <c r="B1548" s="83">
        <v>31175</v>
      </c>
      <c r="C1548" s="84">
        <v>144.29171615199999</v>
      </c>
      <c r="D1548" s="83">
        <v>205</v>
      </c>
      <c r="E1548" s="83">
        <v>4</v>
      </c>
      <c r="F1548" s="83" t="s">
        <v>13</v>
      </c>
      <c r="G1548" s="83" t="s">
        <v>3402</v>
      </c>
      <c r="H1548" s="59">
        <v>2</v>
      </c>
    </row>
    <row r="1549" spans="1:8" ht="14.25" x14ac:dyDescent="0.45">
      <c r="A1549" s="83">
        <v>934</v>
      </c>
      <c r="B1549" s="83">
        <v>18464</v>
      </c>
      <c r="C1549" s="84">
        <v>25</v>
      </c>
      <c r="D1549" s="83">
        <v>185</v>
      </c>
      <c r="E1549" s="83">
        <v>3</v>
      </c>
      <c r="F1549" s="83" t="s">
        <v>9</v>
      </c>
      <c r="G1549" s="83" t="s">
        <v>3401</v>
      </c>
      <c r="H1549" s="59">
        <v>5</v>
      </c>
    </row>
    <row r="1550" spans="1:8" ht="14.25" x14ac:dyDescent="0.45">
      <c r="A1550" s="83">
        <v>935</v>
      </c>
      <c r="B1550" s="83">
        <v>51686</v>
      </c>
      <c r="C1550" s="84">
        <v>95</v>
      </c>
      <c r="D1550" s="83">
        <v>105</v>
      </c>
      <c r="E1550" s="83">
        <v>4</v>
      </c>
      <c r="F1550" s="83" t="s">
        <v>8</v>
      </c>
      <c r="G1550" s="83" t="s">
        <v>3400</v>
      </c>
      <c r="H1550" s="59">
        <v>24</v>
      </c>
    </row>
    <row r="1551" spans="1:8" ht="14.25" x14ac:dyDescent="0.45">
      <c r="A1551" s="83">
        <v>935</v>
      </c>
      <c r="B1551" s="83">
        <v>41283</v>
      </c>
      <c r="C1551" s="84">
        <v>79</v>
      </c>
      <c r="D1551" s="83">
        <v>120</v>
      </c>
      <c r="E1551" s="83">
        <v>4</v>
      </c>
      <c r="F1551" s="83" t="s">
        <v>8</v>
      </c>
      <c r="G1551" s="83" t="s">
        <v>3399</v>
      </c>
      <c r="H1551" s="59">
        <v>4</v>
      </c>
    </row>
    <row r="1552" spans="1:8" ht="14.25" x14ac:dyDescent="0.45">
      <c r="A1552" s="83">
        <v>935</v>
      </c>
      <c r="B1552" s="83">
        <v>48909</v>
      </c>
      <c r="C1552" s="84">
        <v>94</v>
      </c>
      <c r="D1552" s="83">
        <v>100</v>
      </c>
      <c r="E1552" s="83">
        <v>4</v>
      </c>
      <c r="F1552" s="83" t="s">
        <v>8</v>
      </c>
      <c r="G1552" s="83" t="s">
        <v>3398</v>
      </c>
      <c r="H1552" s="59">
        <v>4</v>
      </c>
    </row>
    <row r="1553" spans="1:8" ht="14.25" x14ac:dyDescent="0.45">
      <c r="A1553" s="83">
        <v>936</v>
      </c>
      <c r="B1553" s="83">
        <v>36939</v>
      </c>
      <c r="C1553" s="84">
        <v>90</v>
      </c>
      <c r="D1553" s="83">
        <v>120</v>
      </c>
      <c r="E1553" s="83">
        <v>4</v>
      </c>
      <c r="F1553" s="83" t="s">
        <v>9</v>
      </c>
      <c r="G1553" s="83" t="s">
        <v>3397</v>
      </c>
      <c r="H1553" s="59">
        <v>26</v>
      </c>
    </row>
    <row r="1554" spans="1:8" ht="14.25" x14ac:dyDescent="0.45">
      <c r="A1554" s="83">
        <v>937</v>
      </c>
      <c r="B1554" s="83">
        <v>18967</v>
      </c>
      <c r="C1554" s="84">
        <v>122</v>
      </c>
      <c r="D1554" s="83">
        <v>120</v>
      </c>
      <c r="E1554" s="83">
        <v>4</v>
      </c>
      <c r="F1554" s="83" t="s">
        <v>9</v>
      </c>
      <c r="G1554" s="83" t="s">
        <v>3396</v>
      </c>
      <c r="H1554" s="59">
        <v>25</v>
      </c>
    </row>
    <row r="1555" spans="1:8" ht="14.25" x14ac:dyDescent="0.45">
      <c r="A1555" s="83">
        <v>937</v>
      </c>
      <c r="B1555" s="83">
        <v>33113</v>
      </c>
      <c r="C1555" s="84">
        <v>62</v>
      </c>
      <c r="D1555" s="83">
        <v>56</v>
      </c>
      <c r="E1555" s="83">
        <v>4</v>
      </c>
      <c r="F1555" s="83" t="s">
        <v>9</v>
      </c>
      <c r="G1555" s="83" t="s">
        <v>3396</v>
      </c>
      <c r="H1555" s="59">
        <v>25</v>
      </c>
    </row>
    <row r="1556" spans="1:8" ht="14.25" x14ac:dyDescent="0.45">
      <c r="A1556" s="83">
        <v>937</v>
      </c>
      <c r="B1556" s="83">
        <v>5753</v>
      </c>
      <c r="C1556" s="84">
        <v>70</v>
      </c>
      <c r="D1556" s="83">
        <v>64</v>
      </c>
      <c r="E1556" s="83">
        <v>4</v>
      </c>
      <c r="F1556" s="83" t="s">
        <v>9</v>
      </c>
      <c r="G1556" s="83" t="s">
        <v>3395</v>
      </c>
      <c r="H1556" s="59">
        <v>25</v>
      </c>
    </row>
    <row r="1557" spans="1:8" ht="14.25" x14ac:dyDescent="0.45">
      <c r="A1557" s="83">
        <v>938</v>
      </c>
      <c r="B1557" s="83">
        <v>12682</v>
      </c>
      <c r="C1557" s="84">
        <v>122</v>
      </c>
      <c r="D1557" s="83">
        <v>120</v>
      </c>
      <c r="E1557" s="83">
        <v>4</v>
      </c>
      <c r="F1557" s="83" t="s">
        <v>13</v>
      </c>
      <c r="G1557" s="83" t="s">
        <v>3393</v>
      </c>
      <c r="H1557" s="59">
        <v>2</v>
      </c>
    </row>
    <row r="1558" spans="1:8" ht="14.25" x14ac:dyDescent="0.45">
      <c r="A1558" s="83">
        <v>939</v>
      </c>
      <c r="B1558" s="83">
        <v>21041</v>
      </c>
      <c r="C1558" s="84">
        <v>0</v>
      </c>
      <c r="D1558" s="83">
        <v>0</v>
      </c>
      <c r="E1558" s="83">
        <v>0</v>
      </c>
      <c r="F1558" s="83" t="s">
        <v>13</v>
      </c>
      <c r="G1558" s="83" t="s">
        <v>3392</v>
      </c>
      <c r="H1558" s="59">
        <v>0</v>
      </c>
    </row>
    <row r="1559" spans="1:8" ht="14.25" x14ac:dyDescent="0.45">
      <c r="A1559" s="83">
        <v>939</v>
      </c>
      <c r="B1559" s="83">
        <v>7874</v>
      </c>
      <c r="C1559" s="84">
        <v>0</v>
      </c>
      <c r="D1559" s="83">
        <v>0</v>
      </c>
      <c r="E1559" s="83">
        <v>0</v>
      </c>
      <c r="F1559" s="83" t="s">
        <v>13</v>
      </c>
      <c r="G1559" s="83" t="s">
        <v>3392</v>
      </c>
      <c r="H1559" s="59">
        <v>0</v>
      </c>
    </row>
    <row r="1560" spans="1:8" ht="14.25" x14ac:dyDescent="0.45">
      <c r="A1560" s="83">
        <v>939</v>
      </c>
      <c r="B1560" s="83">
        <v>26661</v>
      </c>
      <c r="C1560" s="84">
        <v>0</v>
      </c>
      <c r="D1560" s="83">
        <v>0</v>
      </c>
      <c r="E1560" s="83">
        <v>0</v>
      </c>
      <c r="F1560" s="83" t="s">
        <v>13</v>
      </c>
      <c r="G1560" s="83" t="s">
        <v>3391</v>
      </c>
      <c r="H1560" s="59">
        <v>0</v>
      </c>
    </row>
    <row r="1561" spans="1:8" ht="14.25" x14ac:dyDescent="0.45">
      <c r="A1561" s="83">
        <v>939</v>
      </c>
      <c r="B1561" s="83">
        <v>26437</v>
      </c>
      <c r="C1561" s="84">
        <v>0</v>
      </c>
      <c r="D1561" s="83">
        <v>0</v>
      </c>
      <c r="E1561" s="83">
        <v>0</v>
      </c>
      <c r="F1561" s="83" t="s">
        <v>13</v>
      </c>
      <c r="G1561" s="83" t="s">
        <v>3390</v>
      </c>
      <c r="H1561" s="59">
        <v>0</v>
      </c>
    </row>
    <row r="1562" spans="1:8" ht="14.25" x14ac:dyDescent="0.45">
      <c r="A1562" s="83">
        <v>939</v>
      </c>
      <c r="B1562" s="83">
        <v>38028</v>
      </c>
      <c r="C1562" s="84">
        <v>95</v>
      </c>
      <c r="D1562" s="83">
        <v>122</v>
      </c>
      <c r="E1562" s="83">
        <v>4</v>
      </c>
      <c r="F1562" s="83" t="s">
        <v>13</v>
      </c>
      <c r="G1562" s="83" t="s">
        <v>3389</v>
      </c>
      <c r="H1562" s="59">
        <v>2</v>
      </c>
    </row>
    <row r="1563" spans="1:8" ht="14.25" x14ac:dyDescent="0.45">
      <c r="A1563" s="83">
        <v>940</v>
      </c>
      <c r="B1563" s="83">
        <v>1477</v>
      </c>
      <c r="C1563" s="84">
        <v>52</v>
      </c>
      <c r="D1563" s="83">
        <v>120</v>
      </c>
      <c r="E1563" s="83">
        <v>4</v>
      </c>
      <c r="F1563" s="83" t="s">
        <v>13</v>
      </c>
      <c r="G1563" s="83" t="s">
        <v>3388</v>
      </c>
      <c r="H1563" s="59">
        <v>2</v>
      </c>
    </row>
    <row r="1564" spans="1:8" ht="14.25" x14ac:dyDescent="0.45">
      <c r="A1564" s="83">
        <v>941</v>
      </c>
      <c r="B1564" s="83">
        <v>3085</v>
      </c>
      <c r="C1564" s="84">
        <v>116</v>
      </c>
      <c r="D1564" s="83">
        <v>91</v>
      </c>
      <c r="E1564" s="83">
        <v>4</v>
      </c>
      <c r="F1564" s="83" t="s">
        <v>14</v>
      </c>
      <c r="G1564" s="83" t="s">
        <v>3387</v>
      </c>
      <c r="H1564" s="59">
        <v>2</v>
      </c>
    </row>
    <row r="1565" spans="1:8" ht="14.25" x14ac:dyDescent="0.45">
      <c r="A1565" s="83">
        <v>941</v>
      </c>
      <c r="B1565" s="83">
        <v>28829</v>
      </c>
      <c r="C1565" s="84">
        <v>109</v>
      </c>
      <c r="D1565" s="83">
        <v>86</v>
      </c>
      <c r="E1565" s="83">
        <v>4</v>
      </c>
      <c r="F1565" s="83" t="s">
        <v>14</v>
      </c>
      <c r="G1565" s="83" t="s">
        <v>3387</v>
      </c>
      <c r="H1565" s="59">
        <v>2</v>
      </c>
    </row>
    <row r="1566" spans="1:8" ht="14.25" x14ac:dyDescent="0.45">
      <c r="A1566" s="83">
        <v>941</v>
      </c>
      <c r="B1566" s="83">
        <v>47175</v>
      </c>
      <c r="C1566" s="84">
        <v>80.816078514400004</v>
      </c>
      <c r="D1566" s="83">
        <v>63</v>
      </c>
      <c r="E1566" s="83">
        <v>4</v>
      </c>
      <c r="F1566" s="83" t="s">
        <v>14</v>
      </c>
      <c r="G1566" s="83" t="s">
        <v>3386</v>
      </c>
      <c r="H1566" s="59">
        <v>2</v>
      </c>
    </row>
    <row r="1567" spans="1:8" ht="14.25" x14ac:dyDescent="0.45">
      <c r="A1567" s="83">
        <v>942</v>
      </c>
      <c r="B1567" s="83">
        <v>3474</v>
      </c>
      <c r="C1567" s="84">
        <v>97</v>
      </c>
      <c r="D1567" s="83">
        <v>115</v>
      </c>
      <c r="E1567" s="83">
        <v>4</v>
      </c>
      <c r="F1567" s="83" t="s">
        <v>18</v>
      </c>
      <c r="G1567" s="83" t="s">
        <v>3383</v>
      </c>
      <c r="H1567" s="59">
        <v>2</v>
      </c>
    </row>
    <row r="1568" spans="1:8" ht="14.25" x14ac:dyDescent="0.45">
      <c r="A1568" s="83">
        <v>942</v>
      </c>
      <c r="B1568" s="83">
        <v>37708</v>
      </c>
      <c r="C1568" s="84">
        <v>125</v>
      </c>
      <c r="D1568" s="83">
        <v>120</v>
      </c>
      <c r="E1568" s="83">
        <v>4</v>
      </c>
      <c r="F1568" s="83" t="s">
        <v>18</v>
      </c>
      <c r="G1568" s="83" t="s">
        <v>3382</v>
      </c>
      <c r="H1568" s="59">
        <v>2</v>
      </c>
    </row>
    <row r="1569" spans="1:8" ht="14.25" x14ac:dyDescent="0.45">
      <c r="A1569" s="83">
        <v>943</v>
      </c>
      <c r="B1569" s="83">
        <v>20706</v>
      </c>
      <c r="C1569" s="84">
        <v>40</v>
      </c>
      <c r="D1569" s="83">
        <v>30</v>
      </c>
      <c r="E1569" s="83">
        <v>4</v>
      </c>
      <c r="F1569" s="83" t="s">
        <v>17</v>
      </c>
      <c r="G1569" s="83" t="s">
        <v>3633</v>
      </c>
      <c r="H1569" s="59">
        <v>2</v>
      </c>
    </row>
    <row r="1570" spans="1:8" ht="14.25" x14ac:dyDescent="0.45">
      <c r="A1570" s="83">
        <v>943</v>
      </c>
      <c r="B1570" s="83">
        <v>22925</v>
      </c>
      <c r="C1570" s="84">
        <v>103</v>
      </c>
      <c r="D1570" s="83">
        <v>57</v>
      </c>
      <c r="E1570" s="83">
        <v>4</v>
      </c>
      <c r="F1570" s="83" t="s">
        <v>17</v>
      </c>
      <c r="G1570" s="83" t="s">
        <v>3627</v>
      </c>
      <c r="H1570" s="59">
        <v>2</v>
      </c>
    </row>
    <row r="1571" spans="1:8" ht="14.25" x14ac:dyDescent="0.45">
      <c r="A1571" s="83">
        <v>943</v>
      </c>
      <c r="B1571" s="83">
        <v>17026</v>
      </c>
      <c r="C1571" s="84">
        <v>0</v>
      </c>
      <c r="D1571" s="83">
        <v>0</v>
      </c>
      <c r="E1571" s="83">
        <v>0</v>
      </c>
      <c r="F1571" s="83" t="s">
        <v>17</v>
      </c>
      <c r="G1571" s="83" t="s">
        <v>3627</v>
      </c>
      <c r="H1571" s="59">
        <v>0</v>
      </c>
    </row>
    <row r="1572" spans="1:8" ht="14.25" x14ac:dyDescent="0.45">
      <c r="A1572" s="83">
        <v>943</v>
      </c>
      <c r="B1572" s="83">
        <v>44839</v>
      </c>
      <c r="C1572" s="84">
        <v>0.839463435742</v>
      </c>
      <c r="D1572" s="83">
        <v>30</v>
      </c>
      <c r="E1572" s="83">
        <v>4</v>
      </c>
      <c r="F1572" s="83" t="s">
        <v>17</v>
      </c>
      <c r="G1572" s="83" t="s">
        <v>3631</v>
      </c>
      <c r="H1572" s="59">
        <v>2</v>
      </c>
    </row>
    <row r="1573" spans="1:8" ht="14.25" x14ac:dyDescent="0.45">
      <c r="A1573" s="83">
        <v>943</v>
      </c>
      <c r="B1573" s="83">
        <v>27936</v>
      </c>
      <c r="C1573" s="84">
        <v>17</v>
      </c>
      <c r="D1573" s="83">
        <v>30</v>
      </c>
      <c r="E1573" s="83">
        <v>4</v>
      </c>
      <c r="F1573" s="83" t="s">
        <v>17</v>
      </c>
      <c r="G1573" s="83" t="s">
        <v>3631</v>
      </c>
      <c r="H1573" s="59">
        <v>2</v>
      </c>
    </row>
    <row r="1574" spans="1:8" ht="14.25" x14ac:dyDescent="0.45">
      <c r="A1574" s="83">
        <v>943</v>
      </c>
      <c r="B1574" s="83">
        <v>7485</v>
      </c>
      <c r="C1574" s="84">
        <v>19</v>
      </c>
      <c r="D1574" s="83">
        <v>30</v>
      </c>
      <c r="E1574" s="83">
        <v>4</v>
      </c>
      <c r="F1574" s="83" t="s">
        <v>17</v>
      </c>
      <c r="G1574" s="83" t="s">
        <v>3631</v>
      </c>
      <c r="H1574" s="59">
        <v>2</v>
      </c>
    </row>
    <row r="1575" spans="1:8" ht="14.25" x14ac:dyDescent="0.45">
      <c r="A1575" s="83">
        <v>943</v>
      </c>
      <c r="B1575" s="83">
        <v>33893</v>
      </c>
      <c r="C1575" s="84">
        <v>6</v>
      </c>
      <c r="D1575" s="83">
        <v>10</v>
      </c>
      <c r="E1575" s="83">
        <v>4</v>
      </c>
      <c r="F1575" s="83" t="s">
        <v>17</v>
      </c>
      <c r="G1575" s="83" t="s">
        <v>3632</v>
      </c>
      <c r="H1575" s="59">
        <v>2</v>
      </c>
    </row>
    <row r="1576" spans="1:8" ht="14.25" x14ac:dyDescent="0.45">
      <c r="A1576" s="83">
        <v>943</v>
      </c>
      <c r="B1576" s="83">
        <v>6170</v>
      </c>
      <c r="C1576" s="84">
        <v>0</v>
      </c>
      <c r="D1576" s="83">
        <v>10</v>
      </c>
      <c r="E1576" s="83">
        <v>4</v>
      </c>
      <c r="F1576" s="83" t="s">
        <v>17</v>
      </c>
      <c r="G1576" s="83" t="s">
        <v>3632</v>
      </c>
      <c r="H1576" s="59">
        <v>2</v>
      </c>
    </row>
    <row r="1577" spans="1:8" ht="14.25" x14ac:dyDescent="0.45">
      <c r="A1577" s="83">
        <v>943</v>
      </c>
      <c r="B1577" s="83">
        <v>505</v>
      </c>
      <c r="C1577" s="84">
        <v>0</v>
      </c>
      <c r="D1577" s="83">
        <v>40</v>
      </c>
      <c r="E1577" s="83">
        <v>4</v>
      </c>
      <c r="F1577" s="83" t="s">
        <v>17</v>
      </c>
      <c r="G1577" s="83" t="s">
        <v>3631</v>
      </c>
      <c r="H1577" s="59">
        <v>2</v>
      </c>
    </row>
    <row r="1578" spans="1:8" ht="14.25" x14ac:dyDescent="0.45">
      <c r="A1578" s="83">
        <v>943</v>
      </c>
      <c r="B1578" s="83">
        <v>37449</v>
      </c>
      <c r="C1578" s="84">
        <v>42</v>
      </c>
      <c r="D1578" s="83">
        <v>60</v>
      </c>
      <c r="E1578" s="83">
        <v>4</v>
      </c>
      <c r="F1578" s="83" t="s">
        <v>17</v>
      </c>
      <c r="G1578" s="83" t="s">
        <v>3630</v>
      </c>
      <c r="H1578" s="59">
        <v>2</v>
      </c>
    </row>
    <row r="1579" spans="1:8" ht="14.25" x14ac:dyDescent="0.45">
      <c r="A1579" s="83">
        <v>943</v>
      </c>
      <c r="B1579" s="83">
        <v>63823</v>
      </c>
      <c r="C1579" s="84">
        <v>55</v>
      </c>
      <c r="D1579" s="83">
        <v>30</v>
      </c>
      <c r="E1579" s="83">
        <v>4</v>
      </c>
      <c r="F1579" s="83" t="s">
        <v>17</v>
      </c>
      <c r="G1579" s="83" t="s">
        <v>3628</v>
      </c>
      <c r="H1579" s="59">
        <v>2</v>
      </c>
    </row>
    <row r="1580" spans="1:8" ht="14.25" x14ac:dyDescent="0.45">
      <c r="A1580" s="83">
        <v>943</v>
      </c>
      <c r="B1580" s="83">
        <v>67398</v>
      </c>
      <c r="C1580" s="84">
        <v>0</v>
      </c>
      <c r="D1580" s="83">
        <v>0</v>
      </c>
      <c r="E1580" s="83">
        <v>0</v>
      </c>
      <c r="F1580" s="83" t="s">
        <v>17</v>
      </c>
      <c r="G1580" s="83" t="s">
        <v>3627</v>
      </c>
      <c r="H1580" s="59">
        <v>0</v>
      </c>
    </row>
    <row r="1581" spans="1:8" ht="14.25" x14ac:dyDescent="0.45">
      <c r="A1581" s="83">
        <v>943</v>
      </c>
      <c r="B1581" s="83">
        <v>75789</v>
      </c>
      <c r="C1581" s="84">
        <v>0</v>
      </c>
      <c r="D1581" s="83">
        <v>0</v>
      </c>
      <c r="E1581" s="83">
        <v>0</v>
      </c>
      <c r="F1581" s="83" t="s">
        <v>17</v>
      </c>
      <c r="G1581" s="83" t="s">
        <v>3627</v>
      </c>
      <c r="H1581" s="59">
        <v>0</v>
      </c>
    </row>
    <row r="1582" spans="1:8" ht="14.25" x14ac:dyDescent="0.45">
      <c r="A1582" s="83">
        <v>943</v>
      </c>
      <c r="B1582" s="83">
        <v>75790</v>
      </c>
      <c r="C1582" s="84">
        <v>0</v>
      </c>
      <c r="D1582" s="83">
        <v>0</v>
      </c>
      <c r="E1582" s="83">
        <v>0</v>
      </c>
      <c r="F1582" s="83" t="s">
        <v>17</v>
      </c>
      <c r="G1582" s="83" t="s">
        <v>3627</v>
      </c>
      <c r="H1582" s="59">
        <v>0</v>
      </c>
    </row>
    <row r="1583" spans="1:8" ht="14.25" x14ac:dyDescent="0.45">
      <c r="A1583" s="83">
        <v>943</v>
      </c>
      <c r="B1583" s="83">
        <v>75791</v>
      </c>
      <c r="C1583" s="84">
        <v>10.0070584408</v>
      </c>
      <c r="D1583" s="83">
        <v>0</v>
      </c>
      <c r="E1583" s="83">
        <v>0</v>
      </c>
      <c r="F1583" s="83" t="s">
        <v>17</v>
      </c>
      <c r="G1583" s="83" t="s">
        <v>3627</v>
      </c>
      <c r="H1583" s="59">
        <v>0</v>
      </c>
    </row>
    <row r="1584" spans="1:8" ht="14.25" x14ac:dyDescent="0.45">
      <c r="A1584" s="83">
        <v>943</v>
      </c>
      <c r="B1584" s="83">
        <v>45164</v>
      </c>
      <c r="C1584" s="84">
        <v>138</v>
      </c>
      <c r="D1584" s="83">
        <v>90</v>
      </c>
      <c r="E1584" s="83">
        <v>4</v>
      </c>
      <c r="F1584" s="83" t="s">
        <v>17</v>
      </c>
      <c r="G1584" s="83" t="s">
        <v>3626</v>
      </c>
      <c r="H1584" s="59">
        <v>2</v>
      </c>
    </row>
    <row r="1585" spans="1:8" ht="14.25" x14ac:dyDescent="0.45">
      <c r="A1585" s="83">
        <v>943</v>
      </c>
      <c r="B1585" s="83">
        <v>54222</v>
      </c>
      <c r="C1585" s="84">
        <v>34</v>
      </c>
      <c r="D1585" s="83">
        <v>36</v>
      </c>
      <c r="E1585" s="83">
        <v>1</v>
      </c>
      <c r="F1585" s="83" t="s">
        <v>17</v>
      </c>
      <c r="G1585" s="83" t="s">
        <v>3625</v>
      </c>
      <c r="H1585" s="59">
        <v>2</v>
      </c>
    </row>
    <row r="1586" spans="1:8" ht="14.25" x14ac:dyDescent="0.45">
      <c r="A1586" s="83">
        <v>943</v>
      </c>
      <c r="B1586" s="83">
        <v>28159</v>
      </c>
      <c r="C1586" s="84">
        <v>9</v>
      </c>
      <c r="D1586" s="83">
        <v>30</v>
      </c>
      <c r="E1586" s="83">
        <v>1</v>
      </c>
      <c r="F1586" s="83" t="s">
        <v>17</v>
      </c>
      <c r="G1586" s="83" t="s">
        <v>3624</v>
      </c>
      <c r="H1586" s="59">
        <v>2</v>
      </c>
    </row>
    <row r="1587" spans="1:8" ht="14.25" x14ac:dyDescent="0.45">
      <c r="A1587" s="83">
        <v>943</v>
      </c>
      <c r="B1587" s="83">
        <v>35744</v>
      </c>
      <c r="C1587" s="84">
        <v>0</v>
      </c>
      <c r="D1587" s="83">
        <v>0</v>
      </c>
      <c r="E1587" s="83">
        <v>0</v>
      </c>
      <c r="F1587" s="83" t="s">
        <v>17</v>
      </c>
      <c r="G1587" s="83" t="s">
        <v>3629</v>
      </c>
      <c r="H1587" s="59">
        <v>0</v>
      </c>
    </row>
    <row r="1588" spans="1:8" ht="14.25" x14ac:dyDescent="0.45">
      <c r="A1588" s="83">
        <v>943</v>
      </c>
      <c r="B1588" s="83">
        <v>30515</v>
      </c>
      <c r="C1588" s="84">
        <v>0</v>
      </c>
      <c r="D1588" s="83">
        <v>0</v>
      </c>
      <c r="E1588" s="83">
        <v>0</v>
      </c>
      <c r="F1588" s="83" t="s">
        <v>17</v>
      </c>
      <c r="G1588" s="83" t="s">
        <v>3622</v>
      </c>
      <c r="H1588" s="59">
        <v>0</v>
      </c>
    </row>
    <row r="1589" spans="1:8" ht="14.25" x14ac:dyDescent="0.45">
      <c r="A1589" s="83">
        <v>944</v>
      </c>
      <c r="B1589" s="83">
        <v>17131</v>
      </c>
      <c r="C1589" s="84">
        <v>143</v>
      </c>
      <c r="D1589" s="83">
        <v>240</v>
      </c>
      <c r="E1589" s="83">
        <v>4</v>
      </c>
      <c r="F1589" s="83" t="s">
        <v>13</v>
      </c>
      <c r="G1589" s="83" t="s">
        <v>3381</v>
      </c>
      <c r="H1589" s="59">
        <v>2</v>
      </c>
    </row>
    <row r="1590" spans="1:8" ht="14.25" x14ac:dyDescent="0.45">
      <c r="A1590" s="83">
        <v>945</v>
      </c>
      <c r="B1590" s="83">
        <v>15313</v>
      </c>
      <c r="C1590" s="84">
        <v>96</v>
      </c>
      <c r="D1590" s="83">
        <v>105</v>
      </c>
      <c r="E1590" s="83">
        <v>4</v>
      </c>
      <c r="F1590" s="83" t="s">
        <v>9</v>
      </c>
      <c r="G1590" s="83" t="s">
        <v>3379</v>
      </c>
      <c r="H1590" s="59">
        <v>2</v>
      </c>
    </row>
    <row r="1591" spans="1:8" ht="14.25" x14ac:dyDescent="0.45">
      <c r="A1591" s="83">
        <v>945</v>
      </c>
      <c r="B1591" s="83">
        <v>30201</v>
      </c>
      <c r="C1591" s="84">
        <v>70.305139465600007</v>
      </c>
      <c r="D1591" s="83">
        <v>100</v>
      </c>
      <c r="E1591" s="83">
        <v>4</v>
      </c>
      <c r="F1591" s="83" t="s">
        <v>9</v>
      </c>
      <c r="G1591" s="83" t="s">
        <v>3378</v>
      </c>
      <c r="H1591" s="59">
        <v>2</v>
      </c>
    </row>
    <row r="1592" spans="1:8" ht="14.25" x14ac:dyDescent="0.45">
      <c r="A1592" s="83">
        <v>945</v>
      </c>
      <c r="B1592" s="83">
        <v>43933</v>
      </c>
      <c r="C1592" s="84">
        <v>170</v>
      </c>
      <c r="D1592" s="83">
        <v>166</v>
      </c>
      <c r="E1592" s="83">
        <v>4</v>
      </c>
      <c r="F1592" s="83" t="s">
        <v>9</v>
      </c>
      <c r="G1592" s="83" t="s">
        <v>3377</v>
      </c>
      <c r="H1592" s="59">
        <v>2</v>
      </c>
    </row>
    <row r="1593" spans="1:8" ht="14.25" x14ac:dyDescent="0.45">
      <c r="A1593" s="83">
        <v>946</v>
      </c>
      <c r="B1593" s="83">
        <v>11619</v>
      </c>
      <c r="C1593" s="84">
        <v>123</v>
      </c>
      <c r="D1593" s="83">
        <v>120</v>
      </c>
      <c r="E1593" s="83">
        <v>4</v>
      </c>
      <c r="F1593" s="83" t="s">
        <v>9</v>
      </c>
      <c r="G1593" s="83" t="s">
        <v>3376</v>
      </c>
      <c r="H1593" s="59">
        <v>2</v>
      </c>
    </row>
    <row r="1594" spans="1:8" ht="14.25" x14ac:dyDescent="0.45">
      <c r="A1594" s="83">
        <v>946</v>
      </c>
      <c r="B1594" s="83">
        <v>21457</v>
      </c>
      <c r="C1594" s="84">
        <v>0</v>
      </c>
      <c r="D1594" s="83">
        <v>0</v>
      </c>
      <c r="E1594" s="83">
        <v>0</v>
      </c>
      <c r="F1594" s="83" t="s">
        <v>9</v>
      </c>
      <c r="G1594" s="83" t="s">
        <v>3375</v>
      </c>
      <c r="H1594" s="59">
        <v>0</v>
      </c>
    </row>
    <row r="1595" spans="1:8" ht="14.25" x14ac:dyDescent="0.45">
      <c r="A1595" s="83">
        <v>947</v>
      </c>
      <c r="B1595" s="83">
        <v>13977</v>
      </c>
      <c r="C1595" s="84">
        <v>60</v>
      </c>
      <c r="D1595" s="83">
        <v>120</v>
      </c>
      <c r="E1595" s="83">
        <v>4</v>
      </c>
      <c r="F1595" s="83" t="s">
        <v>9</v>
      </c>
      <c r="G1595" s="83" t="s">
        <v>3374</v>
      </c>
      <c r="H1595" s="59">
        <v>2</v>
      </c>
    </row>
    <row r="1596" spans="1:8" ht="14.25" x14ac:dyDescent="0.45">
      <c r="A1596" s="83">
        <v>948</v>
      </c>
      <c r="B1596" s="83">
        <v>52138</v>
      </c>
      <c r="C1596" s="84">
        <v>0</v>
      </c>
      <c r="D1596" s="83">
        <v>0</v>
      </c>
      <c r="E1596" s="83">
        <v>0</v>
      </c>
      <c r="F1596" s="83" t="s">
        <v>9</v>
      </c>
      <c r="G1596" s="83" t="s">
        <v>3373</v>
      </c>
      <c r="H1596" s="59">
        <v>0</v>
      </c>
    </row>
    <row r="1597" spans="1:8" ht="14.25" x14ac:dyDescent="0.45">
      <c r="A1597" s="83">
        <v>948</v>
      </c>
      <c r="B1597" s="83">
        <v>51572</v>
      </c>
      <c r="C1597" s="84">
        <v>91</v>
      </c>
      <c r="D1597" s="83">
        <v>122</v>
      </c>
      <c r="E1597" s="83">
        <v>4</v>
      </c>
      <c r="F1597" s="83" t="s">
        <v>9</v>
      </c>
      <c r="G1597" s="83" t="s">
        <v>3372</v>
      </c>
      <c r="H1597" s="59">
        <v>4</v>
      </c>
    </row>
    <row r="1598" spans="1:8" ht="14.25" x14ac:dyDescent="0.45">
      <c r="A1598" s="83">
        <v>948</v>
      </c>
      <c r="B1598" s="83">
        <v>42883</v>
      </c>
      <c r="C1598" s="84">
        <v>10</v>
      </c>
      <c r="D1598" s="83">
        <v>120</v>
      </c>
      <c r="E1598" s="83">
        <v>4</v>
      </c>
      <c r="F1598" s="83" t="s">
        <v>9</v>
      </c>
      <c r="G1598" s="83" t="s">
        <v>3371</v>
      </c>
      <c r="H1598" s="59">
        <v>2</v>
      </c>
    </row>
    <row r="1599" spans="1:8" ht="14.25" x14ac:dyDescent="0.45">
      <c r="A1599" s="83">
        <v>949</v>
      </c>
      <c r="B1599" s="83">
        <v>26584</v>
      </c>
      <c r="C1599" s="84">
        <v>100</v>
      </c>
      <c r="D1599" s="83">
        <v>120</v>
      </c>
      <c r="E1599" s="83">
        <v>4</v>
      </c>
      <c r="F1599" s="83" t="s">
        <v>9</v>
      </c>
      <c r="G1599" s="83" t="s">
        <v>3370</v>
      </c>
      <c r="H1599" s="59">
        <v>2</v>
      </c>
    </row>
    <row r="1600" spans="1:8" ht="14.25" x14ac:dyDescent="0.45">
      <c r="A1600" s="83">
        <v>949</v>
      </c>
      <c r="B1600" s="83">
        <v>31585</v>
      </c>
      <c r="C1600" s="84">
        <v>59</v>
      </c>
      <c r="D1600" s="83">
        <v>120</v>
      </c>
      <c r="E1600" s="83">
        <v>4</v>
      </c>
      <c r="F1600" s="83" t="s">
        <v>9</v>
      </c>
      <c r="G1600" s="83" t="s">
        <v>3369</v>
      </c>
      <c r="H1600" s="59">
        <v>2</v>
      </c>
    </row>
    <row r="1601" spans="1:8" ht="14.25" x14ac:dyDescent="0.45">
      <c r="A1601" s="83">
        <v>950</v>
      </c>
      <c r="B1601" s="83">
        <v>9331</v>
      </c>
      <c r="C1601" s="84">
        <v>10</v>
      </c>
      <c r="D1601" s="83">
        <v>63</v>
      </c>
      <c r="E1601" s="83">
        <v>4</v>
      </c>
      <c r="F1601" s="83" t="s">
        <v>16</v>
      </c>
      <c r="G1601" s="83" t="s">
        <v>3368</v>
      </c>
      <c r="H1601" s="59">
        <v>2</v>
      </c>
    </row>
    <row r="1602" spans="1:8" ht="14.25" x14ac:dyDescent="0.45">
      <c r="A1602" s="83">
        <v>951</v>
      </c>
      <c r="B1602" s="83">
        <v>591</v>
      </c>
      <c r="C1602" s="84">
        <v>153</v>
      </c>
      <c r="D1602" s="83">
        <v>120</v>
      </c>
      <c r="E1602" s="83">
        <v>3</v>
      </c>
      <c r="F1602" s="83" t="s">
        <v>9</v>
      </c>
      <c r="G1602" s="83" t="s">
        <v>3367</v>
      </c>
      <c r="H1602" s="59">
        <v>2</v>
      </c>
    </row>
    <row r="1603" spans="1:8" ht="14.25" x14ac:dyDescent="0.45">
      <c r="A1603" s="83">
        <v>952</v>
      </c>
      <c r="B1603" s="83">
        <v>21686</v>
      </c>
      <c r="C1603" s="84">
        <v>65</v>
      </c>
      <c r="D1603" s="83">
        <v>125</v>
      </c>
      <c r="E1603" s="83">
        <v>4</v>
      </c>
      <c r="F1603" s="83" t="s">
        <v>15</v>
      </c>
      <c r="G1603" s="83" t="s">
        <v>3366</v>
      </c>
      <c r="H1603" s="59">
        <v>4</v>
      </c>
    </row>
    <row r="1604" spans="1:8" ht="14.25" x14ac:dyDescent="0.45">
      <c r="A1604" s="83">
        <v>953</v>
      </c>
      <c r="B1604" s="83">
        <v>17840</v>
      </c>
      <c r="C1604" s="84">
        <v>93</v>
      </c>
      <c r="D1604" s="83">
        <v>120</v>
      </c>
      <c r="E1604" s="83">
        <v>4</v>
      </c>
      <c r="F1604" s="83" t="s">
        <v>8</v>
      </c>
      <c r="G1604" s="83" t="s">
        <v>3363</v>
      </c>
      <c r="H1604" s="59">
        <v>2</v>
      </c>
    </row>
    <row r="1605" spans="1:8" ht="14.25" x14ac:dyDescent="0.45">
      <c r="A1605" s="83">
        <v>954</v>
      </c>
      <c r="B1605" s="83">
        <v>23767</v>
      </c>
      <c r="C1605" s="84">
        <v>187</v>
      </c>
      <c r="D1605" s="83">
        <v>240</v>
      </c>
      <c r="E1605" s="83">
        <v>4</v>
      </c>
      <c r="F1605" s="83" t="s">
        <v>13</v>
      </c>
      <c r="G1605" s="83" t="s">
        <v>3362</v>
      </c>
      <c r="H1605" s="59">
        <v>2</v>
      </c>
    </row>
    <row r="1606" spans="1:8" ht="14.25" x14ac:dyDescent="0.45">
      <c r="A1606" s="83">
        <v>955</v>
      </c>
      <c r="B1606" s="83">
        <v>5399</v>
      </c>
      <c r="C1606" s="84">
        <v>142</v>
      </c>
      <c r="D1606" s="83">
        <v>121</v>
      </c>
      <c r="E1606" s="83">
        <v>4</v>
      </c>
      <c r="F1606" s="83" t="s">
        <v>7</v>
      </c>
      <c r="G1606" s="83" t="s">
        <v>3361</v>
      </c>
      <c r="H1606" s="59">
        <v>2</v>
      </c>
    </row>
    <row r="1607" spans="1:8" ht="14.25" x14ac:dyDescent="0.45">
      <c r="A1607" s="83">
        <v>955</v>
      </c>
      <c r="B1607" s="83">
        <v>63090</v>
      </c>
      <c r="C1607" s="84">
        <v>168</v>
      </c>
      <c r="D1607" s="83">
        <v>105</v>
      </c>
      <c r="E1607" s="83">
        <v>4</v>
      </c>
      <c r="F1607" s="83" t="s">
        <v>7</v>
      </c>
      <c r="G1607" s="83" t="s">
        <v>3360</v>
      </c>
      <c r="H1607" s="59">
        <v>2</v>
      </c>
    </row>
    <row r="1608" spans="1:8" ht="14.25" x14ac:dyDescent="0.45">
      <c r="A1608" s="83">
        <v>956</v>
      </c>
      <c r="B1608" s="83">
        <v>44615</v>
      </c>
      <c r="C1608" s="84">
        <v>122</v>
      </c>
      <c r="D1608" s="83">
        <v>240</v>
      </c>
      <c r="E1608" s="83">
        <v>3</v>
      </c>
      <c r="F1608" s="83" t="s">
        <v>16</v>
      </c>
      <c r="G1608" s="83" t="s">
        <v>3359</v>
      </c>
      <c r="H1608" s="59">
        <v>24</v>
      </c>
    </row>
    <row r="1609" spans="1:8" ht="14.25" x14ac:dyDescent="0.45">
      <c r="A1609" s="83">
        <v>957</v>
      </c>
      <c r="B1609" s="83">
        <v>13506</v>
      </c>
      <c r="C1609" s="84">
        <v>48</v>
      </c>
      <c r="D1609" s="83">
        <v>120</v>
      </c>
      <c r="E1609" s="83">
        <v>4</v>
      </c>
      <c r="F1609" s="83" t="s">
        <v>9</v>
      </c>
      <c r="G1609" s="83" t="s">
        <v>3358</v>
      </c>
      <c r="H1609" s="59">
        <v>10</v>
      </c>
    </row>
    <row r="1610" spans="1:8" ht="14.25" x14ac:dyDescent="0.45">
      <c r="A1610" s="83">
        <v>958</v>
      </c>
      <c r="B1610" s="83">
        <v>33987</v>
      </c>
      <c r="C1610" s="84">
        <v>108</v>
      </c>
      <c r="D1610" s="83">
        <v>120</v>
      </c>
      <c r="E1610" s="83">
        <v>4</v>
      </c>
      <c r="F1610" s="83" t="s">
        <v>9</v>
      </c>
      <c r="G1610" s="83" t="s">
        <v>3357</v>
      </c>
      <c r="H1610" s="59">
        <v>2</v>
      </c>
    </row>
    <row r="1611" spans="1:8" ht="14.25" x14ac:dyDescent="0.45">
      <c r="A1611" s="83">
        <v>959</v>
      </c>
      <c r="B1611" s="83">
        <v>36864</v>
      </c>
      <c r="C1611" s="84">
        <v>154</v>
      </c>
      <c r="D1611" s="83">
        <v>115</v>
      </c>
      <c r="E1611" s="83">
        <v>4</v>
      </c>
      <c r="F1611" s="83" t="s">
        <v>9</v>
      </c>
      <c r="G1611" s="83" t="s">
        <v>3356</v>
      </c>
      <c r="H1611" s="59">
        <v>2</v>
      </c>
    </row>
    <row r="1612" spans="1:8" ht="14.25" x14ac:dyDescent="0.45">
      <c r="A1612" s="83">
        <v>960</v>
      </c>
      <c r="B1612" s="83">
        <v>33098</v>
      </c>
      <c r="C1612" s="84">
        <v>148</v>
      </c>
      <c r="D1612" s="83">
        <v>103</v>
      </c>
      <c r="E1612" s="83">
        <v>4</v>
      </c>
      <c r="F1612" s="83" t="s">
        <v>9</v>
      </c>
      <c r="G1612" s="83" t="s">
        <v>3355</v>
      </c>
      <c r="H1612" s="59">
        <v>2</v>
      </c>
    </row>
    <row r="1613" spans="1:8" ht="14.25" x14ac:dyDescent="0.45">
      <c r="A1613" s="83">
        <v>960</v>
      </c>
      <c r="B1613" s="83">
        <v>52150</v>
      </c>
      <c r="C1613" s="84">
        <v>198</v>
      </c>
      <c r="D1613" s="83">
        <v>125</v>
      </c>
      <c r="E1613" s="83">
        <v>4</v>
      </c>
      <c r="F1613" s="83" t="s">
        <v>9</v>
      </c>
      <c r="G1613" s="83" t="s">
        <v>3354</v>
      </c>
      <c r="H1613" s="59">
        <v>2</v>
      </c>
    </row>
    <row r="1614" spans="1:8" ht="14.25" x14ac:dyDescent="0.45">
      <c r="A1614" s="83">
        <v>960</v>
      </c>
      <c r="B1614" s="83">
        <v>3954</v>
      </c>
      <c r="C1614" s="84">
        <v>127</v>
      </c>
      <c r="D1614" s="83">
        <v>115</v>
      </c>
      <c r="E1614" s="83">
        <v>3</v>
      </c>
      <c r="F1614" s="83" t="s">
        <v>9</v>
      </c>
      <c r="G1614" s="83" t="s">
        <v>3353</v>
      </c>
      <c r="H1614" s="59">
        <v>2</v>
      </c>
    </row>
    <row r="1615" spans="1:8" ht="14.25" x14ac:dyDescent="0.45">
      <c r="A1615" s="83">
        <v>960</v>
      </c>
      <c r="B1615" s="83">
        <v>6784</v>
      </c>
      <c r="C1615" s="84">
        <v>0</v>
      </c>
      <c r="D1615" s="83">
        <v>0</v>
      </c>
      <c r="E1615" s="83">
        <v>0</v>
      </c>
      <c r="F1615" s="83" t="s">
        <v>9</v>
      </c>
      <c r="G1615" s="83" t="s">
        <v>3353</v>
      </c>
      <c r="H1615" s="59">
        <v>0</v>
      </c>
    </row>
    <row r="1616" spans="1:8" ht="14.25" x14ac:dyDescent="0.45">
      <c r="A1616" s="83">
        <v>961</v>
      </c>
      <c r="B1616" s="83">
        <v>11670</v>
      </c>
      <c r="C1616" s="84">
        <v>10</v>
      </c>
      <c r="D1616" s="83">
        <v>10</v>
      </c>
      <c r="E1616" s="83">
        <v>4</v>
      </c>
      <c r="F1616" s="83" t="s">
        <v>7</v>
      </c>
      <c r="G1616" s="83" t="s">
        <v>3352</v>
      </c>
      <c r="H1616" s="59">
        <v>16</v>
      </c>
    </row>
    <row r="1617" spans="1:8" ht="14.25" x14ac:dyDescent="0.45">
      <c r="A1617" s="83">
        <v>961</v>
      </c>
      <c r="B1617" s="83">
        <v>42006</v>
      </c>
      <c r="C1617" s="84">
        <v>0</v>
      </c>
      <c r="D1617" s="83">
        <v>0</v>
      </c>
      <c r="E1617" s="83">
        <v>0</v>
      </c>
      <c r="F1617" s="83" t="s">
        <v>7</v>
      </c>
      <c r="G1617" s="83" t="s">
        <v>3349</v>
      </c>
      <c r="H1617" s="59">
        <v>0</v>
      </c>
    </row>
    <row r="1618" spans="1:8" ht="14.25" x14ac:dyDescent="0.45">
      <c r="A1618" s="83">
        <v>961</v>
      </c>
      <c r="B1618" s="83">
        <v>13357</v>
      </c>
      <c r="C1618" s="84">
        <v>154</v>
      </c>
      <c r="D1618" s="83">
        <v>148</v>
      </c>
      <c r="E1618" s="83">
        <v>4</v>
      </c>
      <c r="F1618" s="83" t="s">
        <v>7</v>
      </c>
      <c r="G1618" s="83" t="s">
        <v>3351</v>
      </c>
      <c r="H1618" s="59">
        <v>16</v>
      </c>
    </row>
    <row r="1619" spans="1:8" ht="14.25" x14ac:dyDescent="0.45">
      <c r="A1619" s="83">
        <v>961</v>
      </c>
      <c r="B1619" s="83">
        <v>31522</v>
      </c>
      <c r="C1619" s="84">
        <v>0</v>
      </c>
      <c r="D1619" s="83">
        <v>0</v>
      </c>
      <c r="E1619" s="83">
        <v>0</v>
      </c>
      <c r="F1619" s="83" t="s">
        <v>7</v>
      </c>
      <c r="G1619" s="83" t="s">
        <v>3349</v>
      </c>
      <c r="H1619" s="59">
        <v>0</v>
      </c>
    </row>
    <row r="1620" spans="1:8" ht="14.25" x14ac:dyDescent="0.45">
      <c r="A1620" s="83">
        <v>961</v>
      </c>
      <c r="B1620" s="83">
        <v>41768</v>
      </c>
      <c r="C1620" s="84">
        <v>73</v>
      </c>
      <c r="D1620" s="83">
        <v>71</v>
      </c>
      <c r="E1620" s="83">
        <v>4</v>
      </c>
      <c r="F1620" s="83" t="s">
        <v>7</v>
      </c>
      <c r="G1620" s="83" t="s">
        <v>3350</v>
      </c>
      <c r="H1620" s="59">
        <v>16</v>
      </c>
    </row>
    <row r="1621" spans="1:8" ht="14.25" x14ac:dyDescent="0.45">
      <c r="A1621" s="83">
        <v>961</v>
      </c>
      <c r="B1621" s="83">
        <v>39931</v>
      </c>
      <c r="C1621" s="84">
        <v>0</v>
      </c>
      <c r="D1621" s="83">
        <v>0</v>
      </c>
      <c r="E1621" s="83">
        <v>0</v>
      </c>
      <c r="F1621" s="83" t="s">
        <v>7</v>
      </c>
      <c r="G1621" s="83" t="s">
        <v>3349</v>
      </c>
      <c r="H1621" s="59">
        <v>0</v>
      </c>
    </row>
    <row r="1622" spans="1:8" ht="14.25" x14ac:dyDescent="0.45">
      <c r="A1622" s="83">
        <v>962</v>
      </c>
      <c r="B1622" s="83">
        <v>53693</v>
      </c>
      <c r="C1622" s="84">
        <v>135</v>
      </c>
      <c r="D1622" s="83">
        <v>121</v>
      </c>
      <c r="E1622" s="83">
        <v>4</v>
      </c>
      <c r="F1622" s="83" t="s">
        <v>7</v>
      </c>
      <c r="G1622" s="83" t="s">
        <v>3348</v>
      </c>
      <c r="H1622" s="59">
        <v>2</v>
      </c>
    </row>
    <row r="1623" spans="1:8" ht="14.25" x14ac:dyDescent="0.45">
      <c r="A1623" s="83">
        <v>963</v>
      </c>
      <c r="B1623" s="83">
        <v>395</v>
      </c>
      <c r="C1623" s="84">
        <v>143.84273793899999</v>
      </c>
      <c r="D1623" s="83">
        <v>125</v>
      </c>
      <c r="E1623" s="83">
        <v>4</v>
      </c>
      <c r="F1623" s="83" t="s">
        <v>8</v>
      </c>
      <c r="G1623" s="83" t="s">
        <v>3345</v>
      </c>
      <c r="H1623" s="59">
        <v>2</v>
      </c>
    </row>
    <row r="1624" spans="1:8" ht="14.25" x14ac:dyDescent="0.45">
      <c r="A1624" s="83">
        <v>964</v>
      </c>
      <c r="B1624" s="83">
        <v>11470</v>
      </c>
      <c r="C1624" s="84">
        <v>21</v>
      </c>
      <c r="D1624" s="83">
        <v>44</v>
      </c>
      <c r="E1624" s="83">
        <v>4</v>
      </c>
      <c r="F1624" s="83" t="s">
        <v>16</v>
      </c>
      <c r="G1624" s="83" t="s">
        <v>3344</v>
      </c>
      <c r="H1624" s="59">
        <v>2</v>
      </c>
    </row>
    <row r="1625" spans="1:8" ht="14.25" x14ac:dyDescent="0.45">
      <c r="A1625" s="83">
        <v>964</v>
      </c>
      <c r="B1625" s="83">
        <v>70598</v>
      </c>
      <c r="C1625" s="84">
        <v>37</v>
      </c>
      <c r="D1625" s="83">
        <v>76</v>
      </c>
      <c r="E1625" s="83">
        <v>4</v>
      </c>
      <c r="F1625" s="83" t="s">
        <v>16</v>
      </c>
      <c r="G1625" s="83" t="s">
        <v>3344</v>
      </c>
      <c r="H1625" s="59">
        <v>2</v>
      </c>
    </row>
    <row r="1626" spans="1:8" ht="14.25" x14ac:dyDescent="0.45">
      <c r="A1626" s="83">
        <v>965</v>
      </c>
      <c r="B1626" s="83">
        <v>18541</v>
      </c>
      <c r="C1626" s="84">
        <v>103</v>
      </c>
      <c r="D1626" s="83">
        <v>132</v>
      </c>
      <c r="E1626" s="83">
        <v>4</v>
      </c>
      <c r="F1626" s="83" t="s">
        <v>7</v>
      </c>
      <c r="G1626" s="83" t="s">
        <v>3343</v>
      </c>
      <c r="H1626" s="59">
        <v>2</v>
      </c>
    </row>
    <row r="1627" spans="1:8" ht="14.25" x14ac:dyDescent="0.45">
      <c r="A1627" s="83">
        <v>966</v>
      </c>
      <c r="B1627" s="83">
        <v>53200</v>
      </c>
      <c r="C1627" s="84">
        <v>68</v>
      </c>
      <c r="D1627" s="83">
        <v>50</v>
      </c>
      <c r="E1627" s="83">
        <v>4</v>
      </c>
      <c r="F1627" s="83" t="s">
        <v>8</v>
      </c>
      <c r="G1627" s="83" t="s">
        <v>3342</v>
      </c>
      <c r="H1627" s="59">
        <v>1</v>
      </c>
    </row>
    <row r="1628" spans="1:8" ht="14.25" x14ac:dyDescent="0.45">
      <c r="A1628" s="83">
        <v>967</v>
      </c>
      <c r="B1628" s="83">
        <v>40572</v>
      </c>
      <c r="C1628" s="84">
        <v>219</v>
      </c>
      <c r="D1628" s="83">
        <v>180</v>
      </c>
      <c r="E1628" s="83">
        <v>4</v>
      </c>
      <c r="F1628" s="83" t="s">
        <v>8</v>
      </c>
      <c r="G1628" s="83" t="s">
        <v>3341</v>
      </c>
      <c r="H1628" s="59">
        <v>2</v>
      </c>
    </row>
    <row r="1629" spans="1:8" ht="14.25" x14ac:dyDescent="0.45">
      <c r="A1629" s="83">
        <v>968</v>
      </c>
      <c r="B1629" s="83">
        <v>29159</v>
      </c>
      <c r="C1629" s="84">
        <v>56.269276448399999</v>
      </c>
      <c r="D1629" s="83">
        <v>55</v>
      </c>
      <c r="E1629" s="83">
        <v>4</v>
      </c>
      <c r="F1629" s="83" t="s">
        <v>11</v>
      </c>
      <c r="G1629" s="83" t="s">
        <v>3340</v>
      </c>
      <c r="H1629" s="59">
        <v>2</v>
      </c>
    </row>
    <row r="1630" spans="1:8" ht="14.25" x14ac:dyDescent="0.45">
      <c r="A1630" s="83">
        <v>969</v>
      </c>
      <c r="B1630" s="83">
        <v>38547</v>
      </c>
      <c r="C1630" s="84">
        <v>34</v>
      </c>
      <c r="D1630" s="83">
        <v>122</v>
      </c>
      <c r="E1630" s="83">
        <v>4</v>
      </c>
      <c r="F1630" s="83" t="s">
        <v>13</v>
      </c>
      <c r="G1630" s="83" t="s">
        <v>3339</v>
      </c>
      <c r="H1630" s="59">
        <v>2</v>
      </c>
    </row>
    <row r="1631" spans="1:8" ht="14.25" x14ac:dyDescent="0.45">
      <c r="A1631" s="83">
        <v>969</v>
      </c>
      <c r="B1631" s="83">
        <v>22013</v>
      </c>
      <c r="C1631" s="84">
        <v>19</v>
      </c>
      <c r="D1631" s="83">
        <v>122</v>
      </c>
      <c r="E1631" s="83">
        <v>4</v>
      </c>
      <c r="F1631" s="83" t="s">
        <v>13</v>
      </c>
      <c r="G1631" s="83" t="s">
        <v>3338</v>
      </c>
      <c r="H1631" s="59">
        <v>2</v>
      </c>
    </row>
    <row r="1632" spans="1:8" ht="14.25" x14ac:dyDescent="0.45">
      <c r="A1632" s="83">
        <v>969</v>
      </c>
      <c r="B1632" s="83">
        <v>1371</v>
      </c>
      <c r="C1632" s="84">
        <v>16</v>
      </c>
      <c r="D1632" s="83">
        <v>122</v>
      </c>
      <c r="E1632" s="83">
        <v>4</v>
      </c>
      <c r="F1632" s="83" t="s">
        <v>13</v>
      </c>
      <c r="G1632" s="83" t="s">
        <v>3337</v>
      </c>
      <c r="H1632" s="59">
        <v>2</v>
      </c>
    </row>
    <row r="1633" spans="1:8" ht="14.25" x14ac:dyDescent="0.45">
      <c r="A1633" s="83">
        <v>969</v>
      </c>
      <c r="B1633" s="83">
        <v>39729</v>
      </c>
      <c r="C1633" s="84">
        <v>22</v>
      </c>
      <c r="D1633" s="83">
        <v>122</v>
      </c>
      <c r="E1633" s="83">
        <v>4</v>
      </c>
      <c r="F1633" s="83" t="s">
        <v>13</v>
      </c>
      <c r="G1633" s="83" t="s">
        <v>3336</v>
      </c>
      <c r="H1633" s="59">
        <v>5</v>
      </c>
    </row>
    <row r="1634" spans="1:8" ht="14.25" x14ac:dyDescent="0.45">
      <c r="A1634" s="83">
        <v>970</v>
      </c>
      <c r="B1634" s="83">
        <v>10056</v>
      </c>
      <c r="C1634" s="84">
        <v>177</v>
      </c>
      <c r="D1634" s="83">
        <v>240</v>
      </c>
      <c r="E1634" s="83">
        <v>4</v>
      </c>
      <c r="F1634" s="83" t="s">
        <v>7</v>
      </c>
      <c r="G1634" s="83" t="s">
        <v>3335</v>
      </c>
      <c r="H1634" s="59">
        <v>25</v>
      </c>
    </row>
    <row r="1635" spans="1:8" ht="14.25" x14ac:dyDescent="0.45">
      <c r="A1635" s="83">
        <v>971</v>
      </c>
      <c r="B1635" s="83">
        <v>24152</v>
      </c>
      <c r="C1635" s="84">
        <v>22</v>
      </c>
      <c r="D1635" s="83">
        <v>37</v>
      </c>
      <c r="E1635" s="83">
        <v>4</v>
      </c>
      <c r="F1635" s="83" t="s">
        <v>11</v>
      </c>
      <c r="G1635" s="83" t="s">
        <v>3334</v>
      </c>
      <c r="H1635" s="59">
        <v>4</v>
      </c>
    </row>
    <row r="1636" spans="1:8" ht="14.25" x14ac:dyDescent="0.45">
      <c r="A1636" s="83">
        <v>972</v>
      </c>
      <c r="B1636" s="83">
        <v>45318</v>
      </c>
      <c r="C1636" s="84">
        <v>221</v>
      </c>
      <c r="D1636" s="83">
        <v>120</v>
      </c>
      <c r="E1636" s="83">
        <v>4</v>
      </c>
      <c r="F1636" s="83" t="s">
        <v>9</v>
      </c>
      <c r="G1636" s="83" t="s">
        <v>3333</v>
      </c>
      <c r="H1636" s="59">
        <v>2</v>
      </c>
    </row>
    <row r="1637" spans="1:8" ht="14.25" x14ac:dyDescent="0.45">
      <c r="A1637" s="83">
        <v>973</v>
      </c>
      <c r="B1637" s="83">
        <v>254</v>
      </c>
      <c r="C1637" s="84">
        <v>33</v>
      </c>
      <c r="D1637" s="83">
        <v>37</v>
      </c>
      <c r="E1637" s="83">
        <v>3</v>
      </c>
      <c r="F1637" s="83" t="s">
        <v>12</v>
      </c>
      <c r="G1637" s="83" t="s">
        <v>3332</v>
      </c>
      <c r="H1637" s="59">
        <v>2</v>
      </c>
    </row>
    <row r="1638" spans="1:8" ht="14.25" x14ac:dyDescent="0.45">
      <c r="A1638" s="83">
        <v>974</v>
      </c>
      <c r="B1638" s="83">
        <v>23651</v>
      </c>
      <c r="C1638" s="84">
        <v>75</v>
      </c>
      <c r="D1638" s="83">
        <v>120</v>
      </c>
      <c r="E1638" s="83">
        <v>4</v>
      </c>
      <c r="F1638" s="83" t="s">
        <v>8</v>
      </c>
      <c r="G1638" s="83" t="s">
        <v>3331</v>
      </c>
      <c r="H1638" s="59">
        <v>24</v>
      </c>
    </row>
    <row r="1639" spans="1:8" ht="14.25" x14ac:dyDescent="0.45">
      <c r="A1639" s="83">
        <v>975</v>
      </c>
      <c r="B1639" s="83">
        <v>49847</v>
      </c>
      <c r="C1639" s="84">
        <v>151</v>
      </c>
      <c r="D1639" s="83">
        <v>120</v>
      </c>
      <c r="E1639" s="83">
        <v>4</v>
      </c>
      <c r="F1639" s="83" t="s">
        <v>13</v>
      </c>
      <c r="G1639" s="83" t="s">
        <v>3326</v>
      </c>
      <c r="H1639" s="59">
        <v>2</v>
      </c>
    </row>
    <row r="1640" spans="1:8" ht="14.25" x14ac:dyDescent="0.45">
      <c r="A1640" s="83">
        <v>976</v>
      </c>
      <c r="B1640" s="83">
        <v>7055</v>
      </c>
      <c r="C1640" s="84">
        <v>22</v>
      </c>
      <c r="D1640" s="83">
        <v>125</v>
      </c>
      <c r="E1640" s="83">
        <v>4</v>
      </c>
      <c r="F1640" s="83" t="s">
        <v>13</v>
      </c>
      <c r="G1640" s="83" t="s">
        <v>3323</v>
      </c>
      <c r="H1640" s="59">
        <v>2</v>
      </c>
    </row>
    <row r="1641" spans="1:8" ht="14.25" x14ac:dyDescent="0.45">
      <c r="A1641" s="83">
        <v>977</v>
      </c>
      <c r="B1641" s="83">
        <v>28178</v>
      </c>
      <c r="C1641" s="84">
        <v>37</v>
      </c>
      <c r="D1641" s="83">
        <v>65</v>
      </c>
      <c r="E1641" s="83">
        <v>4</v>
      </c>
      <c r="F1641" s="83" t="s">
        <v>12</v>
      </c>
      <c r="G1641" s="83" t="s">
        <v>3322</v>
      </c>
      <c r="H1641" s="59">
        <v>2</v>
      </c>
    </row>
    <row r="1642" spans="1:8" ht="14.25" x14ac:dyDescent="0.45">
      <c r="A1642" s="83">
        <v>977</v>
      </c>
      <c r="B1642" s="83">
        <v>19594</v>
      </c>
      <c r="C1642" s="84">
        <v>31</v>
      </c>
      <c r="D1642" s="83">
        <v>51</v>
      </c>
      <c r="E1642" s="83">
        <v>4</v>
      </c>
      <c r="F1642" s="83" t="s">
        <v>12</v>
      </c>
      <c r="G1642" s="83" t="s">
        <v>3321</v>
      </c>
      <c r="H1642" s="59">
        <v>2</v>
      </c>
    </row>
    <row r="1643" spans="1:8" ht="14.25" x14ac:dyDescent="0.45">
      <c r="A1643" s="83">
        <v>978</v>
      </c>
      <c r="B1643" s="83">
        <v>35571</v>
      </c>
      <c r="C1643" s="84">
        <v>133</v>
      </c>
      <c r="D1643" s="83">
        <v>132</v>
      </c>
      <c r="E1643" s="83">
        <v>4</v>
      </c>
      <c r="F1643" s="83" t="s">
        <v>17</v>
      </c>
      <c r="G1643" s="83" t="s">
        <v>3320</v>
      </c>
      <c r="H1643" s="59">
        <v>24</v>
      </c>
    </row>
    <row r="1644" spans="1:8" ht="14.25" x14ac:dyDescent="0.45">
      <c r="A1644" s="83">
        <v>978</v>
      </c>
      <c r="B1644" s="83">
        <v>22534</v>
      </c>
      <c r="C1644" s="84">
        <v>0</v>
      </c>
      <c r="D1644" s="83">
        <v>0</v>
      </c>
      <c r="E1644" s="83">
        <v>0</v>
      </c>
      <c r="F1644" s="83" t="s">
        <v>17</v>
      </c>
      <c r="G1644" s="83" t="s">
        <v>3319</v>
      </c>
      <c r="H1644" s="59">
        <v>0</v>
      </c>
    </row>
    <row r="1645" spans="1:8" ht="14.25" x14ac:dyDescent="0.45">
      <c r="A1645" s="83">
        <v>979</v>
      </c>
      <c r="B1645" s="83">
        <v>47265</v>
      </c>
      <c r="C1645" s="84">
        <v>0</v>
      </c>
      <c r="D1645" s="83">
        <v>0</v>
      </c>
      <c r="E1645" s="83">
        <v>0</v>
      </c>
      <c r="F1645" s="83" t="s">
        <v>7</v>
      </c>
      <c r="G1645" s="83" t="s">
        <v>3655</v>
      </c>
      <c r="H1645" s="59">
        <v>0</v>
      </c>
    </row>
    <row r="1646" spans="1:8" ht="14.25" x14ac:dyDescent="0.45">
      <c r="A1646" s="83">
        <v>979</v>
      </c>
      <c r="B1646" s="83">
        <v>6995</v>
      </c>
      <c r="C1646" s="84">
        <v>55</v>
      </c>
      <c r="D1646" s="83">
        <v>120</v>
      </c>
      <c r="E1646" s="83">
        <v>4</v>
      </c>
      <c r="F1646" s="83" t="s">
        <v>7</v>
      </c>
      <c r="G1646" s="83" t="s">
        <v>3655</v>
      </c>
      <c r="H1646" s="59">
        <v>26</v>
      </c>
    </row>
    <row r="1647" spans="1:8" ht="14.25" x14ac:dyDescent="0.45">
      <c r="A1647" s="83">
        <v>979</v>
      </c>
      <c r="B1647" s="83">
        <v>8655</v>
      </c>
      <c r="C1647" s="84">
        <v>51</v>
      </c>
      <c r="D1647" s="83">
        <v>120</v>
      </c>
      <c r="E1647" s="83">
        <v>4</v>
      </c>
      <c r="F1647" s="83" t="s">
        <v>7</v>
      </c>
      <c r="G1647" s="83" t="s">
        <v>3654</v>
      </c>
      <c r="H1647" s="59">
        <v>5</v>
      </c>
    </row>
    <row r="1648" spans="1:8" ht="14.25" x14ac:dyDescent="0.45">
      <c r="A1648" s="83">
        <v>980</v>
      </c>
      <c r="B1648" s="83">
        <v>46210</v>
      </c>
      <c r="C1648" s="84">
        <v>175</v>
      </c>
      <c r="D1648" s="83">
        <v>240</v>
      </c>
      <c r="E1648" s="83">
        <v>4</v>
      </c>
      <c r="F1648" s="83" t="s">
        <v>9</v>
      </c>
      <c r="G1648" s="83" t="s">
        <v>3318</v>
      </c>
      <c r="H1648" s="59">
        <v>16</v>
      </c>
    </row>
    <row r="1649" spans="1:8" ht="14.25" x14ac:dyDescent="0.45">
      <c r="A1649" s="83">
        <v>981</v>
      </c>
      <c r="B1649" s="83">
        <v>10340</v>
      </c>
      <c r="C1649" s="84">
        <v>154</v>
      </c>
      <c r="D1649" s="83">
        <v>120</v>
      </c>
      <c r="E1649" s="83">
        <v>4</v>
      </c>
      <c r="F1649" s="83" t="s">
        <v>9</v>
      </c>
      <c r="G1649" s="83" t="s">
        <v>3317</v>
      </c>
      <c r="H1649" s="59">
        <v>2</v>
      </c>
    </row>
    <row r="1650" spans="1:8" ht="14.25" x14ac:dyDescent="0.45">
      <c r="A1650" s="83">
        <v>982</v>
      </c>
      <c r="B1650" s="83">
        <v>30786</v>
      </c>
      <c r="C1650" s="84">
        <v>28</v>
      </c>
      <c r="D1650" s="83">
        <v>123</v>
      </c>
      <c r="E1650" s="83">
        <v>4</v>
      </c>
      <c r="F1650" s="83" t="s">
        <v>18</v>
      </c>
      <c r="G1650" s="83" t="s">
        <v>3316</v>
      </c>
      <c r="H1650" s="59">
        <v>3</v>
      </c>
    </row>
    <row r="1651" spans="1:8" ht="14.25" x14ac:dyDescent="0.45">
      <c r="A1651" s="83">
        <v>983</v>
      </c>
      <c r="B1651" s="83">
        <v>54027</v>
      </c>
      <c r="C1651" s="84">
        <v>161</v>
      </c>
      <c r="D1651" s="83">
        <v>115</v>
      </c>
      <c r="E1651" s="83">
        <v>4</v>
      </c>
      <c r="F1651" s="83" t="s">
        <v>7</v>
      </c>
      <c r="G1651" s="83" t="s">
        <v>3315</v>
      </c>
      <c r="H1651" s="59">
        <v>2</v>
      </c>
    </row>
    <row r="1652" spans="1:8" ht="14.25" x14ac:dyDescent="0.45">
      <c r="A1652" s="83">
        <v>984</v>
      </c>
      <c r="B1652" s="83">
        <v>35700</v>
      </c>
      <c r="C1652" s="84">
        <v>111</v>
      </c>
      <c r="D1652" s="83">
        <v>242</v>
      </c>
      <c r="E1652" s="83">
        <v>3</v>
      </c>
      <c r="F1652" s="83" t="s">
        <v>14</v>
      </c>
      <c r="G1652" s="83" t="s">
        <v>3314</v>
      </c>
      <c r="H1652" s="59">
        <v>2</v>
      </c>
    </row>
    <row r="1653" spans="1:8" ht="14.25" x14ac:dyDescent="0.45">
      <c r="A1653" s="83">
        <v>985</v>
      </c>
      <c r="B1653" s="83">
        <v>15523</v>
      </c>
      <c r="C1653" s="84">
        <v>112</v>
      </c>
      <c r="D1653" s="83">
        <v>122</v>
      </c>
      <c r="E1653" s="83">
        <v>4</v>
      </c>
      <c r="F1653" s="83" t="s">
        <v>8</v>
      </c>
      <c r="G1653" s="83" t="s">
        <v>3739</v>
      </c>
      <c r="H1653" s="59">
        <v>24</v>
      </c>
    </row>
    <row r="1654" spans="1:8" ht="14.25" x14ac:dyDescent="0.45">
      <c r="A1654" s="83">
        <v>985</v>
      </c>
      <c r="B1654" s="83">
        <v>42555</v>
      </c>
      <c r="C1654" s="84">
        <v>134</v>
      </c>
      <c r="D1654" s="83">
        <v>244</v>
      </c>
      <c r="E1654" s="83">
        <v>4</v>
      </c>
      <c r="F1654" s="83" t="s">
        <v>8</v>
      </c>
      <c r="G1654" s="83" t="s">
        <v>3738</v>
      </c>
      <c r="H1654" s="59">
        <v>30</v>
      </c>
    </row>
    <row r="1655" spans="1:8" ht="14.25" x14ac:dyDescent="0.45">
      <c r="A1655" s="83">
        <v>985</v>
      </c>
      <c r="B1655" s="83">
        <v>37406</v>
      </c>
      <c r="C1655" s="84">
        <v>151</v>
      </c>
      <c r="D1655" s="83">
        <v>244</v>
      </c>
      <c r="E1655" s="83">
        <v>4</v>
      </c>
      <c r="F1655" s="83" t="s">
        <v>8</v>
      </c>
      <c r="G1655" s="83" t="s">
        <v>3737</v>
      </c>
      <c r="H1655" s="59">
        <v>24</v>
      </c>
    </row>
    <row r="1656" spans="1:8" ht="14.25" x14ac:dyDescent="0.45">
      <c r="A1656" s="83">
        <v>986</v>
      </c>
      <c r="B1656" s="83">
        <v>16464</v>
      </c>
      <c r="C1656" s="84">
        <v>36</v>
      </c>
      <c r="D1656" s="83">
        <v>116</v>
      </c>
      <c r="E1656" s="83">
        <v>2</v>
      </c>
      <c r="F1656" s="83" t="s">
        <v>16</v>
      </c>
      <c r="G1656" s="83" t="s">
        <v>3313</v>
      </c>
      <c r="H1656" s="59">
        <v>2</v>
      </c>
    </row>
    <row r="1657" spans="1:8" ht="14.25" x14ac:dyDescent="0.45">
      <c r="A1657" s="83">
        <v>987</v>
      </c>
      <c r="B1657" s="83">
        <v>2502</v>
      </c>
      <c r="C1657" s="84">
        <v>79.163482696100004</v>
      </c>
      <c r="D1657" s="83">
        <v>70</v>
      </c>
      <c r="E1657" s="83">
        <v>4</v>
      </c>
      <c r="F1657" s="83" t="s">
        <v>8</v>
      </c>
      <c r="G1657" s="83" t="s">
        <v>3119</v>
      </c>
      <c r="H1657" s="59">
        <v>2</v>
      </c>
    </row>
    <row r="1658" spans="1:8" ht="14.25" x14ac:dyDescent="0.45">
      <c r="A1658" s="83">
        <v>988</v>
      </c>
      <c r="B1658" s="83">
        <v>53759</v>
      </c>
      <c r="C1658" s="84">
        <v>102</v>
      </c>
      <c r="D1658" s="83">
        <v>220</v>
      </c>
      <c r="E1658" s="83">
        <v>4</v>
      </c>
      <c r="F1658" s="83" t="s">
        <v>7</v>
      </c>
      <c r="G1658" s="83" t="s">
        <v>3118</v>
      </c>
      <c r="H1658" s="59">
        <v>25</v>
      </c>
    </row>
    <row r="1659" spans="1:8" ht="14.25" x14ac:dyDescent="0.45">
      <c r="A1659" s="83">
        <v>989</v>
      </c>
      <c r="B1659" s="83">
        <v>27302</v>
      </c>
      <c r="C1659" s="84">
        <v>130</v>
      </c>
      <c r="D1659" s="83">
        <v>81</v>
      </c>
      <c r="E1659" s="83">
        <v>4</v>
      </c>
      <c r="F1659" s="83" t="s">
        <v>7</v>
      </c>
      <c r="G1659" s="83" t="s">
        <v>3129</v>
      </c>
      <c r="H1659" s="59">
        <v>2</v>
      </c>
    </row>
    <row r="1660" spans="1:8" ht="14.25" x14ac:dyDescent="0.45">
      <c r="A1660" s="83">
        <v>989</v>
      </c>
      <c r="B1660" s="83">
        <v>22111</v>
      </c>
      <c r="C1660" s="84">
        <v>194</v>
      </c>
      <c r="D1660" s="83">
        <v>145</v>
      </c>
      <c r="E1660" s="83">
        <v>4</v>
      </c>
      <c r="F1660" s="83" t="s">
        <v>7</v>
      </c>
      <c r="G1660" s="83" t="s">
        <v>3128</v>
      </c>
      <c r="H1660" s="59">
        <v>2</v>
      </c>
    </row>
    <row r="1661" spans="1:8" ht="14.25" x14ac:dyDescent="0.45">
      <c r="A1661" s="83">
        <v>990</v>
      </c>
      <c r="B1661" s="83">
        <v>5839</v>
      </c>
      <c r="C1661" s="84">
        <v>3</v>
      </c>
      <c r="D1661" s="83">
        <v>95</v>
      </c>
      <c r="E1661" s="83">
        <v>4</v>
      </c>
      <c r="F1661" s="83" t="s">
        <v>7</v>
      </c>
      <c r="G1661" s="83" t="s">
        <v>3117</v>
      </c>
      <c r="H1661" s="59">
        <v>10</v>
      </c>
    </row>
    <row r="1662" spans="1:8" ht="14.25" x14ac:dyDescent="0.45">
      <c r="A1662" s="83">
        <v>990</v>
      </c>
      <c r="B1662" s="83">
        <v>669</v>
      </c>
      <c r="C1662" s="84">
        <v>0</v>
      </c>
      <c r="D1662" s="83">
        <v>0</v>
      </c>
      <c r="E1662" s="83">
        <v>4</v>
      </c>
      <c r="F1662" s="83" t="s">
        <v>7</v>
      </c>
      <c r="G1662" s="83" t="s">
        <v>3117</v>
      </c>
      <c r="H1662" s="59">
        <v>10</v>
      </c>
    </row>
    <row r="1663" spans="1:8" ht="14.25" x14ac:dyDescent="0.45">
      <c r="A1663" s="83">
        <v>990</v>
      </c>
      <c r="B1663" s="83">
        <v>46534</v>
      </c>
      <c r="C1663" s="84">
        <v>0</v>
      </c>
      <c r="D1663" s="83">
        <v>0</v>
      </c>
      <c r="E1663" s="83">
        <v>4</v>
      </c>
      <c r="F1663" s="83" t="s">
        <v>7</v>
      </c>
      <c r="G1663" s="83" t="s">
        <v>3117</v>
      </c>
      <c r="H1663" s="59">
        <v>10</v>
      </c>
    </row>
    <row r="1664" spans="1:8" ht="14.25" x14ac:dyDescent="0.45">
      <c r="A1664" s="83">
        <v>991</v>
      </c>
      <c r="B1664" s="83">
        <v>19887</v>
      </c>
      <c r="C1664" s="84">
        <v>95</v>
      </c>
      <c r="D1664" s="83">
        <v>102</v>
      </c>
      <c r="E1664" s="83">
        <v>4</v>
      </c>
      <c r="F1664" s="83" t="s">
        <v>8</v>
      </c>
      <c r="G1664" s="83" t="s">
        <v>3113</v>
      </c>
      <c r="H1664" s="59">
        <v>2</v>
      </c>
    </row>
    <row r="1665" spans="1:8" ht="14.25" x14ac:dyDescent="0.45">
      <c r="A1665" s="83">
        <v>992</v>
      </c>
      <c r="B1665" s="83">
        <v>44532</v>
      </c>
      <c r="C1665" s="84">
        <v>110</v>
      </c>
      <c r="D1665" s="83">
        <v>230</v>
      </c>
      <c r="E1665" s="83">
        <v>4</v>
      </c>
      <c r="F1665" s="83" t="s">
        <v>13</v>
      </c>
      <c r="G1665" s="83" t="s">
        <v>3112</v>
      </c>
      <c r="H1665" s="59">
        <v>25</v>
      </c>
    </row>
    <row r="1666" spans="1:8" ht="14.25" x14ac:dyDescent="0.45">
      <c r="A1666" s="83">
        <v>993</v>
      </c>
      <c r="B1666" s="83">
        <v>5039</v>
      </c>
      <c r="C1666" s="84">
        <v>125</v>
      </c>
      <c r="D1666" s="83">
        <v>196</v>
      </c>
      <c r="E1666" s="83">
        <v>6</v>
      </c>
      <c r="F1666" s="83" t="s">
        <v>9</v>
      </c>
      <c r="G1666" s="83" t="s">
        <v>3111</v>
      </c>
      <c r="H1666" s="59">
        <v>2</v>
      </c>
    </row>
    <row r="1667" spans="1:8" ht="14.25" x14ac:dyDescent="0.45">
      <c r="A1667" s="83">
        <v>994</v>
      </c>
      <c r="B1667" s="83">
        <v>31080</v>
      </c>
      <c r="C1667" s="84">
        <v>45</v>
      </c>
      <c r="D1667" s="83">
        <v>125</v>
      </c>
      <c r="E1667" s="83">
        <v>4</v>
      </c>
      <c r="F1667" s="83" t="s">
        <v>13</v>
      </c>
      <c r="G1667" s="83" t="s">
        <v>3110</v>
      </c>
      <c r="H1667" s="59">
        <v>5</v>
      </c>
    </row>
    <row r="1668" spans="1:8" ht="14.25" x14ac:dyDescent="0.45">
      <c r="A1668" s="83">
        <v>995</v>
      </c>
      <c r="B1668" s="83">
        <v>17955</v>
      </c>
      <c r="C1668" s="84">
        <v>96</v>
      </c>
      <c r="D1668" s="83">
        <v>120</v>
      </c>
      <c r="E1668" s="83">
        <v>4</v>
      </c>
      <c r="F1668" s="83" t="s">
        <v>13</v>
      </c>
      <c r="G1668" s="83" t="s">
        <v>3109</v>
      </c>
      <c r="H1668" s="59">
        <v>48</v>
      </c>
    </row>
    <row r="1669" spans="1:8" ht="14.25" x14ac:dyDescent="0.45">
      <c r="A1669" s="83">
        <v>996</v>
      </c>
      <c r="B1669" s="83">
        <v>39448</v>
      </c>
      <c r="C1669" s="84">
        <v>271.00760777199997</v>
      </c>
      <c r="D1669" s="83">
        <v>110</v>
      </c>
      <c r="E1669" s="83">
        <v>4</v>
      </c>
      <c r="F1669" s="83" t="s">
        <v>20</v>
      </c>
      <c r="G1669" s="83" t="s">
        <v>3108</v>
      </c>
      <c r="H1669" s="59">
        <v>15</v>
      </c>
    </row>
    <row r="1670" spans="1:8" ht="14.25" x14ac:dyDescent="0.45">
      <c r="A1670" s="83">
        <v>997</v>
      </c>
      <c r="B1670" s="83">
        <v>46909</v>
      </c>
      <c r="C1670" s="84">
        <v>71</v>
      </c>
      <c r="D1670" s="83">
        <v>61</v>
      </c>
      <c r="E1670" s="83">
        <v>4</v>
      </c>
      <c r="F1670" s="83" t="s">
        <v>9</v>
      </c>
      <c r="G1670" s="83" t="s">
        <v>3107</v>
      </c>
      <c r="H1670" s="59">
        <v>2</v>
      </c>
    </row>
    <row r="1671" spans="1:8" ht="14.25" x14ac:dyDescent="0.45">
      <c r="A1671" s="83">
        <v>997</v>
      </c>
      <c r="B1671" s="83">
        <v>18060</v>
      </c>
      <c r="C1671" s="84">
        <v>120</v>
      </c>
      <c r="D1671" s="83">
        <v>61</v>
      </c>
      <c r="E1671" s="83">
        <v>4</v>
      </c>
      <c r="F1671" s="83" t="s">
        <v>9</v>
      </c>
      <c r="G1671" s="83" t="s">
        <v>3106</v>
      </c>
      <c r="H1671" s="59">
        <v>2</v>
      </c>
    </row>
    <row r="1672" spans="1:8" ht="14.25" x14ac:dyDescent="0.45">
      <c r="A1672" s="83">
        <v>997</v>
      </c>
      <c r="B1672" s="83">
        <v>38263</v>
      </c>
      <c r="C1672" s="84">
        <v>127</v>
      </c>
      <c r="D1672" s="83">
        <v>69</v>
      </c>
      <c r="E1672" s="83">
        <v>1</v>
      </c>
      <c r="F1672" s="83" t="s">
        <v>9</v>
      </c>
      <c r="G1672" s="83" t="s">
        <v>2875</v>
      </c>
      <c r="H1672" s="59">
        <v>2</v>
      </c>
    </row>
    <row r="1673" spans="1:8" ht="14.25" x14ac:dyDescent="0.45">
      <c r="A1673" s="83">
        <v>998</v>
      </c>
      <c r="B1673" s="83">
        <v>42902</v>
      </c>
      <c r="C1673" s="84">
        <v>10</v>
      </c>
      <c r="D1673" s="83">
        <v>39</v>
      </c>
      <c r="E1673" s="83">
        <v>4</v>
      </c>
      <c r="F1673" s="83" t="s">
        <v>13</v>
      </c>
      <c r="G1673" s="83" t="s">
        <v>3105</v>
      </c>
      <c r="H1673" s="59">
        <v>2</v>
      </c>
    </row>
    <row r="1674" spans="1:8" ht="14.25" x14ac:dyDescent="0.45">
      <c r="A1674" s="83">
        <v>998</v>
      </c>
      <c r="B1674" s="83">
        <v>42283</v>
      </c>
      <c r="C1674" s="84">
        <v>10</v>
      </c>
      <c r="D1674" s="83">
        <v>39</v>
      </c>
      <c r="E1674" s="83">
        <v>4</v>
      </c>
      <c r="F1674" s="83" t="s">
        <v>13</v>
      </c>
      <c r="G1674" s="83" t="s">
        <v>3104</v>
      </c>
      <c r="H1674" s="59">
        <v>2</v>
      </c>
    </row>
    <row r="1675" spans="1:8" ht="14.25" x14ac:dyDescent="0.45">
      <c r="A1675" s="83">
        <v>998</v>
      </c>
      <c r="B1675" s="83">
        <v>33708</v>
      </c>
      <c r="C1675" s="84">
        <v>20</v>
      </c>
      <c r="D1675" s="83">
        <v>78</v>
      </c>
      <c r="E1675" s="83">
        <v>4</v>
      </c>
      <c r="F1675" s="83" t="s">
        <v>13</v>
      </c>
      <c r="G1675" s="83" t="s">
        <v>3103</v>
      </c>
      <c r="H1675" s="59">
        <v>2</v>
      </c>
    </row>
    <row r="1676" spans="1:8" ht="14.25" x14ac:dyDescent="0.45">
      <c r="A1676" s="83">
        <v>999</v>
      </c>
      <c r="B1676" s="83">
        <v>52980</v>
      </c>
      <c r="C1676" s="84">
        <v>98</v>
      </c>
      <c r="D1676" s="83">
        <v>240</v>
      </c>
      <c r="E1676" s="83">
        <v>4</v>
      </c>
      <c r="F1676" s="83" t="s">
        <v>13</v>
      </c>
      <c r="G1676" s="83" t="s">
        <v>3100</v>
      </c>
      <c r="H1676" s="59">
        <v>2</v>
      </c>
    </row>
    <row r="1677" spans="1:8" ht="14.25" x14ac:dyDescent="0.45">
      <c r="A1677" s="83">
        <v>999</v>
      </c>
      <c r="B1677" s="83">
        <v>1955</v>
      </c>
      <c r="C1677" s="84">
        <v>159</v>
      </c>
      <c r="D1677" s="83">
        <v>180</v>
      </c>
      <c r="E1677" s="83">
        <v>4</v>
      </c>
      <c r="F1677" s="83" t="s">
        <v>13</v>
      </c>
      <c r="G1677" s="83" t="s">
        <v>3099</v>
      </c>
      <c r="H1677" s="59">
        <v>2</v>
      </c>
    </row>
    <row r="1678" spans="1:8" ht="14.25" x14ac:dyDescent="0.45">
      <c r="A1678" s="83">
        <v>999</v>
      </c>
      <c r="B1678" s="83">
        <v>48393</v>
      </c>
      <c r="C1678" s="84">
        <v>184</v>
      </c>
      <c r="D1678" s="83">
        <v>240</v>
      </c>
      <c r="E1678" s="83">
        <v>4</v>
      </c>
      <c r="F1678" s="83" t="s">
        <v>13</v>
      </c>
      <c r="G1678" s="83" t="s">
        <v>3098</v>
      </c>
      <c r="H1678" s="59">
        <v>2</v>
      </c>
    </row>
    <row r="1679" spans="1:8" ht="14.25" x14ac:dyDescent="0.45">
      <c r="A1679" s="83">
        <v>1000</v>
      </c>
      <c r="B1679" s="83">
        <v>13050</v>
      </c>
      <c r="C1679" s="84">
        <v>57</v>
      </c>
      <c r="D1679" s="83">
        <v>55</v>
      </c>
      <c r="E1679" s="83">
        <v>4</v>
      </c>
      <c r="F1679" s="83" t="s">
        <v>9</v>
      </c>
      <c r="G1679" s="83" t="s">
        <v>3224</v>
      </c>
      <c r="H1679" s="59">
        <v>4</v>
      </c>
    </row>
    <row r="1680" spans="1:8" ht="14.25" x14ac:dyDescent="0.45">
      <c r="A1680" s="83">
        <v>1000</v>
      </c>
      <c r="B1680" s="83">
        <v>31844</v>
      </c>
      <c r="C1680" s="84">
        <v>66</v>
      </c>
      <c r="D1680" s="83">
        <v>65</v>
      </c>
      <c r="E1680" s="83">
        <v>4</v>
      </c>
      <c r="F1680" s="83" t="s">
        <v>9</v>
      </c>
      <c r="G1680" s="83" t="s">
        <v>3223</v>
      </c>
      <c r="H1680" s="59">
        <v>4</v>
      </c>
    </row>
    <row r="1681" spans="1:8" ht="14.25" x14ac:dyDescent="0.45">
      <c r="A1681" s="83">
        <v>1001</v>
      </c>
      <c r="B1681" s="83">
        <v>28642</v>
      </c>
      <c r="C1681" s="84">
        <v>0</v>
      </c>
      <c r="D1681" s="83">
        <v>0</v>
      </c>
      <c r="E1681" s="83">
        <v>0</v>
      </c>
      <c r="F1681" s="83" t="s">
        <v>14</v>
      </c>
      <c r="G1681" s="83" t="s">
        <v>3706</v>
      </c>
      <c r="H1681" s="59">
        <v>0</v>
      </c>
    </row>
    <row r="1682" spans="1:8" ht="14.25" x14ac:dyDescent="0.45">
      <c r="A1682" s="83">
        <v>1001</v>
      </c>
      <c r="B1682" s="83">
        <v>54862</v>
      </c>
      <c r="C1682" s="84">
        <v>137</v>
      </c>
      <c r="D1682" s="83">
        <v>140</v>
      </c>
      <c r="E1682" s="83">
        <v>4</v>
      </c>
      <c r="F1682" s="83" t="s">
        <v>14</v>
      </c>
      <c r="G1682" s="83" t="s">
        <v>3705</v>
      </c>
      <c r="H1682" s="59">
        <v>4</v>
      </c>
    </row>
    <row r="1683" spans="1:8" ht="14.25" x14ac:dyDescent="0.45">
      <c r="A1683" s="83">
        <v>1002</v>
      </c>
      <c r="B1683" s="83">
        <v>34701</v>
      </c>
      <c r="C1683" s="84">
        <v>115</v>
      </c>
      <c r="D1683" s="83">
        <v>120</v>
      </c>
      <c r="E1683" s="83">
        <v>4</v>
      </c>
      <c r="F1683" s="83" t="s">
        <v>13</v>
      </c>
      <c r="G1683" s="83" t="s">
        <v>3097</v>
      </c>
      <c r="H1683" s="59">
        <v>1</v>
      </c>
    </row>
    <row r="1684" spans="1:8" ht="14.25" x14ac:dyDescent="0.45">
      <c r="A1684" s="83">
        <v>1003</v>
      </c>
      <c r="B1684" s="83">
        <v>15421</v>
      </c>
      <c r="C1684" s="84">
        <v>83</v>
      </c>
      <c r="D1684" s="83">
        <v>124</v>
      </c>
      <c r="E1684" s="83">
        <v>4</v>
      </c>
      <c r="F1684" s="83" t="s">
        <v>13</v>
      </c>
      <c r="G1684" s="83" t="s">
        <v>3094</v>
      </c>
      <c r="H1684" s="59">
        <v>2</v>
      </c>
    </row>
    <row r="1685" spans="1:8" ht="14.25" x14ac:dyDescent="0.45">
      <c r="A1685" s="83">
        <v>1004</v>
      </c>
      <c r="B1685" s="83">
        <v>10071</v>
      </c>
      <c r="C1685" s="84">
        <v>226</v>
      </c>
      <c r="D1685" s="83">
        <v>120</v>
      </c>
      <c r="E1685" s="83">
        <v>4</v>
      </c>
      <c r="F1685" s="83" t="s">
        <v>9</v>
      </c>
      <c r="G1685" s="83" t="s">
        <v>3093</v>
      </c>
      <c r="H1685" s="59">
        <v>2</v>
      </c>
    </row>
    <row r="1686" spans="1:8" ht="14.25" x14ac:dyDescent="0.45">
      <c r="A1686" s="83">
        <v>1005</v>
      </c>
      <c r="B1686" s="83">
        <v>45557</v>
      </c>
      <c r="C1686" s="84">
        <v>149</v>
      </c>
      <c r="D1686" s="83">
        <v>240</v>
      </c>
      <c r="E1686" s="83">
        <v>4</v>
      </c>
      <c r="F1686" s="83" t="s">
        <v>7</v>
      </c>
      <c r="G1686" s="83" t="s">
        <v>3092</v>
      </c>
      <c r="H1686" s="59">
        <v>26</v>
      </c>
    </row>
    <row r="1687" spans="1:8" ht="14.25" x14ac:dyDescent="0.45">
      <c r="A1687" s="83">
        <v>1006</v>
      </c>
      <c r="B1687" s="83">
        <v>9329</v>
      </c>
      <c r="C1687" s="84">
        <v>86</v>
      </c>
      <c r="D1687" s="83">
        <v>240</v>
      </c>
      <c r="E1687" s="83">
        <v>4</v>
      </c>
      <c r="F1687" s="83" t="s">
        <v>13</v>
      </c>
      <c r="G1687" s="83" t="s">
        <v>3091</v>
      </c>
      <c r="H1687" s="59">
        <v>16</v>
      </c>
    </row>
    <row r="1688" spans="1:8" ht="14.25" x14ac:dyDescent="0.45">
      <c r="A1688" s="83">
        <v>1007</v>
      </c>
      <c r="B1688" s="83">
        <v>51134</v>
      </c>
      <c r="C1688" s="84">
        <v>114</v>
      </c>
      <c r="D1688" s="83">
        <v>180</v>
      </c>
      <c r="E1688" s="83">
        <v>4</v>
      </c>
      <c r="F1688" s="83" t="s">
        <v>8</v>
      </c>
      <c r="G1688" s="83" t="s">
        <v>3090</v>
      </c>
      <c r="H1688" s="59">
        <v>2</v>
      </c>
    </row>
    <row r="1689" spans="1:8" ht="14.25" x14ac:dyDescent="0.45">
      <c r="A1689" s="83">
        <v>1008</v>
      </c>
      <c r="B1689" s="83">
        <v>24878</v>
      </c>
      <c r="C1689" s="84">
        <v>53</v>
      </c>
      <c r="D1689" s="83">
        <v>120</v>
      </c>
      <c r="E1689" s="83">
        <v>4</v>
      </c>
      <c r="F1689" s="83" t="s">
        <v>8</v>
      </c>
      <c r="G1689" s="83" t="s">
        <v>3089</v>
      </c>
      <c r="H1689" s="59">
        <v>2</v>
      </c>
    </row>
    <row r="1690" spans="1:8" ht="14.25" x14ac:dyDescent="0.45">
      <c r="A1690" s="83">
        <v>1009</v>
      </c>
      <c r="B1690" s="83">
        <v>40112</v>
      </c>
      <c r="C1690" s="84">
        <v>65</v>
      </c>
      <c r="D1690" s="83">
        <v>110</v>
      </c>
      <c r="E1690" s="83">
        <v>5</v>
      </c>
      <c r="F1690" s="83" t="s">
        <v>11</v>
      </c>
      <c r="G1690" s="83" t="s">
        <v>3088</v>
      </c>
      <c r="H1690" s="59">
        <v>16</v>
      </c>
    </row>
    <row r="1691" spans="1:8" ht="14.25" x14ac:dyDescent="0.45">
      <c r="A1691" s="83">
        <v>1009</v>
      </c>
      <c r="B1691" s="83">
        <v>15937</v>
      </c>
      <c r="C1691" s="84">
        <v>110</v>
      </c>
      <c r="D1691" s="83">
        <v>220</v>
      </c>
      <c r="E1691" s="83">
        <v>5</v>
      </c>
      <c r="F1691" s="83" t="s">
        <v>11</v>
      </c>
      <c r="G1691" s="83" t="s">
        <v>3087</v>
      </c>
      <c r="H1691" s="59">
        <v>16</v>
      </c>
    </row>
    <row r="1692" spans="1:8" ht="14.25" x14ac:dyDescent="0.45">
      <c r="A1692" s="83">
        <v>1009</v>
      </c>
      <c r="B1692" s="83">
        <v>71302</v>
      </c>
      <c r="C1692" s="84">
        <v>25</v>
      </c>
      <c r="D1692" s="83">
        <v>30</v>
      </c>
      <c r="E1692" s="83">
        <v>1</v>
      </c>
      <c r="F1692" s="83" t="s">
        <v>11</v>
      </c>
      <c r="G1692" s="83" t="s">
        <v>3087</v>
      </c>
      <c r="H1692" s="59">
        <v>16</v>
      </c>
    </row>
    <row r="1693" spans="1:8" ht="14.25" x14ac:dyDescent="0.45">
      <c r="A1693" s="83">
        <v>1010</v>
      </c>
      <c r="B1693" s="83">
        <v>14485</v>
      </c>
      <c r="C1693" s="84">
        <v>189</v>
      </c>
      <c r="D1693" s="83">
        <v>130</v>
      </c>
      <c r="E1693" s="83">
        <v>4</v>
      </c>
      <c r="F1693" s="83" t="s">
        <v>7</v>
      </c>
      <c r="G1693" s="83" t="s">
        <v>3086</v>
      </c>
      <c r="H1693" s="59">
        <v>2</v>
      </c>
    </row>
    <row r="1694" spans="1:8" ht="14.25" x14ac:dyDescent="0.45">
      <c r="A1694" s="83">
        <v>1011</v>
      </c>
      <c r="B1694" s="83">
        <v>2759</v>
      </c>
      <c r="C1694" s="84">
        <v>115</v>
      </c>
      <c r="D1694" s="83">
        <v>115</v>
      </c>
      <c r="E1694" s="83">
        <v>4</v>
      </c>
      <c r="F1694" s="83" t="s">
        <v>7</v>
      </c>
      <c r="G1694" s="83" t="s">
        <v>3085</v>
      </c>
      <c r="H1694" s="59">
        <v>2</v>
      </c>
    </row>
    <row r="1695" spans="1:8" ht="14.25" x14ac:dyDescent="0.45">
      <c r="A1695" s="83">
        <v>1012</v>
      </c>
      <c r="B1695" s="83">
        <v>28180</v>
      </c>
      <c r="C1695" s="84">
        <v>143</v>
      </c>
      <c r="D1695" s="83">
        <v>121</v>
      </c>
      <c r="E1695" s="83">
        <v>4</v>
      </c>
      <c r="F1695" s="83" t="s">
        <v>7</v>
      </c>
      <c r="G1695" s="83" t="s">
        <v>3084</v>
      </c>
      <c r="H1695" s="59">
        <v>2</v>
      </c>
    </row>
    <row r="1696" spans="1:8" ht="14.25" x14ac:dyDescent="0.45">
      <c r="A1696" s="83">
        <v>1013</v>
      </c>
      <c r="B1696" s="83">
        <v>38873</v>
      </c>
      <c r="C1696" s="84">
        <v>132</v>
      </c>
      <c r="D1696" s="83">
        <v>122</v>
      </c>
      <c r="E1696" s="83">
        <v>4</v>
      </c>
      <c r="F1696" s="83" t="s">
        <v>9</v>
      </c>
      <c r="G1696" s="83" t="s">
        <v>3083</v>
      </c>
      <c r="H1696" s="59">
        <v>2</v>
      </c>
    </row>
    <row r="1697" spans="1:8" ht="14.25" x14ac:dyDescent="0.45">
      <c r="A1697" s="83">
        <v>1014</v>
      </c>
      <c r="B1697" s="83">
        <v>3452</v>
      </c>
      <c r="C1697" s="84">
        <v>211</v>
      </c>
      <c r="D1697" s="83">
        <v>120</v>
      </c>
      <c r="E1697" s="83">
        <v>4</v>
      </c>
      <c r="F1697" s="83" t="s">
        <v>9</v>
      </c>
      <c r="G1697" s="83" t="s">
        <v>3082</v>
      </c>
      <c r="H1697" s="59">
        <v>2</v>
      </c>
    </row>
    <row r="1698" spans="1:8" ht="14.25" x14ac:dyDescent="0.45">
      <c r="A1698" s="83">
        <v>1014</v>
      </c>
      <c r="B1698" s="83">
        <v>37082</v>
      </c>
      <c r="C1698" s="84">
        <v>0</v>
      </c>
      <c r="D1698" s="83">
        <v>0</v>
      </c>
      <c r="E1698" s="83">
        <v>0</v>
      </c>
      <c r="F1698" s="83" t="s">
        <v>9</v>
      </c>
      <c r="G1698" s="83" t="s">
        <v>3082</v>
      </c>
      <c r="H1698" s="59">
        <v>0</v>
      </c>
    </row>
    <row r="1699" spans="1:8" ht="14.25" x14ac:dyDescent="0.45">
      <c r="A1699" s="83">
        <v>1015</v>
      </c>
      <c r="B1699" s="83">
        <v>879</v>
      </c>
      <c r="C1699" s="84">
        <v>35</v>
      </c>
      <c r="D1699" s="83">
        <v>123</v>
      </c>
      <c r="E1699" s="83">
        <v>4</v>
      </c>
      <c r="F1699" s="83" t="s">
        <v>9</v>
      </c>
      <c r="G1699" s="83" t="s">
        <v>3081</v>
      </c>
      <c r="H1699" s="59">
        <v>32</v>
      </c>
    </row>
    <row r="1700" spans="1:8" ht="14.25" x14ac:dyDescent="0.45">
      <c r="A1700" s="83">
        <v>1016</v>
      </c>
      <c r="B1700" s="83">
        <v>36371</v>
      </c>
      <c r="C1700" s="84">
        <v>179</v>
      </c>
      <c r="D1700" s="83">
        <v>122</v>
      </c>
      <c r="E1700" s="83">
        <v>4</v>
      </c>
      <c r="F1700" s="83" t="s">
        <v>7</v>
      </c>
      <c r="G1700" s="83" t="s">
        <v>3080</v>
      </c>
      <c r="H1700" s="59">
        <v>2</v>
      </c>
    </row>
    <row r="1701" spans="1:8" ht="14.25" x14ac:dyDescent="0.45">
      <c r="A1701" s="83">
        <v>1017</v>
      </c>
      <c r="B1701" s="83">
        <v>47790</v>
      </c>
      <c r="C1701" s="84">
        <v>127</v>
      </c>
      <c r="D1701" s="83">
        <v>120</v>
      </c>
      <c r="E1701" s="83">
        <v>4</v>
      </c>
      <c r="F1701" s="83" t="s">
        <v>8</v>
      </c>
      <c r="G1701" s="83" t="s">
        <v>3079</v>
      </c>
      <c r="H1701" s="59">
        <v>24</v>
      </c>
    </row>
    <row r="1702" spans="1:8" ht="14.25" x14ac:dyDescent="0.45">
      <c r="A1702" s="83">
        <v>1018</v>
      </c>
      <c r="B1702" s="83">
        <v>2409</v>
      </c>
      <c r="C1702" s="84">
        <v>0</v>
      </c>
      <c r="D1702" s="83">
        <v>0</v>
      </c>
      <c r="E1702" s="83">
        <v>0</v>
      </c>
      <c r="F1702" s="83" t="s">
        <v>7</v>
      </c>
      <c r="G1702" s="83" t="s">
        <v>3078</v>
      </c>
      <c r="H1702" s="59">
        <v>0</v>
      </c>
    </row>
    <row r="1703" spans="1:8" ht="14.25" x14ac:dyDescent="0.45">
      <c r="A1703" s="83">
        <v>1018</v>
      </c>
      <c r="B1703" s="83">
        <v>32621</v>
      </c>
      <c r="C1703" s="84">
        <v>0</v>
      </c>
      <c r="D1703" s="83">
        <v>0</v>
      </c>
      <c r="E1703" s="83">
        <v>0</v>
      </c>
      <c r="F1703" s="83" t="s">
        <v>7</v>
      </c>
      <c r="G1703" s="83" t="s">
        <v>3077</v>
      </c>
      <c r="H1703" s="59">
        <v>0</v>
      </c>
    </row>
    <row r="1704" spans="1:8" ht="14.25" x14ac:dyDescent="0.45">
      <c r="A1704" s="83">
        <v>1018</v>
      </c>
      <c r="B1704" s="83">
        <v>20406</v>
      </c>
      <c r="C1704" s="84">
        <v>0</v>
      </c>
      <c r="D1704" s="83">
        <v>0</v>
      </c>
      <c r="E1704" s="83">
        <v>0</v>
      </c>
      <c r="F1704" s="83" t="s">
        <v>7</v>
      </c>
      <c r="G1704" s="83" t="s">
        <v>3077</v>
      </c>
      <c r="H1704" s="59">
        <v>0</v>
      </c>
    </row>
    <row r="1705" spans="1:8" ht="14.25" x14ac:dyDescent="0.45">
      <c r="A1705" s="83">
        <v>1018</v>
      </c>
      <c r="B1705" s="83">
        <v>14529</v>
      </c>
      <c r="C1705" s="84">
        <v>0</v>
      </c>
      <c r="D1705" s="83">
        <v>0</v>
      </c>
      <c r="E1705" s="83">
        <v>0</v>
      </c>
      <c r="F1705" s="83" t="s">
        <v>7</v>
      </c>
      <c r="G1705" s="83" t="s">
        <v>3077</v>
      </c>
      <c r="H1705" s="59">
        <v>0</v>
      </c>
    </row>
    <row r="1706" spans="1:8" ht="14.25" x14ac:dyDescent="0.45">
      <c r="A1706" s="83">
        <v>1018</v>
      </c>
      <c r="B1706" s="83">
        <v>4707</v>
      </c>
      <c r="C1706" s="84">
        <v>0</v>
      </c>
      <c r="D1706" s="83">
        <v>0</v>
      </c>
      <c r="E1706" s="83">
        <v>0</v>
      </c>
      <c r="F1706" s="83" t="s">
        <v>7</v>
      </c>
      <c r="G1706" s="83" t="s">
        <v>3077</v>
      </c>
      <c r="H1706" s="59">
        <v>0</v>
      </c>
    </row>
    <row r="1707" spans="1:8" ht="14.25" x14ac:dyDescent="0.45">
      <c r="A1707" s="83">
        <v>1019</v>
      </c>
      <c r="B1707" s="83">
        <v>9350</v>
      </c>
      <c r="C1707" s="84">
        <v>134</v>
      </c>
      <c r="D1707" s="83">
        <v>120</v>
      </c>
      <c r="E1707" s="83">
        <v>4</v>
      </c>
      <c r="F1707" s="83" t="s">
        <v>8</v>
      </c>
      <c r="G1707" s="83" t="s">
        <v>3076</v>
      </c>
      <c r="H1707" s="59">
        <v>2</v>
      </c>
    </row>
    <row r="1708" spans="1:8" ht="14.25" x14ac:dyDescent="0.45">
      <c r="A1708" s="83">
        <v>1020</v>
      </c>
      <c r="B1708" s="83">
        <v>18828</v>
      </c>
      <c r="C1708" s="84">
        <v>7</v>
      </c>
      <c r="D1708" s="83">
        <v>30</v>
      </c>
      <c r="E1708" s="83">
        <v>1</v>
      </c>
      <c r="F1708" s="83" t="s">
        <v>12</v>
      </c>
      <c r="G1708" s="83" t="s">
        <v>3073</v>
      </c>
      <c r="H1708" s="59">
        <v>0</v>
      </c>
    </row>
    <row r="1709" spans="1:8" ht="14.25" x14ac:dyDescent="0.45">
      <c r="A1709" s="83">
        <v>1020</v>
      </c>
      <c r="B1709" s="83">
        <v>10186</v>
      </c>
      <c r="C1709" s="84">
        <v>0</v>
      </c>
      <c r="D1709" s="83">
        <v>0</v>
      </c>
      <c r="E1709" s="83">
        <v>1</v>
      </c>
      <c r="F1709" s="83" t="s">
        <v>12</v>
      </c>
      <c r="G1709" s="83" t="s">
        <v>3072</v>
      </c>
      <c r="H1709" s="59">
        <v>0</v>
      </c>
    </row>
    <row r="1710" spans="1:8" ht="14.25" x14ac:dyDescent="0.45">
      <c r="A1710" s="83">
        <v>1021</v>
      </c>
      <c r="B1710" s="83">
        <v>7614</v>
      </c>
      <c r="C1710" s="84">
        <v>76.575796913299996</v>
      </c>
      <c r="D1710" s="83">
        <v>61</v>
      </c>
      <c r="E1710" s="83">
        <v>4</v>
      </c>
      <c r="F1710" s="83" t="s">
        <v>18</v>
      </c>
      <c r="G1710" s="83" t="s">
        <v>3069</v>
      </c>
      <c r="H1710" s="59">
        <v>2</v>
      </c>
    </row>
    <row r="1711" spans="1:8" ht="14.25" x14ac:dyDescent="0.45">
      <c r="A1711" s="83">
        <v>1022</v>
      </c>
      <c r="B1711" s="83">
        <v>41988</v>
      </c>
      <c r="C1711" s="84">
        <v>89</v>
      </c>
      <c r="D1711" s="83">
        <v>122</v>
      </c>
      <c r="E1711" s="83">
        <v>4</v>
      </c>
      <c r="F1711" s="83" t="s">
        <v>13</v>
      </c>
      <c r="G1711" s="83" t="s">
        <v>3066</v>
      </c>
      <c r="H1711" s="59">
        <v>2</v>
      </c>
    </row>
    <row r="1712" spans="1:8" ht="14.25" x14ac:dyDescent="0.45">
      <c r="A1712" s="83">
        <v>1023</v>
      </c>
      <c r="B1712" s="83">
        <v>42956</v>
      </c>
      <c r="C1712" s="84">
        <v>373</v>
      </c>
      <c r="D1712" s="83">
        <v>240</v>
      </c>
      <c r="E1712" s="83">
        <v>4</v>
      </c>
      <c r="F1712" s="83" t="s">
        <v>8</v>
      </c>
      <c r="G1712" s="83" t="s">
        <v>3062</v>
      </c>
      <c r="H1712" s="59">
        <v>2</v>
      </c>
    </row>
    <row r="1713" spans="1:8" ht="14.25" x14ac:dyDescent="0.45">
      <c r="A1713" s="83">
        <v>1024</v>
      </c>
      <c r="B1713" s="83">
        <v>12599</v>
      </c>
      <c r="C1713" s="84">
        <v>17</v>
      </c>
      <c r="D1713" s="83">
        <v>120</v>
      </c>
      <c r="E1713" s="83">
        <v>4</v>
      </c>
      <c r="F1713" s="83" t="s">
        <v>13</v>
      </c>
      <c r="G1713" s="83" t="s">
        <v>3057</v>
      </c>
      <c r="H1713" s="59">
        <v>25</v>
      </c>
    </row>
    <row r="1714" spans="1:8" ht="14.25" x14ac:dyDescent="0.45">
      <c r="A1714" s="83">
        <v>1024</v>
      </c>
      <c r="B1714" s="83">
        <v>42980</v>
      </c>
      <c r="C1714" s="84">
        <v>8</v>
      </c>
      <c r="D1714" s="83">
        <v>97</v>
      </c>
      <c r="E1714" s="83">
        <v>4</v>
      </c>
      <c r="F1714" s="83" t="s">
        <v>13</v>
      </c>
      <c r="G1714" s="83" t="s">
        <v>3056</v>
      </c>
      <c r="H1714" s="59">
        <v>25</v>
      </c>
    </row>
    <row r="1715" spans="1:8" ht="14.25" x14ac:dyDescent="0.45">
      <c r="A1715" s="83">
        <v>1025</v>
      </c>
      <c r="B1715" s="83">
        <v>50305</v>
      </c>
      <c r="C1715" s="84">
        <v>117</v>
      </c>
      <c r="D1715" s="83">
        <v>112</v>
      </c>
      <c r="E1715" s="83">
        <v>4</v>
      </c>
      <c r="F1715" s="83" t="s">
        <v>9</v>
      </c>
      <c r="G1715" s="83" t="s">
        <v>3055</v>
      </c>
      <c r="H1715" s="59">
        <v>2</v>
      </c>
    </row>
    <row r="1716" spans="1:8" ht="14.25" x14ac:dyDescent="0.45">
      <c r="A1716" s="83">
        <v>1026</v>
      </c>
      <c r="B1716" s="83">
        <v>33090</v>
      </c>
      <c r="C1716" s="84">
        <v>309</v>
      </c>
      <c r="D1716" s="83">
        <v>480</v>
      </c>
      <c r="E1716" s="83">
        <v>4</v>
      </c>
      <c r="F1716" s="83" t="s">
        <v>13</v>
      </c>
      <c r="G1716" s="83" t="s">
        <v>3054</v>
      </c>
      <c r="H1716" s="59">
        <v>25</v>
      </c>
    </row>
    <row r="1717" spans="1:8" ht="14.25" x14ac:dyDescent="0.45">
      <c r="A1717" s="83">
        <v>1027</v>
      </c>
      <c r="B1717" s="83">
        <v>50414</v>
      </c>
      <c r="C1717" s="84">
        <v>117.596692967</v>
      </c>
      <c r="D1717" s="83">
        <v>120</v>
      </c>
      <c r="E1717" s="83">
        <v>4</v>
      </c>
      <c r="F1717" s="83" t="s">
        <v>13</v>
      </c>
      <c r="G1717" s="83" t="s">
        <v>3053</v>
      </c>
      <c r="H1717" s="59">
        <v>2</v>
      </c>
    </row>
    <row r="1718" spans="1:8" ht="14.25" x14ac:dyDescent="0.45">
      <c r="A1718" s="83">
        <v>1028</v>
      </c>
      <c r="B1718" s="83">
        <v>14860</v>
      </c>
      <c r="C1718" s="84">
        <v>75</v>
      </c>
      <c r="D1718" s="83">
        <v>65</v>
      </c>
      <c r="E1718" s="83">
        <v>4</v>
      </c>
      <c r="F1718" s="83" t="s">
        <v>14</v>
      </c>
      <c r="G1718" s="83" t="s">
        <v>3051</v>
      </c>
      <c r="H1718" s="59">
        <v>2</v>
      </c>
    </row>
    <row r="1719" spans="1:8" ht="14.25" x14ac:dyDescent="0.45">
      <c r="A1719" s="83">
        <v>1028</v>
      </c>
      <c r="B1719" s="83">
        <v>10163</v>
      </c>
      <c r="C1719" s="84">
        <v>67</v>
      </c>
      <c r="D1719" s="83">
        <v>65</v>
      </c>
      <c r="E1719" s="83">
        <v>4</v>
      </c>
      <c r="F1719" s="83" t="s">
        <v>14</v>
      </c>
      <c r="G1719" s="83" t="s">
        <v>3052</v>
      </c>
      <c r="H1719" s="59">
        <v>2</v>
      </c>
    </row>
    <row r="1720" spans="1:8" ht="14.25" x14ac:dyDescent="0.45">
      <c r="A1720" s="83">
        <v>1028</v>
      </c>
      <c r="B1720" s="83">
        <v>26518</v>
      </c>
      <c r="C1720" s="84">
        <v>77</v>
      </c>
      <c r="D1720" s="83">
        <v>100</v>
      </c>
      <c r="E1720" s="83">
        <v>4</v>
      </c>
      <c r="F1720" s="83" t="s">
        <v>14</v>
      </c>
      <c r="G1720" s="83" t="s">
        <v>3051</v>
      </c>
      <c r="H1720" s="59">
        <v>2</v>
      </c>
    </row>
    <row r="1721" spans="1:8" ht="14.25" x14ac:dyDescent="0.45">
      <c r="A1721" s="83">
        <v>1029</v>
      </c>
      <c r="B1721" s="83">
        <v>20281</v>
      </c>
      <c r="C1721" s="84">
        <v>0</v>
      </c>
      <c r="D1721" s="83">
        <v>0</v>
      </c>
      <c r="E1721" s="83">
        <v>0</v>
      </c>
      <c r="F1721" s="83" t="s">
        <v>14</v>
      </c>
      <c r="G1721" s="83" t="s">
        <v>3681</v>
      </c>
      <c r="H1721" s="59">
        <v>0</v>
      </c>
    </row>
    <row r="1722" spans="1:8" ht="14.25" x14ac:dyDescent="0.45">
      <c r="A1722" s="83">
        <v>1029</v>
      </c>
      <c r="B1722" s="83">
        <v>3071</v>
      </c>
      <c r="C1722" s="84">
        <v>74</v>
      </c>
      <c r="D1722" s="83">
        <v>76</v>
      </c>
      <c r="E1722" s="83">
        <v>4</v>
      </c>
      <c r="F1722" s="83" t="s">
        <v>14</v>
      </c>
      <c r="G1722" s="83" t="s">
        <v>3680</v>
      </c>
      <c r="H1722" s="59">
        <v>2</v>
      </c>
    </row>
    <row r="1723" spans="1:8" ht="14.25" x14ac:dyDescent="0.45">
      <c r="A1723" s="83">
        <v>1030</v>
      </c>
      <c r="B1723" s="83">
        <v>50267</v>
      </c>
      <c r="C1723" s="84">
        <v>107</v>
      </c>
      <c r="D1723" s="83">
        <v>120</v>
      </c>
      <c r="E1723" s="83">
        <v>4</v>
      </c>
      <c r="F1723" s="83" t="s">
        <v>13</v>
      </c>
      <c r="G1723" s="83" t="s">
        <v>3050</v>
      </c>
      <c r="H1723" s="59">
        <v>2</v>
      </c>
    </row>
    <row r="1724" spans="1:8" ht="14.25" x14ac:dyDescent="0.45">
      <c r="A1724" s="83">
        <v>1031</v>
      </c>
      <c r="B1724" s="83">
        <v>15777</v>
      </c>
      <c r="C1724" s="84">
        <v>105</v>
      </c>
      <c r="D1724" s="83">
        <v>122</v>
      </c>
      <c r="E1724" s="83">
        <v>4</v>
      </c>
      <c r="F1724" s="83" t="s">
        <v>13</v>
      </c>
      <c r="G1724" s="83" t="s">
        <v>3049</v>
      </c>
      <c r="H1724" s="59">
        <v>24</v>
      </c>
    </row>
    <row r="1725" spans="1:8" ht="14.25" x14ac:dyDescent="0.45">
      <c r="A1725" s="83">
        <v>1032</v>
      </c>
      <c r="B1725" s="83">
        <v>40395</v>
      </c>
      <c r="C1725" s="84">
        <v>76</v>
      </c>
      <c r="D1725" s="83">
        <v>118</v>
      </c>
      <c r="E1725" s="83">
        <v>4</v>
      </c>
      <c r="F1725" s="83" t="s">
        <v>8</v>
      </c>
      <c r="G1725" s="83" t="s">
        <v>3048</v>
      </c>
      <c r="H1725" s="59">
        <v>4</v>
      </c>
    </row>
    <row r="1726" spans="1:8" ht="14.25" x14ac:dyDescent="0.45">
      <c r="A1726" s="83">
        <v>1033</v>
      </c>
      <c r="B1726" s="83">
        <v>24183</v>
      </c>
      <c r="C1726" s="84">
        <v>54</v>
      </c>
      <c r="D1726" s="83">
        <v>120</v>
      </c>
      <c r="E1726" s="83">
        <v>4</v>
      </c>
      <c r="F1726" s="83" t="s">
        <v>7</v>
      </c>
      <c r="G1726" s="83" t="s">
        <v>3047</v>
      </c>
      <c r="H1726" s="59">
        <v>2</v>
      </c>
    </row>
    <row r="1727" spans="1:8" ht="14.25" x14ac:dyDescent="0.45">
      <c r="A1727" s="83">
        <v>1034</v>
      </c>
      <c r="B1727" s="83">
        <v>14180</v>
      </c>
      <c r="C1727" s="84">
        <v>42.939257513400001</v>
      </c>
      <c r="D1727" s="83">
        <v>124</v>
      </c>
      <c r="E1727" s="83">
        <v>4</v>
      </c>
      <c r="F1727" s="83" t="s">
        <v>13</v>
      </c>
      <c r="G1727" s="83" t="s">
        <v>3044</v>
      </c>
      <c r="H1727" s="59">
        <v>4</v>
      </c>
    </row>
    <row r="1728" spans="1:8" ht="14.25" x14ac:dyDescent="0.45">
      <c r="A1728" s="83">
        <v>1035</v>
      </c>
      <c r="B1728" s="83">
        <v>51105</v>
      </c>
      <c r="C1728" s="84">
        <v>284</v>
      </c>
      <c r="D1728" s="83">
        <v>240</v>
      </c>
      <c r="E1728" s="83">
        <v>4</v>
      </c>
      <c r="F1728" s="83" t="s">
        <v>9</v>
      </c>
      <c r="G1728" s="83" t="s">
        <v>3043</v>
      </c>
      <c r="H1728" s="59">
        <v>2</v>
      </c>
    </row>
    <row r="1729" spans="1:8" ht="14.25" x14ac:dyDescent="0.45">
      <c r="A1729" s="83">
        <v>1036</v>
      </c>
      <c r="B1729" s="83">
        <v>51870</v>
      </c>
      <c r="C1729" s="84">
        <v>48.227871020800002</v>
      </c>
      <c r="D1729" s="83">
        <v>83</v>
      </c>
      <c r="E1729" s="83">
        <v>4</v>
      </c>
      <c r="F1729" s="83" t="s">
        <v>16</v>
      </c>
      <c r="G1729" s="83" t="s">
        <v>3042</v>
      </c>
      <c r="H1729" s="59">
        <v>2</v>
      </c>
    </row>
    <row r="1730" spans="1:8" ht="14.25" x14ac:dyDescent="0.45">
      <c r="A1730" s="83">
        <v>1036</v>
      </c>
      <c r="B1730" s="83">
        <v>11035</v>
      </c>
      <c r="C1730" s="84">
        <v>0</v>
      </c>
      <c r="D1730" s="83">
        <v>0</v>
      </c>
      <c r="E1730" s="83">
        <v>0</v>
      </c>
      <c r="F1730" s="83" t="s">
        <v>16</v>
      </c>
      <c r="G1730" s="83" t="s">
        <v>3042</v>
      </c>
      <c r="H1730" s="59">
        <v>0</v>
      </c>
    </row>
    <row r="1731" spans="1:8" ht="14.25" x14ac:dyDescent="0.45">
      <c r="A1731" s="83">
        <v>1036</v>
      </c>
      <c r="B1731" s="83">
        <v>21223</v>
      </c>
      <c r="C1731" s="84">
        <v>0</v>
      </c>
      <c r="D1731" s="83">
        <v>0</v>
      </c>
      <c r="E1731" s="83">
        <v>0</v>
      </c>
      <c r="F1731" s="83" t="s">
        <v>16</v>
      </c>
      <c r="G1731" s="83" t="s">
        <v>3042</v>
      </c>
      <c r="H1731" s="59">
        <v>0</v>
      </c>
    </row>
    <row r="1732" spans="1:8" ht="14.25" x14ac:dyDescent="0.45">
      <c r="A1732" s="83">
        <v>1036</v>
      </c>
      <c r="B1732" s="83">
        <v>23465</v>
      </c>
      <c r="C1732" s="84">
        <v>0</v>
      </c>
      <c r="D1732" s="83">
        <v>0</v>
      </c>
      <c r="E1732" s="83">
        <v>0</v>
      </c>
      <c r="F1732" s="83" t="s">
        <v>16</v>
      </c>
      <c r="G1732" s="83" t="s">
        <v>3042</v>
      </c>
      <c r="H1732" s="59">
        <v>0</v>
      </c>
    </row>
    <row r="1733" spans="1:8" ht="14.25" x14ac:dyDescent="0.45">
      <c r="A1733" s="83">
        <v>1036</v>
      </c>
      <c r="B1733" s="83">
        <v>17588</v>
      </c>
      <c r="C1733" s="84">
        <v>0</v>
      </c>
      <c r="D1733" s="83">
        <v>0</v>
      </c>
      <c r="E1733" s="83">
        <v>0</v>
      </c>
      <c r="F1733" s="83" t="s">
        <v>16</v>
      </c>
      <c r="G1733" s="83" t="s">
        <v>3042</v>
      </c>
      <c r="H1733" s="59">
        <v>0</v>
      </c>
    </row>
    <row r="1734" spans="1:8" ht="14.25" x14ac:dyDescent="0.45">
      <c r="A1734" s="83">
        <v>1036</v>
      </c>
      <c r="B1734" s="83">
        <v>3688</v>
      </c>
      <c r="C1734" s="84">
        <v>0</v>
      </c>
      <c r="D1734" s="83">
        <v>0</v>
      </c>
      <c r="E1734" s="83">
        <v>0</v>
      </c>
      <c r="F1734" s="83" t="s">
        <v>16</v>
      </c>
      <c r="G1734" s="83" t="s">
        <v>3042</v>
      </c>
      <c r="H1734" s="59">
        <v>0</v>
      </c>
    </row>
    <row r="1735" spans="1:8" ht="14.25" x14ac:dyDescent="0.45">
      <c r="A1735" s="83">
        <v>1036</v>
      </c>
      <c r="B1735" s="83">
        <v>61769</v>
      </c>
      <c r="C1735" s="84">
        <v>20.553872782300001</v>
      </c>
      <c r="D1735" s="83">
        <v>35</v>
      </c>
      <c r="E1735" s="83">
        <v>4</v>
      </c>
      <c r="F1735" s="83" t="s">
        <v>16</v>
      </c>
      <c r="G1735" s="83" t="s">
        <v>3041</v>
      </c>
      <c r="H1735" s="59">
        <v>2</v>
      </c>
    </row>
    <row r="1736" spans="1:8" ht="14.25" x14ac:dyDescent="0.45">
      <c r="A1736" s="83">
        <v>1037</v>
      </c>
      <c r="B1736" s="83">
        <v>36403</v>
      </c>
      <c r="C1736" s="84">
        <v>27</v>
      </c>
      <c r="D1736" s="83">
        <v>150</v>
      </c>
      <c r="E1736" s="83">
        <v>4</v>
      </c>
      <c r="F1736" s="83" t="s">
        <v>14</v>
      </c>
      <c r="G1736" s="83" t="s">
        <v>3040</v>
      </c>
      <c r="H1736" s="59">
        <v>21</v>
      </c>
    </row>
    <row r="1737" spans="1:8" ht="14.25" x14ac:dyDescent="0.45">
      <c r="A1737" s="83">
        <v>1038</v>
      </c>
      <c r="B1737" s="83">
        <v>31455</v>
      </c>
      <c r="C1737" s="84">
        <v>4.19999938622</v>
      </c>
      <c r="D1737" s="83">
        <v>30</v>
      </c>
      <c r="E1737" s="83">
        <v>5</v>
      </c>
      <c r="F1737" s="83" t="s">
        <v>14</v>
      </c>
      <c r="G1737" s="83" t="s">
        <v>3039</v>
      </c>
      <c r="H1737" s="59">
        <v>1</v>
      </c>
    </row>
    <row r="1738" spans="1:8" ht="14.25" x14ac:dyDescent="0.45">
      <c r="A1738" s="83">
        <v>1039</v>
      </c>
      <c r="B1738" s="83">
        <v>7488</v>
      </c>
      <c r="C1738" s="84">
        <v>120</v>
      </c>
      <c r="D1738" s="83">
        <v>120</v>
      </c>
      <c r="E1738" s="83">
        <v>4</v>
      </c>
      <c r="F1738" s="83" t="s">
        <v>8</v>
      </c>
      <c r="G1738" s="83" t="s">
        <v>3038</v>
      </c>
      <c r="H1738" s="59">
        <v>2</v>
      </c>
    </row>
    <row r="1739" spans="1:8" ht="14.25" x14ac:dyDescent="0.45">
      <c r="A1739" s="83">
        <v>1040</v>
      </c>
      <c r="B1739" s="83">
        <v>20779</v>
      </c>
      <c r="C1739" s="84">
        <v>196</v>
      </c>
      <c r="D1739" s="83">
        <v>240</v>
      </c>
      <c r="E1739" s="83">
        <v>4</v>
      </c>
      <c r="F1739" s="83" t="s">
        <v>8</v>
      </c>
      <c r="G1739" s="83" t="s">
        <v>3037</v>
      </c>
      <c r="H1739" s="59">
        <v>2</v>
      </c>
    </row>
    <row r="1740" spans="1:8" ht="14.25" x14ac:dyDescent="0.45">
      <c r="A1740" s="83">
        <v>1041</v>
      </c>
      <c r="B1740" s="83">
        <v>38477</v>
      </c>
      <c r="C1740" s="84">
        <v>26.842022887799999</v>
      </c>
      <c r="D1740" s="83">
        <v>120</v>
      </c>
      <c r="E1740" s="83">
        <v>4</v>
      </c>
      <c r="F1740" s="83" t="s">
        <v>13</v>
      </c>
      <c r="G1740" s="83" t="s">
        <v>3036</v>
      </c>
      <c r="H1740" s="59">
        <v>5</v>
      </c>
    </row>
    <row r="1741" spans="1:8" ht="14.25" x14ac:dyDescent="0.45">
      <c r="A1741" s="83">
        <v>1042</v>
      </c>
      <c r="B1741" s="83">
        <v>49369</v>
      </c>
      <c r="C1741" s="84">
        <v>123</v>
      </c>
      <c r="D1741" s="83">
        <v>122</v>
      </c>
      <c r="E1741" s="83">
        <v>4</v>
      </c>
      <c r="F1741" s="83" t="s">
        <v>16</v>
      </c>
      <c r="G1741" s="83" t="s">
        <v>3035</v>
      </c>
      <c r="H1741" s="59">
        <v>2</v>
      </c>
    </row>
    <row r="1742" spans="1:8" ht="14.25" x14ac:dyDescent="0.45">
      <c r="A1742" s="83">
        <v>1042</v>
      </c>
      <c r="B1742" s="83">
        <v>28573</v>
      </c>
      <c r="C1742" s="84">
        <v>109</v>
      </c>
      <c r="D1742" s="83">
        <v>120</v>
      </c>
      <c r="E1742" s="83">
        <v>6</v>
      </c>
      <c r="F1742" s="83" t="s">
        <v>16</v>
      </c>
      <c r="G1742" s="83" t="s">
        <v>3034</v>
      </c>
      <c r="H1742" s="59">
        <v>2</v>
      </c>
    </row>
    <row r="1743" spans="1:8" ht="14.25" x14ac:dyDescent="0.45">
      <c r="A1743" s="83">
        <v>1043</v>
      </c>
      <c r="B1743" s="83">
        <v>3504</v>
      </c>
      <c r="C1743" s="84">
        <v>78</v>
      </c>
      <c r="D1743" s="83">
        <v>66</v>
      </c>
      <c r="E1743" s="83">
        <v>4</v>
      </c>
      <c r="F1743" s="83" t="s">
        <v>8</v>
      </c>
      <c r="G1743" s="83" t="s">
        <v>3723</v>
      </c>
      <c r="H1743" s="59">
        <v>2</v>
      </c>
    </row>
    <row r="1744" spans="1:8" ht="14.25" x14ac:dyDescent="0.45">
      <c r="A1744" s="83">
        <v>1043</v>
      </c>
      <c r="B1744" s="83">
        <v>1108</v>
      </c>
      <c r="C1744" s="84">
        <v>181</v>
      </c>
      <c r="D1744" s="83">
        <v>154</v>
      </c>
      <c r="E1744" s="83">
        <v>4</v>
      </c>
      <c r="F1744" s="83" t="s">
        <v>8</v>
      </c>
      <c r="G1744" s="83" t="s">
        <v>3722</v>
      </c>
      <c r="H1744" s="59">
        <v>2</v>
      </c>
    </row>
    <row r="1745" spans="1:8" ht="14.25" x14ac:dyDescent="0.45">
      <c r="A1745" s="83">
        <v>1043</v>
      </c>
      <c r="B1745" s="83">
        <v>11296</v>
      </c>
      <c r="C1745" s="84">
        <v>165</v>
      </c>
      <c r="D1745" s="83">
        <v>130</v>
      </c>
      <c r="E1745" s="83">
        <v>4</v>
      </c>
      <c r="F1745" s="83" t="s">
        <v>8</v>
      </c>
      <c r="G1745" s="83" t="s">
        <v>3721</v>
      </c>
      <c r="H1745" s="59">
        <v>2</v>
      </c>
    </row>
    <row r="1746" spans="1:8" ht="14.25" x14ac:dyDescent="0.45">
      <c r="A1746" s="83">
        <v>1044</v>
      </c>
      <c r="B1746" s="83">
        <v>21120</v>
      </c>
      <c r="C1746" s="84">
        <v>96.246137038100002</v>
      </c>
      <c r="D1746" s="83">
        <v>115</v>
      </c>
      <c r="E1746" s="83">
        <v>4</v>
      </c>
      <c r="F1746" s="83" t="s">
        <v>14</v>
      </c>
      <c r="G1746" s="83" t="s">
        <v>3033</v>
      </c>
      <c r="H1746" s="59">
        <v>2</v>
      </c>
    </row>
    <row r="1747" spans="1:8" ht="14.25" x14ac:dyDescent="0.45">
      <c r="A1747" s="83">
        <v>1045</v>
      </c>
      <c r="B1747" s="83">
        <v>22070</v>
      </c>
      <c r="C1747" s="84">
        <v>91</v>
      </c>
      <c r="D1747" s="83">
        <v>110</v>
      </c>
      <c r="E1747" s="83">
        <v>1</v>
      </c>
      <c r="F1747" s="83" t="s">
        <v>12</v>
      </c>
      <c r="G1747" s="83" t="s">
        <v>3032</v>
      </c>
      <c r="H1747" s="59">
        <v>2</v>
      </c>
    </row>
    <row r="1748" spans="1:8" ht="14.25" x14ac:dyDescent="0.45">
      <c r="A1748" s="83">
        <v>1046</v>
      </c>
      <c r="B1748" s="83">
        <v>3834</v>
      </c>
      <c r="C1748" s="84">
        <v>59</v>
      </c>
      <c r="D1748" s="83">
        <v>126</v>
      </c>
      <c r="E1748" s="83">
        <v>4</v>
      </c>
      <c r="F1748" s="83" t="s">
        <v>14</v>
      </c>
      <c r="G1748" s="83" t="s">
        <v>3031</v>
      </c>
      <c r="H1748" s="59">
        <v>24</v>
      </c>
    </row>
    <row r="1749" spans="1:8" ht="14.25" x14ac:dyDescent="0.45">
      <c r="A1749" s="83">
        <v>1047</v>
      </c>
      <c r="B1749" s="83">
        <v>3300</v>
      </c>
      <c r="C1749" s="84">
        <v>82</v>
      </c>
      <c r="D1749" s="83">
        <v>120</v>
      </c>
      <c r="E1749" s="83">
        <v>4</v>
      </c>
      <c r="F1749" s="83" t="s">
        <v>7</v>
      </c>
      <c r="G1749" s="83" t="s">
        <v>3030</v>
      </c>
      <c r="H1749" s="59">
        <v>19</v>
      </c>
    </row>
    <row r="1750" spans="1:8" ht="14.25" x14ac:dyDescent="0.45">
      <c r="A1750" s="83">
        <v>1048</v>
      </c>
      <c r="B1750" s="83">
        <v>45864</v>
      </c>
      <c r="C1750" s="84">
        <v>97.818328008799995</v>
      </c>
      <c r="D1750" s="83">
        <v>104</v>
      </c>
      <c r="E1750" s="83">
        <v>4</v>
      </c>
      <c r="F1750" s="83" t="s">
        <v>14</v>
      </c>
      <c r="G1750" s="83" t="s">
        <v>3029</v>
      </c>
      <c r="H1750" s="59">
        <v>2</v>
      </c>
    </row>
    <row r="1751" spans="1:8" ht="14.25" x14ac:dyDescent="0.45">
      <c r="A1751" s="83">
        <v>1048</v>
      </c>
      <c r="B1751" s="83">
        <v>5553</v>
      </c>
      <c r="C1751" s="84">
        <v>130.65480848600001</v>
      </c>
      <c r="D1751" s="83">
        <v>115</v>
      </c>
      <c r="E1751" s="83">
        <v>4</v>
      </c>
      <c r="F1751" s="83" t="s">
        <v>14</v>
      </c>
      <c r="G1751" s="83" t="s">
        <v>3028</v>
      </c>
      <c r="H1751" s="59">
        <v>2</v>
      </c>
    </row>
    <row r="1752" spans="1:8" ht="14.25" x14ac:dyDescent="0.45">
      <c r="A1752" s="83">
        <v>1049</v>
      </c>
      <c r="B1752" s="83">
        <v>11358</v>
      </c>
      <c r="C1752" s="84">
        <v>73</v>
      </c>
      <c r="D1752" s="83">
        <v>64</v>
      </c>
      <c r="E1752" s="83">
        <v>4</v>
      </c>
      <c r="F1752" s="83" t="s">
        <v>12</v>
      </c>
      <c r="G1752" s="83" t="s">
        <v>3027</v>
      </c>
      <c r="H1752" s="59">
        <v>2</v>
      </c>
    </row>
    <row r="1753" spans="1:8" ht="14.25" x14ac:dyDescent="0.45">
      <c r="A1753" s="83">
        <v>1050</v>
      </c>
      <c r="B1753" s="83">
        <v>46478</v>
      </c>
      <c r="C1753" s="84">
        <v>57</v>
      </c>
      <c r="D1753" s="83">
        <v>65</v>
      </c>
      <c r="E1753" s="83">
        <v>4</v>
      </c>
      <c r="F1753" s="83" t="s">
        <v>12</v>
      </c>
      <c r="G1753" s="83" t="s">
        <v>3026</v>
      </c>
      <c r="H1753" s="59">
        <v>2</v>
      </c>
    </row>
    <row r="1754" spans="1:8" ht="14.25" x14ac:dyDescent="0.45">
      <c r="A1754" s="83">
        <v>1051</v>
      </c>
      <c r="B1754" s="83">
        <v>26456</v>
      </c>
      <c r="C1754" s="84">
        <v>21</v>
      </c>
      <c r="D1754" s="83">
        <v>60</v>
      </c>
      <c r="E1754" s="83">
        <v>4</v>
      </c>
      <c r="F1754" s="83" t="s">
        <v>12</v>
      </c>
      <c r="G1754" s="83" t="s">
        <v>3025</v>
      </c>
      <c r="H1754" s="59">
        <v>5</v>
      </c>
    </row>
    <row r="1755" spans="1:8" ht="14.25" x14ac:dyDescent="0.45">
      <c r="A1755" s="83">
        <v>1051</v>
      </c>
      <c r="B1755" s="83">
        <v>36621</v>
      </c>
      <c r="C1755" s="84">
        <v>0</v>
      </c>
      <c r="D1755" s="83">
        <v>0</v>
      </c>
      <c r="E1755" s="83">
        <v>4</v>
      </c>
      <c r="F1755" s="83" t="s">
        <v>12</v>
      </c>
      <c r="G1755" s="83" t="s">
        <v>3025</v>
      </c>
      <c r="H1755" s="59">
        <v>5</v>
      </c>
    </row>
    <row r="1756" spans="1:8" ht="14.25" x14ac:dyDescent="0.45">
      <c r="A1756" s="83">
        <v>1051</v>
      </c>
      <c r="B1756" s="83">
        <v>38781</v>
      </c>
      <c r="C1756" s="84">
        <v>0</v>
      </c>
      <c r="D1756" s="83">
        <v>0</v>
      </c>
      <c r="E1756" s="83">
        <v>4</v>
      </c>
      <c r="F1756" s="83" t="s">
        <v>12</v>
      </c>
      <c r="G1756" s="83" t="s">
        <v>3025</v>
      </c>
      <c r="H1756" s="59">
        <v>2</v>
      </c>
    </row>
    <row r="1757" spans="1:8" ht="14.25" x14ac:dyDescent="0.45">
      <c r="A1757" s="83">
        <v>1051</v>
      </c>
      <c r="B1757" s="83">
        <v>62393</v>
      </c>
      <c r="C1757" s="84">
        <v>67</v>
      </c>
      <c r="D1757" s="83">
        <v>114</v>
      </c>
      <c r="E1757" s="83">
        <v>4</v>
      </c>
      <c r="F1757" s="83" t="s">
        <v>12</v>
      </c>
      <c r="G1757" s="83" t="s">
        <v>3024</v>
      </c>
      <c r="H1757" s="59">
        <v>2</v>
      </c>
    </row>
    <row r="1758" spans="1:8" ht="14.25" x14ac:dyDescent="0.45">
      <c r="A1758" s="83">
        <v>1051</v>
      </c>
      <c r="B1758" s="83">
        <v>9761</v>
      </c>
      <c r="C1758" s="84">
        <v>24</v>
      </c>
      <c r="D1758" s="83">
        <v>60</v>
      </c>
      <c r="E1758" s="83">
        <v>4</v>
      </c>
      <c r="F1758" s="83" t="s">
        <v>12</v>
      </c>
      <c r="G1758" s="83" t="s">
        <v>3024</v>
      </c>
      <c r="H1758" s="59">
        <v>3</v>
      </c>
    </row>
    <row r="1759" spans="1:8" ht="14.25" x14ac:dyDescent="0.45">
      <c r="A1759" s="83">
        <v>1052</v>
      </c>
      <c r="B1759" s="83">
        <v>3617</v>
      </c>
      <c r="C1759" s="84">
        <v>82</v>
      </c>
      <c r="D1759" s="83">
        <v>120</v>
      </c>
      <c r="E1759" s="83">
        <v>4</v>
      </c>
      <c r="F1759" s="83" t="s">
        <v>13</v>
      </c>
      <c r="G1759" s="83" t="s">
        <v>3021</v>
      </c>
      <c r="H1759" s="59">
        <v>2</v>
      </c>
    </row>
    <row r="1760" spans="1:8" ht="14.25" x14ac:dyDescent="0.45">
      <c r="A1760" s="83">
        <v>1053</v>
      </c>
      <c r="B1760" s="83">
        <v>21548</v>
      </c>
      <c r="C1760" s="84">
        <v>82</v>
      </c>
      <c r="D1760" s="83">
        <v>120</v>
      </c>
      <c r="E1760" s="83">
        <v>4</v>
      </c>
      <c r="F1760" s="83" t="s">
        <v>13</v>
      </c>
      <c r="G1760" s="83" t="s">
        <v>3020</v>
      </c>
      <c r="H1760" s="59">
        <v>24</v>
      </c>
    </row>
    <row r="1761" spans="1:8" ht="14.25" x14ac:dyDescent="0.45">
      <c r="A1761" s="83">
        <v>1054</v>
      </c>
      <c r="B1761" s="83">
        <v>5578</v>
      </c>
      <c r="C1761" s="84">
        <v>0</v>
      </c>
      <c r="D1761" s="83">
        <v>0</v>
      </c>
      <c r="E1761" s="83">
        <v>0</v>
      </c>
      <c r="F1761" s="83" t="s">
        <v>7</v>
      </c>
      <c r="G1761" s="83" t="s">
        <v>3019</v>
      </c>
      <c r="H1761" s="59">
        <v>0</v>
      </c>
    </row>
    <row r="1762" spans="1:8" ht="14.25" x14ac:dyDescent="0.45">
      <c r="A1762" s="83">
        <v>1054</v>
      </c>
      <c r="B1762" s="83">
        <v>39805</v>
      </c>
      <c r="C1762" s="84">
        <v>70</v>
      </c>
      <c r="D1762" s="83">
        <v>65</v>
      </c>
      <c r="E1762" s="83">
        <v>4</v>
      </c>
      <c r="F1762" s="83" t="s">
        <v>7</v>
      </c>
      <c r="G1762" s="83" t="s">
        <v>3019</v>
      </c>
      <c r="H1762" s="59">
        <v>1</v>
      </c>
    </row>
    <row r="1763" spans="1:8" ht="14.25" x14ac:dyDescent="0.45">
      <c r="A1763" s="83">
        <v>1054</v>
      </c>
      <c r="B1763" s="83">
        <v>75374</v>
      </c>
      <c r="C1763" s="84">
        <v>0</v>
      </c>
      <c r="D1763" s="83">
        <v>0</v>
      </c>
      <c r="E1763" s="83">
        <v>0</v>
      </c>
      <c r="F1763" s="83" t="s">
        <v>7</v>
      </c>
      <c r="G1763" s="83" t="s">
        <v>3019</v>
      </c>
      <c r="H1763" s="59">
        <v>0</v>
      </c>
    </row>
    <row r="1764" spans="1:8" ht="14.25" x14ac:dyDescent="0.45">
      <c r="A1764" s="83">
        <v>1055</v>
      </c>
      <c r="B1764" s="83">
        <v>45032</v>
      </c>
      <c r="C1764" s="84">
        <v>0</v>
      </c>
      <c r="D1764" s="83">
        <v>0</v>
      </c>
      <c r="E1764" s="83">
        <v>0</v>
      </c>
      <c r="F1764" s="83" t="s">
        <v>7</v>
      </c>
      <c r="G1764" s="83" t="s">
        <v>3018</v>
      </c>
      <c r="H1764" s="59">
        <v>0</v>
      </c>
    </row>
    <row r="1765" spans="1:8" ht="14.25" x14ac:dyDescent="0.45">
      <c r="A1765" s="83">
        <v>1056</v>
      </c>
      <c r="B1765" s="83">
        <v>42790</v>
      </c>
      <c r="C1765" s="84">
        <v>92</v>
      </c>
      <c r="D1765" s="83">
        <v>122</v>
      </c>
      <c r="E1765" s="83">
        <v>4</v>
      </c>
      <c r="F1765" s="83" t="s">
        <v>13</v>
      </c>
      <c r="G1765" s="83" t="s">
        <v>3017</v>
      </c>
      <c r="H1765" s="59">
        <v>4</v>
      </c>
    </row>
    <row r="1766" spans="1:8" ht="14.25" x14ac:dyDescent="0.45">
      <c r="A1766" s="83">
        <v>1056</v>
      </c>
      <c r="B1766" s="83">
        <v>22158</v>
      </c>
      <c r="C1766" s="84">
        <v>74</v>
      </c>
      <c r="D1766" s="83">
        <v>122</v>
      </c>
      <c r="E1766" s="83">
        <v>4</v>
      </c>
      <c r="F1766" s="83" t="s">
        <v>13</v>
      </c>
      <c r="G1766" s="83" t="s">
        <v>3017</v>
      </c>
      <c r="H1766" s="59">
        <v>2</v>
      </c>
    </row>
    <row r="1767" spans="1:8" ht="14.25" x14ac:dyDescent="0.45">
      <c r="A1767" s="83">
        <v>1057</v>
      </c>
      <c r="B1767" s="83">
        <v>7264</v>
      </c>
      <c r="C1767" s="84">
        <v>46.659362714899999</v>
      </c>
      <c r="D1767" s="83">
        <v>140</v>
      </c>
      <c r="E1767" s="83">
        <v>4</v>
      </c>
      <c r="F1767" s="83" t="s">
        <v>22</v>
      </c>
      <c r="G1767" s="83" t="s">
        <v>3016</v>
      </c>
      <c r="H1767" s="59">
        <v>2</v>
      </c>
    </row>
    <row r="1768" spans="1:8" ht="14.25" x14ac:dyDescent="0.45">
      <c r="A1768" s="83">
        <v>1058</v>
      </c>
      <c r="B1768" s="83">
        <v>17057</v>
      </c>
      <c r="C1768" s="84">
        <v>173</v>
      </c>
      <c r="D1768" s="83">
        <v>121</v>
      </c>
      <c r="E1768" s="83">
        <v>4</v>
      </c>
      <c r="F1768" s="83" t="s">
        <v>9</v>
      </c>
      <c r="G1768" s="83" t="s">
        <v>3015</v>
      </c>
      <c r="H1768" s="59">
        <v>2</v>
      </c>
    </row>
    <row r="1769" spans="1:8" ht="14.25" x14ac:dyDescent="0.45">
      <c r="A1769" s="83">
        <v>1059</v>
      </c>
      <c r="B1769" s="83">
        <v>19238</v>
      </c>
      <c r="C1769" s="84">
        <v>144</v>
      </c>
      <c r="D1769" s="83">
        <v>125</v>
      </c>
      <c r="E1769" s="83">
        <v>4</v>
      </c>
      <c r="F1769" s="83" t="s">
        <v>7</v>
      </c>
      <c r="G1769" s="83" t="s">
        <v>3014</v>
      </c>
      <c r="H1769" s="59">
        <v>2</v>
      </c>
    </row>
    <row r="1770" spans="1:8" ht="14.25" x14ac:dyDescent="0.45">
      <c r="A1770" s="83">
        <v>1060</v>
      </c>
      <c r="B1770" s="83">
        <v>34403</v>
      </c>
      <c r="C1770" s="84">
        <v>0</v>
      </c>
      <c r="D1770" s="83">
        <v>0</v>
      </c>
      <c r="E1770" s="83">
        <v>0</v>
      </c>
      <c r="F1770" s="83" t="s">
        <v>7</v>
      </c>
      <c r="G1770" s="83" t="s">
        <v>3013</v>
      </c>
      <c r="H1770" s="59">
        <v>0</v>
      </c>
    </row>
    <row r="1771" spans="1:8" ht="14.25" x14ac:dyDescent="0.45">
      <c r="A1771" s="83">
        <v>1060</v>
      </c>
      <c r="B1771" s="83">
        <v>29304</v>
      </c>
      <c r="C1771" s="84">
        <v>0</v>
      </c>
      <c r="D1771" s="83">
        <v>0</v>
      </c>
      <c r="E1771" s="83">
        <v>0</v>
      </c>
      <c r="F1771" s="83" t="s">
        <v>7</v>
      </c>
      <c r="G1771" s="83" t="s">
        <v>3012</v>
      </c>
      <c r="H1771" s="59">
        <v>0</v>
      </c>
    </row>
    <row r="1772" spans="1:8" ht="14.25" x14ac:dyDescent="0.45">
      <c r="A1772" s="83">
        <v>1061</v>
      </c>
      <c r="B1772" s="83">
        <v>31967</v>
      </c>
      <c r="C1772" s="84">
        <v>154</v>
      </c>
      <c r="D1772" s="83">
        <v>390</v>
      </c>
      <c r="E1772" s="83">
        <v>4</v>
      </c>
      <c r="F1772" s="83" t="s">
        <v>8</v>
      </c>
      <c r="G1772" s="83" t="s">
        <v>3011</v>
      </c>
      <c r="H1772" s="59">
        <v>46</v>
      </c>
    </row>
    <row r="1773" spans="1:8" ht="14.25" x14ac:dyDescent="0.45">
      <c r="A1773" s="83">
        <v>1062</v>
      </c>
      <c r="B1773" s="83">
        <v>47959</v>
      </c>
      <c r="C1773" s="84">
        <v>32.057289988400001</v>
      </c>
      <c r="D1773" s="83">
        <v>18</v>
      </c>
      <c r="E1773" s="83">
        <v>1</v>
      </c>
      <c r="F1773" s="83" t="s">
        <v>17</v>
      </c>
      <c r="G1773" s="83" t="s">
        <v>3010</v>
      </c>
      <c r="H1773" s="59">
        <v>2</v>
      </c>
    </row>
    <row r="1774" spans="1:8" ht="14.25" x14ac:dyDescent="0.45">
      <c r="A1774" s="83">
        <v>1062</v>
      </c>
      <c r="B1774" s="83">
        <v>75731</v>
      </c>
      <c r="C1774" s="84">
        <v>65.598693881599999</v>
      </c>
      <c r="D1774" s="83">
        <v>56</v>
      </c>
      <c r="E1774" s="83">
        <v>4</v>
      </c>
      <c r="F1774" s="83" t="s">
        <v>17</v>
      </c>
      <c r="G1774" s="83" t="s">
        <v>3009</v>
      </c>
      <c r="H1774" s="59">
        <v>2</v>
      </c>
    </row>
    <row r="1775" spans="1:8" ht="14.25" x14ac:dyDescent="0.45">
      <c r="A1775" s="83">
        <v>1063</v>
      </c>
      <c r="B1775" s="83">
        <v>45662</v>
      </c>
      <c r="C1775" s="84">
        <v>51</v>
      </c>
      <c r="D1775" s="83">
        <v>250</v>
      </c>
      <c r="E1775" s="83">
        <v>4</v>
      </c>
      <c r="F1775" s="83" t="s">
        <v>13</v>
      </c>
      <c r="G1775" s="83" t="s">
        <v>3008</v>
      </c>
      <c r="H1775" s="59">
        <v>2</v>
      </c>
    </row>
    <row r="1776" spans="1:8" ht="14.25" x14ac:dyDescent="0.45">
      <c r="A1776" s="83">
        <v>1063</v>
      </c>
      <c r="B1776" s="83">
        <v>16201</v>
      </c>
      <c r="C1776" s="84">
        <v>0</v>
      </c>
      <c r="D1776" s="83">
        <v>0</v>
      </c>
      <c r="E1776" s="83">
        <v>0</v>
      </c>
      <c r="F1776" s="83" t="s">
        <v>13</v>
      </c>
      <c r="G1776" s="83" t="s">
        <v>3007</v>
      </c>
      <c r="H1776" s="59">
        <v>0</v>
      </c>
    </row>
    <row r="1777" spans="1:8" ht="14.25" x14ac:dyDescent="0.45">
      <c r="A1777" s="83">
        <v>1064</v>
      </c>
      <c r="B1777" s="83">
        <v>9178</v>
      </c>
      <c r="C1777" s="84">
        <v>30</v>
      </c>
      <c r="D1777" s="83">
        <v>37</v>
      </c>
      <c r="E1777" s="83">
        <v>3</v>
      </c>
      <c r="F1777" s="83" t="s">
        <v>15</v>
      </c>
      <c r="G1777" s="83" t="s">
        <v>3006</v>
      </c>
      <c r="H1777" s="59">
        <v>6</v>
      </c>
    </row>
    <row r="1778" spans="1:8" ht="14.25" x14ac:dyDescent="0.45">
      <c r="A1778" s="83">
        <v>1064</v>
      </c>
      <c r="B1778" s="83">
        <v>22785</v>
      </c>
      <c r="C1778" s="84">
        <v>37</v>
      </c>
      <c r="D1778" s="83">
        <v>45</v>
      </c>
      <c r="E1778" s="83">
        <v>4</v>
      </c>
      <c r="F1778" s="83" t="s">
        <v>15</v>
      </c>
      <c r="G1778" s="83" t="s">
        <v>3005</v>
      </c>
      <c r="H1778" s="59">
        <v>2</v>
      </c>
    </row>
    <row r="1779" spans="1:8" ht="14.25" x14ac:dyDescent="0.45">
      <c r="A1779" s="83">
        <v>1065</v>
      </c>
      <c r="B1779" s="83">
        <v>17896</v>
      </c>
      <c r="C1779" s="84">
        <v>96</v>
      </c>
      <c r="D1779" s="83">
        <v>120</v>
      </c>
      <c r="E1779" s="83">
        <v>4</v>
      </c>
      <c r="F1779" s="83" t="s">
        <v>9</v>
      </c>
      <c r="G1779" s="83" t="s">
        <v>3004</v>
      </c>
      <c r="H1779" s="59">
        <v>2</v>
      </c>
    </row>
    <row r="1780" spans="1:8" ht="14.25" x14ac:dyDescent="0.45">
      <c r="A1780" s="83">
        <v>1066</v>
      </c>
      <c r="B1780" s="83">
        <v>7262</v>
      </c>
      <c r="C1780" s="84">
        <v>95.130289610899993</v>
      </c>
      <c r="D1780" s="83">
        <v>64</v>
      </c>
      <c r="E1780" s="83">
        <v>1</v>
      </c>
      <c r="F1780" s="83" t="s">
        <v>7</v>
      </c>
      <c r="G1780" s="83" t="s">
        <v>3003</v>
      </c>
      <c r="H1780" s="59">
        <v>2</v>
      </c>
    </row>
    <row r="1781" spans="1:8" ht="14.25" x14ac:dyDescent="0.45">
      <c r="A1781" s="83">
        <v>1067</v>
      </c>
      <c r="B1781" s="83">
        <v>22370</v>
      </c>
      <c r="C1781" s="84">
        <v>46</v>
      </c>
      <c r="D1781" s="83">
        <v>29</v>
      </c>
      <c r="E1781" s="83">
        <v>5</v>
      </c>
      <c r="F1781" s="83" t="s">
        <v>7</v>
      </c>
      <c r="G1781" s="83" t="s">
        <v>3002</v>
      </c>
      <c r="H1781" s="59">
        <v>16</v>
      </c>
    </row>
    <row r="1782" spans="1:8" ht="14.25" x14ac:dyDescent="0.45">
      <c r="A1782" s="83">
        <v>1067</v>
      </c>
      <c r="B1782" s="83">
        <v>15526</v>
      </c>
      <c r="C1782" s="84">
        <v>8</v>
      </c>
      <c r="D1782" s="83">
        <v>23</v>
      </c>
      <c r="E1782" s="83">
        <v>5</v>
      </c>
      <c r="F1782" s="83" t="s">
        <v>7</v>
      </c>
      <c r="G1782" s="83" t="s">
        <v>3002</v>
      </c>
      <c r="H1782" s="59">
        <v>16</v>
      </c>
    </row>
    <row r="1783" spans="1:8" ht="14.25" x14ac:dyDescent="0.45">
      <c r="A1783" s="83">
        <v>1068</v>
      </c>
      <c r="B1783" s="83">
        <v>35653</v>
      </c>
      <c r="C1783" s="84">
        <v>118</v>
      </c>
      <c r="D1783" s="83">
        <v>115</v>
      </c>
      <c r="E1783" s="83">
        <v>4</v>
      </c>
      <c r="F1783" s="83" t="s">
        <v>7</v>
      </c>
      <c r="G1783" s="83" t="s">
        <v>3001</v>
      </c>
      <c r="H1783" s="59">
        <v>30</v>
      </c>
    </row>
    <row r="1784" spans="1:8" ht="14.25" x14ac:dyDescent="0.45">
      <c r="A1784" s="83">
        <v>1069</v>
      </c>
      <c r="B1784" s="83">
        <v>10754</v>
      </c>
      <c r="C1784" s="84">
        <v>19</v>
      </c>
      <c r="D1784" s="83">
        <v>20</v>
      </c>
      <c r="E1784" s="83">
        <v>4</v>
      </c>
      <c r="F1784" s="83" t="s">
        <v>7</v>
      </c>
      <c r="G1784" s="83" t="s">
        <v>3000</v>
      </c>
      <c r="H1784" s="59">
        <v>25</v>
      </c>
    </row>
    <row r="1785" spans="1:8" ht="14.25" x14ac:dyDescent="0.45">
      <c r="A1785" s="83">
        <v>1069</v>
      </c>
      <c r="B1785" s="83">
        <v>18635</v>
      </c>
      <c r="C1785" s="84">
        <v>1</v>
      </c>
      <c r="D1785" s="83">
        <v>20</v>
      </c>
      <c r="E1785" s="83">
        <v>4</v>
      </c>
      <c r="F1785" s="83" t="s">
        <v>7</v>
      </c>
      <c r="G1785" s="83" t="s">
        <v>2999</v>
      </c>
      <c r="H1785" s="59">
        <v>25</v>
      </c>
    </row>
    <row r="1786" spans="1:8" ht="14.25" x14ac:dyDescent="0.45">
      <c r="A1786" s="83">
        <v>1069</v>
      </c>
      <c r="B1786" s="83">
        <v>54521</v>
      </c>
      <c r="C1786" s="84">
        <v>3</v>
      </c>
      <c r="D1786" s="83">
        <v>20</v>
      </c>
      <c r="E1786" s="83">
        <v>4</v>
      </c>
      <c r="F1786" s="83" t="s">
        <v>7</v>
      </c>
      <c r="G1786" s="83" t="s">
        <v>2998</v>
      </c>
      <c r="H1786" s="59">
        <v>25</v>
      </c>
    </row>
    <row r="1787" spans="1:8" ht="14.25" x14ac:dyDescent="0.45">
      <c r="A1787" s="83">
        <v>1069</v>
      </c>
      <c r="B1787" s="83">
        <v>25680</v>
      </c>
      <c r="C1787" s="84">
        <v>18</v>
      </c>
      <c r="D1787" s="83">
        <v>20</v>
      </c>
      <c r="E1787" s="83">
        <v>4</v>
      </c>
      <c r="F1787" s="83" t="s">
        <v>7</v>
      </c>
      <c r="G1787" s="83" t="s">
        <v>2998</v>
      </c>
      <c r="H1787" s="59">
        <v>25</v>
      </c>
    </row>
    <row r="1788" spans="1:8" ht="14.25" x14ac:dyDescent="0.45">
      <c r="A1788" s="83">
        <v>1069</v>
      </c>
      <c r="B1788" s="83">
        <v>43969</v>
      </c>
      <c r="C1788" s="84">
        <v>10</v>
      </c>
      <c r="D1788" s="83">
        <v>20</v>
      </c>
      <c r="E1788" s="83">
        <v>4</v>
      </c>
      <c r="F1788" s="83" t="s">
        <v>7</v>
      </c>
      <c r="G1788" s="83" t="s">
        <v>2998</v>
      </c>
      <c r="H1788" s="59">
        <v>25</v>
      </c>
    </row>
    <row r="1789" spans="1:8" ht="14.25" x14ac:dyDescent="0.45">
      <c r="A1789" s="83">
        <v>1069</v>
      </c>
      <c r="B1789" s="83">
        <v>52454</v>
      </c>
      <c r="C1789" s="84">
        <v>0</v>
      </c>
      <c r="D1789" s="83">
        <v>0</v>
      </c>
      <c r="E1789" s="83">
        <v>4</v>
      </c>
      <c r="F1789" s="83" t="s">
        <v>7</v>
      </c>
      <c r="G1789" s="83" t="s">
        <v>2998</v>
      </c>
      <c r="H1789" s="59">
        <v>25</v>
      </c>
    </row>
    <row r="1790" spans="1:8" ht="14.25" x14ac:dyDescent="0.45">
      <c r="A1790" s="83">
        <v>1069</v>
      </c>
      <c r="B1790" s="83">
        <v>7332</v>
      </c>
      <c r="C1790" s="84">
        <v>9</v>
      </c>
      <c r="D1790" s="83">
        <v>20</v>
      </c>
      <c r="E1790" s="83">
        <v>4</v>
      </c>
      <c r="F1790" s="83" t="s">
        <v>7</v>
      </c>
      <c r="G1790" s="83" t="s">
        <v>2998</v>
      </c>
      <c r="H1790" s="59">
        <v>25</v>
      </c>
    </row>
    <row r="1791" spans="1:8" ht="14.25" x14ac:dyDescent="0.45">
      <c r="A1791" s="83">
        <v>1070</v>
      </c>
      <c r="B1791" s="83">
        <v>14203</v>
      </c>
      <c r="C1791" s="84">
        <v>1</v>
      </c>
      <c r="D1791" s="83">
        <v>120</v>
      </c>
      <c r="E1791" s="83">
        <v>4</v>
      </c>
      <c r="F1791" s="83" t="s">
        <v>7</v>
      </c>
      <c r="G1791" s="83" t="s">
        <v>2997</v>
      </c>
      <c r="H1791" s="59">
        <v>22</v>
      </c>
    </row>
    <row r="1792" spans="1:8" ht="14.25" x14ac:dyDescent="0.45">
      <c r="A1792" s="83">
        <v>1070</v>
      </c>
      <c r="B1792" s="83">
        <v>52028</v>
      </c>
      <c r="C1792" s="84">
        <v>1</v>
      </c>
      <c r="D1792" s="83">
        <v>120</v>
      </c>
      <c r="E1792" s="83">
        <v>4</v>
      </c>
      <c r="F1792" s="83" t="s">
        <v>7</v>
      </c>
      <c r="G1792" s="83" t="s">
        <v>2997</v>
      </c>
      <c r="H1792" s="59">
        <v>22</v>
      </c>
    </row>
    <row r="1793" spans="1:8" ht="14.25" x14ac:dyDescent="0.45">
      <c r="A1793" s="83">
        <v>1071</v>
      </c>
      <c r="B1793" s="83">
        <v>26473</v>
      </c>
      <c r="C1793" s="84">
        <v>111</v>
      </c>
      <c r="D1793" s="83">
        <v>120</v>
      </c>
      <c r="E1793" s="83">
        <v>4</v>
      </c>
      <c r="F1793" s="83" t="s">
        <v>7</v>
      </c>
      <c r="G1793" s="83" t="s">
        <v>2996</v>
      </c>
      <c r="H1793" s="59">
        <v>25</v>
      </c>
    </row>
    <row r="1794" spans="1:8" ht="14.25" x14ac:dyDescent="0.45">
      <c r="A1794" s="83">
        <v>1072</v>
      </c>
      <c r="B1794" s="83">
        <v>51659</v>
      </c>
      <c r="C1794" s="84">
        <v>64</v>
      </c>
      <c r="D1794" s="83">
        <v>120</v>
      </c>
      <c r="E1794" s="83">
        <v>4</v>
      </c>
      <c r="F1794" s="83" t="s">
        <v>7</v>
      </c>
      <c r="G1794" s="83" t="s">
        <v>2995</v>
      </c>
      <c r="H1794" s="59">
        <v>25</v>
      </c>
    </row>
    <row r="1795" spans="1:8" ht="14.25" x14ac:dyDescent="0.45">
      <c r="A1795" s="83">
        <v>1073</v>
      </c>
      <c r="B1795" s="83">
        <v>9997</v>
      </c>
      <c r="C1795" s="84">
        <v>40</v>
      </c>
      <c r="D1795" s="83">
        <v>120</v>
      </c>
      <c r="E1795" s="83">
        <v>4</v>
      </c>
      <c r="F1795" s="83" t="s">
        <v>13</v>
      </c>
      <c r="G1795" s="83" t="s">
        <v>2994</v>
      </c>
      <c r="H1795" s="59">
        <v>3</v>
      </c>
    </row>
    <row r="1796" spans="1:8" ht="14.25" x14ac:dyDescent="0.45">
      <c r="A1796" s="83">
        <v>1074</v>
      </c>
      <c r="B1796" s="83">
        <v>30797</v>
      </c>
      <c r="C1796" s="84">
        <v>115</v>
      </c>
      <c r="D1796" s="83">
        <v>120</v>
      </c>
      <c r="E1796" s="83">
        <v>4</v>
      </c>
      <c r="F1796" s="83" t="s">
        <v>13</v>
      </c>
      <c r="G1796" s="83" t="s">
        <v>2993</v>
      </c>
      <c r="H1796" s="59">
        <v>2</v>
      </c>
    </row>
    <row r="1797" spans="1:8" ht="14.25" x14ac:dyDescent="0.45">
      <c r="A1797" s="83">
        <v>1075</v>
      </c>
      <c r="B1797" s="83">
        <v>8923</v>
      </c>
      <c r="C1797" s="84">
        <v>108</v>
      </c>
      <c r="D1797" s="83">
        <v>115</v>
      </c>
      <c r="E1797" s="83">
        <v>4</v>
      </c>
      <c r="F1797" s="83" t="s">
        <v>7</v>
      </c>
      <c r="G1797" s="83" t="s">
        <v>2992</v>
      </c>
      <c r="H1797" s="59">
        <v>18</v>
      </c>
    </row>
    <row r="1798" spans="1:8" ht="14.25" x14ac:dyDescent="0.45">
      <c r="A1798" s="83">
        <v>1076</v>
      </c>
      <c r="B1798" s="83">
        <v>10767</v>
      </c>
      <c r="C1798" s="84">
        <v>93</v>
      </c>
      <c r="D1798" s="83">
        <v>123</v>
      </c>
      <c r="E1798" s="83">
        <v>4</v>
      </c>
      <c r="F1798" s="83" t="s">
        <v>16</v>
      </c>
      <c r="G1798" s="83" t="s">
        <v>2991</v>
      </c>
      <c r="H1798" s="59">
        <v>2</v>
      </c>
    </row>
    <row r="1799" spans="1:8" ht="14.25" x14ac:dyDescent="0.45">
      <c r="A1799" s="83">
        <v>1077</v>
      </c>
      <c r="B1799" s="83">
        <v>33587</v>
      </c>
      <c r="C1799" s="84">
        <v>121</v>
      </c>
      <c r="D1799" s="83">
        <v>214</v>
      </c>
      <c r="E1799" s="83">
        <v>3</v>
      </c>
      <c r="F1799" s="83" t="s">
        <v>16</v>
      </c>
      <c r="G1799" s="83" t="s">
        <v>2987</v>
      </c>
      <c r="H1799" s="59">
        <v>2</v>
      </c>
    </row>
    <row r="1800" spans="1:8" ht="14.25" x14ac:dyDescent="0.45">
      <c r="A1800" s="83">
        <v>1078</v>
      </c>
      <c r="B1800" s="83">
        <v>16904</v>
      </c>
      <c r="C1800" s="84">
        <v>69.563082513200001</v>
      </c>
      <c r="D1800" s="83">
        <v>56</v>
      </c>
      <c r="E1800" s="83">
        <v>3</v>
      </c>
      <c r="F1800" s="83" t="s">
        <v>8</v>
      </c>
      <c r="G1800" s="83" t="s">
        <v>2984</v>
      </c>
      <c r="H1800" s="59">
        <v>4</v>
      </c>
    </row>
    <row r="1801" spans="1:8" ht="14.25" x14ac:dyDescent="0.45">
      <c r="A1801" s="83">
        <v>1079</v>
      </c>
      <c r="B1801" s="83">
        <v>29013</v>
      </c>
      <c r="C1801" s="84">
        <v>134</v>
      </c>
      <c r="D1801" s="83">
        <v>120</v>
      </c>
      <c r="E1801" s="83">
        <v>4</v>
      </c>
      <c r="F1801" s="83" t="s">
        <v>9</v>
      </c>
      <c r="G1801" s="83" t="s">
        <v>2983</v>
      </c>
      <c r="H1801" s="59">
        <v>2</v>
      </c>
    </row>
    <row r="1802" spans="1:8" ht="14.25" x14ac:dyDescent="0.45">
      <c r="A1802" s="83">
        <v>1080</v>
      </c>
      <c r="B1802" s="83">
        <v>45220</v>
      </c>
      <c r="C1802" s="84">
        <v>137</v>
      </c>
      <c r="D1802" s="83">
        <v>244</v>
      </c>
      <c r="E1802" s="83">
        <v>4</v>
      </c>
      <c r="F1802" s="83" t="s">
        <v>13</v>
      </c>
      <c r="G1802" s="83" t="s">
        <v>2982</v>
      </c>
      <c r="H1802" s="59">
        <v>23</v>
      </c>
    </row>
    <row r="1803" spans="1:8" ht="14.25" x14ac:dyDescent="0.45">
      <c r="A1803" s="83">
        <v>1081</v>
      </c>
      <c r="B1803" s="83">
        <v>27182</v>
      </c>
      <c r="C1803" s="84">
        <v>70</v>
      </c>
      <c r="D1803" s="83">
        <v>127</v>
      </c>
      <c r="E1803" s="83">
        <v>4</v>
      </c>
      <c r="F1803" s="83" t="s">
        <v>9</v>
      </c>
      <c r="G1803" s="83" t="s">
        <v>2981</v>
      </c>
      <c r="H1803" s="59">
        <v>2</v>
      </c>
    </row>
    <row r="1804" spans="1:8" ht="14.25" x14ac:dyDescent="0.45">
      <c r="A1804" s="83">
        <v>1082</v>
      </c>
      <c r="B1804" s="83">
        <v>26614</v>
      </c>
      <c r="C1804" s="84">
        <v>43</v>
      </c>
      <c r="D1804" s="83">
        <v>125</v>
      </c>
      <c r="E1804" s="83">
        <v>4</v>
      </c>
      <c r="F1804" s="83" t="s">
        <v>9</v>
      </c>
      <c r="G1804" s="83" t="s">
        <v>2980</v>
      </c>
      <c r="H1804" s="59">
        <v>2</v>
      </c>
    </row>
    <row r="1805" spans="1:8" ht="14.25" x14ac:dyDescent="0.45">
      <c r="A1805" s="83">
        <v>1083</v>
      </c>
      <c r="B1805" s="83">
        <v>35405</v>
      </c>
      <c r="C1805" s="84">
        <v>97</v>
      </c>
      <c r="D1805" s="83">
        <v>120</v>
      </c>
      <c r="E1805" s="83">
        <v>4</v>
      </c>
      <c r="F1805" s="83" t="s">
        <v>13</v>
      </c>
      <c r="G1805" s="83" t="s">
        <v>2973</v>
      </c>
      <c r="H1805" s="59">
        <v>16</v>
      </c>
    </row>
    <row r="1806" spans="1:8" ht="14.25" x14ac:dyDescent="0.45">
      <c r="A1806" s="83">
        <v>1084</v>
      </c>
      <c r="B1806" s="83">
        <v>6102</v>
      </c>
      <c r="C1806" s="84">
        <v>160</v>
      </c>
      <c r="D1806" s="83">
        <v>120</v>
      </c>
      <c r="E1806" s="83">
        <v>4</v>
      </c>
      <c r="F1806" s="83" t="s">
        <v>9</v>
      </c>
      <c r="G1806" s="83" t="s">
        <v>2972</v>
      </c>
      <c r="H1806" s="59">
        <v>2</v>
      </c>
    </row>
    <row r="1807" spans="1:8" ht="14.25" x14ac:dyDescent="0.45">
      <c r="A1807" s="83">
        <v>1085</v>
      </c>
      <c r="B1807" s="83">
        <v>43361</v>
      </c>
      <c r="C1807" s="84">
        <v>183</v>
      </c>
      <c r="D1807" s="83">
        <v>163</v>
      </c>
      <c r="E1807" s="83">
        <v>4</v>
      </c>
      <c r="F1807" s="83" t="s">
        <v>9</v>
      </c>
      <c r="G1807" s="83" t="s">
        <v>2971</v>
      </c>
      <c r="H1807" s="59">
        <v>25</v>
      </c>
    </row>
    <row r="1808" spans="1:8" ht="14.25" x14ac:dyDescent="0.45">
      <c r="A1808" s="83">
        <v>1085</v>
      </c>
      <c r="B1808" s="83">
        <v>22789</v>
      </c>
      <c r="C1808" s="84">
        <v>227</v>
      </c>
      <c r="D1808" s="83">
        <v>203</v>
      </c>
      <c r="E1808" s="83">
        <v>4</v>
      </c>
      <c r="F1808" s="83" t="s">
        <v>9</v>
      </c>
      <c r="G1808" s="83" t="s">
        <v>2970</v>
      </c>
      <c r="H1808" s="59">
        <v>2</v>
      </c>
    </row>
    <row r="1809" spans="1:8" ht="14.25" x14ac:dyDescent="0.45">
      <c r="A1809" s="83">
        <v>1085</v>
      </c>
      <c r="B1809" s="83">
        <v>53177</v>
      </c>
      <c r="C1809" s="84">
        <v>111</v>
      </c>
      <c r="D1809" s="83">
        <v>465</v>
      </c>
      <c r="E1809" s="83">
        <v>4</v>
      </c>
      <c r="F1809" s="83" t="s">
        <v>9</v>
      </c>
      <c r="G1809" s="83" t="s">
        <v>2969</v>
      </c>
      <c r="H1809" s="59">
        <v>25</v>
      </c>
    </row>
    <row r="1810" spans="1:8" ht="14.25" x14ac:dyDescent="0.45">
      <c r="A1810" s="83">
        <v>1086</v>
      </c>
      <c r="B1810" s="83">
        <v>32820</v>
      </c>
      <c r="C1810" s="84">
        <v>135</v>
      </c>
      <c r="D1810" s="83">
        <v>183</v>
      </c>
      <c r="E1810" s="83">
        <v>4</v>
      </c>
      <c r="F1810" s="83" t="s">
        <v>13</v>
      </c>
      <c r="G1810" s="83" t="s">
        <v>3664</v>
      </c>
      <c r="H1810" s="59">
        <v>16</v>
      </c>
    </row>
    <row r="1811" spans="1:8" ht="14.25" x14ac:dyDescent="0.45">
      <c r="A1811" s="83">
        <v>1086</v>
      </c>
      <c r="B1811" s="83">
        <v>4188</v>
      </c>
      <c r="C1811" s="84">
        <v>40.490899214700001</v>
      </c>
      <c r="D1811" s="83">
        <v>55</v>
      </c>
      <c r="E1811" s="83">
        <v>4</v>
      </c>
      <c r="F1811" s="83" t="s">
        <v>13</v>
      </c>
      <c r="G1811" s="83" t="s">
        <v>3664</v>
      </c>
      <c r="H1811" s="59">
        <v>16</v>
      </c>
    </row>
    <row r="1812" spans="1:8" ht="14.25" x14ac:dyDescent="0.45">
      <c r="A1812" s="83">
        <v>1086</v>
      </c>
      <c r="B1812" s="83">
        <v>22436</v>
      </c>
      <c r="C1812" s="84">
        <v>63</v>
      </c>
      <c r="D1812" s="83">
        <v>86</v>
      </c>
      <c r="E1812" s="83">
        <v>4</v>
      </c>
      <c r="F1812" s="83" t="s">
        <v>13</v>
      </c>
      <c r="G1812" s="83" t="s">
        <v>3664</v>
      </c>
      <c r="H1812" s="59">
        <v>2</v>
      </c>
    </row>
    <row r="1813" spans="1:8" ht="14.25" x14ac:dyDescent="0.45">
      <c r="A1813" s="83">
        <v>1086</v>
      </c>
      <c r="B1813" s="83">
        <v>24969</v>
      </c>
      <c r="C1813" s="84">
        <v>115</v>
      </c>
      <c r="D1813" s="83">
        <v>156</v>
      </c>
      <c r="E1813" s="83">
        <v>4</v>
      </c>
      <c r="F1813" s="83" t="s">
        <v>13</v>
      </c>
      <c r="G1813" s="83" t="s">
        <v>3663</v>
      </c>
      <c r="H1813" s="59">
        <v>16</v>
      </c>
    </row>
    <row r="1814" spans="1:8" ht="14.25" x14ac:dyDescent="0.45">
      <c r="A1814" s="83">
        <v>1087</v>
      </c>
      <c r="B1814" s="83">
        <v>7445</v>
      </c>
      <c r="C1814" s="84">
        <v>140</v>
      </c>
      <c r="D1814" s="83">
        <v>98</v>
      </c>
      <c r="E1814" s="83">
        <v>4</v>
      </c>
      <c r="F1814" s="83" t="s">
        <v>13</v>
      </c>
      <c r="G1814" s="83" t="s">
        <v>2968</v>
      </c>
      <c r="H1814" s="59">
        <v>2</v>
      </c>
    </row>
    <row r="1815" spans="1:8" ht="14.25" x14ac:dyDescent="0.45">
      <c r="A1815" s="83">
        <v>1088</v>
      </c>
      <c r="B1815" s="83">
        <v>16343</v>
      </c>
      <c r="C1815" s="84">
        <v>74.672166112699998</v>
      </c>
      <c r="D1815" s="83">
        <v>120</v>
      </c>
      <c r="E1815" s="83">
        <v>4</v>
      </c>
      <c r="F1815" s="83" t="s">
        <v>9</v>
      </c>
      <c r="G1815" s="83" t="s">
        <v>2967</v>
      </c>
      <c r="H1815" s="59">
        <v>2</v>
      </c>
    </row>
    <row r="1816" spans="1:8" ht="14.25" x14ac:dyDescent="0.45">
      <c r="A1816" s="83">
        <v>1088</v>
      </c>
      <c r="B1816" s="83">
        <v>51444</v>
      </c>
      <c r="C1816" s="84">
        <v>81</v>
      </c>
      <c r="D1816" s="83">
        <v>120</v>
      </c>
      <c r="E1816" s="83">
        <v>4</v>
      </c>
      <c r="F1816" s="83" t="s">
        <v>9</v>
      </c>
      <c r="G1816" s="83" t="s">
        <v>2966</v>
      </c>
      <c r="H1816" s="59">
        <v>2</v>
      </c>
    </row>
    <row r="1817" spans="1:8" ht="14.25" x14ac:dyDescent="0.45">
      <c r="A1817" s="83">
        <v>1089</v>
      </c>
      <c r="B1817" s="83">
        <v>46214</v>
      </c>
      <c r="C1817" s="84">
        <v>28.6179879761</v>
      </c>
      <c r="D1817" s="83">
        <v>66</v>
      </c>
      <c r="E1817" s="83">
        <v>4</v>
      </c>
      <c r="F1817" s="83" t="s">
        <v>17</v>
      </c>
      <c r="G1817" s="83" t="s">
        <v>2965</v>
      </c>
      <c r="H1817" s="59">
        <v>2</v>
      </c>
    </row>
    <row r="1818" spans="1:8" ht="14.25" x14ac:dyDescent="0.45">
      <c r="A1818" s="83">
        <v>1090</v>
      </c>
      <c r="B1818" s="83">
        <v>22954</v>
      </c>
      <c r="C1818" s="84">
        <v>69</v>
      </c>
      <c r="D1818" s="83">
        <v>47</v>
      </c>
      <c r="E1818" s="83">
        <v>4</v>
      </c>
      <c r="F1818" s="83" t="s">
        <v>18</v>
      </c>
      <c r="G1818" s="83" t="s">
        <v>2964</v>
      </c>
      <c r="H1818" s="59">
        <v>2</v>
      </c>
    </row>
    <row r="1819" spans="1:8" ht="14.25" x14ac:dyDescent="0.45">
      <c r="A1819" s="83">
        <v>1090</v>
      </c>
      <c r="B1819" s="83">
        <v>48693</v>
      </c>
      <c r="C1819" s="84">
        <v>101</v>
      </c>
      <c r="D1819" s="83">
        <v>70</v>
      </c>
      <c r="E1819" s="83">
        <v>4</v>
      </c>
      <c r="F1819" s="83" t="s">
        <v>18</v>
      </c>
      <c r="G1819" s="83" t="s">
        <v>2964</v>
      </c>
      <c r="H1819" s="59">
        <v>2</v>
      </c>
    </row>
    <row r="1820" spans="1:8" ht="14.25" x14ac:dyDescent="0.45">
      <c r="A1820" s="83">
        <v>1090</v>
      </c>
      <c r="B1820" s="83">
        <v>38338</v>
      </c>
      <c r="C1820" s="84">
        <v>97.271145400799995</v>
      </c>
      <c r="D1820" s="83">
        <v>83</v>
      </c>
      <c r="E1820" s="83">
        <v>4</v>
      </c>
      <c r="F1820" s="83" t="s">
        <v>18</v>
      </c>
      <c r="G1820" s="83" t="s">
        <v>2963</v>
      </c>
      <c r="H1820" s="59">
        <v>2</v>
      </c>
    </row>
    <row r="1821" spans="1:8" ht="14.25" x14ac:dyDescent="0.45">
      <c r="A1821" s="83">
        <v>1090</v>
      </c>
      <c r="B1821" s="83">
        <v>29199</v>
      </c>
      <c r="C1821" s="84">
        <v>43</v>
      </c>
      <c r="D1821" s="83">
        <v>37</v>
      </c>
      <c r="E1821" s="83">
        <v>4</v>
      </c>
      <c r="F1821" s="83" t="s">
        <v>18</v>
      </c>
      <c r="G1821" s="83" t="s">
        <v>2963</v>
      </c>
      <c r="H1821" s="59">
        <v>2</v>
      </c>
    </row>
    <row r="1822" spans="1:8" ht="14.25" x14ac:dyDescent="0.45">
      <c r="A1822" s="83">
        <v>1091</v>
      </c>
      <c r="B1822" s="83">
        <v>27114</v>
      </c>
      <c r="C1822" s="84">
        <v>65</v>
      </c>
      <c r="D1822" s="83">
        <v>85</v>
      </c>
      <c r="E1822" s="83">
        <v>4</v>
      </c>
      <c r="F1822" s="83" t="s">
        <v>12</v>
      </c>
      <c r="G1822" s="83" t="s">
        <v>2962</v>
      </c>
      <c r="H1822" s="59">
        <v>16</v>
      </c>
    </row>
    <row r="1823" spans="1:8" ht="14.25" x14ac:dyDescent="0.45">
      <c r="A1823" s="83">
        <v>1092</v>
      </c>
      <c r="B1823" s="83">
        <v>46280</v>
      </c>
      <c r="C1823" s="84">
        <v>35</v>
      </c>
      <c r="D1823" s="83">
        <v>71</v>
      </c>
      <c r="E1823" s="83">
        <v>4</v>
      </c>
      <c r="F1823" s="83" t="s">
        <v>7</v>
      </c>
      <c r="G1823" s="83" t="s">
        <v>3312</v>
      </c>
      <c r="H1823" s="59">
        <v>22</v>
      </c>
    </row>
    <row r="1824" spans="1:8" ht="14.25" x14ac:dyDescent="0.45">
      <c r="A1824" s="83">
        <v>1092</v>
      </c>
      <c r="B1824" s="83">
        <v>37497</v>
      </c>
      <c r="C1824" s="84">
        <v>66</v>
      </c>
      <c r="D1824" s="83">
        <v>84</v>
      </c>
      <c r="E1824" s="83">
        <v>2</v>
      </c>
      <c r="F1824" s="83" t="s">
        <v>7</v>
      </c>
      <c r="G1824" s="83" t="s">
        <v>3311</v>
      </c>
      <c r="H1824" s="59">
        <v>2</v>
      </c>
    </row>
    <row r="1825" spans="1:8" ht="14.25" x14ac:dyDescent="0.45">
      <c r="A1825" s="83">
        <v>1092</v>
      </c>
      <c r="B1825" s="83">
        <v>16924</v>
      </c>
      <c r="C1825" s="84">
        <v>59</v>
      </c>
      <c r="D1825" s="83">
        <v>47</v>
      </c>
      <c r="E1825" s="83">
        <v>4</v>
      </c>
      <c r="F1825" s="83" t="s">
        <v>7</v>
      </c>
      <c r="G1825" s="83" t="s">
        <v>3310</v>
      </c>
      <c r="H1825" s="59">
        <v>26</v>
      </c>
    </row>
    <row r="1826" spans="1:8" ht="14.25" x14ac:dyDescent="0.45">
      <c r="A1826" s="83">
        <v>1092</v>
      </c>
      <c r="B1826" s="83">
        <v>47375</v>
      </c>
      <c r="C1826" s="84">
        <v>14</v>
      </c>
      <c r="D1826" s="83">
        <v>26</v>
      </c>
      <c r="E1826" s="83">
        <v>4</v>
      </c>
      <c r="F1826" s="83" t="s">
        <v>7</v>
      </c>
      <c r="G1826" s="83" t="s">
        <v>3309</v>
      </c>
      <c r="H1826" s="59">
        <v>22</v>
      </c>
    </row>
    <row r="1827" spans="1:8" ht="14.25" x14ac:dyDescent="0.45">
      <c r="A1827" s="83">
        <v>1092</v>
      </c>
      <c r="B1827" s="83">
        <v>14484</v>
      </c>
      <c r="C1827" s="84">
        <v>41</v>
      </c>
      <c r="D1827" s="83">
        <v>120</v>
      </c>
      <c r="E1827" s="83">
        <v>4</v>
      </c>
      <c r="F1827" s="83" t="s">
        <v>7</v>
      </c>
      <c r="G1827" s="83" t="s">
        <v>3308</v>
      </c>
      <c r="H1827" s="59">
        <v>16</v>
      </c>
    </row>
    <row r="1828" spans="1:8" ht="14.25" x14ac:dyDescent="0.45">
      <c r="A1828" s="83">
        <v>1093</v>
      </c>
      <c r="B1828" s="83">
        <v>21067</v>
      </c>
      <c r="C1828" s="84">
        <v>3.4813457684600002</v>
      </c>
      <c r="D1828" s="83">
        <v>2</v>
      </c>
      <c r="E1828" s="83">
        <v>5</v>
      </c>
      <c r="F1828" s="83" t="s">
        <v>7</v>
      </c>
      <c r="G1828" s="83" t="s">
        <v>2961</v>
      </c>
      <c r="H1828" s="59">
        <v>14</v>
      </c>
    </row>
    <row r="1829" spans="1:8" ht="14.25" x14ac:dyDescent="0.45">
      <c r="A1829" s="83">
        <v>1094</v>
      </c>
      <c r="B1829" s="83">
        <v>23186</v>
      </c>
      <c r="C1829" s="84">
        <v>114</v>
      </c>
      <c r="D1829" s="83">
        <v>123</v>
      </c>
      <c r="E1829" s="83">
        <v>4</v>
      </c>
      <c r="F1829" s="83" t="s">
        <v>7</v>
      </c>
      <c r="G1829" s="83" t="s">
        <v>2960</v>
      </c>
      <c r="H1829" s="59">
        <v>16</v>
      </c>
    </row>
    <row r="1830" spans="1:8" ht="14.25" x14ac:dyDescent="0.45">
      <c r="A1830" s="83">
        <v>1094</v>
      </c>
      <c r="B1830" s="83">
        <v>2537</v>
      </c>
      <c r="C1830" s="84">
        <v>0</v>
      </c>
      <c r="D1830" s="83">
        <v>0</v>
      </c>
      <c r="E1830" s="83">
        <v>0</v>
      </c>
      <c r="F1830" s="83" t="s">
        <v>7</v>
      </c>
      <c r="G1830" s="83" t="s">
        <v>2960</v>
      </c>
      <c r="H1830" s="59">
        <v>0</v>
      </c>
    </row>
    <row r="1831" spans="1:8" ht="14.25" x14ac:dyDescent="0.45">
      <c r="A1831" s="83">
        <v>1094</v>
      </c>
      <c r="B1831" s="83">
        <v>28843</v>
      </c>
      <c r="C1831" s="84">
        <v>113</v>
      </c>
      <c r="D1831" s="83">
        <v>122</v>
      </c>
      <c r="E1831" s="83">
        <v>4</v>
      </c>
      <c r="F1831" s="83" t="s">
        <v>7</v>
      </c>
      <c r="G1831" s="83" t="s">
        <v>2960</v>
      </c>
      <c r="H1831" s="59">
        <v>1</v>
      </c>
    </row>
    <row r="1832" spans="1:8" ht="14.25" x14ac:dyDescent="0.45">
      <c r="A1832" s="83">
        <v>1094</v>
      </c>
      <c r="B1832" s="83">
        <v>43071</v>
      </c>
      <c r="C1832" s="84">
        <v>0</v>
      </c>
      <c r="D1832" s="83">
        <v>0</v>
      </c>
      <c r="E1832" s="83">
        <v>0</v>
      </c>
      <c r="F1832" s="83" t="s">
        <v>7</v>
      </c>
      <c r="G1832" s="83" t="s">
        <v>2960</v>
      </c>
      <c r="H1832" s="59">
        <v>0</v>
      </c>
    </row>
    <row r="1833" spans="1:8" ht="14.25" x14ac:dyDescent="0.45">
      <c r="A1833" s="83">
        <v>1094</v>
      </c>
      <c r="B1833" s="83">
        <v>53390</v>
      </c>
      <c r="C1833" s="84">
        <v>0</v>
      </c>
      <c r="D1833" s="83">
        <v>0</v>
      </c>
      <c r="E1833" s="83">
        <v>0</v>
      </c>
      <c r="F1833" s="83" t="s">
        <v>7</v>
      </c>
      <c r="G1833" s="83" t="s">
        <v>2960</v>
      </c>
      <c r="H1833" s="59">
        <v>0</v>
      </c>
    </row>
    <row r="1834" spans="1:8" ht="14.25" x14ac:dyDescent="0.45">
      <c r="A1834" s="83">
        <v>1094</v>
      </c>
      <c r="B1834" s="83">
        <v>502</v>
      </c>
      <c r="C1834" s="84">
        <v>0</v>
      </c>
      <c r="D1834" s="83">
        <v>0</v>
      </c>
      <c r="E1834" s="83">
        <v>0</v>
      </c>
      <c r="F1834" s="83" t="s">
        <v>7</v>
      </c>
      <c r="G1834" s="83" t="s">
        <v>2960</v>
      </c>
      <c r="H1834" s="59">
        <v>0</v>
      </c>
    </row>
    <row r="1835" spans="1:8" ht="14.25" x14ac:dyDescent="0.45">
      <c r="A1835" s="83">
        <v>1094</v>
      </c>
      <c r="B1835" s="83">
        <v>60602</v>
      </c>
      <c r="C1835" s="84">
        <v>85</v>
      </c>
      <c r="D1835" s="83">
        <v>91</v>
      </c>
      <c r="E1835" s="83">
        <v>4</v>
      </c>
      <c r="F1835" s="83" t="s">
        <v>7</v>
      </c>
      <c r="G1835" s="83" t="s">
        <v>2960</v>
      </c>
      <c r="H1835" s="59">
        <v>1</v>
      </c>
    </row>
    <row r="1836" spans="1:8" ht="14.25" x14ac:dyDescent="0.45">
      <c r="A1836" s="83">
        <v>1094</v>
      </c>
      <c r="B1836" s="83">
        <v>60603</v>
      </c>
      <c r="C1836" s="84">
        <v>0</v>
      </c>
      <c r="D1836" s="83">
        <v>0</v>
      </c>
      <c r="E1836" s="83">
        <v>0</v>
      </c>
      <c r="F1836" s="83" t="s">
        <v>7</v>
      </c>
      <c r="G1836" s="83" t="s">
        <v>2960</v>
      </c>
      <c r="H1836" s="59">
        <v>0</v>
      </c>
    </row>
    <row r="1837" spans="1:8" ht="14.25" x14ac:dyDescent="0.45">
      <c r="A1837" s="83">
        <v>1095</v>
      </c>
      <c r="B1837" s="83">
        <v>20664</v>
      </c>
      <c r="C1837" s="84">
        <v>35.206275260799998</v>
      </c>
      <c r="D1837" s="83">
        <v>85</v>
      </c>
      <c r="E1837" s="83">
        <v>5</v>
      </c>
      <c r="F1837" s="83" t="s">
        <v>7</v>
      </c>
      <c r="G1837" s="83" t="s">
        <v>2959</v>
      </c>
      <c r="H1837" s="59">
        <v>1</v>
      </c>
    </row>
    <row r="1838" spans="1:8" ht="14.25" x14ac:dyDescent="0.45">
      <c r="A1838" s="83">
        <v>1095</v>
      </c>
      <c r="B1838" s="83">
        <v>3500</v>
      </c>
      <c r="C1838" s="84">
        <v>0</v>
      </c>
      <c r="D1838" s="83">
        <v>0</v>
      </c>
      <c r="E1838" s="83">
        <v>5</v>
      </c>
      <c r="F1838" s="83" t="s">
        <v>7</v>
      </c>
      <c r="G1838" s="83" t="s">
        <v>2958</v>
      </c>
      <c r="H1838" s="59">
        <v>1</v>
      </c>
    </row>
    <row r="1839" spans="1:8" ht="14.25" x14ac:dyDescent="0.45">
      <c r="A1839" s="83">
        <v>1095</v>
      </c>
      <c r="B1839" s="83">
        <v>6352</v>
      </c>
      <c r="C1839" s="84">
        <v>14</v>
      </c>
      <c r="D1839" s="83">
        <v>35</v>
      </c>
      <c r="E1839" s="83">
        <v>5</v>
      </c>
      <c r="F1839" s="83" t="s">
        <v>7</v>
      </c>
      <c r="G1839" s="83" t="s">
        <v>2958</v>
      </c>
      <c r="H1839" s="59">
        <v>5</v>
      </c>
    </row>
    <row r="1840" spans="1:8" ht="14.25" x14ac:dyDescent="0.45">
      <c r="A1840" s="83">
        <v>1096</v>
      </c>
      <c r="B1840" s="83">
        <v>20196</v>
      </c>
      <c r="C1840" s="84">
        <v>0</v>
      </c>
      <c r="D1840" s="83">
        <v>0</v>
      </c>
      <c r="E1840" s="83">
        <v>1</v>
      </c>
      <c r="F1840" s="83" t="s">
        <v>17</v>
      </c>
      <c r="G1840" s="83" t="s">
        <v>2957</v>
      </c>
      <c r="H1840" s="59">
        <v>2</v>
      </c>
    </row>
    <row r="1841" spans="1:8" ht="14.25" x14ac:dyDescent="0.45">
      <c r="A1841" s="83">
        <v>1097</v>
      </c>
      <c r="B1841" s="83">
        <v>13139</v>
      </c>
      <c r="C1841" s="84">
        <v>72</v>
      </c>
      <c r="D1841" s="83">
        <v>120</v>
      </c>
      <c r="E1841" s="83">
        <v>4</v>
      </c>
      <c r="F1841" s="83" t="s">
        <v>13</v>
      </c>
      <c r="G1841" s="83" t="s">
        <v>2956</v>
      </c>
      <c r="H1841" s="59">
        <v>2</v>
      </c>
    </row>
    <row r="1842" spans="1:8" ht="14.25" x14ac:dyDescent="0.45">
      <c r="A1842" s="83">
        <v>1098</v>
      </c>
      <c r="B1842" s="83">
        <v>47511</v>
      </c>
      <c r="C1842" s="84">
        <v>148</v>
      </c>
      <c r="D1842" s="83">
        <v>120</v>
      </c>
      <c r="E1842" s="83">
        <v>4</v>
      </c>
      <c r="F1842" s="83" t="s">
        <v>7</v>
      </c>
      <c r="G1842" s="83" t="s">
        <v>2955</v>
      </c>
      <c r="H1842" s="59">
        <v>4</v>
      </c>
    </row>
    <row r="1843" spans="1:8" ht="14.25" x14ac:dyDescent="0.45">
      <c r="A1843" s="83">
        <v>1099</v>
      </c>
      <c r="B1843" s="83">
        <v>47933</v>
      </c>
      <c r="C1843" s="84">
        <v>90</v>
      </c>
      <c r="D1843" s="83">
        <v>206</v>
      </c>
      <c r="E1843" s="83">
        <v>3</v>
      </c>
      <c r="F1843" s="83" t="s">
        <v>13</v>
      </c>
      <c r="G1843" s="83" t="s">
        <v>2954</v>
      </c>
      <c r="H1843" s="59">
        <v>4</v>
      </c>
    </row>
    <row r="1844" spans="1:8" ht="14.25" x14ac:dyDescent="0.45">
      <c r="A1844" s="83">
        <v>1099</v>
      </c>
      <c r="B1844" s="83">
        <v>3710</v>
      </c>
      <c r="C1844" s="84">
        <v>154</v>
      </c>
      <c r="D1844" s="83">
        <v>122</v>
      </c>
      <c r="E1844" s="83">
        <v>3</v>
      </c>
      <c r="F1844" s="83" t="s">
        <v>13</v>
      </c>
      <c r="G1844" s="83" t="s">
        <v>2954</v>
      </c>
      <c r="H1844" s="59">
        <v>2</v>
      </c>
    </row>
    <row r="1845" spans="1:8" ht="14.25" x14ac:dyDescent="0.45">
      <c r="A1845" s="83">
        <v>1100</v>
      </c>
      <c r="B1845" s="83">
        <v>24992</v>
      </c>
      <c r="C1845" s="84">
        <v>171</v>
      </c>
      <c r="D1845" s="83">
        <v>122</v>
      </c>
      <c r="E1845" s="83">
        <v>4</v>
      </c>
      <c r="F1845" s="83" t="s">
        <v>9</v>
      </c>
      <c r="G1845" s="83" t="s">
        <v>2953</v>
      </c>
      <c r="H1845" s="59">
        <v>2</v>
      </c>
    </row>
    <row r="1846" spans="1:8" ht="14.25" x14ac:dyDescent="0.45">
      <c r="A1846" s="83">
        <v>1101</v>
      </c>
      <c r="B1846" s="83">
        <v>54898</v>
      </c>
      <c r="C1846" s="84">
        <v>10.831023995600001</v>
      </c>
      <c r="D1846" s="83">
        <v>125</v>
      </c>
      <c r="E1846" s="83">
        <v>3</v>
      </c>
      <c r="F1846" s="83" t="s">
        <v>18</v>
      </c>
      <c r="G1846" s="83" t="s">
        <v>2952</v>
      </c>
      <c r="H1846" s="59">
        <v>5</v>
      </c>
    </row>
    <row r="1847" spans="1:8" ht="14.25" x14ac:dyDescent="0.45">
      <c r="A1847" s="83">
        <v>1101</v>
      </c>
      <c r="B1847" s="83">
        <v>2676</v>
      </c>
      <c r="C1847" s="84">
        <v>0</v>
      </c>
      <c r="D1847" s="83">
        <v>0</v>
      </c>
      <c r="E1847" s="83">
        <v>0</v>
      </c>
      <c r="F1847" s="83" t="s">
        <v>18</v>
      </c>
      <c r="G1847" s="83" t="s">
        <v>2952</v>
      </c>
      <c r="H1847" s="59">
        <v>0</v>
      </c>
    </row>
    <row r="1848" spans="1:8" ht="14.25" x14ac:dyDescent="0.45">
      <c r="A1848" s="83">
        <v>1102</v>
      </c>
      <c r="B1848" s="83">
        <v>37473</v>
      </c>
      <c r="C1848" s="84">
        <v>0</v>
      </c>
      <c r="D1848" s="83">
        <v>0</v>
      </c>
      <c r="E1848" s="83">
        <v>0</v>
      </c>
      <c r="F1848" s="83" t="s">
        <v>8</v>
      </c>
      <c r="G1848" s="83" t="s">
        <v>2951</v>
      </c>
      <c r="H1848" s="59">
        <v>0</v>
      </c>
    </row>
    <row r="1849" spans="1:8" ht="14.25" x14ac:dyDescent="0.45">
      <c r="A1849" s="83">
        <v>1102</v>
      </c>
      <c r="B1849" s="83">
        <v>51834</v>
      </c>
      <c r="C1849" s="84">
        <v>3</v>
      </c>
      <c r="D1849" s="83">
        <v>14</v>
      </c>
      <c r="E1849" s="83">
        <v>4</v>
      </c>
      <c r="F1849" s="83" t="s">
        <v>8</v>
      </c>
      <c r="G1849" s="83" t="s">
        <v>2951</v>
      </c>
      <c r="H1849" s="59">
        <v>2</v>
      </c>
    </row>
    <row r="1850" spans="1:8" ht="14.25" x14ac:dyDescent="0.45">
      <c r="A1850" s="83">
        <v>1102</v>
      </c>
      <c r="B1850" s="83">
        <v>2966</v>
      </c>
      <c r="C1850" s="84">
        <v>13</v>
      </c>
      <c r="D1850" s="83">
        <v>61</v>
      </c>
      <c r="E1850" s="83">
        <v>4</v>
      </c>
      <c r="F1850" s="83" t="s">
        <v>8</v>
      </c>
      <c r="G1850" s="83" t="s">
        <v>2951</v>
      </c>
      <c r="H1850" s="59">
        <v>2</v>
      </c>
    </row>
    <row r="1851" spans="1:8" ht="14.25" x14ac:dyDescent="0.45">
      <c r="A1851" s="83">
        <v>1103</v>
      </c>
      <c r="B1851" s="83">
        <v>52245</v>
      </c>
      <c r="C1851" s="84">
        <v>15</v>
      </c>
      <c r="D1851" s="83">
        <v>29</v>
      </c>
      <c r="E1851" s="83">
        <v>4</v>
      </c>
      <c r="F1851" s="83" t="s">
        <v>16</v>
      </c>
      <c r="G1851" s="83" t="s">
        <v>2950</v>
      </c>
      <c r="H1851" s="59">
        <v>26</v>
      </c>
    </row>
    <row r="1852" spans="1:8" ht="14.25" x14ac:dyDescent="0.45">
      <c r="A1852" s="83">
        <v>1103</v>
      </c>
      <c r="B1852" s="83">
        <v>27443</v>
      </c>
      <c r="C1852" s="84">
        <v>47</v>
      </c>
      <c r="D1852" s="83">
        <v>91</v>
      </c>
      <c r="E1852" s="83">
        <v>4</v>
      </c>
      <c r="F1852" s="83" t="s">
        <v>16</v>
      </c>
      <c r="G1852" s="83" t="s">
        <v>2950</v>
      </c>
      <c r="H1852" s="59">
        <v>26</v>
      </c>
    </row>
    <row r="1853" spans="1:8" ht="14.25" x14ac:dyDescent="0.45">
      <c r="A1853" s="83">
        <v>1104</v>
      </c>
      <c r="B1853" s="83">
        <v>48937</v>
      </c>
      <c r="C1853" s="84">
        <v>299</v>
      </c>
      <c r="D1853" s="83">
        <v>240</v>
      </c>
      <c r="E1853" s="83">
        <v>4</v>
      </c>
      <c r="F1853" s="83" t="s">
        <v>13</v>
      </c>
      <c r="G1853" s="83" t="s">
        <v>2949</v>
      </c>
      <c r="H1853" s="59">
        <v>2</v>
      </c>
    </row>
    <row r="1854" spans="1:8" ht="14.25" x14ac:dyDescent="0.45">
      <c r="A1854" s="83">
        <v>1105</v>
      </c>
      <c r="B1854" s="83">
        <v>52817</v>
      </c>
      <c r="C1854" s="84">
        <v>0</v>
      </c>
      <c r="D1854" s="83">
        <v>0</v>
      </c>
      <c r="E1854" s="83">
        <v>0</v>
      </c>
      <c r="F1854" s="83" t="s">
        <v>16</v>
      </c>
      <c r="G1854" s="83" t="s">
        <v>3833</v>
      </c>
      <c r="H1854" s="59">
        <v>0</v>
      </c>
    </row>
    <row r="1855" spans="1:8" ht="14.25" x14ac:dyDescent="0.45">
      <c r="A1855" s="83">
        <v>1106</v>
      </c>
      <c r="B1855" s="83">
        <v>5673</v>
      </c>
      <c r="C1855" s="84">
        <v>142.49979285000001</v>
      </c>
      <c r="D1855" s="83">
        <v>240</v>
      </c>
      <c r="E1855" s="83">
        <v>4</v>
      </c>
      <c r="F1855" s="83" t="s">
        <v>9</v>
      </c>
      <c r="G1855" s="83" t="s">
        <v>2948</v>
      </c>
      <c r="H1855" s="59">
        <v>22</v>
      </c>
    </row>
    <row r="1856" spans="1:8" ht="14.25" x14ac:dyDescent="0.45">
      <c r="A1856" s="83">
        <v>1106</v>
      </c>
      <c r="B1856" s="83">
        <v>48106</v>
      </c>
      <c r="C1856" s="84">
        <v>96.808970971400001</v>
      </c>
      <c r="D1856" s="83">
        <v>120</v>
      </c>
      <c r="E1856" s="83">
        <v>4</v>
      </c>
      <c r="F1856" s="83" t="s">
        <v>9</v>
      </c>
      <c r="G1856" s="83" t="s">
        <v>2948</v>
      </c>
      <c r="H1856" s="59">
        <v>2</v>
      </c>
    </row>
    <row r="1857" spans="1:8" ht="14.25" x14ac:dyDescent="0.45">
      <c r="A1857" s="83">
        <v>1107</v>
      </c>
      <c r="B1857" s="83">
        <v>31453</v>
      </c>
      <c r="C1857" s="84">
        <v>108</v>
      </c>
      <c r="D1857" s="83">
        <v>31</v>
      </c>
      <c r="E1857" s="83">
        <v>1</v>
      </c>
      <c r="F1857" s="83" t="s">
        <v>9</v>
      </c>
      <c r="G1857" s="83" t="s">
        <v>2947</v>
      </c>
      <c r="H1857" s="59">
        <v>2</v>
      </c>
    </row>
    <row r="1858" spans="1:8" ht="14.25" x14ac:dyDescent="0.45">
      <c r="A1858" s="83">
        <v>1108</v>
      </c>
      <c r="B1858" s="83">
        <v>46098</v>
      </c>
      <c r="C1858" s="84">
        <v>11</v>
      </c>
      <c r="D1858" s="83">
        <v>113</v>
      </c>
      <c r="E1858" s="83">
        <v>4</v>
      </c>
      <c r="F1858" s="83" t="s">
        <v>11</v>
      </c>
      <c r="G1858" s="83" t="s">
        <v>2946</v>
      </c>
      <c r="H1858" s="59">
        <v>4</v>
      </c>
    </row>
    <row r="1859" spans="1:8" ht="14.25" x14ac:dyDescent="0.45">
      <c r="A1859" s="83">
        <v>1108</v>
      </c>
      <c r="B1859" s="83">
        <v>17261</v>
      </c>
      <c r="C1859" s="84">
        <v>0</v>
      </c>
      <c r="D1859" s="83">
        <v>0</v>
      </c>
      <c r="E1859" s="83">
        <v>4</v>
      </c>
      <c r="F1859" s="83" t="s">
        <v>11</v>
      </c>
      <c r="G1859" s="83" t="s">
        <v>2946</v>
      </c>
      <c r="H1859" s="59">
        <v>4</v>
      </c>
    </row>
    <row r="1860" spans="1:8" ht="14.25" x14ac:dyDescent="0.45">
      <c r="A1860" s="83">
        <v>1109</v>
      </c>
      <c r="B1860" s="83">
        <v>24445</v>
      </c>
      <c r="C1860" s="84">
        <v>45.158676818499998</v>
      </c>
      <c r="D1860" s="83">
        <v>90</v>
      </c>
      <c r="E1860" s="83">
        <v>3</v>
      </c>
      <c r="F1860" s="83" t="s">
        <v>22</v>
      </c>
      <c r="G1860" s="83" t="s">
        <v>2945</v>
      </c>
      <c r="H1860" s="59">
        <v>2</v>
      </c>
    </row>
    <row r="1861" spans="1:8" ht="14.25" x14ac:dyDescent="0.45">
      <c r="A1861" s="83">
        <v>1110</v>
      </c>
      <c r="B1861" s="83">
        <v>23892</v>
      </c>
      <c r="C1861" s="84">
        <v>43</v>
      </c>
      <c r="D1861" s="83">
        <v>120</v>
      </c>
      <c r="E1861" s="83">
        <v>4</v>
      </c>
      <c r="F1861" s="83" t="s">
        <v>9</v>
      </c>
      <c r="G1861" s="83" t="s">
        <v>2944</v>
      </c>
      <c r="H1861" s="59">
        <v>9</v>
      </c>
    </row>
    <row r="1862" spans="1:8" ht="14.25" x14ac:dyDescent="0.45">
      <c r="A1862" s="83">
        <v>1110</v>
      </c>
      <c r="B1862" s="83">
        <v>28217</v>
      </c>
      <c r="C1862" s="84">
        <v>325</v>
      </c>
      <c r="D1862" s="83">
        <v>240</v>
      </c>
      <c r="E1862" s="83">
        <v>4</v>
      </c>
      <c r="F1862" s="83" t="s">
        <v>9</v>
      </c>
      <c r="G1862" s="83" t="s">
        <v>2943</v>
      </c>
      <c r="H1862" s="59">
        <v>2</v>
      </c>
    </row>
    <row r="1863" spans="1:8" ht="14.25" x14ac:dyDescent="0.45">
      <c r="A1863" s="83">
        <v>1111</v>
      </c>
      <c r="B1863" s="83">
        <v>44674</v>
      </c>
      <c r="C1863" s="84">
        <v>58</v>
      </c>
      <c r="D1863" s="83">
        <v>49</v>
      </c>
      <c r="E1863" s="83">
        <v>4</v>
      </c>
      <c r="F1863" s="83" t="s">
        <v>8</v>
      </c>
      <c r="G1863" s="83" t="s">
        <v>3670</v>
      </c>
      <c r="H1863" s="59">
        <v>2</v>
      </c>
    </row>
    <row r="1864" spans="1:8" ht="14.25" x14ac:dyDescent="0.45">
      <c r="A1864" s="83">
        <v>1111</v>
      </c>
      <c r="B1864" s="83">
        <v>50411</v>
      </c>
      <c r="C1864" s="84">
        <v>42</v>
      </c>
      <c r="D1864" s="83">
        <v>49</v>
      </c>
      <c r="E1864" s="83">
        <v>4</v>
      </c>
      <c r="F1864" s="83" t="s">
        <v>8</v>
      </c>
      <c r="G1864" s="83" t="s">
        <v>3669</v>
      </c>
      <c r="H1864" s="59">
        <v>4</v>
      </c>
    </row>
    <row r="1865" spans="1:8" ht="14.25" x14ac:dyDescent="0.45">
      <c r="A1865" s="83">
        <v>1111</v>
      </c>
      <c r="B1865" s="83">
        <v>13495</v>
      </c>
      <c r="C1865" s="84">
        <v>97</v>
      </c>
      <c r="D1865" s="83">
        <v>98</v>
      </c>
      <c r="E1865" s="83">
        <v>4</v>
      </c>
      <c r="F1865" s="83" t="s">
        <v>8</v>
      </c>
      <c r="G1865" s="83" t="s">
        <v>3668</v>
      </c>
      <c r="H1865" s="59">
        <v>4</v>
      </c>
    </row>
    <row r="1866" spans="1:8" ht="14.25" x14ac:dyDescent="0.45">
      <c r="A1866" s="83">
        <v>1112</v>
      </c>
      <c r="B1866" s="83">
        <v>11069</v>
      </c>
      <c r="C1866" s="84">
        <v>66.884557665900005</v>
      </c>
      <c r="D1866" s="83">
        <v>76</v>
      </c>
      <c r="E1866" s="83">
        <v>3</v>
      </c>
      <c r="F1866" s="83" t="s">
        <v>8</v>
      </c>
      <c r="G1866" s="83" t="s">
        <v>2942</v>
      </c>
      <c r="H1866" s="59">
        <v>2</v>
      </c>
    </row>
    <row r="1867" spans="1:8" ht="14.25" x14ac:dyDescent="0.45">
      <c r="A1867" s="83">
        <v>1113</v>
      </c>
      <c r="B1867" s="83">
        <v>22426</v>
      </c>
      <c r="C1867" s="84">
        <v>37</v>
      </c>
      <c r="D1867" s="83">
        <v>96</v>
      </c>
      <c r="E1867" s="83">
        <v>4</v>
      </c>
      <c r="F1867" s="83" t="s">
        <v>14</v>
      </c>
      <c r="G1867" s="83" t="s">
        <v>2941</v>
      </c>
      <c r="H1867" s="59">
        <v>1</v>
      </c>
    </row>
    <row r="1868" spans="1:8" ht="14.25" x14ac:dyDescent="0.45">
      <c r="A1868" s="83">
        <v>1114</v>
      </c>
      <c r="B1868" s="83">
        <v>53892</v>
      </c>
      <c r="C1868" s="84">
        <v>1</v>
      </c>
      <c r="D1868" s="83">
        <v>13</v>
      </c>
      <c r="E1868" s="83">
        <v>5</v>
      </c>
      <c r="F1868" s="83" t="s">
        <v>14</v>
      </c>
      <c r="G1868" s="83" t="s">
        <v>2940</v>
      </c>
      <c r="H1868" s="59">
        <v>1</v>
      </c>
    </row>
    <row r="1869" spans="1:8" ht="14.25" x14ac:dyDescent="0.45">
      <c r="A1869" s="83">
        <v>1115</v>
      </c>
      <c r="B1869" s="83">
        <v>34244</v>
      </c>
      <c r="C1869" s="84">
        <v>57</v>
      </c>
      <c r="D1869" s="83">
        <v>65</v>
      </c>
      <c r="E1869" s="83">
        <v>4</v>
      </c>
      <c r="F1869" s="83" t="s">
        <v>8</v>
      </c>
      <c r="G1869" s="83" t="s">
        <v>2939</v>
      </c>
      <c r="H1869" s="59">
        <v>2</v>
      </c>
    </row>
    <row r="1870" spans="1:8" ht="14.25" x14ac:dyDescent="0.45">
      <c r="A1870" s="83">
        <v>1116</v>
      </c>
      <c r="B1870" s="83">
        <v>34950</v>
      </c>
      <c r="C1870" s="84">
        <v>18</v>
      </c>
      <c r="D1870" s="83">
        <v>30</v>
      </c>
      <c r="E1870" s="83">
        <v>4</v>
      </c>
      <c r="F1870" s="83" t="s">
        <v>12</v>
      </c>
      <c r="G1870" s="83" t="s">
        <v>2938</v>
      </c>
      <c r="H1870" s="59">
        <v>2</v>
      </c>
    </row>
    <row r="1871" spans="1:8" ht="14.25" x14ac:dyDescent="0.45">
      <c r="A1871" s="83">
        <v>1116</v>
      </c>
      <c r="B1871" s="83">
        <v>2965</v>
      </c>
      <c r="C1871" s="84">
        <v>11</v>
      </c>
      <c r="D1871" s="83">
        <v>18</v>
      </c>
      <c r="E1871" s="83">
        <v>4</v>
      </c>
      <c r="F1871" s="83" t="s">
        <v>12</v>
      </c>
      <c r="G1871" s="83" t="s">
        <v>2937</v>
      </c>
      <c r="H1871" s="59">
        <v>2</v>
      </c>
    </row>
    <row r="1872" spans="1:8" ht="14.25" x14ac:dyDescent="0.45">
      <c r="A1872" s="83">
        <v>1116</v>
      </c>
      <c r="B1872" s="83">
        <v>17839</v>
      </c>
      <c r="C1872" s="84">
        <v>26</v>
      </c>
      <c r="D1872" s="83">
        <v>43</v>
      </c>
      <c r="E1872" s="83">
        <v>4</v>
      </c>
      <c r="F1872" s="83" t="s">
        <v>12</v>
      </c>
      <c r="G1872" s="83" t="s">
        <v>2937</v>
      </c>
      <c r="H1872" s="59">
        <v>2</v>
      </c>
    </row>
    <row r="1873" spans="1:8" ht="14.25" x14ac:dyDescent="0.45">
      <c r="A1873" s="83">
        <v>1117</v>
      </c>
      <c r="B1873" s="83">
        <v>47494</v>
      </c>
      <c r="C1873" s="84">
        <v>66</v>
      </c>
      <c r="D1873" s="83">
        <v>120</v>
      </c>
      <c r="E1873" s="83">
        <v>4</v>
      </c>
      <c r="F1873" s="83" t="s">
        <v>8</v>
      </c>
      <c r="G1873" s="83" t="s">
        <v>2757</v>
      </c>
      <c r="H1873" s="59">
        <v>2</v>
      </c>
    </row>
    <row r="1874" spans="1:8" ht="14.25" x14ac:dyDescent="0.45">
      <c r="A1874" s="83">
        <v>1118</v>
      </c>
      <c r="B1874" s="83">
        <v>21101</v>
      </c>
      <c r="C1874" s="84">
        <v>157</v>
      </c>
      <c r="D1874" s="83">
        <v>122</v>
      </c>
      <c r="E1874" s="83">
        <v>4</v>
      </c>
      <c r="F1874" s="83" t="s">
        <v>16</v>
      </c>
      <c r="G1874" s="83" t="s">
        <v>2756</v>
      </c>
      <c r="H1874" s="59">
        <v>2</v>
      </c>
    </row>
    <row r="1875" spans="1:8" ht="14.25" x14ac:dyDescent="0.45">
      <c r="A1875" s="83">
        <v>1119</v>
      </c>
      <c r="B1875" s="83">
        <v>32417</v>
      </c>
      <c r="C1875" s="84">
        <v>250</v>
      </c>
      <c r="D1875" s="83">
        <v>245</v>
      </c>
      <c r="E1875" s="83">
        <v>4</v>
      </c>
      <c r="F1875" s="83" t="s">
        <v>16</v>
      </c>
      <c r="G1875" s="83" t="s">
        <v>2755</v>
      </c>
      <c r="H1875" s="59">
        <v>2</v>
      </c>
    </row>
    <row r="1876" spans="1:8" ht="14.25" x14ac:dyDescent="0.45">
      <c r="A1876" s="83">
        <v>1120</v>
      </c>
      <c r="B1876" s="83">
        <v>20657</v>
      </c>
      <c r="C1876" s="84">
        <v>83</v>
      </c>
      <c r="D1876" s="83">
        <v>110</v>
      </c>
      <c r="E1876" s="83">
        <v>3</v>
      </c>
      <c r="F1876" s="83" t="s">
        <v>7</v>
      </c>
      <c r="G1876" s="83" t="s">
        <v>2752</v>
      </c>
      <c r="H1876" s="59">
        <v>2</v>
      </c>
    </row>
    <row r="1877" spans="1:8" ht="14.25" x14ac:dyDescent="0.45">
      <c r="A1877" s="83">
        <v>1121</v>
      </c>
      <c r="B1877" s="83">
        <v>3751</v>
      </c>
      <c r="C1877" s="84">
        <v>44.062163381399998</v>
      </c>
      <c r="D1877" s="83">
        <v>65</v>
      </c>
      <c r="E1877" s="83">
        <v>4</v>
      </c>
      <c r="F1877" s="83" t="s">
        <v>18</v>
      </c>
      <c r="G1877" s="83" t="s">
        <v>2751</v>
      </c>
      <c r="H1877" s="59">
        <v>2</v>
      </c>
    </row>
    <row r="1878" spans="1:8" ht="14.25" x14ac:dyDescent="0.45">
      <c r="A1878" s="83">
        <v>1122</v>
      </c>
      <c r="B1878" s="83">
        <v>60259</v>
      </c>
      <c r="C1878" s="84">
        <v>89</v>
      </c>
      <c r="D1878" s="83">
        <v>148</v>
      </c>
      <c r="E1878" s="83">
        <v>7</v>
      </c>
      <c r="F1878" s="83" t="s">
        <v>18</v>
      </c>
      <c r="G1878" s="83" t="s">
        <v>2750</v>
      </c>
      <c r="H1878" s="59">
        <v>2</v>
      </c>
    </row>
    <row r="1879" spans="1:8" ht="14.25" x14ac:dyDescent="0.45">
      <c r="A1879" s="83">
        <v>1122</v>
      </c>
      <c r="B1879" s="83">
        <v>66164</v>
      </c>
      <c r="C1879" s="84">
        <v>75</v>
      </c>
      <c r="D1879" s="83">
        <v>124</v>
      </c>
      <c r="E1879" s="83">
        <v>7</v>
      </c>
      <c r="F1879" s="83" t="s">
        <v>18</v>
      </c>
      <c r="G1879" s="83" t="s">
        <v>2749</v>
      </c>
      <c r="H1879" s="59">
        <v>2</v>
      </c>
    </row>
    <row r="1880" spans="1:8" ht="14.25" x14ac:dyDescent="0.45">
      <c r="A1880" s="83">
        <v>1123</v>
      </c>
      <c r="B1880" s="83">
        <v>38472</v>
      </c>
      <c r="C1880" s="84">
        <v>48</v>
      </c>
      <c r="D1880" s="83">
        <v>122</v>
      </c>
      <c r="E1880" s="83">
        <v>4</v>
      </c>
      <c r="F1880" s="83" t="s">
        <v>14</v>
      </c>
      <c r="G1880" s="83" t="s">
        <v>2747</v>
      </c>
      <c r="H1880" s="59">
        <v>4</v>
      </c>
    </row>
    <row r="1881" spans="1:8" ht="14.25" x14ac:dyDescent="0.45">
      <c r="A1881" s="83">
        <v>1124</v>
      </c>
      <c r="B1881" s="83">
        <v>9302</v>
      </c>
      <c r="C1881" s="84">
        <v>236</v>
      </c>
      <c r="D1881" s="83">
        <v>240</v>
      </c>
      <c r="E1881" s="83">
        <v>4</v>
      </c>
      <c r="F1881" s="83" t="s">
        <v>9</v>
      </c>
      <c r="G1881" s="83" t="s">
        <v>2746</v>
      </c>
      <c r="H1881" s="59">
        <v>26</v>
      </c>
    </row>
    <row r="1882" spans="1:8" ht="14.25" x14ac:dyDescent="0.45">
      <c r="A1882" s="83">
        <v>1125</v>
      </c>
      <c r="B1882" s="83">
        <v>25246</v>
      </c>
      <c r="C1882" s="84">
        <v>91</v>
      </c>
      <c r="D1882" s="83">
        <v>0</v>
      </c>
      <c r="E1882" s="83">
        <v>4</v>
      </c>
      <c r="F1882" s="83" t="s">
        <v>8</v>
      </c>
      <c r="G1882" s="83" t="s">
        <v>2745</v>
      </c>
      <c r="H1882" s="59">
        <v>2</v>
      </c>
    </row>
    <row r="1883" spans="1:8" ht="14.25" x14ac:dyDescent="0.45">
      <c r="A1883" s="83">
        <v>1126</v>
      </c>
      <c r="B1883" s="83">
        <v>53720</v>
      </c>
      <c r="C1883" s="84">
        <v>130</v>
      </c>
      <c r="D1883" s="83">
        <v>98</v>
      </c>
      <c r="E1883" s="83">
        <v>4</v>
      </c>
      <c r="F1883" s="83" t="s">
        <v>13</v>
      </c>
      <c r="G1883" s="83" t="s">
        <v>2744</v>
      </c>
      <c r="H1883" s="59">
        <v>2</v>
      </c>
    </row>
    <row r="1884" spans="1:8" ht="14.25" x14ac:dyDescent="0.45">
      <c r="A1884" s="83">
        <v>1127</v>
      </c>
      <c r="B1884" s="83">
        <v>43601</v>
      </c>
      <c r="C1884" s="84">
        <v>85</v>
      </c>
      <c r="D1884" s="83">
        <v>120</v>
      </c>
      <c r="E1884" s="83">
        <v>4</v>
      </c>
      <c r="F1884" s="83" t="s">
        <v>8</v>
      </c>
      <c r="G1884" s="83" t="s">
        <v>2743</v>
      </c>
      <c r="H1884" s="59">
        <v>2</v>
      </c>
    </row>
    <row r="1885" spans="1:8" ht="14.25" x14ac:dyDescent="0.45">
      <c r="A1885" s="83">
        <v>1127</v>
      </c>
      <c r="B1885" s="83">
        <v>29203</v>
      </c>
      <c r="C1885" s="84">
        <v>69</v>
      </c>
      <c r="D1885" s="83">
        <v>120</v>
      </c>
      <c r="E1885" s="83">
        <v>4</v>
      </c>
      <c r="F1885" s="83" t="s">
        <v>8</v>
      </c>
      <c r="G1885" s="83" t="s">
        <v>2743</v>
      </c>
      <c r="H1885" s="59">
        <v>2</v>
      </c>
    </row>
    <row r="1886" spans="1:8" ht="14.25" x14ac:dyDescent="0.45">
      <c r="A1886" s="83">
        <v>1127</v>
      </c>
      <c r="B1886" s="83">
        <v>39303</v>
      </c>
      <c r="C1886" s="84">
        <v>40</v>
      </c>
      <c r="D1886" s="83">
        <v>60</v>
      </c>
      <c r="E1886" s="83">
        <v>4</v>
      </c>
      <c r="F1886" s="83" t="s">
        <v>8</v>
      </c>
      <c r="G1886" s="83" t="s">
        <v>2743</v>
      </c>
      <c r="H1886" s="59">
        <v>2</v>
      </c>
    </row>
    <row r="1887" spans="1:8" ht="14.25" x14ac:dyDescent="0.45">
      <c r="A1887" s="83">
        <v>1127</v>
      </c>
      <c r="B1887" s="83">
        <v>41510</v>
      </c>
      <c r="C1887" s="84">
        <v>74</v>
      </c>
      <c r="D1887" s="83">
        <v>120</v>
      </c>
      <c r="E1887" s="83">
        <v>4</v>
      </c>
      <c r="F1887" s="83" t="s">
        <v>8</v>
      </c>
      <c r="G1887" s="83" t="s">
        <v>2743</v>
      </c>
      <c r="H1887" s="59">
        <v>2</v>
      </c>
    </row>
    <row r="1888" spans="1:8" ht="14.25" x14ac:dyDescent="0.45">
      <c r="A1888" s="83">
        <v>1127</v>
      </c>
      <c r="B1888" s="83">
        <v>35597</v>
      </c>
      <c r="C1888" s="84">
        <v>64</v>
      </c>
      <c r="D1888" s="83">
        <v>60</v>
      </c>
      <c r="E1888" s="83">
        <v>4</v>
      </c>
      <c r="F1888" s="83" t="s">
        <v>8</v>
      </c>
      <c r="G1888" s="83" t="s">
        <v>2743</v>
      </c>
      <c r="H1888" s="59">
        <v>2</v>
      </c>
    </row>
    <row r="1889" spans="1:8" ht="14.25" x14ac:dyDescent="0.45">
      <c r="A1889" s="83">
        <v>1128</v>
      </c>
      <c r="B1889" s="83">
        <v>20942</v>
      </c>
      <c r="C1889" s="84">
        <v>217</v>
      </c>
      <c r="D1889" s="83">
        <v>125</v>
      </c>
      <c r="E1889" s="83">
        <v>4</v>
      </c>
      <c r="F1889" s="83" t="s">
        <v>9</v>
      </c>
      <c r="G1889" s="83" t="s">
        <v>2742</v>
      </c>
      <c r="H1889" s="59">
        <v>2</v>
      </c>
    </row>
    <row r="1890" spans="1:8" ht="14.25" x14ac:dyDescent="0.45">
      <c r="A1890" s="83">
        <v>1129</v>
      </c>
      <c r="B1890" s="83">
        <v>34635</v>
      </c>
      <c r="C1890" s="84">
        <v>40.253674225300003</v>
      </c>
      <c r="D1890" s="83">
        <v>125</v>
      </c>
      <c r="E1890" s="83">
        <v>4</v>
      </c>
      <c r="F1890" s="83" t="s">
        <v>13</v>
      </c>
      <c r="G1890" s="83" t="s">
        <v>2741</v>
      </c>
      <c r="H1890" s="59">
        <v>26</v>
      </c>
    </row>
    <row r="1891" spans="1:8" ht="14.25" x14ac:dyDescent="0.45">
      <c r="A1891" s="83">
        <v>1130</v>
      </c>
      <c r="B1891" s="83">
        <v>27663</v>
      </c>
      <c r="C1891" s="84">
        <v>11.5</v>
      </c>
      <c r="D1891" s="83">
        <v>49</v>
      </c>
      <c r="E1891" s="83">
        <v>1</v>
      </c>
      <c r="F1891" s="83" t="s">
        <v>21</v>
      </c>
      <c r="G1891" s="83" t="s">
        <v>2740</v>
      </c>
      <c r="H1891" s="59">
        <v>4</v>
      </c>
    </row>
    <row r="1892" spans="1:8" ht="14.25" x14ac:dyDescent="0.45">
      <c r="A1892" s="83">
        <v>1131</v>
      </c>
      <c r="B1892" s="83">
        <v>31575</v>
      </c>
      <c r="C1892" s="84">
        <v>44.555026683999998</v>
      </c>
      <c r="D1892" s="83">
        <v>42</v>
      </c>
      <c r="E1892" s="83">
        <v>1</v>
      </c>
      <c r="F1892" s="83" t="s">
        <v>11</v>
      </c>
      <c r="G1892" s="83" t="s">
        <v>2739</v>
      </c>
      <c r="H1892" s="59">
        <v>2</v>
      </c>
    </row>
    <row r="1893" spans="1:8" ht="14.25" x14ac:dyDescent="0.45">
      <c r="A1893" s="83">
        <v>1131</v>
      </c>
      <c r="B1893" s="83">
        <v>42447</v>
      </c>
      <c r="C1893" s="84">
        <v>25.078026459899998</v>
      </c>
      <c r="D1893" s="83">
        <v>21</v>
      </c>
      <c r="E1893" s="83">
        <v>1</v>
      </c>
      <c r="F1893" s="83" t="s">
        <v>11</v>
      </c>
      <c r="G1893" s="83" t="s">
        <v>2738</v>
      </c>
      <c r="H1893" s="59">
        <v>2</v>
      </c>
    </row>
    <row r="1894" spans="1:8" ht="14.25" x14ac:dyDescent="0.45">
      <c r="A1894" s="83">
        <v>1131</v>
      </c>
      <c r="B1894" s="83">
        <v>45401</v>
      </c>
      <c r="C1894" s="84">
        <v>36</v>
      </c>
      <c r="D1894" s="83">
        <v>29</v>
      </c>
      <c r="E1894" s="83">
        <v>1</v>
      </c>
      <c r="F1894" s="83" t="s">
        <v>11</v>
      </c>
      <c r="G1894" s="83" t="s">
        <v>2737</v>
      </c>
      <c r="H1894" s="59">
        <v>2</v>
      </c>
    </row>
    <row r="1895" spans="1:8" ht="14.25" x14ac:dyDescent="0.45">
      <c r="A1895" s="83">
        <v>1132</v>
      </c>
      <c r="B1895" s="83">
        <v>30640</v>
      </c>
      <c r="C1895" s="84">
        <v>126</v>
      </c>
      <c r="D1895" s="83">
        <v>125</v>
      </c>
      <c r="E1895" s="83">
        <v>4</v>
      </c>
      <c r="F1895" s="83" t="s">
        <v>7</v>
      </c>
      <c r="G1895" s="83" t="s">
        <v>2736</v>
      </c>
      <c r="H1895" s="59">
        <v>2</v>
      </c>
    </row>
    <row r="1896" spans="1:8" ht="14.25" x14ac:dyDescent="0.45">
      <c r="A1896" s="83">
        <v>1133</v>
      </c>
      <c r="B1896" s="83">
        <v>1495</v>
      </c>
      <c r="C1896" s="84">
        <v>162</v>
      </c>
      <c r="D1896" s="83">
        <v>125</v>
      </c>
      <c r="E1896" s="83">
        <v>4</v>
      </c>
      <c r="F1896" s="83" t="s">
        <v>7</v>
      </c>
      <c r="G1896" s="83" t="s">
        <v>2735</v>
      </c>
      <c r="H1896" s="59">
        <v>7</v>
      </c>
    </row>
    <row r="1897" spans="1:8" ht="14.25" x14ac:dyDescent="0.45">
      <c r="A1897" s="83">
        <v>1134</v>
      </c>
      <c r="B1897" s="83">
        <v>20180</v>
      </c>
      <c r="C1897" s="84">
        <v>24</v>
      </c>
      <c r="D1897" s="83">
        <v>70</v>
      </c>
      <c r="E1897" s="83">
        <v>4</v>
      </c>
      <c r="F1897" s="83" t="s">
        <v>12</v>
      </c>
      <c r="G1897" s="83" t="s">
        <v>2734</v>
      </c>
      <c r="H1897" s="59">
        <v>4</v>
      </c>
    </row>
    <row r="1898" spans="1:8" ht="14.25" x14ac:dyDescent="0.45">
      <c r="A1898" s="83">
        <v>1134</v>
      </c>
      <c r="B1898" s="83">
        <v>194</v>
      </c>
      <c r="C1898" s="84">
        <v>0</v>
      </c>
      <c r="D1898" s="83">
        <v>0</v>
      </c>
      <c r="E1898" s="83">
        <v>4</v>
      </c>
      <c r="F1898" s="83" t="s">
        <v>12</v>
      </c>
      <c r="G1898" s="83" t="s">
        <v>2734</v>
      </c>
      <c r="H1898" s="59">
        <v>4</v>
      </c>
    </row>
    <row r="1899" spans="1:8" ht="14.25" x14ac:dyDescent="0.45">
      <c r="A1899" s="83">
        <v>1135</v>
      </c>
      <c r="B1899" s="83">
        <v>48435</v>
      </c>
      <c r="C1899" s="84">
        <v>129.52054773500001</v>
      </c>
      <c r="D1899" s="83">
        <v>170</v>
      </c>
      <c r="E1899" s="83">
        <v>3</v>
      </c>
      <c r="F1899" s="83" t="s">
        <v>13</v>
      </c>
      <c r="G1899" s="83" t="s">
        <v>2733</v>
      </c>
      <c r="H1899" s="59">
        <v>24</v>
      </c>
    </row>
    <row r="1900" spans="1:8" ht="14.25" x14ac:dyDescent="0.45">
      <c r="A1900" s="83">
        <v>1136</v>
      </c>
      <c r="B1900" s="83">
        <v>19318</v>
      </c>
      <c r="C1900" s="84">
        <v>145</v>
      </c>
      <c r="D1900" s="83">
        <v>120</v>
      </c>
      <c r="E1900" s="83">
        <v>4</v>
      </c>
      <c r="F1900" s="83" t="s">
        <v>13</v>
      </c>
      <c r="G1900" s="83" t="s">
        <v>2732</v>
      </c>
      <c r="H1900" s="59">
        <v>24</v>
      </c>
    </row>
    <row r="1901" spans="1:8" ht="14.25" x14ac:dyDescent="0.45">
      <c r="A1901" s="83">
        <v>1137</v>
      </c>
      <c r="B1901" s="83">
        <v>2162</v>
      </c>
      <c r="C1901" s="84">
        <v>92</v>
      </c>
      <c r="D1901" s="83">
        <v>125</v>
      </c>
      <c r="E1901" s="83">
        <v>4</v>
      </c>
      <c r="F1901" s="83" t="s">
        <v>13</v>
      </c>
      <c r="G1901" s="83" t="s">
        <v>2731</v>
      </c>
      <c r="H1901" s="59">
        <v>2</v>
      </c>
    </row>
    <row r="1902" spans="1:8" ht="14.25" x14ac:dyDescent="0.45">
      <c r="A1902" s="83">
        <v>1138</v>
      </c>
      <c r="B1902" s="83">
        <v>19893</v>
      </c>
      <c r="C1902" s="84">
        <v>145</v>
      </c>
      <c r="D1902" s="83">
        <v>120</v>
      </c>
      <c r="E1902" s="83">
        <v>4</v>
      </c>
      <c r="F1902" s="83" t="s">
        <v>9</v>
      </c>
      <c r="G1902" s="83" t="s">
        <v>2730</v>
      </c>
      <c r="H1902" s="59">
        <v>16</v>
      </c>
    </row>
    <row r="1903" spans="1:8" ht="14.25" x14ac:dyDescent="0.45">
      <c r="A1903" s="83">
        <v>1139</v>
      </c>
      <c r="B1903" s="83">
        <v>36756</v>
      </c>
      <c r="C1903" s="84">
        <v>133</v>
      </c>
      <c r="D1903" s="83">
        <v>120</v>
      </c>
      <c r="E1903" s="83">
        <v>4</v>
      </c>
      <c r="F1903" s="83" t="s">
        <v>8</v>
      </c>
      <c r="G1903" s="83" t="s">
        <v>2729</v>
      </c>
      <c r="H1903" s="59">
        <v>2</v>
      </c>
    </row>
    <row r="1904" spans="1:8" ht="14.25" x14ac:dyDescent="0.45">
      <c r="A1904" s="83">
        <v>1140</v>
      </c>
      <c r="B1904" s="83">
        <v>619</v>
      </c>
      <c r="C1904" s="84">
        <v>43</v>
      </c>
      <c r="D1904" s="83">
        <v>65</v>
      </c>
      <c r="E1904" s="83">
        <v>4</v>
      </c>
      <c r="F1904" s="83" t="s">
        <v>12</v>
      </c>
      <c r="G1904" s="83" t="s">
        <v>2728</v>
      </c>
      <c r="H1904" s="59">
        <v>2</v>
      </c>
    </row>
    <row r="1905" spans="1:8" ht="14.25" x14ac:dyDescent="0.45">
      <c r="A1905" s="83">
        <v>1141</v>
      </c>
      <c r="B1905" s="83">
        <v>49871</v>
      </c>
      <c r="C1905" s="84">
        <v>97</v>
      </c>
      <c r="D1905" s="83">
        <v>118</v>
      </c>
      <c r="E1905" s="83">
        <v>4</v>
      </c>
      <c r="F1905" s="83" t="s">
        <v>18</v>
      </c>
      <c r="G1905" s="83" t="s">
        <v>2727</v>
      </c>
      <c r="H1905" s="59">
        <v>2</v>
      </c>
    </row>
    <row r="1906" spans="1:8" ht="14.25" x14ac:dyDescent="0.45">
      <c r="A1906" s="83">
        <v>1142</v>
      </c>
      <c r="B1906" s="83">
        <v>61988</v>
      </c>
      <c r="C1906" s="84">
        <v>53.698162657200001</v>
      </c>
      <c r="D1906" s="83">
        <v>130</v>
      </c>
      <c r="E1906" s="83">
        <v>4</v>
      </c>
      <c r="F1906" s="83" t="s">
        <v>17</v>
      </c>
      <c r="G1906" s="83" t="s">
        <v>2726</v>
      </c>
      <c r="H1906" s="59">
        <v>24</v>
      </c>
    </row>
    <row r="1907" spans="1:8" ht="14.25" x14ac:dyDescent="0.45">
      <c r="A1907" s="83">
        <v>1143</v>
      </c>
      <c r="B1907" s="83">
        <v>44678</v>
      </c>
      <c r="C1907" s="84">
        <v>41.168202644799997</v>
      </c>
      <c r="D1907" s="83">
        <v>100</v>
      </c>
      <c r="E1907" s="83">
        <v>2</v>
      </c>
      <c r="F1907" s="83" t="s">
        <v>17</v>
      </c>
      <c r="G1907" s="83" t="s">
        <v>3641</v>
      </c>
      <c r="H1907" s="59">
        <v>24</v>
      </c>
    </row>
    <row r="1908" spans="1:8" ht="14.25" x14ac:dyDescent="0.45">
      <c r="A1908" s="83">
        <v>1143</v>
      </c>
      <c r="B1908" s="83">
        <v>39992</v>
      </c>
      <c r="C1908" s="84">
        <v>8.7002955338499994</v>
      </c>
      <c r="D1908" s="83">
        <v>0</v>
      </c>
      <c r="E1908" s="83">
        <v>0</v>
      </c>
      <c r="F1908" s="83" t="s">
        <v>17</v>
      </c>
      <c r="G1908" s="83" t="s">
        <v>3640</v>
      </c>
      <c r="H1908" s="59">
        <v>0</v>
      </c>
    </row>
    <row r="1909" spans="1:8" ht="14.25" x14ac:dyDescent="0.45">
      <c r="A1909" s="83">
        <v>1143</v>
      </c>
      <c r="B1909" s="83">
        <v>39992</v>
      </c>
      <c r="C1909" s="84">
        <v>16.896158060000001</v>
      </c>
      <c r="D1909" s="83">
        <v>41</v>
      </c>
      <c r="E1909" s="83">
        <v>2</v>
      </c>
      <c r="F1909" s="83" t="s">
        <v>17</v>
      </c>
      <c r="G1909" s="83" t="s">
        <v>3640</v>
      </c>
      <c r="H1909" s="59">
        <v>24</v>
      </c>
    </row>
    <row r="1910" spans="1:8" ht="14.25" x14ac:dyDescent="0.45">
      <c r="A1910" s="83">
        <v>1143</v>
      </c>
      <c r="B1910" s="83">
        <v>29113</v>
      </c>
      <c r="C1910" s="84">
        <v>0</v>
      </c>
      <c r="D1910" s="83">
        <v>0</v>
      </c>
      <c r="E1910" s="83">
        <v>0</v>
      </c>
      <c r="F1910" s="83" t="s">
        <v>17</v>
      </c>
      <c r="G1910" s="83" t="s">
        <v>3640</v>
      </c>
      <c r="H1910" s="59">
        <v>0</v>
      </c>
    </row>
    <row r="1911" spans="1:8" ht="14.25" x14ac:dyDescent="0.45">
      <c r="A1911" s="83">
        <v>1143</v>
      </c>
      <c r="B1911" s="83">
        <v>68181</v>
      </c>
      <c r="C1911" s="84">
        <v>38.212557273100003</v>
      </c>
      <c r="D1911" s="83">
        <v>93</v>
      </c>
      <c r="E1911" s="83">
        <v>2</v>
      </c>
      <c r="F1911" s="83" t="s">
        <v>17</v>
      </c>
      <c r="G1911" s="83" t="s">
        <v>3639</v>
      </c>
      <c r="H1911" s="59">
        <v>24</v>
      </c>
    </row>
    <row r="1912" spans="1:8" ht="14.25" x14ac:dyDescent="0.45">
      <c r="A1912" s="83">
        <v>1143</v>
      </c>
      <c r="B1912" s="83">
        <v>21733</v>
      </c>
      <c r="C1912" s="84">
        <v>48.011514465200001</v>
      </c>
      <c r="D1912" s="83">
        <v>116</v>
      </c>
      <c r="E1912" s="83">
        <v>2</v>
      </c>
      <c r="F1912" s="83" t="s">
        <v>17</v>
      </c>
      <c r="G1912" s="83" t="s">
        <v>3638</v>
      </c>
      <c r="H1912" s="59">
        <v>24</v>
      </c>
    </row>
    <row r="1913" spans="1:8" ht="14.25" x14ac:dyDescent="0.45">
      <c r="A1913" s="83">
        <v>1144</v>
      </c>
      <c r="B1913" s="83">
        <v>26961</v>
      </c>
      <c r="C1913" s="84">
        <v>102</v>
      </c>
      <c r="D1913" s="83">
        <v>122</v>
      </c>
      <c r="E1913" s="83">
        <v>4</v>
      </c>
      <c r="F1913" s="83" t="s">
        <v>13</v>
      </c>
      <c r="G1913" s="83" t="s">
        <v>2725</v>
      </c>
      <c r="H1913" s="59">
        <v>24</v>
      </c>
    </row>
    <row r="1914" spans="1:8" ht="14.25" x14ac:dyDescent="0.45">
      <c r="A1914" s="83">
        <v>1145</v>
      </c>
      <c r="B1914" s="83">
        <v>34557</v>
      </c>
      <c r="C1914" s="84">
        <v>98</v>
      </c>
      <c r="D1914" s="83">
        <v>240</v>
      </c>
      <c r="E1914" s="83">
        <v>4</v>
      </c>
      <c r="F1914" s="83" t="s">
        <v>12</v>
      </c>
      <c r="G1914" s="83" t="s">
        <v>2724</v>
      </c>
      <c r="H1914" s="59">
        <v>16</v>
      </c>
    </row>
    <row r="1915" spans="1:8" ht="14.25" x14ac:dyDescent="0.45">
      <c r="A1915" s="83">
        <v>1146</v>
      </c>
      <c r="B1915" s="83">
        <v>3858</v>
      </c>
      <c r="C1915" s="84">
        <v>130</v>
      </c>
      <c r="D1915" s="83">
        <v>122</v>
      </c>
      <c r="E1915" s="83">
        <v>4</v>
      </c>
      <c r="F1915" s="83" t="s">
        <v>13</v>
      </c>
      <c r="G1915" s="83" t="s">
        <v>2723</v>
      </c>
      <c r="H1915" s="59">
        <v>2</v>
      </c>
    </row>
    <row r="1916" spans="1:8" ht="14.25" x14ac:dyDescent="0.45">
      <c r="A1916" s="83">
        <v>1147</v>
      </c>
      <c r="B1916" s="83">
        <v>12857</v>
      </c>
      <c r="C1916" s="84">
        <v>0</v>
      </c>
      <c r="D1916" s="83">
        <v>0</v>
      </c>
      <c r="E1916" s="83">
        <v>0</v>
      </c>
      <c r="F1916" s="83" t="s">
        <v>14</v>
      </c>
      <c r="G1916" s="83" t="s">
        <v>2722</v>
      </c>
      <c r="H1916" s="59">
        <v>0</v>
      </c>
    </row>
    <row r="1917" spans="1:8" ht="14.25" x14ac:dyDescent="0.45">
      <c r="A1917" s="83">
        <v>1147</v>
      </c>
      <c r="B1917" s="83">
        <v>38480</v>
      </c>
      <c r="C1917" s="84">
        <v>0</v>
      </c>
      <c r="D1917" s="83">
        <v>0</v>
      </c>
      <c r="E1917" s="83">
        <v>0</v>
      </c>
      <c r="F1917" s="83" t="s">
        <v>14</v>
      </c>
      <c r="G1917" s="83" t="s">
        <v>2721</v>
      </c>
      <c r="H1917" s="59">
        <v>0</v>
      </c>
    </row>
    <row r="1918" spans="1:8" ht="14.25" x14ac:dyDescent="0.45">
      <c r="A1918" s="83">
        <v>1148</v>
      </c>
      <c r="B1918" s="83">
        <v>30914</v>
      </c>
      <c r="C1918" s="84">
        <v>27</v>
      </c>
      <c r="D1918" s="83">
        <v>75</v>
      </c>
      <c r="E1918" s="83">
        <v>3</v>
      </c>
      <c r="F1918" s="83" t="s">
        <v>12</v>
      </c>
      <c r="G1918" s="83" t="s">
        <v>2720</v>
      </c>
      <c r="H1918" s="59">
        <v>18</v>
      </c>
    </row>
    <row r="1919" spans="1:8" ht="14.25" x14ac:dyDescent="0.45">
      <c r="A1919" s="83">
        <v>1148</v>
      </c>
      <c r="B1919" s="83">
        <v>45286</v>
      </c>
      <c r="C1919" s="84">
        <v>0</v>
      </c>
      <c r="D1919" s="83">
        <v>0</v>
      </c>
      <c r="E1919" s="83">
        <v>3</v>
      </c>
      <c r="F1919" s="83" t="s">
        <v>12</v>
      </c>
      <c r="G1919" s="83" t="s">
        <v>2720</v>
      </c>
      <c r="H1919" s="59">
        <v>18</v>
      </c>
    </row>
    <row r="1920" spans="1:8" ht="14.25" x14ac:dyDescent="0.45">
      <c r="A1920" s="83">
        <v>1149</v>
      </c>
      <c r="B1920" s="83">
        <v>48424</v>
      </c>
      <c r="C1920" s="84">
        <v>65</v>
      </c>
      <c r="D1920" s="83">
        <v>125</v>
      </c>
      <c r="E1920" s="83">
        <v>4</v>
      </c>
      <c r="F1920" s="83" t="s">
        <v>13</v>
      </c>
      <c r="G1920" s="83" t="s">
        <v>2719</v>
      </c>
      <c r="H1920" s="59">
        <v>2</v>
      </c>
    </row>
    <row r="1921" spans="1:8" ht="14.25" x14ac:dyDescent="0.45">
      <c r="A1921" s="83">
        <v>1150</v>
      </c>
      <c r="B1921" s="83">
        <v>25789</v>
      </c>
      <c r="C1921" s="84">
        <v>0</v>
      </c>
      <c r="D1921" s="83">
        <v>0</v>
      </c>
      <c r="E1921" s="83">
        <v>0</v>
      </c>
      <c r="F1921" s="83" t="s">
        <v>13</v>
      </c>
      <c r="G1921" s="83" t="s">
        <v>2718</v>
      </c>
      <c r="H1921" s="59">
        <v>0</v>
      </c>
    </row>
    <row r="1922" spans="1:8" ht="14.25" x14ac:dyDescent="0.45">
      <c r="A1922" s="83">
        <v>1151</v>
      </c>
      <c r="B1922" s="83">
        <v>30440</v>
      </c>
      <c r="C1922" s="84">
        <v>117</v>
      </c>
      <c r="D1922" s="83">
        <v>110</v>
      </c>
      <c r="E1922" s="83">
        <v>4</v>
      </c>
      <c r="F1922" s="83" t="s">
        <v>13</v>
      </c>
      <c r="G1922" s="83" t="s">
        <v>2717</v>
      </c>
      <c r="H1922" s="59">
        <v>2</v>
      </c>
    </row>
    <row r="1923" spans="1:8" ht="14.25" x14ac:dyDescent="0.45">
      <c r="A1923" s="83">
        <v>1152</v>
      </c>
      <c r="B1923" s="83">
        <v>33988</v>
      </c>
      <c r="C1923" s="84">
        <v>109</v>
      </c>
      <c r="D1923" s="83">
        <v>120</v>
      </c>
      <c r="E1923" s="83">
        <v>4</v>
      </c>
      <c r="F1923" s="83" t="s">
        <v>13</v>
      </c>
      <c r="G1923" s="83" t="s">
        <v>2714</v>
      </c>
      <c r="H1923" s="59">
        <v>2</v>
      </c>
    </row>
    <row r="1924" spans="1:8" ht="14.25" x14ac:dyDescent="0.45">
      <c r="A1924" s="83">
        <v>1153</v>
      </c>
      <c r="B1924" s="83">
        <v>50027</v>
      </c>
      <c r="C1924" s="84">
        <v>34.008795431000003</v>
      </c>
      <c r="D1924" s="83">
        <v>36</v>
      </c>
      <c r="E1924" s="83">
        <v>6</v>
      </c>
      <c r="F1924" s="83" t="s">
        <v>17</v>
      </c>
      <c r="G1924" s="83" t="s">
        <v>2713</v>
      </c>
      <c r="H1924" s="59">
        <v>24</v>
      </c>
    </row>
    <row r="1925" spans="1:8" ht="14.25" x14ac:dyDescent="0.45">
      <c r="A1925" s="83">
        <v>1154</v>
      </c>
      <c r="B1925" s="83">
        <v>43932</v>
      </c>
      <c r="C1925" s="84">
        <v>0</v>
      </c>
      <c r="D1925" s="83">
        <v>0</v>
      </c>
      <c r="E1925" s="83">
        <v>4</v>
      </c>
      <c r="F1925" s="83" t="s">
        <v>7</v>
      </c>
      <c r="G1925" s="83" t="s">
        <v>2712</v>
      </c>
      <c r="H1925" s="59">
        <v>5</v>
      </c>
    </row>
    <row r="1926" spans="1:8" ht="14.25" x14ac:dyDescent="0.45">
      <c r="A1926" s="83">
        <v>1154</v>
      </c>
      <c r="B1926" s="83">
        <v>7828</v>
      </c>
      <c r="C1926" s="84">
        <v>62</v>
      </c>
      <c r="D1926" s="83">
        <v>59</v>
      </c>
      <c r="E1926" s="83">
        <v>4</v>
      </c>
      <c r="F1926" s="83" t="s">
        <v>7</v>
      </c>
      <c r="G1926" s="83" t="s">
        <v>2711</v>
      </c>
      <c r="H1926" s="59">
        <v>2</v>
      </c>
    </row>
    <row r="1927" spans="1:8" ht="14.25" x14ac:dyDescent="0.45">
      <c r="A1927" s="83">
        <v>1155</v>
      </c>
      <c r="B1927" s="83">
        <v>26023</v>
      </c>
      <c r="C1927" s="84">
        <v>174.32200606999999</v>
      </c>
      <c r="D1927" s="83">
        <v>214</v>
      </c>
      <c r="E1927" s="83">
        <v>4</v>
      </c>
      <c r="F1927" s="83" t="s">
        <v>9</v>
      </c>
      <c r="G1927" s="83" t="s">
        <v>2710</v>
      </c>
      <c r="H1927" s="59">
        <v>2</v>
      </c>
    </row>
    <row r="1928" spans="1:8" ht="14.25" x14ac:dyDescent="0.45">
      <c r="A1928" s="83">
        <v>1156</v>
      </c>
      <c r="B1928" s="83">
        <v>49749</v>
      </c>
      <c r="C1928" s="84">
        <v>0</v>
      </c>
      <c r="D1928" s="83">
        <v>0</v>
      </c>
      <c r="E1928" s="83">
        <v>0</v>
      </c>
      <c r="F1928" s="83" t="s">
        <v>7</v>
      </c>
      <c r="G1928" s="83" t="s">
        <v>2709</v>
      </c>
      <c r="H1928" s="59">
        <v>0</v>
      </c>
    </row>
    <row r="1929" spans="1:8" ht="14.25" x14ac:dyDescent="0.45">
      <c r="A1929" s="83">
        <v>1156</v>
      </c>
      <c r="B1929" s="83">
        <v>31635</v>
      </c>
      <c r="C1929" s="84">
        <v>0</v>
      </c>
      <c r="D1929" s="83">
        <v>0</v>
      </c>
      <c r="E1929" s="83">
        <v>0</v>
      </c>
      <c r="F1929" s="83" t="s">
        <v>7</v>
      </c>
      <c r="G1929" s="83" t="s">
        <v>2709</v>
      </c>
      <c r="H1929" s="59">
        <v>0</v>
      </c>
    </row>
    <row r="1930" spans="1:8" ht="14.25" x14ac:dyDescent="0.45">
      <c r="A1930" s="83">
        <v>1157</v>
      </c>
      <c r="B1930" s="83">
        <v>28589</v>
      </c>
      <c r="C1930" s="84">
        <v>236</v>
      </c>
      <c r="D1930" s="83">
        <v>244</v>
      </c>
      <c r="E1930" s="83">
        <v>4</v>
      </c>
      <c r="F1930" s="83" t="s">
        <v>7</v>
      </c>
      <c r="G1930" s="83" t="s">
        <v>2708</v>
      </c>
      <c r="H1930" s="59">
        <v>16</v>
      </c>
    </row>
    <row r="1931" spans="1:8" ht="14.25" x14ac:dyDescent="0.45">
      <c r="A1931" s="83">
        <v>1158</v>
      </c>
      <c r="B1931" s="83">
        <v>44075</v>
      </c>
      <c r="C1931" s="84">
        <v>0</v>
      </c>
      <c r="D1931" s="83">
        <v>0</v>
      </c>
      <c r="E1931" s="83">
        <v>0</v>
      </c>
      <c r="F1931" s="83" t="s">
        <v>18</v>
      </c>
      <c r="G1931" s="83" t="s">
        <v>2707</v>
      </c>
      <c r="H1931" s="59">
        <v>0</v>
      </c>
    </row>
    <row r="1932" spans="1:8" ht="14.25" x14ac:dyDescent="0.45">
      <c r="A1932" s="83">
        <v>1158</v>
      </c>
      <c r="B1932" s="83">
        <v>2729</v>
      </c>
      <c r="C1932" s="84">
        <v>0</v>
      </c>
      <c r="D1932" s="83">
        <v>0</v>
      </c>
      <c r="E1932" s="83">
        <v>1</v>
      </c>
      <c r="F1932" s="83" t="s">
        <v>18</v>
      </c>
      <c r="G1932" s="83" t="s">
        <v>2706</v>
      </c>
      <c r="H1932" s="59">
        <v>0</v>
      </c>
    </row>
    <row r="1933" spans="1:8" ht="14.25" x14ac:dyDescent="0.45">
      <c r="A1933" s="83">
        <v>1159</v>
      </c>
      <c r="B1933" s="83">
        <v>53211</v>
      </c>
      <c r="C1933" s="84">
        <v>79</v>
      </c>
      <c r="D1933" s="83">
        <v>83</v>
      </c>
      <c r="E1933" s="83">
        <v>1</v>
      </c>
      <c r="F1933" s="83" t="s">
        <v>17</v>
      </c>
      <c r="G1933" s="83" t="s">
        <v>2705</v>
      </c>
      <c r="H1933" s="59">
        <v>4</v>
      </c>
    </row>
    <row r="1934" spans="1:8" ht="14.25" x14ac:dyDescent="0.45">
      <c r="A1934" s="83">
        <v>1160</v>
      </c>
      <c r="B1934" s="83">
        <v>47423</v>
      </c>
      <c r="C1934" s="84">
        <v>228</v>
      </c>
      <c r="D1934" s="83">
        <v>120</v>
      </c>
      <c r="E1934" s="83">
        <v>4</v>
      </c>
      <c r="F1934" s="83" t="s">
        <v>9</v>
      </c>
      <c r="G1934" s="83" t="s">
        <v>2701</v>
      </c>
      <c r="H1934" s="59">
        <v>2</v>
      </c>
    </row>
    <row r="1935" spans="1:8" ht="14.25" x14ac:dyDescent="0.45">
      <c r="A1935" s="83">
        <v>1161</v>
      </c>
      <c r="B1935" s="83">
        <v>709</v>
      </c>
      <c r="C1935" s="84">
        <v>126</v>
      </c>
      <c r="D1935" s="83">
        <v>122</v>
      </c>
      <c r="E1935" s="83">
        <v>4</v>
      </c>
      <c r="F1935" s="83" t="s">
        <v>18</v>
      </c>
      <c r="G1935" s="83" t="s">
        <v>2700</v>
      </c>
      <c r="H1935" s="59">
        <v>2</v>
      </c>
    </row>
    <row r="1936" spans="1:8" ht="14.25" x14ac:dyDescent="0.45">
      <c r="A1936" s="83">
        <v>1161</v>
      </c>
      <c r="B1936" s="83">
        <v>31834</v>
      </c>
      <c r="C1936" s="84">
        <v>87</v>
      </c>
      <c r="D1936" s="83">
        <v>59</v>
      </c>
      <c r="E1936" s="83">
        <v>4</v>
      </c>
      <c r="F1936" s="83" t="s">
        <v>18</v>
      </c>
      <c r="G1936" s="83" t="s">
        <v>2699</v>
      </c>
      <c r="H1936" s="59">
        <v>2</v>
      </c>
    </row>
    <row r="1937" spans="1:8" ht="14.25" x14ac:dyDescent="0.45">
      <c r="A1937" s="83">
        <v>1162</v>
      </c>
      <c r="B1937" s="83">
        <v>9311</v>
      </c>
      <c r="C1937" s="84">
        <v>189</v>
      </c>
      <c r="D1937" s="83">
        <v>130</v>
      </c>
      <c r="E1937" s="83">
        <v>4</v>
      </c>
      <c r="F1937" s="83" t="s">
        <v>7</v>
      </c>
      <c r="G1937" s="83" t="s">
        <v>2698</v>
      </c>
      <c r="H1937" s="59">
        <v>4</v>
      </c>
    </row>
    <row r="1938" spans="1:8" ht="14.25" x14ac:dyDescent="0.45">
      <c r="A1938" s="83">
        <v>1163</v>
      </c>
      <c r="B1938" s="83">
        <v>26429</v>
      </c>
      <c r="C1938" s="84">
        <v>118</v>
      </c>
      <c r="D1938" s="83">
        <v>180</v>
      </c>
      <c r="E1938" s="83">
        <v>4</v>
      </c>
      <c r="F1938" s="83" t="s">
        <v>9</v>
      </c>
      <c r="G1938" s="83" t="s">
        <v>3274</v>
      </c>
      <c r="H1938" s="59">
        <v>25</v>
      </c>
    </row>
    <row r="1939" spans="1:8" ht="14.25" x14ac:dyDescent="0.45">
      <c r="A1939" s="83">
        <v>1163</v>
      </c>
      <c r="B1939" s="83">
        <v>48847</v>
      </c>
      <c r="C1939" s="84">
        <v>3</v>
      </c>
      <c r="D1939" s="83">
        <v>30</v>
      </c>
      <c r="E1939" s="83">
        <v>4</v>
      </c>
      <c r="F1939" s="83" t="s">
        <v>9</v>
      </c>
      <c r="G1939" s="83" t="s">
        <v>3274</v>
      </c>
      <c r="H1939" s="59">
        <v>5</v>
      </c>
    </row>
    <row r="1940" spans="1:8" ht="14.25" x14ac:dyDescent="0.45">
      <c r="A1940" s="83">
        <v>1163</v>
      </c>
      <c r="B1940" s="83">
        <v>644</v>
      </c>
      <c r="C1940" s="84">
        <v>4</v>
      </c>
      <c r="D1940" s="83">
        <v>30</v>
      </c>
      <c r="E1940" s="83">
        <v>4</v>
      </c>
      <c r="F1940" s="83" t="s">
        <v>9</v>
      </c>
      <c r="G1940" s="83" t="s">
        <v>3274</v>
      </c>
      <c r="H1940" s="59">
        <v>5</v>
      </c>
    </row>
    <row r="1941" spans="1:8" ht="14.25" x14ac:dyDescent="0.45">
      <c r="A1941" s="83">
        <v>1163</v>
      </c>
      <c r="B1941" s="83">
        <v>2273</v>
      </c>
      <c r="C1941" s="84">
        <v>113</v>
      </c>
      <c r="D1941" s="83">
        <v>215</v>
      </c>
      <c r="E1941" s="83">
        <v>4</v>
      </c>
      <c r="F1941" s="83" t="s">
        <v>9</v>
      </c>
      <c r="G1941" s="83" t="s">
        <v>3274</v>
      </c>
      <c r="H1941" s="59">
        <v>26</v>
      </c>
    </row>
    <row r="1942" spans="1:8" ht="14.25" x14ac:dyDescent="0.45">
      <c r="A1942" s="83">
        <v>1163</v>
      </c>
      <c r="B1942" s="83">
        <v>54926</v>
      </c>
      <c r="C1942" s="84">
        <v>102</v>
      </c>
      <c r="D1942" s="83">
        <v>115</v>
      </c>
      <c r="E1942" s="83">
        <v>4</v>
      </c>
      <c r="F1942" s="83" t="s">
        <v>9</v>
      </c>
      <c r="G1942" s="83" t="s">
        <v>3273</v>
      </c>
      <c r="H1942" s="59">
        <v>26</v>
      </c>
    </row>
    <row r="1943" spans="1:8" ht="14.25" x14ac:dyDescent="0.45">
      <c r="A1943" s="83">
        <v>1163</v>
      </c>
      <c r="B1943" s="83">
        <v>65371</v>
      </c>
      <c r="C1943" s="84">
        <v>46</v>
      </c>
      <c r="D1943" s="83">
        <v>100</v>
      </c>
      <c r="E1943" s="83">
        <v>4</v>
      </c>
      <c r="F1943" s="83" t="s">
        <v>9</v>
      </c>
      <c r="G1943" s="83" t="s">
        <v>3272</v>
      </c>
      <c r="H1943" s="59">
        <v>26</v>
      </c>
    </row>
    <row r="1944" spans="1:8" ht="14.25" x14ac:dyDescent="0.45">
      <c r="A1944" s="83">
        <v>1164</v>
      </c>
      <c r="B1944" s="83">
        <v>38086</v>
      </c>
      <c r="C1944" s="84">
        <v>105</v>
      </c>
      <c r="D1944" s="83">
        <v>110</v>
      </c>
      <c r="E1944" s="83">
        <v>4</v>
      </c>
      <c r="F1944" s="83" t="s">
        <v>14</v>
      </c>
      <c r="G1944" s="83" t="s">
        <v>2697</v>
      </c>
      <c r="H1944" s="59">
        <v>2</v>
      </c>
    </row>
    <row r="1945" spans="1:8" ht="14.25" x14ac:dyDescent="0.45">
      <c r="A1945" s="83">
        <v>1165</v>
      </c>
      <c r="B1945" s="83">
        <v>31828</v>
      </c>
      <c r="C1945" s="84">
        <v>0</v>
      </c>
      <c r="D1945" s="83">
        <v>0</v>
      </c>
      <c r="E1945" s="83">
        <v>1</v>
      </c>
      <c r="F1945" s="83" t="s">
        <v>12</v>
      </c>
      <c r="G1945" s="83" t="s">
        <v>3297</v>
      </c>
      <c r="H1945" s="59">
        <v>0</v>
      </c>
    </row>
    <row r="1946" spans="1:8" ht="14.25" x14ac:dyDescent="0.45">
      <c r="A1946" s="83">
        <v>1165</v>
      </c>
      <c r="B1946" s="83">
        <v>11201</v>
      </c>
      <c r="C1946" s="84">
        <v>0</v>
      </c>
      <c r="D1946" s="83">
        <v>0</v>
      </c>
      <c r="E1946" s="83">
        <v>1</v>
      </c>
      <c r="F1946" s="83" t="s">
        <v>12</v>
      </c>
      <c r="G1946" s="83" t="s">
        <v>3296</v>
      </c>
      <c r="H1946" s="59">
        <v>0</v>
      </c>
    </row>
    <row r="1947" spans="1:8" ht="14.25" x14ac:dyDescent="0.45">
      <c r="A1947" s="83">
        <v>1165</v>
      </c>
      <c r="B1947" s="83">
        <v>37475</v>
      </c>
      <c r="C1947" s="84">
        <v>0</v>
      </c>
      <c r="D1947" s="83">
        <v>0</v>
      </c>
      <c r="E1947" s="83">
        <v>1</v>
      </c>
      <c r="F1947" s="83" t="s">
        <v>12</v>
      </c>
      <c r="G1947" s="83" t="s">
        <v>3295</v>
      </c>
      <c r="H1947" s="59">
        <v>0</v>
      </c>
    </row>
    <row r="1948" spans="1:8" ht="14.25" x14ac:dyDescent="0.45">
      <c r="A1948" s="83">
        <v>1166</v>
      </c>
      <c r="B1948" s="83">
        <v>41358</v>
      </c>
      <c r="C1948" s="84">
        <v>0</v>
      </c>
      <c r="D1948" s="83">
        <v>0</v>
      </c>
      <c r="E1948" s="83">
        <v>1</v>
      </c>
      <c r="F1948" s="83" t="s">
        <v>12</v>
      </c>
      <c r="G1948" s="83" t="s">
        <v>2696</v>
      </c>
      <c r="H1948" s="59">
        <v>15</v>
      </c>
    </row>
    <row r="1949" spans="1:8" ht="14.25" x14ac:dyDescent="0.45">
      <c r="A1949" s="83">
        <v>1167</v>
      </c>
      <c r="B1949" s="83">
        <v>37597</v>
      </c>
      <c r="C1949" s="84">
        <v>79</v>
      </c>
      <c r="D1949" s="83">
        <v>100</v>
      </c>
      <c r="E1949" s="83">
        <v>4</v>
      </c>
      <c r="F1949" s="83" t="s">
        <v>8</v>
      </c>
      <c r="G1949" s="83" t="s">
        <v>2695</v>
      </c>
      <c r="H1949" s="59">
        <v>24</v>
      </c>
    </row>
    <row r="1950" spans="1:8" ht="14.25" x14ac:dyDescent="0.45">
      <c r="A1950" s="83">
        <v>1168</v>
      </c>
      <c r="B1950" s="83">
        <v>42209</v>
      </c>
      <c r="C1950" s="84">
        <v>64</v>
      </c>
      <c r="D1950" s="83">
        <v>120</v>
      </c>
      <c r="E1950" s="83">
        <v>4</v>
      </c>
      <c r="F1950" s="83" t="s">
        <v>7</v>
      </c>
      <c r="G1950" s="83" t="s">
        <v>2693</v>
      </c>
      <c r="H1950" s="59">
        <v>2</v>
      </c>
    </row>
    <row r="1951" spans="1:8" ht="14.25" x14ac:dyDescent="0.45">
      <c r="A1951" s="83">
        <v>1169</v>
      </c>
      <c r="B1951" s="83">
        <v>969</v>
      </c>
      <c r="C1951" s="84">
        <v>55</v>
      </c>
      <c r="D1951" s="83">
        <v>130</v>
      </c>
      <c r="E1951" s="83">
        <v>4</v>
      </c>
      <c r="F1951" s="83" t="s">
        <v>7</v>
      </c>
      <c r="G1951" s="83" t="s">
        <v>2692</v>
      </c>
      <c r="H1951" s="59">
        <v>2</v>
      </c>
    </row>
    <row r="1952" spans="1:8" ht="14.25" x14ac:dyDescent="0.45">
      <c r="A1952" s="83">
        <v>1169</v>
      </c>
      <c r="B1952" s="83">
        <v>20562</v>
      </c>
      <c r="C1952" s="84">
        <v>0</v>
      </c>
      <c r="D1952" s="83">
        <v>0</v>
      </c>
      <c r="E1952" s="83">
        <v>0</v>
      </c>
      <c r="F1952" s="83" t="s">
        <v>7</v>
      </c>
      <c r="G1952" s="83" t="s">
        <v>2692</v>
      </c>
      <c r="H1952" s="59">
        <v>0</v>
      </c>
    </row>
    <row r="1953" spans="1:8" ht="14.25" x14ac:dyDescent="0.45">
      <c r="A1953" s="83">
        <v>1169</v>
      </c>
      <c r="B1953" s="83">
        <v>43667</v>
      </c>
      <c r="C1953" s="84">
        <v>0</v>
      </c>
      <c r="D1953" s="83">
        <v>0</v>
      </c>
      <c r="E1953" s="83">
        <v>0</v>
      </c>
      <c r="F1953" s="83" t="s">
        <v>7</v>
      </c>
      <c r="G1953" s="83" t="s">
        <v>2692</v>
      </c>
      <c r="H1953" s="59">
        <v>0</v>
      </c>
    </row>
    <row r="1954" spans="1:8" ht="14.25" x14ac:dyDescent="0.45">
      <c r="A1954" s="83">
        <v>1169</v>
      </c>
      <c r="B1954" s="83">
        <v>3748</v>
      </c>
      <c r="C1954" s="84">
        <v>0</v>
      </c>
      <c r="D1954" s="83">
        <v>0</v>
      </c>
      <c r="E1954" s="83">
        <v>0</v>
      </c>
      <c r="F1954" s="83" t="s">
        <v>7</v>
      </c>
      <c r="G1954" s="83" t="s">
        <v>2692</v>
      </c>
      <c r="H1954" s="59">
        <v>0</v>
      </c>
    </row>
    <row r="1955" spans="1:8" ht="14.25" x14ac:dyDescent="0.45">
      <c r="A1955" s="83">
        <v>1169</v>
      </c>
      <c r="B1955" s="83">
        <v>43040</v>
      </c>
      <c r="C1955" s="84">
        <v>308</v>
      </c>
      <c r="D1955" s="83">
        <v>140</v>
      </c>
      <c r="E1955" s="83">
        <v>4</v>
      </c>
      <c r="F1955" s="83" t="s">
        <v>7</v>
      </c>
      <c r="G1955" s="83" t="s">
        <v>2692</v>
      </c>
      <c r="H1955" s="59">
        <v>2</v>
      </c>
    </row>
    <row r="1956" spans="1:8" ht="14.25" x14ac:dyDescent="0.45">
      <c r="A1956" s="83">
        <v>1169</v>
      </c>
      <c r="B1956" s="83">
        <v>30370</v>
      </c>
      <c r="C1956" s="84">
        <v>0</v>
      </c>
      <c r="D1956" s="83">
        <v>0</v>
      </c>
      <c r="E1956" s="83">
        <v>0</v>
      </c>
      <c r="F1956" s="83" t="s">
        <v>7</v>
      </c>
      <c r="G1956" s="83" t="s">
        <v>2692</v>
      </c>
      <c r="H1956" s="59">
        <v>0</v>
      </c>
    </row>
    <row r="1957" spans="1:8" ht="14.25" x14ac:dyDescent="0.45">
      <c r="A1957" s="83">
        <v>1169</v>
      </c>
      <c r="B1957" s="83">
        <v>5797</v>
      </c>
      <c r="C1957" s="84">
        <v>0</v>
      </c>
      <c r="D1957" s="83">
        <v>0</v>
      </c>
      <c r="E1957" s="83">
        <v>0</v>
      </c>
      <c r="F1957" s="83" t="s">
        <v>7</v>
      </c>
      <c r="G1957" s="83" t="s">
        <v>2692</v>
      </c>
      <c r="H1957" s="59">
        <v>0</v>
      </c>
    </row>
    <row r="1958" spans="1:8" ht="14.25" x14ac:dyDescent="0.45">
      <c r="A1958" s="83">
        <v>1169</v>
      </c>
      <c r="B1958" s="83">
        <v>31981</v>
      </c>
      <c r="C1958" s="84">
        <v>0</v>
      </c>
      <c r="D1958" s="83">
        <v>0</v>
      </c>
      <c r="E1958" s="83">
        <v>0</v>
      </c>
      <c r="F1958" s="83" t="s">
        <v>7</v>
      </c>
      <c r="G1958" s="83" t="s">
        <v>2692</v>
      </c>
      <c r="H1958" s="59">
        <v>0</v>
      </c>
    </row>
    <row r="1959" spans="1:8" ht="14.25" x14ac:dyDescent="0.45">
      <c r="A1959" s="83">
        <v>1169</v>
      </c>
      <c r="B1959" s="83">
        <v>50461</v>
      </c>
      <c r="C1959" s="84">
        <v>0</v>
      </c>
      <c r="D1959" s="83">
        <v>0</v>
      </c>
      <c r="E1959" s="83">
        <v>0</v>
      </c>
      <c r="F1959" s="83" t="s">
        <v>7</v>
      </c>
      <c r="G1959" s="83" t="s">
        <v>2692</v>
      </c>
      <c r="H1959" s="59">
        <v>0</v>
      </c>
    </row>
    <row r="1960" spans="1:8" ht="14.25" x14ac:dyDescent="0.45">
      <c r="A1960" s="83">
        <v>1169</v>
      </c>
      <c r="B1960" s="83">
        <v>5574</v>
      </c>
      <c r="C1960" s="84">
        <v>0</v>
      </c>
      <c r="D1960" s="83">
        <v>0</v>
      </c>
      <c r="E1960" s="83">
        <v>0</v>
      </c>
      <c r="F1960" s="83" t="s">
        <v>7</v>
      </c>
      <c r="G1960" s="83" t="s">
        <v>2692</v>
      </c>
      <c r="H1960" s="59">
        <v>0</v>
      </c>
    </row>
    <row r="1961" spans="1:8" ht="14.25" x14ac:dyDescent="0.45">
      <c r="A1961" s="83">
        <v>1169</v>
      </c>
      <c r="B1961" s="83">
        <v>3747</v>
      </c>
      <c r="C1961" s="84">
        <v>0</v>
      </c>
      <c r="D1961" s="83">
        <v>0</v>
      </c>
      <c r="E1961" s="83">
        <v>0</v>
      </c>
      <c r="F1961" s="83" t="s">
        <v>7</v>
      </c>
      <c r="G1961" s="83" t="s">
        <v>2692</v>
      </c>
      <c r="H1961" s="59">
        <v>0</v>
      </c>
    </row>
    <row r="1962" spans="1:8" ht="14.25" x14ac:dyDescent="0.45">
      <c r="A1962" s="83">
        <v>1169</v>
      </c>
      <c r="B1962" s="83">
        <v>11298</v>
      </c>
      <c r="C1962" s="84">
        <v>0</v>
      </c>
      <c r="D1962" s="83">
        <v>0</v>
      </c>
      <c r="E1962" s="83">
        <v>0</v>
      </c>
      <c r="F1962" s="83" t="s">
        <v>7</v>
      </c>
      <c r="G1962" s="83" t="s">
        <v>2692</v>
      </c>
      <c r="H1962" s="59">
        <v>0</v>
      </c>
    </row>
    <row r="1963" spans="1:8" ht="14.25" x14ac:dyDescent="0.45">
      <c r="A1963" s="83">
        <v>1170</v>
      </c>
      <c r="B1963" s="83">
        <v>44844</v>
      </c>
      <c r="C1963" s="84">
        <v>122</v>
      </c>
      <c r="D1963" s="83">
        <v>122</v>
      </c>
      <c r="E1963" s="83">
        <v>4</v>
      </c>
      <c r="F1963" s="83" t="s">
        <v>7</v>
      </c>
      <c r="G1963" s="83" t="s">
        <v>2691</v>
      </c>
      <c r="H1963" s="59">
        <v>2</v>
      </c>
    </row>
    <row r="1964" spans="1:8" ht="14.25" x14ac:dyDescent="0.45">
      <c r="A1964" s="83">
        <v>1171</v>
      </c>
      <c r="B1964" s="83">
        <v>15205</v>
      </c>
      <c r="C1964" s="84">
        <v>21</v>
      </c>
      <c r="D1964" s="83">
        <v>64</v>
      </c>
      <c r="E1964" s="83">
        <v>4</v>
      </c>
      <c r="F1964" s="83" t="s">
        <v>13</v>
      </c>
      <c r="G1964" s="83" t="s">
        <v>2690</v>
      </c>
      <c r="H1964" s="59">
        <v>5</v>
      </c>
    </row>
    <row r="1965" spans="1:8" ht="14.25" x14ac:dyDescent="0.45">
      <c r="A1965" s="83">
        <v>1171</v>
      </c>
      <c r="B1965" s="83">
        <v>6617</v>
      </c>
      <c r="C1965" s="84">
        <v>22</v>
      </c>
      <c r="D1965" s="83">
        <v>68</v>
      </c>
      <c r="E1965" s="83">
        <v>4</v>
      </c>
      <c r="F1965" s="83" t="s">
        <v>13</v>
      </c>
      <c r="G1965" s="83" t="s">
        <v>2690</v>
      </c>
      <c r="H1965" s="59">
        <v>5</v>
      </c>
    </row>
    <row r="1966" spans="1:8" ht="14.25" x14ac:dyDescent="0.45">
      <c r="A1966" s="83">
        <v>1172</v>
      </c>
      <c r="B1966" s="83">
        <v>36131</v>
      </c>
      <c r="C1966" s="84">
        <v>150</v>
      </c>
      <c r="D1966" s="83">
        <v>120</v>
      </c>
      <c r="E1966" s="83">
        <v>4</v>
      </c>
      <c r="F1966" s="83" t="s">
        <v>7</v>
      </c>
      <c r="G1966" s="83" t="s">
        <v>2689</v>
      </c>
      <c r="H1966" s="59">
        <v>2</v>
      </c>
    </row>
    <row r="1967" spans="1:8" ht="14.25" x14ac:dyDescent="0.45">
      <c r="A1967" s="83">
        <v>1173</v>
      </c>
      <c r="B1967" s="83">
        <v>46541</v>
      </c>
      <c r="C1967" s="84">
        <v>73</v>
      </c>
      <c r="D1967" s="83">
        <v>120</v>
      </c>
      <c r="E1967" s="83">
        <v>4</v>
      </c>
      <c r="F1967" s="83" t="s">
        <v>7</v>
      </c>
      <c r="G1967" s="83" t="s">
        <v>2688</v>
      </c>
      <c r="H1967" s="59">
        <v>2</v>
      </c>
    </row>
    <row r="1968" spans="1:8" ht="14.25" x14ac:dyDescent="0.45">
      <c r="A1968" s="83">
        <v>1174</v>
      </c>
      <c r="B1968" s="83">
        <v>29743</v>
      </c>
      <c r="C1968" s="84">
        <v>70</v>
      </c>
      <c r="D1968" s="83">
        <v>120</v>
      </c>
      <c r="E1968" s="83">
        <v>4</v>
      </c>
      <c r="F1968" s="83" t="s">
        <v>7</v>
      </c>
      <c r="G1968" s="83" t="s">
        <v>2687</v>
      </c>
      <c r="H1968" s="59">
        <v>2</v>
      </c>
    </row>
    <row r="1969" spans="1:8" ht="14.25" x14ac:dyDescent="0.45">
      <c r="A1969" s="83">
        <v>1175</v>
      </c>
      <c r="B1969" s="83">
        <v>13108</v>
      </c>
      <c r="C1969" s="84">
        <v>92</v>
      </c>
      <c r="D1969" s="83">
        <v>105</v>
      </c>
      <c r="E1969" s="83">
        <v>4</v>
      </c>
      <c r="F1969" s="83" t="s">
        <v>7</v>
      </c>
      <c r="G1969" s="83" t="s">
        <v>2686</v>
      </c>
      <c r="H1969" s="59">
        <v>2</v>
      </c>
    </row>
    <row r="1970" spans="1:8" ht="14.25" x14ac:dyDescent="0.45">
      <c r="A1970" s="83">
        <v>1175</v>
      </c>
      <c r="B1970" s="83">
        <v>43389</v>
      </c>
      <c r="C1970" s="84">
        <v>55</v>
      </c>
      <c r="D1970" s="83">
        <v>63</v>
      </c>
      <c r="E1970" s="83">
        <v>4</v>
      </c>
      <c r="F1970" s="83" t="s">
        <v>7</v>
      </c>
      <c r="G1970" s="83" t="s">
        <v>2685</v>
      </c>
      <c r="H1970" s="59">
        <v>2</v>
      </c>
    </row>
    <row r="1971" spans="1:8" ht="14.25" x14ac:dyDescent="0.45">
      <c r="A1971" s="83">
        <v>1175</v>
      </c>
      <c r="B1971" s="83">
        <v>10621</v>
      </c>
      <c r="C1971" s="84">
        <v>66</v>
      </c>
      <c r="D1971" s="83">
        <v>75</v>
      </c>
      <c r="E1971" s="83">
        <v>4</v>
      </c>
      <c r="F1971" s="83" t="s">
        <v>7</v>
      </c>
      <c r="G1971" s="83" t="s">
        <v>2685</v>
      </c>
      <c r="H1971" s="59">
        <v>2</v>
      </c>
    </row>
    <row r="1972" spans="1:8" ht="14.25" x14ac:dyDescent="0.45">
      <c r="A1972" s="83">
        <v>1176</v>
      </c>
      <c r="B1972" s="83">
        <v>37320</v>
      </c>
      <c r="C1972" s="84">
        <v>137</v>
      </c>
      <c r="D1972" s="83">
        <v>120</v>
      </c>
      <c r="E1972" s="83">
        <v>4</v>
      </c>
      <c r="F1972" s="83" t="s">
        <v>7</v>
      </c>
      <c r="G1972" s="83" t="s">
        <v>2684</v>
      </c>
      <c r="H1972" s="59">
        <v>2</v>
      </c>
    </row>
    <row r="1973" spans="1:8" ht="14.25" x14ac:dyDescent="0.45">
      <c r="A1973" s="83">
        <v>1177</v>
      </c>
      <c r="B1973" s="83">
        <v>3293</v>
      </c>
      <c r="C1973" s="84">
        <v>143</v>
      </c>
      <c r="D1973" s="83">
        <v>125</v>
      </c>
      <c r="E1973" s="83">
        <v>4</v>
      </c>
      <c r="F1973" s="83" t="s">
        <v>7</v>
      </c>
      <c r="G1973" s="83" t="s">
        <v>2683</v>
      </c>
      <c r="H1973" s="59">
        <v>2</v>
      </c>
    </row>
    <row r="1974" spans="1:8" ht="14.25" x14ac:dyDescent="0.45">
      <c r="A1974" s="83">
        <v>1178</v>
      </c>
      <c r="B1974" s="83">
        <v>4620</v>
      </c>
      <c r="C1974" s="84">
        <v>163</v>
      </c>
      <c r="D1974" s="83">
        <v>156</v>
      </c>
      <c r="E1974" s="83">
        <v>3</v>
      </c>
      <c r="F1974" s="83" t="s">
        <v>8</v>
      </c>
      <c r="G1974" s="83" t="s">
        <v>2682</v>
      </c>
      <c r="H1974" s="59">
        <v>2</v>
      </c>
    </row>
    <row r="1975" spans="1:8" ht="14.25" x14ac:dyDescent="0.45">
      <c r="A1975" s="83">
        <v>1179</v>
      </c>
      <c r="B1975" s="83">
        <v>11779</v>
      </c>
      <c r="C1975" s="84">
        <v>17.404273732499998</v>
      </c>
      <c r="D1975" s="83">
        <v>70</v>
      </c>
      <c r="E1975" s="83">
        <v>3</v>
      </c>
      <c r="F1975" s="83" t="s">
        <v>22</v>
      </c>
      <c r="G1975" s="83" t="s">
        <v>2681</v>
      </c>
      <c r="H1975" s="59">
        <v>4</v>
      </c>
    </row>
    <row r="1976" spans="1:8" ht="14.25" x14ac:dyDescent="0.45">
      <c r="A1976" s="83">
        <v>1180</v>
      </c>
      <c r="B1976" s="83">
        <v>23838</v>
      </c>
      <c r="C1976" s="84">
        <v>52</v>
      </c>
      <c r="D1976" s="83">
        <v>69</v>
      </c>
      <c r="E1976" s="83">
        <v>4</v>
      </c>
      <c r="F1976" s="83" t="s">
        <v>8</v>
      </c>
      <c r="G1976" s="83" t="s">
        <v>2680</v>
      </c>
      <c r="H1976" s="59">
        <v>2</v>
      </c>
    </row>
    <row r="1977" spans="1:8" ht="14.25" x14ac:dyDescent="0.45">
      <c r="A1977" s="83">
        <v>1181</v>
      </c>
      <c r="B1977" s="83">
        <v>28147</v>
      </c>
      <c r="C1977" s="84">
        <v>2.9221944999399998</v>
      </c>
      <c r="D1977" s="83">
        <v>6</v>
      </c>
      <c r="E1977" s="83">
        <v>5</v>
      </c>
      <c r="F1977" s="83" t="s">
        <v>12</v>
      </c>
      <c r="G1977" s="83" t="s">
        <v>2679</v>
      </c>
      <c r="H1977" s="59">
        <v>2</v>
      </c>
    </row>
    <row r="1978" spans="1:8" ht="14.25" x14ac:dyDescent="0.45">
      <c r="A1978" s="83">
        <v>1181</v>
      </c>
      <c r="B1978" s="83">
        <v>33372</v>
      </c>
      <c r="C1978" s="84">
        <v>92</v>
      </c>
      <c r="D1978" s="83">
        <v>117</v>
      </c>
      <c r="E1978" s="83">
        <v>3</v>
      </c>
      <c r="F1978" s="83" t="s">
        <v>12</v>
      </c>
      <c r="G1978" s="83" t="s">
        <v>2678</v>
      </c>
      <c r="H1978" s="59">
        <v>4</v>
      </c>
    </row>
    <row r="1979" spans="1:8" ht="14.25" x14ac:dyDescent="0.45">
      <c r="A1979" s="83">
        <v>1181</v>
      </c>
      <c r="B1979" s="83">
        <v>16820</v>
      </c>
      <c r="C1979" s="84">
        <v>0</v>
      </c>
      <c r="D1979" s="83">
        <v>0</v>
      </c>
      <c r="E1979" s="83">
        <v>0</v>
      </c>
      <c r="F1979" s="83" t="s">
        <v>12</v>
      </c>
      <c r="G1979" s="83" t="s">
        <v>2678</v>
      </c>
      <c r="H1979" s="59">
        <v>0</v>
      </c>
    </row>
    <row r="1980" spans="1:8" ht="14.25" x14ac:dyDescent="0.45">
      <c r="A1980" s="83">
        <v>1182</v>
      </c>
      <c r="B1980" s="83">
        <v>46152</v>
      </c>
      <c r="C1980" s="84">
        <v>40.493354324499997</v>
      </c>
      <c r="D1980" s="83">
        <v>31</v>
      </c>
      <c r="E1980" s="83">
        <v>4</v>
      </c>
      <c r="F1980" s="83" t="s">
        <v>13</v>
      </c>
      <c r="G1980" s="83" t="s">
        <v>2677</v>
      </c>
      <c r="H1980" s="59">
        <v>2</v>
      </c>
    </row>
    <row r="1981" spans="1:8" ht="14.25" x14ac:dyDescent="0.45">
      <c r="A1981" s="83">
        <v>1182</v>
      </c>
      <c r="B1981" s="83">
        <v>14457</v>
      </c>
      <c r="C1981" s="84">
        <v>38.543383325500002</v>
      </c>
      <c r="D1981" s="83">
        <v>29</v>
      </c>
      <c r="E1981" s="83">
        <v>4</v>
      </c>
      <c r="F1981" s="83" t="s">
        <v>13</v>
      </c>
      <c r="G1981" s="83" t="s">
        <v>2677</v>
      </c>
      <c r="H1981" s="59">
        <v>2</v>
      </c>
    </row>
    <row r="1982" spans="1:8" ht="14.25" x14ac:dyDescent="0.45">
      <c r="A1982" s="83">
        <v>1183</v>
      </c>
      <c r="B1982" s="83">
        <v>23343</v>
      </c>
      <c r="C1982" s="84">
        <v>35</v>
      </c>
      <c r="D1982" s="83">
        <v>112</v>
      </c>
      <c r="E1982" s="83">
        <v>4</v>
      </c>
      <c r="F1982" s="83" t="s">
        <v>9</v>
      </c>
      <c r="G1982" s="83" t="s">
        <v>2676</v>
      </c>
      <c r="H1982" s="59">
        <v>3</v>
      </c>
    </row>
    <row r="1983" spans="1:8" ht="14.25" x14ac:dyDescent="0.45">
      <c r="A1983" s="83">
        <v>1184</v>
      </c>
      <c r="B1983" s="83">
        <v>31035</v>
      </c>
      <c r="C1983" s="84">
        <v>109</v>
      </c>
      <c r="D1983" s="83">
        <v>184</v>
      </c>
      <c r="E1983" s="83">
        <v>3</v>
      </c>
      <c r="F1983" s="83" t="s">
        <v>14</v>
      </c>
      <c r="G1983" s="83" t="s">
        <v>2675</v>
      </c>
      <c r="H1983" s="59">
        <v>2</v>
      </c>
    </row>
    <row r="1984" spans="1:8" ht="14.25" x14ac:dyDescent="0.45">
      <c r="A1984" s="83">
        <v>1184</v>
      </c>
      <c r="B1984" s="83">
        <v>3055</v>
      </c>
      <c r="C1984" s="84">
        <v>67</v>
      </c>
      <c r="D1984" s="83">
        <v>50</v>
      </c>
      <c r="E1984" s="83">
        <v>3</v>
      </c>
      <c r="F1984" s="83" t="s">
        <v>14</v>
      </c>
      <c r="G1984" s="83" t="s">
        <v>2675</v>
      </c>
      <c r="H1984" s="59">
        <v>2</v>
      </c>
    </row>
    <row r="1985" spans="1:8" ht="14.25" x14ac:dyDescent="0.45">
      <c r="A1985" s="83">
        <v>1185</v>
      </c>
      <c r="B1985" s="83">
        <v>52682</v>
      </c>
      <c r="C1985" s="84">
        <v>0</v>
      </c>
      <c r="D1985" s="83">
        <v>0</v>
      </c>
      <c r="E1985" s="83">
        <v>0</v>
      </c>
      <c r="F1985" s="83" t="s">
        <v>17</v>
      </c>
      <c r="G1985" s="83" t="s">
        <v>2673</v>
      </c>
      <c r="H1985" s="59">
        <v>0</v>
      </c>
    </row>
    <row r="1986" spans="1:8" ht="14.25" x14ac:dyDescent="0.45">
      <c r="A1986" s="83">
        <v>1185</v>
      </c>
      <c r="B1986" s="83">
        <v>76873</v>
      </c>
      <c r="C1986" s="84">
        <v>40.967804303199998</v>
      </c>
      <c r="D1986" s="83">
        <v>85</v>
      </c>
      <c r="E1986" s="83">
        <v>4</v>
      </c>
      <c r="F1986" s="83" t="s">
        <v>17</v>
      </c>
      <c r="G1986" s="83" t="s">
        <v>2674</v>
      </c>
      <c r="H1986" s="59">
        <v>4</v>
      </c>
    </row>
    <row r="1987" spans="1:8" ht="14.25" x14ac:dyDescent="0.45">
      <c r="A1987" s="83">
        <v>1186</v>
      </c>
      <c r="B1987" s="83">
        <v>8281</v>
      </c>
      <c r="C1987" s="84">
        <v>23</v>
      </c>
      <c r="D1987" s="83">
        <v>125</v>
      </c>
      <c r="E1987" s="83">
        <v>4</v>
      </c>
      <c r="F1987" s="83" t="s">
        <v>13</v>
      </c>
      <c r="G1987" s="83" t="s">
        <v>2669</v>
      </c>
      <c r="H1987" s="59">
        <v>2</v>
      </c>
    </row>
    <row r="1988" spans="1:8" ht="14.25" x14ac:dyDescent="0.45">
      <c r="A1988" s="83">
        <v>1186</v>
      </c>
      <c r="B1988" s="83">
        <v>5884</v>
      </c>
      <c r="C1988" s="84">
        <v>26</v>
      </c>
      <c r="D1988" s="83">
        <v>125</v>
      </c>
      <c r="E1988" s="83">
        <v>4</v>
      </c>
      <c r="F1988" s="83" t="s">
        <v>13</v>
      </c>
      <c r="G1988" s="83" t="s">
        <v>2668</v>
      </c>
      <c r="H1988" s="59">
        <v>4</v>
      </c>
    </row>
    <row r="1989" spans="1:8" ht="14.25" x14ac:dyDescent="0.45">
      <c r="A1989" s="83">
        <v>1187</v>
      </c>
      <c r="B1989" s="83">
        <v>38884</v>
      </c>
      <c r="C1989" s="84">
        <v>49</v>
      </c>
      <c r="D1989" s="83">
        <v>60</v>
      </c>
      <c r="E1989" s="83">
        <v>1</v>
      </c>
      <c r="F1989" s="83" t="s">
        <v>17</v>
      </c>
      <c r="G1989" s="83" t="s">
        <v>2667</v>
      </c>
      <c r="H1989" s="59">
        <v>2</v>
      </c>
    </row>
    <row r="1990" spans="1:8" ht="14.25" x14ac:dyDescent="0.45">
      <c r="A1990" s="83">
        <v>1188</v>
      </c>
      <c r="B1990" s="83">
        <v>42106</v>
      </c>
      <c r="C1990" s="84">
        <v>2.2679077247000001</v>
      </c>
      <c r="D1990" s="83">
        <v>20</v>
      </c>
      <c r="E1990" s="83">
        <v>1</v>
      </c>
      <c r="F1990" s="83" t="s">
        <v>22</v>
      </c>
      <c r="G1990" s="83" t="s">
        <v>2666</v>
      </c>
      <c r="H1990" s="59">
        <v>4</v>
      </c>
    </row>
    <row r="1991" spans="1:8" ht="14.25" x14ac:dyDescent="0.45">
      <c r="A1991" s="83">
        <v>1188</v>
      </c>
      <c r="B1991" s="83">
        <v>68112</v>
      </c>
      <c r="C1991" s="84">
        <v>36.884035955100003</v>
      </c>
      <c r="D1991" s="83">
        <v>130</v>
      </c>
      <c r="E1991" s="83">
        <v>4</v>
      </c>
      <c r="F1991" s="83" t="s">
        <v>22</v>
      </c>
      <c r="G1991" s="83" t="s">
        <v>2666</v>
      </c>
      <c r="H1991" s="59">
        <v>2</v>
      </c>
    </row>
    <row r="1992" spans="1:8" ht="14.25" x14ac:dyDescent="0.45">
      <c r="A1992" s="83">
        <v>1189</v>
      </c>
      <c r="B1992" s="83">
        <v>29324</v>
      </c>
      <c r="C1992" s="84">
        <v>0</v>
      </c>
      <c r="D1992" s="83">
        <v>0</v>
      </c>
      <c r="E1992" s="83">
        <v>0</v>
      </c>
      <c r="F1992" s="83" t="s">
        <v>9</v>
      </c>
      <c r="G1992" s="83" t="s">
        <v>2665</v>
      </c>
      <c r="H1992" s="59">
        <v>0</v>
      </c>
    </row>
    <row r="1993" spans="1:8" ht="14.25" x14ac:dyDescent="0.45">
      <c r="A1993" s="83">
        <v>1190</v>
      </c>
      <c r="B1993" s="83">
        <v>6692</v>
      </c>
      <c r="C1993" s="84">
        <v>72</v>
      </c>
      <c r="D1993" s="83">
        <v>120</v>
      </c>
      <c r="E1993" s="83">
        <v>4</v>
      </c>
      <c r="F1993" s="83" t="s">
        <v>13</v>
      </c>
      <c r="G1993" s="83" t="s">
        <v>2664</v>
      </c>
      <c r="H1993" s="59">
        <v>3</v>
      </c>
    </row>
    <row r="1994" spans="1:8" ht="14.25" x14ac:dyDescent="0.45">
      <c r="A1994" s="83">
        <v>1191</v>
      </c>
      <c r="B1994" s="83">
        <v>48267</v>
      </c>
      <c r="C1994" s="84">
        <v>38</v>
      </c>
      <c r="D1994" s="83">
        <v>120</v>
      </c>
      <c r="E1994" s="83">
        <v>4</v>
      </c>
      <c r="F1994" s="83" t="s">
        <v>13</v>
      </c>
      <c r="G1994" s="83" t="s">
        <v>2663</v>
      </c>
      <c r="H1994" s="59">
        <v>3</v>
      </c>
    </row>
    <row r="1995" spans="1:8" ht="14.25" x14ac:dyDescent="0.45">
      <c r="A1995" s="83">
        <v>1192</v>
      </c>
      <c r="B1995" s="83">
        <v>7430</v>
      </c>
      <c r="C1995" s="84">
        <v>34</v>
      </c>
      <c r="D1995" s="83">
        <v>120</v>
      </c>
      <c r="E1995" s="83">
        <v>4</v>
      </c>
      <c r="F1995" s="83" t="s">
        <v>13</v>
      </c>
      <c r="G1995" s="83" t="s">
        <v>2662</v>
      </c>
      <c r="H1995" s="59">
        <v>3</v>
      </c>
    </row>
    <row r="1996" spans="1:8" ht="14.25" x14ac:dyDescent="0.45">
      <c r="A1996" s="83">
        <v>1193</v>
      </c>
      <c r="B1996" s="83">
        <v>54420</v>
      </c>
      <c r="C1996" s="84">
        <v>0</v>
      </c>
      <c r="D1996" s="83">
        <v>0</v>
      </c>
      <c r="E1996" s="83">
        <v>0</v>
      </c>
      <c r="F1996" s="83" t="s">
        <v>9</v>
      </c>
      <c r="G1996" s="83" t="s">
        <v>2661</v>
      </c>
      <c r="H1996" s="59">
        <v>0</v>
      </c>
    </row>
    <row r="1997" spans="1:8" ht="14.25" x14ac:dyDescent="0.45">
      <c r="A1997" s="83">
        <v>1194</v>
      </c>
      <c r="B1997" s="83">
        <v>45513</v>
      </c>
      <c r="C1997" s="84">
        <v>114</v>
      </c>
      <c r="D1997" s="83">
        <v>146</v>
      </c>
      <c r="E1997" s="83">
        <v>4</v>
      </c>
      <c r="F1997" s="83" t="s">
        <v>13</v>
      </c>
      <c r="G1997" s="83" t="s">
        <v>2658</v>
      </c>
      <c r="H1997" s="59">
        <v>2</v>
      </c>
    </row>
    <row r="1998" spans="1:8" ht="14.25" x14ac:dyDescent="0.45">
      <c r="A1998" s="83">
        <v>1194</v>
      </c>
      <c r="B1998" s="83">
        <v>16181</v>
      </c>
      <c r="C1998" s="84">
        <v>104</v>
      </c>
      <c r="D1998" s="83">
        <v>133</v>
      </c>
      <c r="E1998" s="83">
        <v>4</v>
      </c>
      <c r="F1998" s="83" t="s">
        <v>13</v>
      </c>
      <c r="G1998" s="83" t="s">
        <v>2657</v>
      </c>
      <c r="H1998" s="59">
        <v>2</v>
      </c>
    </row>
    <row r="1999" spans="1:8" ht="14.25" x14ac:dyDescent="0.45">
      <c r="A1999" s="83">
        <v>1194</v>
      </c>
      <c r="B1999" s="83">
        <v>12347</v>
      </c>
      <c r="C1999" s="84">
        <v>63</v>
      </c>
      <c r="D1999" s="83">
        <v>81</v>
      </c>
      <c r="E1999" s="83">
        <v>4</v>
      </c>
      <c r="F1999" s="83" t="s">
        <v>13</v>
      </c>
      <c r="G1999" s="83" t="s">
        <v>2656</v>
      </c>
      <c r="H1999" s="59">
        <v>2</v>
      </c>
    </row>
    <row r="2000" spans="1:8" ht="14.25" x14ac:dyDescent="0.45">
      <c r="A2000" s="83">
        <v>1195</v>
      </c>
      <c r="B2000" s="83">
        <v>1231</v>
      </c>
      <c r="C2000" s="84">
        <v>58</v>
      </c>
      <c r="D2000" s="83">
        <v>115</v>
      </c>
      <c r="E2000" s="83">
        <v>6</v>
      </c>
      <c r="F2000" s="83" t="s">
        <v>11</v>
      </c>
      <c r="G2000" s="83" t="s">
        <v>2655</v>
      </c>
      <c r="H2000" s="59">
        <v>2</v>
      </c>
    </row>
    <row r="2001" spans="1:8" ht="14.25" x14ac:dyDescent="0.45">
      <c r="A2001" s="83">
        <v>1195</v>
      </c>
      <c r="B2001" s="83">
        <v>42391</v>
      </c>
      <c r="C2001" s="84">
        <v>42</v>
      </c>
      <c r="D2001" s="83">
        <v>115</v>
      </c>
      <c r="E2001" s="83">
        <v>6</v>
      </c>
      <c r="F2001" s="83" t="s">
        <v>11</v>
      </c>
      <c r="G2001" s="83" t="s">
        <v>2654</v>
      </c>
      <c r="H2001" s="59">
        <v>2</v>
      </c>
    </row>
    <row r="2002" spans="1:8" ht="14.25" x14ac:dyDescent="0.45">
      <c r="A2002" s="83">
        <v>1196</v>
      </c>
      <c r="B2002" s="83">
        <v>30258</v>
      </c>
      <c r="C2002" s="84">
        <v>0</v>
      </c>
      <c r="D2002" s="83">
        <v>0</v>
      </c>
      <c r="E2002" s="83">
        <v>1</v>
      </c>
      <c r="F2002" s="83" t="s">
        <v>15</v>
      </c>
      <c r="G2002" s="83" t="s">
        <v>2653</v>
      </c>
      <c r="H2002" s="59">
        <v>5</v>
      </c>
    </row>
    <row r="2003" spans="1:8" ht="14.25" x14ac:dyDescent="0.45">
      <c r="A2003" s="83">
        <v>1196</v>
      </c>
      <c r="B2003" s="83">
        <v>49314</v>
      </c>
      <c r="C2003" s="84">
        <v>0</v>
      </c>
      <c r="D2003" s="83">
        <v>0</v>
      </c>
      <c r="E2003" s="83">
        <v>1</v>
      </c>
      <c r="F2003" s="83" t="s">
        <v>15</v>
      </c>
      <c r="G2003" s="83" t="s">
        <v>2653</v>
      </c>
      <c r="H2003" s="59">
        <v>5</v>
      </c>
    </row>
    <row r="2004" spans="1:8" ht="14.25" x14ac:dyDescent="0.45">
      <c r="A2004" s="83">
        <v>1197</v>
      </c>
      <c r="B2004" s="83">
        <v>36037</v>
      </c>
      <c r="C2004" s="84">
        <v>9</v>
      </c>
      <c r="D2004" s="83">
        <v>11</v>
      </c>
      <c r="E2004" s="83">
        <v>1</v>
      </c>
      <c r="F2004" s="83" t="s">
        <v>11</v>
      </c>
      <c r="G2004" s="83" t="s">
        <v>2652</v>
      </c>
      <c r="H2004" s="59">
        <v>24</v>
      </c>
    </row>
    <row r="2005" spans="1:8" ht="14.25" x14ac:dyDescent="0.45">
      <c r="A2005" s="83">
        <v>1197</v>
      </c>
      <c r="B2005" s="83">
        <v>18550</v>
      </c>
      <c r="C2005" s="84">
        <v>26</v>
      </c>
      <c r="D2005" s="83">
        <v>30</v>
      </c>
      <c r="E2005" s="83">
        <v>1</v>
      </c>
      <c r="F2005" s="83" t="s">
        <v>11</v>
      </c>
      <c r="G2005" s="83" t="s">
        <v>2652</v>
      </c>
      <c r="H2005" s="59">
        <v>24</v>
      </c>
    </row>
    <row r="2006" spans="1:8" ht="14.25" x14ac:dyDescent="0.45">
      <c r="A2006" s="83">
        <v>1197</v>
      </c>
      <c r="B2006" s="83">
        <v>60622</v>
      </c>
      <c r="C2006" s="84">
        <v>84</v>
      </c>
      <c r="D2006" s="83">
        <v>74</v>
      </c>
      <c r="E2006" s="83">
        <v>6</v>
      </c>
      <c r="F2006" s="83" t="s">
        <v>11</v>
      </c>
      <c r="G2006" s="83" t="s">
        <v>2651</v>
      </c>
      <c r="H2006" s="59">
        <v>2</v>
      </c>
    </row>
    <row r="2007" spans="1:8" ht="14.25" x14ac:dyDescent="0.45">
      <c r="A2007" s="83">
        <v>1198</v>
      </c>
      <c r="B2007" s="83">
        <v>32521</v>
      </c>
      <c r="C2007" s="84">
        <v>52.166666666700003</v>
      </c>
      <c r="D2007" s="83">
        <v>120</v>
      </c>
      <c r="E2007" s="83">
        <v>4</v>
      </c>
      <c r="F2007" s="83" t="s">
        <v>9</v>
      </c>
      <c r="G2007" s="83" t="s">
        <v>2648</v>
      </c>
      <c r="H2007" s="59">
        <v>16</v>
      </c>
    </row>
    <row r="2008" spans="1:8" ht="14.25" x14ac:dyDescent="0.45">
      <c r="A2008" s="83">
        <v>1199</v>
      </c>
      <c r="B2008" s="83">
        <v>15609</v>
      </c>
      <c r="C2008" s="84">
        <v>116</v>
      </c>
      <c r="D2008" s="83">
        <v>120</v>
      </c>
      <c r="E2008" s="83">
        <v>4</v>
      </c>
      <c r="F2008" s="83" t="s">
        <v>7</v>
      </c>
      <c r="G2008" s="83" t="s">
        <v>2647</v>
      </c>
      <c r="H2008" s="59">
        <v>2</v>
      </c>
    </row>
    <row r="2009" spans="1:8" ht="14.25" x14ac:dyDescent="0.45">
      <c r="A2009" s="83">
        <v>1200</v>
      </c>
      <c r="B2009" s="83">
        <v>27400</v>
      </c>
      <c r="C2009" s="84">
        <v>32.144139499300003</v>
      </c>
      <c r="D2009" s="83">
        <v>34</v>
      </c>
      <c r="E2009" s="83">
        <v>1</v>
      </c>
      <c r="F2009" s="83" t="s">
        <v>17</v>
      </c>
      <c r="G2009" s="83" t="s">
        <v>3642</v>
      </c>
      <c r="H2009" s="59">
        <v>2</v>
      </c>
    </row>
    <row r="2010" spans="1:8" ht="14.25" x14ac:dyDescent="0.45">
      <c r="A2010" s="83">
        <v>1200</v>
      </c>
      <c r="B2010" s="83">
        <v>28467</v>
      </c>
      <c r="C2010" s="84">
        <v>0</v>
      </c>
      <c r="D2010" s="83">
        <v>0</v>
      </c>
      <c r="E2010" s="83">
        <v>0</v>
      </c>
      <c r="F2010" s="83" t="s">
        <v>17</v>
      </c>
      <c r="G2010" s="83" t="s">
        <v>3642</v>
      </c>
      <c r="H2010" s="59">
        <v>0</v>
      </c>
    </row>
    <row r="2011" spans="1:8" ht="14.25" x14ac:dyDescent="0.45">
      <c r="A2011" s="83">
        <v>1200</v>
      </c>
      <c r="B2011" s="83">
        <v>20083</v>
      </c>
      <c r="C2011" s="84">
        <v>31.132634240800002</v>
      </c>
      <c r="D2011" s="83">
        <v>32</v>
      </c>
      <c r="E2011" s="83">
        <v>1</v>
      </c>
      <c r="F2011" s="83" t="s">
        <v>17</v>
      </c>
      <c r="G2011" s="83" t="s">
        <v>3642</v>
      </c>
      <c r="H2011" s="59">
        <v>2</v>
      </c>
    </row>
    <row r="2012" spans="1:8" ht="14.25" x14ac:dyDescent="0.45">
      <c r="A2012" s="83">
        <v>1201</v>
      </c>
      <c r="B2012" s="83">
        <v>48953</v>
      </c>
      <c r="C2012" s="84">
        <v>38</v>
      </c>
      <c r="D2012" s="83">
        <v>65</v>
      </c>
      <c r="E2012" s="83">
        <v>4</v>
      </c>
      <c r="F2012" s="83" t="s">
        <v>22</v>
      </c>
      <c r="G2012" s="83" t="s">
        <v>3796</v>
      </c>
      <c r="H2012" s="59">
        <v>4</v>
      </c>
    </row>
    <row r="2013" spans="1:8" ht="14.25" x14ac:dyDescent="0.45">
      <c r="A2013" s="83">
        <v>1202</v>
      </c>
      <c r="B2013" s="83">
        <v>3818</v>
      </c>
      <c r="C2013" s="84">
        <v>0</v>
      </c>
      <c r="D2013" s="83">
        <v>0</v>
      </c>
      <c r="E2013" s="83">
        <v>0</v>
      </c>
      <c r="F2013" s="83" t="s">
        <v>20</v>
      </c>
      <c r="G2013" s="83" t="s">
        <v>2646</v>
      </c>
      <c r="H2013" s="59">
        <v>0</v>
      </c>
    </row>
    <row r="2014" spans="1:8" ht="14.25" x14ac:dyDescent="0.45">
      <c r="A2014" s="83">
        <v>1203</v>
      </c>
      <c r="B2014" s="83">
        <v>21385</v>
      </c>
      <c r="C2014" s="84">
        <v>0</v>
      </c>
      <c r="D2014" s="83">
        <v>0</v>
      </c>
      <c r="E2014" s="83">
        <v>1</v>
      </c>
      <c r="F2014" s="83" t="s">
        <v>16</v>
      </c>
      <c r="G2014" s="83" t="s">
        <v>2645</v>
      </c>
      <c r="H2014" s="59">
        <v>5</v>
      </c>
    </row>
    <row r="2015" spans="1:8" ht="14.25" x14ac:dyDescent="0.45">
      <c r="A2015" s="83">
        <v>1204</v>
      </c>
      <c r="B2015" s="83">
        <v>6121</v>
      </c>
      <c r="C2015" s="84">
        <v>80</v>
      </c>
      <c r="D2015" s="83">
        <v>120</v>
      </c>
      <c r="E2015" s="83">
        <v>4</v>
      </c>
      <c r="F2015" s="83" t="s">
        <v>9</v>
      </c>
      <c r="G2015" s="83" t="s">
        <v>2644</v>
      </c>
      <c r="H2015" s="59">
        <v>2</v>
      </c>
    </row>
    <row r="2016" spans="1:8" ht="14.25" x14ac:dyDescent="0.45">
      <c r="A2016" s="83">
        <v>1205</v>
      </c>
      <c r="B2016" s="83">
        <v>44934</v>
      </c>
      <c r="C2016" s="84">
        <v>139</v>
      </c>
      <c r="D2016" s="83">
        <v>121</v>
      </c>
      <c r="E2016" s="83">
        <v>4</v>
      </c>
      <c r="F2016" s="83" t="s">
        <v>7</v>
      </c>
      <c r="G2016" s="83" t="s">
        <v>2640</v>
      </c>
      <c r="H2016" s="59">
        <v>2</v>
      </c>
    </row>
    <row r="2017" spans="1:8" ht="14.25" x14ac:dyDescent="0.45">
      <c r="A2017" s="83">
        <v>1206</v>
      </c>
      <c r="B2017" s="83">
        <v>65544</v>
      </c>
      <c r="C2017" s="84">
        <v>37.729207521200003</v>
      </c>
      <c r="D2017" s="83">
        <v>130</v>
      </c>
      <c r="E2017" s="83">
        <v>4</v>
      </c>
      <c r="F2017" s="83" t="s">
        <v>22</v>
      </c>
      <c r="G2017" s="83" t="s">
        <v>2639</v>
      </c>
      <c r="H2017" s="59">
        <v>4</v>
      </c>
    </row>
    <row r="2018" spans="1:8" ht="14.25" x14ac:dyDescent="0.45">
      <c r="A2018" s="83">
        <v>1207</v>
      </c>
      <c r="B2018" s="83">
        <v>71637</v>
      </c>
      <c r="C2018" s="84">
        <v>36</v>
      </c>
      <c r="D2018" s="83">
        <v>32</v>
      </c>
      <c r="E2018" s="83">
        <v>1</v>
      </c>
      <c r="F2018" s="83" t="s">
        <v>11</v>
      </c>
      <c r="G2018" s="83" t="s">
        <v>2638</v>
      </c>
      <c r="H2018" s="59">
        <v>2</v>
      </c>
    </row>
    <row r="2019" spans="1:8" ht="14.25" x14ac:dyDescent="0.45">
      <c r="A2019" s="83">
        <v>1208</v>
      </c>
      <c r="B2019" s="83">
        <v>53674</v>
      </c>
      <c r="C2019" s="84">
        <v>54</v>
      </c>
      <c r="D2019" s="83">
        <v>120</v>
      </c>
      <c r="E2019" s="83">
        <v>3</v>
      </c>
      <c r="F2019" s="83" t="s">
        <v>8</v>
      </c>
      <c r="G2019" s="83" t="s">
        <v>2637</v>
      </c>
      <c r="H2019" s="59">
        <v>16</v>
      </c>
    </row>
    <row r="2020" spans="1:8" ht="14.25" x14ac:dyDescent="0.45">
      <c r="A2020" s="83">
        <v>1209</v>
      </c>
      <c r="B2020" s="83">
        <v>6348</v>
      </c>
      <c r="C2020" s="84">
        <v>0</v>
      </c>
      <c r="D2020" s="83">
        <v>0</v>
      </c>
      <c r="E2020" s="83">
        <v>0</v>
      </c>
      <c r="F2020" s="83" t="s">
        <v>8</v>
      </c>
      <c r="G2020" s="83" t="s">
        <v>2636</v>
      </c>
      <c r="H2020" s="59">
        <v>0</v>
      </c>
    </row>
    <row r="2021" spans="1:8" ht="14.25" x14ac:dyDescent="0.45">
      <c r="A2021" s="83">
        <v>1210</v>
      </c>
      <c r="B2021" s="83">
        <v>36296</v>
      </c>
      <c r="C2021" s="84">
        <v>112</v>
      </c>
      <c r="D2021" s="83">
        <v>242</v>
      </c>
      <c r="E2021" s="83">
        <v>4</v>
      </c>
      <c r="F2021" s="83" t="s">
        <v>7</v>
      </c>
      <c r="G2021" s="83" t="s">
        <v>2635</v>
      </c>
      <c r="H2021" s="59">
        <v>2</v>
      </c>
    </row>
    <row r="2022" spans="1:8" ht="14.25" x14ac:dyDescent="0.45">
      <c r="A2022" s="83">
        <v>1211</v>
      </c>
      <c r="B2022" s="83">
        <v>38934</v>
      </c>
      <c r="C2022" s="84">
        <v>8</v>
      </c>
      <c r="D2022" s="83">
        <v>29</v>
      </c>
      <c r="E2022" s="83">
        <v>3</v>
      </c>
      <c r="F2022" s="83" t="s">
        <v>7</v>
      </c>
      <c r="G2022" s="83" t="s">
        <v>2634</v>
      </c>
      <c r="H2022" s="59">
        <v>5</v>
      </c>
    </row>
    <row r="2023" spans="1:8" ht="14.25" x14ac:dyDescent="0.45">
      <c r="A2023" s="83">
        <v>1211</v>
      </c>
      <c r="B2023" s="83">
        <v>53960</v>
      </c>
      <c r="C2023" s="84">
        <v>2</v>
      </c>
      <c r="D2023" s="83">
        <v>29</v>
      </c>
      <c r="E2023" s="83">
        <v>3</v>
      </c>
      <c r="F2023" s="83" t="s">
        <v>7</v>
      </c>
      <c r="G2023" s="83" t="s">
        <v>2634</v>
      </c>
      <c r="H2023" s="59">
        <v>5</v>
      </c>
    </row>
    <row r="2024" spans="1:8" ht="14.25" x14ac:dyDescent="0.45">
      <c r="A2024" s="83">
        <v>1211</v>
      </c>
      <c r="B2024" s="83">
        <v>5728</v>
      </c>
      <c r="C2024" s="84">
        <v>7</v>
      </c>
      <c r="D2024" s="83">
        <v>29</v>
      </c>
      <c r="E2024" s="83">
        <v>3</v>
      </c>
      <c r="F2024" s="83" t="s">
        <v>7</v>
      </c>
      <c r="G2024" s="83" t="s">
        <v>2634</v>
      </c>
      <c r="H2024" s="59">
        <v>5</v>
      </c>
    </row>
    <row r="2025" spans="1:8" ht="14.25" x14ac:dyDescent="0.45">
      <c r="A2025" s="83">
        <v>1211</v>
      </c>
      <c r="B2025" s="83">
        <v>44566</v>
      </c>
      <c r="C2025" s="84">
        <v>2</v>
      </c>
      <c r="D2025" s="83">
        <v>29</v>
      </c>
      <c r="E2025" s="83">
        <v>3</v>
      </c>
      <c r="F2025" s="83" t="s">
        <v>7</v>
      </c>
      <c r="G2025" s="83" t="s">
        <v>2634</v>
      </c>
      <c r="H2025" s="59">
        <v>5</v>
      </c>
    </row>
    <row r="2026" spans="1:8" ht="14.25" x14ac:dyDescent="0.45">
      <c r="A2026" s="83">
        <v>1212</v>
      </c>
      <c r="B2026" s="83">
        <v>43496</v>
      </c>
      <c r="C2026" s="84">
        <v>198</v>
      </c>
      <c r="D2026" s="83">
        <v>106</v>
      </c>
      <c r="E2026" s="83">
        <v>4</v>
      </c>
      <c r="F2026" s="83" t="s">
        <v>9</v>
      </c>
      <c r="G2026" s="83" t="s">
        <v>2633</v>
      </c>
      <c r="H2026" s="59">
        <v>2</v>
      </c>
    </row>
    <row r="2027" spans="1:8" ht="14.25" x14ac:dyDescent="0.45">
      <c r="A2027" s="83">
        <v>1212</v>
      </c>
      <c r="B2027" s="83">
        <v>30196</v>
      </c>
      <c r="C2027" s="84">
        <v>136</v>
      </c>
      <c r="D2027" s="83">
        <v>106</v>
      </c>
      <c r="E2027" s="83">
        <v>2</v>
      </c>
      <c r="F2027" s="83" t="s">
        <v>9</v>
      </c>
      <c r="G2027" s="83" t="s">
        <v>2633</v>
      </c>
      <c r="H2027" s="59">
        <v>2</v>
      </c>
    </row>
    <row r="2028" spans="1:8" ht="14.25" x14ac:dyDescent="0.45">
      <c r="A2028" s="83">
        <v>1213</v>
      </c>
      <c r="B2028" s="83">
        <v>16432</v>
      </c>
      <c r="C2028" s="84">
        <v>117</v>
      </c>
      <c r="D2028" s="83">
        <v>120</v>
      </c>
      <c r="E2028" s="83">
        <v>4</v>
      </c>
      <c r="F2028" s="83" t="s">
        <v>8</v>
      </c>
      <c r="G2028" s="83" t="s">
        <v>2632</v>
      </c>
      <c r="H2028" s="59">
        <v>2</v>
      </c>
    </row>
    <row r="2029" spans="1:8" ht="14.25" x14ac:dyDescent="0.45">
      <c r="A2029" s="83">
        <v>1214</v>
      </c>
      <c r="B2029" s="83">
        <v>43172</v>
      </c>
      <c r="C2029" s="84">
        <v>7</v>
      </c>
      <c r="D2029" s="83">
        <v>12</v>
      </c>
      <c r="E2029" s="83">
        <v>1</v>
      </c>
      <c r="F2029" s="83" t="s">
        <v>11</v>
      </c>
      <c r="G2029" s="83" t="s">
        <v>2631</v>
      </c>
      <c r="H2029" s="59">
        <v>2</v>
      </c>
    </row>
    <row r="2030" spans="1:8" ht="14.25" x14ac:dyDescent="0.45">
      <c r="A2030" s="83">
        <v>1215</v>
      </c>
      <c r="B2030" s="83">
        <v>27000</v>
      </c>
      <c r="C2030" s="84">
        <v>79</v>
      </c>
      <c r="D2030" s="83">
        <v>121</v>
      </c>
      <c r="E2030" s="83">
        <v>4</v>
      </c>
      <c r="F2030" s="83" t="s">
        <v>9</v>
      </c>
      <c r="G2030" s="83" t="s">
        <v>2630</v>
      </c>
      <c r="H2030" s="59">
        <v>2</v>
      </c>
    </row>
    <row r="2031" spans="1:8" ht="14.25" x14ac:dyDescent="0.45">
      <c r="A2031" s="83">
        <v>1215</v>
      </c>
      <c r="B2031" s="83">
        <v>54050</v>
      </c>
      <c r="C2031" s="84">
        <v>125</v>
      </c>
      <c r="D2031" s="83">
        <v>121</v>
      </c>
      <c r="E2031" s="83">
        <v>4</v>
      </c>
      <c r="F2031" s="83" t="s">
        <v>9</v>
      </c>
      <c r="G2031" s="83" t="s">
        <v>2630</v>
      </c>
      <c r="H2031" s="59">
        <v>2</v>
      </c>
    </row>
    <row r="2032" spans="1:8" ht="14.25" x14ac:dyDescent="0.45">
      <c r="A2032" s="83">
        <v>1215</v>
      </c>
      <c r="B2032" s="83">
        <v>13845</v>
      </c>
      <c r="C2032" s="84">
        <v>133</v>
      </c>
      <c r="D2032" s="83">
        <v>122</v>
      </c>
      <c r="E2032" s="83">
        <v>4</v>
      </c>
      <c r="F2032" s="83" t="s">
        <v>9</v>
      </c>
      <c r="G2032" s="83" t="s">
        <v>2630</v>
      </c>
      <c r="H2032" s="59">
        <v>2</v>
      </c>
    </row>
    <row r="2033" spans="1:8" ht="14.25" x14ac:dyDescent="0.45">
      <c r="A2033" s="83">
        <v>1216</v>
      </c>
      <c r="B2033" s="83">
        <v>30722</v>
      </c>
      <c r="C2033" s="84">
        <v>33.433992837200002</v>
      </c>
      <c r="D2033" s="83">
        <v>124</v>
      </c>
      <c r="E2033" s="83">
        <v>4</v>
      </c>
      <c r="F2033" s="83" t="s">
        <v>7</v>
      </c>
      <c r="G2033" s="83" t="s">
        <v>2629</v>
      </c>
      <c r="H2033" s="59">
        <v>2</v>
      </c>
    </row>
    <row r="2034" spans="1:8" ht="14.25" x14ac:dyDescent="0.45">
      <c r="A2034" s="83">
        <v>1217</v>
      </c>
      <c r="B2034" s="83">
        <v>10812</v>
      </c>
      <c r="C2034" s="84">
        <v>31.578236678700002</v>
      </c>
      <c r="D2034" s="83">
        <v>122</v>
      </c>
      <c r="E2034" s="83">
        <v>4</v>
      </c>
      <c r="F2034" s="83" t="s">
        <v>8</v>
      </c>
      <c r="G2034" s="83" t="s">
        <v>2628</v>
      </c>
      <c r="H2034" s="59">
        <v>4</v>
      </c>
    </row>
    <row r="2035" spans="1:8" ht="14.25" x14ac:dyDescent="0.45">
      <c r="A2035" s="83">
        <v>1218</v>
      </c>
      <c r="B2035" s="83">
        <v>17292</v>
      </c>
      <c r="C2035" s="84">
        <v>171</v>
      </c>
      <c r="D2035" s="83">
        <v>120</v>
      </c>
      <c r="E2035" s="83">
        <v>4</v>
      </c>
      <c r="F2035" s="83" t="s">
        <v>7</v>
      </c>
      <c r="G2035" s="83" t="s">
        <v>2627</v>
      </c>
      <c r="H2035" s="59">
        <v>24</v>
      </c>
    </row>
    <row r="2036" spans="1:8" ht="14.25" x14ac:dyDescent="0.45">
      <c r="A2036" s="83">
        <v>1218</v>
      </c>
      <c r="B2036" s="83">
        <v>36108</v>
      </c>
      <c r="C2036" s="84">
        <v>133</v>
      </c>
      <c r="D2036" s="83">
        <v>120</v>
      </c>
      <c r="E2036" s="83">
        <v>4</v>
      </c>
      <c r="F2036" s="83" t="s">
        <v>7</v>
      </c>
      <c r="G2036" s="83" t="s">
        <v>2627</v>
      </c>
      <c r="H2036" s="59">
        <v>24</v>
      </c>
    </row>
    <row r="2037" spans="1:8" ht="14.25" x14ac:dyDescent="0.45">
      <c r="A2037" s="83">
        <v>1219</v>
      </c>
      <c r="B2037" s="83">
        <v>48718</v>
      </c>
      <c r="C2037" s="84">
        <v>54</v>
      </c>
      <c r="D2037" s="83">
        <v>120</v>
      </c>
      <c r="E2037" s="83">
        <v>4</v>
      </c>
      <c r="F2037" s="83" t="s">
        <v>9</v>
      </c>
      <c r="G2037" s="83" t="s">
        <v>2626</v>
      </c>
      <c r="H2037" s="59">
        <v>10</v>
      </c>
    </row>
    <row r="2038" spans="1:8" ht="14.25" x14ac:dyDescent="0.45">
      <c r="A2038" s="83">
        <v>1220</v>
      </c>
      <c r="B2038" s="83">
        <v>51708</v>
      </c>
      <c r="C2038" s="84">
        <v>62</v>
      </c>
      <c r="D2038" s="83">
        <v>59</v>
      </c>
      <c r="E2038" s="83">
        <v>8</v>
      </c>
      <c r="F2038" s="83" t="s">
        <v>7</v>
      </c>
      <c r="G2038" s="83" t="s">
        <v>2625</v>
      </c>
      <c r="H2038" s="59">
        <v>16</v>
      </c>
    </row>
    <row r="2039" spans="1:8" ht="14.25" x14ac:dyDescent="0.45">
      <c r="A2039" s="83">
        <v>1221</v>
      </c>
      <c r="B2039" s="83">
        <v>21648</v>
      </c>
      <c r="C2039" s="84">
        <v>57.466142500700002</v>
      </c>
      <c r="D2039" s="83">
        <v>45</v>
      </c>
      <c r="E2039" s="83">
        <v>4</v>
      </c>
      <c r="F2039" s="83" t="s">
        <v>12</v>
      </c>
      <c r="G2039" s="83" t="s">
        <v>3651</v>
      </c>
      <c r="H2039" s="59">
        <v>1</v>
      </c>
    </row>
    <row r="2040" spans="1:8" ht="14.25" x14ac:dyDescent="0.45">
      <c r="A2040" s="83">
        <v>1221</v>
      </c>
      <c r="B2040" s="83">
        <v>16479</v>
      </c>
      <c r="C2040" s="84">
        <v>55</v>
      </c>
      <c r="D2040" s="83">
        <v>45</v>
      </c>
      <c r="E2040" s="83">
        <v>4</v>
      </c>
      <c r="F2040" s="83" t="s">
        <v>12</v>
      </c>
      <c r="G2040" s="83" t="s">
        <v>3650</v>
      </c>
      <c r="H2040" s="59">
        <v>1</v>
      </c>
    </row>
    <row r="2041" spans="1:8" ht="14.25" x14ac:dyDescent="0.45">
      <c r="A2041" s="83">
        <v>1223</v>
      </c>
      <c r="B2041" s="83">
        <v>39519</v>
      </c>
      <c r="C2041" s="84">
        <v>32.383819598499997</v>
      </c>
      <c r="D2041" s="83">
        <v>120</v>
      </c>
      <c r="E2041" s="83">
        <v>4</v>
      </c>
      <c r="F2041" s="83" t="s">
        <v>18</v>
      </c>
      <c r="G2041" s="83" t="s">
        <v>2624</v>
      </c>
      <c r="H2041" s="59">
        <v>2</v>
      </c>
    </row>
    <row r="2042" spans="1:8" ht="14.25" x14ac:dyDescent="0.45">
      <c r="A2042" s="83">
        <v>1224</v>
      </c>
      <c r="B2042" s="83">
        <v>21730</v>
      </c>
      <c r="C2042" s="84">
        <v>0</v>
      </c>
      <c r="D2042" s="83">
        <v>0</v>
      </c>
      <c r="E2042" s="83">
        <v>0</v>
      </c>
      <c r="F2042" s="83" t="s">
        <v>12</v>
      </c>
      <c r="G2042" s="83" t="s">
        <v>2623</v>
      </c>
      <c r="H2042" s="59">
        <v>0</v>
      </c>
    </row>
    <row r="2043" spans="1:8" ht="14.25" x14ac:dyDescent="0.45">
      <c r="A2043" s="83">
        <v>1225</v>
      </c>
      <c r="B2043" s="83">
        <v>37405</v>
      </c>
      <c r="C2043" s="84">
        <v>136</v>
      </c>
      <c r="D2043" s="83">
        <v>123</v>
      </c>
      <c r="E2043" s="83">
        <v>4</v>
      </c>
      <c r="F2043" s="83" t="s">
        <v>9</v>
      </c>
      <c r="G2043" s="83" t="s">
        <v>2622</v>
      </c>
      <c r="H2043" s="59">
        <v>2</v>
      </c>
    </row>
    <row r="2044" spans="1:8" ht="14.25" x14ac:dyDescent="0.45">
      <c r="A2044" s="83">
        <v>1226</v>
      </c>
      <c r="B2044" s="83">
        <v>28507</v>
      </c>
      <c r="C2044" s="84">
        <v>0</v>
      </c>
      <c r="D2044" s="83">
        <v>0</v>
      </c>
      <c r="E2044" s="83">
        <v>4</v>
      </c>
      <c r="F2044" s="83" t="s">
        <v>7</v>
      </c>
      <c r="G2044" s="83" t="s">
        <v>2621</v>
      </c>
      <c r="H2044" s="59">
        <v>5</v>
      </c>
    </row>
    <row r="2045" spans="1:8" ht="14.25" x14ac:dyDescent="0.45">
      <c r="A2045" s="83">
        <v>1227</v>
      </c>
      <c r="B2045" s="83">
        <v>20417</v>
      </c>
      <c r="C2045" s="84">
        <v>85</v>
      </c>
      <c r="D2045" s="83">
        <v>118</v>
      </c>
      <c r="E2045" s="83">
        <v>3</v>
      </c>
      <c r="F2045" s="83" t="s">
        <v>8</v>
      </c>
      <c r="G2045" s="83" t="s">
        <v>2620</v>
      </c>
      <c r="H2045" s="59">
        <v>4</v>
      </c>
    </row>
    <row r="2046" spans="1:8" ht="14.25" x14ac:dyDescent="0.45">
      <c r="A2046" s="83">
        <v>1228</v>
      </c>
      <c r="B2046" s="83">
        <v>1397</v>
      </c>
      <c r="C2046" s="84">
        <v>0</v>
      </c>
      <c r="D2046" s="83">
        <v>0</v>
      </c>
      <c r="E2046" s="83">
        <v>0</v>
      </c>
      <c r="F2046" s="83" t="s">
        <v>16</v>
      </c>
      <c r="G2046" s="83" t="s">
        <v>2617</v>
      </c>
      <c r="H2046" s="59">
        <v>0</v>
      </c>
    </row>
    <row r="2047" spans="1:8" ht="14.25" x14ac:dyDescent="0.45">
      <c r="A2047" s="83">
        <v>1229</v>
      </c>
      <c r="B2047" s="83">
        <v>26684</v>
      </c>
      <c r="C2047" s="84">
        <v>59</v>
      </c>
      <c r="D2047" s="83">
        <v>120</v>
      </c>
      <c r="E2047" s="83">
        <v>4</v>
      </c>
      <c r="F2047" s="83" t="s">
        <v>9</v>
      </c>
      <c r="G2047" s="83" t="s">
        <v>2616</v>
      </c>
      <c r="H2047" s="59">
        <v>10</v>
      </c>
    </row>
    <row r="2048" spans="1:8" ht="14.25" x14ac:dyDescent="0.45">
      <c r="A2048" s="83">
        <v>1229</v>
      </c>
      <c r="B2048" s="83">
        <v>41545</v>
      </c>
      <c r="C2048" s="84">
        <v>51</v>
      </c>
      <c r="D2048" s="83">
        <v>100</v>
      </c>
      <c r="E2048" s="83">
        <v>4</v>
      </c>
      <c r="F2048" s="83" t="s">
        <v>9</v>
      </c>
      <c r="G2048" s="83" t="s">
        <v>2616</v>
      </c>
      <c r="H2048" s="59">
        <v>10</v>
      </c>
    </row>
    <row r="2049" spans="1:8" ht="14.25" x14ac:dyDescent="0.45">
      <c r="A2049" s="83">
        <v>1230</v>
      </c>
      <c r="B2049" s="83">
        <v>49249</v>
      </c>
      <c r="C2049" s="84">
        <v>130</v>
      </c>
      <c r="D2049" s="83">
        <v>100</v>
      </c>
      <c r="E2049" s="83">
        <v>4</v>
      </c>
      <c r="F2049" s="83" t="s">
        <v>9</v>
      </c>
      <c r="G2049" s="83" t="s">
        <v>2615</v>
      </c>
      <c r="H2049" s="59">
        <v>2</v>
      </c>
    </row>
    <row r="2050" spans="1:8" ht="14.25" x14ac:dyDescent="0.45">
      <c r="A2050" s="83">
        <v>1231</v>
      </c>
      <c r="B2050" s="83">
        <v>27831</v>
      </c>
      <c r="C2050" s="84">
        <v>131</v>
      </c>
      <c r="D2050" s="83">
        <v>120</v>
      </c>
      <c r="E2050" s="83">
        <v>4</v>
      </c>
      <c r="F2050" s="83" t="s">
        <v>13</v>
      </c>
      <c r="G2050" s="83" t="s">
        <v>2612</v>
      </c>
      <c r="H2050" s="59">
        <v>2</v>
      </c>
    </row>
    <row r="2051" spans="1:8" ht="14.25" x14ac:dyDescent="0.45">
      <c r="A2051" s="83">
        <v>1232</v>
      </c>
      <c r="B2051" s="83">
        <v>42778</v>
      </c>
      <c r="C2051" s="84">
        <v>99</v>
      </c>
      <c r="D2051" s="83">
        <v>113</v>
      </c>
      <c r="E2051" s="83">
        <v>4</v>
      </c>
      <c r="F2051" s="83" t="s">
        <v>14</v>
      </c>
      <c r="G2051" s="83" t="s">
        <v>2610</v>
      </c>
      <c r="H2051" s="59">
        <v>24</v>
      </c>
    </row>
    <row r="2052" spans="1:8" ht="14.25" x14ac:dyDescent="0.45">
      <c r="A2052" s="83">
        <v>1233</v>
      </c>
      <c r="B2052" s="83">
        <v>54237</v>
      </c>
      <c r="C2052" s="84">
        <v>23.678613845000001</v>
      </c>
      <c r="D2052" s="83">
        <v>125</v>
      </c>
      <c r="E2052" s="83">
        <v>4</v>
      </c>
      <c r="F2052" s="83" t="s">
        <v>13</v>
      </c>
      <c r="G2052" s="83" t="s">
        <v>2609</v>
      </c>
      <c r="H2052" s="59">
        <v>2</v>
      </c>
    </row>
    <row r="2053" spans="1:8" ht="14.25" x14ac:dyDescent="0.45">
      <c r="A2053" s="83">
        <v>1233</v>
      </c>
      <c r="B2053" s="83">
        <v>64752</v>
      </c>
      <c r="C2053" s="84">
        <v>20.4912674811</v>
      </c>
      <c r="D2053" s="83">
        <v>125</v>
      </c>
      <c r="E2053" s="83">
        <v>4</v>
      </c>
      <c r="F2053" s="83" t="s">
        <v>13</v>
      </c>
      <c r="G2053" s="83" t="s">
        <v>2609</v>
      </c>
      <c r="H2053" s="59">
        <v>24</v>
      </c>
    </row>
    <row r="2054" spans="1:8" ht="14.25" x14ac:dyDescent="0.45">
      <c r="A2054" s="83">
        <v>1234</v>
      </c>
      <c r="B2054" s="83">
        <v>17312</v>
      </c>
      <c r="C2054" s="84">
        <v>66</v>
      </c>
      <c r="D2054" s="83">
        <v>80</v>
      </c>
      <c r="E2054" s="83">
        <v>4</v>
      </c>
      <c r="F2054" s="83" t="s">
        <v>12</v>
      </c>
      <c r="G2054" s="83" t="s">
        <v>2608</v>
      </c>
      <c r="H2054" s="59">
        <v>2</v>
      </c>
    </row>
    <row r="2055" spans="1:8" ht="14.25" x14ac:dyDescent="0.45">
      <c r="A2055" s="83">
        <v>1234</v>
      </c>
      <c r="B2055" s="83">
        <v>51751</v>
      </c>
      <c r="C2055" s="84">
        <v>0</v>
      </c>
      <c r="D2055" s="83">
        <v>0</v>
      </c>
      <c r="E2055" s="83">
        <v>0</v>
      </c>
      <c r="F2055" s="83" t="s">
        <v>12</v>
      </c>
      <c r="G2055" s="83" t="s">
        <v>2608</v>
      </c>
      <c r="H2055" s="59">
        <v>0</v>
      </c>
    </row>
    <row r="2056" spans="1:8" ht="14.25" x14ac:dyDescent="0.45">
      <c r="A2056" s="83">
        <v>1234</v>
      </c>
      <c r="B2056" s="83">
        <v>49403</v>
      </c>
      <c r="C2056" s="84">
        <v>0</v>
      </c>
      <c r="D2056" s="83">
        <v>0</v>
      </c>
      <c r="E2056" s="83">
        <v>0</v>
      </c>
      <c r="F2056" s="83" t="s">
        <v>12</v>
      </c>
      <c r="G2056" s="83" t="s">
        <v>2608</v>
      </c>
      <c r="H2056" s="59">
        <v>0</v>
      </c>
    </row>
    <row r="2057" spans="1:8" ht="14.25" x14ac:dyDescent="0.45">
      <c r="A2057" s="83">
        <v>1234</v>
      </c>
      <c r="B2057" s="83">
        <v>8506</v>
      </c>
      <c r="C2057" s="84">
        <v>0</v>
      </c>
      <c r="D2057" s="83">
        <v>0</v>
      </c>
      <c r="E2057" s="83">
        <v>0</v>
      </c>
      <c r="F2057" s="83" t="s">
        <v>12</v>
      </c>
      <c r="G2057" s="83" t="s">
        <v>2608</v>
      </c>
      <c r="H2057" s="59">
        <v>0</v>
      </c>
    </row>
    <row r="2058" spans="1:8" ht="14.25" x14ac:dyDescent="0.45">
      <c r="A2058" s="83">
        <v>1234</v>
      </c>
      <c r="B2058" s="83">
        <v>14660</v>
      </c>
      <c r="C2058" s="84">
        <v>0</v>
      </c>
      <c r="D2058" s="83">
        <v>0</v>
      </c>
      <c r="E2058" s="83">
        <v>0</v>
      </c>
      <c r="F2058" s="83" t="s">
        <v>12</v>
      </c>
      <c r="G2058" s="83" t="s">
        <v>2608</v>
      </c>
      <c r="H2058" s="59">
        <v>0</v>
      </c>
    </row>
    <row r="2059" spans="1:8" ht="14.25" x14ac:dyDescent="0.45">
      <c r="A2059" s="83">
        <v>1234</v>
      </c>
      <c r="B2059" s="83">
        <v>8883</v>
      </c>
      <c r="C2059" s="84">
        <v>0</v>
      </c>
      <c r="D2059" s="83">
        <v>0</v>
      </c>
      <c r="E2059" s="83">
        <v>0</v>
      </c>
      <c r="F2059" s="83" t="s">
        <v>12</v>
      </c>
      <c r="G2059" s="83" t="s">
        <v>2608</v>
      </c>
      <c r="H2059" s="59">
        <v>0</v>
      </c>
    </row>
    <row r="2060" spans="1:8" ht="14.25" x14ac:dyDescent="0.45">
      <c r="A2060" s="83">
        <v>1234</v>
      </c>
      <c r="B2060" s="83">
        <v>54059</v>
      </c>
      <c r="C2060" s="84">
        <v>0</v>
      </c>
      <c r="D2060" s="83">
        <v>0</v>
      </c>
      <c r="E2060" s="83">
        <v>0</v>
      </c>
      <c r="F2060" s="83" t="s">
        <v>12</v>
      </c>
      <c r="G2060" s="83" t="s">
        <v>2608</v>
      </c>
      <c r="H2060" s="59">
        <v>0</v>
      </c>
    </row>
    <row r="2061" spans="1:8" ht="14.25" x14ac:dyDescent="0.45">
      <c r="A2061" s="83">
        <v>1234</v>
      </c>
      <c r="B2061" s="83">
        <v>35953</v>
      </c>
      <c r="C2061" s="84">
        <v>0</v>
      </c>
      <c r="D2061" s="83">
        <v>0</v>
      </c>
      <c r="E2061" s="83">
        <v>0</v>
      </c>
      <c r="F2061" s="83" t="s">
        <v>12</v>
      </c>
      <c r="G2061" s="83" t="s">
        <v>2608</v>
      </c>
      <c r="H2061" s="59">
        <v>0</v>
      </c>
    </row>
    <row r="2062" spans="1:8" ht="14.25" x14ac:dyDescent="0.45">
      <c r="A2062" s="83">
        <v>1235</v>
      </c>
      <c r="B2062" s="83">
        <v>41414</v>
      </c>
      <c r="C2062" s="84">
        <v>97</v>
      </c>
      <c r="D2062" s="83">
        <v>122</v>
      </c>
      <c r="E2062" s="83">
        <v>3</v>
      </c>
      <c r="F2062" s="83" t="s">
        <v>8</v>
      </c>
      <c r="G2062" s="83" t="s">
        <v>2607</v>
      </c>
      <c r="H2062" s="59">
        <v>2</v>
      </c>
    </row>
    <row r="2063" spans="1:8" ht="14.25" x14ac:dyDescent="0.45">
      <c r="A2063" s="83">
        <v>1236</v>
      </c>
      <c r="B2063" s="83">
        <v>53334</v>
      </c>
      <c r="C2063" s="84">
        <v>178.76882378799999</v>
      </c>
      <c r="D2063" s="83">
        <v>110</v>
      </c>
      <c r="E2063" s="83">
        <v>4</v>
      </c>
      <c r="F2063" s="83" t="s">
        <v>20</v>
      </c>
      <c r="G2063" s="83" t="s">
        <v>2606</v>
      </c>
      <c r="H2063" s="59">
        <v>2</v>
      </c>
    </row>
    <row r="2064" spans="1:8" ht="14.25" x14ac:dyDescent="0.45">
      <c r="A2064" s="83">
        <v>1236</v>
      </c>
      <c r="B2064" s="83">
        <v>13160</v>
      </c>
      <c r="C2064" s="84">
        <v>0</v>
      </c>
      <c r="D2064" s="83">
        <v>0</v>
      </c>
      <c r="E2064" s="83">
        <v>0</v>
      </c>
      <c r="F2064" s="83" t="s">
        <v>20</v>
      </c>
      <c r="G2064" s="83" t="s">
        <v>2606</v>
      </c>
      <c r="H2064" s="59">
        <v>0</v>
      </c>
    </row>
    <row r="2065" spans="1:8" ht="14.25" x14ac:dyDescent="0.45">
      <c r="A2065" s="83">
        <v>1237</v>
      </c>
      <c r="B2065" s="83">
        <v>14888</v>
      </c>
      <c r="C2065" s="84">
        <v>31</v>
      </c>
      <c r="D2065" s="83">
        <v>150</v>
      </c>
      <c r="E2065" s="83">
        <v>4</v>
      </c>
      <c r="F2065" s="83" t="s">
        <v>13</v>
      </c>
      <c r="G2065" s="83" t="s">
        <v>2605</v>
      </c>
      <c r="H2065" s="59">
        <v>0</v>
      </c>
    </row>
    <row r="2066" spans="1:8" ht="14.25" x14ac:dyDescent="0.45">
      <c r="A2066" s="83">
        <v>1237</v>
      </c>
      <c r="B2066" s="83">
        <v>6334</v>
      </c>
      <c r="C2066" s="84">
        <v>28</v>
      </c>
      <c r="D2066" s="83">
        <v>150</v>
      </c>
      <c r="E2066" s="83">
        <v>4</v>
      </c>
      <c r="F2066" s="83" t="s">
        <v>13</v>
      </c>
      <c r="G2066" s="83" t="s">
        <v>2604</v>
      </c>
      <c r="H2066" s="59">
        <v>0</v>
      </c>
    </row>
    <row r="2067" spans="1:8" ht="14.25" x14ac:dyDescent="0.45">
      <c r="A2067" s="83">
        <v>1237</v>
      </c>
      <c r="B2067" s="83">
        <v>40637</v>
      </c>
      <c r="C2067" s="84">
        <v>63</v>
      </c>
      <c r="D2067" s="83">
        <v>150</v>
      </c>
      <c r="E2067" s="83">
        <v>4</v>
      </c>
      <c r="F2067" s="83" t="s">
        <v>13</v>
      </c>
      <c r="G2067" s="83" t="s">
        <v>2603</v>
      </c>
      <c r="H2067" s="59">
        <v>0</v>
      </c>
    </row>
    <row r="2068" spans="1:8" ht="14.25" x14ac:dyDescent="0.45">
      <c r="A2068" s="83">
        <v>1238</v>
      </c>
      <c r="B2068" s="83">
        <v>46122</v>
      </c>
      <c r="C2068" s="84">
        <v>201</v>
      </c>
      <c r="D2068" s="83">
        <v>120</v>
      </c>
      <c r="E2068" s="83">
        <v>4</v>
      </c>
      <c r="F2068" s="83" t="s">
        <v>9</v>
      </c>
      <c r="G2068" s="83" t="s">
        <v>2602</v>
      </c>
      <c r="H2068" s="59">
        <v>2</v>
      </c>
    </row>
    <row r="2069" spans="1:8" ht="14.25" x14ac:dyDescent="0.45">
      <c r="A2069" s="83">
        <v>1239</v>
      </c>
      <c r="B2069" s="83">
        <v>66302</v>
      </c>
      <c r="C2069" s="84">
        <v>131.62672509800001</v>
      </c>
      <c r="D2069" s="83">
        <v>111</v>
      </c>
      <c r="E2069" s="83">
        <v>6</v>
      </c>
      <c r="F2069" s="83" t="s">
        <v>14</v>
      </c>
      <c r="G2069" s="83" t="s">
        <v>2601</v>
      </c>
      <c r="H2069" s="59">
        <v>2</v>
      </c>
    </row>
    <row r="2070" spans="1:8" ht="14.25" x14ac:dyDescent="0.45">
      <c r="A2070" s="83">
        <v>1240</v>
      </c>
      <c r="B2070" s="83">
        <v>2107</v>
      </c>
      <c r="C2070" s="84">
        <v>73</v>
      </c>
      <c r="D2070" s="83">
        <v>124</v>
      </c>
      <c r="E2070" s="83">
        <v>4</v>
      </c>
      <c r="F2070" s="83" t="s">
        <v>18</v>
      </c>
      <c r="G2070" s="83" t="s">
        <v>2600</v>
      </c>
      <c r="H2070" s="59">
        <v>10</v>
      </c>
    </row>
    <row r="2071" spans="1:8" ht="14.25" x14ac:dyDescent="0.45">
      <c r="A2071" s="83">
        <v>1240</v>
      </c>
      <c r="B2071" s="83">
        <v>43423</v>
      </c>
      <c r="C2071" s="84">
        <v>111</v>
      </c>
      <c r="D2071" s="83">
        <v>91</v>
      </c>
      <c r="E2071" s="83">
        <v>4</v>
      </c>
      <c r="F2071" s="83" t="s">
        <v>18</v>
      </c>
      <c r="G2071" s="83" t="s">
        <v>2599</v>
      </c>
      <c r="H2071" s="59">
        <v>2</v>
      </c>
    </row>
    <row r="2072" spans="1:8" ht="14.25" x14ac:dyDescent="0.45">
      <c r="A2072" s="83">
        <v>1241</v>
      </c>
      <c r="B2072" s="83">
        <v>15833</v>
      </c>
      <c r="C2072" s="84">
        <v>156</v>
      </c>
      <c r="D2072" s="83">
        <v>120</v>
      </c>
      <c r="E2072" s="83">
        <v>4</v>
      </c>
      <c r="F2072" s="83" t="s">
        <v>7</v>
      </c>
      <c r="G2072" s="83" t="s">
        <v>3697</v>
      </c>
      <c r="H2072" s="59">
        <v>2</v>
      </c>
    </row>
    <row r="2073" spans="1:8" ht="14.25" x14ac:dyDescent="0.45">
      <c r="A2073" s="83">
        <v>1241</v>
      </c>
      <c r="B2073" s="83">
        <v>63719</v>
      </c>
      <c r="C2073" s="84">
        <v>154.73329834800001</v>
      </c>
      <c r="D2073" s="83">
        <v>120</v>
      </c>
      <c r="E2073" s="83">
        <v>4</v>
      </c>
      <c r="F2073" s="83" t="s">
        <v>7</v>
      </c>
      <c r="G2073" s="83" t="s">
        <v>3696</v>
      </c>
      <c r="H2073" s="59">
        <v>4</v>
      </c>
    </row>
    <row r="2074" spans="1:8" ht="14.25" x14ac:dyDescent="0.45">
      <c r="A2074" s="83">
        <v>1242</v>
      </c>
      <c r="B2074" s="83">
        <v>1610</v>
      </c>
      <c r="C2074" s="84">
        <v>43</v>
      </c>
      <c r="D2074" s="83">
        <v>86</v>
      </c>
      <c r="E2074" s="83">
        <v>4</v>
      </c>
      <c r="F2074" s="83" t="s">
        <v>7</v>
      </c>
      <c r="G2074" s="83" t="s">
        <v>2598</v>
      </c>
      <c r="H2074" s="59">
        <v>25</v>
      </c>
    </row>
    <row r="2075" spans="1:8" ht="14.25" x14ac:dyDescent="0.45">
      <c r="A2075" s="83">
        <v>1242</v>
      </c>
      <c r="B2075" s="83">
        <v>43989</v>
      </c>
      <c r="C2075" s="84">
        <v>17</v>
      </c>
      <c r="D2075" s="83">
        <v>34</v>
      </c>
      <c r="E2075" s="83">
        <v>4</v>
      </c>
      <c r="F2075" s="83" t="s">
        <v>7</v>
      </c>
      <c r="G2075" s="83" t="s">
        <v>2597</v>
      </c>
      <c r="H2075" s="59">
        <v>25</v>
      </c>
    </row>
    <row r="2076" spans="1:8" ht="14.25" x14ac:dyDescent="0.45">
      <c r="A2076" s="83">
        <v>1242</v>
      </c>
      <c r="B2076" s="83">
        <v>27410</v>
      </c>
      <c r="C2076" s="84">
        <v>75</v>
      </c>
      <c r="D2076" s="83">
        <v>99</v>
      </c>
      <c r="E2076" s="83">
        <v>3</v>
      </c>
      <c r="F2076" s="83" t="s">
        <v>7</v>
      </c>
      <c r="G2076" s="83" t="s">
        <v>2597</v>
      </c>
      <c r="H2076" s="59">
        <v>2</v>
      </c>
    </row>
    <row r="2077" spans="1:8" ht="14.25" x14ac:dyDescent="0.45">
      <c r="A2077" s="83">
        <v>1243</v>
      </c>
      <c r="B2077" s="83">
        <v>53619</v>
      </c>
      <c r="C2077" s="84">
        <v>77</v>
      </c>
      <c r="D2077" s="83">
        <v>115</v>
      </c>
      <c r="E2077" s="83">
        <v>4</v>
      </c>
      <c r="F2077" s="83" t="s">
        <v>14</v>
      </c>
      <c r="G2077" s="83" t="s">
        <v>2781</v>
      </c>
      <c r="H2077" s="59">
        <v>2</v>
      </c>
    </row>
    <row r="2078" spans="1:8" ht="14.25" x14ac:dyDescent="0.45">
      <c r="A2078" s="83">
        <v>1243</v>
      </c>
      <c r="B2078" s="83">
        <v>9393</v>
      </c>
      <c r="C2078" s="84">
        <v>45</v>
      </c>
      <c r="D2078" s="83">
        <v>120</v>
      </c>
      <c r="E2078" s="83">
        <v>4</v>
      </c>
      <c r="F2078" s="83" t="s">
        <v>14</v>
      </c>
      <c r="G2078" s="83" t="s">
        <v>2780</v>
      </c>
      <c r="H2078" s="59">
        <v>4</v>
      </c>
    </row>
    <row r="2079" spans="1:8" ht="14.25" x14ac:dyDescent="0.45">
      <c r="A2079" s="83">
        <v>1244</v>
      </c>
      <c r="B2079" s="83">
        <v>26686</v>
      </c>
      <c r="C2079" s="84">
        <v>0</v>
      </c>
      <c r="D2079" s="83">
        <v>0</v>
      </c>
      <c r="E2079" s="83">
        <v>0</v>
      </c>
      <c r="F2079" s="83" t="s">
        <v>9</v>
      </c>
      <c r="G2079" s="83" t="s">
        <v>2593</v>
      </c>
      <c r="H2079" s="59">
        <v>0</v>
      </c>
    </row>
    <row r="2080" spans="1:8" ht="14.25" x14ac:dyDescent="0.45">
      <c r="A2080" s="83">
        <v>1245</v>
      </c>
      <c r="B2080" s="83">
        <v>45643</v>
      </c>
      <c r="C2080" s="84">
        <v>119</v>
      </c>
      <c r="D2080" s="83">
        <v>122</v>
      </c>
      <c r="E2080" s="83">
        <v>4</v>
      </c>
      <c r="F2080" s="83" t="s">
        <v>14</v>
      </c>
      <c r="G2080" s="83" t="s">
        <v>2590</v>
      </c>
      <c r="H2080" s="59">
        <v>2</v>
      </c>
    </row>
    <row r="2081" spans="1:8" ht="14.25" x14ac:dyDescent="0.45">
      <c r="A2081" s="83">
        <v>1246</v>
      </c>
      <c r="B2081" s="83">
        <v>41521</v>
      </c>
      <c r="C2081" s="84">
        <v>51</v>
      </c>
      <c r="D2081" s="83">
        <v>60</v>
      </c>
      <c r="E2081" s="83">
        <v>4</v>
      </c>
      <c r="F2081" s="83" t="s">
        <v>17</v>
      </c>
      <c r="G2081" s="83" t="s">
        <v>2589</v>
      </c>
      <c r="H2081" s="59">
        <v>2</v>
      </c>
    </row>
    <row r="2082" spans="1:8" ht="14.25" x14ac:dyDescent="0.45">
      <c r="A2082" s="83">
        <v>1246</v>
      </c>
      <c r="B2082" s="83">
        <v>36409</v>
      </c>
      <c r="C2082" s="84">
        <v>8</v>
      </c>
      <c r="D2082" s="83">
        <v>29</v>
      </c>
      <c r="E2082" s="83">
        <v>4</v>
      </c>
      <c r="F2082" s="83" t="s">
        <v>17</v>
      </c>
      <c r="G2082" s="83" t="s">
        <v>2589</v>
      </c>
      <c r="H2082" s="59">
        <v>4</v>
      </c>
    </row>
    <row r="2083" spans="1:8" ht="14.25" x14ac:dyDescent="0.45">
      <c r="A2083" s="83">
        <v>1246</v>
      </c>
      <c r="B2083" s="83">
        <v>51412</v>
      </c>
      <c r="C2083" s="84">
        <v>0.22494944008199999</v>
      </c>
      <c r="D2083" s="83">
        <v>1</v>
      </c>
      <c r="E2083" s="83">
        <v>4</v>
      </c>
      <c r="F2083" s="83" t="s">
        <v>17</v>
      </c>
      <c r="G2083" s="83" t="s">
        <v>2589</v>
      </c>
      <c r="H2083" s="59">
        <v>4</v>
      </c>
    </row>
    <row r="2084" spans="1:8" ht="14.25" x14ac:dyDescent="0.45">
      <c r="A2084" s="83">
        <v>1247</v>
      </c>
      <c r="B2084" s="83">
        <v>29044</v>
      </c>
      <c r="C2084" s="84">
        <v>6</v>
      </c>
      <c r="D2084" s="83">
        <v>7</v>
      </c>
      <c r="E2084" s="83">
        <v>1</v>
      </c>
      <c r="F2084" s="83" t="s">
        <v>17</v>
      </c>
      <c r="G2084" s="83" t="s">
        <v>2588</v>
      </c>
      <c r="H2084" s="59">
        <v>2</v>
      </c>
    </row>
    <row r="2085" spans="1:8" ht="14.25" x14ac:dyDescent="0.45">
      <c r="A2085" s="83">
        <v>1248</v>
      </c>
      <c r="B2085" s="83">
        <v>31664</v>
      </c>
      <c r="C2085" s="84">
        <v>91.839521744600006</v>
      </c>
      <c r="D2085" s="83">
        <v>245</v>
      </c>
      <c r="E2085" s="83">
        <v>4</v>
      </c>
      <c r="F2085" s="83" t="s">
        <v>13</v>
      </c>
      <c r="G2085" s="83" t="s">
        <v>2429</v>
      </c>
      <c r="H2085" s="59">
        <v>24</v>
      </c>
    </row>
    <row r="2086" spans="1:8" ht="14.25" x14ac:dyDescent="0.45">
      <c r="A2086" s="83">
        <v>1249</v>
      </c>
      <c r="B2086" s="83">
        <v>22200</v>
      </c>
      <c r="C2086" s="84">
        <v>0</v>
      </c>
      <c r="D2086" s="83">
        <v>0</v>
      </c>
      <c r="E2086" s="83">
        <v>0</v>
      </c>
      <c r="F2086" s="83" t="s">
        <v>9</v>
      </c>
      <c r="G2086" s="83" t="s">
        <v>2428</v>
      </c>
      <c r="H2086" s="59">
        <v>15</v>
      </c>
    </row>
    <row r="2087" spans="1:8" ht="14.25" x14ac:dyDescent="0.45">
      <c r="A2087" s="83">
        <v>1250</v>
      </c>
      <c r="B2087" s="83">
        <v>23558</v>
      </c>
      <c r="C2087" s="84">
        <v>139</v>
      </c>
      <c r="D2087" s="83">
        <v>120</v>
      </c>
      <c r="E2087" s="83">
        <v>4</v>
      </c>
      <c r="F2087" s="83" t="s">
        <v>9</v>
      </c>
      <c r="G2087" s="83" t="s">
        <v>2427</v>
      </c>
      <c r="H2087" s="59">
        <v>2</v>
      </c>
    </row>
    <row r="2088" spans="1:8" ht="14.25" x14ac:dyDescent="0.45">
      <c r="A2088" s="83">
        <v>1251</v>
      </c>
      <c r="B2088" s="83">
        <v>6594</v>
      </c>
      <c r="C2088" s="84">
        <v>133</v>
      </c>
      <c r="D2088" s="83">
        <v>112</v>
      </c>
      <c r="E2088" s="83">
        <v>0</v>
      </c>
      <c r="F2088" s="83" t="s">
        <v>9</v>
      </c>
      <c r="G2088" s="83" t="s">
        <v>2426</v>
      </c>
      <c r="H2088" s="59">
        <v>0</v>
      </c>
    </row>
    <row r="2089" spans="1:8" ht="14.25" x14ac:dyDescent="0.45">
      <c r="A2089" s="83">
        <v>1251</v>
      </c>
      <c r="B2089" s="83">
        <v>32267</v>
      </c>
      <c r="C2089" s="84">
        <v>0</v>
      </c>
      <c r="D2089" s="83">
        <v>0</v>
      </c>
      <c r="E2089" s="83">
        <v>0</v>
      </c>
      <c r="F2089" s="83" t="s">
        <v>9</v>
      </c>
      <c r="G2089" s="83" t="s">
        <v>2426</v>
      </c>
      <c r="H2089" s="59">
        <v>0</v>
      </c>
    </row>
    <row r="2090" spans="1:8" ht="14.25" x14ac:dyDescent="0.45">
      <c r="A2090" s="83">
        <v>1252</v>
      </c>
      <c r="B2090" s="83">
        <v>2000</v>
      </c>
      <c r="C2090" s="84">
        <v>124</v>
      </c>
      <c r="D2090" s="83">
        <v>120</v>
      </c>
      <c r="E2090" s="83">
        <v>4</v>
      </c>
      <c r="F2090" s="83" t="s">
        <v>9</v>
      </c>
      <c r="G2090" s="83" t="s">
        <v>2425</v>
      </c>
      <c r="H2090" s="59">
        <v>2</v>
      </c>
    </row>
    <row r="2091" spans="1:8" ht="14.25" x14ac:dyDescent="0.45">
      <c r="A2091" s="83">
        <v>1253</v>
      </c>
      <c r="B2091" s="83">
        <v>33810</v>
      </c>
      <c r="C2091" s="84">
        <v>176</v>
      </c>
      <c r="D2091" s="83">
        <v>130</v>
      </c>
      <c r="E2091" s="83">
        <v>3</v>
      </c>
      <c r="F2091" s="83" t="s">
        <v>7</v>
      </c>
      <c r="G2091" s="83" t="s">
        <v>2424</v>
      </c>
      <c r="H2091" s="59">
        <v>18</v>
      </c>
    </row>
    <row r="2092" spans="1:8" ht="14.25" x14ac:dyDescent="0.45">
      <c r="A2092" s="83">
        <v>1253</v>
      </c>
      <c r="B2092" s="83">
        <v>14324</v>
      </c>
      <c r="C2092" s="84">
        <v>0</v>
      </c>
      <c r="D2092" s="83">
        <v>0</v>
      </c>
      <c r="E2092" s="83">
        <v>0</v>
      </c>
      <c r="F2092" s="83" t="s">
        <v>7</v>
      </c>
      <c r="G2092" s="83" t="s">
        <v>2423</v>
      </c>
      <c r="H2092" s="59">
        <v>0</v>
      </c>
    </row>
    <row r="2093" spans="1:8" ht="14.25" x14ac:dyDescent="0.45">
      <c r="A2093" s="83">
        <v>1254</v>
      </c>
      <c r="B2093" s="83">
        <v>53193</v>
      </c>
      <c r="C2093" s="84">
        <v>114</v>
      </c>
      <c r="D2093" s="83">
        <v>120</v>
      </c>
      <c r="E2093" s="83">
        <v>4</v>
      </c>
      <c r="F2093" s="83" t="s">
        <v>13</v>
      </c>
      <c r="G2093" s="83" t="s">
        <v>2422</v>
      </c>
      <c r="H2093" s="59">
        <v>2</v>
      </c>
    </row>
    <row r="2094" spans="1:8" ht="14.25" x14ac:dyDescent="0.45">
      <c r="A2094" s="83">
        <v>1255</v>
      </c>
      <c r="B2094" s="83">
        <v>17555</v>
      </c>
      <c r="C2094" s="84">
        <v>45</v>
      </c>
      <c r="D2094" s="83">
        <v>52</v>
      </c>
      <c r="E2094" s="83">
        <v>4</v>
      </c>
      <c r="F2094" s="83" t="s">
        <v>12</v>
      </c>
      <c r="G2094" s="83" t="s">
        <v>2421</v>
      </c>
      <c r="H2094" s="59">
        <v>4</v>
      </c>
    </row>
    <row r="2095" spans="1:8" ht="14.25" x14ac:dyDescent="0.45">
      <c r="A2095" s="83">
        <v>1255</v>
      </c>
      <c r="B2095" s="83">
        <v>23765</v>
      </c>
      <c r="C2095" s="84">
        <v>57</v>
      </c>
      <c r="D2095" s="83">
        <v>38</v>
      </c>
      <c r="E2095" s="83">
        <v>4</v>
      </c>
      <c r="F2095" s="83" t="s">
        <v>12</v>
      </c>
      <c r="G2095" s="83" t="s">
        <v>2421</v>
      </c>
      <c r="H2095" s="59">
        <v>2</v>
      </c>
    </row>
    <row r="2096" spans="1:8" ht="14.25" x14ac:dyDescent="0.45">
      <c r="A2096" s="83">
        <v>1256</v>
      </c>
      <c r="B2096" s="83">
        <v>39093</v>
      </c>
      <c r="C2096" s="84">
        <v>131.621201101</v>
      </c>
      <c r="D2096" s="83">
        <v>204</v>
      </c>
      <c r="E2096" s="83">
        <v>4</v>
      </c>
      <c r="F2096" s="83" t="s">
        <v>8</v>
      </c>
      <c r="G2096" s="83" t="s">
        <v>2420</v>
      </c>
      <c r="H2096" s="59">
        <v>2</v>
      </c>
    </row>
    <row r="2097" spans="1:8" ht="14.25" x14ac:dyDescent="0.45">
      <c r="A2097" s="83">
        <v>1257</v>
      </c>
      <c r="B2097" s="83">
        <v>26450</v>
      </c>
      <c r="C2097" s="84">
        <v>80</v>
      </c>
      <c r="D2097" s="83">
        <v>213</v>
      </c>
      <c r="E2097" s="83">
        <v>4</v>
      </c>
      <c r="F2097" s="83" t="s">
        <v>8</v>
      </c>
      <c r="G2097" s="83" t="s">
        <v>2419</v>
      </c>
      <c r="H2097" s="59">
        <v>18</v>
      </c>
    </row>
    <row r="2098" spans="1:8" ht="14.25" x14ac:dyDescent="0.45">
      <c r="A2098" s="83">
        <v>1257</v>
      </c>
      <c r="B2098" s="83">
        <v>45420</v>
      </c>
      <c r="C2098" s="84">
        <v>69</v>
      </c>
      <c r="D2098" s="83">
        <v>102</v>
      </c>
      <c r="E2098" s="83">
        <v>4</v>
      </c>
      <c r="F2098" s="83" t="s">
        <v>8</v>
      </c>
      <c r="G2098" s="83" t="s">
        <v>2418</v>
      </c>
      <c r="H2098" s="59">
        <v>2</v>
      </c>
    </row>
    <row r="2099" spans="1:8" ht="14.25" x14ac:dyDescent="0.45">
      <c r="A2099" s="83">
        <v>1258</v>
      </c>
      <c r="B2099" s="83">
        <v>47870</v>
      </c>
      <c r="C2099" s="84">
        <v>94</v>
      </c>
      <c r="D2099" s="83">
        <v>110</v>
      </c>
      <c r="E2099" s="83">
        <v>4</v>
      </c>
      <c r="F2099" s="83" t="s">
        <v>13</v>
      </c>
      <c r="G2099" s="83" t="s">
        <v>2417</v>
      </c>
      <c r="H2099" s="59">
        <v>2</v>
      </c>
    </row>
    <row r="2100" spans="1:8" ht="14.25" x14ac:dyDescent="0.45">
      <c r="A2100" s="83">
        <v>1259</v>
      </c>
      <c r="B2100" s="83">
        <v>4038</v>
      </c>
      <c r="C2100" s="84">
        <v>84.701289853299997</v>
      </c>
      <c r="D2100" s="83">
        <v>83</v>
      </c>
      <c r="E2100" s="83">
        <v>4</v>
      </c>
      <c r="F2100" s="83" t="s">
        <v>12</v>
      </c>
      <c r="G2100" s="83" t="s">
        <v>2416</v>
      </c>
      <c r="H2100" s="59">
        <v>2</v>
      </c>
    </row>
    <row r="2101" spans="1:8" ht="14.25" x14ac:dyDescent="0.45">
      <c r="A2101" s="83">
        <v>1259</v>
      </c>
      <c r="B2101" s="83">
        <v>38278</v>
      </c>
      <c r="C2101" s="84">
        <v>51.090835995600003</v>
      </c>
      <c r="D2101" s="83">
        <v>35</v>
      </c>
      <c r="E2101" s="83">
        <v>4</v>
      </c>
      <c r="F2101" s="83" t="s">
        <v>12</v>
      </c>
      <c r="G2101" s="83" t="s">
        <v>2415</v>
      </c>
      <c r="H2101" s="59">
        <v>2</v>
      </c>
    </row>
    <row r="2102" spans="1:8" ht="14.25" x14ac:dyDescent="0.45">
      <c r="A2102" s="83">
        <v>1260</v>
      </c>
      <c r="B2102" s="83">
        <v>76695</v>
      </c>
      <c r="C2102" s="84">
        <v>31</v>
      </c>
      <c r="D2102" s="83">
        <v>55</v>
      </c>
      <c r="E2102" s="83">
        <v>4</v>
      </c>
      <c r="F2102" s="83" t="s">
        <v>8</v>
      </c>
      <c r="G2102" s="83" t="s">
        <v>2414</v>
      </c>
      <c r="H2102" s="59">
        <v>2</v>
      </c>
    </row>
    <row r="2103" spans="1:8" ht="14.25" x14ac:dyDescent="0.45">
      <c r="A2103" s="83">
        <v>1261</v>
      </c>
      <c r="B2103" s="83">
        <v>42894</v>
      </c>
      <c r="C2103" s="84">
        <v>125</v>
      </c>
      <c r="D2103" s="83">
        <v>240</v>
      </c>
      <c r="E2103" s="83">
        <v>4</v>
      </c>
      <c r="F2103" s="83" t="s">
        <v>7</v>
      </c>
      <c r="G2103" s="83" t="s">
        <v>2411</v>
      </c>
      <c r="H2103" s="59">
        <v>1</v>
      </c>
    </row>
    <row r="2104" spans="1:8" ht="14.25" x14ac:dyDescent="0.45">
      <c r="A2104" s="83">
        <v>1262</v>
      </c>
      <c r="B2104" s="83">
        <v>43543</v>
      </c>
      <c r="C2104" s="84">
        <v>4</v>
      </c>
      <c r="D2104" s="83">
        <v>42</v>
      </c>
      <c r="E2104" s="83">
        <v>5</v>
      </c>
      <c r="F2104" s="83" t="s">
        <v>14</v>
      </c>
      <c r="G2104" s="83" t="s">
        <v>2410</v>
      </c>
      <c r="H2104" s="59">
        <v>1</v>
      </c>
    </row>
    <row r="2105" spans="1:8" ht="14.25" x14ac:dyDescent="0.45">
      <c r="A2105" s="83">
        <v>1263</v>
      </c>
      <c r="B2105" s="83">
        <v>4521</v>
      </c>
      <c r="C2105" s="84">
        <v>52.019788185400003</v>
      </c>
      <c r="D2105" s="83">
        <v>100</v>
      </c>
      <c r="E2105" s="83">
        <v>4</v>
      </c>
      <c r="F2105" s="83" t="s">
        <v>18</v>
      </c>
      <c r="G2105" s="83" t="s">
        <v>2409</v>
      </c>
      <c r="H2105" s="59">
        <v>2</v>
      </c>
    </row>
    <row r="2106" spans="1:8" ht="14.25" x14ac:dyDescent="0.45">
      <c r="A2106" s="83">
        <v>1264</v>
      </c>
      <c r="B2106" s="83">
        <v>28605</v>
      </c>
      <c r="C2106" s="84">
        <v>118</v>
      </c>
      <c r="D2106" s="83">
        <v>120</v>
      </c>
      <c r="E2106" s="83">
        <v>4</v>
      </c>
      <c r="F2106" s="83" t="s">
        <v>8</v>
      </c>
      <c r="G2106" s="83" t="s">
        <v>2408</v>
      </c>
      <c r="H2106" s="59">
        <v>24</v>
      </c>
    </row>
    <row r="2107" spans="1:8" ht="14.25" x14ac:dyDescent="0.45">
      <c r="A2107" s="83">
        <v>1265</v>
      </c>
      <c r="B2107" s="83">
        <v>50765</v>
      </c>
      <c r="C2107" s="84">
        <v>66</v>
      </c>
      <c r="D2107" s="83">
        <v>86</v>
      </c>
      <c r="E2107" s="83">
        <v>4</v>
      </c>
      <c r="F2107" s="83" t="s">
        <v>11</v>
      </c>
      <c r="G2107" s="83" t="s">
        <v>2407</v>
      </c>
      <c r="H2107" s="59">
        <v>2</v>
      </c>
    </row>
    <row r="2108" spans="1:8" ht="14.25" x14ac:dyDescent="0.45">
      <c r="A2108" s="83">
        <v>1265</v>
      </c>
      <c r="B2108" s="83">
        <v>1923</v>
      </c>
      <c r="C2108" s="84">
        <v>0</v>
      </c>
      <c r="D2108" s="83">
        <v>0</v>
      </c>
      <c r="E2108" s="83">
        <v>0</v>
      </c>
      <c r="F2108" s="83" t="s">
        <v>11</v>
      </c>
      <c r="G2108" s="83" t="s">
        <v>2406</v>
      </c>
      <c r="H2108" s="59">
        <v>0</v>
      </c>
    </row>
    <row r="2109" spans="1:8" ht="14.25" x14ac:dyDescent="0.45">
      <c r="A2109" s="83">
        <v>1265</v>
      </c>
      <c r="B2109" s="83">
        <v>4074</v>
      </c>
      <c r="C2109" s="84">
        <v>0</v>
      </c>
      <c r="D2109" s="83">
        <v>0</v>
      </c>
      <c r="E2109" s="83">
        <v>0</v>
      </c>
      <c r="F2109" s="83" t="s">
        <v>11</v>
      </c>
      <c r="G2109" s="83" t="s">
        <v>2406</v>
      </c>
      <c r="H2109" s="59">
        <v>0</v>
      </c>
    </row>
    <row r="2110" spans="1:8" ht="14.25" x14ac:dyDescent="0.45">
      <c r="A2110" s="83">
        <v>1266</v>
      </c>
      <c r="B2110" s="83">
        <v>40241</v>
      </c>
      <c r="C2110" s="84">
        <v>158</v>
      </c>
      <c r="D2110" s="83">
        <v>120</v>
      </c>
      <c r="E2110" s="83">
        <v>4</v>
      </c>
      <c r="F2110" s="83" t="s">
        <v>13</v>
      </c>
      <c r="G2110" s="83" t="s">
        <v>2405</v>
      </c>
      <c r="H2110" s="59">
        <v>2</v>
      </c>
    </row>
    <row r="2111" spans="1:8" ht="14.25" x14ac:dyDescent="0.45">
      <c r="A2111" s="83">
        <v>1267</v>
      </c>
      <c r="B2111" s="83">
        <v>3142</v>
      </c>
      <c r="C2111" s="84">
        <v>0</v>
      </c>
      <c r="D2111" s="83">
        <v>0</v>
      </c>
      <c r="E2111" s="83">
        <v>0</v>
      </c>
      <c r="F2111" s="83" t="s">
        <v>12</v>
      </c>
      <c r="G2111" s="83" t="s">
        <v>2404</v>
      </c>
      <c r="H2111" s="59">
        <v>0</v>
      </c>
    </row>
    <row r="2112" spans="1:8" ht="14.25" x14ac:dyDescent="0.45">
      <c r="A2112" s="83">
        <v>1268</v>
      </c>
      <c r="B2112" s="83">
        <v>29955</v>
      </c>
      <c r="C2112" s="84">
        <v>66</v>
      </c>
      <c r="D2112" s="83">
        <v>64</v>
      </c>
      <c r="E2112" s="83">
        <v>4</v>
      </c>
      <c r="F2112" s="83" t="s">
        <v>7</v>
      </c>
      <c r="G2112" s="83" t="s">
        <v>2403</v>
      </c>
      <c r="H2112" s="59">
        <v>1</v>
      </c>
    </row>
    <row r="2113" spans="1:8" ht="14.25" x14ac:dyDescent="0.45">
      <c r="A2113" s="83">
        <v>1269</v>
      </c>
      <c r="B2113" s="83">
        <v>24561</v>
      </c>
      <c r="C2113" s="84">
        <v>153</v>
      </c>
      <c r="D2113" s="83">
        <v>92</v>
      </c>
      <c r="E2113" s="83">
        <v>4</v>
      </c>
      <c r="F2113" s="83" t="s">
        <v>8</v>
      </c>
      <c r="G2113" s="83" t="s">
        <v>3659</v>
      </c>
      <c r="H2113" s="59">
        <v>25</v>
      </c>
    </row>
    <row r="2114" spans="1:8" ht="14.25" x14ac:dyDescent="0.45">
      <c r="A2114" s="83">
        <v>1269</v>
      </c>
      <c r="B2114" s="83">
        <v>39363</v>
      </c>
      <c r="C2114" s="84">
        <v>178</v>
      </c>
      <c r="D2114" s="83">
        <v>107</v>
      </c>
      <c r="E2114" s="83">
        <v>4</v>
      </c>
      <c r="F2114" s="83" t="s">
        <v>8</v>
      </c>
      <c r="G2114" s="83" t="s">
        <v>3658</v>
      </c>
      <c r="H2114" s="59">
        <v>25</v>
      </c>
    </row>
    <row r="2115" spans="1:8" ht="14.25" x14ac:dyDescent="0.45">
      <c r="A2115" s="83">
        <v>1270</v>
      </c>
      <c r="B2115" s="83">
        <v>34967</v>
      </c>
      <c r="C2115" s="84">
        <v>172</v>
      </c>
      <c r="D2115" s="83">
        <v>176</v>
      </c>
      <c r="E2115" s="83">
        <v>4</v>
      </c>
      <c r="F2115" s="83" t="s">
        <v>13</v>
      </c>
      <c r="G2115" s="83" t="s">
        <v>2402</v>
      </c>
      <c r="H2115" s="59">
        <v>16</v>
      </c>
    </row>
    <row r="2116" spans="1:8" ht="14.25" x14ac:dyDescent="0.45">
      <c r="A2116" s="83">
        <v>1270</v>
      </c>
      <c r="B2116" s="83">
        <v>71508</v>
      </c>
      <c r="C2116" s="84">
        <v>121</v>
      </c>
      <c r="D2116" s="83">
        <v>124</v>
      </c>
      <c r="E2116" s="83">
        <v>4</v>
      </c>
      <c r="F2116" s="83" t="s">
        <v>13</v>
      </c>
      <c r="G2116" s="83" t="s">
        <v>2402</v>
      </c>
      <c r="H2116" s="59">
        <v>16</v>
      </c>
    </row>
    <row r="2117" spans="1:8" ht="14.25" x14ac:dyDescent="0.45">
      <c r="A2117" s="83">
        <v>1271</v>
      </c>
      <c r="B2117" s="83">
        <v>45754</v>
      </c>
      <c r="C2117" s="84">
        <v>60</v>
      </c>
      <c r="D2117" s="83">
        <v>120</v>
      </c>
      <c r="E2117" s="83">
        <v>4</v>
      </c>
      <c r="F2117" s="83" t="s">
        <v>7</v>
      </c>
      <c r="G2117" s="83" t="s">
        <v>2401</v>
      </c>
      <c r="H2117" s="59">
        <v>25</v>
      </c>
    </row>
    <row r="2118" spans="1:8" ht="14.25" x14ac:dyDescent="0.45">
      <c r="A2118" s="83">
        <v>1272</v>
      </c>
      <c r="B2118" s="83">
        <v>34780</v>
      </c>
      <c r="C2118" s="84">
        <v>55.055838404699998</v>
      </c>
      <c r="D2118" s="83">
        <v>60</v>
      </c>
      <c r="E2118" s="83">
        <v>4</v>
      </c>
      <c r="F2118" s="83" t="s">
        <v>13</v>
      </c>
      <c r="G2118" s="83" t="s">
        <v>2400</v>
      </c>
      <c r="H2118" s="59">
        <v>17</v>
      </c>
    </row>
    <row r="2119" spans="1:8" ht="14.25" x14ac:dyDescent="0.45">
      <c r="A2119" s="83">
        <v>1272</v>
      </c>
      <c r="B2119" s="83">
        <v>18893</v>
      </c>
      <c r="C2119" s="84">
        <v>0</v>
      </c>
      <c r="D2119" s="83">
        <v>0</v>
      </c>
      <c r="E2119" s="83">
        <v>0</v>
      </c>
      <c r="F2119" s="83" t="s">
        <v>13</v>
      </c>
      <c r="G2119" s="83" t="s">
        <v>2400</v>
      </c>
      <c r="H2119" s="59">
        <v>0</v>
      </c>
    </row>
    <row r="2120" spans="1:8" ht="14.25" x14ac:dyDescent="0.45">
      <c r="A2120" s="83">
        <v>1272</v>
      </c>
      <c r="B2120" s="83">
        <v>51648</v>
      </c>
      <c r="C2120" s="84">
        <v>0</v>
      </c>
      <c r="D2120" s="83">
        <v>0</v>
      </c>
      <c r="E2120" s="83">
        <v>0</v>
      </c>
      <c r="F2120" s="83" t="s">
        <v>13</v>
      </c>
      <c r="G2120" s="83" t="s">
        <v>2399</v>
      </c>
      <c r="H2120" s="59">
        <v>0</v>
      </c>
    </row>
    <row r="2121" spans="1:8" ht="14.25" x14ac:dyDescent="0.45">
      <c r="A2121" s="83">
        <v>1273</v>
      </c>
      <c r="B2121" s="83">
        <v>26546</v>
      </c>
      <c r="C2121" s="84">
        <v>88</v>
      </c>
      <c r="D2121" s="83">
        <v>96</v>
      </c>
      <c r="E2121" s="83">
        <v>4</v>
      </c>
      <c r="F2121" s="83" t="s">
        <v>12</v>
      </c>
      <c r="G2121" s="83" t="s">
        <v>2398</v>
      </c>
      <c r="H2121" s="59">
        <v>2</v>
      </c>
    </row>
    <row r="2122" spans="1:8" ht="14.25" x14ac:dyDescent="0.45">
      <c r="A2122" s="83">
        <v>1274</v>
      </c>
      <c r="B2122" s="83">
        <v>51993</v>
      </c>
      <c r="C2122" s="84">
        <v>97</v>
      </c>
      <c r="D2122" s="83">
        <v>113</v>
      </c>
      <c r="E2122" s="83">
        <v>3</v>
      </c>
      <c r="F2122" s="83" t="s">
        <v>8</v>
      </c>
      <c r="G2122" s="83" t="s">
        <v>2397</v>
      </c>
      <c r="H2122" s="59">
        <v>2</v>
      </c>
    </row>
    <row r="2123" spans="1:8" ht="14.25" x14ac:dyDescent="0.45">
      <c r="A2123" s="83">
        <v>1275</v>
      </c>
      <c r="B2123" s="83">
        <v>51584</v>
      </c>
      <c r="C2123" s="84">
        <v>184</v>
      </c>
      <c r="D2123" s="83">
        <v>198</v>
      </c>
      <c r="E2123" s="83">
        <v>6</v>
      </c>
      <c r="F2123" s="83" t="s">
        <v>8</v>
      </c>
      <c r="G2123" s="83" t="s">
        <v>2396</v>
      </c>
      <c r="H2123" s="59">
        <v>2</v>
      </c>
    </row>
    <row r="2124" spans="1:8" ht="14.25" x14ac:dyDescent="0.45">
      <c r="A2124" s="83">
        <v>1276</v>
      </c>
      <c r="B2124" s="83">
        <v>15283</v>
      </c>
      <c r="C2124" s="84">
        <v>32</v>
      </c>
      <c r="D2124" s="83">
        <v>65</v>
      </c>
      <c r="E2124" s="83">
        <v>1</v>
      </c>
      <c r="F2124" s="83" t="s">
        <v>14</v>
      </c>
      <c r="G2124" s="83" t="s">
        <v>2395</v>
      </c>
      <c r="H2124" s="59">
        <v>26</v>
      </c>
    </row>
    <row r="2125" spans="1:8" ht="14.25" x14ac:dyDescent="0.45">
      <c r="A2125" s="83">
        <v>1277</v>
      </c>
      <c r="B2125" s="83">
        <v>29254</v>
      </c>
      <c r="C2125" s="84">
        <v>25</v>
      </c>
      <c r="D2125" s="83">
        <v>50</v>
      </c>
      <c r="E2125" s="83">
        <v>3</v>
      </c>
      <c r="F2125" s="83" t="s">
        <v>16</v>
      </c>
      <c r="G2125" s="83" t="s">
        <v>2394</v>
      </c>
      <c r="H2125" s="59">
        <v>0</v>
      </c>
    </row>
    <row r="2126" spans="1:8" ht="14.25" x14ac:dyDescent="0.45">
      <c r="A2126" s="83">
        <v>1278</v>
      </c>
      <c r="B2126" s="83">
        <v>52314</v>
      </c>
      <c r="C2126" s="84">
        <v>84</v>
      </c>
      <c r="D2126" s="83">
        <v>120</v>
      </c>
      <c r="E2126" s="83">
        <v>4</v>
      </c>
      <c r="F2126" s="83" t="s">
        <v>13</v>
      </c>
      <c r="G2126" s="83" t="s">
        <v>2390</v>
      </c>
      <c r="H2126" s="59">
        <v>16</v>
      </c>
    </row>
    <row r="2127" spans="1:8" ht="14.25" x14ac:dyDescent="0.45">
      <c r="A2127" s="83">
        <v>1279</v>
      </c>
      <c r="B2127" s="83">
        <v>29929</v>
      </c>
      <c r="C2127" s="84">
        <v>22</v>
      </c>
      <c r="D2127" s="83">
        <v>40</v>
      </c>
      <c r="E2127" s="83">
        <v>1</v>
      </c>
      <c r="F2127" s="83" t="s">
        <v>14</v>
      </c>
      <c r="G2127" s="83" t="s">
        <v>2388</v>
      </c>
      <c r="H2127" s="59">
        <v>26</v>
      </c>
    </row>
    <row r="2128" spans="1:8" ht="14.25" x14ac:dyDescent="0.45">
      <c r="A2128" s="83">
        <v>1280</v>
      </c>
      <c r="B2128" s="83">
        <v>54509</v>
      </c>
      <c r="C2128" s="84">
        <v>0</v>
      </c>
      <c r="D2128" s="83">
        <v>0</v>
      </c>
      <c r="E2128" s="83">
        <v>5</v>
      </c>
      <c r="F2128" s="83" t="s">
        <v>8</v>
      </c>
      <c r="G2128" s="83" t="s">
        <v>2387</v>
      </c>
      <c r="H2128" s="59">
        <v>1</v>
      </c>
    </row>
    <row r="2129" spans="1:8" ht="14.25" x14ac:dyDescent="0.45">
      <c r="A2129" s="83">
        <v>1281</v>
      </c>
      <c r="B2129" s="83">
        <v>20277</v>
      </c>
      <c r="C2129" s="84">
        <v>0</v>
      </c>
      <c r="D2129" s="83">
        <v>0</v>
      </c>
      <c r="E2129" s="83">
        <v>0</v>
      </c>
      <c r="F2129" s="83" t="s">
        <v>7</v>
      </c>
      <c r="G2129" s="83" t="s">
        <v>3539</v>
      </c>
      <c r="H2129" s="59">
        <v>0</v>
      </c>
    </row>
    <row r="2130" spans="1:8" ht="14.25" x14ac:dyDescent="0.45">
      <c r="A2130" s="83">
        <v>1281</v>
      </c>
      <c r="B2130" s="83">
        <v>19096</v>
      </c>
      <c r="C2130" s="84">
        <v>59.613136065299997</v>
      </c>
      <c r="D2130" s="83">
        <v>61</v>
      </c>
      <c r="E2130" s="83">
        <v>5</v>
      </c>
      <c r="F2130" s="83" t="s">
        <v>7</v>
      </c>
      <c r="G2130" s="83" t="s">
        <v>3539</v>
      </c>
      <c r="H2130" s="59">
        <v>16</v>
      </c>
    </row>
    <row r="2131" spans="1:8" ht="14.25" x14ac:dyDescent="0.45">
      <c r="A2131" s="83">
        <v>1281</v>
      </c>
      <c r="B2131" s="83">
        <v>13842</v>
      </c>
      <c r="C2131" s="84">
        <v>0</v>
      </c>
      <c r="D2131" s="83">
        <v>0</v>
      </c>
      <c r="E2131" s="83">
        <v>0</v>
      </c>
      <c r="F2131" s="83" t="s">
        <v>7</v>
      </c>
      <c r="G2131" s="83" t="s">
        <v>3539</v>
      </c>
      <c r="H2131" s="59">
        <v>0</v>
      </c>
    </row>
    <row r="2132" spans="1:8" ht="14.25" x14ac:dyDescent="0.45">
      <c r="A2132" s="83">
        <v>1281</v>
      </c>
      <c r="B2132" s="83">
        <v>643</v>
      </c>
      <c r="C2132" s="84">
        <v>80</v>
      </c>
      <c r="D2132" s="83">
        <v>83</v>
      </c>
      <c r="E2132" s="83">
        <v>4</v>
      </c>
      <c r="F2132" s="83" t="s">
        <v>7</v>
      </c>
      <c r="G2132" s="83" t="s">
        <v>3540</v>
      </c>
      <c r="H2132" s="59">
        <v>1</v>
      </c>
    </row>
    <row r="2133" spans="1:8" ht="14.25" x14ac:dyDescent="0.45">
      <c r="A2133" s="83">
        <v>1281</v>
      </c>
      <c r="B2133" s="83">
        <v>34238</v>
      </c>
      <c r="C2133" s="84">
        <v>73</v>
      </c>
      <c r="D2133" s="83">
        <v>75</v>
      </c>
      <c r="E2133" s="83">
        <v>0</v>
      </c>
      <c r="F2133" s="83" t="s">
        <v>7</v>
      </c>
      <c r="G2133" s="83" t="s">
        <v>3540</v>
      </c>
      <c r="H2133" s="59">
        <v>0</v>
      </c>
    </row>
    <row r="2134" spans="1:8" ht="14.25" x14ac:dyDescent="0.45">
      <c r="A2134" s="83">
        <v>1281</v>
      </c>
      <c r="B2134" s="83">
        <v>46318</v>
      </c>
      <c r="C2134" s="84">
        <v>38</v>
      </c>
      <c r="D2134" s="83">
        <v>39</v>
      </c>
      <c r="E2134" s="83">
        <v>5</v>
      </c>
      <c r="F2134" s="83" t="s">
        <v>7</v>
      </c>
      <c r="G2134" s="83" t="s">
        <v>3539</v>
      </c>
      <c r="H2134" s="59">
        <v>1</v>
      </c>
    </row>
    <row r="2135" spans="1:8" ht="14.25" x14ac:dyDescent="0.45">
      <c r="A2135" s="83">
        <v>1281</v>
      </c>
      <c r="B2135" s="83">
        <v>29554</v>
      </c>
      <c r="C2135" s="84">
        <v>56</v>
      </c>
      <c r="D2135" s="83">
        <v>58</v>
      </c>
      <c r="E2135" s="83">
        <v>5</v>
      </c>
      <c r="F2135" s="83" t="s">
        <v>7</v>
      </c>
      <c r="G2135" s="83" t="s">
        <v>3539</v>
      </c>
      <c r="H2135" s="59">
        <v>1</v>
      </c>
    </row>
    <row r="2136" spans="1:8" ht="14.25" x14ac:dyDescent="0.45">
      <c r="A2136" s="83">
        <v>1281</v>
      </c>
      <c r="B2136" s="83">
        <v>905</v>
      </c>
      <c r="C2136" s="84">
        <v>0</v>
      </c>
      <c r="D2136" s="83">
        <v>0</v>
      </c>
      <c r="E2136" s="83">
        <v>0</v>
      </c>
      <c r="F2136" s="83" t="s">
        <v>7</v>
      </c>
      <c r="G2136" s="83" t="s">
        <v>3539</v>
      </c>
      <c r="H2136" s="59">
        <v>0</v>
      </c>
    </row>
    <row r="2137" spans="1:8" ht="14.25" x14ac:dyDescent="0.45">
      <c r="A2137" s="83">
        <v>1282</v>
      </c>
      <c r="B2137" s="83">
        <v>46403</v>
      </c>
      <c r="C2137" s="84">
        <v>53</v>
      </c>
      <c r="D2137" s="83">
        <v>82</v>
      </c>
      <c r="E2137" s="83">
        <v>4</v>
      </c>
      <c r="F2137" s="83" t="s">
        <v>12</v>
      </c>
      <c r="G2137" s="83" t="s">
        <v>2386</v>
      </c>
      <c r="H2137" s="59">
        <v>22</v>
      </c>
    </row>
    <row r="2138" spans="1:8" ht="14.25" x14ac:dyDescent="0.45">
      <c r="A2138" s="83">
        <v>1282</v>
      </c>
      <c r="B2138" s="83">
        <v>36989</v>
      </c>
      <c r="C2138" s="84">
        <v>33</v>
      </c>
      <c r="D2138" s="83">
        <v>52</v>
      </c>
      <c r="E2138" s="83">
        <v>4</v>
      </c>
      <c r="F2138" s="83" t="s">
        <v>12</v>
      </c>
      <c r="G2138" s="83" t="s">
        <v>2386</v>
      </c>
      <c r="H2138" s="59">
        <v>22</v>
      </c>
    </row>
    <row r="2139" spans="1:8" ht="14.25" x14ac:dyDescent="0.45">
      <c r="A2139" s="83">
        <v>1282</v>
      </c>
      <c r="B2139" s="83">
        <v>19758</v>
      </c>
      <c r="C2139" s="84">
        <v>53</v>
      </c>
      <c r="D2139" s="83">
        <v>82</v>
      </c>
      <c r="E2139" s="83">
        <v>4</v>
      </c>
      <c r="F2139" s="83" t="s">
        <v>12</v>
      </c>
      <c r="G2139" s="83" t="s">
        <v>2386</v>
      </c>
      <c r="H2139" s="59">
        <v>22</v>
      </c>
    </row>
    <row r="2140" spans="1:8" ht="14.25" x14ac:dyDescent="0.45">
      <c r="A2140" s="83">
        <v>1283</v>
      </c>
      <c r="B2140" s="83">
        <v>5446</v>
      </c>
      <c r="C2140" s="84">
        <v>28.430571027900001</v>
      </c>
      <c r="D2140" s="83">
        <v>83</v>
      </c>
      <c r="E2140" s="83">
        <v>5</v>
      </c>
      <c r="F2140" s="83" t="s">
        <v>15</v>
      </c>
      <c r="G2140" s="83" t="s">
        <v>2385</v>
      </c>
      <c r="H2140" s="59">
        <v>11</v>
      </c>
    </row>
    <row r="2141" spans="1:8" ht="14.25" x14ac:dyDescent="0.45">
      <c r="A2141" s="83">
        <v>1283</v>
      </c>
      <c r="B2141" s="83">
        <v>33581</v>
      </c>
      <c r="C2141" s="84">
        <v>1.86858410746</v>
      </c>
      <c r="D2141" s="83">
        <v>0</v>
      </c>
      <c r="E2141" s="83">
        <v>0</v>
      </c>
      <c r="F2141" s="83" t="s">
        <v>15</v>
      </c>
      <c r="G2141" s="83" t="s">
        <v>2385</v>
      </c>
      <c r="H2141" s="59">
        <v>0</v>
      </c>
    </row>
    <row r="2142" spans="1:8" ht="14.25" x14ac:dyDescent="0.45">
      <c r="A2142" s="83">
        <v>1284</v>
      </c>
      <c r="B2142" s="83">
        <v>32097</v>
      </c>
      <c r="C2142" s="84">
        <v>28</v>
      </c>
      <c r="D2142" s="83">
        <v>49</v>
      </c>
      <c r="E2142" s="83">
        <v>4</v>
      </c>
      <c r="F2142" s="83" t="s">
        <v>12</v>
      </c>
      <c r="G2142" s="83" t="s">
        <v>2384</v>
      </c>
      <c r="H2142" s="59">
        <v>1</v>
      </c>
    </row>
    <row r="2143" spans="1:8" ht="14.25" x14ac:dyDescent="0.45">
      <c r="A2143" s="83">
        <v>1284</v>
      </c>
      <c r="B2143" s="83">
        <v>39002</v>
      </c>
      <c r="C2143" s="84">
        <v>12</v>
      </c>
      <c r="D2143" s="83">
        <v>19</v>
      </c>
      <c r="E2143" s="83">
        <v>4</v>
      </c>
      <c r="F2143" s="83" t="s">
        <v>12</v>
      </c>
      <c r="G2143" s="83" t="s">
        <v>2384</v>
      </c>
      <c r="H2143" s="59">
        <v>1</v>
      </c>
    </row>
    <row r="2144" spans="1:8" ht="14.25" x14ac:dyDescent="0.45">
      <c r="A2144" s="83">
        <v>1285</v>
      </c>
      <c r="B2144" s="83">
        <v>20972</v>
      </c>
      <c r="C2144" s="84">
        <v>0</v>
      </c>
      <c r="D2144" s="83">
        <v>0</v>
      </c>
      <c r="E2144" s="83">
        <v>4</v>
      </c>
      <c r="F2144" s="83" t="s">
        <v>18</v>
      </c>
      <c r="G2144" s="83" t="s">
        <v>2383</v>
      </c>
      <c r="H2144" s="59">
        <v>0</v>
      </c>
    </row>
    <row r="2145" spans="1:8" ht="14.25" x14ac:dyDescent="0.45">
      <c r="A2145" s="83">
        <v>1286</v>
      </c>
      <c r="B2145" s="83">
        <v>2743</v>
      </c>
      <c r="C2145" s="84">
        <v>97</v>
      </c>
      <c r="D2145" s="83">
        <v>119</v>
      </c>
      <c r="E2145" s="83">
        <v>4</v>
      </c>
      <c r="F2145" s="83" t="s">
        <v>8</v>
      </c>
      <c r="G2145" s="83" t="s">
        <v>2382</v>
      </c>
      <c r="H2145" s="59">
        <v>2</v>
      </c>
    </row>
    <row r="2146" spans="1:8" ht="14.25" x14ac:dyDescent="0.45">
      <c r="A2146" s="83">
        <v>1287</v>
      </c>
      <c r="B2146" s="83">
        <v>6643</v>
      </c>
      <c r="C2146" s="84">
        <v>49</v>
      </c>
      <c r="D2146" s="83">
        <v>60</v>
      </c>
      <c r="E2146" s="83">
        <v>4</v>
      </c>
      <c r="F2146" s="83" t="s">
        <v>13</v>
      </c>
      <c r="G2146" s="83" t="s">
        <v>3564</v>
      </c>
      <c r="H2146" s="59">
        <v>2</v>
      </c>
    </row>
    <row r="2147" spans="1:8" ht="14.25" x14ac:dyDescent="0.45">
      <c r="A2147" s="83">
        <v>1287</v>
      </c>
      <c r="B2147" s="83">
        <v>45053</v>
      </c>
      <c r="C2147" s="84">
        <v>125</v>
      </c>
      <c r="D2147" s="83">
        <v>120</v>
      </c>
      <c r="E2147" s="83">
        <v>4</v>
      </c>
      <c r="F2147" s="83" t="s">
        <v>13</v>
      </c>
      <c r="G2147" s="83" t="s">
        <v>3563</v>
      </c>
      <c r="H2147" s="59">
        <v>2</v>
      </c>
    </row>
    <row r="2148" spans="1:8" ht="14.25" x14ac:dyDescent="0.45">
      <c r="A2148" s="83">
        <v>1288</v>
      </c>
      <c r="B2148" s="83">
        <v>29190</v>
      </c>
      <c r="C2148" s="84">
        <v>0</v>
      </c>
      <c r="D2148" s="83">
        <v>0</v>
      </c>
      <c r="E2148" s="83">
        <v>0</v>
      </c>
      <c r="F2148" s="83" t="s">
        <v>13</v>
      </c>
      <c r="G2148" s="83" t="s">
        <v>2379</v>
      </c>
      <c r="H2148" s="59">
        <v>0</v>
      </c>
    </row>
    <row r="2149" spans="1:8" ht="14.25" x14ac:dyDescent="0.45">
      <c r="A2149" s="83">
        <v>1289</v>
      </c>
      <c r="B2149" s="83">
        <v>47468</v>
      </c>
      <c r="C2149" s="84">
        <v>35</v>
      </c>
      <c r="D2149" s="83">
        <v>120</v>
      </c>
      <c r="E2149" s="83">
        <v>4</v>
      </c>
      <c r="F2149" s="83" t="s">
        <v>13</v>
      </c>
      <c r="G2149" s="83" t="s">
        <v>3143</v>
      </c>
      <c r="H2149" s="59">
        <v>2</v>
      </c>
    </row>
    <row r="2150" spans="1:8" ht="14.25" x14ac:dyDescent="0.45">
      <c r="A2150" s="83">
        <v>1289</v>
      </c>
      <c r="B2150" s="83">
        <v>26041</v>
      </c>
      <c r="C2150" s="84">
        <v>0</v>
      </c>
      <c r="D2150" s="83">
        <v>0</v>
      </c>
      <c r="E2150" s="83">
        <v>0</v>
      </c>
      <c r="F2150" s="83" t="s">
        <v>13</v>
      </c>
      <c r="G2150" s="83" t="s">
        <v>3142</v>
      </c>
      <c r="H2150" s="59">
        <v>4</v>
      </c>
    </row>
    <row r="2151" spans="1:8" ht="14.25" x14ac:dyDescent="0.45">
      <c r="A2151" s="83">
        <v>1290</v>
      </c>
      <c r="B2151" s="83">
        <v>76180</v>
      </c>
      <c r="C2151" s="84">
        <v>496</v>
      </c>
      <c r="D2151" s="83">
        <v>465</v>
      </c>
      <c r="E2151" s="83">
        <v>3</v>
      </c>
      <c r="F2151" s="83" t="s">
        <v>13</v>
      </c>
      <c r="G2151" s="83" t="s">
        <v>2378</v>
      </c>
      <c r="H2151" s="59">
        <v>0</v>
      </c>
    </row>
    <row r="2152" spans="1:8" ht="14.25" x14ac:dyDescent="0.45">
      <c r="A2152" s="83">
        <v>1291</v>
      </c>
      <c r="B2152" s="83">
        <v>37224</v>
      </c>
      <c r="C2152" s="84">
        <v>96</v>
      </c>
      <c r="D2152" s="83">
        <v>120</v>
      </c>
      <c r="E2152" s="83">
        <v>4</v>
      </c>
      <c r="F2152" s="83" t="s">
        <v>9</v>
      </c>
      <c r="G2152" s="83" t="s">
        <v>2375</v>
      </c>
      <c r="H2152" s="59">
        <v>2</v>
      </c>
    </row>
    <row r="2153" spans="1:8" ht="14.25" x14ac:dyDescent="0.45">
      <c r="A2153" s="83">
        <v>1292</v>
      </c>
      <c r="B2153" s="83">
        <v>53795</v>
      </c>
      <c r="C2153" s="84">
        <v>0</v>
      </c>
      <c r="D2153" s="83">
        <v>0</v>
      </c>
      <c r="E2153" s="83">
        <v>0</v>
      </c>
      <c r="F2153" s="83" t="s">
        <v>7</v>
      </c>
      <c r="G2153" s="83" t="s">
        <v>2374</v>
      </c>
      <c r="H2153" s="59">
        <v>0</v>
      </c>
    </row>
    <row r="2154" spans="1:8" ht="14.25" x14ac:dyDescent="0.45">
      <c r="A2154" s="83">
        <v>1292</v>
      </c>
      <c r="B2154" s="83">
        <v>16941</v>
      </c>
      <c r="C2154" s="84">
        <v>30.275800902899999</v>
      </c>
      <c r="D2154" s="83">
        <v>60</v>
      </c>
      <c r="E2154" s="83">
        <v>3</v>
      </c>
      <c r="F2154" s="83" t="s">
        <v>7</v>
      </c>
      <c r="G2154" s="83" t="s">
        <v>2374</v>
      </c>
      <c r="H2154" s="59">
        <v>0</v>
      </c>
    </row>
    <row r="2155" spans="1:8" ht="14.25" x14ac:dyDescent="0.45">
      <c r="A2155" s="83">
        <v>1292</v>
      </c>
      <c r="B2155" s="83">
        <v>23191</v>
      </c>
      <c r="C2155" s="84">
        <v>0</v>
      </c>
      <c r="D2155" s="83">
        <v>0</v>
      </c>
      <c r="E2155" s="83">
        <v>0</v>
      </c>
      <c r="F2155" s="83" t="s">
        <v>7</v>
      </c>
      <c r="G2155" s="83" t="s">
        <v>2374</v>
      </c>
      <c r="H2155" s="59">
        <v>0</v>
      </c>
    </row>
    <row r="2156" spans="1:8" ht="14.25" x14ac:dyDescent="0.45">
      <c r="A2156" s="83">
        <v>1293</v>
      </c>
      <c r="B2156" s="83">
        <v>48304</v>
      </c>
      <c r="C2156" s="84">
        <v>105</v>
      </c>
      <c r="D2156" s="83">
        <v>76</v>
      </c>
      <c r="E2156" s="83">
        <v>4</v>
      </c>
      <c r="F2156" s="83" t="s">
        <v>14</v>
      </c>
      <c r="G2156" s="83" t="s">
        <v>2373</v>
      </c>
      <c r="H2156" s="59">
        <v>2</v>
      </c>
    </row>
    <row r="2157" spans="1:8" ht="14.25" x14ac:dyDescent="0.45">
      <c r="A2157" s="83">
        <v>1293</v>
      </c>
      <c r="B2157" s="83">
        <v>23582</v>
      </c>
      <c r="C2157" s="84">
        <v>61.519221975699999</v>
      </c>
      <c r="D2157" s="83">
        <v>45</v>
      </c>
      <c r="E2157" s="83">
        <v>4</v>
      </c>
      <c r="F2157" s="83" t="s">
        <v>14</v>
      </c>
      <c r="G2157" s="83" t="s">
        <v>2372</v>
      </c>
      <c r="H2157" s="59">
        <v>2</v>
      </c>
    </row>
    <row r="2158" spans="1:8" ht="14.25" x14ac:dyDescent="0.45">
      <c r="A2158" s="83">
        <v>1294</v>
      </c>
      <c r="B2158" s="83">
        <v>36407</v>
      </c>
      <c r="C2158" s="84">
        <v>48</v>
      </c>
      <c r="D2158" s="83">
        <v>120</v>
      </c>
      <c r="E2158" s="83">
        <v>4</v>
      </c>
      <c r="F2158" s="83" t="s">
        <v>13</v>
      </c>
      <c r="G2158" s="83" t="s">
        <v>2371</v>
      </c>
      <c r="H2158" s="59">
        <v>24</v>
      </c>
    </row>
    <row r="2159" spans="1:8" ht="14.25" x14ac:dyDescent="0.45">
      <c r="A2159" s="83">
        <v>1295</v>
      </c>
      <c r="B2159" s="83">
        <v>7063</v>
      </c>
      <c r="C2159" s="84">
        <v>105</v>
      </c>
      <c r="D2159" s="83">
        <v>122</v>
      </c>
      <c r="E2159" s="83">
        <v>4</v>
      </c>
      <c r="F2159" s="83" t="s">
        <v>13</v>
      </c>
      <c r="G2159" s="83" t="s">
        <v>2370</v>
      </c>
      <c r="H2159" s="59">
        <v>2</v>
      </c>
    </row>
    <row r="2160" spans="1:8" ht="14.25" x14ac:dyDescent="0.45">
      <c r="A2160" s="83">
        <v>1296</v>
      </c>
      <c r="B2160" s="83">
        <v>8745</v>
      </c>
      <c r="C2160" s="84">
        <v>112</v>
      </c>
      <c r="D2160" s="83">
        <v>121</v>
      </c>
      <c r="E2160" s="83">
        <v>4</v>
      </c>
      <c r="F2160" s="83" t="s">
        <v>9</v>
      </c>
      <c r="G2160" s="83" t="s">
        <v>2365</v>
      </c>
      <c r="H2160" s="59">
        <v>2</v>
      </c>
    </row>
    <row r="2161" spans="1:8" ht="14.25" x14ac:dyDescent="0.45">
      <c r="A2161" s="83">
        <v>1297</v>
      </c>
      <c r="B2161" s="83">
        <v>44500</v>
      </c>
      <c r="C2161" s="84">
        <v>0</v>
      </c>
      <c r="D2161" s="83">
        <v>0</v>
      </c>
      <c r="E2161" s="83">
        <v>0</v>
      </c>
      <c r="F2161" s="83" t="s">
        <v>9</v>
      </c>
      <c r="G2161" s="83" t="s">
        <v>2364</v>
      </c>
      <c r="H2161" s="59">
        <v>0</v>
      </c>
    </row>
    <row r="2162" spans="1:8" ht="14.25" x14ac:dyDescent="0.45">
      <c r="A2162" s="83">
        <v>1298</v>
      </c>
      <c r="B2162" s="83">
        <v>26324</v>
      </c>
      <c r="C2162" s="84">
        <v>140</v>
      </c>
      <c r="D2162" s="83">
        <v>100</v>
      </c>
      <c r="E2162" s="83">
        <v>4</v>
      </c>
      <c r="F2162" s="83" t="s">
        <v>9</v>
      </c>
      <c r="G2162" s="83" t="s">
        <v>2916</v>
      </c>
      <c r="H2162" s="59">
        <v>2</v>
      </c>
    </row>
    <row r="2163" spans="1:8" ht="14.25" x14ac:dyDescent="0.45">
      <c r="A2163" s="83">
        <v>1298</v>
      </c>
      <c r="B2163" s="83">
        <v>21060</v>
      </c>
      <c r="C2163" s="84">
        <v>20</v>
      </c>
      <c r="D2163" s="83">
        <v>20</v>
      </c>
      <c r="E2163" s="83">
        <v>4</v>
      </c>
      <c r="F2163" s="83" t="s">
        <v>9</v>
      </c>
      <c r="G2163" s="83" t="s">
        <v>2915</v>
      </c>
      <c r="H2163" s="59">
        <v>2</v>
      </c>
    </row>
    <row r="2164" spans="1:8" ht="14.25" x14ac:dyDescent="0.45">
      <c r="A2164" s="83">
        <v>1298</v>
      </c>
      <c r="B2164" s="83">
        <v>43799</v>
      </c>
      <c r="C2164" s="84">
        <v>169</v>
      </c>
      <c r="D2164" s="83">
        <v>180</v>
      </c>
      <c r="E2164" s="83">
        <v>3</v>
      </c>
      <c r="F2164" s="83" t="s">
        <v>9</v>
      </c>
      <c r="G2164" s="83" t="s">
        <v>2914</v>
      </c>
      <c r="H2164" s="59">
        <v>2</v>
      </c>
    </row>
    <row r="2165" spans="1:8" ht="14.25" x14ac:dyDescent="0.45">
      <c r="A2165" s="83">
        <v>1298</v>
      </c>
      <c r="B2165" s="83">
        <v>26487</v>
      </c>
      <c r="C2165" s="84">
        <v>247</v>
      </c>
      <c r="D2165" s="83">
        <v>180</v>
      </c>
      <c r="E2165" s="83">
        <v>3</v>
      </c>
      <c r="F2165" s="83" t="s">
        <v>9</v>
      </c>
      <c r="G2165" s="83" t="s">
        <v>2914</v>
      </c>
      <c r="H2165" s="59">
        <v>2</v>
      </c>
    </row>
    <row r="2166" spans="1:8" ht="14.25" x14ac:dyDescent="0.45">
      <c r="A2166" s="83">
        <v>1298</v>
      </c>
      <c r="B2166" s="83">
        <v>1197</v>
      </c>
      <c r="C2166" s="84">
        <v>55</v>
      </c>
      <c r="D2166" s="83">
        <v>40</v>
      </c>
      <c r="E2166" s="83">
        <v>6</v>
      </c>
      <c r="F2166" s="83" t="s">
        <v>9</v>
      </c>
      <c r="G2166" s="83" t="s">
        <v>2914</v>
      </c>
      <c r="H2166" s="59">
        <v>2</v>
      </c>
    </row>
    <row r="2167" spans="1:8" ht="14.25" x14ac:dyDescent="0.45">
      <c r="A2167" s="83">
        <v>1299</v>
      </c>
      <c r="B2167" s="83">
        <v>34900</v>
      </c>
      <c r="C2167" s="84">
        <v>35</v>
      </c>
      <c r="D2167" s="83">
        <v>23</v>
      </c>
      <c r="E2167" s="83">
        <v>4</v>
      </c>
      <c r="F2167" s="83" t="s">
        <v>17</v>
      </c>
      <c r="G2167" s="83" t="s">
        <v>2363</v>
      </c>
      <c r="H2167" s="59">
        <v>24</v>
      </c>
    </row>
    <row r="2168" spans="1:8" ht="14.25" x14ac:dyDescent="0.45">
      <c r="A2168" s="83">
        <v>1299</v>
      </c>
      <c r="B2168" s="83">
        <v>35509</v>
      </c>
      <c r="C2168" s="84">
        <v>188</v>
      </c>
      <c r="D2168" s="83">
        <v>121</v>
      </c>
      <c r="E2168" s="83">
        <v>4</v>
      </c>
      <c r="F2168" s="83" t="s">
        <v>17</v>
      </c>
      <c r="G2168" s="83" t="s">
        <v>2362</v>
      </c>
      <c r="H2168" s="59">
        <v>24</v>
      </c>
    </row>
    <row r="2169" spans="1:8" ht="14.25" x14ac:dyDescent="0.45">
      <c r="A2169" s="83">
        <v>1299</v>
      </c>
      <c r="B2169" s="83">
        <v>1989</v>
      </c>
      <c r="C2169" s="84">
        <v>109</v>
      </c>
      <c r="D2169" s="83">
        <v>70</v>
      </c>
      <c r="E2169" s="83">
        <v>4</v>
      </c>
      <c r="F2169" s="83" t="s">
        <v>17</v>
      </c>
      <c r="G2169" s="83" t="s">
        <v>2361</v>
      </c>
      <c r="H2169" s="59">
        <v>24</v>
      </c>
    </row>
    <row r="2170" spans="1:8" ht="14.25" x14ac:dyDescent="0.45">
      <c r="A2170" s="83">
        <v>1300</v>
      </c>
      <c r="B2170" s="83">
        <v>41844</v>
      </c>
      <c r="C2170" s="84">
        <v>86</v>
      </c>
      <c r="D2170" s="83">
        <v>120</v>
      </c>
      <c r="E2170" s="83">
        <v>4</v>
      </c>
      <c r="F2170" s="83" t="s">
        <v>7</v>
      </c>
      <c r="G2170" s="83" t="s">
        <v>2358</v>
      </c>
      <c r="H2170" s="59">
        <v>2</v>
      </c>
    </row>
    <row r="2171" spans="1:8" ht="14.25" x14ac:dyDescent="0.45">
      <c r="A2171" s="83">
        <v>1301</v>
      </c>
      <c r="B2171" s="83">
        <v>32854</v>
      </c>
      <c r="C2171" s="84">
        <v>60</v>
      </c>
      <c r="D2171" s="83">
        <v>120</v>
      </c>
      <c r="E2171" s="83">
        <v>4</v>
      </c>
      <c r="F2171" s="83" t="s">
        <v>9</v>
      </c>
      <c r="G2171" s="83" t="s">
        <v>2354</v>
      </c>
      <c r="H2171" s="59">
        <v>2</v>
      </c>
    </row>
    <row r="2172" spans="1:8" ht="14.25" x14ac:dyDescent="0.45">
      <c r="A2172" s="83">
        <v>1302</v>
      </c>
      <c r="B2172" s="83">
        <v>25188</v>
      </c>
      <c r="C2172" s="84">
        <v>147</v>
      </c>
      <c r="D2172" s="83">
        <v>115</v>
      </c>
      <c r="E2172" s="83">
        <v>4</v>
      </c>
      <c r="F2172" s="83" t="s">
        <v>9</v>
      </c>
      <c r="G2172" s="83" t="s">
        <v>2353</v>
      </c>
      <c r="H2172" s="59">
        <v>2</v>
      </c>
    </row>
    <row r="2173" spans="1:8" ht="14.25" x14ac:dyDescent="0.45">
      <c r="A2173" s="83">
        <v>1303</v>
      </c>
      <c r="B2173" s="83">
        <v>3990</v>
      </c>
      <c r="C2173" s="84">
        <v>0</v>
      </c>
      <c r="D2173" s="83">
        <v>0</v>
      </c>
      <c r="E2173" s="83">
        <v>0</v>
      </c>
      <c r="F2173" s="83" t="s">
        <v>7</v>
      </c>
      <c r="G2173" s="83" t="s">
        <v>2352</v>
      </c>
      <c r="H2173" s="59">
        <v>0</v>
      </c>
    </row>
    <row r="2174" spans="1:8" ht="14.25" x14ac:dyDescent="0.45">
      <c r="A2174" s="83">
        <v>1304</v>
      </c>
      <c r="B2174" s="83">
        <v>7040</v>
      </c>
      <c r="C2174" s="84">
        <v>30</v>
      </c>
      <c r="D2174" s="83">
        <v>46</v>
      </c>
      <c r="E2174" s="83">
        <v>3</v>
      </c>
      <c r="F2174" s="83" t="s">
        <v>8</v>
      </c>
      <c r="G2174" s="83" t="s">
        <v>3711</v>
      </c>
      <c r="H2174" s="59">
        <v>16</v>
      </c>
    </row>
    <row r="2175" spans="1:8" ht="14.25" x14ac:dyDescent="0.45">
      <c r="A2175" s="83">
        <v>1304</v>
      </c>
      <c r="B2175" s="83">
        <v>23469</v>
      </c>
      <c r="C2175" s="84">
        <v>47.911468738799996</v>
      </c>
      <c r="D2175" s="83">
        <v>74</v>
      </c>
      <c r="E2175" s="83">
        <v>3</v>
      </c>
      <c r="F2175" s="83" t="s">
        <v>8</v>
      </c>
      <c r="G2175" s="83" t="s">
        <v>3710</v>
      </c>
      <c r="H2175" s="59">
        <v>16</v>
      </c>
    </row>
    <row r="2176" spans="1:8" ht="14.25" x14ac:dyDescent="0.45">
      <c r="A2176" s="83">
        <v>1305</v>
      </c>
      <c r="B2176" s="83">
        <v>6505</v>
      </c>
      <c r="C2176" s="84">
        <v>98</v>
      </c>
      <c r="D2176" s="83">
        <v>125</v>
      </c>
      <c r="E2176" s="83">
        <v>4</v>
      </c>
      <c r="F2176" s="83" t="s">
        <v>13</v>
      </c>
      <c r="G2176" s="83" t="s">
        <v>2350</v>
      </c>
      <c r="H2176" s="59">
        <v>16</v>
      </c>
    </row>
    <row r="2177" spans="1:8" ht="14.25" x14ac:dyDescent="0.45">
      <c r="A2177" s="83">
        <v>1306</v>
      </c>
      <c r="B2177" s="83">
        <v>38751</v>
      </c>
      <c r="C2177" s="84">
        <v>26</v>
      </c>
      <c r="D2177" s="83">
        <v>100</v>
      </c>
      <c r="E2177" s="83">
        <v>4</v>
      </c>
      <c r="F2177" s="83" t="s">
        <v>14</v>
      </c>
      <c r="G2177" s="83" t="s">
        <v>2349</v>
      </c>
      <c r="H2177" s="59">
        <v>2</v>
      </c>
    </row>
    <row r="2178" spans="1:8" ht="14.25" x14ac:dyDescent="0.45">
      <c r="A2178" s="83">
        <v>1306</v>
      </c>
      <c r="B2178" s="83">
        <v>14745</v>
      </c>
      <c r="C2178" s="84">
        <v>21</v>
      </c>
      <c r="D2178" s="83">
        <v>77</v>
      </c>
      <c r="E2178" s="83">
        <v>4</v>
      </c>
      <c r="F2178" s="83" t="s">
        <v>14</v>
      </c>
      <c r="G2178" s="83" t="s">
        <v>2349</v>
      </c>
      <c r="H2178" s="59">
        <v>2</v>
      </c>
    </row>
    <row r="2179" spans="1:8" ht="14.25" x14ac:dyDescent="0.45">
      <c r="A2179" s="83">
        <v>1306</v>
      </c>
      <c r="B2179" s="83">
        <v>37620</v>
      </c>
      <c r="C2179" s="84">
        <v>0</v>
      </c>
      <c r="D2179" s="83">
        <v>0</v>
      </c>
      <c r="E2179" s="83">
        <v>0</v>
      </c>
      <c r="F2179" s="83" t="s">
        <v>14</v>
      </c>
      <c r="G2179" s="83" t="s">
        <v>2349</v>
      </c>
      <c r="H2179" s="59">
        <v>0</v>
      </c>
    </row>
    <row r="2180" spans="1:8" ht="14.25" x14ac:dyDescent="0.45">
      <c r="A2180" s="83">
        <v>1307</v>
      </c>
      <c r="B2180" s="83">
        <v>41688</v>
      </c>
      <c r="C2180" s="84">
        <v>129</v>
      </c>
      <c r="D2180" s="83">
        <v>180</v>
      </c>
      <c r="E2180" s="83">
        <v>4</v>
      </c>
      <c r="F2180" s="83" t="s">
        <v>8</v>
      </c>
      <c r="G2180" s="83" t="s">
        <v>2348</v>
      </c>
      <c r="H2180" s="59">
        <v>18</v>
      </c>
    </row>
    <row r="2181" spans="1:8" ht="14.25" x14ac:dyDescent="0.45">
      <c r="A2181" s="83">
        <v>1308</v>
      </c>
      <c r="B2181" s="83">
        <v>22297</v>
      </c>
      <c r="C2181" s="84">
        <v>57</v>
      </c>
      <c r="D2181" s="83">
        <v>80</v>
      </c>
      <c r="E2181" s="83">
        <v>4</v>
      </c>
      <c r="F2181" s="83" t="s">
        <v>7</v>
      </c>
      <c r="G2181" s="83" t="s">
        <v>2347</v>
      </c>
      <c r="H2181" s="59">
        <v>21</v>
      </c>
    </row>
    <row r="2182" spans="1:8" ht="14.25" x14ac:dyDescent="0.45">
      <c r="A2182" s="83">
        <v>1309</v>
      </c>
      <c r="B2182" s="83">
        <v>15540</v>
      </c>
      <c r="C2182" s="84">
        <v>166</v>
      </c>
      <c r="D2182" s="83">
        <v>124</v>
      </c>
      <c r="E2182" s="83">
        <v>4</v>
      </c>
      <c r="F2182" s="83" t="s">
        <v>13</v>
      </c>
      <c r="G2182" s="83" t="s">
        <v>2346</v>
      </c>
      <c r="H2182" s="59">
        <v>2</v>
      </c>
    </row>
    <row r="2183" spans="1:8" ht="14.25" x14ac:dyDescent="0.45">
      <c r="A2183" s="83">
        <v>1310</v>
      </c>
      <c r="B2183" s="83">
        <v>53655</v>
      </c>
      <c r="C2183" s="84">
        <v>113</v>
      </c>
      <c r="D2183" s="83">
        <v>72</v>
      </c>
      <c r="E2183" s="83">
        <v>4</v>
      </c>
      <c r="F2183" s="83" t="s">
        <v>18</v>
      </c>
      <c r="G2183" s="83" t="s">
        <v>2345</v>
      </c>
      <c r="H2183" s="59">
        <v>2</v>
      </c>
    </row>
    <row r="2184" spans="1:8" ht="14.25" x14ac:dyDescent="0.45">
      <c r="A2184" s="83">
        <v>1310</v>
      </c>
      <c r="B2184" s="83">
        <v>44383</v>
      </c>
      <c r="C2184" s="84">
        <v>123</v>
      </c>
      <c r="D2184" s="83">
        <v>75</v>
      </c>
      <c r="E2184" s="83">
        <v>4</v>
      </c>
      <c r="F2184" s="83" t="s">
        <v>18</v>
      </c>
      <c r="G2184" s="83" t="s">
        <v>2345</v>
      </c>
      <c r="H2184" s="59">
        <v>2</v>
      </c>
    </row>
    <row r="2185" spans="1:8" ht="14.25" x14ac:dyDescent="0.45">
      <c r="A2185" s="83">
        <v>1311</v>
      </c>
      <c r="B2185" s="83">
        <v>6706</v>
      </c>
      <c r="C2185" s="84">
        <v>1</v>
      </c>
      <c r="D2185" s="83">
        <v>35</v>
      </c>
      <c r="E2185" s="83">
        <v>5</v>
      </c>
      <c r="F2185" s="83" t="s">
        <v>7</v>
      </c>
      <c r="G2185" s="83" t="s">
        <v>2344</v>
      </c>
      <c r="H2185" s="59">
        <v>5</v>
      </c>
    </row>
    <row r="2186" spans="1:8" ht="14.25" x14ac:dyDescent="0.45">
      <c r="A2186" s="83">
        <v>1312</v>
      </c>
      <c r="B2186" s="83">
        <v>38632</v>
      </c>
      <c r="C2186" s="84">
        <v>111</v>
      </c>
      <c r="D2186" s="83">
        <v>120</v>
      </c>
      <c r="E2186" s="83">
        <v>4</v>
      </c>
      <c r="F2186" s="83" t="s">
        <v>13</v>
      </c>
      <c r="G2186" s="83" t="s">
        <v>2343</v>
      </c>
      <c r="H2186" s="59">
        <v>2</v>
      </c>
    </row>
    <row r="2187" spans="1:8" ht="14.25" x14ac:dyDescent="0.45">
      <c r="A2187" s="83">
        <v>1313</v>
      </c>
      <c r="B2187" s="83">
        <v>29107</v>
      </c>
      <c r="C2187" s="84">
        <v>0</v>
      </c>
      <c r="D2187" s="83">
        <v>0</v>
      </c>
      <c r="E2187" s="83">
        <v>0</v>
      </c>
      <c r="F2187" s="83" t="s">
        <v>7</v>
      </c>
      <c r="G2187" s="83" t="s">
        <v>2342</v>
      </c>
      <c r="H2187" s="59">
        <v>0</v>
      </c>
    </row>
    <row r="2188" spans="1:8" ht="14.25" x14ac:dyDescent="0.45">
      <c r="A2188" s="83">
        <v>1313</v>
      </c>
      <c r="B2188" s="83">
        <v>19851</v>
      </c>
      <c r="C2188" s="84">
        <v>0</v>
      </c>
      <c r="D2188" s="83">
        <v>0</v>
      </c>
      <c r="E2188" s="83">
        <v>0</v>
      </c>
      <c r="F2188" s="83" t="s">
        <v>7</v>
      </c>
      <c r="G2188" s="83" t="s">
        <v>2342</v>
      </c>
      <c r="H2188" s="59">
        <v>0</v>
      </c>
    </row>
    <row r="2189" spans="1:8" ht="14.25" x14ac:dyDescent="0.45">
      <c r="A2189" s="83">
        <v>1313</v>
      </c>
      <c r="B2189" s="83">
        <v>53660</v>
      </c>
      <c r="C2189" s="84">
        <v>0</v>
      </c>
      <c r="D2189" s="83">
        <v>0</v>
      </c>
      <c r="E2189" s="83">
        <v>0</v>
      </c>
      <c r="F2189" s="83" t="s">
        <v>7</v>
      </c>
      <c r="G2189" s="83" t="s">
        <v>2342</v>
      </c>
      <c r="H2189" s="59">
        <v>0</v>
      </c>
    </row>
    <row r="2190" spans="1:8" ht="14.25" x14ac:dyDescent="0.45">
      <c r="A2190" s="83">
        <v>1314</v>
      </c>
      <c r="B2190" s="83">
        <v>45398</v>
      </c>
      <c r="C2190" s="84">
        <v>167</v>
      </c>
      <c r="D2190" s="83">
        <v>245</v>
      </c>
      <c r="E2190" s="83">
        <v>4</v>
      </c>
      <c r="F2190" s="83" t="s">
        <v>13</v>
      </c>
      <c r="G2190" s="83" t="s">
        <v>2339</v>
      </c>
      <c r="H2190" s="59">
        <v>24</v>
      </c>
    </row>
    <row r="2191" spans="1:8" ht="14.25" x14ac:dyDescent="0.45">
      <c r="A2191" s="83">
        <v>1315</v>
      </c>
      <c r="B2191" s="83">
        <v>36672</v>
      </c>
      <c r="C2191" s="84">
        <v>105</v>
      </c>
      <c r="D2191" s="83">
        <v>120</v>
      </c>
      <c r="E2191" s="83">
        <v>4</v>
      </c>
      <c r="F2191" s="83" t="s">
        <v>13</v>
      </c>
      <c r="G2191" s="83" t="s">
        <v>2338</v>
      </c>
      <c r="H2191" s="59">
        <v>2</v>
      </c>
    </row>
    <row r="2192" spans="1:8" ht="14.25" x14ac:dyDescent="0.45">
      <c r="A2192" s="83">
        <v>1316</v>
      </c>
      <c r="B2192" s="83">
        <v>39893</v>
      </c>
      <c r="C2192" s="84">
        <v>108</v>
      </c>
      <c r="D2192" s="83">
        <v>122</v>
      </c>
      <c r="E2192" s="83">
        <v>4</v>
      </c>
      <c r="F2192" s="83" t="s">
        <v>13</v>
      </c>
      <c r="G2192" s="83" t="s">
        <v>2337</v>
      </c>
      <c r="H2192" s="59">
        <v>2</v>
      </c>
    </row>
    <row r="2193" spans="1:8" ht="14.25" x14ac:dyDescent="0.45">
      <c r="A2193" s="83">
        <v>1317</v>
      </c>
      <c r="B2193" s="83">
        <v>27065</v>
      </c>
      <c r="C2193" s="84">
        <v>122</v>
      </c>
      <c r="D2193" s="83">
        <v>120</v>
      </c>
      <c r="E2193" s="83">
        <v>4</v>
      </c>
      <c r="F2193" s="83" t="s">
        <v>13</v>
      </c>
      <c r="G2193" s="83" t="s">
        <v>2336</v>
      </c>
      <c r="H2193" s="59">
        <v>2</v>
      </c>
    </row>
    <row r="2194" spans="1:8" ht="14.25" x14ac:dyDescent="0.45">
      <c r="A2194" s="83">
        <v>1318</v>
      </c>
      <c r="B2194" s="83">
        <v>21850</v>
      </c>
      <c r="C2194" s="84">
        <v>0</v>
      </c>
      <c r="D2194" s="83">
        <v>0</v>
      </c>
      <c r="E2194" s="83">
        <v>0</v>
      </c>
      <c r="F2194" s="83" t="s">
        <v>14</v>
      </c>
      <c r="G2194" s="83" t="s">
        <v>2335</v>
      </c>
      <c r="H2194" s="59">
        <v>0</v>
      </c>
    </row>
    <row r="2195" spans="1:8" ht="14.25" x14ac:dyDescent="0.45">
      <c r="A2195" s="83">
        <v>1318</v>
      </c>
      <c r="B2195" s="83">
        <v>17183</v>
      </c>
      <c r="C2195" s="84">
        <v>0</v>
      </c>
      <c r="D2195" s="83">
        <v>0</v>
      </c>
      <c r="E2195" s="83">
        <v>0</v>
      </c>
      <c r="F2195" s="83" t="s">
        <v>14</v>
      </c>
      <c r="G2195" s="83" t="s">
        <v>2334</v>
      </c>
      <c r="H2195" s="59">
        <v>0</v>
      </c>
    </row>
    <row r="2196" spans="1:8" ht="14.25" x14ac:dyDescent="0.45">
      <c r="A2196" s="83">
        <v>1318</v>
      </c>
      <c r="B2196" s="83">
        <v>62094</v>
      </c>
      <c r="C2196" s="84">
        <v>0</v>
      </c>
      <c r="D2196" s="83">
        <v>0</v>
      </c>
      <c r="E2196" s="83">
        <v>0</v>
      </c>
      <c r="F2196" s="83" t="s">
        <v>14</v>
      </c>
      <c r="G2196" s="83" t="s">
        <v>2333</v>
      </c>
      <c r="H2196" s="59">
        <v>0</v>
      </c>
    </row>
    <row r="2197" spans="1:8" ht="14.25" x14ac:dyDescent="0.45">
      <c r="A2197" s="83">
        <v>1319</v>
      </c>
      <c r="B2197" s="83">
        <v>13310</v>
      </c>
      <c r="C2197" s="84">
        <v>157</v>
      </c>
      <c r="D2197" s="83">
        <v>120</v>
      </c>
      <c r="E2197" s="83">
        <v>4</v>
      </c>
      <c r="F2197" s="83" t="s">
        <v>9</v>
      </c>
      <c r="G2197" s="83" t="s">
        <v>2332</v>
      </c>
      <c r="H2197" s="59">
        <v>2</v>
      </c>
    </row>
    <row r="2198" spans="1:8" ht="14.25" x14ac:dyDescent="0.45">
      <c r="A2198" s="83">
        <v>1320</v>
      </c>
      <c r="B2198" s="83">
        <v>53812</v>
      </c>
      <c r="C2198" s="84">
        <v>0</v>
      </c>
      <c r="D2198" s="83">
        <v>0</v>
      </c>
      <c r="E2198" s="83">
        <v>0</v>
      </c>
      <c r="F2198" s="83" t="s">
        <v>7</v>
      </c>
      <c r="G2198" s="83" t="s">
        <v>2331</v>
      </c>
      <c r="H2198" s="59">
        <v>0</v>
      </c>
    </row>
    <row r="2199" spans="1:8" ht="14.25" x14ac:dyDescent="0.45">
      <c r="A2199" s="83">
        <v>1321</v>
      </c>
      <c r="B2199" s="83">
        <v>37203</v>
      </c>
      <c r="C2199" s="84">
        <v>152.106330808</v>
      </c>
      <c r="D2199" s="83">
        <v>120</v>
      </c>
      <c r="E2199" s="83">
        <v>4</v>
      </c>
      <c r="F2199" s="83" t="s">
        <v>10</v>
      </c>
      <c r="G2199" s="83" t="s">
        <v>2330</v>
      </c>
      <c r="H2199" s="59">
        <v>15</v>
      </c>
    </row>
    <row r="2200" spans="1:8" ht="14.25" x14ac:dyDescent="0.45">
      <c r="A2200" s="83">
        <v>1322</v>
      </c>
      <c r="B2200" s="83">
        <v>5304</v>
      </c>
      <c r="C2200" s="84">
        <v>41</v>
      </c>
      <c r="D2200" s="83">
        <v>60</v>
      </c>
      <c r="E2200" s="83">
        <v>4</v>
      </c>
      <c r="F2200" s="83" t="s">
        <v>8</v>
      </c>
      <c r="G2200" s="83" t="s">
        <v>2327</v>
      </c>
      <c r="H2200" s="59">
        <v>5</v>
      </c>
    </row>
    <row r="2201" spans="1:8" ht="14.25" x14ac:dyDescent="0.45">
      <c r="A2201" s="83">
        <v>1323</v>
      </c>
      <c r="B2201" s="83">
        <v>46206</v>
      </c>
      <c r="C2201" s="84">
        <v>189</v>
      </c>
      <c r="D2201" s="83">
        <v>242</v>
      </c>
      <c r="E2201" s="83">
        <v>4</v>
      </c>
      <c r="F2201" s="83" t="s">
        <v>7</v>
      </c>
      <c r="G2201" s="83" t="s">
        <v>2326</v>
      </c>
      <c r="H2201" s="59">
        <v>24</v>
      </c>
    </row>
    <row r="2202" spans="1:8" ht="14.25" x14ac:dyDescent="0.45">
      <c r="A2202" s="83">
        <v>1324</v>
      </c>
      <c r="B2202" s="83">
        <v>42345</v>
      </c>
      <c r="C2202" s="84">
        <v>32.471190820300002</v>
      </c>
      <c r="D2202" s="83">
        <v>50</v>
      </c>
      <c r="E2202" s="83">
        <v>4</v>
      </c>
      <c r="F2202" s="83" t="s">
        <v>8</v>
      </c>
      <c r="G2202" s="83" t="s">
        <v>2325</v>
      </c>
      <c r="H2202" s="59">
        <v>6</v>
      </c>
    </row>
    <row r="2203" spans="1:8" ht="14.25" x14ac:dyDescent="0.45">
      <c r="A2203" s="83">
        <v>1325</v>
      </c>
      <c r="B2203" s="83">
        <v>24419</v>
      </c>
      <c r="C2203" s="84">
        <v>0</v>
      </c>
      <c r="D2203" s="83">
        <v>0</v>
      </c>
      <c r="E2203" s="83">
        <v>0</v>
      </c>
      <c r="F2203" s="83" t="s">
        <v>20</v>
      </c>
      <c r="G2203" s="83" t="s">
        <v>2324</v>
      </c>
      <c r="H2203" s="59">
        <v>0</v>
      </c>
    </row>
    <row r="2204" spans="1:8" ht="14.25" x14ac:dyDescent="0.45">
      <c r="A2204" s="83">
        <v>1326</v>
      </c>
      <c r="B2204" s="83">
        <v>40125</v>
      </c>
      <c r="C2204" s="84">
        <v>77</v>
      </c>
      <c r="D2204" s="83">
        <v>110</v>
      </c>
      <c r="E2204" s="83">
        <v>3</v>
      </c>
      <c r="F2204" s="83" t="s">
        <v>8</v>
      </c>
      <c r="G2204" s="83" t="s">
        <v>2323</v>
      </c>
      <c r="H2204" s="59">
        <v>2</v>
      </c>
    </row>
    <row r="2205" spans="1:8" ht="14.25" x14ac:dyDescent="0.45">
      <c r="A2205" s="83">
        <v>1327</v>
      </c>
      <c r="B2205" s="83">
        <v>9407</v>
      </c>
      <c r="C2205" s="84">
        <v>220.08333333300001</v>
      </c>
      <c r="D2205" s="83">
        <v>115</v>
      </c>
      <c r="E2205" s="83">
        <v>4</v>
      </c>
      <c r="F2205" s="83" t="s">
        <v>9</v>
      </c>
      <c r="G2205" s="83" t="s">
        <v>2322</v>
      </c>
      <c r="H2205" s="59">
        <v>2</v>
      </c>
    </row>
    <row r="2206" spans="1:8" ht="14.25" x14ac:dyDescent="0.45">
      <c r="A2206" s="83">
        <v>1328</v>
      </c>
      <c r="B2206" s="83">
        <v>43231</v>
      </c>
      <c r="C2206" s="84">
        <v>145</v>
      </c>
      <c r="D2206" s="83">
        <v>120</v>
      </c>
      <c r="E2206" s="83">
        <v>4</v>
      </c>
      <c r="F2206" s="83" t="s">
        <v>9</v>
      </c>
      <c r="G2206" s="83" t="s">
        <v>2321</v>
      </c>
      <c r="H2206" s="59">
        <v>2</v>
      </c>
    </row>
    <row r="2207" spans="1:8" ht="14.25" x14ac:dyDescent="0.45">
      <c r="A2207" s="83">
        <v>1329</v>
      </c>
      <c r="B2207" s="83">
        <v>39646</v>
      </c>
      <c r="C2207" s="84">
        <v>79</v>
      </c>
      <c r="D2207" s="83">
        <v>117</v>
      </c>
      <c r="E2207" s="83">
        <v>4</v>
      </c>
      <c r="F2207" s="83" t="s">
        <v>13</v>
      </c>
      <c r="G2207" s="83" t="s">
        <v>2320</v>
      </c>
      <c r="H2207" s="59">
        <v>2</v>
      </c>
    </row>
    <row r="2208" spans="1:8" ht="14.25" x14ac:dyDescent="0.45">
      <c r="A2208" s="83">
        <v>1330</v>
      </c>
      <c r="B2208" s="83">
        <v>41411</v>
      </c>
      <c r="C2208" s="84">
        <v>0</v>
      </c>
      <c r="D2208" s="83">
        <v>0</v>
      </c>
      <c r="E2208" s="83">
        <v>0</v>
      </c>
      <c r="F2208" s="83" t="s">
        <v>18</v>
      </c>
      <c r="G2208" s="83" t="s">
        <v>2319</v>
      </c>
      <c r="H2208" s="59">
        <v>0</v>
      </c>
    </row>
    <row r="2209" spans="1:8" ht="14.25" x14ac:dyDescent="0.45">
      <c r="A2209" s="83">
        <v>1331</v>
      </c>
      <c r="B2209" s="83">
        <v>38515</v>
      </c>
      <c r="C2209" s="84">
        <v>84</v>
      </c>
      <c r="D2209" s="83">
        <v>90</v>
      </c>
      <c r="E2209" s="83">
        <v>4</v>
      </c>
      <c r="F2209" s="83" t="s">
        <v>9</v>
      </c>
      <c r="G2209" s="83" t="s">
        <v>2318</v>
      </c>
      <c r="H2209" s="59">
        <v>2</v>
      </c>
    </row>
    <row r="2210" spans="1:8" ht="14.25" x14ac:dyDescent="0.45">
      <c r="A2210" s="83">
        <v>1332</v>
      </c>
      <c r="B2210" s="83">
        <v>40087</v>
      </c>
      <c r="C2210" s="84">
        <v>27</v>
      </c>
      <c r="D2210" s="83">
        <v>40</v>
      </c>
      <c r="E2210" s="83">
        <v>5</v>
      </c>
      <c r="F2210" s="83" t="s">
        <v>14</v>
      </c>
      <c r="G2210" s="83" t="s">
        <v>2317</v>
      </c>
      <c r="H2210" s="59">
        <v>16</v>
      </c>
    </row>
    <row r="2211" spans="1:8" ht="14.25" x14ac:dyDescent="0.45">
      <c r="A2211" s="83">
        <v>1332</v>
      </c>
      <c r="B2211" s="83">
        <v>19516</v>
      </c>
      <c r="C2211" s="84">
        <v>15</v>
      </c>
      <c r="D2211" s="83">
        <v>84</v>
      </c>
      <c r="E2211" s="83">
        <v>4</v>
      </c>
      <c r="F2211" s="83" t="s">
        <v>14</v>
      </c>
      <c r="G2211" s="83" t="s">
        <v>2317</v>
      </c>
      <c r="H2211" s="59">
        <v>6</v>
      </c>
    </row>
    <row r="2212" spans="1:8" ht="14.25" x14ac:dyDescent="0.45">
      <c r="A2212" s="83">
        <v>1333</v>
      </c>
      <c r="B2212" s="83">
        <v>20953</v>
      </c>
      <c r="C2212" s="84">
        <v>77.289926991200005</v>
      </c>
      <c r="D2212" s="83">
        <v>64</v>
      </c>
      <c r="E2212" s="83">
        <v>4</v>
      </c>
      <c r="F2212" s="83" t="s">
        <v>17</v>
      </c>
      <c r="G2212" s="83" t="s">
        <v>2316</v>
      </c>
      <c r="H2212" s="59">
        <v>2</v>
      </c>
    </row>
    <row r="2213" spans="1:8" ht="14.25" x14ac:dyDescent="0.45">
      <c r="A2213" s="83">
        <v>1333</v>
      </c>
      <c r="B2213" s="83">
        <v>31971</v>
      </c>
      <c r="C2213" s="84">
        <v>0</v>
      </c>
      <c r="D2213" s="83">
        <v>0</v>
      </c>
      <c r="E2213" s="83">
        <v>0</v>
      </c>
      <c r="F2213" s="83" t="s">
        <v>17</v>
      </c>
      <c r="G2213" s="83" t="s">
        <v>2315</v>
      </c>
      <c r="H2213" s="59">
        <v>0</v>
      </c>
    </row>
    <row r="2214" spans="1:8" ht="14.25" x14ac:dyDescent="0.45">
      <c r="A2214" s="83">
        <v>1334</v>
      </c>
      <c r="B2214" s="83">
        <v>37767</v>
      </c>
      <c r="C2214" s="84">
        <v>37.539857173999998</v>
      </c>
      <c r="D2214" s="83">
        <v>200</v>
      </c>
      <c r="E2214" s="83">
        <v>4</v>
      </c>
      <c r="F2214" s="83" t="s">
        <v>16</v>
      </c>
      <c r="G2214" s="83" t="s">
        <v>2314</v>
      </c>
      <c r="H2214" s="59">
        <v>2</v>
      </c>
    </row>
    <row r="2215" spans="1:8" ht="14.25" x14ac:dyDescent="0.45">
      <c r="A2215" s="83">
        <v>1334</v>
      </c>
      <c r="B2215" s="83">
        <v>13180</v>
      </c>
      <c r="C2215" s="84">
        <v>36.998812340599997</v>
      </c>
      <c r="D2215" s="83">
        <v>112</v>
      </c>
      <c r="E2215" s="83">
        <v>4</v>
      </c>
      <c r="F2215" s="83" t="s">
        <v>16</v>
      </c>
      <c r="G2215" s="83" t="s">
        <v>2313</v>
      </c>
      <c r="H2215" s="59">
        <v>2</v>
      </c>
    </row>
    <row r="2216" spans="1:8" ht="14.25" x14ac:dyDescent="0.45">
      <c r="A2216" s="83">
        <v>1335</v>
      </c>
      <c r="B2216" s="83">
        <v>34336</v>
      </c>
      <c r="C2216" s="84">
        <v>0</v>
      </c>
      <c r="D2216" s="83">
        <v>0</v>
      </c>
      <c r="E2216" s="83">
        <v>0</v>
      </c>
      <c r="F2216" s="83" t="s">
        <v>16</v>
      </c>
      <c r="G2216" s="83" t="s">
        <v>2312</v>
      </c>
      <c r="H2216" s="59">
        <v>0</v>
      </c>
    </row>
    <row r="2217" spans="1:8" ht="14.25" x14ac:dyDescent="0.45">
      <c r="A2217" s="83">
        <v>1336</v>
      </c>
      <c r="B2217" s="83">
        <v>26764</v>
      </c>
      <c r="C2217" s="84">
        <v>0</v>
      </c>
      <c r="D2217" s="83">
        <v>0</v>
      </c>
      <c r="E2217" s="83">
        <v>0</v>
      </c>
      <c r="F2217" s="83" t="s">
        <v>16</v>
      </c>
      <c r="G2217" s="83" t="s">
        <v>2311</v>
      </c>
      <c r="H2217" s="59">
        <v>0</v>
      </c>
    </row>
    <row r="2218" spans="1:8" ht="14.25" x14ac:dyDescent="0.45">
      <c r="A2218" s="83">
        <v>1337</v>
      </c>
      <c r="B2218" s="83">
        <v>51593</v>
      </c>
      <c r="C2218" s="84">
        <v>0</v>
      </c>
      <c r="D2218" s="83">
        <v>0</v>
      </c>
      <c r="E2218" s="83">
        <v>0</v>
      </c>
      <c r="F2218" s="83" t="s">
        <v>16</v>
      </c>
      <c r="G2218" s="83" t="s">
        <v>2310</v>
      </c>
      <c r="H2218" s="59">
        <v>0</v>
      </c>
    </row>
    <row r="2219" spans="1:8" ht="14.25" x14ac:dyDescent="0.45">
      <c r="A2219" s="83">
        <v>1338</v>
      </c>
      <c r="B2219" s="83">
        <v>30298</v>
      </c>
      <c r="C2219" s="84">
        <v>142</v>
      </c>
      <c r="D2219" s="83">
        <v>88</v>
      </c>
      <c r="E2219" s="83">
        <v>6</v>
      </c>
      <c r="F2219" s="83" t="s">
        <v>7</v>
      </c>
      <c r="G2219" s="83" t="s">
        <v>2309</v>
      </c>
      <c r="H2219" s="59">
        <v>2</v>
      </c>
    </row>
    <row r="2220" spans="1:8" ht="14.25" x14ac:dyDescent="0.45">
      <c r="A2220" s="83">
        <v>1339</v>
      </c>
      <c r="B2220" s="83">
        <v>12684</v>
      </c>
      <c r="C2220" s="84">
        <v>43</v>
      </c>
      <c r="D2220" s="83">
        <v>120</v>
      </c>
      <c r="E2220" s="83">
        <v>4</v>
      </c>
      <c r="F2220" s="83" t="s">
        <v>14</v>
      </c>
      <c r="G2220" s="83" t="s">
        <v>2308</v>
      </c>
      <c r="H2220" s="59">
        <v>4</v>
      </c>
    </row>
    <row r="2221" spans="1:8" ht="14.25" x14ac:dyDescent="0.45">
      <c r="A2221" s="83">
        <v>1340</v>
      </c>
      <c r="B2221" s="83">
        <v>20780</v>
      </c>
      <c r="C2221" s="84">
        <v>1</v>
      </c>
      <c r="D2221" s="83">
        <v>1</v>
      </c>
      <c r="E2221" s="83">
        <v>4</v>
      </c>
      <c r="F2221" s="83" t="s">
        <v>8</v>
      </c>
      <c r="G2221" s="83" t="s">
        <v>3537</v>
      </c>
      <c r="H2221" s="59">
        <v>2</v>
      </c>
    </row>
    <row r="2222" spans="1:8" ht="14.25" x14ac:dyDescent="0.45">
      <c r="A2222" s="83">
        <v>1340</v>
      </c>
      <c r="B2222" s="83">
        <v>68398</v>
      </c>
      <c r="C2222" s="84">
        <v>80</v>
      </c>
      <c r="D2222" s="83">
        <v>59</v>
      </c>
      <c r="E2222" s="83">
        <v>4</v>
      </c>
      <c r="F2222" s="83" t="s">
        <v>8</v>
      </c>
      <c r="G2222" s="83" t="s">
        <v>3536</v>
      </c>
      <c r="H2222" s="59">
        <v>2</v>
      </c>
    </row>
    <row r="2223" spans="1:8" ht="14.25" x14ac:dyDescent="0.45">
      <c r="A2223" s="83">
        <v>1340</v>
      </c>
      <c r="B2223" s="83">
        <v>68399</v>
      </c>
      <c r="C2223" s="84">
        <v>46</v>
      </c>
      <c r="D2223" s="83">
        <v>34</v>
      </c>
      <c r="E2223" s="83">
        <v>4</v>
      </c>
      <c r="F2223" s="83" t="s">
        <v>8</v>
      </c>
      <c r="G2223" s="83" t="s">
        <v>3535</v>
      </c>
      <c r="H2223" s="59">
        <v>2</v>
      </c>
    </row>
    <row r="2224" spans="1:8" ht="14.25" x14ac:dyDescent="0.45">
      <c r="A2224" s="83">
        <v>1341</v>
      </c>
      <c r="B2224" s="83">
        <v>33284</v>
      </c>
      <c r="C2224" s="84">
        <v>0</v>
      </c>
      <c r="D2224" s="83">
        <v>0</v>
      </c>
      <c r="E2224" s="83">
        <v>8</v>
      </c>
      <c r="F2224" s="83" t="s">
        <v>8</v>
      </c>
      <c r="G2224" s="83" t="s">
        <v>2305</v>
      </c>
      <c r="H2224" s="59">
        <v>15</v>
      </c>
    </row>
    <row r="2225" spans="1:8" ht="14.25" x14ac:dyDescent="0.45">
      <c r="A2225" s="83">
        <v>1342</v>
      </c>
      <c r="B2225" s="83">
        <v>54755</v>
      </c>
      <c r="C2225" s="84">
        <v>281.986552136</v>
      </c>
      <c r="D2225" s="83">
        <v>213</v>
      </c>
      <c r="E2225" s="83">
        <v>8</v>
      </c>
      <c r="F2225" s="83" t="s">
        <v>13</v>
      </c>
      <c r="G2225" s="83" t="s">
        <v>3708</v>
      </c>
      <c r="H2225" s="59">
        <v>16</v>
      </c>
    </row>
    <row r="2226" spans="1:8" ht="14.25" x14ac:dyDescent="0.45">
      <c r="A2226" s="83">
        <v>1342</v>
      </c>
      <c r="B2226" s="83">
        <v>32761</v>
      </c>
      <c r="C2226" s="84">
        <v>15.421465639199999</v>
      </c>
      <c r="D2226" s="83">
        <v>14</v>
      </c>
      <c r="E2226" s="83">
        <v>2</v>
      </c>
      <c r="F2226" s="83" t="s">
        <v>13</v>
      </c>
      <c r="G2226" s="83" t="s">
        <v>3707</v>
      </c>
      <c r="H2226" s="59">
        <v>26</v>
      </c>
    </row>
    <row r="2227" spans="1:8" ht="14.25" x14ac:dyDescent="0.45">
      <c r="A2227" s="83">
        <v>1343</v>
      </c>
      <c r="B2227" s="83">
        <v>53087</v>
      </c>
      <c r="C2227" s="84">
        <v>95</v>
      </c>
      <c r="D2227" s="83">
        <v>118</v>
      </c>
      <c r="E2227" s="83">
        <v>4</v>
      </c>
      <c r="F2227" s="83" t="s">
        <v>8</v>
      </c>
      <c r="G2227" s="83" t="s">
        <v>2304</v>
      </c>
      <c r="H2227" s="59">
        <v>2</v>
      </c>
    </row>
    <row r="2228" spans="1:8" ht="14.25" x14ac:dyDescent="0.45">
      <c r="A2228" s="83">
        <v>1344</v>
      </c>
      <c r="B2228" s="83">
        <v>39025</v>
      </c>
      <c r="C2228" s="84">
        <v>128</v>
      </c>
      <c r="D2228" s="83">
        <v>135</v>
      </c>
      <c r="E2228" s="83">
        <v>6</v>
      </c>
      <c r="F2228" s="83" t="s">
        <v>14</v>
      </c>
      <c r="G2228" s="83" t="s">
        <v>2303</v>
      </c>
      <c r="H2228" s="59">
        <v>0</v>
      </c>
    </row>
    <row r="2229" spans="1:8" ht="14.25" x14ac:dyDescent="0.45">
      <c r="A2229" s="83">
        <v>1344</v>
      </c>
      <c r="B2229" s="83">
        <v>5036</v>
      </c>
      <c r="C2229" s="84">
        <v>93</v>
      </c>
      <c r="D2229" s="83">
        <v>120</v>
      </c>
      <c r="E2229" s="83">
        <v>4</v>
      </c>
      <c r="F2229" s="83" t="s">
        <v>14</v>
      </c>
      <c r="G2229" s="83" t="s">
        <v>2303</v>
      </c>
      <c r="H2229" s="59">
        <v>0</v>
      </c>
    </row>
    <row r="2230" spans="1:8" ht="14.25" x14ac:dyDescent="0.45">
      <c r="A2230" s="83">
        <v>1345</v>
      </c>
      <c r="B2230" s="83">
        <v>50149</v>
      </c>
      <c r="C2230" s="84">
        <v>111</v>
      </c>
      <c r="D2230" s="83">
        <v>120</v>
      </c>
      <c r="E2230" s="83">
        <v>4</v>
      </c>
      <c r="F2230" s="83" t="s">
        <v>13</v>
      </c>
      <c r="G2230" s="83" t="s">
        <v>2297</v>
      </c>
      <c r="H2230" s="59">
        <v>2</v>
      </c>
    </row>
    <row r="2231" spans="1:8" ht="14.25" x14ac:dyDescent="0.45">
      <c r="A2231" s="83">
        <v>1345</v>
      </c>
      <c r="B2231" s="83">
        <v>9246</v>
      </c>
      <c r="C2231" s="84">
        <v>177</v>
      </c>
      <c r="D2231" s="83">
        <v>120</v>
      </c>
      <c r="E2231" s="83">
        <v>4</v>
      </c>
      <c r="F2231" s="83" t="s">
        <v>13</v>
      </c>
      <c r="G2231" s="83" t="s">
        <v>2297</v>
      </c>
      <c r="H2231" s="59">
        <v>2</v>
      </c>
    </row>
    <row r="2232" spans="1:8" ht="14.25" x14ac:dyDescent="0.45">
      <c r="A2232" s="83">
        <v>1346</v>
      </c>
      <c r="B2232" s="83">
        <v>40180</v>
      </c>
      <c r="C2232" s="84">
        <v>31.590819116700001</v>
      </c>
      <c r="D2232" s="83">
        <v>48</v>
      </c>
      <c r="E2232" s="83">
        <v>4</v>
      </c>
      <c r="F2232" s="83" t="s">
        <v>9</v>
      </c>
      <c r="G2232" s="83" t="s">
        <v>2296</v>
      </c>
      <c r="H2232" s="59">
        <v>15</v>
      </c>
    </row>
    <row r="2233" spans="1:8" ht="14.25" x14ac:dyDescent="0.45">
      <c r="A2233" s="83">
        <v>1346</v>
      </c>
      <c r="B2233" s="83">
        <v>23613</v>
      </c>
      <c r="C2233" s="84">
        <v>8.2283006650299999</v>
      </c>
      <c r="D2233" s="83">
        <v>12</v>
      </c>
      <c r="E2233" s="83">
        <v>4</v>
      </c>
      <c r="F2233" s="83" t="s">
        <v>9</v>
      </c>
      <c r="G2233" s="83" t="s">
        <v>2295</v>
      </c>
      <c r="H2233" s="59">
        <v>15</v>
      </c>
    </row>
    <row r="2234" spans="1:8" ht="14.25" x14ac:dyDescent="0.45">
      <c r="A2234" s="83">
        <v>1347</v>
      </c>
      <c r="B2234" s="83">
        <v>27303</v>
      </c>
      <c r="C2234" s="84">
        <v>0</v>
      </c>
      <c r="D2234" s="83">
        <v>0</v>
      </c>
      <c r="E2234" s="83">
        <v>0</v>
      </c>
      <c r="F2234" s="83" t="s">
        <v>14</v>
      </c>
      <c r="G2234" s="83" t="s">
        <v>2293</v>
      </c>
      <c r="H2234" s="59">
        <v>0</v>
      </c>
    </row>
    <row r="2235" spans="1:8" ht="14.25" x14ac:dyDescent="0.45">
      <c r="A2235" s="83">
        <v>1347</v>
      </c>
      <c r="B2235" s="83">
        <v>67863</v>
      </c>
      <c r="C2235" s="84">
        <v>0</v>
      </c>
      <c r="D2235" s="83">
        <v>0</v>
      </c>
      <c r="E2235" s="83">
        <v>0</v>
      </c>
      <c r="F2235" s="83" t="s">
        <v>14</v>
      </c>
      <c r="G2235" s="83" t="s">
        <v>2293</v>
      </c>
      <c r="H2235" s="59">
        <v>0</v>
      </c>
    </row>
    <row r="2236" spans="1:8" ht="14.25" x14ac:dyDescent="0.45">
      <c r="A2236" s="83">
        <v>1348</v>
      </c>
      <c r="B2236" s="83">
        <v>6057</v>
      </c>
      <c r="C2236" s="84">
        <v>64</v>
      </c>
      <c r="D2236" s="83">
        <v>51</v>
      </c>
      <c r="E2236" s="83">
        <v>3</v>
      </c>
      <c r="F2236" s="83" t="s">
        <v>12</v>
      </c>
      <c r="G2236" s="83" t="s">
        <v>2804</v>
      </c>
      <c r="H2236" s="59">
        <v>2</v>
      </c>
    </row>
    <row r="2237" spans="1:8" ht="14.25" x14ac:dyDescent="0.45">
      <c r="A2237" s="83">
        <v>1348</v>
      </c>
      <c r="B2237" s="83">
        <v>26417</v>
      </c>
      <c r="C2237" s="84">
        <v>102.136252459</v>
      </c>
      <c r="D2237" s="83">
        <v>60</v>
      </c>
      <c r="E2237" s="83">
        <v>3</v>
      </c>
      <c r="F2237" s="83" t="s">
        <v>12</v>
      </c>
      <c r="G2237" s="83" t="s">
        <v>2803</v>
      </c>
      <c r="H2237" s="59">
        <v>2</v>
      </c>
    </row>
    <row r="2238" spans="1:8" ht="14.25" x14ac:dyDescent="0.45">
      <c r="A2238" s="83">
        <v>1349</v>
      </c>
      <c r="B2238" s="83">
        <v>50351</v>
      </c>
      <c r="C2238" s="84">
        <v>98</v>
      </c>
      <c r="D2238" s="83">
        <v>335</v>
      </c>
      <c r="E2238" s="83">
        <v>4</v>
      </c>
      <c r="F2238" s="83" t="s">
        <v>9</v>
      </c>
      <c r="G2238" s="83" t="s">
        <v>3134</v>
      </c>
      <c r="H2238" s="59">
        <v>26</v>
      </c>
    </row>
    <row r="2239" spans="1:8" ht="14.25" x14ac:dyDescent="0.45">
      <c r="A2239" s="83">
        <v>1349</v>
      </c>
      <c r="B2239" s="83">
        <v>30190</v>
      </c>
      <c r="C2239" s="84">
        <v>46</v>
      </c>
      <c r="D2239" s="83">
        <v>157</v>
      </c>
      <c r="E2239" s="83">
        <v>4</v>
      </c>
      <c r="F2239" s="83" t="s">
        <v>9</v>
      </c>
      <c r="G2239" s="83" t="s">
        <v>3133</v>
      </c>
      <c r="H2239" s="59">
        <v>26</v>
      </c>
    </row>
    <row r="2240" spans="1:8" ht="14.25" x14ac:dyDescent="0.45">
      <c r="A2240" s="83">
        <v>1350</v>
      </c>
      <c r="B2240" s="83">
        <v>47965</v>
      </c>
      <c r="C2240" s="84">
        <v>0</v>
      </c>
      <c r="D2240" s="83">
        <v>0</v>
      </c>
      <c r="E2240" s="83">
        <v>0</v>
      </c>
      <c r="F2240" s="83" t="s">
        <v>12</v>
      </c>
      <c r="G2240" s="83" t="s">
        <v>2292</v>
      </c>
      <c r="H2240" s="59">
        <v>0</v>
      </c>
    </row>
    <row r="2241" spans="1:8" ht="14.25" x14ac:dyDescent="0.45">
      <c r="A2241" s="83">
        <v>1351</v>
      </c>
      <c r="B2241" s="83">
        <v>26040</v>
      </c>
      <c r="C2241" s="84">
        <v>0</v>
      </c>
      <c r="D2241" s="83">
        <v>0</v>
      </c>
      <c r="E2241" s="83">
        <v>0</v>
      </c>
      <c r="F2241" s="83" t="s">
        <v>12</v>
      </c>
      <c r="G2241" s="83" t="s">
        <v>2291</v>
      </c>
      <c r="H2241" s="59">
        <v>0</v>
      </c>
    </row>
    <row r="2242" spans="1:8" ht="14.25" x14ac:dyDescent="0.45">
      <c r="A2242" s="83">
        <v>1352</v>
      </c>
      <c r="B2242" s="83">
        <v>16492</v>
      </c>
      <c r="C2242" s="84">
        <v>92.491046521300007</v>
      </c>
      <c r="D2242" s="83">
        <v>121</v>
      </c>
      <c r="E2242" s="83">
        <v>6</v>
      </c>
      <c r="F2242" s="83" t="s">
        <v>8</v>
      </c>
      <c r="G2242" s="83" t="s">
        <v>2290</v>
      </c>
      <c r="H2242" s="59">
        <v>36</v>
      </c>
    </row>
    <row r="2243" spans="1:8" ht="14.25" x14ac:dyDescent="0.45">
      <c r="A2243" s="83">
        <v>1353</v>
      </c>
      <c r="B2243" s="83">
        <v>49590</v>
      </c>
      <c r="C2243" s="84">
        <v>3</v>
      </c>
      <c r="D2243" s="83">
        <v>35</v>
      </c>
      <c r="E2243" s="83">
        <v>4</v>
      </c>
      <c r="F2243" s="83" t="s">
        <v>16</v>
      </c>
      <c r="G2243" s="83" t="s">
        <v>2289</v>
      </c>
      <c r="H2243" s="59">
        <v>5</v>
      </c>
    </row>
    <row r="2244" spans="1:8" ht="14.25" x14ac:dyDescent="0.45">
      <c r="A2244" s="83">
        <v>1354</v>
      </c>
      <c r="B2244" s="83">
        <v>42513</v>
      </c>
      <c r="C2244" s="84">
        <v>39</v>
      </c>
      <c r="D2244" s="83">
        <v>110</v>
      </c>
      <c r="E2244" s="83">
        <v>4</v>
      </c>
      <c r="F2244" s="83" t="s">
        <v>7</v>
      </c>
      <c r="G2244" s="83" t="s">
        <v>2288</v>
      </c>
      <c r="H2244" s="59">
        <v>5</v>
      </c>
    </row>
    <row r="2245" spans="1:8" ht="14.25" x14ac:dyDescent="0.45">
      <c r="A2245" s="83">
        <v>1355</v>
      </c>
      <c r="B2245" s="83">
        <v>18827</v>
      </c>
      <c r="C2245" s="84">
        <v>45</v>
      </c>
      <c r="D2245" s="83">
        <v>92</v>
      </c>
      <c r="E2245" s="83">
        <v>3</v>
      </c>
      <c r="F2245" s="83" t="s">
        <v>7</v>
      </c>
      <c r="G2245" s="83" t="s">
        <v>2287</v>
      </c>
      <c r="H2245" s="59">
        <v>16</v>
      </c>
    </row>
    <row r="2246" spans="1:8" ht="14.25" x14ac:dyDescent="0.45">
      <c r="A2246" s="83">
        <v>1357</v>
      </c>
      <c r="B2246" s="83">
        <v>7529</v>
      </c>
      <c r="C2246" s="84">
        <v>3</v>
      </c>
      <c r="D2246" s="83">
        <v>22</v>
      </c>
      <c r="E2246" s="83">
        <v>5</v>
      </c>
      <c r="F2246" s="83" t="s">
        <v>10</v>
      </c>
      <c r="G2246" s="83" t="s">
        <v>2286</v>
      </c>
      <c r="H2246" s="59">
        <v>5</v>
      </c>
    </row>
    <row r="2247" spans="1:8" ht="14.25" x14ac:dyDescent="0.45">
      <c r="A2247" s="83">
        <v>1358</v>
      </c>
      <c r="B2247" s="83">
        <v>24832</v>
      </c>
      <c r="C2247" s="84">
        <v>48</v>
      </c>
      <c r="D2247" s="83">
        <v>140</v>
      </c>
      <c r="E2247" s="83">
        <v>6</v>
      </c>
      <c r="F2247" s="83" t="s">
        <v>11</v>
      </c>
      <c r="G2247" s="83" t="s">
        <v>3601</v>
      </c>
      <c r="H2247" s="59">
        <v>24</v>
      </c>
    </row>
    <row r="2248" spans="1:8" ht="14.25" x14ac:dyDescent="0.45">
      <c r="A2248" s="83">
        <v>1358</v>
      </c>
      <c r="B2248" s="83">
        <v>45427</v>
      </c>
      <c r="C2248" s="84">
        <v>0</v>
      </c>
      <c r="D2248" s="83">
        <v>0</v>
      </c>
      <c r="E2248" s="83">
        <v>6</v>
      </c>
      <c r="F2248" s="83" t="s">
        <v>11</v>
      </c>
      <c r="G2248" s="83" t="s">
        <v>3600</v>
      </c>
      <c r="H2248" s="59">
        <v>24</v>
      </c>
    </row>
    <row r="2249" spans="1:8" ht="14.25" x14ac:dyDescent="0.45">
      <c r="A2249" s="83">
        <v>1359</v>
      </c>
      <c r="B2249" s="83">
        <v>13508</v>
      </c>
      <c r="C2249" s="84">
        <v>54</v>
      </c>
      <c r="D2249" s="83">
        <v>39</v>
      </c>
      <c r="E2249" s="83">
        <v>1</v>
      </c>
      <c r="F2249" s="83" t="s">
        <v>11</v>
      </c>
      <c r="G2249" s="83" t="s">
        <v>2285</v>
      </c>
      <c r="H2249" s="59">
        <v>2</v>
      </c>
    </row>
    <row r="2250" spans="1:8" ht="14.25" x14ac:dyDescent="0.45">
      <c r="A2250" s="83">
        <v>1360</v>
      </c>
      <c r="B2250" s="83">
        <v>16634</v>
      </c>
      <c r="C2250" s="84">
        <v>9</v>
      </c>
      <c r="D2250" s="83">
        <v>120</v>
      </c>
      <c r="E2250" s="83">
        <v>4</v>
      </c>
      <c r="F2250" s="83" t="s">
        <v>9</v>
      </c>
      <c r="G2250" s="83" t="s">
        <v>2284</v>
      </c>
      <c r="H2250" s="59">
        <v>6</v>
      </c>
    </row>
    <row r="2251" spans="1:8" ht="14.25" x14ac:dyDescent="0.45">
      <c r="A2251" s="83">
        <v>1361</v>
      </c>
      <c r="B2251" s="83">
        <v>43849</v>
      </c>
      <c r="C2251" s="84">
        <v>26</v>
      </c>
      <c r="D2251" s="83">
        <v>120</v>
      </c>
      <c r="E2251" s="83">
        <v>4</v>
      </c>
      <c r="F2251" s="83" t="s">
        <v>9</v>
      </c>
      <c r="G2251" s="83" t="s">
        <v>2283</v>
      </c>
      <c r="H2251" s="59">
        <v>32</v>
      </c>
    </row>
    <row r="2252" spans="1:8" ht="14.25" x14ac:dyDescent="0.45">
      <c r="A2252" s="83">
        <v>1362</v>
      </c>
      <c r="B2252" s="83">
        <v>10539</v>
      </c>
      <c r="C2252" s="84">
        <v>33</v>
      </c>
      <c r="D2252" s="83">
        <v>58</v>
      </c>
      <c r="E2252" s="83">
        <v>4</v>
      </c>
      <c r="F2252" s="83" t="s">
        <v>13</v>
      </c>
      <c r="G2252" s="83" t="s">
        <v>2282</v>
      </c>
      <c r="H2252" s="59">
        <v>2</v>
      </c>
    </row>
    <row r="2253" spans="1:8" ht="14.25" x14ac:dyDescent="0.45">
      <c r="A2253" s="83">
        <v>1362</v>
      </c>
      <c r="B2253" s="83">
        <v>20304</v>
      </c>
      <c r="C2253" s="84">
        <v>138</v>
      </c>
      <c r="D2253" s="83">
        <v>242</v>
      </c>
      <c r="E2253" s="83">
        <v>4</v>
      </c>
      <c r="F2253" s="83" t="s">
        <v>13</v>
      </c>
      <c r="G2253" s="83" t="s">
        <v>2281</v>
      </c>
      <c r="H2253" s="59">
        <v>2</v>
      </c>
    </row>
    <row r="2254" spans="1:8" ht="14.25" x14ac:dyDescent="0.45">
      <c r="A2254" s="83">
        <v>1363</v>
      </c>
      <c r="B2254" s="83">
        <v>28033</v>
      </c>
      <c r="C2254" s="84">
        <v>16</v>
      </c>
      <c r="D2254" s="83">
        <v>28</v>
      </c>
      <c r="E2254" s="83">
        <v>4</v>
      </c>
      <c r="F2254" s="83" t="s">
        <v>13</v>
      </c>
      <c r="G2254" s="83" t="s">
        <v>2480</v>
      </c>
      <c r="H2254" s="59">
        <v>16</v>
      </c>
    </row>
    <row r="2255" spans="1:8" ht="14.25" x14ac:dyDescent="0.45">
      <c r="A2255" s="83">
        <v>1363</v>
      </c>
      <c r="B2255" s="83">
        <v>26828</v>
      </c>
      <c r="C2255" s="84">
        <v>54</v>
      </c>
      <c r="D2255" s="83">
        <v>94</v>
      </c>
      <c r="E2255" s="83">
        <v>4</v>
      </c>
      <c r="F2255" s="83" t="s">
        <v>13</v>
      </c>
      <c r="G2255" s="83" t="s">
        <v>2479</v>
      </c>
      <c r="H2255" s="59">
        <v>16</v>
      </c>
    </row>
    <row r="2256" spans="1:8" ht="14.25" x14ac:dyDescent="0.45">
      <c r="A2256" s="83">
        <v>1364</v>
      </c>
      <c r="B2256" s="83">
        <v>3028</v>
      </c>
      <c r="C2256" s="84">
        <v>0</v>
      </c>
      <c r="D2256" s="83">
        <v>0</v>
      </c>
      <c r="E2256" s="83">
        <v>0</v>
      </c>
      <c r="F2256" s="83" t="s">
        <v>7</v>
      </c>
      <c r="G2256" s="83" t="s">
        <v>3795</v>
      </c>
      <c r="H2256" s="59">
        <v>0</v>
      </c>
    </row>
    <row r="2257" spans="1:8" ht="14.25" x14ac:dyDescent="0.45">
      <c r="A2257" s="83">
        <v>1365</v>
      </c>
      <c r="B2257" s="83">
        <v>33137</v>
      </c>
      <c r="C2257" s="84">
        <v>108</v>
      </c>
      <c r="D2257" s="83">
        <v>70</v>
      </c>
      <c r="E2257" s="83">
        <v>4</v>
      </c>
      <c r="F2257" s="83" t="s">
        <v>14</v>
      </c>
      <c r="G2257" s="83" t="s">
        <v>2278</v>
      </c>
      <c r="H2257" s="59">
        <v>2</v>
      </c>
    </row>
    <row r="2258" spans="1:8" ht="14.25" x14ac:dyDescent="0.45">
      <c r="A2258" s="83">
        <v>1365</v>
      </c>
      <c r="B2258" s="83">
        <v>30737</v>
      </c>
      <c r="C2258" s="84">
        <v>1.89239867301</v>
      </c>
      <c r="D2258" s="83">
        <v>124</v>
      </c>
      <c r="E2258" s="83">
        <v>4</v>
      </c>
      <c r="F2258" s="83" t="s">
        <v>14</v>
      </c>
      <c r="G2258" s="83" t="s">
        <v>2277</v>
      </c>
      <c r="H2258" s="59">
        <v>2</v>
      </c>
    </row>
    <row r="2259" spans="1:8" ht="14.25" x14ac:dyDescent="0.45">
      <c r="A2259" s="83">
        <v>1366</v>
      </c>
      <c r="B2259" s="83">
        <v>49186</v>
      </c>
      <c r="C2259" s="84">
        <v>0</v>
      </c>
      <c r="D2259" s="83">
        <v>0</v>
      </c>
      <c r="E2259" s="83">
        <v>0</v>
      </c>
      <c r="F2259" s="83" t="s">
        <v>20</v>
      </c>
      <c r="G2259" s="83" t="s">
        <v>2276</v>
      </c>
      <c r="H2259" s="59">
        <v>0</v>
      </c>
    </row>
    <row r="2260" spans="1:8" ht="14.25" x14ac:dyDescent="0.45">
      <c r="A2260" s="83">
        <v>1366</v>
      </c>
      <c r="B2260" s="83">
        <v>4961</v>
      </c>
      <c r="C2260" s="84">
        <v>0</v>
      </c>
      <c r="D2260" s="83">
        <v>0</v>
      </c>
      <c r="E2260" s="83">
        <v>0</v>
      </c>
      <c r="F2260" s="83" t="s">
        <v>20</v>
      </c>
      <c r="G2260" s="83" t="s">
        <v>2276</v>
      </c>
      <c r="H2260" s="59">
        <v>0</v>
      </c>
    </row>
    <row r="2261" spans="1:8" ht="14.25" x14ac:dyDescent="0.45">
      <c r="A2261" s="83">
        <v>1367</v>
      </c>
      <c r="B2261" s="83">
        <v>30454</v>
      </c>
      <c r="C2261" s="84">
        <v>116</v>
      </c>
      <c r="D2261" s="83">
        <v>115</v>
      </c>
      <c r="E2261" s="83">
        <v>4</v>
      </c>
      <c r="F2261" s="83" t="s">
        <v>9</v>
      </c>
      <c r="G2261" s="83" t="s">
        <v>2275</v>
      </c>
      <c r="H2261" s="59">
        <v>2</v>
      </c>
    </row>
    <row r="2262" spans="1:8" ht="14.25" x14ac:dyDescent="0.45">
      <c r="A2262" s="83">
        <v>1368</v>
      </c>
      <c r="B2262" s="83">
        <v>30758</v>
      </c>
      <c r="C2262" s="84">
        <v>95</v>
      </c>
      <c r="D2262" s="83">
        <v>120</v>
      </c>
      <c r="E2262" s="83">
        <v>4</v>
      </c>
      <c r="F2262" s="83" t="s">
        <v>9</v>
      </c>
      <c r="G2262" s="83" t="s">
        <v>2274</v>
      </c>
      <c r="H2262" s="59">
        <v>2</v>
      </c>
    </row>
    <row r="2263" spans="1:8" ht="14.25" x14ac:dyDescent="0.45">
      <c r="A2263" s="83">
        <v>1369</v>
      </c>
      <c r="B2263" s="83">
        <v>35824</v>
      </c>
      <c r="C2263" s="84">
        <v>51</v>
      </c>
      <c r="D2263" s="83">
        <v>60</v>
      </c>
      <c r="E2263" s="83">
        <v>4</v>
      </c>
      <c r="F2263" s="83" t="s">
        <v>13</v>
      </c>
      <c r="G2263" s="83" t="s">
        <v>2273</v>
      </c>
      <c r="H2263" s="59">
        <v>2</v>
      </c>
    </row>
    <row r="2264" spans="1:8" ht="14.25" x14ac:dyDescent="0.45">
      <c r="A2264" s="83">
        <v>1369</v>
      </c>
      <c r="B2264" s="83">
        <v>3813</v>
      </c>
      <c r="C2264" s="84">
        <v>21</v>
      </c>
      <c r="D2264" s="83">
        <v>58</v>
      </c>
      <c r="E2264" s="83">
        <v>4</v>
      </c>
      <c r="F2264" s="83" t="s">
        <v>13</v>
      </c>
      <c r="G2264" s="83" t="s">
        <v>2273</v>
      </c>
      <c r="H2264" s="59">
        <v>2</v>
      </c>
    </row>
    <row r="2265" spans="1:8" ht="14.25" x14ac:dyDescent="0.45">
      <c r="A2265" s="83">
        <v>1369</v>
      </c>
      <c r="B2265" s="83">
        <v>18675</v>
      </c>
      <c r="C2265" s="84">
        <v>62</v>
      </c>
      <c r="D2265" s="83">
        <v>59</v>
      </c>
      <c r="E2265" s="83">
        <v>4</v>
      </c>
      <c r="F2265" s="83" t="s">
        <v>13</v>
      </c>
      <c r="G2265" s="83" t="s">
        <v>2273</v>
      </c>
      <c r="H2265" s="59">
        <v>2</v>
      </c>
    </row>
    <row r="2266" spans="1:8" ht="14.25" x14ac:dyDescent="0.45">
      <c r="A2266" s="83">
        <v>1369</v>
      </c>
      <c r="B2266" s="83">
        <v>21490</v>
      </c>
      <c r="C2266" s="84">
        <v>45</v>
      </c>
      <c r="D2266" s="83">
        <v>59</v>
      </c>
      <c r="E2266" s="83">
        <v>4</v>
      </c>
      <c r="F2266" s="83" t="s">
        <v>13</v>
      </c>
      <c r="G2266" s="83" t="s">
        <v>2273</v>
      </c>
      <c r="H2266" s="59">
        <v>2</v>
      </c>
    </row>
    <row r="2267" spans="1:8" ht="14.25" x14ac:dyDescent="0.45">
      <c r="A2267" s="83">
        <v>1370</v>
      </c>
      <c r="B2267" s="83">
        <v>50039</v>
      </c>
      <c r="C2267" s="84">
        <v>167</v>
      </c>
      <c r="D2267" s="83">
        <v>407</v>
      </c>
      <c r="E2267" s="83">
        <v>6</v>
      </c>
      <c r="F2267" s="83" t="s">
        <v>13</v>
      </c>
      <c r="G2267" s="83" t="s">
        <v>3683</v>
      </c>
      <c r="H2267" s="59">
        <v>16</v>
      </c>
    </row>
    <row r="2268" spans="1:8" ht="14.25" x14ac:dyDescent="0.45">
      <c r="A2268" s="83">
        <v>1371</v>
      </c>
      <c r="B2268" s="83">
        <v>4530</v>
      </c>
      <c r="C2268" s="84">
        <v>0</v>
      </c>
      <c r="D2268" s="83">
        <v>0</v>
      </c>
      <c r="E2268" s="83">
        <v>0</v>
      </c>
      <c r="F2268" s="83" t="s">
        <v>7</v>
      </c>
      <c r="G2268" s="83" t="s">
        <v>2113</v>
      </c>
      <c r="H2268" s="59">
        <v>0</v>
      </c>
    </row>
    <row r="2269" spans="1:8" ht="14.25" x14ac:dyDescent="0.45">
      <c r="A2269" s="83">
        <v>1371</v>
      </c>
      <c r="B2269" s="83">
        <v>46419</v>
      </c>
      <c r="C2269" s="84">
        <v>0</v>
      </c>
      <c r="D2269" s="83">
        <v>0</v>
      </c>
      <c r="E2269" s="83">
        <v>0</v>
      </c>
      <c r="F2269" s="83" t="s">
        <v>7</v>
      </c>
      <c r="G2269" s="83" t="s">
        <v>2113</v>
      </c>
      <c r="H2269" s="59">
        <v>0</v>
      </c>
    </row>
    <row r="2270" spans="1:8" ht="14.25" x14ac:dyDescent="0.45">
      <c r="A2270" s="83">
        <v>1371</v>
      </c>
      <c r="B2270" s="83">
        <v>3696</v>
      </c>
      <c r="C2270" s="84">
        <v>0</v>
      </c>
      <c r="D2270" s="83">
        <v>0</v>
      </c>
      <c r="E2270" s="83">
        <v>0</v>
      </c>
      <c r="F2270" s="83" t="s">
        <v>7</v>
      </c>
      <c r="G2270" s="83" t="s">
        <v>2113</v>
      </c>
      <c r="H2270" s="59">
        <v>0</v>
      </c>
    </row>
    <row r="2271" spans="1:8" ht="14.25" x14ac:dyDescent="0.45">
      <c r="A2271" s="83">
        <v>1372</v>
      </c>
      <c r="B2271" s="83">
        <v>32528</v>
      </c>
      <c r="C2271" s="84">
        <v>279.20123001000002</v>
      </c>
      <c r="D2271" s="83">
        <v>120</v>
      </c>
      <c r="E2271" s="83">
        <v>4</v>
      </c>
      <c r="F2271" s="83" t="s">
        <v>13</v>
      </c>
      <c r="G2271" s="83" t="s">
        <v>2112</v>
      </c>
      <c r="H2271" s="59">
        <v>6</v>
      </c>
    </row>
    <row r="2272" spans="1:8" ht="14.25" x14ac:dyDescent="0.45">
      <c r="A2272" s="83">
        <v>1373</v>
      </c>
      <c r="B2272" s="83">
        <v>33231</v>
      </c>
      <c r="C2272" s="84">
        <v>263</v>
      </c>
      <c r="D2272" s="83">
        <v>235</v>
      </c>
      <c r="E2272" s="83">
        <v>4</v>
      </c>
      <c r="F2272" s="83" t="s">
        <v>8</v>
      </c>
      <c r="G2272" s="83" t="s">
        <v>2111</v>
      </c>
      <c r="H2272" s="59">
        <v>24</v>
      </c>
    </row>
    <row r="2273" spans="1:8" ht="14.25" x14ac:dyDescent="0.45">
      <c r="A2273" s="83">
        <v>1374</v>
      </c>
      <c r="B2273" s="83">
        <v>4446</v>
      </c>
      <c r="C2273" s="84">
        <v>78</v>
      </c>
      <c r="D2273" s="83">
        <v>130</v>
      </c>
      <c r="E2273" s="83">
        <v>4</v>
      </c>
      <c r="F2273" s="83" t="s">
        <v>16</v>
      </c>
      <c r="G2273" s="83" t="s">
        <v>2110</v>
      </c>
      <c r="H2273" s="59">
        <v>9</v>
      </c>
    </row>
    <row r="2274" spans="1:8" ht="14.25" x14ac:dyDescent="0.45">
      <c r="A2274" s="83">
        <v>1375</v>
      </c>
      <c r="B2274" s="83">
        <v>6277</v>
      </c>
      <c r="C2274" s="84">
        <v>144</v>
      </c>
      <c r="D2274" s="83">
        <v>125</v>
      </c>
      <c r="E2274" s="83">
        <v>4</v>
      </c>
      <c r="F2274" s="83" t="s">
        <v>13</v>
      </c>
      <c r="G2274" s="83" t="s">
        <v>2109</v>
      </c>
      <c r="H2274" s="59">
        <v>4</v>
      </c>
    </row>
    <row r="2275" spans="1:8" ht="14.25" x14ac:dyDescent="0.45">
      <c r="A2275" s="83">
        <v>1376</v>
      </c>
      <c r="B2275" s="83">
        <v>21995</v>
      </c>
      <c r="C2275" s="84">
        <v>30</v>
      </c>
      <c r="D2275" s="83">
        <v>78</v>
      </c>
      <c r="E2275" s="83">
        <v>4</v>
      </c>
      <c r="F2275" s="83" t="s">
        <v>13</v>
      </c>
      <c r="G2275" s="83" t="s">
        <v>2108</v>
      </c>
      <c r="H2275" s="59">
        <v>2</v>
      </c>
    </row>
    <row r="2276" spans="1:8" ht="14.25" x14ac:dyDescent="0.45">
      <c r="A2276" s="83">
        <v>1376</v>
      </c>
      <c r="B2276" s="83">
        <v>40173</v>
      </c>
      <c r="C2276" s="84">
        <v>62</v>
      </c>
      <c r="D2276" s="83">
        <v>162</v>
      </c>
      <c r="E2276" s="83">
        <v>4</v>
      </c>
      <c r="F2276" s="83" t="s">
        <v>13</v>
      </c>
      <c r="G2276" s="83" t="s">
        <v>2107</v>
      </c>
      <c r="H2276" s="59">
        <v>2</v>
      </c>
    </row>
    <row r="2277" spans="1:8" ht="14.25" x14ac:dyDescent="0.45">
      <c r="A2277" s="83">
        <v>1377</v>
      </c>
      <c r="B2277" s="83">
        <v>21438</v>
      </c>
      <c r="C2277" s="84">
        <v>162</v>
      </c>
      <c r="D2277" s="83">
        <v>120</v>
      </c>
      <c r="E2277" s="83">
        <v>4</v>
      </c>
      <c r="F2277" s="83" t="s">
        <v>7</v>
      </c>
      <c r="G2277" s="83" t="s">
        <v>2106</v>
      </c>
      <c r="H2277" s="59">
        <v>2</v>
      </c>
    </row>
    <row r="2278" spans="1:8" ht="14.25" x14ac:dyDescent="0.45">
      <c r="A2278" s="83">
        <v>1378</v>
      </c>
      <c r="B2278" s="83">
        <v>42527</v>
      </c>
      <c r="C2278" s="84">
        <v>0</v>
      </c>
      <c r="D2278" s="83">
        <v>0</v>
      </c>
      <c r="E2278" s="83">
        <v>0</v>
      </c>
      <c r="F2278" s="83" t="s">
        <v>15</v>
      </c>
      <c r="G2278" s="83" t="s">
        <v>2105</v>
      </c>
      <c r="H2278" s="59">
        <v>0</v>
      </c>
    </row>
    <row r="2279" spans="1:8" ht="14.25" x14ac:dyDescent="0.45">
      <c r="A2279" s="83">
        <v>1379</v>
      </c>
      <c r="B2279" s="83">
        <v>933</v>
      </c>
      <c r="C2279" s="84">
        <v>47</v>
      </c>
      <c r="D2279" s="83">
        <v>78</v>
      </c>
      <c r="E2279" s="83">
        <v>1</v>
      </c>
      <c r="F2279" s="83" t="s">
        <v>11</v>
      </c>
      <c r="G2279" s="83" t="s">
        <v>2104</v>
      </c>
      <c r="H2279" s="59">
        <v>24</v>
      </c>
    </row>
    <row r="2280" spans="1:8" ht="14.25" x14ac:dyDescent="0.45">
      <c r="A2280" s="83">
        <v>1380</v>
      </c>
      <c r="B2280" s="83">
        <v>53805</v>
      </c>
      <c r="C2280" s="84">
        <v>0</v>
      </c>
      <c r="D2280" s="83">
        <v>0</v>
      </c>
      <c r="E2280" s="83">
        <v>4</v>
      </c>
      <c r="F2280" s="83" t="s">
        <v>10</v>
      </c>
      <c r="G2280" s="83" t="s">
        <v>2103</v>
      </c>
      <c r="H2280" s="59">
        <v>10</v>
      </c>
    </row>
    <row r="2281" spans="1:8" ht="14.25" x14ac:dyDescent="0.45">
      <c r="A2281" s="83">
        <v>1381</v>
      </c>
      <c r="B2281" s="83">
        <v>19582</v>
      </c>
      <c r="C2281" s="84">
        <v>44</v>
      </c>
      <c r="D2281" s="83">
        <v>125</v>
      </c>
      <c r="E2281" s="83">
        <v>3</v>
      </c>
      <c r="F2281" s="83" t="s">
        <v>8</v>
      </c>
      <c r="G2281" s="83" t="s">
        <v>2102</v>
      </c>
      <c r="H2281" s="59">
        <v>2</v>
      </c>
    </row>
    <row r="2282" spans="1:8" ht="14.25" x14ac:dyDescent="0.45">
      <c r="A2282" s="83">
        <v>1382</v>
      </c>
      <c r="B2282" s="83">
        <v>9747</v>
      </c>
      <c r="C2282" s="84">
        <v>37</v>
      </c>
      <c r="D2282" s="83">
        <v>80</v>
      </c>
      <c r="E2282" s="83">
        <v>4</v>
      </c>
      <c r="F2282" s="83" t="s">
        <v>7</v>
      </c>
      <c r="G2282" s="83" t="s">
        <v>2101</v>
      </c>
      <c r="H2282" s="59">
        <v>21</v>
      </c>
    </row>
    <row r="2283" spans="1:8" ht="14.25" x14ac:dyDescent="0.45">
      <c r="A2283" s="83">
        <v>1382</v>
      </c>
      <c r="B2283" s="83">
        <v>20637</v>
      </c>
      <c r="C2283" s="84">
        <v>0</v>
      </c>
      <c r="D2283" s="83">
        <v>0</v>
      </c>
      <c r="E2283" s="83">
        <v>0</v>
      </c>
      <c r="F2283" s="83" t="s">
        <v>7</v>
      </c>
      <c r="G2283" s="83" t="s">
        <v>2101</v>
      </c>
      <c r="H2283" s="59">
        <v>15</v>
      </c>
    </row>
    <row r="2284" spans="1:8" ht="14.25" x14ac:dyDescent="0.45">
      <c r="A2284" s="83">
        <v>1383</v>
      </c>
      <c r="B2284" s="83">
        <v>12471</v>
      </c>
      <c r="C2284" s="84">
        <v>113.64089722</v>
      </c>
      <c r="D2284" s="83">
        <v>123</v>
      </c>
      <c r="E2284" s="83">
        <v>4</v>
      </c>
      <c r="F2284" s="83" t="s">
        <v>8</v>
      </c>
      <c r="G2284" s="83" t="s">
        <v>2100</v>
      </c>
      <c r="H2284" s="59">
        <v>2</v>
      </c>
    </row>
    <row r="2285" spans="1:8" ht="14.25" x14ac:dyDescent="0.45">
      <c r="A2285" s="83">
        <v>1384</v>
      </c>
      <c r="B2285" s="83">
        <v>4656</v>
      </c>
      <c r="C2285" s="84">
        <v>137</v>
      </c>
      <c r="D2285" s="83">
        <v>125</v>
      </c>
      <c r="E2285" s="83">
        <v>4</v>
      </c>
      <c r="F2285" s="83" t="s">
        <v>7</v>
      </c>
      <c r="G2285" s="83" t="s">
        <v>2099</v>
      </c>
      <c r="H2285" s="59">
        <v>2</v>
      </c>
    </row>
    <row r="2286" spans="1:8" ht="14.25" x14ac:dyDescent="0.45">
      <c r="A2286" s="83">
        <v>1384</v>
      </c>
      <c r="B2286" s="83">
        <v>23527</v>
      </c>
      <c r="C2286" s="84">
        <v>102</v>
      </c>
      <c r="D2286" s="83">
        <v>125</v>
      </c>
      <c r="E2286" s="83">
        <v>4</v>
      </c>
      <c r="F2286" s="83" t="s">
        <v>7</v>
      </c>
      <c r="G2286" s="83" t="s">
        <v>2099</v>
      </c>
      <c r="H2286" s="59">
        <v>2</v>
      </c>
    </row>
    <row r="2287" spans="1:8" ht="14.25" x14ac:dyDescent="0.45">
      <c r="A2287" s="83">
        <v>1384</v>
      </c>
      <c r="B2287" s="83">
        <v>12258</v>
      </c>
      <c r="C2287" s="84">
        <v>134</v>
      </c>
      <c r="D2287" s="83">
        <v>125</v>
      </c>
      <c r="E2287" s="83">
        <v>4</v>
      </c>
      <c r="F2287" s="83" t="s">
        <v>7</v>
      </c>
      <c r="G2287" s="83" t="s">
        <v>2099</v>
      </c>
      <c r="H2287" s="59">
        <v>2</v>
      </c>
    </row>
    <row r="2288" spans="1:8" ht="14.25" x14ac:dyDescent="0.45">
      <c r="A2288" s="83">
        <v>1385</v>
      </c>
      <c r="B2288" s="83">
        <v>26623</v>
      </c>
      <c r="C2288" s="84">
        <v>0</v>
      </c>
      <c r="D2288" s="83">
        <v>0</v>
      </c>
      <c r="E2288" s="83">
        <v>0</v>
      </c>
      <c r="F2288" s="83" t="s">
        <v>14</v>
      </c>
      <c r="G2288" s="83" t="s">
        <v>2098</v>
      </c>
      <c r="H2288" s="59">
        <v>0</v>
      </c>
    </row>
    <row r="2289" spans="1:8" ht="14.25" x14ac:dyDescent="0.45">
      <c r="A2289" s="83">
        <v>1386</v>
      </c>
      <c r="B2289" s="83">
        <v>29428</v>
      </c>
      <c r="C2289" s="84">
        <v>146</v>
      </c>
      <c r="D2289" s="83">
        <v>120</v>
      </c>
      <c r="E2289" s="83">
        <v>4</v>
      </c>
      <c r="F2289" s="83" t="s">
        <v>8</v>
      </c>
      <c r="G2289" s="83" t="s">
        <v>2097</v>
      </c>
      <c r="H2289" s="59">
        <v>2</v>
      </c>
    </row>
    <row r="2290" spans="1:8" ht="14.25" x14ac:dyDescent="0.45">
      <c r="A2290" s="83">
        <v>1387</v>
      </c>
      <c r="B2290" s="83">
        <v>28369</v>
      </c>
      <c r="C2290" s="84">
        <v>0</v>
      </c>
      <c r="D2290" s="83">
        <v>0</v>
      </c>
      <c r="E2290" s="83">
        <v>1</v>
      </c>
      <c r="F2290" s="83" t="s">
        <v>9</v>
      </c>
      <c r="G2290" s="83" t="s">
        <v>2096</v>
      </c>
      <c r="H2290" s="59">
        <v>10</v>
      </c>
    </row>
    <row r="2291" spans="1:8" ht="14.25" x14ac:dyDescent="0.45">
      <c r="A2291" s="83">
        <v>1387</v>
      </c>
      <c r="B2291" s="83">
        <v>13889</v>
      </c>
      <c r="C2291" s="84">
        <v>0</v>
      </c>
      <c r="D2291" s="83">
        <v>0</v>
      </c>
      <c r="E2291" s="83">
        <v>0</v>
      </c>
      <c r="F2291" s="83" t="s">
        <v>9</v>
      </c>
      <c r="G2291" s="83" t="s">
        <v>2095</v>
      </c>
      <c r="H2291" s="59">
        <v>0</v>
      </c>
    </row>
    <row r="2292" spans="1:8" ht="14.25" x14ac:dyDescent="0.45">
      <c r="A2292" s="83">
        <v>1388</v>
      </c>
      <c r="B2292" s="83">
        <v>43113</v>
      </c>
      <c r="C2292" s="84">
        <v>0</v>
      </c>
      <c r="D2292" s="83">
        <v>0</v>
      </c>
      <c r="E2292" s="83">
        <v>4</v>
      </c>
      <c r="F2292" s="83" t="s">
        <v>16</v>
      </c>
      <c r="G2292" s="83" t="s">
        <v>2094</v>
      </c>
      <c r="H2292" s="59">
        <v>2</v>
      </c>
    </row>
    <row r="2293" spans="1:8" ht="14.25" x14ac:dyDescent="0.45">
      <c r="A2293" s="83">
        <v>1389</v>
      </c>
      <c r="B2293" s="83">
        <v>34078</v>
      </c>
      <c r="C2293" s="84">
        <v>57</v>
      </c>
      <c r="D2293" s="83">
        <v>64</v>
      </c>
      <c r="E2293" s="83">
        <v>4</v>
      </c>
      <c r="F2293" s="83" t="s">
        <v>15</v>
      </c>
      <c r="G2293" s="83" t="s">
        <v>3617</v>
      </c>
      <c r="H2293" s="59">
        <v>2</v>
      </c>
    </row>
    <row r="2294" spans="1:8" ht="14.25" x14ac:dyDescent="0.45">
      <c r="A2294" s="83">
        <v>1389</v>
      </c>
      <c r="B2294" s="83">
        <v>24344</v>
      </c>
      <c r="C2294" s="84">
        <v>61</v>
      </c>
      <c r="D2294" s="83">
        <v>41</v>
      </c>
      <c r="E2294" s="83">
        <v>4</v>
      </c>
      <c r="F2294" s="83" t="s">
        <v>15</v>
      </c>
      <c r="G2294" s="83" t="s">
        <v>3616</v>
      </c>
      <c r="H2294" s="59">
        <v>2</v>
      </c>
    </row>
    <row r="2295" spans="1:8" ht="14.25" x14ac:dyDescent="0.45">
      <c r="A2295" s="83">
        <v>1390</v>
      </c>
      <c r="B2295" s="83">
        <v>14047</v>
      </c>
      <c r="C2295" s="84">
        <v>0</v>
      </c>
      <c r="D2295" s="83">
        <v>120</v>
      </c>
      <c r="E2295" s="83">
        <v>4</v>
      </c>
      <c r="F2295" s="83" t="s">
        <v>8</v>
      </c>
      <c r="G2295" s="83" t="s">
        <v>2873</v>
      </c>
      <c r="H2295" s="59">
        <v>2</v>
      </c>
    </row>
    <row r="2296" spans="1:8" ht="14.25" x14ac:dyDescent="0.45">
      <c r="A2296" s="83">
        <v>1390</v>
      </c>
      <c r="B2296" s="83">
        <v>14047</v>
      </c>
      <c r="C2296" s="84">
        <v>115</v>
      </c>
      <c r="D2296" s="83">
        <v>120</v>
      </c>
      <c r="E2296" s="83">
        <v>4</v>
      </c>
      <c r="F2296" s="83" t="s">
        <v>8</v>
      </c>
      <c r="G2296" s="83" t="s">
        <v>2872</v>
      </c>
      <c r="H2296" s="59">
        <v>2</v>
      </c>
    </row>
    <row r="2297" spans="1:8" ht="14.25" x14ac:dyDescent="0.45">
      <c r="A2297" s="83">
        <v>1391</v>
      </c>
      <c r="B2297" s="83">
        <v>22388</v>
      </c>
      <c r="C2297" s="84">
        <v>5</v>
      </c>
      <c r="D2297" s="83">
        <v>120</v>
      </c>
      <c r="E2297" s="83">
        <v>4</v>
      </c>
      <c r="F2297" s="83" t="s">
        <v>9</v>
      </c>
      <c r="G2297" s="83" t="s">
        <v>2091</v>
      </c>
      <c r="H2297" s="59">
        <v>10</v>
      </c>
    </row>
    <row r="2298" spans="1:8" ht="14.25" x14ac:dyDescent="0.45">
      <c r="A2298" s="83">
        <v>1392</v>
      </c>
      <c r="B2298" s="83">
        <v>49878</v>
      </c>
      <c r="C2298" s="84">
        <v>1</v>
      </c>
      <c r="D2298" s="83">
        <v>120</v>
      </c>
      <c r="E2298" s="83">
        <v>4</v>
      </c>
      <c r="F2298" s="83" t="s">
        <v>9</v>
      </c>
      <c r="G2298" s="83" t="s">
        <v>2090</v>
      </c>
      <c r="H2298" s="59">
        <v>10</v>
      </c>
    </row>
    <row r="2299" spans="1:8" ht="14.25" x14ac:dyDescent="0.45">
      <c r="A2299" s="83">
        <v>1393</v>
      </c>
      <c r="B2299" s="83">
        <v>37848</v>
      </c>
      <c r="C2299" s="84">
        <v>0</v>
      </c>
      <c r="D2299" s="83">
        <v>0</v>
      </c>
      <c r="E2299" s="83">
        <v>0</v>
      </c>
      <c r="F2299" s="83" t="s">
        <v>17</v>
      </c>
      <c r="G2299" s="83" t="s">
        <v>2089</v>
      </c>
      <c r="H2299" s="59">
        <v>0</v>
      </c>
    </row>
    <row r="2300" spans="1:8" ht="14.25" x14ac:dyDescent="0.45">
      <c r="A2300" s="83">
        <v>1393</v>
      </c>
      <c r="B2300" s="83">
        <v>45470</v>
      </c>
      <c r="C2300" s="84">
        <v>12.2525325993</v>
      </c>
      <c r="D2300" s="83">
        <v>26</v>
      </c>
      <c r="E2300" s="83">
        <v>1</v>
      </c>
      <c r="F2300" s="83" t="s">
        <v>17</v>
      </c>
      <c r="G2300" s="83" t="s">
        <v>2089</v>
      </c>
      <c r="H2300" s="59">
        <v>2</v>
      </c>
    </row>
    <row r="2301" spans="1:8" ht="14.25" x14ac:dyDescent="0.45">
      <c r="A2301" s="83">
        <v>1393</v>
      </c>
      <c r="B2301" s="83">
        <v>44876</v>
      </c>
      <c r="C2301" s="84">
        <v>0</v>
      </c>
      <c r="D2301" s="83">
        <v>0</v>
      </c>
      <c r="E2301" s="83">
        <v>0</v>
      </c>
      <c r="F2301" s="83" t="s">
        <v>17</v>
      </c>
      <c r="G2301" s="83" t="s">
        <v>2089</v>
      </c>
      <c r="H2301" s="59">
        <v>0</v>
      </c>
    </row>
    <row r="2302" spans="1:8" ht="14.25" x14ac:dyDescent="0.45">
      <c r="A2302" s="83">
        <v>1393</v>
      </c>
      <c r="B2302" s="83">
        <v>32165</v>
      </c>
      <c r="C2302" s="84">
        <v>0</v>
      </c>
      <c r="D2302" s="83">
        <v>0</v>
      </c>
      <c r="E2302" s="83">
        <v>0</v>
      </c>
      <c r="F2302" s="83" t="s">
        <v>17</v>
      </c>
      <c r="G2302" s="83" t="s">
        <v>2089</v>
      </c>
      <c r="H2302" s="59">
        <v>0</v>
      </c>
    </row>
    <row r="2303" spans="1:8" ht="14.25" x14ac:dyDescent="0.45">
      <c r="A2303" s="83">
        <v>1393</v>
      </c>
      <c r="B2303" s="83">
        <v>62677</v>
      </c>
      <c r="C2303" s="84">
        <v>2.0819331535000001</v>
      </c>
      <c r="D2303" s="83">
        <v>5</v>
      </c>
      <c r="E2303" s="83">
        <v>1</v>
      </c>
      <c r="F2303" s="83" t="s">
        <v>17</v>
      </c>
      <c r="G2303" s="83" t="s">
        <v>2089</v>
      </c>
      <c r="H2303" s="59">
        <v>2</v>
      </c>
    </row>
    <row r="2304" spans="1:8" ht="14.25" x14ac:dyDescent="0.45">
      <c r="A2304" s="83">
        <v>1394</v>
      </c>
      <c r="B2304" s="83">
        <v>63001</v>
      </c>
      <c r="C2304" s="84">
        <v>118</v>
      </c>
      <c r="D2304" s="83">
        <v>128</v>
      </c>
      <c r="E2304" s="83">
        <v>3</v>
      </c>
      <c r="F2304" s="83" t="s">
        <v>14</v>
      </c>
      <c r="G2304" s="83" t="s">
        <v>2088</v>
      </c>
      <c r="H2304" s="59">
        <v>2</v>
      </c>
    </row>
    <row r="2305" spans="1:8" ht="14.25" x14ac:dyDescent="0.45">
      <c r="A2305" s="83">
        <v>1395</v>
      </c>
      <c r="B2305" s="83">
        <v>43206</v>
      </c>
      <c r="C2305" s="84">
        <v>119</v>
      </c>
      <c r="D2305" s="83">
        <v>130</v>
      </c>
      <c r="E2305" s="83">
        <v>4</v>
      </c>
      <c r="F2305" s="83" t="s">
        <v>9</v>
      </c>
      <c r="G2305" s="83" t="s">
        <v>2084</v>
      </c>
      <c r="H2305" s="59">
        <v>2</v>
      </c>
    </row>
    <row r="2306" spans="1:8" ht="14.25" x14ac:dyDescent="0.45">
      <c r="A2306" s="83">
        <v>1396</v>
      </c>
      <c r="B2306" s="83">
        <v>44535</v>
      </c>
      <c r="C2306" s="84">
        <v>2.66256663322</v>
      </c>
      <c r="D2306" s="83">
        <v>2</v>
      </c>
      <c r="E2306" s="83">
        <v>4</v>
      </c>
      <c r="F2306" s="83" t="s">
        <v>7</v>
      </c>
      <c r="G2306" s="83" t="s">
        <v>2083</v>
      </c>
      <c r="H2306" s="59">
        <v>18</v>
      </c>
    </row>
    <row r="2307" spans="1:8" ht="14.25" x14ac:dyDescent="0.45">
      <c r="A2307" s="83">
        <v>1396</v>
      </c>
      <c r="B2307" s="83">
        <v>39330</v>
      </c>
      <c r="C2307" s="84">
        <v>139</v>
      </c>
      <c r="D2307" s="83">
        <v>80</v>
      </c>
      <c r="E2307" s="83">
        <v>4</v>
      </c>
      <c r="F2307" s="83" t="s">
        <v>7</v>
      </c>
      <c r="G2307" s="83" t="s">
        <v>2082</v>
      </c>
      <c r="H2307" s="59">
        <v>18</v>
      </c>
    </row>
    <row r="2308" spans="1:8" ht="14.25" x14ac:dyDescent="0.45">
      <c r="A2308" s="83">
        <v>1396</v>
      </c>
      <c r="B2308" s="83">
        <v>6133</v>
      </c>
      <c r="C2308" s="84">
        <v>0</v>
      </c>
      <c r="D2308" s="83">
        <v>0</v>
      </c>
      <c r="E2308" s="83">
        <v>0</v>
      </c>
      <c r="F2308" s="83" t="s">
        <v>7</v>
      </c>
      <c r="G2308" s="83" t="s">
        <v>2081</v>
      </c>
      <c r="H2308" s="59">
        <v>0</v>
      </c>
    </row>
    <row r="2309" spans="1:8" ht="14.25" x14ac:dyDescent="0.45">
      <c r="A2309" s="83">
        <v>1396</v>
      </c>
      <c r="B2309" s="83">
        <v>8441</v>
      </c>
      <c r="C2309" s="84">
        <v>0</v>
      </c>
      <c r="D2309" s="83">
        <v>0</v>
      </c>
      <c r="E2309" s="83">
        <v>0</v>
      </c>
      <c r="F2309" s="83" t="s">
        <v>7</v>
      </c>
      <c r="G2309" s="83" t="s">
        <v>2082</v>
      </c>
      <c r="H2309" s="59">
        <v>0</v>
      </c>
    </row>
    <row r="2310" spans="1:8" ht="14.25" x14ac:dyDescent="0.45">
      <c r="A2310" s="83">
        <v>1396</v>
      </c>
      <c r="B2310" s="83">
        <v>16736</v>
      </c>
      <c r="C2310" s="84">
        <v>0</v>
      </c>
      <c r="D2310" s="83">
        <v>0</v>
      </c>
      <c r="E2310" s="83">
        <v>0</v>
      </c>
      <c r="F2310" s="83" t="s">
        <v>7</v>
      </c>
      <c r="G2310" s="83" t="s">
        <v>2081</v>
      </c>
      <c r="H2310" s="59">
        <v>0</v>
      </c>
    </row>
    <row r="2311" spans="1:8" ht="14.25" x14ac:dyDescent="0.45">
      <c r="A2311" s="83">
        <v>1396</v>
      </c>
      <c r="B2311" s="83">
        <v>16995</v>
      </c>
      <c r="C2311" s="84">
        <v>0</v>
      </c>
      <c r="D2311" s="83">
        <v>0</v>
      </c>
      <c r="E2311" s="83">
        <v>0</v>
      </c>
      <c r="F2311" s="83" t="s">
        <v>7</v>
      </c>
      <c r="G2311" s="83" t="s">
        <v>2082</v>
      </c>
      <c r="H2311" s="59">
        <v>0</v>
      </c>
    </row>
    <row r="2312" spans="1:8" ht="14.25" x14ac:dyDescent="0.45">
      <c r="A2312" s="83">
        <v>1396</v>
      </c>
      <c r="B2312" s="83">
        <v>44469</v>
      </c>
      <c r="C2312" s="84">
        <v>0</v>
      </c>
      <c r="D2312" s="83">
        <v>0</v>
      </c>
      <c r="E2312" s="83">
        <v>0</v>
      </c>
      <c r="F2312" s="83" t="s">
        <v>7</v>
      </c>
      <c r="G2312" s="83" t="s">
        <v>2082</v>
      </c>
      <c r="H2312" s="59">
        <v>0</v>
      </c>
    </row>
    <row r="2313" spans="1:8" ht="14.25" x14ac:dyDescent="0.45">
      <c r="A2313" s="83">
        <v>1396</v>
      </c>
      <c r="B2313" s="83">
        <v>6795</v>
      </c>
      <c r="C2313" s="84">
        <v>85</v>
      </c>
      <c r="D2313" s="83">
        <v>49</v>
      </c>
      <c r="E2313" s="83">
        <v>4</v>
      </c>
      <c r="F2313" s="83" t="s">
        <v>7</v>
      </c>
      <c r="G2313" s="83" t="s">
        <v>2081</v>
      </c>
      <c r="H2313" s="59">
        <v>18</v>
      </c>
    </row>
    <row r="2314" spans="1:8" ht="14.25" x14ac:dyDescent="0.45">
      <c r="A2314" s="83">
        <v>1397</v>
      </c>
      <c r="B2314" s="83">
        <v>28619</v>
      </c>
      <c r="C2314" s="84">
        <v>139</v>
      </c>
      <c r="D2314" s="83">
        <v>124</v>
      </c>
      <c r="E2314" s="83">
        <v>4</v>
      </c>
      <c r="F2314" s="83" t="s">
        <v>7</v>
      </c>
      <c r="G2314" s="83" t="s">
        <v>2080</v>
      </c>
      <c r="H2314" s="59">
        <v>2</v>
      </c>
    </row>
    <row r="2315" spans="1:8" ht="14.25" x14ac:dyDescent="0.45">
      <c r="A2315" s="83">
        <v>1398</v>
      </c>
      <c r="B2315" s="83">
        <v>20814</v>
      </c>
      <c r="C2315" s="84">
        <v>83.494603361700001</v>
      </c>
      <c r="D2315" s="83">
        <v>80</v>
      </c>
      <c r="E2315" s="83">
        <v>4</v>
      </c>
      <c r="F2315" s="83" t="s">
        <v>12</v>
      </c>
      <c r="G2315" s="83" t="s">
        <v>2079</v>
      </c>
      <c r="H2315" s="59">
        <v>2</v>
      </c>
    </row>
    <row r="2316" spans="1:8" ht="14.25" x14ac:dyDescent="0.45">
      <c r="A2316" s="83">
        <v>1398</v>
      </c>
      <c r="B2316" s="83">
        <v>9036</v>
      </c>
      <c r="C2316" s="84">
        <v>18.800003682700002</v>
      </c>
      <c r="D2316" s="83">
        <v>30</v>
      </c>
      <c r="E2316" s="83">
        <v>1</v>
      </c>
      <c r="F2316" s="83" t="s">
        <v>12</v>
      </c>
      <c r="G2316" s="83" t="s">
        <v>2078</v>
      </c>
      <c r="H2316" s="59">
        <v>2</v>
      </c>
    </row>
    <row r="2317" spans="1:8" ht="14.25" x14ac:dyDescent="0.45">
      <c r="A2317" s="83">
        <v>1399</v>
      </c>
      <c r="B2317" s="83">
        <v>52353</v>
      </c>
      <c r="C2317" s="84">
        <v>0</v>
      </c>
      <c r="D2317" s="83">
        <v>0</v>
      </c>
      <c r="E2317" s="83">
        <v>0</v>
      </c>
      <c r="F2317" s="83" t="s">
        <v>20</v>
      </c>
      <c r="G2317" s="83" t="s">
        <v>2077</v>
      </c>
      <c r="H2317" s="59">
        <v>0</v>
      </c>
    </row>
    <row r="2318" spans="1:8" ht="14.25" x14ac:dyDescent="0.45">
      <c r="A2318" s="83">
        <v>1399</v>
      </c>
      <c r="B2318" s="83">
        <v>20175</v>
      </c>
      <c r="C2318" s="84">
        <v>0</v>
      </c>
      <c r="D2318" s="83">
        <v>0</v>
      </c>
      <c r="E2318" s="83">
        <v>0</v>
      </c>
      <c r="F2318" s="83" t="s">
        <v>20</v>
      </c>
      <c r="G2318" s="83" t="s">
        <v>2077</v>
      </c>
      <c r="H2318" s="59">
        <v>0</v>
      </c>
    </row>
    <row r="2319" spans="1:8" ht="14.25" x14ac:dyDescent="0.45">
      <c r="A2319" s="83">
        <v>1400</v>
      </c>
      <c r="B2319" s="83">
        <v>36802</v>
      </c>
      <c r="C2319" s="84">
        <v>198</v>
      </c>
      <c r="D2319" s="83">
        <v>232</v>
      </c>
      <c r="E2319" s="83">
        <v>4</v>
      </c>
      <c r="F2319" s="83" t="s">
        <v>13</v>
      </c>
      <c r="G2319" s="83" t="s">
        <v>2076</v>
      </c>
      <c r="H2319" s="59">
        <v>2</v>
      </c>
    </row>
    <row r="2320" spans="1:8" ht="14.25" x14ac:dyDescent="0.45">
      <c r="A2320" s="83">
        <v>1400</v>
      </c>
      <c r="B2320" s="83">
        <v>16141</v>
      </c>
      <c r="C2320" s="84">
        <v>187</v>
      </c>
      <c r="D2320" s="83">
        <v>233</v>
      </c>
      <c r="E2320" s="83">
        <v>4</v>
      </c>
      <c r="F2320" s="83" t="s">
        <v>13</v>
      </c>
      <c r="G2320" s="83" t="s">
        <v>2076</v>
      </c>
      <c r="H2320" s="59">
        <v>2</v>
      </c>
    </row>
    <row r="2321" spans="1:8" ht="14.25" x14ac:dyDescent="0.45">
      <c r="A2321" s="83">
        <v>1401</v>
      </c>
      <c r="B2321" s="83">
        <v>51637</v>
      </c>
      <c r="C2321" s="84">
        <v>58</v>
      </c>
      <c r="D2321" s="83">
        <v>127</v>
      </c>
      <c r="E2321" s="83">
        <v>4</v>
      </c>
      <c r="F2321" s="83" t="s">
        <v>8</v>
      </c>
      <c r="G2321" s="83" t="s">
        <v>2075</v>
      </c>
      <c r="H2321" s="59">
        <v>25</v>
      </c>
    </row>
    <row r="2322" spans="1:8" ht="14.25" x14ac:dyDescent="0.45">
      <c r="A2322" s="83">
        <v>1402</v>
      </c>
      <c r="B2322" s="83">
        <v>48502</v>
      </c>
      <c r="C2322" s="84">
        <v>125</v>
      </c>
      <c r="D2322" s="83">
        <v>72</v>
      </c>
      <c r="E2322" s="83">
        <v>4</v>
      </c>
      <c r="F2322" s="83" t="s">
        <v>8</v>
      </c>
      <c r="G2322" s="83" t="s">
        <v>3171</v>
      </c>
      <c r="H2322" s="59">
        <v>2</v>
      </c>
    </row>
    <row r="2323" spans="1:8" ht="14.25" x14ac:dyDescent="0.45">
      <c r="A2323" s="83">
        <v>1402</v>
      </c>
      <c r="B2323" s="83">
        <v>49688</v>
      </c>
      <c r="C2323" s="84">
        <v>113</v>
      </c>
      <c r="D2323" s="83">
        <v>212</v>
      </c>
      <c r="E2323" s="83">
        <v>4</v>
      </c>
      <c r="F2323" s="83" t="s">
        <v>8</v>
      </c>
      <c r="G2323" s="83" t="s">
        <v>3170</v>
      </c>
      <c r="H2323" s="59">
        <v>2</v>
      </c>
    </row>
    <row r="2324" spans="1:8" ht="14.25" x14ac:dyDescent="0.45">
      <c r="A2324" s="83">
        <v>1403</v>
      </c>
      <c r="B2324" s="83">
        <v>12501</v>
      </c>
      <c r="C2324" s="84">
        <v>118</v>
      </c>
      <c r="D2324" s="83">
        <v>106</v>
      </c>
      <c r="E2324" s="83">
        <v>4</v>
      </c>
      <c r="F2324" s="83" t="s">
        <v>13</v>
      </c>
      <c r="G2324" s="83" t="s">
        <v>2072</v>
      </c>
      <c r="H2324" s="59">
        <v>2</v>
      </c>
    </row>
    <row r="2325" spans="1:8" ht="14.25" x14ac:dyDescent="0.45">
      <c r="A2325" s="83">
        <v>1403</v>
      </c>
      <c r="B2325" s="83">
        <v>16009</v>
      </c>
      <c r="C2325" s="84">
        <v>104</v>
      </c>
      <c r="D2325" s="83">
        <v>93</v>
      </c>
      <c r="E2325" s="83">
        <v>4</v>
      </c>
      <c r="F2325" s="83" t="s">
        <v>13</v>
      </c>
      <c r="G2325" s="83" t="s">
        <v>2071</v>
      </c>
      <c r="H2325" s="59">
        <v>2</v>
      </c>
    </row>
    <row r="2326" spans="1:8" ht="14.25" x14ac:dyDescent="0.45">
      <c r="A2326" s="83">
        <v>1403</v>
      </c>
      <c r="B2326" s="83">
        <v>15451</v>
      </c>
      <c r="C2326" s="84">
        <v>110</v>
      </c>
      <c r="D2326" s="83">
        <v>98</v>
      </c>
      <c r="E2326" s="83">
        <v>4</v>
      </c>
      <c r="F2326" s="83" t="s">
        <v>13</v>
      </c>
      <c r="G2326" s="83" t="s">
        <v>2070</v>
      </c>
      <c r="H2326" s="59">
        <v>2</v>
      </c>
    </row>
    <row r="2327" spans="1:8" ht="14.25" x14ac:dyDescent="0.45">
      <c r="A2327" s="83">
        <v>1403</v>
      </c>
      <c r="B2327" s="83">
        <v>6896</v>
      </c>
      <c r="C2327" s="84">
        <v>86</v>
      </c>
      <c r="D2327" s="83">
        <v>77</v>
      </c>
      <c r="E2327" s="83">
        <v>4</v>
      </c>
      <c r="F2327" s="83" t="s">
        <v>13</v>
      </c>
      <c r="G2327" s="83" t="s">
        <v>2070</v>
      </c>
      <c r="H2327" s="59">
        <v>2</v>
      </c>
    </row>
    <row r="2328" spans="1:8" ht="14.25" x14ac:dyDescent="0.45">
      <c r="A2328" s="83">
        <v>1403</v>
      </c>
      <c r="B2328" s="83">
        <v>45302</v>
      </c>
      <c r="C2328" s="84">
        <v>0</v>
      </c>
      <c r="D2328" s="83">
        <v>0</v>
      </c>
      <c r="E2328" s="83">
        <v>0</v>
      </c>
      <c r="F2328" s="83" t="s">
        <v>13</v>
      </c>
      <c r="G2328" s="83" t="s">
        <v>2069</v>
      </c>
      <c r="H2328" s="59">
        <v>0</v>
      </c>
    </row>
    <row r="2329" spans="1:8" ht="14.25" x14ac:dyDescent="0.45">
      <c r="A2329" s="83">
        <v>1403</v>
      </c>
      <c r="B2329" s="83">
        <v>16555</v>
      </c>
      <c r="C2329" s="84">
        <v>130</v>
      </c>
      <c r="D2329" s="83">
        <v>116</v>
      </c>
      <c r="E2329" s="83">
        <v>4</v>
      </c>
      <c r="F2329" s="83" t="s">
        <v>13</v>
      </c>
      <c r="G2329" s="83" t="s">
        <v>2068</v>
      </c>
      <c r="H2329" s="59">
        <v>2</v>
      </c>
    </row>
    <row r="2330" spans="1:8" ht="14.25" x14ac:dyDescent="0.45">
      <c r="A2330" s="83">
        <v>1404</v>
      </c>
      <c r="B2330" s="83">
        <v>29189</v>
      </c>
      <c r="C2330" s="84">
        <v>210</v>
      </c>
      <c r="D2330" s="83">
        <v>215</v>
      </c>
      <c r="E2330" s="83">
        <v>4</v>
      </c>
      <c r="F2330" s="83" t="s">
        <v>13</v>
      </c>
      <c r="G2330" s="83" t="s">
        <v>2067</v>
      </c>
      <c r="H2330" s="59">
        <v>2</v>
      </c>
    </row>
    <row r="2331" spans="1:8" ht="14.25" x14ac:dyDescent="0.45">
      <c r="A2331" s="83">
        <v>1405</v>
      </c>
      <c r="B2331" s="83">
        <v>51209</v>
      </c>
      <c r="C2331" s="84">
        <v>97</v>
      </c>
      <c r="D2331" s="83">
        <v>120</v>
      </c>
      <c r="E2331" s="83">
        <v>4</v>
      </c>
      <c r="F2331" s="83" t="s">
        <v>13</v>
      </c>
      <c r="G2331" s="83" t="s">
        <v>2066</v>
      </c>
      <c r="H2331" s="59">
        <v>4</v>
      </c>
    </row>
    <row r="2332" spans="1:8" ht="14.25" x14ac:dyDescent="0.45">
      <c r="A2332" s="83">
        <v>1406</v>
      </c>
      <c r="B2332" s="83">
        <v>26789</v>
      </c>
      <c r="C2332" s="84">
        <v>120</v>
      </c>
      <c r="D2332" s="83">
        <v>120</v>
      </c>
      <c r="E2332" s="83">
        <v>4</v>
      </c>
      <c r="F2332" s="83" t="s">
        <v>8</v>
      </c>
      <c r="G2332" s="83" t="s">
        <v>2568</v>
      </c>
      <c r="H2332" s="59">
        <v>16</v>
      </c>
    </row>
    <row r="2333" spans="1:8" ht="14.25" x14ac:dyDescent="0.45">
      <c r="A2333" s="83">
        <v>1406</v>
      </c>
      <c r="B2333" s="83">
        <v>13049</v>
      </c>
      <c r="C2333" s="84">
        <v>113</v>
      </c>
      <c r="D2333" s="83">
        <v>120</v>
      </c>
      <c r="E2333" s="83">
        <v>4</v>
      </c>
      <c r="F2333" s="83" t="s">
        <v>8</v>
      </c>
      <c r="G2333" s="83" t="s">
        <v>2567</v>
      </c>
      <c r="H2333" s="59">
        <v>16</v>
      </c>
    </row>
    <row r="2334" spans="1:8" ht="14.25" x14ac:dyDescent="0.45">
      <c r="A2334" s="83">
        <v>1407</v>
      </c>
      <c r="B2334" s="83">
        <v>28225</v>
      </c>
      <c r="C2334" s="84">
        <v>143</v>
      </c>
      <c r="D2334" s="83">
        <v>125</v>
      </c>
      <c r="E2334" s="83">
        <v>4</v>
      </c>
      <c r="F2334" s="83" t="s">
        <v>7</v>
      </c>
      <c r="G2334" s="83" t="s">
        <v>2064</v>
      </c>
      <c r="H2334" s="59">
        <v>2</v>
      </c>
    </row>
    <row r="2335" spans="1:8" ht="14.25" x14ac:dyDescent="0.45">
      <c r="A2335" s="83">
        <v>1407</v>
      </c>
      <c r="B2335" s="83">
        <v>16220</v>
      </c>
      <c r="C2335" s="84">
        <v>136</v>
      </c>
      <c r="D2335" s="83">
        <v>125</v>
      </c>
      <c r="E2335" s="83">
        <v>4</v>
      </c>
      <c r="F2335" s="83" t="s">
        <v>7</v>
      </c>
      <c r="G2335" s="83" t="s">
        <v>2064</v>
      </c>
      <c r="H2335" s="59">
        <v>2</v>
      </c>
    </row>
    <row r="2336" spans="1:8" ht="14.25" x14ac:dyDescent="0.45">
      <c r="A2336" s="83">
        <v>1407</v>
      </c>
      <c r="B2336" s="83">
        <v>51300</v>
      </c>
      <c r="C2336" s="84">
        <v>107</v>
      </c>
      <c r="D2336" s="83">
        <v>125</v>
      </c>
      <c r="E2336" s="83">
        <v>4</v>
      </c>
      <c r="F2336" s="83" t="s">
        <v>7</v>
      </c>
      <c r="G2336" s="83" t="s">
        <v>2064</v>
      </c>
      <c r="H2336" s="59">
        <v>16</v>
      </c>
    </row>
    <row r="2337" spans="1:8" ht="14.25" x14ac:dyDescent="0.45">
      <c r="A2337" s="83">
        <v>1408</v>
      </c>
      <c r="B2337" s="83">
        <v>10836</v>
      </c>
      <c r="C2337" s="84">
        <v>131.12741713200001</v>
      </c>
      <c r="D2337" s="83">
        <v>120</v>
      </c>
      <c r="E2337" s="83">
        <v>4</v>
      </c>
      <c r="F2337" s="83" t="s">
        <v>8</v>
      </c>
      <c r="G2337" s="83" t="s">
        <v>2063</v>
      </c>
      <c r="H2337" s="59">
        <v>24</v>
      </c>
    </row>
    <row r="2338" spans="1:8" ht="14.25" x14ac:dyDescent="0.45">
      <c r="A2338" s="83">
        <v>1409</v>
      </c>
      <c r="B2338" s="83">
        <v>15009</v>
      </c>
      <c r="C2338" s="84">
        <v>90</v>
      </c>
      <c r="D2338" s="83">
        <v>98</v>
      </c>
      <c r="E2338" s="83">
        <v>4</v>
      </c>
      <c r="F2338" s="83" t="s">
        <v>8</v>
      </c>
      <c r="G2338" s="83" t="s">
        <v>2062</v>
      </c>
      <c r="H2338" s="59">
        <v>24</v>
      </c>
    </row>
    <row r="2339" spans="1:8" ht="14.25" x14ac:dyDescent="0.45">
      <c r="A2339" s="83">
        <v>1409</v>
      </c>
      <c r="B2339" s="83">
        <v>51609</v>
      </c>
      <c r="C2339" s="84">
        <v>58</v>
      </c>
      <c r="D2339" s="83">
        <v>64</v>
      </c>
      <c r="E2339" s="83">
        <v>4</v>
      </c>
      <c r="F2339" s="83" t="s">
        <v>8</v>
      </c>
      <c r="G2339" s="83" t="s">
        <v>2061</v>
      </c>
      <c r="H2339" s="59">
        <v>24</v>
      </c>
    </row>
    <row r="2340" spans="1:8" ht="14.25" x14ac:dyDescent="0.45">
      <c r="A2340" s="83">
        <v>1409</v>
      </c>
      <c r="B2340" s="83">
        <v>76444</v>
      </c>
      <c r="C2340" s="84">
        <v>138</v>
      </c>
      <c r="D2340" s="83">
        <v>150</v>
      </c>
      <c r="E2340" s="83">
        <v>4</v>
      </c>
      <c r="F2340" s="83" t="s">
        <v>8</v>
      </c>
      <c r="G2340" s="83" t="s">
        <v>2062</v>
      </c>
      <c r="H2340" s="59">
        <v>24</v>
      </c>
    </row>
    <row r="2341" spans="1:8" ht="14.25" x14ac:dyDescent="0.45">
      <c r="A2341" s="83">
        <v>1409</v>
      </c>
      <c r="B2341" s="83">
        <v>76445</v>
      </c>
      <c r="C2341" s="84">
        <v>108</v>
      </c>
      <c r="D2341" s="83">
        <v>118</v>
      </c>
      <c r="E2341" s="83">
        <v>4</v>
      </c>
      <c r="F2341" s="83" t="s">
        <v>8</v>
      </c>
      <c r="G2341" s="83" t="s">
        <v>2062</v>
      </c>
      <c r="H2341" s="59">
        <v>24</v>
      </c>
    </row>
    <row r="2342" spans="1:8" ht="14.25" x14ac:dyDescent="0.45">
      <c r="A2342" s="83">
        <v>1410</v>
      </c>
      <c r="B2342" s="83">
        <v>22311</v>
      </c>
      <c r="C2342" s="84">
        <v>135</v>
      </c>
      <c r="D2342" s="83">
        <v>121</v>
      </c>
      <c r="E2342" s="83">
        <v>4</v>
      </c>
      <c r="F2342" s="83" t="s">
        <v>7</v>
      </c>
      <c r="G2342" s="83" t="s">
        <v>2060</v>
      </c>
      <c r="H2342" s="59">
        <v>2</v>
      </c>
    </row>
    <row r="2343" spans="1:8" ht="14.25" x14ac:dyDescent="0.45">
      <c r="A2343" s="83">
        <v>1411</v>
      </c>
      <c r="B2343" s="83">
        <v>21738</v>
      </c>
      <c r="C2343" s="84">
        <v>25</v>
      </c>
      <c r="D2343" s="83">
        <v>45</v>
      </c>
      <c r="E2343" s="83">
        <v>4</v>
      </c>
      <c r="F2343" s="83" t="s">
        <v>14</v>
      </c>
      <c r="G2343" s="83" t="s">
        <v>3717</v>
      </c>
      <c r="H2343" s="59">
        <v>1</v>
      </c>
    </row>
    <row r="2344" spans="1:8" ht="14.25" x14ac:dyDescent="0.45">
      <c r="A2344" s="83">
        <v>1411</v>
      </c>
      <c r="B2344" s="83">
        <v>1120</v>
      </c>
      <c r="C2344" s="84">
        <v>53</v>
      </c>
      <c r="D2344" s="83">
        <v>95</v>
      </c>
      <c r="E2344" s="83">
        <v>4</v>
      </c>
      <c r="F2344" s="83" t="s">
        <v>14</v>
      </c>
      <c r="G2344" s="83" t="s">
        <v>3717</v>
      </c>
      <c r="H2344" s="59">
        <v>1</v>
      </c>
    </row>
    <row r="2345" spans="1:8" ht="14.25" x14ac:dyDescent="0.45">
      <c r="A2345" s="83">
        <v>1411</v>
      </c>
      <c r="B2345" s="83">
        <v>27357</v>
      </c>
      <c r="C2345" s="84">
        <v>33</v>
      </c>
      <c r="D2345" s="83">
        <v>60</v>
      </c>
      <c r="E2345" s="83">
        <v>4</v>
      </c>
      <c r="F2345" s="83" t="s">
        <v>14</v>
      </c>
      <c r="G2345" s="83" t="s">
        <v>3716</v>
      </c>
      <c r="H2345" s="59">
        <v>1</v>
      </c>
    </row>
    <row r="2346" spans="1:8" ht="14.25" x14ac:dyDescent="0.45">
      <c r="A2346" s="83">
        <v>1412</v>
      </c>
      <c r="B2346" s="83">
        <v>29714</v>
      </c>
      <c r="C2346" s="84">
        <v>1.8413323881200001E-2</v>
      </c>
      <c r="D2346" s="83">
        <v>2</v>
      </c>
      <c r="E2346" s="83">
        <v>1</v>
      </c>
      <c r="F2346" s="83" t="s">
        <v>12</v>
      </c>
      <c r="G2346" s="83" t="s">
        <v>2059</v>
      </c>
      <c r="H2346" s="59">
        <v>15</v>
      </c>
    </row>
    <row r="2347" spans="1:8" ht="14.25" x14ac:dyDescent="0.45">
      <c r="A2347" s="83">
        <v>1412</v>
      </c>
      <c r="B2347" s="83">
        <v>17547</v>
      </c>
      <c r="C2347" s="84">
        <v>0</v>
      </c>
      <c r="D2347" s="83">
        <v>0</v>
      </c>
      <c r="E2347" s="83">
        <v>5</v>
      </c>
      <c r="F2347" s="83" t="s">
        <v>12</v>
      </c>
      <c r="G2347" s="83" t="s">
        <v>2059</v>
      </c>
      <c r="H2347" s="59">
        <v>1</v>
      </c>
    </row>
    <row r="2348" spans="1:8" ht="14.25" x14ac:dyDescent="0.45">
      <c r="A2348" s="83">
        <v>1413</v>
      </c>
      <c r="B2348" s="83">
        <v>27650</v>
      </c>
      <c r="C2348" s="84">
        <v>40.087033644199998</v>
      </c>
      <c r="D2348" s="83">
        <v>125</v>
      </c>
      <c r="E2348" s="83">
        <v>4</v>
      </c>
      <c r="F2348" s="83" t="s">
        <v>8</v>
      </c>
      <c r="G2348" s="83" t="s">
        <v>2058</v>
      </c>
      <c r="H2348" s="59">
        <v>30</v>
      </c>
    </row>
    <row r="2349" spans="1:8" ht="14.25" x14ac:dyDescent="0.45">
      <c r="A2349" s="83">
        <v>1414</v>
      </c>
      <c r="B2349" s="83">
        <v>23161</v>
      </c>
      <c r="C2349" s="84">
        <v>58.549459722400002</v>
      </c>
      <c r="D2349" s="83">
        <v>125</v>
      </c>
      <c r="E2349" s="83">
        <v>4</v>
      </c>
      <c r="F2349" s="83" t="s">
        <v>8</v>
      </c>
      <c r="G2349" s="83" t="s">
        <v>2057</v>
      </c>
      <c r="H2349" s="59">
        <v>24</v>
      </c>
    </row>
    <row r="2350" spans="1:8" ht="14.25" x14ac:dyDescent="0.45">
      <c r="A2350" s="83">
        <v>1415</v>
      </c>
      <c r="B2350" s="83">
        <v>8007</v>
      </c>
      <c r="C2350" s="84">
        <v>54</v>
      </c>
      <c r="D2350" s="83">
        <v>30</v>
      </c>
      <c r="E2350" s="83">
        <v>4</v>
      </c>
      <c r="F2350" s="83" t="s">
        <v>7</v>
      </c>
      <c r="G2350" s="83" t="s">
        <v>2056</v>
      </c>
      <c r="H2350" s="59">
        <v>21</v>
      </c>
    </row>
    <row r="2351" spans="1:8" ht="14.25" x14ac:dyDescent="0.45">
      <c r="A2351" s="83">
        <v>1415</v>
      </c>
      <c r="B2351" s="83">
        <v>34226</v>
      </c>
      <c r="C2351" s="84">
        <v>75</v>
      </c>
      <c r="D2351" s="83">
        <v>54</v>
      </c>
      <c r="E2351" s="83">
        <v>4</v>
      </c>
      <c r="F2351" s="83" t="s">
        <v>7</v>
      </c>
      <c r="G2351" s="83" t="s">
        <v>2055</v>
      </c>
      <c r="H2351" s="59">
        <v>21</v>
      </c>
    </row>
    <row r="2352" spans="1:8" ht="14.25" x14ac:dyDescent="0.45">
      <c r="A2352" s="83">
        <v>1416</v>
      </c>
      <c r="B2352" s="83">
        <v>67681</v>
      </c>
      <c r="C2352" s="84">
        <v>74</v>
      </c>
      <c r="D2352" s="83">
        <v>120</v>
      </c>
      <c r="E2352" s="83">
        <v>4</v>
      </c>
      <c r="F2352" s="83" t="s">
        <v>12</v>
      </c>
      <c r="G2352" s="83" t="s">
        <v>3685</v>
      </c>
      <c r="H2352" s="59">
        <v>21</v>
      </c>
    </row>
    <row r="2353" spans="1:8" ht="14.25" x14ac:dyDescent="0.45">
      <c r="A2353" s="83">
        <v>1416</v>
      </c>
      <c r="B2353" s="83">
        <v>69765</v>
      </c>
      <c r="C2353" s="84">
        <v>0</v>
      </c>
      <c r="D2353" s="83">
        <v>0</v>
      </c>
      <c r="E2353" s="83">
        <v>1</v>
      </c>
      <c r="F2353" s="83" t="s">
        <v>12</v>
      </c>
      <c r="G2353" s="83" t="s">
        <v>3684</v>
      </c>
      <c r="H2353" s="59">
        <v>5</v>
      </c>
    </row>
    <row r="2354" spans="1:8" ht="14.25" x14ac:dyDescent="0.45">
      <c r="A2354" s="83">
        <v>1417</v>
      </c>
      <c r="B2354" s="83">
        <v>46871</v>
      </c>
      <c r="C2354" s="84">
        <v>35</v>
      </c>
      <c r="D2354" s="83">
        <v>138</v>
      </c>
      <c r="E2354" s="83">
        <v>4</v>
      </c>
      <c r="F2354" s="83" t="s">
        <v>14</v>
      </c>
      <c r="G2354" s="83" t="s">
        <v>2051</v>
      </c>
      <c r="H2354" s="59">
        <v>3</v>
      </c>
    </row>
    <row r="2355" spans="1:8" ht="14.25" x14ac:dyDescent="0.45">
      <c r="A2355" s="83">
        <v>1418</v>
      </c>
      <c r="B2355" s="83">
        <v>32096</v>
      </c>
      <c r="C2355" s="84">
        <v>56</v>
      </c>
      <c r="D2355" s="83">
        <v>120</v>
      </c>
      <c r="E2355" s="83">
        <v>4</v>
      </c>
      <c r="F2355" s="83" t="s">
        <v>13</v>
      </c>
      <c r="G2355" s="83" t="s">
        <v>2050</v>
      </c>
      <c r="H2355" s="59">
        <v>2</v>
      </c>
    </row>
    <row r="2356" spans="1:8" ht="14.25" x14ac:dyDescent="0.45">
      <c r="A2356" s="83">
        <v>1419</v>
      </c>
      <c r="B2356" s="83">
        <v>37827</v>
      </c>
      <c r="C2356" s="84">
        <v>0</v>
      </c>
      <c r="D2356" s="83">
        <v>0</v>
      </c>
      <c r="E2356" s="83">
        <v>0</v>
      </c>
      <c r="F2356" s="83" t="s">
        <v>16</v>
      </c>
      <c r="G2356" s="83" t="s">
        <v>2049</v>
      </c>
      <c r="H2356" s="59">
        <v>0</v>
      </c>
    </row>
    <row r="2357" spans="1:8" ht="14.25" x14ac:dyDescent="0.45">
      <c r="A2357" s="83">
        <v>1420</v>
      </c>
      <c r="B2357" s="83">
        <v>16774</v>
      </c>
      <c r="C2357" s="84">
        <v>155</v>
      </c>
      <c r="D2357" s="83">
        <v>127</v>
      </c>
      <c r="E2357" s="83">
        <v>4</v>
      </c>
      <c r="F2357" s="83" t="s">
        <v>7</v>
      </c>
      <c r="G2357" s="83" t="s">
        <v>3578</v>
      </c>
      <c r="H2357" s="59">
        <v>2</v>
      </c>
    </row>
    <row r="2358" spans="1:8" ht="14.25" x14ac:dyDescent="0.45">
      <c r="A2358" s="83">
        <v>1421</v>
      </c>
      <c r="B2358" s="83">
        <v>6684</v>
      </c>
      <c r="C2358" s="84">
        <v>62</v>
      </c>
      <c r="D2358" s="83">
        <v>80</v>
      </c>
      <c r="E2358" s="83">
        <v>4</v>
      </c>
      <c r="F2358" s="83" t="s">
        <v>13</v>
      </c>
      <c r="G2358" s="83" t="s">
        <v>2048</v>
      </c>
      <c r="H2358" s="59">
        <v>2</v>
      </c>
    </row>
    <row r="2359" spans="1:8" ht="14.25" x14ac:dyDescent="0.45">
      <c r="A2359" s="83">
        <v>1422</v>
      </c>
      <c r="B2359" s="83">
        <v>54752</v>
      </c>
      <c r="C2359" s="84">
        <v>99</v>
      </c>
      <c r="D2359" s="83">
        <v>90</v>
      </c>
      <c r="E2359" s="83">
        <v>4</v>
      </c>
      <c r="F2359" s="83" t="s">
        <v>13</v>
      </c>
      <c r="G2359" s="83" t="s">
        <v>2047</v>
      </c>
      <c r="H2359" s="59">
        <v>2</v>
      </c>
    </row>
    <row r="2360" spans="1:8" ht="14.25" x14ac:dyDescent="0.45">
      <c r="A2360" s="83">
        <v>1423</v>
      </c>
      <c r="B2360" s="83">
        <v>14932</v>
      </c>
      <c r="C2360" s="84">
        <v>15</v>
      </c>
      <c r="D2360" s="83">
        <v>60</v>
      </c>
      <c r="E2360" s="83">
        <v>4</v>
      </c>
      <c r="F2360" s="83" t="s">
        <v>12</v>
      </c>
      <c r="G2360" s="83" t="s">
        <v>2531</v>
      </c>
      <c r="H2360" s="59">
        <v>2</v>
      </c>
    </row>
    <row r="2361" spans="1:8" ht="14.25" x14ac:dyDescent="0.45">
      <c r="A2361" s="83">
        <v>1424</v>
      </c>
      <c r="B2361" s="83">
        <v>19136</v>
      </c>
      <c r="C2361" s="84">
        <v>42</v>
      </c>
      <c r="D2361" s="83">
        <v>72</v>
      </c>
      <c r="E2361" s="83">
        <v>4</v>
      </c>
      <c r="F2361" s="83" t="s">
        <v>8</v>
      </c>
      <c r="G2361" s="83" t="s">
        <v>2044</v>
      </c>
      <c r="H2361" s="59">
        <v>24</v>
      </c>
    </row>
    <row r="2362" spans="1:8" ht="14.25" x14ac:dyDescent="0.45">
      <c r="A2362" s="83">
        <v>1425</v>
      </c>
      <c r="B2362" s="83">
        <v>73085</v>
      </c>
      <c r="C2362" s="84">
        <v>182</v>
      </c>
      <c r="D2362" s="83">
        <v>240</v>
      </c>
      <c r="E2362" s="83">
        <v>4</v>
      </c>
      <c r="F2362" s="83" t="s">
        <v>13</v>
      </c>
      <c r="G2362" s="83" t="s">
        <v>2043</v>
      </c>
      <c r="H2362" s="59">
        <v>16</v>
      </c>
    </row>
    <row r="2363" spans="1:8" ht="14.25" x14ac:dyDescent="0.45">
      <c r="A2363" s="83">
        <v>1426</v>
      </c>
      <c r="B2363" s="83">
        <v>663</v>
      </c>
      <c r="C2363" s="84">
        <v>0</v>
      </c>
      <c r="D2363" s="83">
        <v>0</v>
      </c>
      <c r="E2363" s="83">
        <v>0</v>
      </c>
      <c r="F2363" s="83" t="s">
        <v>11</v>
      </c>
      <c r="G2363" s="83" t="s">
        <v>2042</v>
      </c>
      <c r="H2363" s="59">
        <v>0</v>
      </c>
    </row>
    <row r="2364" spans="1:8" ht="14.25" x14ac:dyDescent="0.45">
      <c r="A2364" s="83">
        <v>1426</v>
      </c>
      <c r="B2364" s="83">
        <v>64068</v>
      </c>
      <c r="C2364" s="84">
        <v>0</v>
      </c>
      <c r="D2364" s="83">
        <v>0</v>
      </c>
      <c r="E2364" s="83">
        <v>0</v>
      </c>
      <c r="F2364" s="83" t="s">
        <v>11</v>
      </c>
      <c r="G2364" s="83" t="s">
        <v>2042</v>
      </c>
      <c r="H2364" s="59">
        <v>0</v>
      </c>
    </row>
    <row r="2365" spans="1:8" ht="14.25" x14ac:dyDescent="0.45">
      <c r="A2365" s="83">
        <v>1426</v>
      </c>
      <c r="B2365" s="83">
        <v>64069</v>
      </c>
      <c r="C2365" s="84">
        <v>70.086327800099994</v>
      </c>
      <c r="D2365" s="83">
        <v>117</v>
      </c>
      <c r="E2365" s="83">
        <v>3</v>
      </c>
      <c r="F2365" s="83" t="s">
        <v>11</v>
      </c>
      <c r="G2365" s="83" t="s">
        <v>2042</v>
      </c>
      <c r="H2365" s="59">
        <v>24</v>
      </c>
    </row>
    <row r="2366" spans="1:8" ht="14.25" x14ac:dyDescent="0.45">
      <c r="A2366" s="83">
        <v>1427</v>
      </c>
      <c r="B2366" s="83">
        <v>41916</v>
      </c>
      <c r="C2366" s="84">
        <v>31</v>
      </c>
      <c r="D2366" s="83">
        <v>58</v>
      </c>
      <c r="E2366" s="83">
        <v>4</v>
      </c>
      <c r="F2366" s="83" t="s">
        <v>14</v>
      </c>
      <c r="G2366" s="83" t="s">
        <v>2041</v>
      </c>
      <c r="H2366" s="59">
        <v>1</v>
      </c>
    </row>
    <row r="2367" spans="1:8" ht="14.25" x14ac:dyDescent="0.45">
      <c r="A2367" s="83">
        <v>1428</v>
      </c>
      <c r="B2367" s="83">
        <v>24229</v>
      </c>
      <c r="C2367" s="84">
        <v>78</v>
      </c>
      <c r="D2367" s="83">
        <v>120</v>
      </c>
      <c r="E2367" s="83">
        <v>4</v>
      </c>
      <c r="F2367" s="83" t="s">
        <v>7</v>
      </c>
      <c r="G2367" s="83" t="s">
        <v>2040</v>
      </c>
      <c r="H2367" s="59">
        <v>2</v>
      </c>
    </row>
    <row r="2368" spans="1:8" ht="14.25" x14ac:dyDescent="0.45">
      <c r="A2368" s="83">
        <v>1429</v>
      </c>
      <c r="B2368" s="83">
        <v>15594</v>
      </c>
      <c r="C2368" s="84">
        <v>16</v>
      </c>
      <c r="D2368" s="83">
        <v>15</v>
      </c>
      <c r="E2368" s="83">
        <v>4</v>
      </c>
      <c r="F2368" s="83" t="s">
        <v>7</v>
      </c>
      <c r="G2368" s="83" t="s">
        <v>2039</v>
      </c>
      <c r="H2368" s="59">
        <v>4</v>
      </c>
    </row>
    <row r="2369" spans="1:8" ht="14.25" x14ac:dyDescent="0.45">
      <c r="A2369" s="83">
        <v>1429</v>
      </c>
      <c r="B2369" s="83">
        <v>37828</v>
      </c>
      <c r="C2369" s="84">
        <v>112</v>
      </c>
      <c r="D2369" s="83">
        <v>107</v>
      </c>
      <c r="E2369" s="83">
        <v>4</v>
      </c>
      <c r="F2369" s="83" t="s">
        <v>7</v>
      </c>
      <c r="G2369" s="83" t="s">
        <v>2038</v>
      </c>
      <c r="H2369" s="59">
        <v>4</v>
      </c>
    </row>
    <row r="2370" spans="1:8" ht="14.25" x14ac:dyDescent="0.45">
      <c r="A2370" s="83">
        <v>1429</v>
      </c>
      <c r="B2370" s="83">
        <v>52218</v>
      </c>
      <c r="C2370" s="84">
        <v>124</v>
      </c>
      <c r="D2370" s="83">
        <v>122</v>
      </c>
      <c r="E2370" s="83">
        <v>4</v>
      </c>
      <c r="F2370" s="83" t="s">
        <v>7</v>
      </c>
      <c r="G2370" s="83" t="s">
        <v>2037</v>
      </c>
      <c r="H2370" s="59">
        <v>2</v>
      </c>
    </row>
    <row r="2371" spans="1:8" ht="14.25" x14ac:dyDescent="0.45">
      <c r="A2371" s="83">
        <v>1430</v>
      </c>
      <c r="B2371" s="83">
        <v>26681</v>
      </c>
      <c r="C2371" s="84">
        <v>103</v>
      </c>
      <c r="D2371" s="83">
        <v>122</v>
      </c>
      <c r="E2371" s="83">
        <v>4</v>
      </c>
      <c r="F2371" s="83" t="s">
        <v>8</v>
      </c>
      <c r="G2371" s="83" t="s">
        <v>2034</v>
      </c>
      <c r="H2371" s="59">
        <v>24</v>
      </c>
    </row>
    <row r="2372" spans="1:8" ht="14.25" x14ac:dyDescent="0.45">
      <c r="A2372" s="83">
        <v>1431</v>
      </c>
      <c r="B2372" s="83">
        <v>44759</v>
      </c>
      <c r="C2372" s="84">
        <v>0</v>
      </c>
      <c r="D2372" s="83">
        <v>0</v>
      </c>
      <c r="E2372" s="83">
        <v>0</v>
      </c>
      <c r="F2372" s="83" t="s">
        <v>10</v>
      </c>
      <c r="G2372" s="83" t="s">
        <v>2033</v>
      </c>
      <c r="H2372" s="59">
        <v>25</v>
      </c>
    </row>
    <row r="2373" spans="1:8" ht="14.25" x14ac:dyDescent="0.45">
      <c r="A2373" s="83">
        <v>1431</v>
      </c>
      <c r="B2373" s="83">
        <v>12949</v>
      </c>
      <c r="C2373" s="84">
        <v>0</v>
      </c>
      <c r="D2373" s="83">
        <v>0</v>
      </c>
      <c r="E2373" s="83">
        <v>0</v>
      </c>
      <c r="F2373" s="83" t="s">
        <v>10</v>
      </c>
      <c r="G2373" s="83" t="s">
        <v>2033</v>
      </c>
      <c r="H2373" s="59">
        <v>25</v>
      </c>
    </row>
    <row r="2374" spans="1:8" ht="14.25" x14ac:dyDescent="0.45">
      <c r="A2374" s="83">
        <v>1431</v>
      </c>
      <c r="B2374" s="83">
        <v>27687</v>
      </c>
      <c r="C2374" s="84">
        <v>0</v>
      </c>
      <c r="D2374" s="83">
        <v>0</v>
      </c>
      <c r="E2374" s="83">
        <v>0</v>
      </c>
      <c r="F2374" s="83" t="s">
        <v>10</v>
      </c>
      <c r="G2374" s="83" t="s">
        <v>2033</v>
      </c>
      <c r="H2374" s="59">
        <v>25</v>
      </c>
    </row>
    <row r="2375" spans="1:8" ht="14.25" x14ac:dyDescent="0.45">
      <c r="A2375" s="83">
        <v>1432</v>
      </c>
      <c r="B2375" s="83">
        <v>48285</v>
      </c>
      <c r="C2375" s="84">
        <v>10</v>
      </c>
      <c r="D2375" s="83">
        <v>30</v>
      </c>
      <c r="E2375" s="83">
        <v>5</v>
      </c>
      <c r="F2375" s="83" t="s">
        <v>8</v>
      </c>
      <c r="G2375" s="83" t="s">
        <v>2032</v>
      </c>
      <c r="H2375" s="59">
        <v>1</v>
      </c>
    </row>
    <row r="2376" spans="1:8" ht="14.25" x14ac:dyDescent="0.45">
      <c r="A2376" s="83">
        <v>1433</v>
      </c>
      <c r="B2376" s="83">
        <v>27561</v>
      </c>
      <c r="C2376" s="84">
        <v>157</v>
      </c>
      <c r="D2376" s="83">
        <v>250</v>
      </c>
      <c r="E2376" s="83">
        <v>4</v>
      </c>
      <c r="F2376" s="83" t="s">
        <v>8</v>
      </c>
      <c r="G2376" s="83" t="s">
        <v>2031</v>
      </c>
      <c r="H2376" s="59">
        <v>2</v>
      </c>
    </row>
    <row r="2377" spans="1:8" ht="14.25" x14ac:dyDescent="0.45">
      <c r="A2377" s="83">
        <v>1434</v>
      </c>
      <c r="B2377" s="83">
        <v>29932</v>
      </c>
      <c r="C2377" s="84">
        <v>123</v>
      </c>
      <c r="D2377" s="83">
        <v>120</v>
      </c>
      <c r="E2377" s="83">
        <v>4</v>
      </c>
      <c r="F2377" s="83" t="s">
        <v>13</v>
      </c>
      <c r="G2377" s="83" t="s">
        <v>2030</v>
      </c>
      <c r="H2377" s="59">
        <v>2</v>
      </c>
    </row>
    <row r="2378" spans="1:8" ht="14.25" x14ac:dyDescent="0.45">
      <c r="A2378" s="83">
        <v>1435</v>
      </c>
      <c r="B2378" s="83">
        <v>43036</v>
      </c>
      <c r="C2378" s="84">
        <v>36</v>
      </c>
      <c r="D2378" s="83">
        <v>98</v>
      </c>
      <c r="E2378" s="83">
        <v>4</v>
      </c>
      <c r="F2378" s="83" t="s">
        <v>9</v>
      </c>
      <c r="G2378" s="83" t="s">
        <v>2029</v>
      </c>
      <c r="H2378" s="59">
        <v>9</v>
      </c>
    </row>
    <row r="2379" spans="1:8" ht="14.25" x14ac:dyDescent="0.45">
      <c r="A2379" s="83">
        <v>1435</v>
      </c>
      <c r="B2379" s="83">
        <v>64979</v>
      </c>
      <c r="C2379" s="84">
        <v>10.8979257391</v>
      </c>
      <c r="D2379" s="83">
        <v>80</v>
      </c>
      <c r="E2379" s="83">
        <v>4</v>
      </c>
      <c r="F2379" s="83" t="s">
        <v>9</v>
      </c>
      <c r="G2379" s="83" t="s">
        <v>2028</v>
      </c>
      <c r="H2379" s="59">
        <v>5</v>
      </c>
    </row>
    <row r="2380" spans="1:8" ht="14.25" x14ac:dyDescent="0.45">
      <c r="A2380" s="83">
        <v>1436</v>
      </c>
      <c r="B2380" s="83">
        <v>28100</v>
      </c>
      <c r="C2380" s="84">
        <v>37</v>
      </c>
      <c r="D2380" s="83">
        <v>120</v>
      </c>
      <c r="E2380" s="83">
        <v>4</v>
      </c>
      <c r="F2380" s="83" t="s">
        <v>11</v>
      </c>
      <c r="G2380" s="83" t="s">
        <v>2026</v>
      </c>
      <c r="H2380" s="59">
        <v>4</v>
      </c>
    </row>
    <row r="2381" spans="1:8" ht="14.25" x14ac:dyDescent="0.45">
      <c r="A2381" s="83">
        <v>1437</v>
      </c>
      <c r="B2381" s="83">
        <v>12340</v>
      </c>
      <c r="C2381" s="84">
        <v>62</v>
      </c>
      <c r="D2381" s="83">
        <v>120</v>
      </c>
      <c r="E2381" s="83">
        <v>4</v>
      </c>
      <c r="F2381" s="83" t="s">
        <v>9</v>
      </c>
      <c r="G2381" s="83" t="s">
        <v>2025</v>
      </c>
      <c r="H2381" s="59">
        <v>10</v>
      </c>
    </row>
    <row r="2382" spans="1:8" ht="14.25" x14ac:dyDescent="0.45">
      <c r="A2382" s="83">
        <v>1438</v>
      </c>
      <c r="B2382" s="83">
        <v>41736</v>
      </c>
      <c r="C2382" s="84">
        <v>32.103937075499999</v>
      </c>
      <c r="D2382" s="83">
        <v>80</v>
      </c>
      <c r="E2382" s="83">
        <v>4</v>
      </c>
      <c r="F2382" s="83" t="s">
        <v>14</v>
      </c>
      <c r="G2382" s="83" t="s">
        <v>2022</v>
      </c>
      <c r="H2382" s="59">
        <v>10</v>
      </c>
    </row>
    <row r="2383" spans="1:8" ht="14.25" x14ac:dyDescent="0.45">
      <c r="A2383" s="83">
        <v>1439</v>
      </c>
      <c r="B2383" s="83">
        <v>15442</v>
      </c>
      <c r="C2383" s="84">
        <v>87</v>
      </c>
      <c r="D2383" s="83">
        <v>82</v>
      </c>
      <c r="E2383" s="83">
        <v>4</v>
      </c>
      <c r="F2383" s="83" t="s">
        <v>8</v>
      </c>
      <c r="G2383" s="83" t="s">
        <v>2021</v>
      </c>
      <c r="H2383" s="59">
        <v>2</v>
      </c>
    </row>
    <row r="2384" spans="1:8" ht="14.25" x14ac:dyDescent="0.45">
      <c r="A2384" s="83">
        <v>1440</v>
      </c>
      <c r="B2384" s="83">
        <v>51814</v>
      </c>
      <c r="C2384" s="84">
        <v>149</v>
      </c>
      <c r="D2384" s="83">
        <v>248</v>
      </c>
      <c r="E2384" s="83">
        <v>4</v>
      </c>
      <c r="F2384" s="83" t="s">
        <v>13</v>
      </c>
      <c r="G2384" s="83" t="s">
        <v>2020</v>
      </c>
      <c r="H2384" s="59">
        <v>2</v>
      </c>
    </row>
    <row r="2385" spans="1:8" ht="14.25" x14ac:dyDescent="0.45">
      <c r="A2385" s="83">
        <v>1441</v>
      </c>
      <c r="B2385" s="83">
        <v>4716</v>
      </c>
      <c r="C2385" s="84">
        <v>0</v>
      </c>
      <c r="D2385" s="83">
        <v>0</v>
      </c>
      <c r="E2385" s="83">
        <v>0</v>
      </c>
      <c r="F2385" s="83" t="s">
        <v>14</v>
      </c>
      <c r="G2385" s="83" t="s">
        <v>2019</v>
      </c>
      <c r="H2385" s="59">
        <v>0</v>
      </c>
    </row>
    <row r="2386" spans="1:8" ht="14.25" x14ac:dyDescent="0.45">
      <c r="A2386" s="83">
        <v>1442</v>
      </c>
      <c r="B2386" s="83">
        <v>50998</v>
      </c>
      <c r="C2386" s="84">
        <v>4</v>
      </c>
      <c r="D2386" s="83">
        <v>0</v>
      </c>
      <c r="E2386" s="83">
        <v>0</v>
      </c>
      <c r="F2386" s="83" t="s">
        <v>13</v>
      </c>
      <c r="G2386" s="83" t="s">
        <v>2018</v>
      </c>
      <c r="H2386" s="59">
        <v>0</v>
      </c>
    </row>
    <row r="2387" spans="1:8" ht="14.25" x14ac:dyDescent="0.45">
      <c r="A2387" s="83">
        <v>1442</v>
      </c>
      <c r="B2387" s="83">
        <v>50998</v>
      </c>
      <c r="C2387" s="84">
        <v>71</v>
      </c>
      <c r="D2387" s="83">
        <v>80</v>
      </c>
      <c r="E2387" s="83">
        <v>4</v>
      </c>
      <c r="F2387" s="83" t="s">
        <v>13</v>
      </c>
      <c r="G2387" s="83" t="s">
        <v>2018</v>
      </c>
      <c r="H2387" s="59">
        <v>2</v>
      </c>
    </row>
    <row r="2388" spans="1:8" ht="14.25" x14ac:dyDescent="0.45">
      <c r="A2388" s="83">
        <v>1443</v>
      </c>
      <c r="B2388" s="83">
        <v>40927</v>
      </c>
      <c r="C2388" s="84">
        <v>66</v>
      </c>
      <c r="D2388" s="83">
        <v>110</v>
      </c>
      <c r="E2388" s="83">
        <v>4</v>
      </c>
      <c r="F2388" s="83" t="s">
        <v>9</v>
      </c>
      <c r="G2388" s="83" t="s">
        <v>2017</v>
      </c>
      <c r="H2388" s="59">
        <v>2</v>
      </c>
    </row>
    <row r="2389" spans="1:8" ht="14.25" x14ac:dyDescent="0.45">
      <c r="A2389" s="83">
        <v>1444</v>
      </c>
      <c r="B2389" s="83">
        <v>9617</v>
      </c>
      <c r="C2389" s="84">
        <v>35</v>
      </c>
      <c r="D2389" s="83">
        <v>120</v>
      </c>
      <c r="E2389" s="83">
        <v>4</v>
      </c>
      <c r="F2389" s="83" t="s">
        <v>13</v>
      </c>
      <c r="G2389" s="83" t="s">
        <v>2014</v>
      </c>
      <c r="H2389" s="59">
        <v>3</v>
      </c>
    </row>
    <row r="2390" spans="1:8" ht="14.25" x14ac:dyDescent="0.45">
      <c r="A2390" s="83">
        <v>1445</v>
      </c>
      <c r="B2390" s="83">
        <v>3628</v>
      </c>
      <c r="C2390" s="84">
        <v>71</v>
      </c>
      <c r="D2390" s="83">
        <v>120</v>
      </c>
      <c r="E2390" s="83">
        <v>4</v>
      </c>
      <c r="F2390" s="83" t="s">
        <v>13</v>
      </c>
      <c r="G2390" s="83" t="s">
        <v>2013</v>
      </c>
      <c r="H2390" s="59">
        <v>2</v>
      </c>
    </row>
    <row r="2391" spans="1:8" ht="14.25" x14ac:dyDescent="0.45">
      <c r="A2391" s="83">
        <v>1446</v>
      </c>
      <c r="B2391" s="83">
        <v>27966</v>
      </c>
      <c r="C2391" s="84">
        <v>178</v>
      </c>
      <c r="D2391" s="83">
        <v>250</v>
      </c>
      <c r="E2391" s="83">
        <v>4</v>
      </c>
      <c r="F2391" s="83" t="s">
        <v>13</v>
      </c>
      <c r="G2391" s="83" t="s">
        <v>2012</v>
      </c>
      <c r="H2391" s="59">
        <v>24</v>
      </c>
    </row>
    <row r="2392" spans="1:8" ht="14.25" x14ac:dyDescent="0.45">
      <c r="A2392" s="83">
        <v>1447</v>
      </c>
      <c r="B2392" s="83">
        <v>52756</v>
      </c>
      <c r="C2392" s="84">
        <v>196</v>
      </c>
      <c r="D2392" s="83">
        <v>240</v>
      </c>
      <c r="E2392" s="83">
        <v>4</v>
      </c>
      <c r="F2392" s="83" t="s">
        <v>13</v>
      </c>
      <c r="G2392" s="83" t="s">
        <v>3794</v>
      </c>
      <c r="H2392" s="59">
        <v>2</v>
      </c>
    </row>
    <row r="2393" spans="1:8" ht="14.25" x14ac:dyDescent="0.45">
      <c r="A2393" s="83">
        <v>1448</v>
      </c>
      <c r="B2393" s="83">
        <v>28625</v>
      </c>
      <c r="C2393" s="84">
        <v>135</v>
      </c>
      <c r="D2393" s="83">
        <v>120</v>
      </c>
      <c r="E2393" s="83">
        <v>3</v>
      </c>
      <c r="F2393" s="83" t="s">
        <v>9</v>
      </c>
      <c r="G2393" s="83" t="s">
        <v>3610</v>
      </c>
      <c r="H2393" s="59">
        <v>2</v>
      </c>
    </row>
    <row r="2394" spans="1:8" ht="14.25" x14ac:dyDescent="0.45">
      <c r="A2394" s="83">
        <v>1448</v>
      </c>
      <c r="B2394" s="83">
        <v>11151</v>
      </c>
      <c r="C2394" s="84">
        <v>58</v>
      </c>
      <c r="D2394" s="83">
        <v>120</v>
      </c>
      <c r="E2394" s="83">
        <v>3</v>
      </c>
      <c r="F2394" s="83" t="s">
        <v>9</v>
      </c>
      <c r="G2394" s="83" t="s">
        <v>3609</v>
      </c>
      <c r="H2394" s="59">
        <v>2</v>
      </c>
    </row>
    <row r="2395" spans="1:8" ht="14.25" x14ac:dyDescent="0.45">
      <c r="A2395" s="83">
        <v>1449</v>
      </c>
      <c r="B2395" s="83">
        <v>47784</v>
      </c>
      <c r="C2395" s="84">
        <v>117</v>
      </c>
      <c r="D2395" s="83">
        <v>240</v>
      </c>
      <c r="E2395" s="83">
        <v>4</v>
      </c>
      <c r="F2395" s="83" t="s">
        <v>13</v>
      </c>
      <c r="G2395" s="83" t="s">
        <v>2009</v>
      </c>
      <c r="H2395" s="59">
        <v>16</v>
      </c>
    </row>
    <row r="2396" spans="1:8" ht="14.25" x14ac:dyDescent="0.45">
      <c r="A2396" s="83">
        <v>1450</v>
      </c>
      <c r="B2396" s="83">
        <v>9551</v>
      </c>
      <c r="C2396" s="84">
        <v>0</v>
      </c>
      <c r="D2396" s="83">
        <v>0</v>
      </c>
      <c r="E2396" s="83">
        <v>5</v>
      </c>
      <c r="F2396" s="83" t="s">
        <v>12</v>
      </c>
      <c r="G2396" s="83" t="s">
        <v>2008</v>
      </c>
      <c r="H2396" s="59">
        <v>1</v>
      </c>
    </row>
    <row r="2397" spans="1:8" ht="14.25" x14ac:dyDescent="0.45">
      <c r="A2397" s="83">
        <v>1451</v>
      </c>
      <c r="B2397" s="83">
        <v>4130</v>
      </c>
      <c r="C2397" s="84">
        <v>37</v>
      </c>
      <c r="D2397" s="83">
        <v>150</v>
      </c>
      <c r="E2397" s="83">
        <v>3</v>
      </c>
      <c r="F2397" s="83" t="s">
        <v>14</v>
      </c>
      <c r="G2397" s="83" t="s">
        <v>2007</v>
      </c>
      <c r="H2397" s="59">
        <v>21</v>
      </c>
    </row>
    <row r="2398" spans="1:8" ht="14.25" x14ac:dyDescent="0.45">
      <c r="A2398" s="83">
        <v>1452</v>
      </c>
      <c r="B2398" s="83">
        <v>148</v>
      </c>
      <c r="C2398" s="84">
        <v>143</v>
      </c>
      <c r="D2398" s="83">
        <v>120</v>
      </c>
      <c r="E2398" s="83">
        <v>4</v>
      </c>
      <c r="F2398" s="83" t="s">
        <v>18</v>
      </c>
      <c r="G2398" s="83" t="s">
        <v>2006</v>
      </c>
      <c r="H2398" s="59">
        <v>2</v>
      </c>
    </row>
    <row r="2399" spans="1:8" ht="14.25" x14ac:dyDescent="0.45">
      <c r="A2399" s="83">
        <v>1452</v>
      </c>
      <c r="B2399" s="83">
        <v>30354</v>
      </c>
      <c r="C2399" s="84">
        <v>152</v>
      </c>
      <c r="D2399" s="83">
        <v>120</v>
      </c>
      <c r="E2399" s="83">
        <v>4</v>
      </c>
      <c r="F2399" s="83" t="s">
        <v>18</v>
      </c>
      <c r="G2399" s="83" t="s">
        <v>2006</v>
      </c>
      <c r="H2399" s="59">
        <v>2</v>
      </c>
    </row>
    <row r="2400" spans="1:8" ht="14.25" x14ac:dyDescent="0.45">
      <c r="A2400" s="83">
        <v>1453</v>
      </c>
      <c r="B2400" s="83">
        <v>789</v>
      </c>
      <c r="C2400" s="84">
        <v>0</v>
      </c>
      <c r="D2400" s="83">
        <v>0</v>
      </c>
      <c r="E2400" s="83">
        <v>0</v>
      </c>
      <c r="F2400" s="83" t="s">
        <v>18</v>
      </c>
      <c r="G2400" s="83" t="s">
        <v>2005</v>
      </c>
      <c r="H2400" s="59">
        <v>0</v>
      </c>
    </row>
    <row r="2401" spans="1:8" ht="14.25" x14ac:dyDescent="0.45">
      <c r="A2401" s="83">
        <v>1454</v>
      </c>
      <c r="B2401" s="83">
        <v>9929</v>
      </c>
      <c r="C2401" s="84">
        <v>165</v>
      </c>
      <c r="D2401" s="83">
        <v>115</v>
      </c>
      <c r="E2401" s="83">
        <v>4</v>
      </c>
      <c r="F2401" s="83" t="s">
        <v>14</v>
      </c>
      <c r="G2401" s="83" t="s">
        <v>2004</v>
      </c>
      <c r="H2401" s="59">
        <v>2</v>
      </c>
    </row>
    <row r="2402" spans="1:8" ht="14.25" x14ac:dyDescent="0.45">
      <c r="A2402" s="83">
        <v>1455</v>
      </c>
      <c r="B2402" s="83">
        <v>45809</v>
      </c>
      <c r="C2402" s="84">
        <v>34.715560179299999</v>
      </c>
      <c r="D2402" s="83">
        <v>100</v>
      </c>
      <c r="E2402" s="83">
        <v>4</v>
      </c>
      <c r="F2402" s="83" t="s">
        <v>11</v>
      </c>
      <c r="G2402" s="83" t="s">
        <v>2003</v>
      </c>
      <c r="H2402" s="59">
        <v>2</v>
      </c>
    </row>
    <row r="2403" spans="1:8" ht="14.25" x14ac:dyDescent="0.45">
      <c r="A2403" s="83">
        <v>1456</v>
      </c>
      <c r="B2403" s="83">
        <v>19653</v>
      </c>
      <c r="C2403" s="84">
        <v>92</v>
      </c>
      <c r="D2403" s="83">
        <v>120</v>
      </c>
      <c r="E2403" s="83">
        <v>4</v>
      </c>
      <c r="F2403" s="83" t="s">
        <v>13</v>
      </c>
      <c r="G2403" s="83" t="s">
        <v>2002</v>
      </c>
      <c r="H2403" s="59">
        <v>24</v>
      </c>
    </row>
    <row r="2404" spans="1:8" ht="14.25" x14ac:dyDescent="0.45">
      <c r="A2404" s="83">
        <v>1457</v>
      </c>
      <c r="B2404" s="83">
        <v>37022</v>
      </c>
      <c r="C2404" s="84">
        <v>235.96674553700001</v>
      </c>
      <c r="D2404" s="83">
        <v>244</v>
      </c>
      <c r="E2404" s="83">
        <v>4</v>
      </c>
      <c r="F2404" s="83" t="s">
        <v>14</v>
      </c>
      <c r="G2404" s="83" t="s">
        <v>2001</v>
      </c>
      <c r="H2404" s="59">
        <v>16</v>
      </c>
    </row>
    <row r="2405" spans="1:8" ht="14.25" x14ac:dyDescent="0.45">
      <c r="A2405" s="83">
        <v>1458</v>
      </c>
      <c r="B2405" s="83">
        <v>35372</v>
      </c>
      <c r="C2405" s="84">
        <v>55</v>
      </c>
      <c r="D2405" s="83">
        <v>120</v>
      </c>
      <c r="E2405" s="83">
        <v>4</v>
      </c>
      <c r="F2405" s="83" t="s">
        <v>13</v>
      </c>
      <c r="G2405" s="83" t="s">
        <v>2000</v>
      </c>
      <c r="H2405" s="59">
        <v>4</v>
      </c>
    </row>
    <row r="2406" spans="1:8" ht="14.25" x14ac:dyDescent="0.45">
      <c r="A2406" s="83">
        <v>1458</v>
      </c>
      <c r="B2406" s="83">
        <v>38858</v>
      </c>
      <c r="C2406" s="84">
        <v>68</v>
      </c>
      <c r="D2406" s="83">
        <v>120</v>
      </c>
      <c r="E2406" s="83">
        <v>4</v>
      </c>
      <c r="F2406" s="83" t="s">
        <v>13</v>
      </c>
      <c r="G2406" s="83" t="s">
        <v>2000</v>
      </c>
      <c r="H2406" s="59">
        <v>4</v>
      </c>
    </row>
    <row r="2407" spans="1:8" ht="14.25" x14ac:dyDescent="0.45">
      <c r="A2407" s="83">
        <v>1458</v>
      </c>
      <c r="B2407" s="83">
        <v>46734</v>
      </c>
      <c r="C2407" s="84">
        <v>272</v>
      </c>
      <c r="D2407" s="83">
        <v>240</v>
      </c>
      <c r="E2407" s="83">
        <v>4</v>
      </c>
      <c r="F2407" s="83" t="s">
        <v>13</v>
      </c>
      <c r="G2407" s="83" t="s">
        <v>2000</v>
      </c>
      <c r="H2407" s="59">
        <v>2</v>
      </c>
    </row>
    <row r="2408" spans="1:8" ht="14.25" x14ac:dyDescent="0.45">
      <c r="A2408" s="83">
        <v>1459</v>
      </c>
      <c r="B2408" s="83">
        <v>23814</v>
      </c>
      <c r="C2408" s="84">
        <v>40</v>
      </c>
      <c r="D2408" s="83">
        <v>70</v>
      </c>
      <c r="E2408" s="83">
        <v>4</v>
      </c>
      <c r="F2408" s="83" t="s">
        <v>12</v>
      </c>
      <c r="G2408" s="83" t="s">
        <v>1999</v>
      </c>
      <c r="H2408" s="59">
        <v>2</v>
      </c>
    </row>
    <row r="2409" spans="1:8" ht="14.25" x14ac:dyDescent="0.45">
      <c r="A2409" s="83">
        <v>1460</v>
      </c>
      <c r="B2409" s="83">
        <v>12014</v>
      </c>
      <c r="C2409" s="84">
        <v>107</v>
      </c>
      <c r="D2409" s="83">
        <v>122</v>
      </c>
      <c r="E2409" s="83">
        <v>3</v>
      </c>
      <c r="F2409" s="83" t="s">
        <v>14</v>
      </c>
      <c r="G2409" s="83" t="s">
        <v>1998</v>
      </c>
      <c r="H2409" s="59">
        <v>2</v>
      </c>
    </row>
    <row r="2410" spans="1:8" ht="14.25" x14ac:dyDescent="0.45">
      <c r="A2410" s="83">
        <v>1461</v>
      </c>
      <c r="B2410" s="83">
        <v>18226</v>
      </c>
      <c r="C2410" s="84">
        <v>58</v>
      </c>
      <c r="D2410" s="83">
        <v>120</v>
      </c>
      <c r="E2410" s="83">
        <v>4</v>
      </c>
      <c r="F2410" s="83" t="s">
        <v>13</v>
      </c>
      <c r="G2410" s="83" t="s">
        <v>1997</v>
      </c>
      <c r="H2410" s="59">
        <v>2</v>
      </c>
    </row>
    <row r="2411" spans="1:8" ht="14.25" x14ac:dyDescent="0.45">
      <c r="A2411" s="83">
        <v>1462</v>
      </c>
      <c r="B2411" s="83">
        <v>3713</v>
      </c>
      <c r="C2411" s="84">
        <v>86</v>
      </c>
      <c r="D2411" s="83">
        <v>120</v>
      </c>
      <c r="E2411" s="83">
        <v>4</v>
      </c>
      <c r="F2411" s="83" t="s">
        <v>9</v>
      </c>
      <c r="G2411" s="83" t="s">
        <v>1994</v>
      </c>
      <c r="H2411" s="59">
        <v>25</v>
      </c>
    </row>
    <row r="2412" spans="1:8" ht="14.25" x14ac:dyDescent="0.45">
      <c r="A2412" s="83">
        <v>1462</v>
      </c>
      <c r="B2412" s="83">
        <v>14518</v>
      </c>
      <c r="C2412" s="84">
        <v>178</v>
      </c>
      <c r="D2412" s="83">
        <v>120</v>
      </c>
      <c r="E2412" s="83">
        <v>4</v>
      </c>
      <c r="F2412" s="83" t="s">
        <v>9</v>
      </c>
      <c r="G2412" s="83" t="s">
        <v>1994</v>
      </c>
      <c r="H2412" s="59">
        <v>2</v>
      </c>
    </row>
    <row r="2413" spans="1:8" ht="14.25" x14ac:dyDescent="0.45">
      <c r="A2413" s="83">
        <v>1463</v>
      </c>
      <c r="B2413" s="83">
        <v>1159</v>
      </c>
      <c r="C2413" s="84">
        <v>9</v>
      </c>
      <c r="D2413" s="83">
        <v>39</v>
      </c>
      <c r="E2413" s="83">
        <v>4</v>
      </c>
      <c r="F2413" s="83" t="s">
        <v>14</v>
      </c>
      <c r="G2413" s="83" t="s">
        <v>1993</v>
      </c>
      <c r="H2413" s="59">
        <v>5</v>
      </c>
    </row>
    <row r="2414" spans="1:8" ht="14.25" x14ac:dyDescent="0.45">
      <c r="A2414" s="83">
        <v>1463</v>
      </c>
      <c r="B2414" s="83">
        <v>2435</v>
      </c>
      <c r="C2414" s="84">
        <v>150</v>
      </c>
      <c r="D2414" s="83">
        <v>242</v>
      </c>
      <c r="E2414" s="83">
        <v>4</v>
      </c>
      <c r="F2414" s="83" t="s">
        <v>14</v>
      </c>
      <c r="G2414" s="83" t="s">
        <v>1992</v>
      </c>
      <c r="H2414" s="59">
        <v>16</v>
      </c>
    </row>
    <row r="2415" spans="1:8" ht="14.25" x14ac:dyDescent="0.45">
      <c r="A2415" s="83">
        <v>1464</v>
      </c>
      <c r="B2415" s="83">
        <v>14292</v>
      </c>
      <c r="C2415" s="84">
        <v>31</v>
      </c>
      <c r="D2415" s="83">
        <v>164</v>
      </c>
      <c r="E2415" s="83">
        <v>4</v>
      </c>
      <c r="F2415" s="83" t="s">
        <v>7</v>
      </c>
      <c r="G2415" s="83" t="s">
        <v>3160</v>
      </c>
      <c r="H2415" s="59">
        <v>5</v>
      </c>
    </row>
    <row r="2416" spans="1:8" ht="14.25" x14ac:dyDescent="0.45">
      <c r="A2416" s="83">
        <v>1465</v>
      </c>
      <c r="B2416" s="83">
        <v>14756</v>
      </c>
      <c r="C2416" s="84">
        <v>109</v>
      </c>
      <c r="D2416" s="83">
        <v>120</v>
      </c>
      <c r="E2416" s="83">
        <v>4</v>
      </c>
      <c r="F2416" s="83" t="s">
        <v>13</v>
      </c>
      <c r="G2416" s="83" t="s">
        <v>1991</v>
      </c>
      <c r="H2416" s="59">
        <v>2</v>
      </c>
    </row>
    <row r="2417" spans="1:8" ht="14.25" x14ac:dyDescent="0.45">
      <c r="A2417" s="83">
        <v>1466</v>
      </c>
      <c r="B2417" s="83">
        <v>53865</v>
      </c>
      <c r="C2417" s="84">
        <v>104</v>
      </c>
      <c r="D2417" s="83">
        <v>120</v>
      </c>
      <c r="E2417" s="83">
        <v>4</v>
      </c>
      <c r="F2417" s="83" t="s">
        <v>13</v>
      </c>
      <c r="G2417" s="83" t="s">
        <v>1990</v>
      </c>
      <c r="H2417" s="59">
        <v>2</v>
      </c>
    </row>
    <row r="2418" spans="1:8" ht="14.25" x14ac:dyDescent="0.45">
      <c r="A2418" s="83">
        <v>1467</v>
      </c>
      <c r="B2418" s="83">
        <v>13595</v>
      </c>
      <c r="C2418" s="84">
        <v>105</v>
      </c>
      <c r="D2418" s="83">
        <v>120</v>
      </c>
      <c r="E2418" s="83">
        <v>4</v>
      </c>
      <c r="F2418" s="83" t="s">
        <v>13</v>
      </c>
      <c r="G2418" s="83" t="s">
        <v>1989</v>
      </c>
      <c r="H2418" s="59">
        <v>2</v>
      </c>
    </row>
    <row r="2419" spans="1:8" ht="14.25" x14ac:dyDescent="0.45">
      <c r="A2419" s="83">
        <v>1467</v>
      </c>
      <c r="B2419" s="83">
        <v>20463</v>
      </c>
      <c r="C2419" s="84">
        <v>86</v>
      </c>
      <c r="D2419" s="83">
        <v>120</v>
      </c>
      <c r="E2419" s="83">
        <v>4</v>
      </c>
      <c r="F2419" s="83" t="s">
        <v>13</v>
      </c>
      <c r="G2419" s="83" t="s">
        <v>1989</v>
      </c>
      <c r="H2419" s="59">
        <v>2</v>
      </c>
    </row>
    <row r="2420" spans="1:8" ht="14.25" x14ac:dyDescent="0.45">
      <c r="A2420" s="83">
        <v>1468</v>
      </c>
      <c r="B2420" s="83">
        <v>38415</v>
      </c>
      <c r="C2420" s="84">
        <v>20</v>
      </c>
      <c r="D2420" s="83">
        <v>83</v>
      </c>
      <c r="E2420" s="83">
        <v>4</v>
      </c>
      <c r="F2420" s="83" t="s">
        <v>12</v>
      </c>
      <c r="G2420" s="83" t="s">
        <v>1988</v>
      </c>
      <c r="H2420" s="59">
        <v>19</v>
      </c>
    </row>
    <row r="2421" spans="1:8" ht="14.25" x14ac:dyDescent="0.45">
      <c r="A2421" s="83">
        <v>1469</v>
      </c>
      <c r="B2421" s="83">
        <v>33028</v>
      </c>
      <c r="C2421" s="84">
        <v>77</v>
      </c>
      <c r="D2421" s="83">
        <v>124</v>
      </c>
      <c r="E2421" s="83">
        <v>4</v>
      </c>
      <c r="F2421" s="83" t="s">
        <v>13</v>
      </c>
      <c r="G2421" s="83" t="s">
        <v>1987</v>
      </c>
      <c r="H2421" s="59">
        <v>2</v>
      </c>
    </row>
    <row r="2422" spans="1:8" ht="14.25" x14ac:dyDescent="0.45">
      <c r="A2422" s="83">
        <v>1470</v>
      </c>
      <c r="B2422" s="83">
        <v>9235</v>
      </c>
      <c r="C2422" s="84">
        <v>26</v>
      </c>
      <c r="D2422" s="83">
        <v>36</v>
      </c>
      <c r="E2422" s="83">
        <v>5</v>
      </c>
      <c r="F2422" s="83" t="s">
        <v>14</v>
      </c>
      <c r="G2422" s="83" t="s">
        <v>3679</v>
      </c>
      <c r="H2422" s="59">
        <v>1</v>
      </c>
    </row>
    <row r="2423" spans="1:8" ht="14.25" x14ac:dyDescent="0.45">
      <c r="A2423" s="83">
        <v>1471</v>
      </c>
      <c r="B2423" s="83">
        <v>4199</v>
      </c>
      <c r="C2423" s="84">
        <v>55</v>
      </c>
      <c r="D2423" s="83">
        <v>122</v>
      </c>
      <c r="E2423" s="83">
        <v>4</v>
      </c>
      <c r="F2423" s="83" t="s">
        <v>11</v>
      </c>
      <c r="G2423" s="83" t="s">
        <v>1986</v>
      </c>
      <c r="H2423" s="59">
        <v>2</v>
      </c>
    </row>
    <row r="2424" spans="1:8" ht="14.25" x14ac:dyDescent="0.45">
      <c r="A2424" s="83">
        <v>1471</v>
      </c>
      <c r="B2424" s="83">
        <v>67193</v>
      </c>
      <c r="C2424" s="84">
        <v>37</v>
      </c>
      <c r="D2424" s="83">
        <v>73</v>
      </c>
      <c r="E2424" s="83">
        <v>4</v>
      </c>
      <c r="F2424" s="83" t="s">
        <v>11</v>
      </c>
      <c r="G2424" s="83" t="s">
        <v>1986</v>
      </c>
      <c r="H2424" s="59">
        <v>2</v>
      </c>
    </row>
    <row r="2425" spans="1:8" ht="14.25" x14ac:dyDescent="0.45">
      <c r="A2425" s="83">
        <v>1472</v>
      </c>
      <c r="B2425" s="83">
        <v>25569</v>
      </c>
      <c r="C2425" s="84">
        <v>47</v>
      </c>
      <c r="D2425" s="83">
        <v>120</v>
      </c>
      <c r="E2425" s="83">
        <v>3</v>
      </c>
      <c r="F2425" s="83" t="s">
        <v>8</v>
      </c>
      <c r="G2425" s="83" t="s">
        <v>1985</v>
      </c>
      <c r="H2425" s="59">
        <v>4</v>
      </c>
    </row>
    <row r="2426" spans="1:8" ht="14.25" x14ac:dyDescent="0.45">
      <c r="A2426" s="83">
        <v>1473</v>
      </c>
      <c r="B2426" s="83">
        <v>67304</v>
      </c>
      <c r="C2426" s="84">
        <v>40.015221681100002</v>
      </c>
      <c r="D2426" s="83">
        <v>123</v>
      </c>
      <c r="E2426" s="83">
        <v>4</v>
      </c>
      <c r="F2426" s="83" t="s">
        <v>16</v>
      </c>
      <c r="G2426" s="83" t="s">
        <v>1984</v>
      </c>
      <c r="H2426" s="59">
        <v>2</v>
      </c>
    </row>
    <row r="2427" spans="1:8" ht="14.25" x14ac:dyDescent="0.45">
      <c r="A2427" s="83">
        <v>1474</v>
      </c>
      <c r="B2427" s="83">
        <v>32147</v>
      </c>
      <c r="C2427" s="84">
        <v>129</v>
      </c>
      <c r="D2427" s="83">
        <v>120</v>
      </c>
      <c r="E2427" s="83">
        <v>4</v>
      </c>
      <c r="F2427" s="83" t="s">
        <v>7</v>
      </c>
      <c r="G2427" s="83" t="s">
        <v>1983</v>
      </c>
      <c r="H2427" s="59">
        <v>2</v>
      </c>
    </row>
    <row r="2428" spans="1:8" ht="14.25" x14ac:dyDescent="0.45">
      <c r="A2428" s="83">
        <v>1475</v>
      </c>
      <c r="B2428" s="83">
        <v>43965</v>
      </c>
      <c r="C2428" s="84">
        <v>128</v>
      </c>
      <c r="D2428" s="83">
        <v>120</v>
      </c>
      <c r="E2428" s="83">
        <v>4</v>
      </c>
      <c r="F2428" s="83" t="s">
        <v>8</v>
      </c>
      <c r="G2428" s="83" t="s">
        <v>1979</v>
      </c>
      <c r="H2428" s="59">
        <v>2</v>
      </c>
    </row>
    <row r="2429" spans="1:8" ht="14.25" x14ac:dyDescent="0.45">
      <c r="A2429" s="83">
        <v>1476</v>
      </c>
      <c r="B2429" s="83">
        <v>5703</v>
      </c>
      <c r="C2429" s="84">
        <v>0</v>
      </c>
      <c r="D2429" s="83">
        <v>0</v>
      </c>
      <c r="E2429" s="83">
        <v>5</v>
      </c>
      <c r="F2429" s="83" t="s">
        <v>14</v>
      </c>
      <c r="G2429" s="83" t="s">
        <v>1978</v>
      </c>
      <c r="H2429" s="59">
        <v>1</v>
      </c>
    </row>
    <row r="2430" spans="1:8" ht="14.25" x14ac:dyDescent="0.45">
      <c r="A2430" s="83">
        <v>1477</v>
      </c>
      <c r="B2430" s="83">
        <v>16387</v>
      </c>
      <c r="C2430" s="84">
        <v>129</v>
      </c>
      <c r="D2430" s="83">
        <v>122</v>
      </c>
      <c r="E2430" s="83">
        <v>4</v>
      </c>
      <c r="F2430" s="83" t="s">
        <v>13</v>
      </c>
      <c r="G2430" s="83" t="s">
        <v>1977</v>
      </c>
      <c r="H2430" s="59">
        <v>2</v>
      </c>
    </row>
    <row r="2431" spans="1:8" ht="14.25" x14ac:dyDescent="0.45">
      <c r="A2431" s="83">
        <v>1478</v>
      </c>
      <c r="B2431" s="83">
        <v>34428</v>
      </c>
      <c r="C2431" s="84">
        <v>118</v>
      </c>
      <c r="D2431" s="83">
        <v>170</v>
      </c>
      <c r="E2431" s="83">
        <v>4</v>
      </c>
      <c r="F2431" s="83" t="s">
        <v>13</v>
      </c>
      <c r="G2431" s="83" t="s">
        <v>1976</v>
      </c>
      <c r="H2431" s="59">
        <v>25</v>
      </c>
    </row>
    <row r="2432" spans="1:8" ht="14.25" x14ac:dyDescent="0.45">
      <c r="A2432" s="83">
        <v>1479</v>
      </c>
      <c r="B2432" s="83">
        <v>5684</v>
      </c>
      <c r="C2432" s="84">
        <v>103</v>
      </c>
      <c r="D2432" s="83">
        <v>120</v>
      </c>
      <c r="E2432" s="83">
        <v>4</v>
      </c>
      <c r="F2432" s="83" t="s">
        <v>7</v>
      </c>
      <c r="G2432" s="83" t="s">
        <v>1975</v>
      </c>
      <c r="H2432" s="59">
        <v>2</v>
      </c>
    </row>
    <row r="2433" spans="1:8" ht="14.25" x14ac:dyDescent="0.45">
      <c r="A2433" s="83">
        <v>1480</v>
      </c>
      <c r="B2433" s="83">
        <v>42856</v>
      </c>
      <c r="C2433" s="84">
        <v>0</v>
      </c>
      <c r="D2433" s="83">
        <v>0</v>
      </c>
      <c r="E2433" s="83">
        <v>0</v>
      </c>
      <c r="F2433" s="83" t="s">
        <v>12</v>
      </c>
      <c r="G2433" s="83" t="s">
        <v>1974</v>
      </c>
      <c r="H2433" s="59">
        <v>0</v>
      </c>
    </row>
    <row r="2434" spans="1:8" ht="14.25" x14ac:dyDescent="0.45">
      <c r="A2434" s="83">
        <v>1481</v>
      </c>
      <c r="B2434" s="83">
        <v>13721</v>
      </c>
      <c r="C2434" s="84">
        <v>175</v>
      </c>
      <c r="D2434" s="83">
        <v>120</v>
      </c>
      <c r="E2434" s="83">
        <v>4</v>
      </c>
      <c r="F2434" s="83" t="s">
        <v>13</v>
      </c>
      <c r="G2434" s="83" t="s">
        <v>1973</v>
      </c>
      <c r="H2434" s="59">
        <v>2</v>
      </c>
    </row>
    <row r="2435" spans="1:8" ht="14.25" x14ac:dyDescent="0.45">
      <c r="A2435" s="83">
        <v>1482</v>
      </c>
      <c r="B2435" s="83">
        <v>32030</v>
      </c>
      <c r="C2435" s="84">
        <v>99</v>
      </c>
      <c r="D2435" s="83">
        <v>120</v>
      </c>
      <c r="E2435" s="83">
        <v>4</v>
      </c>
      <c r="F2435" s="83" t="s">
        <v>13</v>
      </c>
      <c r="G2435" s="83" t="s">
        <v>1972</v>
      </c>
      <c r="H2435" s="59">
        <v>2</v>
      </c>
    </row>
    <row r="2436" spans="1:8" ht="14.25" x14ac:dyDescent="0.45">
      <c r="A2436" s="83">
        <v>1483</v>
      </c>
      <c r="B2436" s="83">
        <v>4946</v>
      </c>
      <c r="C2436" s="84">
        <v>147.42259498999999</v>
      </c>
      <c r="D2436" s="83">
        <v>210</v>
      </c>
      <c r="E2436" s="83">
        <v>4</v>
      </c>
      <c r="F2436" s="83" t="s">
        <v>8</v>
      </c>
      <c r="G2436" s="83" t="s">
        <v>3727</v>
      </c>
      <c r="H2436" s="59">
        <v>24</v>
      </c>
    </row>
    <row r="2437" spans="1:8" ht="14.25" x14ac:dyDescent="0.45">
      <c r="A2437" s="83">
        <v>1483</v>
      </c>
      <c r="B2437" s="83">
        <v>49677</v>
      </c>
      <c r="C2437" s="84">
        <v>126.460253306</v>
      </c>
      <c r="D2437" s="83">
        <v>125</v>
      </c>
      <c r="E2437" s="83">
        <v>6</v>
      </c>
      <c r="F2437" s="83" t="s">
        <v>8</v>
      </c>
      <c r="G2437" s="83" t="s">
        <v>3726</v>
      </c>
      <c r="H2437" s="59">
        <v>24</v>
      </c>
    </row>
    <row r="2438" spans="1:8" ht="14.25" x14ac:dyDescent="0.45">
      <c r="A2438" s="83">
        <v>1484</v>
      </c>
      <c r="B2438" s="83">
        <v>15444</v>
      </c>
      <c r="C2438" s="84">
        <v>109</v>
      </c>
      <c r="D2438" s="83">
        <v>120</v>
      </c>
      <c r="E2438" s="83">
        <v>4</v>
      </c>
      <c r="F2438" s="83" t="s">
        <v>13</v>
      </c>
      <c r="G2438" s="83" t="s">
        <v>1969</v>
      </c>
      <c r="H2438" s="59">
        <v>2</v>
      </c>
    </row>
    <row r="2439" spans="1:8" ht="14.25" x14ac:dyDescent="0.45">
      <c r="A2439" s="83">
        <v>1485</v>
      </c>
      <c r="B2439" s="83">
        <v>31553</v>
      </c>
      <c r="C2439" s="84">
        <v>79</v>
      </c>
      <c r="D2439" s="83">
        <v>120</v>
      </c>
      <c r="E2439" s="83">
        <v>4</v>
      </c>
      <c r="F2439" s="83" t="s">
        <v>13</v>
      </c>
      <c r="G2439" s="83" t="s">
        <v>1968</v>
      </c>
      <c r="H2439" s="59">
        <v>48</v>
      </c>
    </row>
    <row r="2440" spans="1:8" ht="14.25" x14ac:dyDescent="0.45">
      <c r="A2440" s="83">
        <v>1486</v>
      </c>
      <c r="B2440" s="83">
        <v>9320</v>
      </c>
      <c r="C2440" s="84">
        <v>130</v>
      </c>
      <c r="D2440" s="83">
        <v>120</v>
      </c>
      <c r="E2440" s="83">
        <v>4</v>
      </c>
      <c r="F2440" s="83" t="s">
        <v>13</v>
      </c>
      <c r="G2440" s="83" t="s">
        <v>1967</v>
      </c>
      <c r="H2440" s="59">
        <v>2</v>
      </c>
    </row>
    <row r="2441" spans="1:8" ht="14.25" x14ac:dyDescent="0.45">
      <c r="A2441" s="83">
        <v>1487</v>
      </c>
      <c r="B2441" s="83">
        <v>31173</v>
      </c>
      <c r="C2441" s="84">
        <v>72.995939862100002</v>
      </c>
      <c r="D2441" s="83">
        <v>120</v>
      </c>
      <c r="E2441" s="83">
        <v>4</v>
      </c>
      <c r="F2441" s="83" t="s">
        <v>10</v>
      </c>
      <c r="G2441" s="83" t="s">
        <v>1966</v>
      </c>
      <c r="H2441" s="59">
        <v>2</v>
      </c>
    </row>
    <row r="2442" spans="1:8" ht="14.25" x14ac:dyDescent="0.45">
      <c r="A2442" s="83">
        <v>1488</v>
      </c>
      <c r="B2442" s="83">
        <v>13828</v>
      </c>
      <c r="C2442" s="84">
        <v>77</v>
      </c>
      <c r="D2442" s="83">
        <v>120</v>
      </c>
      <c r="E2442" s="83">
        <v>4</v>
      </c>
      <c r="F2442" s="83" t="s">
        <v>13</v>
      </c>
      <c r="G2442" s="83" t="s">
        <v>1959</v>
      </c>
      <c r="H2442" s="59">
        <v>2</v>
      </c>
    </row>
    <row r="2443" spans="1:8" ht="14.25" x14ac:dyDescent="0.45">
      <c r="A2443" s="83">
        <v>1489</v>
      </c>
      <c r="B2443" s="83">
        <v>25266</v>
      </c>
      <c r="C2443" s="84">
        <v>108</v>
      </c>
      <c r="D2443" s="83">
        <v>120</v>
      </c>
      <c r="E2443" s="83">
        <v>4</v>
      </c>
      <c r="F2443" s="83" t="s">
        <v>13</v>
      </c>
      <c r="G2443" s="83" t="s">
        <v>1958</v>
      </c>
      <c r="H2443" s="59">
        <v>2</v>
      </c>
    </row>
    <row r="2444" spans="1:8" ht="14.25" x14ac:dyDescent="0.45">
      <c r="A2444" s="83">
        <v>1490</v>
      </c>
      <c r="B2444" s="83">
        <v>13839</v>
      </c>
      <c r="C2444" s="84">
        <v>59</v>
      </c>
      <c r="D2444" s="83">
        <v>120</v>
      </c>
      <c r="E2444" s="83">
        <v>4</v>
      </c>
      <c r="F2444" s="83" t="s">
        <v>7</v>
      </c>
      <c r="G2444" s="83" t="s">
        <v>1957</v>
      </c>
      <c r="H2444" s="59">
        <v>2</v>
      </c>
    </row>
    <row r="2445" spans="1:8" ht="14.25" x14ac:dyDescent="0.45">
      <c r="A2445" s="83">
        <v>1491</v>
      </c>
      <c r="B2445" s="83">
        <v>10924</v>
      </c>
      <c r="C2445" s="84">
        <v>192</v>
      </c>
      <c r="D2445" s="83">
        <v>120</v>
      </c>
      <c r="E2445" s="83">
        <v>4</v>
      </c>
      <c r="F2445" s="83" t="s">
        <v>7</v>
      </c>
      <c r="G2445" s="83" t="s">
        <v>1956</v>
      </c>
      <c r="H2445" s="59">
        <v>2</v>
      </c>
    </row>
    <row r="2446" spans="1:8" ht="14.25" x14ac:dyDescent="0.45">
      <c r="A2446" s="83">
        <v>1492</v>
      </c>
      <c r="B2446" s="83">
        <v>25761</v>
      </c>
      <c r="C2446" s="84">
        <v>155</v>
      </c>
      <c r="D2446" s="83">
        <v>120</v>
      </c>
      <c r="E2446" s="83">
        <v>4</v>
      </c>
      <c r="F2446" s="83" t="s">
        <v>7</v>
      </c>
      <c r="G2446" s="83" t="s">
        <v>1955</v>
      </c>
      <c r="H2446" s="59">
        <v>2</v>
      </c>
    </row>
    <row r="2447" spans="1:8" ht="14.25" x14ac:dyDescent="0.45">
      <c r="A2447" s="83">
        <v>1493</v>
      </c>
      <c r="B2447" s="83">
        <v>20209</v>
      </c>
      <c r="C2447" s="84">
        <v>79</v>
      </c>
      <c r="D2447" s="83">
        <v>106</v>
      </c>
      <c r="E2447" s="83">
        <v>4</v>
      </c>
      <c r="F2447" s="83" t="s">
        <v>14</v>
      </c>
      <c r="G2447" s="83" t="s">
        <v>1954</v>
      </c>
      <c r="H2447" s="59">
        <v>26</v>
      </c>
    </row>
    <row r="2448" spans="1:8" ht="14.25" x14ac:dyDescent="0.45">
      <c r="A2448" s="83">
        <v>1494</v>
      </c>
      <c r="B2448" s="83">
        <v>21803</v>
      </c>
      <c r="C2448" s="84">
        <v>63</v>
      </c>
      <c r="D2448" s="83">
        <v>81</v>
      </c>
      <c r="E2448" s="83">
        <v>4</v>
      </c>
      <c r="F2448" s="83" t="s">
        <v>7</v>
      </c>
      <c r="G2448" s="83" t="s">
        <v>1805</v>
      </c>
      <c r="H2448" s="59">
        <v>2</v>
      </c>
    </row>
    <row r="2449" spans="1:8" ht="14.25" x14ac:dyDescent="0.45">
      <c r="A2449" s="83">
        <v>1494</v>
      </c>
      <c r="B2449" s="83">
        <v>35388</v>
      </c>
      <c r="C2449" s="84">
        <v>99</v>
      </c>
      <c r="D2449" s="83">
        <v>144</v>
      </c>
      <c r="E2449" s="83">
        <v>4</v>
      </c>
      <c r="F2449" s="83" t="s">
        <v>7</v>
      </c>
      <c r="G2449" s="83" t="s">
        <v>1806</v>
      </c>
      <c r="H2449" s="59">
        <v>2</v>
      </c>
    </row>
    <row r="2450" spans="1:8" ht="14.25" x14ac:dyDescent="0.45">
      <c r="A2450" s="83">
        <v>1494</v>
      </c>
      <c r="B2450" s="83">
        <v>2776</v>
      </c>
      <c r="C2450" s="84">
        <v>0</v>
      </c>
      <c r="D2450" s="83">
        <v>0</v>
      </c>
      <c r="E2450" s="83">
        <v>0</v>
      </c>
      <c r="F2450" s="83" t="s">
        <v>7</v>
      </c>
      <c r="G2450" s="83" t="s">
        <v>1805</v>
      </c>
      <c r="H2450" s="59">
        <v>0</v>
      </c>
    </row>
    <row r="2451" spans="1:8" ht="14.25" x14ac:dyDescent="0.45">
      <c r="A2451" s="83">
        <v>1494</v>
      </c>
      <c r="B2451" s="83">
        <v>16982</v>
      </c>
      <c r="C2451" s="84">
        <v>0</v>
      </c>
      <c r="D2451" s="83">
        <v>0</v>
      </c>
      <c r="E2451" s="83">
        <v>0</v>
      </c>
      <c r="F2451" s="83" t="s">
        <v>7</v>
      </c>
      <c r="G2451" s="83" t="s">
        <v>1805</v>
      </c>
      <c r="H2451" s="59">
        <v>0</v>
      </c>
    </row>
    <row r="2452" spans="1:8" ht="14.25" x14ac:dyDescent="0.45">
      <c r="A2452" s="83">
        <v>1495</v>
      </c>
      <c r="B2452" s="83">
        <v>54526</v>
      </c>
      <c r="C2452" s="84">
        <v>103</v>
      </c>
      <c r="D2452" s="83">
        <v>240</v>
      </c>
      <c r="E2452" s="83">
        <v>4</v>
      </c>
      <c r="F2452" s="83" t="s">
        <v>13</v>
      </c>
      <c r="G2452" s="83" t="s">
        <v>1804</v>
      </c>
      <c r="H2452" s="59">
        <v>24</v>
      </c>
    </row>
    <row r="2453" spans="1:8" ht="14.25" x14ac:dyDescent="0.45">
      <c r="A2453" s="83">
        <v>1495</v>
      </c>
      <c r="B2453" s="83">
        <v>33384</v>
      </c>
      <c r="C2453" s="84">
        <v>74.788476941900001</v>
      </c>
      <c r="D2453" s="83">
        <v>120</v>
      </c>
      <c r="E2453" s="83">
        <v>4</v>
      </c>
      <c r="F2453" s="83" t="s">
        <v>13</v>
      </c>
      <c r="G2453" s="83" t="s">
        <v>1803</v>
      </c>
      <c r="H2453" s="59">
        <v>4</v>
      </c>
    </row>
    <row r="2454" spans="1:8" ht="14.25" x14ac:dyDescent="0.45">
      <c r="A2454" s="83">
        <v>1496</v>
      </c>
      <c r="B2454" s="83">
        <v>4064</v>
      </c>
      <c r="C2454" s="84">
        <v>41.8166585341</v>
      </c>
      <c r="D2454" s="83">
        <v>36</v>
      </c>
      <c r="E2454" s="83">
        <v>4</v>
      </c>
      <c r="F2454" s="83" t="s">
        <v>14</v>
      </c>
      <c r="G2454" s="83" t="s">
        <v>1802</v>
      </c>
      <c r="H2454" s="59">
        <v>2</v>
      </c>
    </row>
    <row r="2455" spans="1:8" ht="14.25" x14ac:dyDescent="0.45">
      <c r="A2455" s="83">
        <v>1497</v>
      </c>
      <c r="B2455" s="83">
        <v>54319</v>
      </c>
      <c r="C2455" s="84">
        <v>0</v>
      </c>
      <c r="D2455" s="83">
        <v>0</v>
      </c>
      <c r="E2455" s="83">
        <v>0</v>
      </c>
      <c r="F2455" s="83" t="s">
        <v>22</v>
      </c>
      <c r="G2455" s="83" t="s">
        <v>1801</v>
      </c>
      <c r="H2455" s="59">
        <v>0</v>
      </c>
    </row>
    <row r="2456" spans="1:8" ht="14.25" x14ac:dyDescent="0.45">
      <c r="A2456" s="83">
        <v>1497</v>
      </c>
      <c r="B2456" s="83">
        <v>45713</v>
      </c>
      <c r="C2456" s="84">
        <v>0</v>
      </c>
      <c r="D2456" s="83">
        <v>0</v>
      </c>
      <c r="E2456" s="83">
        <v>0</v>
      </c>
      <c r="F2456" s="83" t="s">
        <v>22</v>
      </c>
      <c r="G2456" s="83" t="s">
        <v>1801</v>
      </c>
      <c r="H2456" s="59">
        <v>0</v>
      </c>
    </row>
    <row r="2457" spans="1:8" ht="14.25" x14ac:dyDescent="0.45">
      <c r="A2457" s="83">
        <v>1498</v>
      </c>
      <c r="B2457" s="83">
        <v>32999</v>
      </c>
      <c r="C2457" s="84">
        <v>58</v>
      </c>
      <c r="D2457" s="83">
        <v>120</v>
      </c>
      <c r="E2457" s="83">
        <v>4</v>
      </c>
      <c r="F2457" s="83" t="s">
        <v>13</v>
      </c>
      <c r="G2457" s="83" t="s">
        <v>1800</v>
      </c>
      <c r="H2457" s="59">
        <v>2</v>
      </c>
    </row>
    <row r="2458" spans="1:8" ht="14.25" x14ac:dyDescent="0.45">
      <c r="A2458" s="83">
        <v>1498</v>
      </c>
      <c r="B2458" s="83">
        <v>12352</v>
      </c>
      <c r="C2458" s="84">
        <v>49</v>
      </c>
      <c r="D2458" s="83">
        <v>240</v>
      </c>
      <c r="E2458" s="83">
        <v>4</v>
      </c>
      <c r="F2458" s="83" t="s">
        <v>13</v>
      </c>
      <c r="G2458" s="83" t="s">
        <v>1800</v>
      </c>
      <c r="H2458" s="59">
        <v>25</v>
      </c>
    </row>
    <row r="2459" spans="1:8" ht="14.25" x14ac:dyDescent="0.45">
      <c r="A2459" s="83">
        <v>1498</v>
      </c>
      <c r="B2459" s="83">
        <v>38642</v>
      </c>
      <c r="C2459" s="84">
        <v>0</v>
      </c>
      <c r="D2459" s="83">
        <v>0</v>
      </c>
      <c r="E2459" s="83">
        <v>0</v>
      </c>
      <c r="F2459" s="83" t="s">
        <v>13</v>
      </c>
      <c r="G2459" s="83" t="s">
        <v>1799</v>
      </c>
      <c r="H2459" s="59">
        <v>0</v>
      </c>
    </row>
    <row r="2460" spans="1:8" ht="14.25" x14ac:dyDescent="0.45">
      <c r="A2460" s="83">
        <v>1499</v>
      </c>
      <c r="B2460" s="83">
        <v>25769</v>
      </c>
      <c r="C2460" s="84">
        <v>125</v>
      </c>
      <c r="D2460" s="83">
        <v>120</v>
      </c>
      <c r="E2460" s="83">
        <v>3</v>
      </c>
      <c r="F2460" s="83" t="s">
        <v>7</v>
      </c>
      <c r="G2460" s="83" t="s">
        <v>1798</v>
      </c>
      <c r="H2460" s="59">
        <v>2</v>
      </c>
    </row>
    <row r="2461" spans="1:8" ht="14.25" x14ac:dyDescent="0.45">
      <c r="A2461" s="83">
        <v>1500</v>
      </c>
      <c r="B2461" s="83">
        <v>16675</v>
      </c>
      <c r="C2461" s="84">
        <v>61</v>
      </c>
      <c r="D2461" s="83">
        <v>120</v>
      </c>
      <c r="E2461" s="83">
        <v>3</v>
      </c>
      <c r="F2461" s="83" t="s">
        <v>13</v>
      </c>
      <c r="G2461" s="83" t="s">
        <v>1797</v>
      </c>
      <c r="H2461" s="59">
        <v>2</v>
      </c>
    </row>
    <row r="2462" spans="1:8" ht="14.25" x14ac:dyDescent="0.45">
      <c r="A2462" s="83">
        <v>1501</v>
      </c>
      <c r="B2462" s="83">
        <v>34758</v>
      </c>
      <c r="C2462" s="84">
        <v>112</v>
      </c>
      <c r="D2462" s="83">
        <v>124</v>
      </c>
      <c r="E2462" s="83">
        <v>4</v>
      </c>
      <c r="F2462" s="83" t="s">
        <v>8</v>
      </c>
      <c r="G2462" s="83" t="s">
        <v>1796</v>
      </c>
      <c r="H2462" s="59">
        <v>4</v>
      </c>
    </row>
    <row r="2463" spans="1:8" ht="14.25" x14ac:dyDescent="0.45">
      <c r="A2463" s="83">
        <v>1502</v>
      </c>
      <c r="B2463" s="83">
        <v>25005</v>
      </c>
      <c r="C2463" s="84">
        <v>0</v>
      </c>
      <c r="D2463" s="83">
        <v>0</v>
      </c>
      <c r="E2463" s="83">
        <v>0</v>
      </c>
      <c r="F2463" s="83" t="s">
        <v>20</v>
      </c>
      <c r="G2463" s="83" t="s">
        <v>1795</v>
      </c>
      <c r="H2463" s="59">
        <v>0</v>
      </c>
    </row>
    <row r="2464" spans="1:8" ht="14.25" x14ac:dyDescent="0.45">
      <c r="A2464" s="83">
        <v>1503</v>
      </c>
      <c r="B2464" s="83">
        <v>9724</v>
      </c>
      <c r="C2464" s="84">
        <v>125</v>
      </c>
      <c r="D2464" s="83">
        <v>120</v>
      </c>
      <c r="E2464" s="83">
        <v>4</v>
      </c>
      <c r="F2464" s="83" t="s">
        <v>13</v>
      </c>
      <c r="G2464" s="83" t="s">
        <v>1794</v>
      </c>
      <c r="H2464" s="59">
        <v>2</v>
      </c>
    </row>
    <row r="2465" spans="1:8" ht="14.25" x14ac:dyDescent="0.45">
      <c r="A2465" s="83">
        <v>1504</v>
      </c>
      <c r="B2465" s="83">
        <v>20098</v>
      </c>
      <c r="C2465" s="84">
        <v>0</v>
      </c>
      <c r="D2465" s="83">
        <v>0</v>
      </c>
      <c r="E2465" s="83">
        <v>0</v>
      </c>
      <c r="F2465" s="83" t="s">
        <v>13</v>
      </c>
      <c r="G2465" s="83" t="s">
        <v>1793</v>
      </c>
      <c r="H2465" s="59">
        <v>0</v>
      </c>
    </row>
    <row r="2466" spans="1:8" ht="14.25" x14ac:dyDescent="0.45">
      <c r="A2466" s="83">
        <v>1505</v>
      </c>
      <c r="B2466" s="83">
        <v>18470</v>
      </c>
      <c r="C2466" s="84">
        <v>72</v>
      </c>
      <c r="D2466" s="83">
        <v>120</v>
      </c>
      <c r="E2466" s="83">
        <v>4</v>
      </c>
      <c r="F2466" s="83" t="s">
        <v>8</v>
      </c>
      <c r="G2466" s="83" t="s">
        <v>1792</v>
      </c>
      <c r="H2466" s="59">
        <v>4</v>
      </c>
    </row>
    <row r="2467" spans="1:8" ht="14.25" x14ac:dyDescent="0.45">
      <c r="A2467" s="83">
        <v>1506</v>
      </c>
      <c r="B2467" s="83">
        <v>23105</v>
      </c>
      <c r="C2467" s="84">
        <v>78</v>
      </c>
      <c r="D2467" s="83">
        <v>120</v>
      </c>
      <c r="E2467" s="83">
        <v>3</v>
      </c>
      <c r="F2467" s="83" t="s">
        <v>13</v>
      </c>
      <c r="G2467" s="83" t="s">
        <v>1788</v>
      </c>
      <c r="H2467" s="59">
        <v>2</v>
      </c>
    </row>
    <row r="2468" spans="1:8" ht="14.25" x14ac:dyDescent="0.45">
      <c r="A2468" s="83">
        <v>1507</v>
      </c>
      <c r="B2468" s="83">
        <v>43222</v>
      </c>
      <c r="C2468" s="84">
        <v>151</v>
      </c>
      <c r="D2468" s="83">
        <v>123</v>
      </c>
      <c r="E2468" s="83">
        <v>4</v>
      </c>
      <c r="F2468" s="83" t="s">
        <v>8</v>
      </c>
      <c r="G2468" s="83" t="s">
        <v>1787</v>
      </c>
      <c r="H2468" s="59">
        <v>2</v>
      </c>
    </row>
    <row r="2469" spans="1:8" ht="14.25" x14ac:dyDescent="0.45">
      <c r="A2469" s="83">
        <v>1508</v>
      </c>
      <c r="B2469" s="83">
        <v>15750</v>
      </c>
      <c r="C2469" s="84">
        <v>157</v>
      </c>
      <c r="D2469" s="83">
        <v>121</v>
      </c>
      <c r="E2469" s="83">
        <v>4</v>
      </c>
      <c r="F2469" s="83" t="s">
        <v>8</v>
      </c>
      <c r="G2469" s="83" t="s">
        <v>1786</v>
      </c>
      <c r="H2469" s="59">
        <v>2</v>
      </c>
    </row>
    <row r="2470" spans="1:8" ht="14.25" x14ac:dyDescent="0.45">
      <c r="A2470" s="83">
        <v>1509</v>
      </c>
      <c r="B2470" s="83">
        <v>51238</v>
      </c>
      <c r="C2470" s="84">
        <v>111</v>
      </c>
      <c r="D2470" s="83">
        <v>121</v>
      </c>
      <c r="E2470" s="83">
        <v>4</v>
      </c>
      <c r="F2470" s="83" t="s">
        <v>7</v>
      </c>
      <c r="G2470" s="83" t="s">
        <v>1785</v>
      </c>
      <c r="H2470" s="59">
        <v>2</v>
      </c>
    </row>
    <row r="2471" spans="1:8" ht="14.25" x14ac:dyDescent="0.45">
      <c r="A2471" s="83">
        <v>1510</v>
      </c>
      <c r="B2471" s="83">
        <v>18405</v>
      </c>
      <c r="C2471" s="84">
        <v>61</v>
      </c>
      <c r="D2471" s="83">
        <v>120</v>
      </c>
      <c r="E2471" s="83">
        <v>4</v>
      </c>
      <c r="F2471" s="83" t="s">
        <v>9</v>
      </c>
      <c r="G2471" s="83" t="s">
        <v>1784</v>
      </c>
      <c r="H2471" s="59">
        <v>24</v>
      </c>
    </row>
    <row r="2472" spans="1:8" ht="14.25" x14ac:dyDescent="0.45">
      <c r="A2472" s="83">
        <v>1511</v>
      </c>
      <c r="B2472" s="83">
        <v>41865</v>
      </c>
      <c r="C2472" s="84">
        <v>26</v>
      </c>
      <c r="D2472" s="83">
        <v>36</v>
      </c>
      <c r="E2472" s="83">
        <v>4</v>
      </c>
      <c r="F2472" s="83" t="s">
        <v>17</v>
      </c>
      <c r="G2472" s="83" t="s">
        <v>1783</v>
      </c>
      <c r="H2472" s="59">
        <v>2</v>
      </c>
    </row>
    <row r="2473" spans="1:8" ht="14.25" x14ac:dyDescent="0.45">
      <c r="A2473" s="83">
        <v>1512</v>
      </c>
      <c r="B2473" s="83">
        <v>49995</v>
      </c>
      <c r="C2473" s="84">
        <v>100</v>
      </c>
      <c r="D2473" s="83">
        <v>60</v>
      </c>
      <c r="E2473" s="83">
        <v>4</v>
      </c>
      <c r="F2473" s="83" t="s">
        <v>9</v>
      </c>
      <c r="G2473" s="83" t="s">
        <v>1779</v>
      </c>
      <c r="H2473" s="59">
        <v>2</v>
      </c>
    </row>
    <row r="2474" spans="1:8" ht="14.25" x14ac:dyDescent="0.45">
      <c r="A2474" s="83">
        <v>1513</v>
      </c>
      <c r="B2474" s="83">
        <v>9074</v>
      </c>
      <c r="C2474" s="84">
        <v>43</v>
      </c>
      <c r="D2474" s="83">
        <v>35</v>
      </c>
      <c r="E2474" s="83">
        <v>5</v>
      </c>
      <c r="F2474" s="83" t="s">
        <v>7</v>
      </c>
      <c r="G2474" s="83" t="s">
        <v>1775</v>
      </c>
      <c r="H2474" s="59">
        <v>1</v>
      </c>
    </row>
    <row r="2475" spans="1:8" ht="14.25" x14ac:dyDescent="0.45">
      <c r="A2475" s="83">
        <v>1513</v>
      </c>
      <c r="B2475" s="83">
        <v>31915</v>
      </c>
      <c r="C2475" s="84">
        <v>121</v>
      </c>
      <c r="D2475" s="83">
        <v>130</v>
      </c>
      <c r="E2475" s="83">
        <v>4</v>
      </c>
      <c r="F2475" s="83" t="s">
        <v>7</v>
      </c>
      <c r="G2475" s="83" t="s">
        <v>1774</v>
      </c>
      <c r="H2475" s="59">
        <v>17</v>
      </c>
    </row>
    <row r="2476" spans="1:8" ht="14.25" x14ac:dyDescent="0.45">
      <c r="A2476" s="83">
        <v>1514</v>
      </c>
      <c r="B2476" s="83">
        <v>30987</v>
      </c>
      <c r="C2476" s="84">
        <v>52.768903578600003</v>
      </c>
      <c r="D2476" s="83">
        <v>125</v>
      </c>
      <c r="E2476" s="83">
        <v>4</v>
      </c>
      <c r="F2476" s="83" t="s">
        <v>13</v>
      </c>
      <c r="G2476" s="83" t="s">
        <v>1773</v>
      </c>
      <c r="H2476" s="59">
        <v>26</v>
      </c>
    </row>
    <row r="2477" spans="1:8" ht="14.25" x14ac:dyDescent="0.45">
      <c r="A2477" s="83">
        <v>1515</v>
      </c>
      <c r="B2477" s="83">
        <v>50517</v>
      </c>
      <c r="C2477" s="84">
        <v>133</v>
      </c>
      <c r="D2477" s="83">
        <v>113</v>
      </c>
      <c r="E2477" s="83">
        <v>4</v>
      </c>
      <c r="F2477" s="83" t="s">
        <v>13</v>
      </c>
      <c r="G2477" s="83" t="s">
        <v>1772</v>
      </c>
      <c r="H2477" s="59">
        <v>2</v>
      </c>
    </row>
    <row r="2478" spans="1:8" ht="14.25" x14ac:dyDescent="0.45">
      <c r="A2478" s="83">
        <v>1516</v>
      </c>
      <c r="B2478" s="83">
        <v>5248</v>
      </c>
      <c r="C2478" s="84">
        <v>175</v>
      </c>
      <c r="D2478" s="83">
        <v>240</v>
      </c>
      <c r="E2478" s="83">
        <v>4</v>
      </c>
      <c r="F2478" s="83" t="s">
        <v>9</v>
      </c>
      <c r="G2478" s="83" t="s">
        <v>1771</v>
      </c>
      <c r="H2478" s="59">
        <v>26</v>
      </c>
    </row>
    <row r="2479" spans="1:8" ht="14.25" x14ac:dyDescent="0.45">
      <c r="A2479" s="83">
        <v>1517</v>
      </c>
      <c r="B2479" s="83">
        <v>12220</v>
      </c>
      <c r="C2479" s="84">
        <v>118</v>
      </c>
      <c r="D2479" s="83">
        <v>240</v>
      </c>
      <c r="E2479" s="83">
        <v>3</v>
      </c>
      <c r="F2479" s="83" t="s">
        <v>9</v>
      </c>
      <c r="G2479" s="83" t="s">
        <v>1770</v>
      </c>
      <c r="H2479" s="59">
        <v>26</v>
      </c>
    </row>
    <row r="2480" spans="1:8" ht="14.25" x14ac:dyDescent="0.45">
      <c r="A2480" s="83">
        <v>1518</v>
      </c>
      <c r="B2480" s="83">
        <v>41489</v>
      </c>
      <c r="C2480" s="84">
        <v>65</v>
      </c>
      <c r="D2480" s="83">
        <v>125</v>
      </c>
      <c r="E2480" s="83">
        <v>4</v>
      </c>
      <c r="F2480" s="83" t="s">
        <v>15</v>
      </c>
      <c r="G2480" s="83" t="s">
        <v>1769</v>
      </c>
      <c r="H2480" s="59">
        <v>2</v>
      </c>
    </row>
    <row r="2481" spans="1:8" ht="14.25" x14ac:dyDescent="0.45">
      <c r="A2481" s="83">
        <v>1519</v>
      </c>
      <c r="B2481" s="83">
        <v>10006</v>
      </c>
      <c r="C2481" s="84">
        <v>72</v>
      </c>
      <c r="D2481" s="83">
        <v>72</v>
      </c>
      <c r="E2481" s="83">
        <v>3</v>
      </c>
      <c r="F2481" s="83" t="s">
        <v>17</v>
      </c>
      <c r="G2481" s="83" t="s">
        <v>1768</v>
      </c>
      <c r="H2481" s="59">
        <v>4</v>
      </c>
    </row>
    <row r="2482" spans="1:8" ht="14.25" x14ac:dyDescent="0.45">
      <c r="A2482" s="83">
        <v>1520</v>
      </c>
      <c r="B2482" s="83">
        <v>29012</v>
      </c>
      <c r="C2482" s="84">
        <v>150.79622281300001</v>
      </c>
      <c r="D2482" s="83">
        <v>122</v>
      </c>
      <c r="E2482" s="83">
        <v>4</v>
      </c>
      <c r="F2482" s="83" t="s">
        <v>9</v>
      </c>
      <c r="G2482" s="83" t="s">
        <v>1767</v>
      </c>
      <c r="H2482" s="59">
        <v>2</v>
      </c>
    </row>
    <row r="2483" spans="1:8" ht="14.25" x14ac:dyDescent="0.45">
      <c r="A2483" s="83">
        <v>1521</v>
      </c>
      <c r="B2483" s="83">
        <v>18222</v>
      </c>
      <c r="C2483" s="84">
        <v>184.638991441</v>
      </c>
      <c r="D2483" s="83">
        <v>200</v>
      </c>
      <c r="E2483" s="83">
        <v>4</v>
      </c>
      <c r="F2483" s="83" t="s">
        <v>8</v>
      </c>
      <c r="G2483" s="83" t="s">
        <v>1766</v>
      </c>
      <c r="H2483" s="59">
        <v>2</v>
      </c>
    </row>
    <row r="2484" spans="1:8" ht="14.25" x14ac:dyDescent="0.45">
      <c r="A2484" s="83">
        <v>1522</v>
      </c>
      <c r="B2484" s="83">
        <v>37858</v>
      </c>
      <c r="C2484" s="84">
        <v>11</v>
      </c>
      <c r="D2484" s="83">
        <v>40</v>
      </c>
      <c r="E2484" s="83">
        <v>6</v>
      </c>
      <c r="F2484" s="83" t="s">
        <v>15</v>
      </c>
      <c r="G2484" s="83" t="s">
        <v>1765</v>
      </c>
      <c r="H2484" s="59">
        <v>16</v>
      </c>
    </row>
    <row r="2485" spans="1:8" ht="14.25" x14ac:dyDescent="0.45">
      <c r="A2485" s="83">
        <v>1523</v>
      </c>
      <c r="B2485" s="83">
        <v>36565</v>
      </c>
      <c r="C2485" s="84">
        <v>308</v>
      </c>
      <c r="D2485" s="83">
        <v>240</v>
      </c>
      <c r="E2485" s="83">
        <v>4</v>
      </c>
      <c r="F2485" s="83" t="s">
        <v>9</v>
      </c>
      <c r="G2485" s="83" t="s">
        <v>1764</v>
      </c>
      <c r="H2485" s="59">
        <v>16</v>
      </c>
    </row>
    <row r="2486" spans="1:8" ht="14.25" x14ac:dyDescent="0.45">
      <c r="A2486" s="83">
        <v>1523</v>
      </c>
      <c r="B2486" s="83">
        <v>35963</v>
      </c>
      <c r="C2486" s="84">
        <v>161.62295036699999</v>
      </c>
      <c r="D2486" s="83">
        <v>120</v>
      </c>
      <c r="E2486" s="83">
        <v>4</v>
      </c>
      <c r="F2486" s="83" t="s">
        <v>9</v>
      </c>
      <c r="G2486" s="83" t="s">
        <v>1763</v>
      </c>
      <c r="H2486" s="59">
        <v>16</v>
      </c>
    </row>
    <row r="2487" spans="1:8" ht="14.25" x14ac:dyDescent="0.45">
      <c r="A2487" s="83">
        <v>1524</v>
      </c>
      <c r="B2487" s="83">
        <v>46683</v>
      </c>
      <c r="C2487" s="84">
        <v>127</v>
      </c>
      <c r="D2487" s="83">
        <v>240</v>
      </c>
      <c r="E2487" s="83">
        <v>4</v>
      </c>
      <c r="F2487" s="83" t="s">
        <v>13</v>
      </c>
      <c r="G2487" s="83" t="s">
        <v>1762</v>
      </c>
      <c r="H2487" s="59">
        <v>25</v>
      </c>
    </row>
    <row r="2488" spans="1:8" ht="14.25" x14ac:dyDescent="0.45">
      <c r="A2488" s="83">
        <v>1525</v>
      </c>
      <c r="B2488" s="83">
        <v>54077</v>
      </c>
      <c r="C2488" s="84">
        <v>170</v>
      </c>
      <c r="D2488" s="83">
        <v>240</v>
      </c>
      <c r="E2488" s="83">
        <v>4</v>
      </c>
      <c r="F2488" s="83" t="s">
        <v>9</v>
      </c>
      <c r="G2488" s="83" t="s">
        <v>1761</v>
      </c>
      <c r="H2488" s="59">
        <v>16</v>
      </c>
    </row>
    <row r="2489" spans="1:8" ht="14.25" x14ac:dyDescent="0.45">
      <c r="A2489" s="83">
        <v>1525</v>
      </c>
      <c r="B2489" s="83">
        <v>19367</v>
      </c>
      <c r="C2489" s="84">
        <v>197</v>
      </c>
      <c r="D2489" s="83">
        <v>200</v>
      </c>
      <c r="E2489" s="83">
        <v>4</v>
      </c>
      <c r="F2489" s="83" t="s">
        <v>9</v>
      </c>
      <c r="G2489" s="83" t="s">
        <v>1760</v>
      </c>
      <c r="H2489" s="59">
        <v>16</v>
      </c>
    </row>
    <row r="2490" spans="1:8" ht="14.25" x14ac:dyDescent="0.45">
      <c r="A2490" s="83">
        <v>1525</v>
      </c>
      <c r="B2490" s="83">
        <v>3811</v>
      </c>
      <c r="C2490" s="84">
        <v>108</v>
      </c>
      <c r="D2490" s="83">
        <v>160</v>
      </c>
      <c r="E2490" s="83">
        <v>4</v>
      </c>
      <c r="F2490" s="83" t="s">
        <v>9</v>
      </c>
      <c r="G2490" s="83" t="s">
        <v>1759</v>
      </c>
      <c r="H2490" s="59">
        <v>2</v>
      </c>
    </row>
    <row r="2491" spans="1:8" ht="14.25" x14ac:dyDescent="0.45">
      <c r="A2491" s="83">
        <v>1525</v>
      </c>
      <c r="B2491" s="83">
        <v>28862</v>
      </c>
      <c r="C2491" s="84">
        <v>219</v>
      </c>
      <c r="D2491" s="83">
        <v>285</v>
      </c>
      <c r="E2491" s="83">
        <v>4</v>
      </c>
      <c r="F2491" s="83" t="s">
        <v>9</v>
      </c>
      <c r="G2491" s="83" t="s">
        <v>1758</v>
      </c>
      <c r="H2491" s="59">
        <v>16</v>
      </c>
    </row>
    <row r="2492" spans="1:8" ht="14.25" x14ac:dyDescent="0.45">
      <c r="A2492" s="83">
        <v>1526</v>
      </c>
      <c r="B2492" s="83">
        <v>22872</v>
      </c>
      <c r="C2492" s="84">
        <v>118</v>
      </c>
      <c r="D2492" s="83">
        <v>120</v>
      </c>
      <c r="E2492" s="83">
        <v>4</v>
      </c>
      <c r="F2492" s="83" t="s">
        <v>13</v>
      </c>
      <c r="G2492" s="83" t="s">
        <v>1757</v>
      </c>
      <c r="H2492" s="59">
        <v>2</v>
      </c>
    </row>
    <row r="2493" spans="1:8" ht="14.25" x14ac:dyDescent="0.45">
      <c r="A2493" s="83">
        <v>1527</v>
      </c>
      <c r="B2493" s="83">
        <v>29754</v>
      </c>
      <c r="C2493" s="84">
        <v>163.75</v>
      </c>
      <c r="D2493" s="83">
        <v>240</v>
      </c>
      <c r="E2493" s="83">
        <v>4</v>
      </c>
      <c r="F2493" s="83" t="s">
        <v>7</v>
      </c>
      <c r="G2493" s="83" t="s">
        <v>2492</v>
      </c>
      <c r="H2493" s="59">
        <v>16</v>
      </c>
    </row>
    <row r="2494" spans="1:8" ht="14.25" x14ac:dyDescent="0.45">
      <c r="A2494" s="83">
        <v>1527</v>
      </c>
      <c r="B2494" s="83">
        <v>23662</v>
      </c>
      <c r="C2494" s="84">
        <v>87</v>
      </c>
      <c r="D2494" s="83">
        <v>120</v>
      </c>
      <c r="E2494" s="83">
        <v>4</v>
      </c>
      <c r="F2494" s="83" t="s">
        <v>7</v>
      </c>
      <c r="G2494" s="83" t="s">
        <v>2491</v>
      </c>
      <c r="H2494" s="59">
        <v>16</v>
      </c>
    </row>
    <row r="2495" spans="1:8" ht="14.25" x14ac:dyDescent="0.45">
      <c r="A2495" s="83">
        <v>1528</v>
      </c>
      <c r="B2495" s="83">
        <v>54176</v>
      </c>
      <c r="C2495" s="84">
        <v>148</v>
      </c>
      <c r="D2495" s="83">
        <v>121</v>
      </c>
      <c r="E2495" s="83">
        <v>4</v>
      </c>
      <c r="F2495" s="83" t="s">
        <v>13</v>
      </c>
      <c r="G2495" s="83" t="s">
        <v>1756</v>
      </c>
      <c r="H2495" s="59">
        <v>2</v>
      </c>
    </row>
    <row r="2496" spans="1:8" ht="14.25" x14ac:dyDescent="0.45">
      <c r="A2496" s="83">
        <v>1529</v>
      </c>
      <c r="B2496" s="83">
        <v>51093</v>
      </c>
      <c r="C2496" s="84">
        <v>64</v>
      </c>
      <c r="D2496" s="83">
        <v>120</v>
      </c>
      <c r="E2496" s="83">
        <v>4</v>
      </c>
      <c r="F2496" s="83" t="s">
        <v>9</v>
      </c>
      <c r="G2496" s="83" t="s">
        <v>2759</v>
      </c>
      <c r="H2496" s="59">
        <v>2</v>
      </c>
    </row>
    <row r="2497" spans="1:8" ht="14.25" x14ac:dyDescent="0.45">
      <c r="A2497" s="83">
        <v>1530</v>
      </c>
      <c r="B2497" s="83">
        <v>53588</v>
      </c>
      <c r="C2497" s="84">
        <v>124</v>
      </c>
      <c r="D2497" s="83">
        <v>120</v>
      </c>
      <c r="E2497" s="83">
        <v>4</v>
      </c>
      <c r="F2497" s="83" t="s">
        <v>9</v>
      </c>
      <c r="G2497" s="83" t="s">
        <v>2559</v>
      </c>
      <c r="H2497" s="59">
        <v>2</v>
      </c>
    </row>
    <row r="2498" spans="1:8" ht="14.25" x14ac:dyDescent="0.45">
      <c r="A2498" s="83">
        <v>1531</v>
      </c>
      <c r="B2498" s="83">
        <v>51167</v>
      </c>
      <c r="C2498" s="84">
        <v>133</v>
      </c>
      <c r="D2498" s="83">
        <v>120</v>
      </c>
      <c r="E2498" s="83">
        <v>4</v>
      </c>
      <c r="F2498" s="83" t="s">
        <v>7</v>
      </c>
      <c r="G2498" s="83" t="s">
        <v>1755</v>
      </c>
      <c r="H2498" s="59">
        <v>2</v>
      </c>
    </row>
    <row r="2499" spans="1:8" ht="14.25" x14ac:dyDescent="0.45">
      <c r="A2499" s="83">
        <v>1532</v>
      </c>
      <c r="B2499" s="83">
        <v>40320</v>
      </c>
      <c r="C2499" s="84">
        <v>36</v>
      </c>
      <c r="D2499" s="83">
        <v>120</v>
      </c>
      <c r="E2499" s="83">
        <v>4</v>
      </c>
      <c r="F2499" s="83" t="s">
        <v>7</v>
      </c>
      <c r="G2499" s="83" t="s">
        <v>1754</v>
      </c>
      <c r="H2499" s="59">
        <v>10</v>
      </c>
    </row>
    <row r="2500" spans="1:8" ht="14.25" x14ac:dyDescent="0.45">
      <c r="A2500" s="83">
        <v>1533</v>
      </c>
      <c r="B2500" s="83">
        <v>6349</v>
      </c>
      <c r="C2500" s="84">
        <v>98</v>
      </c>
      <c r="D2500" s="83">
        <v>122</v>
      </c>
      <c r="E2500" s="83">
        <v>4</v>
      </c>
      <c r="F2500" s="83" t="s">
        <v>13</v>
      </c>
      <c r="G2500" s="83" t="s">
        <v>1753</v>
      </c>
      <c r="H2500" s="59">
        <v>2</v>
      </c>
    </row>
    <row r="2501" spans="1:8" ht="14.25" x14ac:dyDescent="0.45">
      <c r="A2501" s="83">
        <v>1534</v>
      </c>
      <c r="B2501" s="83">
        <v>4238</v>
      </c>
      <c r="C2501" s="84">
        <v>53</v>
      </c>
      <c r="D2501" s="83">
        <v>110</v>
      </c>
      <c r="E2501" s="83">
        <v>4</v>
      </c>
      <c r="F2501" s="83" t="s">
        <v>13</v>
      </c>
      <c r="G2501" s="83" t="s">
        <v>1752</v>
      </c>
      <c r="H2501" s="59">
        <v>2</v>
      </c>
    </row>
    <row r="2502" spans="1:8" ht="14.25" x14ac:dyDescent="0.45">
      <c r="A2502" s="83">
        <v>1534</v>
      </c>
      <c r="B2502" s="83">
        <v>3675</v>
      </c>
      <c r="C2502" s="84">
        <v>157</v>
      </c>
      <c r="D2502" s="83">
        <v>120</v>
      </c>
      <c r="E2502" s="83">
        <v>4</v>
      </c>
      <c r="F2502" s="83" t="s">
        <v>13</v>
      </c>
      <c r="G2502" s="83" t="s">
        <v>1752</v>
      </c>
      <c r="H2502" s="59">
        <v>2</v>
      </c>
    </row>
    <row r="2503" spans="1:8" ht="14.25" x14ac:dyDescent="0.45">
      <c r="A2503" s="83">
        <v>1535</v>
      </c>
      <c r="B2503" s="83">
        <v>21034</v>
      </c>
      <c r="C2503" s="84">
        <v>117</v>
      </c>
      <c r="D2503" s="83">
        <v>149</v>
      </c>
      <c r="E2503" s="83">
        <v>4</v>
      </c>
      <c r="F2503" s="83" t="s">
        <v>8</v>
      </c>
      <c r="G2503" s="83" t="s">
        <v>1751</v>
      </c>
      <c r="H2503" s="59">
        <v>2</v>
      </c>
    </row>
    <row r="2504" spans="1:8" ht="14.25" x14ac:dyDescent="0.45">
      <c r="A2504" s="83">
        <v>1535</v>
      </c>
      <c r="B2504" s="83">
        <v>68320</v>
      </c>
      <c r="C2504" s="84">
        <v>72</v>
      </c>
      <c r="D2504" s="83">
        <v>91</v>
      </c>
      <c r="E2504" s="83">
        <v>4</v>
      </c>
      <c r="F2504" s="83" t="s">
        <v>8</v>
      </c>
      <c r="G2504" s="83" t="s">
        <v>1750</v>
      </c>
      <c r="H2504" s="59">
        <v>2</v>
      </c>
    </row>
    <row r="2505" spans="1:8" ht="14.25" x14ac:dyDescent="0.45">
      <c r="A2505" s="83">
        <v>1536</v>
      </c>
      <c r="B2505" s="83">
        <v>37325</v>
      </c>
      <c r="C2505" s="84">
        <v>92</v>
      </c>
      <c r="D2505" s="83">
        <v>119</v>
      </c>
      <c r="E2505" s="83">
        <v>4</v>
      </c>
      <c r="F2505" s="83" t="s">
        <v>8</v>
      </c>
      <c r="G2505" s="83" t="s">
        <v>1749</v>
      </c>
      <c r="H2505" s="59">
        <v>5</v>
      </c>
    </row>
    <row r="2506" spans="1:8" ht="14.25" x14ac:dyDescent="0.45">
      <c r="A2506" s="83">
        <v>1537</v>
      </c>
      <c r="B2506" s="83">
        <v>8399</v>
      </c>
      <c r="C2506" s="84">
        <v>89</v>
      </c>
      <c r="D2506" s="83">
        <v>120</v>
      </c>
      <c r="E2506" s="83">
        <v>4</v>
      </c>
      <c r="F2506" s="83" t="s">
        <v>9</v>
      </c>
      <c r="G2506" s="83" t="s">
        <v>1748</v>
      </c>
      <c r="H2506" s="59">
        <v>2</v>
      </c>
    </row>
    <row r="2507" spans="1:8" ht="14.25" x14ac:dyDescent="0.45">
      <c r="A2507" s="83">
        <v>1538</v>
      </c>
      <c r="B2507" s="83">
        <v>13422</v>
      </c>
      <c r="C2507" s="84">
        <v>0</v>
      </c>
      <c r="D2507" s="83">
        <v>0</v>
      </c>
      <c r="E2507" s="83">
        <v>5</v>
      </c>
      <c r="F2507" s="83" t="s">
        <v>14</v>
      </c>
      <c r="G2507" s="83" t="s">
        <v>1747</v>
      </c>
      <c r="H2507" s="59">
        <v>3</v>
      </c>
    </row>
    <row r="2508" spans="1:8" ht="14.25" x14ac:dyDescent="0.45">
      <c r="A2508" s="83">
        <v>1539</v>
      </c>
      <c r="B2508" s="83">
        <v>19601</v>
      </c>
      <c r="C2508" s="84">
        <v>7</v>
      </c>
      <c r="D2508" s="83">
        <v>56</v>
      </c>
      <c r="E2508" s="83">
        <v>8</v>
      </c>
      <c r="F2508" s="83" t="s">
        <v>14</v>
      </c>
      <c r="G2508" s="83" t="s">
        <v>1746</v>
      </c>
      <c r="H2508" s="59">
        <v>1</v>
      </c>
    </row>
    <row r="2509" spans="1:8" ht="14.25" x14ac:dyDescent="0.45">
      <c r="A2509" s="83">
        <v>1540</v>
      </c>
      <c r="B2509" s="83">
        <v>43010</v>
      </c>
      <c r="C2509" s="84">
        <v>24</v>
      </c>
      <c r="D2509" s="83">
        <v>25</v>
      </c>
      <c r="E2509" s="83">
        <v>4</v>
      </c>
      <c r="F2509" s="83" t="s">
        <v>12</v>
      </c>
      <c r="G2509" s="83" t="s">
        <v>1745</v>
      </c>
      <c r="H2509" s="59">
        <v>2</v>
      </c>
    </row>
    <row r="2510" spans="1:8" ht="14.25" x14ac:dyDescent="0.45">
      <c r="A2510" s="83">
        <v>1541</v>
      </c>
      <c r="B2510" s="83">
        <v>28626</v>
      </c>
      <c r="C2510" s="84">
        <v>65</v>
      </c>
      <c r="D2510" s="83">
        <v>90</v>
      </c>
      <c r="E2510" s="83">
        <v>4</v>
      </c>
      <c r="F2510" s="83" t="s">
        <v>18</v>
      </c>
      <c r="G2510" s="83" t="s">
        <v>1744</v>
      </c>
      <c r="H2510" s="59">
        <v>2</v>
      </c>
    </row>
    <row r="2511" spans="1:8" ht="14.25" x14ac:dyDescent="0.45">
      <c r="A2511" s="83">
        <v>1542</v>
      </c>
      <c r="B2511" s="83">
        <v>41624</v>
      </c>
      <c r="C2511" s="84">
        <v>0</v>
      </c>
      <c r="D2511" s="83">
        <v>0</v>
      </c>
      <c r="E2511" s="83">
        <v>0</v>
      </c>
      <c r="F2511" s="83" t="s">
        <v>18</v>
      </c>
      <c r="G2511" s="83" t="s">
        <v>1741</v>
      </c>
      <c r="H2511" s="59">
        <v>0</v>
      </c>
    </row>
    <row r="2512" spans="1:8" ht="14.25" x14ac:dyDescent="0.45">
      <c r="A2512" s="83">
        <v>1542</v>
      </c>
      <c r="B2512" s="83">
        <v>12988</v>
      </c>
      <c r="C2512" s="84">
        <v>0.76120680924700002</v>
      </c>
      <c r="D2512" s="83">
        <v>40</v>
      </c>
      <c r="E2512" s="83">
        <v>1</v>
      </c>
      <c r="F2512" s="83" t="s">
        <v>18</v>
      </c>
      <c r="G2512" s="83" t="s">
        <v>1740</v>
      </c>
      <c r="H2512" s="59">
        <v>15</v>
      </c>
    </row>
    <row r="2513" spans="1:8" ht="14.25" x14ac:dyDescent="0.45">
      <c r="A2513" s="83">
        <v>1543</v>
      </c>
      <c r="B2513" s="83">
        <v>21147</v>
      </c>
      <c r="C2513" s="84">
        <v>36</v>
      </c>
      <c r="D2513" s="83">
        <v>58</v>
      </c>
      <c r="E2513" s="83">
        <v>4</v>
      </c>
      <c r="F2513" s="83" t="s">
        <v>14</v>
      </c>
      <c r="G2513" s="83" t="s">
        <v>1739</v>
      </c>
      <c r="H2513" s="59">
        <v>4</v>
      </c>
    </row>
    <row r="2514" spans="1:8" ht="14.25" x14ac:dyDescent="0.45">
      <c r="A2514" s="83">
        <v>1543</v>
      </c>
      <c r="B2514" s="83">
        <v>43465</v>
      </c>
      <c r="C2514" s="84">
        <v>38</v>
      </c>
      <c r="D2514" s="83">
        <v>58</v>
      </c>
      <c r="E2514" s="83">
        <v>4</v>
      </c>
      <c r="F2514" s="83" t="s">
        <v>14</v>
      </c>
      <c r="G2514" s="83" t="s">
        <v>1738</v>
      </c>
      <c r="H2514" s="59">
        <v>4</v>
      </c>
    </row>
    <row r="2515" spans="1:8" ht="14.25" x14ac:dyDescent="0.45">
      <c r="A2515" s="83">
        <v>1544</v>
      </c>
      <c r="B2515" s="83">
        <v>29132</v>
      </c>
      <c r="C2515" s="84">
        <v>0.974371722045</v>
      </c>
      <c r="D2515" s="83">
        <v>1</v>
      </c>
      <c r="E2515" s="83">
        <v>4</v>
      </c>
      <c r="F2515" s="83" t="s">
        <v>17</v>
      </c>
      <c r="G2515" s="83" t="s">
        <v>3222</v>
      </c>
      <c r="H2515" s="59">
        <v>18</v>
      </c>
    </row>
    <row r="2516" spans="1:8" ht="14.25" x14ac:dyDescent="0.45">
      <c r="A2516" s="83">
        <v>1544</v>
      </c>
      <c r="B2516" s="83">
        <v>75449</v>
      </c>
      <c r="C2516" s="84">
        <v>2.0319102902899999</v>
      </c>
      <c r="D2516" s="83">
        <v>1</v>
      </c>
      <c r="E2516" s="83">
        <v>4</v>
      </c>
      <c r="F2516" s="83" t="s">
        <v>17</v>
      </c>
      <c r="G2516" s="83" t="s">
        <v>3221</v>
      </c>
      <c r="H2516" s="59">
        <v>18</v>
      </c>
    </row>
    <row r="2517" spans="1:8" ht="14.25" x14ac:dyDescent="0.45">
      <c r="A2517" s="83">
        <v>1545</v>
      </c>
      <c r="B2517" s="83">
        <v>5333</v>
      </c>
      <c r="C2517" s="84">
        <v>163</v>
      </c>
      <c r="D2517" s="83">
        <v>115</v>
      </c>
      <c r="E2517" s="83">
        <v>4</v>
      </c>
      <c r="F2517" s="83" t="s">
        <v>8</v>
      </c>
      <c r="G2517" s="83" t="s">
        <v>1735</v>
      </c>
      <c r="H2517" s="59">
        <v>5</v>
      </c>
    </row>
    <row r="2518" spans="1:8" ht="14.25" x14ac:dyDescent="0.45">
      <c r="A2518" s="83">
        <v>1546</v>
      </c>
      <c r="B2518" s="83">
        <v>44524</v>
      </c>
      <c r="C2518" s="84">
        <v>40.689149335099998</v>
      </c>
      <c r="D2518" s="83">
        <v>124</v>
      </c>
      <c r="E2518" s="83">
        <v>3</v>
      </c>
      <c r="F2518" s="83" t="s">
        <v>8</v>
      </c>
      <c r="G2518" s="83" t="s">
        <v>1734</v>
      </c>
      <c r="H2518" s="59">
        <v>4</v>
      </c>
    </row>
    <row r="2519" spans="1:8" ht="14.25" x14ac:dyDescent="0.45">
      <c r="A2519" s="83">
        <v>1547</v>
      </c>
      <c r="B2519" s="83">
        <v>32462</v>
      </c>
      <c r="C2519" s="84">
        <v>20</v>
      </c>
      <c r="D2519" s="83">
        <v>22</v>
      </c>
      <c r="E2519" s="83">
        <v>4</v>
      </c>
      <c r="F2519" s="83" t="s">
        <v>7</v>
      </c>
      <c r="G2519" s="83" t="s">
        <v>1733</v>
      </c>
      <c r="H2519" s="59">
        <v>2</v>
      </c>
    </row>
    <row r="2520" spans="1:8" ht="14.25" x14ac:dyDescent="0.45">
      <c r="A2520" s="83">
        <v>1548</v>
      </c>
      <c r="B2520" s="83">
        <v>50880</v>
      </c>
      <c r="C2520" s="84">
        <v>1.2643815731700001</v>
      </c>
      <c r="D2520" s="83">
        <v>2</v>
      </c>
      <c r="E2520" s="83">
        <v>5</v>
      </c>
      <c r="F2520" s="83" t="s">
        <v>7</v>
      </c>
      <c r="G2520" s="83" t="s">
        <v>1732</v>
      </c>
      <c r="H2520" s="59">
        <v>15</v>
      </c>
    </row>
    <row r="2521" spans="1:8" ht="14.25" x14ac:dyDescent="0.45">
      <c r="A2521" s="83">
        <v>1549</v>
      </c>
      <c r="B2521" s="83">
        <v>47299</v>
      </c>
      <c r="C2521" s="84">
        <v>82</v>
      </c>
      <c r="D2521" s="83">
        <v>59</v>
      </c>
      <c r="E2521" s="83">
        <v>1</v>
      </c>
      <c r="F2521" s="83" t="s">
        <v>11</v>
      </c>
      <c r="G2521" s="83" t="s">
        <v>1731</v>
      </c>
      <c r="H2521" s="59">
        <v>2</v>
      </c>
    </row>
    <row r="2522" spans="1:8" ht="14.25" x14ac:dyDescent="0.45">
      <c r="A2522" s="83">
        <v>1550</v>
      </c>
      <c r="B2522" s="83">
        <v>46580</v>
      </c>
      <c r="C2522" s="84">
        <v>76</v>
      </c>
      <c r="D2522" s="83">
        <v>60</v>
      </c>
      <c r="E2522" s="83">
        <v>1</v>
      </c>
      <c r="F2522" s="83" t="s">
        <v>11</v>
      </c>
      <c r="G2522" s="83" t="s">
        <v>1730</v>
      </c>
      <c r="H2522" s="59">
        <v>2</v>
      </c>
    </row>
    <row r="2523" spans="1:8" ht="14.25" x14ac:dyDescent="0.45">
      <c r="A2523" s="83">
        <v>1551</v>
      </c>
      <c r="B2523" s="83">
        <v>25489</v>
      </c>
      <c r="C2523" s="84">
        <v>56</v>
      </c>
      <c r="D2523" s="83">
        <v>78</v>
      </c>
      <c r="E2523" s="83">
        <v>4</v>
      </c>
      <c r="F2523" s="83" t="s">
        <v>11</v>
      </c>
      <c r="G2523" s="83" t="s">
        <v>1729</v>
      </c>
      <c r="H2523" s="59">
        <v>2</v>
      </c>
    </row>
    <row r="2524" spans="1:8" ht="14.25" x14ac:dyDescent="0.45">
      <c r="A2524" s="83">
        <v>1551</v>
      </c>
      <c r="B2524" s="83">
        <v>855</v>
      </c>
      <c r="C2524" s="84">
        <v>43</v>
      </c>
      <c r="D2524" s="83">
        <v>39</v>
      </c>
      <c r="E2524" s="83">
        <v>4</v>
      </c>
      <c r="F2524" s="83" t="s">
        <v>11</v>
      </c>
      <c r="G2524" s="83" t="s">
        <v>1728</v>
      </c>
      <c r="H2524" s="59">
        <v>2</v>
      </c>
    </row>
    <row r="2525" spans="1:8" ht="14.25" x14ac:dyDescent="0.45">
      <c r="A2525" s="83">
        <v>1551</v>
      </c>
      <c r="B2525" s="83">
        <v>72409</v>
      </c>
      <c r="C2525" s="84">
        <v>17</v>
      </c>
      <c r="D2525" s="83">
        <v>10</v>
      </c>
      <c r="E2525" s="83">
        <v>1</v>
      </c>
      <c r="F2525" s="83" t="s">
        <v>11</v>
      </c>
      <c r="G2525" s="83" t="s">
        <v>1727</v>
      </c>
      <c r="H2525" s="59">
        <v>2</v>
      </c>
    </row>
    <row r="2526" spans="1:8" ht="14.25" x14ac:dyDescent="0.45">
      <c r="A2526" s="83">
        <v>1552</v>
      </c>
      <c r="B2526" s="83">
        <v>52973</v>
      </c>
      <c r="C2526" s="84">
        <v>148</v>
      </c>
      <c r="D2526" s="83">
        <v>120</v>
      </c>
      <c r="E2526" s="83">
        <v>4</v>
      </c>
      <c r="F2526" s="83" t="s">
        <v>7</v>
      </c>
      <c r="G2526" s="83" t="s">
        <v>1726</v>
      </c>
      <c r="H2526" s="59">
        <v>2</v>
      </c>
    </row>
    <row r="2527" spans="1:8" ht="14.25" x14ac:dyDescent="0.45">
      <c r="A2527" s="83">
        <v>1553</v>
      </c>
      <c r="B2527" s="83">
        <v>30246</v>
      </c>
      <c r="C2527" s="84">
        <v>21</v>
      </c>
      <c r="D2527" s="83">
        <v>56</v>
      </c>
      <c r="E2527" s="83">
        <v>3</v>
      </c>
      <c r="F2527" s="83" t="s">
        <v>14</v>
      </c>
      <c r="G2527" s="83" t="s">
        <v>3689</v>
      </c>
      <c r="H2527" s="59">
        <v>4</v>
      </c>
    </row>
    <row r="2528" spans="1:8" ht="14.25" x14ac:dyDescent="0.45">
      <c r="A2528" s="83">
        <v>1553</v>
      </c>
      <c r="B2528" s="83">
        <v>42764</v>
      </c>
      <c r="C2528" s="84">
        <v>0</v>
      </c>
      <c r="D2528" s="83">
        <v>0</v>
      </c>
      <c r="E2528" s="83">
        <v>0</v>
      </c>
      <c r="F2528" s="83" t="s">
        <v>14</v>
      </c>
      <c r="G2528" s="83" t="s">
        <v>3688</v>
      </c>
      <c r="H2528" s="59">
        <v>0</v>
      </c>
    </row>
    <row r="2529" spans="1:8" ht="14.25" x14ac:dyDescent="0.45">
      <c r="A2529" s="83">
        <v>1554</v>
      </c>
      <c r="B2529" s="83">
        <v>14360</v>
      </c>
      <c r="C2529" s="84">
        <v>37</v>
      </c>
      <c r="D2529" s="83">
        <v>46</v>
      </c>
      <c r="E2529" s="83">
        <v>1</v>
      </c>
      <c r="F2529" s="83" t="s">
        <v>17</v>
      </c>
      <c r="G2529" s="83" t="s">
        <v>1725</v>
      </c>
      <c r="H2529" s="59">
        <v>18</v>
      </c>
    </row>
    <row r="2530" spans="1:8" ht="14.25" x14ac:dyDescent="0.45">
      <c r="A2530" s="83">
        <v>1554</v>
      </c>
      <c r="B2530" s="83">
        <v>16569</v>
      </c>
      <c r="C2530" s="84">
        <v>0</v>
      </c>
      <c r="D2530" s="83">
        <v>0</v>
      </c>
      <c r="E2530" s="83">
        <v>1</v>
      </c>
      <c r="F2530" s="83" t="s">
        <v>17</v>
      </c>
      <c r="G2530" s="83" t="s">
        <v>1724</v>
      </c>
      <c r="H2530" s="59">
        <v>1</v>
      </c>
    </row>
    <row r="2531" spans="1:8" ht="14.25" x14ac:dyDescent="0.45">
      <c r="A2531" s="83">
        <v>1554</v>
      </c>
      <c r="B2531" s="83">
        <v>10647</v>
      </c>
      <c r="C2531" s="84">
        <v>0</v>
      </c>
      <c r="D2531" s="83">
        <v>0</v>
      </c>
      <c r="E2531" s="83">
        <v>1</v>
      </c>
      <c r="F2531" s="83" t="s">
        <v>17</v>
      </c>
      <c r="G2531" s="83" t="s">
        <v>1723</v>
      </c>
      <c r="H2531" s="59">
        <v>1</v>
      </c>
    </row>
    <row r="2532" spans="1:8" ht="14.25" x14ac:dyDescent="0.45">
      <c r="A2532" s="83">
        <v>1555</v>
      </c>
      <c r="B2532" s="83">
        <v>70614</v>
      </c>
      <c r="C2532" s="84">
        <v>29</v>
      </c>
      <c r="D2532" s="83">
        <v>68</v>
      </c>
      <c r="E2532" s="83">
        <v>1</v>
      </c>
      <c r="F2532" s="83" t="s">
        <v>17</v>
      </c>
      <c r="G2532" s="83" t="s">
        <v>1722</v>
      </c>
      <c r="H2532" s="59">
        <v>18</v>
      </c>
    </row>
    <row r="2533" spans="1:8" ht="14.25" x14ac:dyDescent="0.45">
      <c r="A2533" s="83">
        <v>1556</v>
      </c>
      <c r="B2533" s="83">
        <v>26854</v>
      </c>
      <c r="C2533" s="84">
        <v>131.61813221400001</v>
      </c>
      <c r="D2533" s="83">
        <v>120</v>
      </c>
      <c r="E2533" s="83">
        <v>4</v>
      </c>
      <c r="F2533" s="83" t="s">
        <v>9</v>
      </c>
      <c r="G2533" s="83" t="s">
        <v>1721</v>
      </c>
      <c r="H2533" s="59">
        <v>2</v>
      </c>
    </row>
    <row r="2534" spans="1:8" ht="14.25" x14ac:dyDescent="0.45">
      <c r="A2534" s="83">
        <v>1557</v>
      </c>
      <c r="B2534" s="83">
        <v>50389</v>
      </c>
      <c r="C2534" s="84">
        <v>38.314137443200003</v>
      </c>
      <c r="D2534" s="83">
        <v>29</v>
      </c>
      <c r="E2534" s="83">
        <v>6</v>
      </c>
      <c r="F2534" s="83" t="s">
        <v>12</v>
      </c>
      <c r="G2534" s="83" t="s">
        <v>1720</v>
      </c>
      <c r="H2534" s="59">
        <v>18</v>
      </c>
    </row>
    <row r="2535" spans="1:8" ht="14.25" x14ac:dyDescent="0.45">
      <c r="A2535" s="83">
        <v>1557</v>
      </c>
      <c r="B2535" s="83">
        <v>75464</v>
      </c>
      <c r="C2535" s="84">
        <v>58.438979779100002</v>
      </c>
      <c r="D2535" s="83">
        <v>45</v>
      </c>
      <c r="E2535" s="83">
        <v>6</v>
      </c>
      <c r="F2535" s="83" t="s">
        <v>8</v>
      </c>
      <c r="G2535" s="83" t="s">
        <v>1719</v>
      </c>
      <c r="H2535" s="59">
        <v>18</v>
      </c>
    </row>
    <row r="2536" spans="1:8" ht="14.25" x14ac:dyDescent="0.45">
      <c r="A2536" s="83">
        <v>1558</v>
      </c>
      <c r="B2536" s="83">
        <v>9707</v>
      </c>
      <c r="C2536" s="84">
        <v>89</v>
      </c>
      <c r="D2536" s="83">
        <v>122</v>
      </c>
      <c r="E2536" s="83">
        <v>4</v>
      </c>
      <c r="F2536" s="83" t="s">
        <v>13</v>
      </c>
      <c r="G2536" s="83" t="s">
        <v>1718</v>
      </c>
      <c r="H2536" s="59">
        <v>24</v>
      </c>
    </row>
    <row r="2537" spans="1:8" ht="14.25" x14ac:dyDescent="0.45">
      <c r="A2537" s="83">
        <v>1559</v>
      </c>
      <c r="B2537" s="83">
        <v>47062</v>
      </c>
      <c r="C2537" s="84">
        <v>108</v>
      </c>
      <c r="D2537" s="83">
        <v>60</v>
      </c>
      <c r="E2537" s="83">
        <v>6</v>
      </c>
      <c r="F2537" s="83" t="s">
        <v>11</v>
      </c>
      <c r="G2537" s="83" t="s">
        <v>1717</v>
      </c>
      <c r="H2537" s="59">
        <v>2</v>
      </c>
    </row>
    <row r="2538" spans="1:8" ht="14.25" x14ac:dyDescent="0.45">
      <c r="A2538" s="83">
        <v>1559</v>
      </c>
      <c r="B2538" s="83">
        <v>14211</v>
      </c>
      <c r="C2538" s="84">
        <v>23</v>
      </c>
      <c r="D2538" s="83">
        <v>20</v>
      </c>
      <c r="E2538" s="83">
        <v>1</v>
      </c>
      <c r="F2538" s="83" t="s">
        <v>11</v>
      </c>
      <c r="G2538" s="83" t="s">
        <v>1716</v>
      </c>
      <c r="H2538" s="59">
        <v>2</v>
      </c>
    </row>
    <row r="2539" spans="1:8" ht="14.25" x14ac:dyDescent="0.45">
      <c r="A2539" s="83">
        <v>1559</v>
      </c>
      <c r="B2539" s="83">
        <v>26866</v>
      </c>
      <c r="C2539" s="84">
        <v>65</v>
      </c>
      <c r="D2539" s="83">
        <v>60</v>
      </c>
      <c r="E2539" s="83">
        <v>1</v>
      </c>
      <c r="F2539" s="83" t="s">
        <v>11</v>
      </c>
      <c r="G2539" s="83" t="s">
        <v>1715</v>
      </c>
      <c r="H2539" s="59">
        <v>2</v>
      </c>
    </row>
    <row r="2540" spans="1:8" ht="14.25" x14ac:dyDescent="0.45">
      <c r="A2540" s="83">
        <v>1559</v>
      </c>
      <c r="B2540" s="83">
        <v>42329</v>
      </c>
      <c r="C2540" s="84">
        <v>41</v>
      </c>
      <c r="D2540" s="83">
        <v>50</v>
      </c>
      <c r="E2540" s="83">
        <v>4</v>
      </c>
      <c r="F2540" s="83" t="s">
        <v>11</v>
      </c>
      <c r="G2540" s="83" t="s">
        <v>1714</v>
      </c>
      <c r="H2540" s="59">
        <v>2</v>
      </c>
    </row>
    <row r="2541" spans="1:8" ht="14.25" x14ac:dyDescent="0.45">
      <c r="A2541" s="83">
        <v>1559</v>
      </c>
      <c r="B2541" s="83">
        <v>29156</v>
      </c>
      <c r="C2541" s="84">
        <v>4</v>
      </c>
      <c r="D2541" s="83">
        <v>10</v>
      </c>
      <c r="E2541" s="83">
        <v>4</v>
      </c>
      <c r="F2541" s="83" t="s">
        <v>11</v>
      </c>
      <c r="G2541" s="83" t="s">
        <v>1713</v>
      </c>
      <c r="H2541" s="59">
        <v>2</v>
      </c>
    </row>
    <row r="2542" spans="1:8" ht="14.25" x14ac:dyDescent="0.45">
      <c r="A2542" s="83">
        <v>1560</v>
      </c>
      <c r="B2542" s="83">
        <v>3953</v>
      </c>
      <c r="C2542" s="84">
        <v>53.719337979599999</v>
      </c>
      <c r="D2542" s="83">
        <v>120</v>
      </c>
      <c r="E2542" s="83">
        <v>4</v>
      </c>
      <c r="F2542" s="83" t="s">
        <v>13</v>
      </c>
      <c r="G2542" s="83" t="s">
        <v>1712</v>
      </c>
      <c r="H2542" s="59">
        <v>16</v>
      </c>
    </row>
    <row r="2543" spans="1:8" ht="14.25" x14ac:dyDescent="0.45">
      <c r="A2543" s="83">
        <v>1561</v>
      </c>
      <c r="B2543" s="83">
        <v>50479</v>
      </c>
      <c r="C2543" s="84">
        <v>66.435886340699994</v>
      </c>
      <c r="D2543" s="83">
        <v>120</v>
      </c>
      <c r="E2543" s="83">
        <v>4</v>
      </c>
      <c r="F2543" s="83" t="s">
        <v>13</v>
      </c>
      <c r="G2543" s="83" t="s">
        <v>1711</v>
      </c>
      <c r="H2543" s="59">
        <v>16</v>
      </c>
    </row>
    <row r="2544" spans="1:8" ht="14.25" x14ac:dyDescent="0.45">
      <c r="A2544" s="83">
        <v>1562</v>
      </c>
      <c r="B2544" s="83">
        <v>39915</v>
      </c>
      <c r="C2544" s="84">
        <v>165</v>
      </c>
      <c r="D2544" s="83">
        <v>124</v>
      </c>
      <c r="E2544" s="83">
        <v>4</v>
      </c>
      <c r="F2544" s="83" t="s">
        <v>7</v>
      </c>
      <c r="G2544" s="83" t="s">
        <v>1710</v>
      </c>
      <c r="H2544" s="59">
        <v>2</v>
      </c>
    </row>
    <row r="2545" spans="1:8" ht="14.25" x14ac:dyDescent="0.45">
      <c r="A2545" s="83">
        <v>1563</v>
      </c>
      <c r="B2545" s="83">
        <v>33456</v>
      </c>
      <c r="C2545" s="84">
        <v>50.182445350800002</v>
      </c>
      <c r="D2545" s="83">
        <v>68</v>
      </c>
      <c r="E2545" s="83">
        <v>4</v>
      </c>
      <c r="F2545" s="83" t="s">
        <v>8</v>
      </c>
      <c r="G2545" s="83" t="s">
        <v>2838</v>
      </c>
      <c r="H2545" s="59">
        <v>2</v>
      </c>
    </row>
    <row r="2546" spans="1:8" ht="14.25" x14ac:dyDescent="0.45">
      <c r="A2546" s="83">
        <v>1563</v>
      </c>
      <c r="B2546" s="83">
        <v>1453</v>
      </c>
      <c r="C2546" s="84">
        <v>19.659292130499999</v>
      </c>
      <c r="D2546" s="83">
        <v>65</v>
      </c>
      <c r="E2546" s="83">
        <v>4</v>
      </c>
      <c r="F2546" s="83" t="s">
        <v>8</v>
      </c>
      <c r="G2546" s="83" t="s">
        <v>2838</v>
      </c>
      <c r="H2546" s="59">
        <v>2</v>
      </c>
    </row>
    <row r="2547" spans="1:8" ht="14.25" x14ac:dyDescent="0.45">
      <c r="A2547" s="83">
        <v>1563</v>
      </c>
      <c r="B2547" s="83">
        <v>19152</v>
      </c>
      <c r="C2547" s="84">
        <v>3</v>
      </c>
      <c r="D2547" s="83">
        <v>50</v>
      </c>
      <c r="E2547" s="83">
        <v>4</v>
      </c>
      <c r="F2547" s="83" t="s">
        <v>8</v>
      </c>
      <c r="G2547" s="83" t="s">
        <v>2837</v>
      </c>
      <c r="H2547" s="59">
        <v>5</v>
      </c>
    </row>
    <row r="2548" spans="1:8" ht="14.25" x14ac:dyDescent="0.45">
      <c r="A2548" s="83">
        <v>1564</v>
      </c>
      <c r="B2548" s="83">
        <v>142</v>
      </c>
      <c r="C2548" s="84">
        <v>130.20613716099999</v>
      </c>
      <c r="D2548" s="83">
        <v>114</v>
      </c>
      <c r="E2548" s="83">
        <v>4</v>
      </c>
      <c r="F2548" s="83" t="s">
        <v>9</v>
      </c>
      <c r="G2548" s="83" t="s">
        <v>1709</v>
      </c>
      <c r="H2548" s="59">
        <v>2</v>
      </c>
    </row>
    <row r="2549" spans="1:8" ht="14.25" x14ac:dyDescent="0.45">
      <c r="A2549" s="83">
        <v>1565</v>
      </c>
      <c r="B2549" s="83">
        <v>19960</v>
      </c>
      <c r="C2549" s="84">
        <v>109.703207908</v>
      </c>
      <c r="D2549" s="83">
        <v>120</v>
      </c>
      <c r="E2549" s="83">
        <v>4</v>
      </c>
      <c r="F2549" s="83" t="s">
        <v>13</v>
      </c>
      <c r="G2549" s="83" t="s">
        <v>1708</v>
      </c>
      <c r="H2549" s="59">
        <v>24</v>
      </c>
    </row>
    <row r="2550" spans="1:8" ht="14.25" x14ac:dyDescent="0.45">
      <c r="A2550" s="83">
        <v>1565</v>
      </c>
      <c r="B2550" s="83">
        <v>26936</v>
      </c>
      <c r="C2550" s="84">
        <v>151.58954245999999</v>
      </c>
      <c r="D2550" s="83">
        <v>240</v>
      </c>
      <c r="E2550" s="83">
        <v>4</v>
      </c>
      <c r="F2550" s="83" t="s">
        <v>13</v>
      </c>
      <c r="G2550" s="83" t="s">
        <v>1707</v>
      </c>
      <c r="H2550" s="59">
        <v>24</v>
      </c>
    </row>
    <row r="2551" spans="1:8" ht="14.25" x14ac:dyDescent="0.45">
      <c r="A2551" s="83">
        <v>1566</v>
      </c>
      <c r="B2551" s="83">
        <v>15591</v>
      </c>
      <c r="C2551" s="84">
        <v>88.861473495599995</v>
      </c>
      <c r="D2551" s="83">
        <v>120</v>
      </c>
      <c r="E2551" s="83">
        <v>4</v>
      </c>
      <c r="F2551" s="83" t="s">
        <v>13</v>
      </c>
      <c r="G2551" s="83" t="s">
        <v>1706</v>
      </c>
      <c r="H2551" s="59">
        <v>2</v>
      </c>
    </row>
    <row r="2552" spans="1:8" ht="14.25" x14ac:dyDescent="0.45">
      <c r="A2552" s="83">
        <v>1567</v>
      </c>
      <c r="B2552" s="83">
        <v>2786</v>
      </c>
      <c r="C2552" s="84">
        <v>16.980153505699999</v>
      </c>
      <c r="D2552" s="83">
        <v>75</v>
      </c>
      <c r="E2552" s="83">
        <v>4</v>
      </c>
      <c r="F2552" s="83" t="s">
        <v>13</v>
      </c>
      <c r="G2552" s="83" t="s">
        <v>1705</v>
      </c>
      <c r="H2552" s="59">
        <v>5</v>
      </c>
    </row>
    <row r="2553" spans="1:8" ht="14.25" x14ac:dyDescent="0.45">
      <c r="A2553" s="83">
        <v>1568</v>
      </c>
      <c r="B2553" s="83">
        <v>5802</v>
      </c>
      <c r="C2553" s="84">
        <v>0</v>
      </c>
      <c r="D2553" s="83">
        <v>0</v>
      </c>
      <c r="E2553" s="83">
        <v>1</v>
      </c>
      <c r="F2553" s="83" t="s">
        <v>8</v>
      </c>
      <c r="G2553" s="83" t="s">
        <v>1702</v>
      </c>
      <c r="H2553" s="59">
        <v>0</v>
      </c>
    </row>
    <row r="2554" spans="1:8" ht="14.25" x14ac:dyDescent="0.45">
      <c r="A2554" s="83">
        <v>1569</v>
      </c>
      <c r="B2554" s="83">
        <v>21818</v>
      </c>
      <c r="C2554" s="84">
        <v>6.5815357325899999</v>
      </c>
      <c r="D2554" s="83">
        <v>40</v>
      </c>
      <c r="E2554" s="83">
        <v>4</v>
      </c>
      <c r="F2554" s="83" t="s">
        <v>12</v>
      </c>
      <c r="G2554" s="83" t="s">
        <v>1701</v>
      </c>
      <c r="H2554" s="59">
        <v>19</v>
      </c>
    </row>
    <row r="2555" spans="1:8" ht="14.25" x14ac:dyDescent="0.45">
      <c r="A2555" s="83">
        <v>1571</v>
      </c>
      <c r="B2555" s="83">
        <v>29984</v>
      </c>
      <c r="C2555" s="84">
        <v>363.90558875099998</v>
      </c>
      <c r="D2555" s="83">
        <v>158</v>
      </c>
      <c r="E2555" s="83">
        <v>4</v>
      </c>
      <c r="F2555" s="83" t="s">
        <v>13</v>
      </c>
      <c r="G2555" s="83" t="s">
        <v>3719</v>
      </c>
      <c r="H2555" s="59">
        <v>22</v>
      </c>
    </row>
    <row r="2556" spans="1:8" ht="14.25" x14ac:dyDescent="0.45">
      <c r="A2556" s="83">
        <v>1571</v>
      </c>
      <c r="B2556" s="83">
        <v>9374</v>
      </c>
      <c r="C2556" s="84">
        <v>37</v>
      </c>
      <c r="D2556" s="83">
        <v>115</v>
      </c>
      <c r="E2556" s="83">
        <v>6</v>
      </c>
      <c r="F2556" s="83" t="s">
        <v>13</v>
      </c>
      <c r="G2556" s="83" t="s">
        <v>3718</v>
      </c>
      <c r="H2556" s="59">
        <v>19</v>
      </c>
    </row>
    <row r="2557" spans="1:8" ht="14.25" x14ac:dyDescent="0.45">
      <c r="A2557" s="83">
        <v>1571</v>
      </c>
      <c r="B2557" s="83">
        <v>31605</v>
      </c>
      <c r="C2557" s="84">
        <v>0</v>
      </c>
      <c r="D2557" s="83">
        <v>0</v>
      </c>
      <c r="E2557" s="83">
        <v>1</v>
      </c>
      <c r="F2557" s="83" t="s">
        <v>13</v>
      </c>
      <c r="G2557" s="83" t="s">
        <v>3718</v>
      </c>
      <c r="H2557" s="59">
        <v>0</v>
      </c>
    </row>
    <row r="2558" spans="1:8" ht="14.25" x14ac:dyDescent="0.45">
      <c r="A2558" s="83">
        <v>1572</v>
      </c>
      <c r="B2558" s="83">
        <v>12603</v>
      </c>
      <c r="C2558" s="84">
        <v>57.765052125099999</v>
      </c>
      <c r="D2558" s="83">
        <v>120</v>
      </c>
      <c r="E2558" s="83">
        <v>4</v>
      </c>
      <c r="F2558" s="83" t="s">
        <v>14</v>
      </c>
      <c r="G2558" s="83" t="s">
        <v>1699</v>
      </c>
      <c r="H2558" s="59">
        <v>5</v>
      </c>
    </row>
    <row r="2559" spans="1:8" ht="14.25" x14ac:dyDescent="0.45">
      <c r="A2559" s="83">
        <v>1573</v>
      </c>
      <c r="B2559" s="83">
        <v>12931</v>
      </c>
      <c r="C2559" s="84">
        <v>72.569057636799997</v>
      </c>
      <c r="D2559" s="83">
        <v>120</v>
      </c>
      <c r="E2559" s="83">
        <v>4</v>
      </c>
      <c r="F2559" s="83" t="s">
        <v>13</v>
      </c>
      <c r="G2559" s="83" t="s">
        <v>1698</v>
      </c>
      <c r="H2559" s="59">
        <v>16</v>
      </c>
    </row>
    <row r="2560" spans="1:8" ht="14.25" x14ac:dyDescent="0.45">
      <c r="A2560" s="83">
        <v>1573</v>
      </c>
      <c r="B2560" s="83">
        <v>31565</v>
      </c>
      <c r="C2560" s="84">
        <v>25.543883554099999</v>
      </c>
      <c r="D2560" s="83">
        <v>118</v>
      </c>
      <c r="E2560" s="83">
        <v>4</v>
      </c>
      <c r="F2560" s="83" t="s">
        <v>13</v>
      </c>
      <c r="G2560" s="83" t="s">
        <v>1697</v>
      </c>
      <c r="H2560" s="59">
        <v>1</v>
      </c>
    </row>
    <row r="2561" spans="1:8" ht="14.25" x14ac:dyDescent="0.45">
      <c r="A2561" s="83">
        <v>1574</v>
      </c>
      <c r="B2561" s="83">
        <v>10747</v>
      </c>
      <c r="C2561" s="84">
        <v>0</v>
      </c>
      <c r="D2561" s="83">
        <v>0</v>
      </c>
      <c r="E2561" s="83">
        <v>0</v>
      </c>
      <c r="F2561" s="83" t="s">
        <v>10</v>
      </c>
      <c r="G2561" s="83" t="s">
        <v>3132</v>
      </c>
      <c r="H2561" s="59">
        <v>0</v>
      </c>
    </row>
    <row r="2562" spans="1:8" ht="14.25" x14ac:dyDescent="0.45">
      <c r="A2562" s="83">
        <v>1574</v>
      </c>
      <c r="B2562" s="83">
        <v>37065</v>
      </c>
      <c r="C2562" s="84">
        <v>0</v>
      </c>
      <c r="D2562" s="83">
        <v>0</v>
      </c>
      <c r="E2562" s="83">
        <v>0</v>
      </c>
      <c r="F2562" s="83" t="s">
        <v>10</v>
      </c>
      <c r="G2562" s="83" t="s">
        <v>3131</v>
      </c>
      <c r="H2562" s="59">
        <v>0</v>
      </c>
    </row>
    <row r="2563" spans="1:8" ht="14.25" x14ac:dyDescent="0.45">
      <c r="A2563" s="83">
        <v>1575</v>
      </c>
      <c r="B2563" s="83">
        <v>47287</v>
      </c>
      <c r="C2563" s="84">
        <v>123</v>
      </c>
      <c r="D2563" s="83">
        <v>125</v>
      </c>
      <c r="E2563" s="83">
        <v>4</v>
      </c>
      <c r="F2563" s="83" t="s">
        <v>8</v>
      </c>
      <c r="G2563" s="83" t="s">
        <v>1696</v>
      </c>
      <c r="H2563" s="59">
        <v>5</v>
      </c>
    </row>
    <row r="2564" spans="1:8" ht="14.25" x14ac:dyDescent="0.45">
      <c r="A2564" s="83">
        <v>1576</v>
      </c>
      <c r="B2564" s="83">
        <v>21208</v>
      </c>
      <c r="C2564" s="84">
        <v>1</v>
      </c>
      <c r="D2564" s="83">
        <v>1</v>
      </c>
      <c r="E2564" s="83">
        <v>4</v>
      </c>
      <c r="F2564" s="83" t="s">
        <v>8</v>
      </c>
      <c r="G2564" s="83" t="s">
        <v>1693</v>
      </c>
      <c r="H2564" s="59">
        <v>0</v>
      </c>
    </row>
    <row r="2565" spans="1:8" ht="14.25" x14ac:dyDescent="0.45">
      <c r="A2565" s="83">
        <v>1576</v>
      </c>
      <c r="B2565" s="83">
        <v>36172</v>
      </c>
      <c r="C2565" s="84">
        <v>17</v>
      </c>
      <c r="D2565" s="83">
        <v>70</v>
      </c>
      <c r="E2565" s="83">
        <v>4</v>
      </c>
      <c r="F2565" s="83" t="s">
        <v>8</v>
      </c>
      <c r="G2565" s="83" t="s">
        <v>1692</v>
      </c>
      <c r="H2565" s="59">
        <v>25</v>
      </c>
    </row>
    <row r="2566" spans="1:8" ht="14.25" x14ac:dyDescent="0.45">
      <c r="A2566" s="83">
        <v>1576</v>
      </c>
      <c r="B2566" s="83">
        <v>15018</v>
      </c>
      <c r="C2566" s="84">
        <v>25</v>
      </c>
      <c r="D2566" s="83">
        <v>109</v>
      </c>
      <c r="E2566" s="83">
        <v>4</v>
      </c>
      <c r="F2566" s="83" t="s">
        <v>8</v>
      </c>
      <c r="G2566" s="83" t="s">
        <v>1691</v>
      </c>
      <c r="H2566" s="59">
        <v>25</v>
      </c>
    </row>
    <row r="2567" spans="1:8" ht="14.25" x14ac:dyDescent="0.45">
      <c r="A2567" s="83">
        <v>1577</v>
      </c>
      <c r="B2567" s="83">
        <v>15562</v>
      </c>
      <c r="C2567" s="84">
        <v>0</v>
      </c>
      <c r="D2567" s="83">
        <v>0</v>
      </c>
      <c r="E2567" s="83">
        <v>0</v>
      </c>
      <c r="F2567" s="83" t="s">
        <v>17</v>
      </c>
      <c r="G2567" s="83" t="s">
        <v>1690</v>
      </c>
      <c r="H2567" s="59">
        <v>0</v>
      </c>
    </row>
    <row r="2568" spans="1:8" ht="14.25" x14ac:dyDescent="0.45">
      <c r="A2568" s="83">
        <v>1577</v>
      </c>
      <c r="B2568" s="83">
        <v>46042</v>
      </c>
      <c r="C2568" s="84">
        <v>0</v>
      </c>
      <c r="D2568" s="83">
        <v>0</v>
      </c>
      <c r="E2568" s="83">
        <v>0</v>
      </c>
      <c r="F2568" s="83" t="s">
        <v>17</v>
      </c>
      <c r="G2568" s="83" t="s">
        <v>1690</v>
      </c>
      <c r="H2568" s="59">
        <v>0</v>
      </c>
    </row>
    <row r="2569" spans="1:8" ht="14.25" x14ac:dyDescent="0.45">
      <c r="A2569" s="83">
        <v>1577</v>
      </c>
      <c r="B2569" s="83">
        <v>13203</v>
      </c>
      <c r="C2569" s="84">
        <v>0</v>
      </c>
      <c r="D2569" s="83">
        <v>0</v>
      </c>
      <c r="E2569" s="83">
        <v>0</v>
      </c>
      <c r="F2569" s="83" t="s">
        <v>17</v>
      </c>
      <c r="G2569" s="83" t="s">
        <v>1690</v>
      </c>
      <c r="H2569" s="59">
        <v>0</v>
      </c>
    </row>
    <row r="2570" spans="1:8" ht="14.25" x14ac:dyDescent="0.45">
      <c r="A2570" s="83">
        <v>1577</v>
      </c>
      <c r="B2570" s="83">
        <v>27389</v>
      </c>
      <c r="C2570" s="84">
        <v>0</v>
      </c>
      <c r="D2570" s="83">
        <v>0</v>
      </c>
      <c r="E2570" s="83">
        <v>0</v>
      </c>
      <c r="F2570" s="83" t="s">
        <v>17</v>
      </c>
      <c r="G2570" s="83" t="s">
        <v>1690</v>
      </c>
      <c r="H2570" s="59">
        <v>0</v>
      </c>
    </row>
    <row r="2571" spans="1:8" ht="14.25" x14ac:dyDescent="0.45">
      <c r="A2571" s="83">
        <v>1578</v>
      </c>
      <c r="B2571" s="83">
        <v>12055</v>
      </c>
      <c r="C2571" s="84">
        <v>44.612721765499998</v>
      </c>
      <c r="D2571" s="83">
        <v>120</v>
      </c>
      <c r="E2571" s="83">
        <v>4</v>
      </c>
      <c r="F2571" s="83" t="s">
        <v>18</v>
      </c>
      <c r="G2571" s="83" t="s">
        <v>1686</v>
      </c>
      <c r="H2571" s="59">
        <v>24</v>
      </c>
    </row>
    <row r="2572" spans="1:8" ht="14.25" x14ac:dyDescent="0.45">
      <c r="A2572" s="83">
        <v>1578</v>
      </c>
      <c r="B2572" s="83">
        <v>20819</v>
      </c>
      <c r="C2572" s="84">
        <v>34.492758960400003</v>
      </c>
      <c r="D2572" s="83">
        <v>120</v>
      </c>
      <c r="E2572" s="83">
        <v>4</v>
      </c>
      <c r="F2572" s="83" t="s">
        <v>18</v>
      </c>
      <c r="G2572" s="83" t="s">
        <v>1685</v>
      </c>
      <c r="H2572" s="59">
        <v>24</v>
      </c>
    </row>
    <row r="2573" spans="1:8" ht="14.25" x14ac:dyDescent="0.45">
      <c r="A2573" s="83">
        <v>1579</v>
      </c>
      <c r="B2573" s="83">
        <v>14971</v>
      </c>
      <c r="C2573" s="84">
        <v>129.05254242000001</v>
      </c>
      <c r="D2573" s="83">
        <v>180</v>
      </c>
      <c r="E2573" s="83">
        <v>4</v>
      </c>
      <c r="F2573" s="83" t="s">
        <v>8</v>
      </c>
      <c r="G2573" s="83" t="s">
        <v>1684</v>
      </c>
      <c r="H2573" s="59">
        <v>0</v>
      </c>
    </row>
    <row r="2574" spans="1:8" ht="14.25" x14ac:dyDescent="0.45">
      <c r="A2574" s="83">
        <v>1580</v>
      </c>
      <c r="B2574" s="83">
        <v>34965</v>
      </c>
      <c r="C2574" s="84">
        <v>0</v>
      </c>
      <c r="D2574" s="83">
        <v>0</v>
      </c>
      <c r="E2574" s="83">
        <v>0</v>
      </c>
      <c r="F2574" s="83" t="s">
        <v>7</v>
      </c>
      <c r="G2574" s="83" t="s">
        <v>1682</v>
      </c>
      <c r="H2574" s="59">
        <v>0</v>
      </c>
    </row>
    <row r="2575" spans="1:8" ht="14.25" x14ac:dyDescent="0.45">
      <c r="A2575" s="83">
        <v>1580</v>
      </c>
      <c r="B2575" s="83">
        <v>22491</v>
      </c>
      <c r="C2575" s="84">
        <v>0</v>
      </c>
      <c r="D2575" s="83">
        <v>0</v>
      </c>
      <c r="E2575" s="83">
        <v>0</v>
      </c>
      <c r="F2575" s="83" t="s">
        <v>7</v>
      </c>
      <c r="G2575" s="83" t="s">
        <v>1682</v>
      </c>
      <c r="H2575" s="59">
        <v>0</v>
      </c>
    </row>
    <row r="2576" spans="1:8" ht="14.25" x14ac:dyDescent="0.45">
      <c r="A2576" s="83">
        <v>1580</v>
      </c>
      <c r="B2576" s="83">
        <v>5844</v>
      </c>
      <c r="C2576" s="84">
        <v>0</v>
      </c>
      <c r="D2576" s="83">
        <v>0</v>
      </c>
      <c r="E2576" s="83">
        <v>0</v>
      </c>
      <c r="F2576" s="83" t="s">
        <v>7</v>
      </c>
      <c r="G2576" s="83" t="s">
        <v>1682</v>
      </c>
      <c r="H2576" s="59">
        <v>0</v>
      </c>
    </row>
    <row r="2577" spans="1:8" ht="14.25" x14ac:dyDescent="0.45">
      <c r="A2577" s="83">
        <v>1580</v>
      </c>
      <c r="B2577" s="83">
        <v>36069</v>
      </c>
      <c r="C2577" s="84">
        <v>0</v>
      </c>
      <c r="D2577" s="83">
        <v>0</v>
      </c>
      <c r="E2577" s="83">
        <v>0</v>
      </c>
      <c r="F2577" s="83" t="s">
        <v>7</v>
      </c>
      <c r="G2577" s="83" t="s">
        <v>1682</v>
      </c>
      <c r="H2577" s="59">
        <v>0</v>
      </c>
    </row>
    <row r="2578" spans="1:8" ht="14.25" x14ac:dyDescent="0.45">
      <c r="A2578" s="83">
        <v>1580</v>
      </c>
      <c r="B2578" s="83">
        <v>3449</v>
      </c>
      <c r="C2578" s="84">
        <v>0</v>
      </c>
      <c r="D2578" s="83">
        <v>0</v>
      </c>
      <c r="E2578" s="83">
        <v>0</v>
      </c>
      <c r="F2578" s="83" t="s">
        <v>7</v>
      </c>
      <c r="G2578" s="83" t="s">
        <v>1681</v>
      </c>
      <c r="H2578" s="59">
        <v>0</v>
      </c>
    </row>
    <row r="2579" spans="1:8" ht="14.25" x14ac:dyDescent="0.45">
      <c r="A2579" s="83">
        <v>1580</v>
      </c>
      <c r="B2579" s="83">
        <v>17659</v>
      </c>
      <c r="C2579" s="84">
        <v>0</v>
      </c>
      <c r="D2579" s="83">
        <v>0</v>
      </c>
      <c r="E2579" s="83">
        <v>0</v>
      </c>
      <c r="F2579" s="83" t="s">
        <v>7</v>
      </c>
      <c r="G2579" s="83" t="s">
        <v>1681</v>
      </c>
      <c r="H2579" s="59">
        <v>0</v>
      </c>
    </row>
    <row r="2580" spans="1:8" ht="14.25" x14ac:dyDescent="0.45">
      <c r="A2580" s="83">
        <v>1580</v>
      </c>
      <c r="B2580" s="83">
        <v>19884</v>
      </c>
      <c r="C2580" s="84">
        <v>0</v>
      </c>
      <c r="D2580" s="83">
        <v>0</v>
      </c>
      <c r="E2580" s="83">
        <v>0</v>
      </c>
      <c r="F2580" s="83" t="s">
        <v>7</v>
      </c>
      <c r="G2580" s="83" t="s">
        <v>1681</v>
      </c>
      <c r="H2580" s="59">
        <v>0</v>
      </c>
    </row>
    <row r="2581" spans="1:8" ht="14.25" x14ac:dyDescent="0.45">
      <c r="A2581" s="83">
        <v>1580</v>
      </c>
      <c r="B2581" s="83">
        <v>18025</v>
      </c>
      <c r="C2581" s="84">
        <v>0</v>
      </c>
      <c r="D2581" s="83">
        <v>0</v>
      </c>
      <c r="E2581" s="83">
        <v>0</v>
      </c>
      <c r="F2581" s="83" t="s">
        <v>7</v>
      </c>
      <c r="G2581" s="83" t="s">
        <v>1681</v>
      </c>
      <c r="H2581" s="59">
        <v>0</v>
      </c>
    </row>
    <row r="2582" spans="1:8" ht="14.25" x14ac:dyDescent="0.45">
      <c r="A2582" s="83">
        <v>1580</v>
      </c>
      <c r="B2582" s="83">
        <v>4104</v>
      </c>
      <c r="C2582" s="84">
        <v>0</v>
      </c>
      <c r="D2582" s="83">
        <v>0</v>
      </c>
      <c r="E2582" s="83">
        <v>0</v>
      </c>
      <c r="F2582" s="83" t="s">
        <v>7</v>
      </c>
      <c r="G2582" s="83" t="s">
        <v>1683</v>
      </c>
      <c r="H2582" s="59">
        <v>0</v>
      </c>
    </row>
    <row r="2583" spans="1:8" ht="14.25" x14ac:dyDescent="0.45">
      <c r="A2583" s="83">
        <v>1580</v>
      </c>
      <c r="B2583" s="83">
        <v>19818</v>
      </c>
      <c r="C2583" s="84">
        <v>0</v>
      </c>
      <c r="D2583" s="83">
        <v>0</v>
      </c>
      <c r="E2583" s="83">
        <v>0</v>
      </c>
      <c r="F2583" s="83" t="s">
        <v>7</v>
      </c>
      <c r="G2583" s="83" t="s">
        <v>1682</v>
      </c>
      <c r="H2583" s="59">
        <v>0</v>
      </c>
    </row>
    <row r="2584" spans="1:8" ht="14.25" x14ac:dyDescent="0.45">
      <c r="A2584" s="83">
        <v>1580</v>
      </c>
      <c r="B2584" s="83">
        <v>27432</v>
      </c>
      <c r="C2584" s="84">
        <v>0</v>
      </c>
      <c r="D2584" s="83">
        <v>0</v>
      </c>
      <c r="E2584" s="83">
        <v>0</v>
      </c>
      <c r="F2584" s="83" t="s">
        <v>7</v>
      </c>
      <c r="G2584" s="83" t="s">
        <v>1681</v>
      </c>
      <c r="H2584" s="59">
        <v>0</v>
      </c>
    </row>
    <row r="2585" spans="1:8" ht="14.25" x14ac:dyDescent="0.45">
      <c r="A2585" s="83">
        <v>1581</v>
      </c>
      <c r="B2585" s="83">
        <v>16445</v>
      </c>
      <c r="C2585" s="84">
        <v>0.53858972352400003</v>
      </c>
      <c r="D2585" s="83">
        <v>100</v>
      </c>
      <c r="E2585" s="83">
        <v>4</v>
      </c>
      <c r="F2585" s="83" t="s">
        <v>13</v>
      </c>
      <c r="G2585" s="83" t="s">
        <v>1680</v>
      </c>
      <c r="H2585" s="59">
        <v>5</v>
      </c>
    </row>
    <row r="2586" spans="1:8" ht="14.25" x14ac:dyDescent="0.45">
      <c r="A2586" s="83">
        <v>1582</v>
      </c>
      <c r="B2586" s="83">
        <v>13457</v>
      </c>
      <c r="C2586" s="84">
        <v>99.743441020600002</v>
      </c>
      <c r="D2586" s="83">
        <v>82</v>
      </c>
      <c r="E2586" s="83">
        <v>3</v>
      </c>
      <c r="F2586" s="83" t="s">
        <v>14</v>
      </c>
      <c r="G2586" s="83" t="s">
        <v>3301</v>
      </c>
      <c r="H2586" s="59">
        <v>1</v>
      </c>
    </row>
    <row r="2587" spans="1:8" ht="14.25" x14ac:dyDescent="0.45">
      <c r="A2587" s="83">
        <v>1583</v>
      </c>
      <c r="B2587" s="83">
        <v>5065</v>
      </c>
      <c r="C2587" s="84">
        <v>238</v>
      </c>
      <c r="D2587" s="83">
        <v>126</v>
      </c>
      <c r="E2587" s="83">
        <v>4</v>
      </c>
      <c r="F2587" s="83" t="s">
        <v>16</v>
      </c>
      <c r="G2587" s="83" t="s">
        <v>1679</v>
      </c>
      <c r="H2587" s="59">
        <v>3</v>
      </c>
    </row>
    <row r="2588" spans="1:8" ht="14.25" x14ac:dyDescent="0.45">
      <c r="A2588" s="83">
        <v>1584</v>
      </c>
      <c r="B2588" s="83">
        <v>410</v>
      </c>
      <c r="C2588" s="84">
        <v>50.816477469799999</v>
      </c>
      <c r="D2588" s="83">
        <v>120</v>
      </c>
      <c r="E2588" s="83">
        <v>4</v>
      </c>
      <c r="F2588" s="83" t="s">
        <v>9</v>
      </c>
      <c r="G2588" s="83" t="s">
        <v>1678</v>
      </c>
      <c r="H2588" s="59">
        <v>2</v>
      </c>
    </row>
    <row r="2589" spans="1:8" ht="14.25" x14ac:dyDescent="0.45">
      <c r="A2589" s="83">
        <v>1585</v>
      </c>
      <c r="B2589" s="83">
        <v>32274</v>
      </c>
      <c r="C2589" s="84">
        <v>0</v>
      </c>
      <c r="D2589" s="83">
        <v>0</v>
      </c>
      <c r="E2589" s="83">
        <v>0</v>
      </c>
      <c r="F2589" s="83" t="s">
        <v>7</v>
      </c>
      <c r="G2589" s="83" t="s">
        <v>1677</v>
      </c>
      <c r="H2589" s="59">
        <v>0</v>
      </c>
    </row>
    <row r="2590" spans="1:8" ht="14.25" x14ac:dyDescent="0.45">
      <c r="A2590" s="83">
        <v>1585</v>
      </c>
      <c r="B2590" s="83">
        <v>3651</v>
      </c>
      <c r="C2590" s="84">
        <v>0</v>
      </c>
      <c r="D2590" s="83">
        <v>0</v>
      </c>
      <c r="E2590" s="83">
        <v>0</v>
      </c>
      <c r="F2590" s="83" t="s">
        <v>7</v>
      </c>
      <c r="G2590" s="83" t="s">
        <v>1677</v>
      </c>
      <c r="H2590" s="59">
        <v>0</v>
      </c>
    </row>
    <row r="2591" spans="1:8" ht="14.25" x14ac:dyDescent="0.45">
      <c r="A2591" s="83">
        <v>1585</v>
      </c>
      <c r="B2591" s="83">
        <v>21877</v>
      </c>
      <c r="C2591" s="84">
        <v>0</v>
      </c>
      <c r="D2591" s="83">
        <v>0</v>
      </c>
      <c r="E2591" s="83">
        <v>0</v>
      </c>
      <c r="F2591" s="83" t="s">
        <v>7</v>
      </c>
      <c r="G2591" s="83" t="s">
        <v>1677</v>
      </c>
      <c r="H2591" s="59">
        <v>0</v>
      </c>
    </row>
    <row r="2592" spans="1:8" ht="14.25" x14ac:dyDescent="0.45">
      <c r="A2592" s="83">
        <v>1586</v>
      </c>
      <c r="B2592" s="83">
        <v>26194</v>
      </c>
      <c r="C2592" s="84">
        <v>8</v>
      </c>
      <c r="D2592" s="83">
        <v>29</v>
      </c>
      <c r="E2592" s="83">
        <v>1</v>
      </c>
      <c r="F2592" s="83" t="s">
        <v>17</v>
      </c>
      <c r="G2592" s="83" t="s">
        <v>1676</v>
      </c>
      <c r="H2592" s="59">
        <v>4</v>
      </c>
    </row>
    <row r="2593" spans="1:8" ht="14.25" x14ac:dyDescent="0.45">
      <c r="A2593" s="83">
        <v>1587</v>
      </c>
      <c r="B2593" s="83">
        <v>8909</v>
      </c>
      <c r="C2593" s="84">
        <v>0</v>
      </c>
      <c r="D2593" s="83">
        <v>0</v>
      </c>
      <c r="E2593" s="83">
        <v>0</v>
      </c>
      <c r="F2593" s="83" t="s">
        <v>13</v>
      </c>
      <c r="G2593" s="83" t="s">
        <v>1675</v>
      </c>
      <c r="H2593" s="59">
        <v>0</v>
      </c>
    </row>
    <row r="2594" spans="1:8" ht="14.25" x14ac:dyDescent="0.45">
      <c r="A2594" s="83">
        <v>1588</v>
      </c>
      <c r="B2594" s="83">
        <v>31598</v>
      </c>
      <c r="C2594" s="84">
        <v>128</v>
      </c>
      <c r="D2594" s="83">
        <v>120</v>
      </c>
      <c r="E2594" s="83">
        <v>4</v>
      </c>
      <c r="F2594" s="83" t="s">
        <v>9</v>
      </c>
      <c r="G2594" s="83" t="s">
        <v>1674</v>
      </c>
      <c r="H2594" s="59">
        <v>26</v>
      </c>
    </row>
    <row r="2595" spans="1:8" ht="14.25" x14ac:dyDescent="0.45">
      <c r="A2595" s="83">
        <v>1589</v>
      </c>
      <c r="B2595" s="83">
        <v>50311</v>
      </c>
      <c r="C2595" s="84">
        <v>120.37833242799999</v>
      </c>
      <c r="D2595" s="83">
        <v>140</v>
      </c>
      <c r="E2595" s="83">
        <v>4</v>
      </c>
      <c r="F2595" s="83" t="s">
        <v>10</v>
      </c>
      <c r="G2595" s="83" t="s">
        <v>1673</v>
      </c>
      <c r="H2595" s="59">
        <v>26</v>
      </c>
    </row>
    <row r="2596" spans="1:8" ht="14.25" x14ac:dyDescent="0.45">
      <c r="A2596" s="83">
        <v>1590</v>
      </c>
      <c r="B2596" s="83">
        <v>42549</v>
      </c>
      <c r="C2596" s="84">
        <v>48</v>
      </c>
      <c r="D2596" s="83">
        <v>62</v>
      </c>
      <c r="E2596" s="83">
        <v>4</v>
      </c>
      <c r="F2596" s="83" t="s">
        <v>12</v>
      </c>
      <c r="G2596" s="83" t="s">
        <v>1672</v>
      </c>
      <c r="H2596" s="59">
        <v>2</v>
      </c>
    </row>
    <row r="2597" spans="1:8" ht="14.25" x14ac:dyDescent="0.45">
      <c r="A2597" s="83">
        <v>1591</v>
      </c>
      <c r="B2597" s="83">
        <v>47921</v>
      </c>
      <c r="C2597" s="84">
        <v>25.526390896500001</v>
      </c>
      <c r="D2597" s="83">
        <v>50</v>
      </c>
      <c r="E2597" s="83">
        <v>4</v>
      </c>
      <c r="F2597" s="83" t="s">
        <v>8</v>
      </c>
      <c r="G2597" s="83" t="s">
        <v>1671</v>
      </c>
      <c r="H2597" s="59">
        <v>2</v>
      </c>
    </row>
    <row r="2598" spans="1:8" ht="14.25" x14ac:dyDescent="0.45">
      <c r="A2598" s="83">
        <v>1591</v>
      </c>
      <c r="B2598" s="83">
        <v>23226</v>
      </c>
      <c r="C2598" s="84">
        <v>41.997722885599998</v>
      </c>
      <c r="D2598" s="83">
        <v>65</v>
      </c>
      <c r="E2598" s="83">
        <v>4</v>
      </c>
      <c r="F2598" s="83" t="s">
        <v>8</v>
      </c>
      <c r="G2598" s="83" t="s">
        <v>1670</v>
      </c>
      <c r="H2598" s="59">
        <v>2</v>
      </c>
    </row>
    <row r="2599" spans="1:8" ht="14.25" x14ac:dyDescent="0.45">
      <c r="A2599" s="83">
        <v>1592</v>
      </c>
      <c r="B2599" s="83">
        <v>3077</v>
      </c>
      <c r="C2599" s="84">
        <v>37</v>
      </c>
      <c r="D2599" s="83">
        <v>50</v>
      </c>
      <c r="E2599" s="83">
        <v>4</v>
      </c>
      <c r="F2599" s="83" t="s">
        <v>8</v>
      </c>
      <c r="G2599" s="83" t="s">
        <v>1669</v>
      </c>
      <c r="H2599" s="59">
        <v>2</v>
      </c>
    </row>
    <row r="2600" spans="1:8" ht="14.25" x14ac:dyDescent="0.45">
      <c r="A2600" s="83">
        <v>1593</v>
      </c>
      <c r="B2600" s="83">
        <v>30200</v>
      </c>
      <c r="C2600" s="84">
        <v>36.110369463300003</v>
      </c>
      <c r="D2600" s="83">
        <v>240</v>
      </c>
      <c r="E2600" s="83">
        <v>4</v>
      </c>
      <c r="F2600" s="83" t="s">
        <v>7</v>
      </c>
      <c r="G2600" s="83" t="s">
        <v>1668</v>
      </c>
      <c r="H2600" s="59">
        <v>5</v>
      </c>
    </row>
    <row r="2601" spans="1:8" ht="14.25" x14ac:dyDescent="0.45">
      <c r="A2601" s="83">
        <v>1594</v>
      </c>
      <c r="B2601" s="83">
        <v>31220</v>
      </c>
      <c r="C2601" s="84">
        <v>92</v>
      </c>
      <c r="D2601" s="83">
        <v>130</v>
      </c>
      <c r="E2601" s="83">
        <v>4</v>
      </c>
      <c r="F2601" s="83" t="s">
        <v>8</v>
      </c>
      <c r="G2601" s="83" t="s">
        <v>3606</v>
      </c>
      <c r="H2601" s="59">
        <v>24</v>
      </c>
    </row>
    <row r="2602" spans="1:8" ht="14.25" x14ac:dyDescent="0.45">
      <c r="A2602" s="83">
        <v>1594</v>
      </c>
      <c r="B2602" s="83">
        <v>10063</v>
      </c>
      <c r="C2602" s="84">
        <v>88.137522978299998</v>
      </c>
      <c r="D2602" s="83">
        <v>120</v>
      </c>
      <c r="E2602" s="83">
        <v>4</v>
      </c>
      <c r="F2602" s="83" t="s">
        <v>8</v>
      </c>
      <c r="G2602" s="83" t="s">
        <v>3605</v>
      </c>
      <c r="H2602" s="59">
        <v>24</v>
      </c>
    </row>
    <row r="2603" spans="1:8" ht="14.25" x14ac:dyDescent="0.45">
      <c r="A2603" s="83">
        <v>1595</v>
      </c>
      <c r="B2603" s="83">
        <v>12996</v>
      </c>
      <c r="C2603" s="84">
        <v>56</v>
      </c>
      <c r="D2603" s="83">
        <v>54</v>
      </c>
      <c r="E2603" s="83">
        <v>6</v>
      </c>
      <c r="F2603" s="83" t="s">
        <v>17</v>
      </c>
      <c r="G2603" s="83" t="s">
        <v>1667</v>
      </c>
      <c r="H2603" s="59">
        <v>2</v>
      </c>
    </row>
    <row r="2604" spans="1:8" ht="14.25" x14ac:dyDescent="0.45">
      <c r="A2604" s="83">
        <v>1595</v>
      </c>
      <c r="B2604" s="83">
        <v>26743</v>
      </c>
      <c r="C2604" s="84">
        <v>0</v>
      </c>
      <c r="D2604" s="83">
        <v>0</v>
      </c>
      <c r="E2604" s="83">
        <v>0</v>
      </c>
      <c r="F2604" s="83" t="s">
        <v>17</v>
      </c>
      <c r="G2604" s="83" t="s">
        <v>1667</v>
      </c>
      <c r="H2604" s="59">
        <v>0</v>
      </c>
    </row>
    <row r="2605" spans="1:8" ht="14.25" x14ac:dyDescent="0.45">
      <c r="A2605" s="83">
        <v>1595</v>
      </c>
      <c r="B2605" s="83">
        <v>29625</v>
      </c>
      <c r="C2605" s="84">
        <v>0</v>
      </c>
      <c r="D2605" s="83">
        <v>0</v>
      </c>
      <c r="E2605" s="83">
        <v>0</v>
      </c>
      <c r="F2605" s="83" t="s">
        <v>17</v>
      </c>
      <c r="G2605" s="83" t="s">
        <v>1667</v>
      </c>
      <c r="H2605" s="59">
        <v>0</v>
      </c>
    </row>
    <row r="2606" spans="1:8" ht="14.25" x14ac:dyDescent="0.45">
      <c r="A2606" s="83">
        <v>1595</v>
      </c>
      <c r="B2606" s="83">
        <v>28445</v>
      </c>
      <c r="C2606" s="84">
        <v>0</v>
      </c>
      <c r="D2606" s="83">
        <v>0</v>
      </c>
      <c r="E2606" s="83">
        <v>0</v>
      </c>
      <c r="F2606" s="83" t="s">
        <v>17</v>
      </c>
      <c r="G2606" s="83" t="s">
        <v>1667</v>
      </c>
      <c r="H2606" s="59">
        <v>0</v>
      </c>
    </row>
    <row r="2607" spans="1:8" ht="14.25" x14ac:dyDescent="0.45">
      <c r="A2607" s="83">
        <v>1595</v>
      </c>
      <c r="B2607" s="83">
        <v>70189</v>
      </c>
      <c r="C2607" s="84">
        <v>26.221800761699999</v>
      </c>
      <c r="D2607" s="83">
        <v>25</v>
      </c>
      <c r="E2607" s="83">
        <v>6</v>
      </c>
      <c r="F2607" s="83" t="s">
        <v>17</v>
      </c>
      <c r="G2607" s="83" t="s">
        <v>1666</v>
      </c>
      <c r="H2607" s="59">
        <v>2</v>
      </c>
    </row>
    <row r="2608" spans="1:8" ht="14.25" x14ac:dyDescent="0.45">
      <c r="A2608" s="83">
        <v>1596</v>
      </c>
      <c r="B2608" s="83">
        <v>11884</v>
      </c>
      <c r="C2608" s="84">
        <v>89.417862765500004</v>
      </c>
      <c r="D2608" s="83">
        <v>125</v>
      </c>
      <c r="E2608" s="83">
        <v>4</v>
      </c>
      <c r="F2608" s="83" t="s">
        <v>13</v>
      </c>
      <c r="G2608" s="83" t="s">
        <v>1527</v>
      </c>
      <c r="H2608" s="59">
        <v>0</v>
      </c>
    </row>
    <row r="2609" spans="1:8" ht="14.25" x14ac:dyDescent="0.45">
      <c r="A2609" s="83">
        <v>1597</v>
      </c>
      <c r="B2609" s="83">
        <v>38857</v>
      </c>
      <c r="C2609" s="84">
        <v>201</v>
      </c>
      <c r="D2609" s="83">
        <v>240</v>
      </c>
      <c r="E2609" s="83">
        <v>4</v>
      </c>
      <c r="F2609" s="83" t="s">
        <v>13</v>
      </c>
      <c r="G2609" s="83" t="s">
        <v>1526</v>
      </c>
      <c r="H2609" s="59">
        <v>26</v>
      </c>
    </row>
    <row r="2610" spans="1:8" ht="14.25" x14ac:dyDescent="0.45">
      <c r="A2610" s="83">
        <v>1598</v>
      </c>
      <c r="B2610" s="83">
        <v>39188</v>
      </c>
      <c r="C2610" s="84">
        <v>78.146146551599998</v>
      </c>
      <c r="D2610" s="83">
        <v>240</v>
      </c>
      <c r="E2610" s="83">
        <v>4</v>
      </c>
      <c r="F2610" s="83" t="s">
        <v>9</v>
      </c>
      <c r="G2610" s="83" t="s">
        <v>1525</v>
      </c>
      <c r="H2610" s="59">
        <v>31</v>
      </c>
    </row>
    <row r="2611" spans="1:8" ht="14.25" x14ac:dyDescent="0.45">
      <c r="A2611" s="83">
        <v>1599</v>
      </c>
      <c r="B2611" s="83">
        <v>35604</v>
      </c>
      <c r="C2611" s="84">
        <v>99.521867356599998</v>
      </c>
      <c r="D2611" s="83">
        <v>216</v>
      </c>
      <c r="E2611" s="83">
        <v>4</v>
      </c>
      <c r="F2611" s="83" t="s">
        <v>9</v>
      </c>
      <c r="G2611" s="83" t="s">
        <v>1524</v>
      </c>
      <c r="H2611" s="59">
        <v>25</v>
      </c>
    </row>
    <row r="2612" spans="1:8" ht="14.25" x14ac:dyDescent="0.45">
      <c r="A2612" s="83">
        <v>1600</v>
      </c>
      <c r="B2612" s="83">
        <v>1591</v>
      </c>
      <c r="C2612" s="84">
        <v>0</v>
      </c>
      <c r="D2612" s="83">
        <v>0</v>
      </c>
      <c r="E2612" s="83">
        <v>0</v>
      </c>
      <c r="F2612" s="83" t="s">
        <v>7</v>
      </c>
      <c r="G2612" s="83" t="s">
        <v>3648</v>
      </c>
      <c r="H2612" s="59">
        <v>0</v>
      </c>
    </row>
    <row r="2613" spans="1:8" ht="14.25" x14ac:dyDescent="0.45">
      <c r="A2613" s="83">
        <v>1600</v>
      </c>
      <c r="B2613" s="83">
        <v>51459</v>
      </c>
      <c r="C2613" s="84">
        <v>0</v>
      </c>
      <c r="D2613" s="83">
        <v>0</v>
      </c>
      <c r="E2613" s="83">
        <v>0</v>
      </c>
      <c r="F2613" s="83" t="s">
        <v>7</v>
      </c>
      <c r="G2613" s="83" t="s">
        <v>3648</v>
      </c>
      <c r="H2613" s="59">
        <v>0</v>
      </c>
    </row>
    <row r="2614" spans="1:8" ht="14.25" x14ac:dyDescent="0.45">
      <c r="A2614" s="83">
        <v>1600</v>
      </c>
      <c r="B2614" s="83">
        <v>42089</v>
      </c>
      <c r="C2614" s="84">
        <v>52</v>
      </c>
      <c r="D2614" s="83">
        <v>44</v>
      </c>
      <c r="E2614" s="83">
        <v>4</v>
      </c>
      <c r="F2614" s="83" t="s">
        <v>7</v>
      </c>
      <c r="G2614" s="83" t="s">
        <v>3647</v>
      </c>
      <c r="H2614" s="59">
        <v>2</v>
      </c>
    </row>
    <row r="2615" spans="1:8" ht="14.25" x14ac:dyDescent="0.45">
      <c r="A2615" s="83">
        <v>1600</v>
      </c>
      <c r="B2615" s="83">
        <v>54620</v>
      </c>
      <c r="C2615" s="84">
        <v>0</v>
      </c>
      <c r="D2615" s="83">
        <v>0</v>
      </c>
      <c r="E2615" s="83">
        <v>0</v>
      </c>
      <c r="F2615" s="83" t="s">
        <v>7</v>
      </c>
      <c r="G2615" s="83" t="s">
        <v>3646</v>
      </c>
      <c r="H2615" s="59">
        <v>0</v>
      </c>
    </row>
    <row r="2616" spans="1:8" ht="14.25" x14ac:dyDescent="0.45">
      <c r="A2616" s="83">
        <v>1600</v>
      </c>
      <c r="B2616" s="83">
        <v>21107</v>
      </c>
      <c r="C2616" s="84">
        <v>66</v>
      </c>
      <c r="D2616" s="83">
        <v>56</v>
      </c>
      <c r="E2616" s="83">
        <v>4</v>
      </c>
      <c r="F2616" s="83" t="s">
        <v>7</v>
      </c>
      <c r="G2616" s="83" t="s">
        <v>3646</v>
      </c>
      <c r="H2616" s="59">
        <v>2</v>
      </c>
    </row>
    <row r="2617" spans="1:8" ht="14.25" x14ac:dyDescent="0.45">
      <c r="A2617" s="83">
        <v>1600</v>
      </c>
      <c r="B2617" s="83">
        <v>30702</v>
      </c>
      <c r="C2617" s="84">
        <v>71</v>
      </c>
      <c r="D2617" s="83">
        <v>60</v>
      </c>
      <c r="E2617" s="83">
        <v>4</v>
      </c>
      <c r="F2617" s="83" t="s">
        <v>7</v>
      </c>
      <c r="G2617" s="83" t="s">
        <v>3646</v>
      </c>
      <c r="H2617" s="59">
        <v>2</v>
      </c>
    </row>
    <row r="2618" spans="1:8" ht="14.25" x14ac:dyDescent="0.45">
      <c r="A2618" s="83">
        <v>1602</v>
      </c>
      <c r="B2618" s="83">
        <v>22921</v>
      </c>
      <c r="C2618" s="84">
        <v>21.396282349900002</v>
      </c>
      <c r="D2618" s="83">
        <v>117</v>
      </c>
      <c r="E2618" s="83">
        <v>6</v>
      </c>
      <c r="F2618" s="83" t="s">
        <v>9</v>
      </c>
      <c r="G2618" s="83" t="s">
        <v>2572</v>
      </c>
      <c r="H2618" s="59">
        <v>24</v>
      </c>
    </row>
    <row r="2619" spans="1:8" ht="14.25" x14ac:dyDescent="0.45">
      <c r="A2619" s="83">
        <v>1602</v>
      </c>
      <c r="B2619" s="83">
        <v>75721</v>
      </c>
      <c r="C2619" s="84">
        <v>19</v>
      </c>
      <c r="D2619" s="83">
        <v>103</v>
      </c>
      <c r="E2619" s="83">
        <v>6</v>
      </c>
      <c r="F2619" s="83" t="s">
        <v>9</v>
      </c>
      <c r="G2619" s="83" t="s">
        <v>2571</v>
      </c>
      <c r="H2619" s="59">
        <v>24</v>
      </c>
    </row>
    <row r="2620" spans="1:8" ht="14.25" x14ac:dyDescent="0.45">
      <c r="A2620" s="83">
        <v>1603</v>
      </c>
      <c r="B2620" s="83">
        <v>37565</v>
      </c>
      <c r="C2620" s="84">
        <v>104</v>
      </c>
      <c r="D2620" s="83">
        <v>122</v>
      </c>
      <c r="E2620" s="83">
        <v>4</v>
      </c>
      <c r="F2620" s="83" t="s">
        <v>13</v>
      </c>
      <c r="G2620" s="83" t="s">
        <v>990</v>
      </c>
      <c r="H2620" s="59">
        <v>2</v>
      </c>
    </row>
    <row r="2621" spans="1:8" ht="14.25" x14ac:dyDescent="0.45">
      <c r="A2621" s="83">
        <v>1606</v>
      </c>
      <c r="B2621" s="83">
        <v>73451</v>
      </c>
      <c r="C2621" s="84">
        <v>213</v>
      </c>
      <c r="D2621" s="83">
        <v>325</v>
      </c>
      <c r="E2621" s="83">
        <v>4</v>
      </c>
      <c r="F2621" s="83" t="s">
        <v>9</v>
      </c>
      <c r="G2621" s="83" t="s">
        <v>521</v>
      </c>
      <c r="H2621" s="59">
        <v>2</v>
      </c>
    </row>
    <row r="2622" spans="1:8" ht="14.25" x14ac:dyDescent="0.45">
      <c r="A2622" s="83">
        <v>1607</v>
      </c>
      <c r="B2622" s="83">
        <v>2157</v>
      </c>
      <c r="C2622" s="84">
        <v>128</v>
      </c>
      <c r="D2622" s="83">
        <v>240</v>
      </c>
      <c r="E2622" s="83">
        <v>4</v>
      </c>
      <c r="F2622" s="83" t="s">
        <v>9</v>
      </c>
      <c r="G2622" s="83" t="s">
        <v>1233</v>
      </c>
      <c r="H2622" s="59">
        <v>25</v>
      </c>
    </row>
    <row r="2623" spans="1:8" ht="14.25" x14ac:dyDescent="0.45">
      <c r="A2623" s="83">
        <v>1608</v>
      </c>
      <c r="B2623" s="83">
        <v>67843</v>
      </c>
      <c r="C2623" s="84">
        <v>15</v>
      </c>
      <c r="D2623" s="83">
        <v>38</v>
      </c>
      <c r="E2623" s="83">
        <v>4</v>
      </c>
      <c r="F2623" s="83" t="s">
        <v>14</v>
      </c>
      <c r="G2623" s="83" t="s">
        <v>520</v>
      </c>
      <c r="H2623" s="59">
        <v>1</v>
      </c>
    </row>
    <row r="2624" spans="1:8" ht="14.25" x14ac:dyDescent="0.45">
      <c r="A2624" s="83">
        <v>1609</v>
      </c>
      <c r="B2624" s="83">
        <v>70795</v>
      </c>
      <c r="C2624" s="84">
        <v>62.197139183200001</v>
      </c>
      <c r="D2624" s="83">
        <v>108</v>
      </c>
      <c r="E2624" s="83">
        <v>4</v>
      </c>
      <c r="F2624" s="83" t="s">
        <v>11</v>
      </c>
      <c r="G2624" s="83" t="s">
        <v>3562</v>
      </c>
      <c r="H2624" s="59">
        <v>2</v>
      </c>
    </row>
    <row r="2625" spans="1:8" ht="14.25" x14ac:dyDescent="0.45">
      <c r="A2625" s="83">
        <v>1611</v>
      </c>
      <c r="B2625" s="83">
        <v>22239</v>
      </c>
      <c r="C2625" s="84">
        <v>35</v>
      </c>
      <c r="D2625" s="83">
        <v>80</v>
      </c>
      <c r="E2625" s="83">
        <v>6</v>
      </c>
      <c r="F2625" s="83" t="s">
        <v>18</v>
      </c>
      <c r="G2625" s="83" t="s">
        <v>3698</v>
      </c>
      <c r="H2625" s="59">
        <v>2</v>
      </c>
    </row>
    <row r="2626" spans="1:8" ht="14.25" x14ac:dyDescent="0.45">
      <c r="A2626" s="83">
        <v>1611</v>
      </c>
      <c r="B2626" s="83">
        <v>20974</v>
      </c>
      <c r="C2626" s="84">
        <v>39</v>
      </c>
      <c r="D2626" s="83">
        <v>65</v>
      </c>
      <c r="E2626" s="83">
        <v>4</v>
      </c>
      <c r="F2626" s="83" t="s">
        <v>18</v>
      </c>
      <c r="G2626" s="83" t="s">
        <v>3698</v>
      </c>
      <c r="H2626" s="59">
        <v>18</v>
      </c>
    </row>
    <row r="2627" spans="1:8" ht="14.25" x14ac:dyDescent="0.45">
      <c r="A2627" s="83">
        <v>1612</v>
      </c>
      <c r="B2627" s="83">
        <v>46639</v>
      </c>
      <c r="C2627" s="84">
        <v>63</v>
      </c>
      <c r="D2627" s="83">
        <v>75</v>
      </c>
      <c r="E2627" s="83">
        <v>1</v>
      </c>
      <c r="F2627" s="83" t="s">
        <v>12</v>
      </c>
      <c r="G2627" s="83" t="s">
        <v>519</v>
      </c>
      <c r="H2627" s="59">
        <v>16</v>
      </c>
    </row>
    <row r="2628" spans="1:8" ht="14.25" x14ac:dyDescent="0.45">
      <c r="A2628" s="83">
        <v>1613</v>
      </c>
      <c r="B2628" s="83">
        <v>9284</v>
      </c>
      <c r="C2628" s="84">
        <v>30.4593203642</v>
      </c>
      <c r="D2628" s="83">
        <v>24</v>
      </c>
      <c r="E2628" s="83">
        <v>4</v>
      </c>
      <c r="F2628" s="83" t="s">
        <v>7</v>
      </c>
      <c r="G2628" s="83" t="s">
        <v>518</v>
      </c>
      <c r="H2628" s="59">
        <v>2</v>
      </c>
    </row>
    <row r="2629" spans="1:8" ht="14.25" x14ac:dyDescent="0.45">
      <c r="A2629" s="83">
        <v>1613</v>
      </c>
      <c r="B2629" s="83">
        <v>18848</v>
      </c>
      <c r="C2629" s="84">
        <v>0</v>
      </c>
      <c r="D2629" s="83">
        <v>0</v>
      </c>
      <c r="E2629" s="83">
        <v>0</v>
      </c>
      <c r="F2629" s="83" t="s">
        <v>7</v>
      </c>
      <c r="G2629" s="83" t="s">
        <v>518</v>
      </c>
      <c r="H2629" s="59">
        <v>0</v>
      </c>
    </row>
    <row r="2630" spans="1:8" ht="14.25" x14ac:dyDescent="0.45">
      <c r="A2630" s="83">
        <v>1613</v>
      </c>
      <c r="B2630" s="83">
        <v>13844</v>
      </c>
      <c r="C2630" s="84">
        <v>0</v>
      </c>
      <c r="D2630" s="83">
        <v>0</v>
      </c>
      <c r="E2630" s="83">
        <v>0</v>
      </c>
      <c r="F2630" s="83" t="s">
        <v>7</v>
      </c>
      <c r="G2630" s="83" t="s">
        <v>518</v>
      </c>
      <c r="H2630" s="59">
        <v>0</v>
      </c>
    </row>
    <row r="2631" spans="1:8" ht="14.25" x14ac:dyDescent="0.45">
      <c r="A2631" s="83">
        <v>1615</v>
      </c>
      <c r="B2631" s="83">
        <v>4243</v>
      </c>
      <c r="C2631" s="84">
        <v>21.9130829735</v>
      </c>
      <c r="D2631" s="83">
        <v>28</v>
      </c>
      <c r="E2631" s="83">
        <v>4</v>
      </c>
      <c r="F2631" s="83" t="s">
        <v>9</v>
      </c>
      <c r="G2631" s="83" t="s">
        <v>517</v>
      </c>
      <c r="H2631" s="59">
        <v>15</v>
      </c>
    </row>
    <row r="2632" spans="1:8" ht="14.25" x14ac:dyDescent="0.45">
      <c r="A2632" s="83">
        <v>1615</v>
      </c>
      <c r="B2632" s="83">
        <v>13884</v>
      </c>
      <c r="C2632" s="84">
        <v>73</v>
      </c>
      <c r="D2632" s="83">
        <v>92</v>
      </c>
      <c r="E2632" s="83">
        <v>4</v>
      </c>
      <c r="F2632" s="83" t="s">
        <v>9</v>
      </c>
      <c r="G2632" s="83" t="s">
        <v>517</v>
      </c>
      <c r="H2632" s="59">
        <v>15</v>
      </c>
    </row>
    <row r="2633" spans="1:8" ht="14.25" x14ac:dyDescent="0.45">
      <c r="A2633" s="83">
        <v>1615</v>
      </c>
      <c r="B2633" s="83">
        <v>9111</v>
      </c>
      <c r="C2633" s="84">
        <v>41.875581170499999</v>
      </c>
      <c r="D2633" s="83">
        <v>56</v>
      </c>
      <c r="E2633" s="83">
        <v>4</v>
      </c>
      <c r="F2633" s="83" t="s">
        <v>9</v>
      </c>
      <c r="G2633" s="83" t="s">
        <v>517</v>
      </c>
      <c r="H2633" s="59">
        <v>15</v>
      </c>
    </row>
    <row r="2634" spans="1:8" ht="14.25" x14ac:dyDescent="0.45">
      <c r="A2634" s="83">
        <v>1615</v>
      </c>
      <c r="B2634" s="83">
        <v>18658</v>
      </c>
      <c r="C2634" s="84">
        <v>24.3132597414</v>
      </c>
      <c r="D2634" s="83">
        <v>32</v>
      </c>
      <c r="E2634" s="83">
        <v>4</v>
      </c>
      <c r="F2634" s="83" t="s">
        <v>9</v>
      </c>
      <c r="G2634" s="83" t="s">
        <v>517</v>
      </c>
      <c r="H2634" s="59">
        <v>15</v>
      </c>
    </row>
    <row r="2635" spans="1:8" ht="14.25" x14ac:dyDescent="0.45">
      <c r="A2635" s="83">
        <v>1615</v>
      </c>
      <c r="B2635" s="83">
        <v>20187</v>
      </c>
      <c r="C2635" s="84">
        <v>24.295153306300001</v>
      </c>
      <c r="D2635" s="83">
        <v>32</v>
      </c>
      <c r="E2635" s="83">
        <v>4</v>
      </c>
      <c r="F2635" s="83" t="s">
        <v>9</v>
      </c>
      <c r="G2635" s="83" t="s">
        <v>517</v>
      </c>
      <c r="H2635" s="59">
        <v>15</v>
      </c>
    </row>
    <row r="2636" spans="1:8" ht="14.25" x14ac:dyDescent="0.45">
      <c r="A2636" s="83">
        <v>1616</v>
      </c>
      <c r="B2636" s="83">
        <v>31799</v>
      </c>
      <c r="C2636" s="84">
        <v>58</v>
      </c>
      <c r="D2636" s="83">
        <v>130</v>
      </c>
      <c r="E2636" s="83">
        <v>4</v>
      </c>
      <c r="F2636" s="83" t="s">
        <v>13</v>
      </c>
      <c r="G2636" s="83" t="s">
        <v>3209</v>
      </c>
      <c r="H2636" s="59">
        <v>4</v>
      </c>
    </row>
    <row r="2637" spans="1:8" ht="14.25" x14ac:dyDescent="0.45">
      <c r="A2637" s="83">
        <v>1616</v>
      </c>
      <c r="B2637" s="83">
        <v>66955</v>
      </c>
      <c r="C2637" s="84">
        <v>146</v>
      </c>
      <c r="D2637" s="83">
        <v>130</v>
      </c>
      <c r="E2637" s="83">
        <v>4</v>
      </c>
      <c r="F2637" s="83" t="s">
        <v>13</v>
      </c>
      <c r="G2637" s="83" t="s">
        <v>3208</v>
      </c>
      <c r="H2637" s="59">
        <v>2</v>
      </c>
    </row>
    <row r="2638" spans="1:8" ht="14.25" x14ac:dyDescent="0.45">
      <c r="A2638" s="83">
        <v>1617</v>
      </c>
      <c r="B2638" s="83">
        <v>38685</v>
      </c>
      <c r="C2638" s="84">
        <v>0</v>
      </c>
      <c r="D2638" s="83">
        <v>0</v>
      </c>
      <c r="E2638" s="83">
        <v>5</v>
      </c>
      <c r="F2638" s="83" t="s">
        <v>14</v>
      </c>
      <c r="G2638" s="83" t="s">
        <v>516</v>
      </c>
      <c r="H2638" s="59">
        <v>5</v>
      </c>
    </row>
    <row r="2639" spans="1:8" ht="14.25" x14ac:dyDescent="0.45">
      <c r="A2639" s="83">
        <v>1619</v>
      </c>
      <c r="B2639" s="83">
        <v>19740</v>
      </c>
      <c r="C2639" s="84">
        <v>101</v>
      </c>
      <c r="D2639" s="83">
        <v>120</v>
      </c>
      <c r="E2639" s="83">
        <v>6</v>
      </c>
      <c r="F2639" s="83" t="s">
        <v>9</v>
      </c>
      <c r="G2639" s="83" t="s">
        <v>515</v>
      </c>
      <c r="H2639" s="59">
        <v>2</v>
      </c>
    </row>
    <row r="2640" spans="1:8" ht="14.25" x14ac:dyDescent="0.45">
      <c r="A2640" s="83">
        <v>1620</v>
      </c>
      <c r="B2640" s="83">
        <v>60758</v>
      </c>
      <c r="C2640" s="84">
        <v>77</v>
      </c>
      <c r="D2640" s="83">
        <v>90</v>
      </c>
      <c r="E2640" s="83">
        <v>4</v>
      </c>
      <c r="F2640" s="83" t="s">
        <v>8</v>
      </c>
      <c r="G2640" s="83" t="s">
        <v>2519</v>
      </c>
      <c r="H2640" s="59">
        <v>4</v>
      </c>
    </row>
    <row r="2641" spans="1:8" ht="14.25" x14ac:dyDescent="0.45">
      <c r="A2641" s="83">
        <v>1621</v>
      </c>
      <c r="B2641" s="83">
        <v>38538</v>
      </c>
      <c r="C2641" s="84">
        <v>0</v>
      </c>
      <c r="D2641" s="83">
        <v>0</v>
      </c>
      <c r="E2641" s="83">
        <v>0</v>
      </c>
      <c r="F2641" s="83" t="s">
        <v>9</v>
      </c>
      <c r="G2641" s="83" t="s">
        <v>3834</v>
      </c>
      <c r="H2641" s="59">
        <v>0</v>
      </c>
    </row>
    <row r="2642" spans="1:8" ht="14.25" x14ac:dyDescent="0.45">
      <c r="A2642" s="83">
        <v>1622</v>
      </c>
      <c r="B2642" s="83">
        <v>23661</v>
      </c>
      <c r="C2642" s="84">
        <v>0</v>
      </c>
      <c r="D2642" s="83">
        <v>0</v>
      </c>
      <c r="E2642" s="83">
        <v>0</v>
      </c>
      <c r="F2642" s="83" t="s">
        <v>12</v>
      </c>
      <c r="G2642" s="83" t="s">
        <v>1242</v>
      </c>
      <c r="H2642" s="59">
        <v>0</v>
      </c>
    </row>
    <row r="2643" spans="1:8" ht="14.25" x14ac:dyDescent="0.45">
      <c r="A2643" s="83">
        <v>1622</v>
      </c>
      <c r="B2643" s="83">
        <v>23661</v>
      </c>
      <c r="C2643" s="84">
        <v>25.234539712899998</v>
      </c>
      <c r="D2643" s="83">
        <v>20</v>
      </c>
      <c r="E2643" s="83">
        <v>4</v>
      </c>
      <c r="F2643" s="83" t="s">
        <v>12</v>
      </c>
      <c r="G2643" s="83" t="s">
        <v>1241</v>
      </c>
      <c r="H2643" s="59">
        <v>2</v>
      </c>
    </row>
    <row r="2644" spans="1:8" ht="14.25" x14ac:dyDescent="0.45">
      <c r="A2644" s="83">
        <v>1622</v>
      </c>
      <c r="B2644" s="83">
        <v>2996</v>
      </c>
      <c r="C2644" s="84">
        <v>0</v>
      </c>
      <c r="D2644" s="83">
        <v>0</v>
      </c>
      <c r="E2644" s="83">
        <v>0</v>
      </c>
      <c r="F2644" s="83" t="s">
        <v>12</v>
      </c>
      <c r="G2644" s="83" t="s">
        <v>1242</v>
      </c>
      <c r="H2644" s="59">
        <v>0</v>
      </c>
    </row>
    <row r="2645" spans="1:8" ht="14.25" x14ac:dyDescent="0.45">
      <c r="A2645" s="83">
        <v>1622</v>
      </c>
      <c r="B2645" s="83">
        <v>2996</v>
      </c>
      <c r="C2645" s="84">
        <v>4.1868829618400003</v>
      </c>
      <c r="D2645" s="83">
        <v>100</v>
      </c>
      <c r="E2645" s="83">
        <v>4</v>
      </c>
      <c r="F2645" s="83" t="s">
        <v>12</v>
      </c>
      <c r="G2645" s="83" t="s">
        <v>1241</v>
      </c>
      <c r="H2645" s="59">
        <v>1</v>
      </c>
    </row>
    <row r="2646" spans="1:8" ht="14.25" x14ac:dyDescent="0.45">
      <c r="A2646" s="83">
        <v>1624</v>
      </c>
      <c r="B2646" s="83">
        <v>7823</v>
      </c>
      <c r="C2646" s="84">
        <v>0</v>
      </c>
      <c r="D2646" s="83">
        <v>0</v>
      </c>
      <c r="E2646" s="83">
        <v>5</v>
      </c>
      <c r="F2646" s="83" t="s">
        <v>8</v>
      </c>
      <c r="G2646" s="83" t="s">
        <v>514</v>
      </c>
      <c r="H2646" s="59">
        <v>5</v>
      </c>
    </row>
    <row r="2647" spans="1:8" ht="14.25" x14ac:dyDescent="0.45">
      <c r="A2647" s="83">
        <v>1625</v>
      </c>
      <c r="B2647" s="83">
        <v>54496</v>
      </c>
      <c r="C2647" s="84">
        <v>13</v>
      </c>
      <c r="D2647" s="83">
        <v>25</v>
      </c>
      <c r="E2647" s="83">
        <v>4</v>
      </c>
      <c r="F2647" s="83" t="s">
        <v>14</v>
      </c>
      <c r="G2647" s="83" t="s">
        <v>513</v>
      </c>
      <c r="H2647" s="59">
        <v>1</v>
      </c>
    </row>
    <row r="2648" spans="1:8" ht="14.25" x14ac:dyDescent="0.45">
      <c r="A2648" s="83">
        <v>1627</v>
      </c>
      <c r="B2648" s="83">
        <v>157</v>
      </c>
      <c r="C2648" s="84">
        <v>114</v>
      </c>
      <c r="D2648" s="83">
        <v>85</v>
      </c>
      <c r="E2648" s="83">
        <v>4</v>
      </c>
      <c r="F2648" s="83" t="s">
        <v>13</v>
      </c>
      <c r="G2648" s="83" t="s">
        <v>512</v>
      </c>
      <c r="H2648" s="59">
        <v>2</v>
      </c>
    </row>
    <row r="2649" spans="1:8" ht="14.25" x14ac:dyDescent="0.45">
      <c r="A2649" s="83">
        <v>1629</v>
      </c>
      <c r="B2649" s="83">
        <v>8259</v>
      </c>
      <c r="C2649" s="84">
        <v>96</v>
      </c>
      <c r="D2649" s="83">
        <v>119</v>
      </c>
      <c r="E2649" s="83">
        <v>4</v>
      </c>
      <c r="F2649" s="83" t="s">
        <v>9</v>
      </c>
      <c r="G2649" s="83" t="s">
        <v>510</v>
      </c>
      <c r="H2649" s="59">
        <v>1</v>
      </c>
    </row>
    <row r="2650" spans="1:8" ht="14.25" x14ac:dyDescent="0.45">
      <c r="A2650" s="83">
        <v>1629</v>
      </c>
      <c r="B2650" s="83">
        <v>11728</v>
      </c>
      <c r="C2650" s="84">
        <v>9</v>
      </c>
      <c r="D2650" s="83">
        <v>35</v>
      </c>
      <c r="E2650" s="83">
        <v>5</v>
      </c>
      <c r="F2650" s="83" t="s">
        <v>9</v>
      </c>
      <c r="G2650" s="83" t="s">
        <v>510</v>
      </c>
      <c r="H2650" s="59">
        <v>15</v>
      </c>
    </row>
    <row r="2651" spans="1:8" ht="14.25" x14ac:dyDescent="0.45">
      <c r="A2651" s="83">
        <v>1631</v>
      </c>
      <c r="B2651" s="83">
        <v>48991</v>
      </c>
      <c r="C2651" s="84">
        <v>31</v>
      </c>
      <c r="D2651" s="83">
        <v>55</v>
      </c>
      <c r="E2651" s="83">
        <v>4</v>
      </c>
      <c r="F2651" s="83" t="s">
        <v>17</v>
      </c>
      <c r="G2651" s="83" t="s">
        <v>1782</v>
      </c>
      <c r="H2651" s="59">
        <v>4</v>
      </c>
    </row>
    <row r="2652" spans="1:8" ht="14.25" x14ac:dyDescent="0.45">
      <c r="A2652" s="83">
        <v>1633</v>
      </c>
      <c r="B2652" s="83">
        <v>38325</v>
      </c>
      <c r="C2652" s="84">
        <v>0</v>
      </c>
      <c r="D2652" s="83">
        <v>0</v>
      </c>
      <c r="E2652" s="83">
        <v>0</v>
      </c>
      <c r="F2652" s="83" t="s">
        <v>7</v>
      </c>
      <c r="G2652" s="83" t="s">
        <v>509</v>
      </c>
      <c r="H2652" s="59">
        <v>0</v>
      </c>
    </row>
    <row r="2653" spans="1:8" ht="14.25" x14ac:dyDescent="0.45">
      <c r="A2653" s="83">
        <v>1635</v>
      </c>
      <c r="B2653" s="83">
        <v>25859</v>
      </c>
      <c r="C2653" s="84">
        <v>0</v>
      </c>
      <c r="D2653" s="83">
        <v>0</v>
      </c>
      <c r="E2653" s="83">
        <v>0</v>
      </c>
      <c r="F2653" s="83" t="s">
        <v>9</v>
      </c>
      <c r="G2653" s="83" t="s">
        <v>508</v>
      </c>
      <c r="H2653" s="59">
        <v>0</v>
      </c>
    </row>
    <row r="2654" spans="1:8" ht="14.25" x14ac:dyDescent="0.45">
      <c r="A2654" s="83">
        <v>1637</v>
      </c>
      <c r="B2654" s="83">
        <v>18531</v>
      </c>
      <c r="C2654" s="84">
        <v>38</v>
      </c>
      <c r="D2654" s="83">
        <v>120</v>
      </c>
      <c r="E2654" s="83">
        <v>4</v>
      </c>
      <c r="F2654" s="83" t="s">
        <v>10</v>
      </c>
      <c r="G2654" s="83" t="s">
        <v>507</v>
      </c>
      <c r="H2654" s="59">
        <v>16</v>
      </c>
    </row>
    <row r="2655" spans="1:8" ht="14.25" x14ac:dyDescent="0.45">
      <c r="A2655" s="83">
        <v>1638</v>
      </c>
      <c r="B2655" s="83">
        <v>4658</v>
      </c>
      <c r="C2655" s="84">
        <v>82</v>
      </c>
      <c r="D2655" s="83">
        <v>110</v>
      </c>
      <c r="E2655" s="83">
        <v>4</v>
      </c>
      <c r="F2655" s="83" t="s">
        <v>17</v>
      </c>
      <c r="G2655" s="83" t="s">
        <v>506</v>
      </c>
      <c r="H2655" s="59">
        <v>2</v>
      </c>
    </row>
    <row r="2656" spans="1:8" ht="14.25" x14ac:dyDescent="0.45">
      <c r="A2656" s="83">
        <v>1639</v>
      </c>
      <c r="B2656" s="83">
        <v>28661</v>
      </c>
      <c r="C2656" s="84">
        <v>0</v>
      </c>
      <c r="D2656" s="83">
        <v>0</v>
      </c>
      <c r="E2656" s="83">
        <v>5</v>
      </c>
      <c r="F2656" s="83" t="s">
        <v>11</v>
      </c>
      <c r="G2656" s="83" t="s">
        <v>1239</v>
      </c>
      <c r="H2656" s="59">
        <v>1</v>
      </c>
    </row>
    <row r="2657" spans="1:8" ht="14.25" x14ac:dyDescent="0.45">
      <c r="A2657" s="83">
        <v>1640</v>
      </c>
      <c r="B2657" s="83">
        <v>68785</v>
      </c>
      <c r="C2657" s="84">
        <v>48</v>
      </c>
      <c r="D2657" s="83">
        <v>72</v>
      </c>
      <c r="E2657" s="83">
        <v>4</v>
      </c>
      <c r="F2657" s="83" t="s">
        <v>12</v>
      </c>
      <c r="G2657" s="83" t="s">
        <v>505</v>
      </c>
      <c r="H2657" s="59">
        <v>2</v>
      </c>
    </row>
    <row r="2658" spans="1:8" ht="14.25" x14ac:dyDescent="0.45">
      <c r="A2658" s="83">
        <v>1641</v>
      </c>
      <c r="B2658" s="83">
        <v>40865</v>
      </c>
      <c r="C2658" s="84">
        <v>1.84808394021</v>
      </c>
      <c r="D2658" s="83">
        <v>10</v>
      </c>
      <c r="E2658" s="83">
        <v>5</v>
      </c>
      <c r="F2658" s="83" t="s">
        <v>7</v>
      </c>
      <c r="G2658" s="83" t="s">
        <v>504</v>
      </c>
      <c r="H2658" s="59">
        <v>1</v>
      </c>
    </row>
    <row r="2659" spans="1:8" ht="14.25" x14ac:dyDescent="0.45">
      <c r="A2659" s="83">
        <v>1642</v>
      </c>
      <c r="B2659" s="83">
        <v>47406</v>
      </c>
      <c r="C2659" s="84">
        <v>34</v>
      </c>
      <c r="D2659" s="83">
        <v>35</v>
      </c>
      <c r="E2659" s="83">
        <v>1</v>
      </c>
      <c r="F2659" s="83" t="s">
        <v>17</v>
      </c>
      <c r="G2659" s="83" t="s">
        <v>503</v>
      </c>
      <c r="H2659" s="59">
        <v>2</v>
      </c>
    </row>
    <row r="2660" spans="1:8" ht="14.25" x14ac:dyDescent="0.45">
      <c r="A2660" s="83">
        <v>1643</v>
      </c>
      <c r="B2660" s="83">
        <v>9402</v>
      </c>
      <c r="C2660" s="84">
        <v>78</v>
      </c>
      <c r="D2660" s="83">
        <v>80</v>
      </c>
      <c r="E2660" s="83">
        <v>4</v>
      </c>
      <c r="F2660" s="83" t="s">
        <v>7</v>
      </c>
      <c r="G2660" s="83" t="s">
        <v>502</v>
      </c>
      <c r="H2660" s="59">
        <v>1</v>
      </c>
    </row>
    <row r="2661" spans="1:8" ht="14.25" x14ac:dyDescent="0.45">
      <c r="A2661" s="83">
        <v>1644</v>
      </c>
      <c r="B2661" s="83">
        <v>3225</v>
      </c>
      <c r="C2661" s="84">
        <v>106</v>
      </c>
      <c r="D2661" s="83">
        <v>150</v>
      </c>
      <c r="E2661" s="83">
        <v>3</v>
      </c>
      <c r="F2661" s="83" t="s">
        <v>9</v>
      </c>
      <c r="G2661" s="83" t="s">
        <v>3634</v>
      </c>
      <c r="H2661" s="59">
        <v>26</v>
      </c>
    </row>
    <row r="2662" spans="1:8" ht="14.25" x14ac:dyDescent="0.45">
      <c r="A2662" s="83">
        <v>1645</v>
      </c>
      <c r="B2662" s="83">
        <v>51971</v>
      </c>
      <c r="C2662" s="84">
        <v>53</v>
      </c>
      <c r="D2662" s="83">
        <v>80</v>
      </c>
      <c r="E2662" s="83">
        <v>1</v>
      </c>
      <c r="F2662" s="83" t="s">
        <v>11</v>
      </c>
      <c r="G2662" s="83" t="s">
        <v>1109</v>
      </c>
      <c r="H2662" s="59">
        <v>2</v>
      </c>
    </row>
    <row r="2663" spans="1:8" ht="14.25" x14ac:dyDescent="0.45">
      <c r="A2663" s="83">
        <v>1645</v>
      </c>
      <c r="B2663" s="83">
        <v>17321</v>
      </c>
      <c r="C2663" s="84">
        <v>41</v>
      </c>
      <c r="D2663" s="83">
        <v>48</v>
      </c>
      <c r="E2663" s="83">
        <v>1</v>
      </c>
      <c r="F2663" s="83" t="s">
        <v>11</v>
      </c>
      <c r="G2663" s="83" t="s">
        <v>1108</v>
      </c>
      <c r="H2663" s="59">
        <v>2</v>
      </c>
    </row>
    <row r="2664" spans="1:8" ht="14.25" x14ac:dyDescent="0.45">
      <c r="A2664" s="83">
        <v>1646</v>
      </c>
      <c r="B2664" s="83">
        <v>8692</v>
      </c>
      <c r="C2664" s="84">
        <v>116</v>
      </c>
      <c r="D2664" s="83">
        <v>112</v>
      </c>
      <c r="E2664" s="83">
        <v>4</v>
      </c>
      <c r="F2664" s="83" t="s">
        <v>7</v>
      </c>
      <c r="G2664" s="83" t="s">
        <v>501</v>
      </c>
      <c r="H2664" s="59">
        <v>2</v>
      </c>
    </row>
    <row r="2665" spans="1:8" ht="14.25" x14ac:dyDescent="0.45">
      <c r="A2665" s="83">
        <v>1647</v>
      </c>
      <c r="B2665" s="83">
        <v>16250</v>
      </c>
      <c r="C2665" s="84">
        <v>9</v>
      </c>
      <c r="D2665" s="83">
        <v>16</v>
      </c>
      <c r="E2665" s="83">
        <v>4</v>
      </c>
      <c r="F2665" s="83" t="s">
        <v>7</v>
      </c>
      <c r="G2665" s="83" t="s">
        <v>500</v>
      </c>
      <c r="H2665" s="59">
        <v>17</v>
      </c>
    </row>
    <row r="2666" spans="1:8" ht="14.25" x14ac:dyDescent="0.45">
      <c r="A2666" s="83">
        <v>1648</v>
      </c>
      <c r="B2666" s="83">
        <v>33624</v>
      </c>
      <c r="C2666" s="84">
        <v>213</v>
      </c>
      <c r="D2666" s="83">
        <v>120</v>
      </c>
      <c r="E2666" s="83">
        <v>4</v>
      </c>
      <c r="F2666" s="83" t="s">
        <v>9</v>
      </c>
      <c r="G2666" s="83" t="s">
        <v>499</v>
      </c>
      <c r="H2666" s="59">
        <v>2</v>
      </c>
    </row>
    <row r="2667" spans="1:8" ht="14.25" x14ac:dyDescent="0.45">
      <c r="A2667" s="83">
        <v>1649</v>
      </c>
      <c r="B2667" s="83">
        <v>34191</v>
      </c>
      <c r="C2667" s="84">
        <v>0</v>
      </c>
      <c r="D2667" s="83">
        <v>0</v>
      </c>
      <c r="E2667" s="83">
        <v>0</v>
      </c>
      <c r="F2667" s="83" t="s">
        <v>11</v>
      </c>
      <c r="G2667" s="83" t="s">
        <v>498</v>
      </c>
      <c r="H2667" s="59">
        <v>0</v>
      </c>
    </row>
    <row r="2668" spans="1:8" ht="14.25" x14ac:dyDescent="0.45">
      <c r="A2668" s="83">
        <v>1650</v>
      </c>
      <c r="B2668" s="83">
        <v>18605</v>
      </c>
      <c r="C2668" s="84">
        <v>206.15864306099999</v>
      </c>
      <c r="D2668" s="83">
        <v>320</v>
      </c>
      <c r="E2668" s="83">
        <v>4</v>
      </c>
      <c r="F2668" s="83" t="s">
        <v>20</v>
      </c>
      <c r="G2668" s="83" t="s">
        <v>1500</v>
      </c>
      <c r="H2668" s="59">
        <v>25</v>
      </c>
    </row>
    <row r="2669" spans="1:8" ht="14.25" x14ac:dyDescent="0.45">
      <c r="A2669" s="83">
        <v>1650</v>
      </c>
      <c r="B2669" s="83">
        <v>5378</v>
      </c>
      <c r="C2669" s="84">
        <v>6.4354566964700002</v>
      </c>
      <c r="D2669" s="83">
        <v>10</v>
      </c>
      <c r="E2669" s="83">
        <v>4</v>
      </c>
      <c r="F2669" s="83" t="s">
        <v>20</v>
      </c>
      <c r="G2669" s="83" t="s">
        <v>1499</v>
      </c>
      <c r="H2669" s="59">
        <v>25</v>
      </c>
    </row>
    <row r="2670" spans="1:8" ht="14.25" x14ac:dyDescent="0.45">
      <c r="A2670" s="83">
        <v>1651</v>
      </c>
      <c r="B2670" s="83">
        <v>52508</v>
      </c>
      <c r="C2670" s="84">
        <v>34</v>
      </c>
      <c r="D2670" s="83">
        <v>125</v>
      </c>
      <c r="E2670" s="83">
        <v>4</v>
      </c>
      <c r="F2670" s="83" t="s">
        <v>9</v>
      </c>
      <c r="G2670" s="83" t="s">
        <v>497</v>
      </c>
      <c r="H2670" s="59">
        <v>9</v>
      </c>
    </row>
    <row r="2671" spans="1:8" ht="14.25" x14ac:dyDescent="0.45">
      <c r="A2671" s="83">
        <v>1652</v>
      </c>
      <c r="B2671" s="83">
        <v>8480</v>
      </c>
      <c r="C2671" s="84">
        <v>0</v>
      </c>
      <c r="D2671" s="83">
        <v>0</v>
      </c>
      <c r="E2671" s="83">
        <v>0</v>
      </c>
      <c r="F2671" s="83" t="s">
        <v>14</v>
      </c>
      <c r="G2671" s="83" t="s">
        <v>496</v>
      </c>
      <c r="H2671" s="59">
        <v>0</v>
      </c>
    </row>
    <row r="2672" spans="1:8" ht="14.25" x14ac:dyDescent="0.45">
      <c r="A2672" s="83">
        <v>1653</v>
      </c>
      <c r="B2672" s="83">
        <v>32223</v>
      </c>
      <c r="C2672" s="84">
        <v>103</v>
      </c>
      <c r="D2672" s="83">
        <v>68</v>
      </c>
      <c r="E2672" s="83">
        <v>4</v>
      </c>
      <c r="F2672" s="83" t="s">
        <v>7</v>
      </c>
      <c r="G2672" s="83" t="s">
        <v>3152</v>
      </c>
      <c r="H2672" s="59">
        <v>2</v>
      </c>
    </row>
    <row r="2673" spans="1:8" ht="14.25" x14ac:dyDescent="0.45">
      <c r="A2673" s="83">
        <v>1653</v>
      </c>
      <c r="B2673" s="83">
        <v>15025</v>
      </c>
      <c r="C2673" s="84">
        <v>120</v>
      </c>
      <c r="D2673" s="83">
        <v>89</v>
      </c>
      <c r="E2673" s="83">
        <v>4</v>
      </c>
      <c r="F2673" s="83" t="s">
        <v>7</v>
      </c>
      <c r="G2673" s="83" t="s">
        <v>3151</v>
      </c>
      <c r="H2673" s="59">
        <v>2</v>
      </c>
    </row>
    <row r="2674" spans="1:8" ht="14.25" x14ac:dyDescent="0.45">
      <c r="A2674" s="83">
        <v>1654</v>
      </c>
      <c r="B2674" s="83">
        <v>15554</v>
      </c>
      <c r="C2674" s="84">
        <v>106.77794452099999</v>
      </c>
      <c r="D2674" s="83">
        <v>103</v>
      </c>
      <c r="E2674" s="83">
        <v>4</v>
      </c>
      <c r="F2674" s="83" t="s">
        <v>17</v>
      </c>
      <c r="G2674" s="83" t="s">
        <v>495</v>
      </c>
      <c r="H2674" s="59">
        <v>24</v>
      </c>
    </row>
    <row r="2675" spans="1:8" ht="14.25" x14ac:dyDescent="0.45">
      <c r="A2675" s="83">
        <v>1655</v>
      </c>
      <c r="B2675" s="83">
        <v>40738</v>
      </c>
      <c r="C2675" s="84">
        <v>104.962697675</v>
      </c>
      <c r="D2675" s="83">
        <v>120</v>
      </c>
      <c r="E2675" s="83">
        <v>4</v>
      </c>
      <c r="F2675" s="83" t="s">
        <v>16</v>
      </c>
      <c r="G2675" s="83" t="s">
        <v>494</v>
      </c>
      <c r="H2675" s="59">
        <v>2</v>
      </c>
    </row>
    <row r="2676" spans="1:8" ht="14.25" x14ac:dyDescent="0.45">
      <c r="A2676" s="83">
        <v>1656</v>
      </c>
      <c r="B2676" s="83">
        <v>26525</v>
      </c>
      <c r="C2676" s="84">
        <v>49.209608072400002</v>
      </c>
      <c r="D2676" s="83">
        <v>120</v>
      </c>
      <c r="E2676" s="83">
        <v>4</v>
      </c>
      <c r="F2676" s="83" t="s">
        <v>7</v>
      </c>
      <c r="G2676" s="83" t="s">
        <v>3636</v>
      </c>
      <c r="H2676" s="59">
        <v>5</v>
      </c>
    </row>
    <row r="2677" spans="1:8" ht="14.25" x14ac:dyDescent="0.45">
      <c r="A2677" s="83">
        <v>1656</v>
      </c>
      <c r="B2677" s="83">
        <v>13873</v>
      </c>
      <c r="C2677" s="84">
        <v>158</v>
      </c>
      <c r="D2677" s="83">
        <v>210</v>
      </c>
      <c r="E2677" s="83">
        <v>4</v>
      </c>
      <c r="F2677" s="83" t="s">
        <v>7</v>
      </c>
      <c r="G2677" s="83" t="s">
        <v>3636</v>
      </c>
      <c r="H2677" s="59">
        <v>25</v>
      </c>
    </row>
    <row r="2678" spans="1:8" ht="14.25" x14ac:dyDescent="0.45">
      <c r="A2678" s="83">
        <v>1657</v>
      </c>
      <c r="B2678" s="83">
        <v>30033</v>
      </c>
      <c r="C2678" s="84">
        <v>8.8144581419100003</v>
      </c>
      <c r="D2678" s="83">
        <v>58</v>
      </c>
      <c r="E2678" s="83">
        <v>4</v>
      </c>
      <c r="F2678" s="83" t="s">
        <v>7</v>
      </c>
      <c r="G2678" s="83" t="s">
        <v>1293</v>
      </c>
      <c r="H2678" s="59">
        <v>5</v>
      </c>
    </row>
    <row r="2679" spans="1:8" ht="14.25" x14ac:dyDescent="0.45">
      <c r="A2679" s="83">
        <v>1658</v>
      </c>
      <c r="B2679" s="83">
        <v>28865</v>
      </c>
      <c r="C2679" s="84">
        <v>29</v>
      </c>
      <c r="D2679" s="83">
        <v>120</v>
      </c>
      <c r="E2679" s="83">
        <v>4</v>
      </c>
      <c r="F2679" s="83" t="s">
        <v>16</v>
      </c>
      <c r="G2679" s="83" t="s">
        <v>493</v>
      </c>
      <c r="H2679" s="59">
        <v>17</v>
      </c>
    </row>
    <row r="2680" spans="1:8" ht="14.25" x14ac:dyDescent="0.45">
      <c r="A2680" s="83">
        <v>1659</v>
      </c>
      <c r="B2680" s="83">
        <v>26480</v>
      </c>
      <c r="C2680" s="84">
        <v>22</v>
      </c>
      <c r="D2680" s="83">
        <v>110</v>
      </c>
      <c r="E2680" s="83">
        <v>4</v>
      </c>
      <c r="F2680" s="83" t="s">
        <v>9</v>
      </c>
      <c r="G2680" s="83" t="s">
        <v>3604</v>
      </c>
      <c r="H2680" s="59">
        <v>10</v>
      </c>
    </row>
    <row r="2681" spans="1:8" ht="14.25" x14ac:dyDescent="0.45">
      <c r="A2681" s="83">
        <v>1660</v>
      </c>
      <c r="B2681" s="83">
        <v>33051</v>
      </c>
      <c r="C2681" s="84">
        <v>32</v>
      </c>
      <c r="D2681" s="83">
        <v>50</v>
      </c>
      <c r="E2681" s="83">
        <v>1</v>
      </c>
      <c r="F2681" s="83" t="s">
        <v>11</v>
      </c>
      <c r="G2681" s="83" t="s">
        <v>492</v>
      </c>
      <c r="H2681" s="59">
        <v>24</v>
      </c>
    </row>
    <row r="2682" spans="1:8" ht="14.25" x14ac:dyDescent="0.45">
      <c r="A2682" s="83">
        <v>1661</v>
      </c>
      <c r="B2682" s="83">
        <v>36374</v>
      </c>
      <c r="C2682" s="84">
        <v>18.279213505600001</v>
      </c>
      <c r="D2682" s="83">
        <v>45</v>
      </c>
      <c r="E2682" s="83">
        <v>4</v>
      </c>
      <c r="F2682" s="83" t="s">
        <v>12</v>
      </c>
      <c r="G2682" s="83" t="s">
        <v>975</v>
      </c>
      <c r="H2682" s="59">
        <v>2</v>
      </c>
    </row>
    <row r="2683" spans="1:8" ht="14.25" x14ac:dyDescent="0.45">
      <c r="A2683" s="83">
        <v>1661</v>
      </c>
      <c r="B2683" s="83">
        <v>29990</v>
      </c>
      <c r="C2683" s="84">
        <v>50.079023848299997</v>
      </c>
      <c r="D2683" s="83">
        <v>45</v>
      </c>
      <c r="E2683" s="83">
        <v>4</v>
      </c>
      <c r="F2683" s="83" t="s">
        <v>12</v>
      </c>
      <c r="G2683" s="83" t="s">
        <v>977</v>
      </c>
      <c r="H2683" s="59">
        <v>2</v>
      </c>
    </row>
    <row r="2684" spans="1:8" ht="14.25" x14ac:dyDescent="0.45">
      <c r="A2684" s="83">
        <v>1661</v>
      </c>
      <c r="B2684" s="83">
        <v>16821</v>
      </c>
      <c r="C2684" s="84">
        <v>29.832039797299998</v>
      </c>
      <c r="D2684" s="83">
        <v>50</v>
      </c>
      <c r="E2684" s="83">
        <v>4</v>
      </c>
      <c r="F2684" s="83" t="s">
        <v>12</v>
      </c>
      <c r="G2684" s="83" t="s">
        <v>976</v>
      </c>
      <c r="H2684" s="59">
        <v>2</v>
      </c>
    </row>
    <row r="2685" spans="1:8" ht="14.25" x14ac:dyDescent="0.45">
      <c r="A2685" s="83">
        <v>1661</v>
      </c>
      <c r="B2685" s="83">
        <v>73982</v>
      </c>
      <c r="C2685" s="84">
        <v>8.5962602539200006</v>
      </c>
      <c r="D2685" s="83">
        <v>17</v>
      </c>
      <c r="E2685" s="83">
        <v>4</v>
      </c>
      <c r="F2685" s="83" t="s">
        <v>12</v>
      </c>
      <c r="G2685" s="83" t="s">
        <v>975</v>
      </c>
      <c r="H2685" s="59">
        <v>2</v>
      </c>
    </row>
    <row r="2686" spans="1:8" ht="14.25" x14ac:dyDescent="0.45">
      <c r="A2686" s="83">
        <v>1662</v>
      </c>
      <c r="B2686" s="83">
        <v>45025</v>
      </c>
      <c r="C2686" s="84">
        <v>68</v>
      </c>
      <c r="D2686" s="83">
        <v>40</v>
      </c>
      <c r="E2686" s="83">
        <v>1</v>
      </c>
      <c r="F2686" s="83" t="s">
        <v>11</v>
      </c>
      <c r="G2686" s="83" t="s">
        <v>3287</v>
      </c>
      <c r="H2686" s="59">
        <v>2</v>
      </c>
    </row>
    <row r="2687" spans="1:8" ht="14.25" x14ac:dyDescent="0.45">
      <c r="A2687" s="83">
        <v>1662</v>
      </c>
      <c r="B2687" s="83">
        <v>47906</v>
      </c>
      <c r="C2687" s="84">
        <v>26</v>
      </c>
      <c r="D2687" s="83">
        <v>36</v>
      </c>
      <c r="E2687" s="83">
        <v>1</v>
      </c>
      <c r="F2687" s="83" t="s">
        <v>11</v>
      </c>
      <c r="G2687" s="83" t="s">
        <v>3286</v>
      </c>
      <c r="H2687" s="59">
        <v>4</v>
      </c>
    </row>
    <row r="2688" spans="1:8" ht="14.25" x14ac:dyDescent="0.45">
      <c r="A2688" s="83">
        <v>1663</v>
      </c>
      <c r="B2688" s="83">
        <v>2533</v>
      </c>
      <c r="C2688" s="84">
        <v>16</v>
      </c>
      <c r="D2688" s="83">
        <v>62</v>
      </c>
      <c r="E2688" s="83">
        <v>4</v>
      </c>
      <c r="F2688" s="83" t="s">
        <v>9</v>
      </c>
      <c r="G2688" s="83" t="s">
        <v>1387</v>
      </c>
      <c r="H2688" s="59">
        <v>9</v>
      </c>
    </row>
    <row r="2689" spans="1:8" ht="14.25" x14ac:dyDescent="0.45">
      <c r="A2689" s="83">
        <v>1663</v>
      </c>
      <c r="B2689" s="83">
        <v>9344</v>
      </c>
      <c r="C2689" s="84">
        <v>15</v>
      </c>
      <c r="D2689" s="83">
        <v>58</v>
      </c>
      <c r="E2689" s="83">
        <v>4</v>
      </c>
      <c r="F2689" s="83" t="s">
        <v>9</v>
      </c>
      <c r="G2689" s="83" t="s">
        <v>1386</v>
      </c>
      <c r="H2689" s="59">
        <v>9</v>
      </c>
    </row>
    <row r="2690" spans="1:8" ht="14.25" x14ac:dyDescent="0.45">
      <c r="A2690" s="83">
        <v>1664</v>
      </c>
      <c r="B2690" s="83">
        <v>31053</v>
      </c>
      <c r="C2690" s="84">
        <v>35.304479654799998</v>
      </c>
      <c r="D2690" s="83">
        <v>90</v>
      </c>
      <c r="E2690" s="83">
        <v>3</v>
      </c>
      <c r="F2690" s="83" t="s">
        <v>14</v>
      </c>
      <c r="G2690" s="83" t="s">
        <v>1103</v>
      </c>
      <c r="H2690" s="59">
        <v>15</v>
      </c>
    </row>
    <row r="2691" spans="1:8" ht="14.25" x14ac:dyDescent="0.45">
      <c r="A2691" s="83">
        <v>1664</v>
      </c>
      <c r="B2691" s="83">
        <v>14423</v>
      </c>
      <c r="C2691" s="84">
        <v>36</v>
      </c>
      <c r="D2691" s="83">
        <v>90</v>
      </c>
      <c r="E2691" s="83">
        <v>3</v>
      </c>
      <c r="F2691" s="83" t="s">
        <v>14</v>
      </c>
      <c r="G2691" s="83" t="s">
        <v>1102</v>
      </c>
      <c r="H2691" s="59">
        <v>18</v>
      </c>
    </row>
    <row r="2692" spans="1:8" ht="14.25" x14ac:dyDescent="0.45">
      <c r="A2692" s="83">
        <v>1665</v>
      </c>
      <c r="B2692" s="83">
        <v>17380</v>
      </c>
      <c r="C2692" s="84">
        <v>47.922516733099997</v>
      </c>
      <c r="D2692" s="83">
        <v>60</v>
      </c>
      <c r="E2692" s="83">
        <v>6</v>
      </c>
      <c r="F2692" s="83" t="s">
        <v>17</v>
      </c>
      <c r="G2692" s="83" t="s">
        <v>797</v>
      </c>
      <c r="H2692" s="59">
        <v>2</v>
      </c>
    </row>
    <row r="2693" spans="1:8" ht="14.25" x14ac:dyDescent="0.45">
      <c r="A2693" s="83">
        <v>1665</v>
      </c>
      <c r="B2693" s="83">
        <v>44595</v>
      </c>
      <c r="C2693" s="84">
        <v>51</v>
      </c>
      <c r="D2693" s="83">
        <v>56</v>
      </c>
      <c r="E2693" s="83">
        <v>6</v>
      </c>
      <c r="F2693" s="83" t="s">
        <v>17</v>
      </c>
      <c r="G2693" s="83" t="s">
        <v>796</v>
      </c>
      <c r="H2693" s="59">
        <v>2</v>
      </c>
    </row>
    <row r="2694" spans="1:8" ht="14.25" x14ac:dyDescent="0.45">
      <c r="A2694" s="83">
        <v>1666</v>
      </c>
      <c r="B2694" s="83">
        <v>31355</v>
      </c>
      <c r="C2694" s="84">
        <v>12</v>
      </c>
      <c r="D2694" s="83">
        <v>90</v>
      </c>
      <c r="E2694" s="83">
        <v>8</v>
      </c>
      <c r="F2694" s="83" t="s">
        <v>14</v>
      </c>
      <c r="G2694" s="83" t="s">
        <v>491</v>
      </c>
      <c r="H2694" s="59">
        <v>1</v>
      </c>
    </row>
    <row r="2695" spans="1:8" ht="14.25" x14ac:dyDescent="0.45">
      <c r="A2695" s="83">
        <v>1667</v>
      </c>
      <c r="B2695" s="83">
        <v>29782</v>
      </c>
      <c r="C2695" s="84">
        <v>40</v>
      </c>
      <c r="D2695" s="83">
        <v>75</v>
      </c>
      <c r="E2695" s="83">
        <v>4</v>
      </c>
      <c r="F2695" s="83" t="s">
        <v>14</v>
      </c>
      <c r="G2695" s="83" t="s">
        <v>490</v>
      </c>
      <c r="H2695" s="59">
        <v>2</v>
      </c>
    </row>
    <row r="2696" spans="1:8" ht="14.25" x14ac:dyDescent="0.45">
      <c r="A2696" s="83">
        <v>1668</v>
      </c>
      <c r="B2696" s="83">
        <v>20913</v>
      </c>
      <c r="C2696" s="84">
        <v>31</v>
      </c>
      <c r="D2696" s="83">
        <v>56</v>
      </c>
      <c r="E2696" s="83">
        <v>4</v>
      </c>
      <c r="F2696" s="83" t="s">
        <v>8</v>
      </c>
      <c r="G2696" s="83" t="s">
        <v>775</v>
      </c>
      <c r="H2696" s="59">
        <v>2</v>
      </c>
    </row>
    <row r="2697" spans="1:8" ht="14.25" x14ac:dyDescent="0.45">
      <c r="A2697" s="83">
        <v>1668</v>
      </c>
      <c r="B2697" s="83">
        <v>66118</v>
      </c>
      <c r="C2697" s="84">
        <v>13</v>
      </c>
      <c r="D2697" s="83">
        <v>24</v>
      </c>
      <c r="E2697" s="83">
        <v>4</v>
      </c>
      <c r="F2697" s="83" t="s">
        <v>8</v>
      </c>
      <c r="G2697" s="83" t="s">
        <v>774</v>
      </c>
      <c r="H2697" s="59">
        <v>2</v>
      </c>
    </row>
    <row r="2698" spans="1:8" ht="14.25" x14ac:dyDescent="0.45">
      <c r="A2698" s="83">
        <v>1669</v>
      </c>
      <c r="B2698" s="83">
        <v>14433</v>
      </c>
      <c r="C2698" s="84">
        <v>53</v>
      </c>
      <c r="D2698" s="83">
        <v>120</v>
      </c>
      <c r="E2698" s="83">
        <v>4</v>
      </c>
      <c r="F2698" s="83" t="s">
        <v>9</v>
      </c>
      <c r="G2698" s="83" t="s">
        <v>3258</v>
      </c>
      <c r="H2698" s="59">
        <v>16</v>
      </c>
    </row>
    <row r="2699" spans="1:8" ht="14.25" x14ac:dyDescent="0.45">
      <c r="A2699" s="83">
        <v>1669</v>
      </c>
      <c r="B2699" s="83">
        <v>17961</v>
      </c>
      <c r="C2699" s="84">
        <v>0</v>
      </c>
      <c r="D2699" s="83">
        <v>0</v>
      </c>
      <c r="E2699" s="83">
        <v>0</v>
      </c>
      <c r="F2699" s="83" t="s">
        <v>9</v>
      </c>
      <c r="G2699" s="83" t="s">
        <v>3258</v>
      </c>
      <c r="H2699" s="59">
        <v>0</v>
      </c>
    </row>
    <row r="2700" spans="1:8" ht="14.25" x14ac:dyDescent="0.45">
      <c r="A2700" s="83">
        <v>1669</v>
      </c>
      <c r="B2700" s="83">
        <v>17397</v>
      </c>
      <c r="C2700" s="84">
        <v>0</v>
      </c>
      <c r="D2700" s="83">
        <v>0</v>
      </c>
      <c r="E2700" s="83">
        <v>0</v>
      </c>
      <c r="F2700" s="83" t="s">
        <v>9</v>
      </c>
      <c r="G2700" s="83" t="s">
        <v>3258</v>
      </c>
      <c r="H2700" s="59">
        <v>0</v>
      </c>
    </row>
    <row r="2701" spans="1:8" ht="14.25" x14ac:dyDescent="0.45">
      <c r="A2701" s="83">
        <v>1670</v>
      </c>
      <c r="B2701" s="83">
        <v>27851</v>
      </c>
      <c r="C2701" s="84">
        <v>200.284792743</v>
      </c>
      <c r="D2701" s="83">
        <v>246</v>
      </c>
      <c r="E2701" s="83">
        <v>4</v>
      </c>
      <c r="F2701" s="83" t="s">
        <v>7</v>
      </c>
      <c r="G2701" s="83" t="s">
        <v>489</v>
      </c>
      <c r="H2701" s="59">
        <v>20</v>
      </c>
    </row>
    <row r="2702" spans="1:8" ht="14.25" x14ac:dyDescent="0.45">
      <c r="A2702" s="83">
        <v>1671</v>
      </c>
      <c r="B2702" s="83">
        <v>48201</v>
      </c>
      <c r="C2702" s="84">
        <v>98</v>
      </c>
      <c r="D2702" s="83">
        <v>240</v>
      </c>
      <c r="E2702" s="83">
        <v>4</v>
      </c>
      <c r="F2702" s="83" t="s">
        <v>9</v>
      </c>
      <c r="G2702" s="83" t="s">
        <v>1483</v>
      </c>
      <c r="H2702" s="59">
        <v>32</v>
      </c>
    </row>
    <row r="2703" spans="1:8" ht="14.25" x14ac:dyDescent="0.45">
      <c r="A2703" s="83">
        <v>1672</v>
      </c>
      <c r="B2703" s="83">
        <v>36460</v>
      </c>
      <c r="C2703" s="84">
        <v>145</v>
      </c>
      <c r="D2703" s="83">
        <v>42</v>
      </c>
      <c r="E2703" s="83">
        <v>1</v>
      </c>
      <c r="F2703" s="83" t="s">
        <v>9</v>
      </c>
      <c r="G2703" s="83" t="s">
        <v>3586</v>
      </c>
      <c r="H2703" s="59">
        <v>2</v>
      </c>
    </row>
    <row r="2704" spans="1:8" ht="14.25" x14ac:dyDescent="0.45">
      <c r="A2704" s="83">
        <v>1672</v>
      </c>
      <c r="B2704" s="83">
        <v>8050</v>
      </c>
      <c r="C2704" s="84">
        <v>105</v>
      </c>
      <c r="D2704" s="83">
        <v>40</v>
      </c>
      <c r="E2704" s="83">
        <v>1</v>
      </c>
      <c r="F2704" s="83" t="s">
        <v>9</v>
      </c>
      <c r="G2704" s="83" t="s">
        <v>3585</v>
      </c>
      <c r="H2704" s="59">
        <v>2</v>
      </c>
    </row>
    <row r="2705" spans="1:8" ht="14.25" x14ac:dyDescent="0.45">
      <c r="A2705" s="83">
        <v>1673</v>
      </c>
      <c r="B2705" s="83">
        <v>17054</v>
      </c>
      <c r="C2705" s="84">
        <v>0</v>
      </c>
      <c r="D2705" s="83">
        <v>0</v>
      </c>
      <c r="E2705" s="83">
        <v>0</v>
      </c>
      <c r="F2705" s="83" t="s">
        <v>17</v>
      </c>
      <c r="G2705" s="83" t="s">
        <v>488</v>
      </c>
      <c r="H2705" s="59">
        <v>0</v>
      </c>
    </row>
    <row r="2706" spans="1:8" ht="14.25" x14ac:dyDescent="0.45">
      <c r="A2706" s="83">
        <v>1674</v>
      </c>
      <c r="B2706" s="83">
        <v>40752</v>
      </c>
      <c r="C2706" s="84">
        <v>113</v>
      </c>
      <c r="D2706" s="83">
        <v>120</v>
      </c>
      <c r="E2706" s="83">
        <v>4</v>
      </c>
      <c r="F2706" s="83" t="s">
        <v>12</v>
      </c>
      <c r="G2706" s="83" t="s">
        <v>487</v>
      </c>
      <c r="H2706" s="59">
        <v>18</v>
      </c>
    </row>
    <row r="2707" spans="1:8" ht="14.25" x14ac:dyDescent="0.45">
      <c r="A2707" s="83">
        <v>1675</v>
      </c>
      <c r="B2707" s="83">
        <v>21491</v>
      </c>
      <c r="C2707" s="84">
        <v>21.7829621514</v>
      </c>
      <c r="D2707" s="83">
        <v>75</v>
      </c>
      <c r="E2707" s="83">
        <v>1</v>
      </c>
      <c r="F2707" s="83" t="s">
        <v>21</v>
      </c>
      <c r="G2707" s="83" t="s">
        <v>486</v>
      </c>
      <c r="H2707" s="59">
        <v>2</v>
      </c>
    </row>
    <row r="2708" spans="1:8" ht="14.25" x14ac:dyDescent="0.45">
      <c r="A2708" s="83">
        <v>1676</v>
      </c>
      <c r="B2708" s="83">
        <v>31226</v>
      </c>
      <c r="C2708" s="84">
        <v>45</v>
      </c>
      <c r="D2708" s="83">
        <v>40</v>
      </c>
      <c r="E2708" s="83">
        <v>4</v>
      </c>
      <c r="F2708" s="83" t="s">
        <v>12</v>
      </c>
      <c r="G2708" s="83" t="s">
        <v>3580</v>
      </c>
      <c r="H2708" s="59">
        <v>2</v>
      </c>
    </row>
    <row r="2709" spans="1:8" ht="14.25" x14ac:dyDescent="0.45">
      <c r="A2709" s="83">
        <v>1676</v>
      </c>
      <c r="B2709" s="83">
        <v>30045</v>
      </c>
      <c r="C2709" s="84">
        <v>75</v>
      </c>
      <c r="D2709" s="83">
        <v>65</v>
      </c>
      <c r="E2709" s="83">
        <v>4</v>
      </c>
      <c r="F2709" s="83" t="s">
        <v>12</v>
      </c>
      <c r="G2709" s="83" t="s">
        <v>3579</v>
      </c>
      <c r="H2709" s="59">
        <v>2</v>
      </c>
    </row>
    <row r="2710" spans="1:8" ht="14.25" x14ac:dyDescent="0.45">
      <c r="A2710" s="83">
        <v>1677</v>
      </c>
      <c r="B2710" s="83">
        <v>6812</v>
      </c>
      <c r="C2710" s="84">
        <v>44</v>
      </c>
      <c r="D2710" s="83">
        <v>58</v>
      </c>
      <c r="E2710" s="83">
        <v>1</v>
      </c>
      <c r="F2710" s="83" t="s">
        <v>12</v>
      </c>
      <c r="G2710" s="83" t="s">
        <v>484</v>
      </c>
      <c r="H2710" s="59">
        <v>18</v>
      </c>
    </row>
    <row r="2711" spans="1:8" ht="14.25" x14ac:dyDescent="0.45">
      <c r="A2711" s="83">
        <v>1678</v>
      </c>
      <c r="B2711" s="83">
        <v>29908</v>
      </c>
      <c r="C2711" s="84">
        <v>0</v>
      </c>
      <c r="D2711" s="83">
        <v>0</v>
      </c>
      <c r="E2711" s="83">
        <v>1</v>
      </c>
      <c r="F2711" s="83" t="s">
        <v>12</v>
      </c>
      <c r="G2711" s="83" t="s">
        <v>3793</v>
      </c>
      <c r="H2711" s="59">
        <v>21</v>
      </c>
    </row>
    <row r="2712" spans="1:8" ht="14.25" x14ac:dyDescent="0.45">
      <c r="A2712" s="83">
        <v>1679</v>
      </c>
      <c r="B2712" s="83">
        <v>35393</v>
      </c>
      <c r="C2712" s="84">
        <v>0</v>
      </c>
      <c r="D2712" s="83">
        <v>0</v>
      </c>
      <c r="E2712" s="83">
        <v>0</v>
      </c>
      <c r="F2712" s="83" t="s">
        <v>17</v>
      </c>
      <c r="G2712" s="83" t="s">
        <v>1236</v>
      </c>
      <c r="H2712" s="59">
        <v>0</v>
      </c>
    </row>
    <row r="2713" spans="1:8" ht="14.25" x14ac:dyDescent="0.45">
      <c r="A2713" s="83">
        <v>1679</v>
      </c>
      <c r="B2713" s="83">
        <v>37622</v>
      </c>
      <c r="C2713" s="84">
        <v>64</v>
      </c>
      <c r="D2713" s="83">
        <v>36</v>
      </c>
      <c r="E2713" s="83">
        <v>1</v>
      </c>
      <c r="F2713" s="83" t="s">
        <v>17</v>
      </c>
      <c r="G2713" s="83" t="s">
        <v>1236</v>
      </c>
      <c r="H2713" s="59">
        <v>2</v>
      </c>
    </row>
    <row r="2714" spans="1:8" ht="14.25" x14ac:dyDescent="0.45">
      <c r="A2714" s="83">
        <v>1679</v>
      </c>
      <c r="B2714" s="83">
        <v>35776</v>
      </c>
      <c r="C2714" s="84">
        <v>4</v>
      </c>
      <c r="D2714" s="83">
        <v>60</v>
      </c>
      <c r="E2714" s="83">
        <v>6</v>
      </c>
      <c r="F2714" s="83" t="s">
        <v>17</v>
      </c>
      <c r="G2714" s="83" t="s">
        <v>1236</v>
      </c>
      <c r="H2714" s="59">
        <v>4</v>
      </c>
    </row>
    <row r="2715" spans="1:8" ht="14.25" x14ac:dyDescent="0.45">
      <c r="A2715" s="83">
        <v>1680</v>
      </c>
      <c r="B2715" s="83">
        <v>825</v>
      </c>
      <c r="C2715" s="84">
        <v>82</v>
      </c>
      <c r="D2715" s="83">
        <v>110</v>
      </c>
      <c r="E2715" s="83">
        <v>3</v>
      </c>
      <c r="F2715" s="83" t="s">
        <v>7</v>
      </c>
      <c r="G2715" s="83" t="s">
        <v>483</v>
      </c>
      <c r="H2715" s="59">
        <v>4</v>
      </c>
    </row>
    <row r="2716" spans="1:8" ht="14.25" x14ac:dyDescent="0.45">
      <c r="A2716" s="83">
        <v>1681</v>
      </c>
      <c r="B2716" s="83">
        <v>13569</v>
      </c>
      <c r="C2716" s="84">
        <v>71</v>
      </c>
      <c r="D2716" s="83">
        <v>122</v>
      </c>
      <c r="E2716" s="83">
        <v>4</v>
      </c>
      <c r="F2716" s="83" t="s">
        <v>9</v>
      </c>
      <c r="G2716" s="83" t="s">
        <v>482</v>
      </c>
      <c r="H2716" s="59">
        <v>2</v>
      </c>
    </row>
    <row r="2717" spans="1:8" ht="14.25" x14ac:dyDescent="0.45">
      <c r="A2717" s="83">
        <v>1682</v>
      </c>
      <c r="B2717" s="83">
        <v>35668</v>
      </c>
      <c r="C2717" s="84">
        <v>38</v>
      </c>
      <c r="D2717" s="83">
        <v>115</v>
      </c>
      <c r="E2717" s="83">
        <v>4</v>
      </c>
      <c r="F2717" s="83" t="s">
        <v>13</v>
      </c>
      <c r="G2717" s="83" t="s">
        <v>3260</v>
      </c>
      <c r="H2717" s="59">
        <v>24</v>
      </c>
    </row>
    <row r="2718" spans="1:8" ht="14.25" x14ac:dyDescent="0.45">
      <c r="A2718" s="83">
        <v>1682</v>
      </c>
      <c r="B2718" s="83">
        <v>76454</v>
      </c>
      <c r="C2718" s="84">
        <v>36</v>
      </c>
      <c r="D2718" s="83">
        <v>109</v>
      </c>
      <c r="E2718" s="83">
        <v>4</v>
      </c>
      <c r="F2718" s="83" t="s">
        <v>13</v>
      </c>
      <c r="G2718" s="83" t="s">
        <v>3259</v>
      </c>
      <c r="H2718" s="59">
        <v>24</v>
      </c>
    </row>
    <row r="2719" spans="1:8" ht="14.25" x14ac:dyDescent="0.45">
      <c r="A2719" s="83">
        <v>1684</v>
      </c>
      <c r="B2719" s="83">
        <v>696</v>
      </c>
      <c r="C2719" s="84">
        <v>26.940227281799999</v>
      </c>
      <c r="D2719" s="83">
        <v>38</v>
      </c>
      <c r="E2719" s="83">
        <v>4</v>
      </c>
      <c r="F2719" s="83" t="s">
        <v>12</v>
      </c>
      <c r="G2719" s="83" t="s">
        <v>3270</v>
      </c>
      <c r="H2719" s="59">
        <v>1</v>
      </c>
    </row>
    <row r="2720" spans="1:8" ht="14.25" x14ac:dyDescent="0.45">
      <c r="A2720" s="83">
        <v>1684</v>
      </c>
      <c r="B2720" s="83">
        <v>49023</v>
      </c>
      <c r="C2720" s="84">
        <v>83</v>
      </c>
      <c r="D2720" s="83">
        <v>97</v>
      </c>
      <c r="E2720" s="83">
        <v>4</v>
      </c>
      <c r="F2720" s="83" t="s">
        <v>12</v>
      </c>
      <c r="G2720" s="83" t="s">
        <v>3270</v>
      </c>
      <c r="H2720" s="59">
        <v>2</v>
      </c>
    </row>
    <row r="2721" spans="1:8" ht="14.25" x14ac:dyDescent="0.45">
      <c r="A2721" s="83">
        <v>1684</v>
      </c>
      <c r="B2721" s="83">
        <v>4771</v>
      </c>
      <c r="C2721" s="84">
        <v>57.266664825299998</v>
      </c>
      <c r="D2721" s="83">
        <v>51</v>
      </c>
      <c r="E2721" s="83">
        <v>4</v>
      </c>
      <c r="F2721" s="83" t="s">
        <v>12</v>
      </c>
      <c r="G2721" s="83" t="s">
        <v>3269</v>
      </c>
      <c r="H2721" s="59">
        <v>2</v>
      </c>
    </row>
    <row r="2722" spans="1:8" ht="14.25" x14ac:dyDescent="0.45">
      <c r="A2722" s="83">
        <v>1685</v>
      </c>
      <c r="B2722" s="83">
        <v>11018</v>
      </c>
      <c r="C2722" s="84">
        <v>156</v>
      </c>
      <c r="D2722" s="83">
        <v>204</v>
      </c>
      <c r="E2722" s="83">
        <v>4</v>
      </c>
      <c r="F2722" s="83" t="s">
        <v>14</v>
      </c>
      <c r="G2722" s="83" t="s">
        <v>3693</v>
      </c>
      <c r="H2722" s="59">
        <v>2</v>
      </c>
    </row>
    <row r="2723" spans="1:8" ht="14.25" x14ac:dyDescent="0.45">
      <c r="A2723" s="83">
        <v>1686</v>
      </c>
      <c r="B2723" s="83">
        <v>31578</v>
      </c>
      <c r="C2723" s="84">
        <v>218</v>
      </c>
      <c r="D2723" s="83">
        <v>245</v>
      </c>
      <c r="E2723" s="83">
        <v>4</v>
      </c>
      <c r="F2723" s="83" t="s">
        <v>13</v>
      </c>
      <c r="G2723" s="83" t="s">
        <v>382</v>
      </c>
      <c r="H2723" s="59">
        <v>24</v>
      </c>
    </row>
    <row r="2724" spans="1:8" ht="14.25" x14ac:dyDescent="0.45">
      <c r="A2724" s="83">
        <v>1687</v>
      </c>
      <c r="B2724" s="83">
        <v>20910</v>
      </c>
      <c r="C2724" s="84">
        <v>178</v>
      </c>
      <c r="D2724" s="83">
        <v>122</v>
      </c>
      <c r="E2724" s="83">
        <v>3</v>
      </c>
      <c r="F2724" s="83" t="s">
        <v>7</v>
      </c>
      <c r="G2724" s="83" t="s">
        <v>1808</v>
      </c>
      <c r="H2724" s="59">
        <v>2</v>
      </c>
    </row>
    <row r="2725" spans="1:8" ht="14.25" x14ac:dyDescent="0.45">
      <c r="A2725" s="83">
        <v>1688</v>
      </c>
      <c r="B2725" s="83">
        <v>30470</v>
      </c>
      <c r="C2725" s="84">
        <v>88</v>
      </c>
      <c r="D2725" s="83">
        <v>240</v>
      </c>
      <c r="E2725" s="83">
        <v>4</v>
      </c>
      <c r="F2725" s="83" t="s">
        <v>13</v>
      </c>
      <c r="G2725" s="83" t="s">
        <v>1807</v>
      </c>
      <c r="H2725" s="59">
        <v>24</v>
      </c>
    </row>
    <row r="2726" spans="1:8" ht="14.25" x14ac:dyDescent="0.45">
      <c r="A2726" s="83">
        <v>1689</v>
      </c>
      <c r="B2726" s="83">
        <v>60170</v>
      </c>
      <c r="C2726" s="84">
        <v>108</v>
      </c>
      <c r="D2726" s="83">
        <v>120</v>
      </c>
      <c r="E2726" s="83">
        <v>4</v>
      </c>
      <c r="F2726" s="83" t="s">
        <v>13</v>
      </c>
      <c r="G2726" s="83" t="s">
        <v>1665</v>
      </c>
      <c r="H2726" s="59">
        <v>2</v>
      </c>
    </row>
    <row r="2727" spans="1:8" ht="14.25" x14ac:dyDescent="0.45">
      <c r="A2727" s="83">
        <v>1689</v>
      </c>
      <c r="B2727" s="83">
        <v>9803</v>
      </c>
      <c r="C2727" s="84">
        <v>102</v>
      </c>
      <c r="D2727" s="83">
        <v>120</v>
      </c>
      <c r="E2727" s="83">
        <v>4</v>
      </c>
      <c r="F2727" s="83" t="s">
        <v>13</v>
      </c>
      <c r="G2727" s="83" t="s">
        <v>1664</v>
      </c>
      <c r="H2727" s="59">
        <v>2</v>
      </c>
    </row>
    <row r="2728" spans="1:8" ht="14.25" x14ac:dyDescent="0.45">
      <c r="A2728" s="83">
        <v>1689</v>
      </c>
      <c r="B2728" s="83">
        <v>60169</v>
      </c>
      <c r="C2728" s="84">
        <v>83</v>
      </c>
      <c r="D2728" s="83">
        <v>120</v>
      </c>
      <c r="E2728" s="83">
        <v>4</v>
      </c>
      <c r="F2728" s="83" t="s">
        <v>13</v>
      </c>
      <c r="G2728" s="83" t="s">
        <v>1663</v>
      </c>
      <c r="H2728" s="59">
        <v>2</v>
      </c>
    </row>
    <row r="2729" spans="1:8" ht="14.25" x14ac:dyDescent="0.45">
      <c r="A2729" s="83">
        <v>1689</v>
      </c>
      <c r="B2729" s="83">
        <v>12396</v>
      </c>
      <c r="C2729" s="84">
        <v>137</v>
      </c>
      <c r="D2729" s="83">
        <v>120</v>
      </c>
      <c r="E2729" s="83">
        <v>4</v>
      </c>
      <c r="F2729" s="83" t="s">
        <v>13</v>
      </c>
      <c r="G2729" s="83" t="s">
        <v>1662</v>
      </c>
      <c r="H2729" s="59">
        <v>2</v>
      </c>
    </row>
    <row r="2730" spans="1:8" ht="14.25" x14ac:dyDescent="0.45">
      <c r="A2730" s="83">
        <v>1690</v>
      </c>
      <c r="B2730" s="83">
        <v>29066</v>
      </c>
      <c r="C2730" s="84">
        <v>22</v>
      </c>
      <c r="D2730" s="83">
        <v>59</v>
      </c>
      <c r="E2730" s="83">
        <v>4</v>
      </c>
      <c r="F2730" s="83" t="s">
        <v>11</v>
      </c>
      <c r="G2730" s="83" t="s">
        <v>1661</v>
      </c>
      <c r="H2730" s="59">
        <v>16</v>
      </c>
    </row>
    <row r="2731" spans="1:8" ht="14.25" x14ac:dyDescent="0.45">
      <c r="A2731" s="83">
        <v>1691</v>
      </c>
      <c r="B2731" s="83">
        <v>16355</v>
      </c>
      <c r="C2731" s="84">
        <v>75.653289386899999</v>
      </c>
      <c r="D2731" s="83">
        <v>120</v>
      </c>
      <c r="E2731" s="83">
        <v>4</v>
      </c>
      <c r="F2731" s="83" t="s">
        <v>13</v>
      </c>
      <c r="G2731" s="83" t="s">
        <v>1653</v>
      </c>
      <c r="H2731" s="59">
        <v>2</v>
      </c>
    </row>
    <row r="2732" spans="1:8" ht="14.25" x14ac:dyDescent="0.45">
      <c r="A2732" s="83">
        <v>1692</v>
      </c>
      <c r="B2732" s="83">
        <v>26836</v>
      </c>
      <c r="C2732" s="84">
        <v>102</v>
      </c>
      <c r="D2732" s="83">
        <v>120</v>
      </c>
      <c r="E2732" s="83">
        <v>4</v>
      </c>
      <c r="F2732" s="83" t="s">
        <v>8</v>
      </c>
      <c r="G2732" s="83" t="s">
        <v>1652</v>
      </c>
      <c r="H2732" s="59">
        <v>2</v>
      </c>
    </row>
    <row r="2733" spans="1:8" ht="14.25" x14ac:dyDescent="0.45">
      <c r="A2733" s="83">
        <v>1693</v>
      </c>
      <c r="B2733" s="83">
        <v>40378</v>
      </c>
      <c r="C2733" s="84">
        <v>10</v>
      </c>
      <c r="D2733" s="83">
        <v>75</v>
      </c>
      <c r="E2733" s="83">
        <v>4</v>
      </c>
      <c r="F2733" s="83" t="s">
        <v>7</v>
      </c>
      <c r="G2733" s="83" t="s">
        <v>1651</v>
      </c>
      <c r="H2733" s="59">
        <v>5</v>
      </c>
    </row>
    <row r="2734" spans="1:8" ht="14.25" x14ac:dyDescent="0.45">
      <c r="A2734" s="83">
        <v>1693</v>
      </c>
      <c r="B2734" s="83">
        <v>20432</v>
      </c>
      <c r="C2734" s="84">
        <v>6</v>
      </c>
      <c r="D2734" s="83">
        <v>45</v>
      </c>
      <c r="E2734" s="83">
        <v>4</v>
      </c>
      <c r="F2734" s="83" t="s">
        <v>7</v>
      </c>
      <c r="G2734" s="83" t="s">
        <v>1651</v>
      </c>
      <c r="H2734" s="59">
        <v>5</v>
      </c>
    </row>
    <row r="2735" spans="1:8" ht="14.25" x14ac:dyDescent="0.45">
      <c r="A2735" s="83">
        <v>1694</v>
      </c>
      <c r="B2735" s="83">
        <v>25536</v>
      </c>
      <c r="C2735" s="84">
        <v>148</v>
      </c>
      <c r="D2735" s="83">
        <v>120</v>
      </c>
      <c r="E2735" s="83">
        <v>4</v>
      </c>
      <c r="F2735" s="83" t="s">
        <v>7</v>
      </c>
      <c r="G2735" s="83" t="s">
        <v>1650</v>
      </c>
      <c r="H2735" s="59">
        <v>4</v>
      </c>
    </row>
    <row r="2736" spans="1:8" ht="14.25" x14ac:dyDescent="0.45">
      <c r="A2736" s="83">
        <v>1695</v>
      </c>
      <c r="B2736" s="83">
        <v>5420</v>
      </c>
      <c r="C2736" s="84">
        <v>156</v>
      </c>
      <c r="D2736" s="83">
        <v>154</v>
      </c>
      <c r="E2736" s="83">
        <v>4</v>
      </c>
      <c r="F2736" s="83" t="s">
        <v>9</v>
      </c>
      <c r="G2736" s="83" t="s">
        <v>1649</v>
      </c>
      <c r="H2736" s="59">
        <v>2</v>
      </c>
    </row>
    <row r="2737" spans="1:8" ht="14.25" x14ac:dyDescent="0.45">
      <c r="A2737" s="83">
        <v>1696</v>
      </c>
      <c r="B2737" s="83">
        <v>17922</v>
      </c>
      <c r="C2737" s="84">
        <v>1.1035718779399999</v>
      </c>
      <c r="D2737" s="83">
        <v>28</v>
      </c>
      <c r="E2737" s="83">
        <v>4</v>
      </c>
      <c r="F2737" s="83" t="s">
        <v>8</v>
      </c>
      <c r="G2737" s="83" t="s">
        <v>1648</v>
      </c>
      <c r="H2737" s="59">
        <v>15</v>
      </c>
    </row>
    <row r="2738" spans="1:8" ht="14.25" x14ac:dyDescent="0.45">
      <c r="A2738" s="83">
        <v>1697</v>
      </c>
      <c r="B2738" s="83">
        <v>41428</v>
      </c>
      <c r="C2738" s="84">
        <v>138</v>
      </c>
      <c r="D2738" s="83">
        <v>120</v>
      </c>
      <c r="E2738" s="83">
        <v>4</v>
      </c>
      <c r="F2738" s="83" t="s">
        <v>9</v>
      </c>
      <c r="G2738" s="83" t="s">
        <v>1647</v>
      </c>
      <c r="H2738" s="59">
        <v>2</v>
      </c>
    </row>
    <row r="2739" spans="1:8" ht="14.25" x14ac:dyDescent="0.45">
      <c r="A2739" s="83">
        <v>1698</v>
      </c>
      <c r="B2739" s="83">
        <v>37250</v>
      </c>
      <c r="C2739" s="84">
        <v>0</v>
      </c>
      <c r="D2739" s="83">
        <v>0</v>
      </c>
      <c r="E2739" s="83">
        <v>0</v>
      </c>
      <c r="F2739" s="83" t="s">
        <v>9</v>
      </c>
      <c r="G2739" s="83" t="s">
        <v>1646</v>
      </c>
      <c r="H2739" s="59">
        <v>0</v>
      </c>
    </row>
    <row r="2740" spans="1:8" ht="14.25" x14ac:dyDescent="0.45">
      <c r="A2740" s="83">
        <v>1698</v>
      </c>
      <c r="B2740" s="83">
        <v>72506</v>
      </c>
      <c r="C2740" s="84">
        <v>281</v>
      </c>
      <c r="D2740" s="83">
        <v>240</v>
      </c>
      <c r="E2740" s="83">
        <v>4</v>
      </c>
      <c r="F2740" s="83" t="s">
        <v>9</v>
      </c>
      <c r="G2740" s="83" t="s">
        <v>1645</v>
      </c>
      <c r="H2740" s="59">
        <v>2</v>
      </c>
    </row>
    <row r="2741" spans="1:8" ht="14.25" x14ac:dyDescent="0.45">
      <c r="A2741" s="83">
        <v>1699</v>
      </c>
      <c r="B2741" s="83">
        <v>52082</v>
      </c>
      <c r="C2741" s="84">
        <v>0</v>
      </c>
      <c r="D2741" s="83">
        <v>0</v>
      </c>
      <c r="E2741" s="83">
        <v>0</v>
      </c>
      <c r="F2741" s="83" t="s">
        <v>7</v>
      </c>
      <c r="G2741" s="83" t="s">
        <v>1644</v>
      </c>
      <c r="H2741" s="59">
        <v>0</v>
      </c>
    </row>
    <row r="2742" spans="1:8" ht="14.25" x14ac:dyDescent="0.45">
      <c r="A2742" s="83">
        <v>1699</v>
      </c>
      <c r="B2742" s="83">
        <v>26747</v>
      </c>
      <c r="C2742" s="84">
        <v>92</v>
      </c>
      <c r="D2742" s="83">
        <v>123</v>
      </c>
      <c r="E2742" s="83">
        <v>3</v>
      </c>
      <c r="F2742" s="83" t="s">
        <v>7</v>
      </c>
      <c r="G2742" s="83" t="s">
        <v>1644</v>
      </c>
      <c r="H2742" s="59">
        <v>4</v>
      </c>
    </row>
    <row r="2743" spans="1:8" ht="14.25" x14ac:dyDescent="0.45">
      <c r="A2743" s="83">
        <v>1700</v>
      </c>
      <c r="B2743" s="83">
        <v>23152</v>
      </c>
      <c r="C2743" s="84">
        <v>79</v>
      </c>
      <c r="D2743" s="83">
        <v>100</v>
      </c>
      <c r="E2743" s="83">
        <v>4</v>
      </c>
      <c r="F2743" s="83" t="s">
        <v>13</v>
      </c>
      <c r="G2743" s="83" t="s">
        <v>1643</v>
      </c>
      <c r="H2743" s="59">
        <v>2</v>
      </c>
    </row>
    <row r="2744" spans="1:8" ht="14.25" x14ac:dyDescent="0.45">
      <c r="A2744" s="83">
        <v>1701</v>
      </c>
      <c r="B2744" s="83">
        <v>60509</v>
      </c>
      <c r="C2744" s="84">
        <v>121</v>
      </c>
      <c r="D2744" s="83">
        <v>240</v>
      </c>
      <c r="E2744" s="83">
        <v>4</v>
      </c>
      <c r="F2744" s="83" t="s">
        <v>8</v>
      </c>
      <c r="G2744" s="83" t="s">
        <v>1642</v>
      </c>
      <c r="H2744" s="59">
        <v>16</v>
      </c>
    </row>
    <row r="2745" spans="1:8" ht="14.25" x14ac:dyDescent="0.45">
      <c r="A2745" s="83">
        <v>1702</v>
      </c>
      <c r="B2745" s="83">
        <v>8977</v>
      </c>
      <c r="C2745" s="84">
        <v>0</v>
      </c>
      <c r="D2745" s="83">
        <v>0</v>
      </c>
      <c r="E2745" s="83">
        <v>0</v>
      </c>
      <c r="F2745" s="83" t="s">
        <v>14</v>
      </c>
      <c r="G2745" s="83" t="s">
        <v>3761</v>
      </c>
      <c r="H2745" s="59">
        <v>0</v>
      </c>
    </row>
    <row r="2746" spans="1:8" ht="14.25" x14ac:dyDescent="0.45">
      <c r="A2746" s="83">
        <v>1702</v>
      </c>
      <c r="B2746" s="83">
        <v>13315</v>
      </c>
      <c r="C2746" s="84">
        <v>0</v>
      </c>
      <c r="D2746" s="83">
        <v>0</v>
      </c>
      <c r="E2746" s="83">
        <v>0</v>
      </c>
      <c r="F2746" s="83" t="s">
        <v>14</v>
      </c>
      <c r="G2746" s="83" t="s">
        <v>3760</v>
      </c>
      <c r="H2746" s="59">
        <v>0</v>
      </c>
    </row>
    <row r="2747" spans="1:8" ht="14.25" x14ac:dyDescent="0.45">
      <c r="A2747" s="83">
        <v>1702</v>
      </c>
      <c r="B2747" s="83">
        <v>67520</v>
      </c>
      <c r="C2747" s="84">
        <v>0</v>
      </c>
      <c r="D2747" s="83">
        <v>0</v>
      </c>
      <c r="E2747" s="83">
        <v>6</v>
      </c>
      <c r="F2747" s="83" t="s">
        <v>14</v>
      </c>
      <c r="G2747" s="83" t="s">
        <v>3760</v>
      </c>
      <c r="H2747" s="59">
        <v>1</v>
      </c>
    </row>
    <row r="2748" spans="1:8" ht="14.25" x14ac:dyDescent="0.45">
      <c r="A2748" s="83">
        <v>1703</v>
      </c>
      <c r="B2748" s="83">
        <v>46881</v>
      </c>
      <c r="C2748" s="84">
        <v>29</v>
      </c>
      <c r="D2748" s="83">
        <v>120</v>
      </c>
      <c r="E2748" s="83">
        <v>3</v>
      </c>
      <c r="F2748" s="83" t="s">
        <v>8</v>
      </c>
      <c r="G2748" s="83" t="s">
        <v>1638</v>
      </c>
      <c r="H2748" s="59">
        <v>23</v>
      </c>
    </row>
    <row r="2749" spans="1:8" ht="14.25" x14ac:dyDescent="0.45">
      <c r="A2749" s="83">
        <v>1704</v>
      </c>
      <c r="B2749" s="83">
        <v>13783</v>
      </c>
      <c r="C2749" s="84">
        <v>10</v>
      </c>
      <c r="D2749" s="83">
        <v>23</v>
      </c>
      <c r="E2749" s="83">
        <v>4</v>
      </c>
      <c r="F2749" s="83" t="s">
        <v>8</v>
      </c>
      <c r="G2749" s="83" t="s">
        <v>1635</v>
      </c>
      <c r="H2749" s="59">
        <v>1</v>
      </c>
    </row>
    <row r="2750" spans="1:8" ht="14.25" x14ac:dyDescent="0.45">
      <c r="A2750" s="83">
        <v>1705</v>
      </c>
      <c r="B2750" s="83">
        <v>48920</v>
      </c>
      <c r="C2750" s="84">
        <v>40</v>
      </c>
      <c r="D2750" s="83">
        <v>120</v>
      </c>
      <c r="E2750" s="83">
        <v>4</v>
      </c>
      <c r="F2750" s="83" t="s">
        <v>9</v>
      </c>
      <c r="G2750" s="83" t="s">
        <v>1632</v>
      </c>
      <c r="H2750" s="59">
        <v>16</v>
      </c>
    </row>
    <row r="2751" spans="1:8" ht="14.25" x14ac:dyDescent="0.45">
      <c r="A2751" s="83">
        <v>1705</v>
      </c>
      <c r="B2751" s="83">
        <v>16061</v>
      </c>
      <c r="C2751" s="84">
        <v>0</v>
      </c>
      <c r="D2751" s="83">
        <v>0</v>
      </c>
      <c r="E2751" s="83">
        <v>0</v>
      </c>
      <c r="F2751" s="83" t="s">
        <v>9</v>
      </c>
      <c r="G2751" s="83" t="s">
        <v>1632</v>
      </c>
      <c r="H2751" s="59">
        <v>0</v>
      </c>
    </row>
    <row r="2752" spans="1:8" ht="14.25" x14ac:dyDescent="0.45">
      <c r="A2752" s="83">
        <v>1706</v>
      </c>
      <c r="B2752" s="83">
        <v>47613</v>
      </c>
      <c r="C2752" s="84">
        <v>133</v>
      </c>
      <c r="D2752" s="83">
        <v>120</v>
      </c>
      <c r="E2752" s="83">
        <v>4</v>
      </c>
      <c r="F2752" s="83" t="s">
        <v>9</v>
      </c>
      <c r="G2752" s="83" t="s">
        <v>1631</v>
      </c>
      <c r="H2752" s="59">
        <v>2</v>
      </c>
    </row>
    <row r="2753" spans="1:8" ht="14.25" x14ac:dyDescent="0.45">
      <c r="A2753" s="83">
        <v>1707</v>
      </c>
      <c r="B2753" s="83">
        <v>47314</v>
      </c>
      <c r="C2753" s="84">
        <v>115</v>
      </c>
      <c r="D2753" s="83">
        <v>90</v>
      </c>
      <c r="E2753" s="83">
        <v>4</v>
      </c>
      <c r="F2753" s="83" t="s">
        <v>8</v>
      </c>
      <c r="G2753" s="83" t="s">
        <v>1628</v>
      </c>
      <c r="H2753" s="59">
        <v>2</v>
      </c>
    </row>
    <row r="2754" spans="1:8" ht="14.25" x14ac:dyDescent="0.45">
      <c r="A2754" s="83">
        <v>1708</v>
      </c>
      <c r="B2754" s="83">
        <v>29143</v>
      </c>
      <c r="C2754" s="84">
        <v>118.956210047</v>
      </c>
      <c r="D2754" s="83">
        <v>120</v>
      </c>
      <c r="E2754" s="83">
        <v>4</v>
      </c>
      <c r="F2754" s="83" t="s">
        <v>15</v>
      </c>
      <c r="G2754" s="83" t="s">
        <v>1627</v>
      </c>
      <c r="H2754" s="59">
        <v>2</v>
      </c>
    </row>
    <row r="2755" spans="1:8" ht="14.25" x14ac:dyDescent="0.45">
      <c r="A2755" s="83">
        <v>1709</v>
      </c>
      <c r="B2755" s="83">
        <v>21346</v>
      </c>
      <c r="C2755" s="84">
        <v>77</v>
      </c>
      <c r="D2755" s="83">
        <v>120</v>
      </c>
      <c r="E2755" s="83">
        <v>3</v>
      </c>
      <c r="F2755" s="83" t="s">
        <v>9</v>
      </c>
      <c r="G2755" s="83" t="s">
        <v>2538</v>
      </c>
      <c r="H2755" s="59">
        <v>2</v>
      </c>
    </row>
    <row r="2756" spans="1:8" ht="14.25" x14ac:dyDescent="0.45">
      <c r="A2756" s="83">
        <v>1709</v>
      </c>
      <c r="B2756" s="83">
        <v>41770</v>
      </c>
      <c r="C2756" s="84">
        <v>67</v>
      </c>
      <c r="D2756" s="83">
        <v>110</v>
      </c>
      <c r="E2756" s="83">
        <v>4</v>
      </c>
      <c r="F2756" s="83" t="s">
        <v>9</v>
      </c>
      <c r="G2756" s="83" t="s">
        <v>2539</v>
      </c>
      <c r="H2756" s="59">
        <v>2</v>
      </c>
    </row>
    <row r="2757" spans="1:8" ht="14.25" x14ac:dyDescent="0.45">
      <c r="A2757" s="83">
        <v>1709</v>
      </c>
      <c r="B2757" s="83">
        <v>35907</v>
      </c>
      <c r="C2757" s="84">
        <v>75</v>
      </c>
      <c r="D2757" s="83">
        <v>170</v>
      </c>
      <c r="E2757" s="83">
        <v>4</v>
      </c>
      <c r="F2757" s="83" t="s">
        <v>9</v>
      </c>
      <c r="G2757" s="83" t="s">
        <v>2539</v>
      </c>
      <c r="H2757" s="59">
        <v>2</v>
      </c>
    </row>
    <row r="2758" spans="1:8" ht="14.25" x14ac:dyDescent="0.45">
      <c r="A2758" s="83">
        <v>1709</v>
      </c>
      <c r="B2758" s="83">
        <v>51102</v>
      </c>
      <c r="C2758" s="84">
        <v>83</v>
      </c>
      <c r="D2758" s="83">
        <v>190</v>
      </c>
      <c r="E2758" s="83">
        <v>3</v>
      </c>
      <c r="F2758" s="83" t="s">
        <v>9</v>
      </c>
      <c r="G2758" s="83" t="s">
        <v>2538</v>
      </c>
      <c r="H2758" s="59">
        <v>2</v>
      </c>
    </row>
    <row r="2759" spans="1:8" ht="14.25" x14ac:dyDescent="0.45">
      <c r="A2759" s="83">
        <v>1710</v>
      </c>
      <c r="B2759" s="83">
        <v>24138</v>
      </c>
      <c r="C2759" s="84">
        <v>7</v>
      </c>
      <c r="D2759" s="83">
        <v>120</v>
      </c>
      <c r="E2759" s="83">
        <v>4</v>
      </c>
      <c r="F2759" s="83" t="s">
        <v>7</v>
      </c>
      <c r="G2759" s="83" t="s">
        <v>1626</v>
      </c>
      <c r="H2759" s="59">
        <v>10</v>
      </c>
    </row>
    <row r="2760" spans="1:8" ht="14.25" x14ac:dyDescent="0.45">
      <c r="A2760" s="83">
        <v>1710</v>
      </c>
      <c r="B2760" s="83">
        <v>21323</v>
      </c>
      <c r="C2760" s="84">
        <v>39</v>
      </c>
      <c r="D2760" s="83">
        <v>120</v>
      </c>
      <c r="E2760" s="83">
        <v>4</v>
      </c>
      <c r="F2760" s="83" t="s">
        <v>7</v>
      </c>
      <c r="G2760" s="83" t="s">
        <v>1626</v>
      </c>
      <c r="H2760" s="59">
        <v>3</v>
      </c>
    </row>
    <row r="2761" spans="1:8" ht="14.25" x14ac:dyDescent="0.45">
      <c r="A2761" s="83">
        <v>1711</v>
      </c>
      <c r="B2761" s="83">
        <v>9151</v>
      </c>
      <c r="C2761" s="84">
        <v>84</v>
      </c>
      <c r="D2761" s="83">
        <v>120</v>
      </c>
      <c r="E2761" s="83">
        <v>4</v>
      </c>
      <c r="F2761" s="83" t="s">
        <v>13</v>
      </c>
      <c r="G2761" s="83" t="s">
        <v>1625</v>
      </c>
      <c r="H2761" s="59">
        <v>2</v>
      </c>
    </row>
    <row r="2762" spans="1:8" ht="14.25" x14ac:dyDescent="0.45">
      <c r="A2762" s="83">
        <v>1712</v>
      </c>
      <c r="B2762" s="83">
        <v>18068</v>
      </c>
      <c r="C2762" s="84">
        <v>69.420379253099995</v>
      </c>
      <c r="D2762" s="83">
        <v>110</v>
      </c>
      <c r="E2762" s="83">
        <v>3</v>
      </c>
      <c r="F2762" s="83" t="s">
        <v>13</v>
      </c>
      <c r="G2762" s="83" t="s">
        <v>1624</v>
      </c>
      <c r="H2762" s="59">
        <v>24</v>
      </c>
    </row>
    <row r="2763" spans="1:8" ht="14.25" x14ac:dyDescent="0.45">
      <c r="A2763" s="83">
        <v>1712</v>
      </c>
      <c r="B2763" s="83">
        <v>15618</v>
      </c>
      <c r="C2763" s="84">
        <v>32.387809152000003</v>
      </c>
      <c r="D2763" s="83">
        <v>36</v>
      </c>
      <c r="E2763" s="83">
        <v>3</v>
      </c>
      <c r="F2763" s="83" t="s">
        <v>13</v>
      </c>
      <c r="G2763" s="83" t="s">
        <v>1624</v>
      </c>
      <c r="H2763" s="59">
        <v>24</v>
      </c>
    </row>
    <row r="2764" spans="1:8" ht="14.25" x14ac:dyDescent="0.45">
      <c r="A2764" s="83">
        <v>1712</v>
      </c>
      <c r="B2764" s="83">
        <v>30220</v>
      </c>
      <c r="C2764" s="84">
        <v>10</v>
      </c>
      <c r="D2764" s="83">
        <v>28</v>
      </c>
      <c r="E2764" s="83">
        <v>3</v>
      </c>
      <c r="F2764" s="83" t="s">
        <v>13</v>
      </c>
      <c r="G2764" s="83" t="s">
        <v>1624</v>
      </c>
      <c r="H2764" s="59">
        <v>24</v>
      </c>
    </row>
    <row r="2765" spans="1:8" ht="14.25" x14ac:dyDescent="0.45">
      <c r="A2765" s="83">
        <v>1712</v>
      </c>
      <c r="B2765" s="83">
        <v>20387</v>
      </c>
      <c r="C2765" s="84">
        <v>16</v>
      </c>
      <c r="D2765" s="83">
        <v>44</v>
      </c>
      <c r="E2765" s="83">
        <v>3</v>
      </c>
      <c r="F2765" s="83" t="s">
        <v>13</v>
      </c>
      <c r="G2765" s="83" t="s">
        <v>1624</v>
      </c>
      <c r="H2765" s="59">
        <v>24</v>
      </c>
    </row>
    <row r="2766" spans="1:8" ht="14.25" x14ac:dyDescent="0.45">
      <c r="A2766" s="83">
        <v>1712</v>
      </c>
      <c r="B2766" s="83">
        <v>53565</v>
      </c>
      <c r="C2766" s="84">
        <v>0</v>
      </c>
      <c r="D2766" s="83">
        <v>0</v>
      </c>
      <c r="E2766" s="83">
        <v>0</v>
      </c>
      <c r="F2766" s="83" t="s">
        <v>13</v>
      </c>
      <c r="G2766" s="83" t="s">
        <v>1624</v>
      </c>
      <c r="H2766" s="59">
        <v>0</v>
      </c>
    </row>
    <row r="2767" spans="1:8" ht="14.25" x14ac:dyDescent="0.45">
      <c r="A2767" s="83">
        <v>1713</v>
      </c>
      <c r="B2767" s="83">
        <v>7733</v>
      </c>
      <c r="C2767" s="84">
        <v>26</v>
      </c>
      <c r="D2767" s="83">
        <v>47</v>
      </c>
      <c r="E2767" s="83">
        <v>4</v>
      </c>
      <c r="F2767" s="83" t="s">
        <v>8</v>
      </c>
      <c r="G2767" s="83" t="s">
        <v>1623</v>
      </c>
      <c r="H2767" s="59">
        <v>24</v>
      </c>
    </row>
    <row r="2768" spans="1:8" ht="14.25" x14ac:dyDescent="0.45">
      <c r="A2768" s="83">
        <v>1714</v>
      </c>
      <c r="B2768" s="83">
        <v>25674</v>
      </c>
      <c r="C2768" s="84">
        <v>150</v>
      </c>
      <c r="D2768" s="83">
        <v>156</v>
      </c>
      <c r="E2768" s="83">
        <v>4</v>
      </c>
      <c r="F2768" s="83" t="s">
        <v>7</v>
      </c>
      <c r="G2768" s="83" t="s">
        <v>2801</v>
      </c>
      <c r="H2768" s="59">
        <v>2</v>
      </c>
    </row>
    <row r="2769" spans="1:8" ht="14.25" x14ac:dyDescent="0.45">
      <c r="A2769" s="83">
        <v>1714</v>
      </c>
      <c r="B2769" s="83">
        <v>5054</v>
      </c>
      <c r="C2769" s="84">
        <v>95</v>
      </c>
      <c r="D2769" s="83">
        <v>126</v>
      </c>
      <c r="E2769" s="83">
        <v>4</v>
      </c>
      <c r="F2769" s="83" t="s">
        <v>7</v>
      </c>
      <c r="G2769" s="83" t="s">
        <v>2800</v>
      </c>
      <c r="H2769" s="59">
        <v>4</v>
      </c>
    </row>
    <row r="2770" spans="1:8" ht="14.25" x14ac:dyDescent="0.45">
      <c r="A2770" s="83">
        <v>1714</v>
      </c>
      <c r="B2770" s="83">
        <v>31252</v>
      </c>
      <c r="C2770" s="84">
        <v>59</v>
      </c>
      <c r="D2770" s="83">
        <v>124</v>
      </c>
      <c r="E2770" s="83">
        <v>4</v>
      </c>
      <c r="F2770" s="83" t="s">
        <v>7</v>
      </c>
      <c r="G2770" s="83" t="s">
        <v>2799</v>
      </c>
      <c r="H2770" s="59">
        <v>2</v>
      </c>
    </row>
    <row r="2771" spans="1:8" ht="14.25" x14ac:dyDescent="0.45">
      <c r="A2771" s="83">
        <v>1715</v>
      </c>
      <c r="B2771" s="83">
        <v>23339</v>
      </c>
      <c r="C2771" s="84">
        <v>153</v>
      </c>
      <c r="D2771" s="83">
        <v>120</v>
      </c>
      <c r="E2771" s="83">
        <v>4</v>
      </c>
      <c r="F2771" s="83" t="s">
        <v>9</v>
      </c>
      <c r="G2771" s="83" t="s">
        <v>1622</v>
      </c>
      <c r="H2771" s="59">
        <v>2</v>
      </c>
    </row>
    <row r="2772" spans="1:8" ht="14.25" x14ac:dyDescent="0.45">
      <c r="A2772" s="83">
        <v>1716</v>
      </c>
      <c r="B2772" s="83">
        <v>33848</v>
      </c>
      <c r="C2772" s="84">
        <v>100</v>
      </c>
      <c r="D2772" s="83">
        <v>120</v>
      </c>
      <c r="E2772" s="83">
        <v>4</v>
      </c>
      <c r="F2772" s="83" t="s">
        <v>9</v>
      </c>
      <c r="G2772" s="83" t="s">
        <v>1621</v>
      </c>
      <c r="H2772" s="59">
        <v>2</v>
      </c>
    </row>
    <row r="2773" spans="1:8" ht="14.25" x14ac:dyDescent="0.45">
      <c r="A2773" s="83">
        <v>1717</v>
      </c>
      <c r="B2773" s="83">
        <v>53838</v>
      </c>
      <c r="C2773" s="84">
        <v>0</v>
      </c>
      <c r="D2773" s="83">
        <v>0</v>
      </c>
      <c r="E2773" s="83">
        <v>4</v>
      </c>
      <c r="F2773" s="83" t="s">
        <v>13</v>
      </c>
      <c r="G2773" s="83" t="s">
        <v>1620</v>
      </c>
      <c r="H2773" s="59">
        <v>0</v>
      </c>
    </row>
    <row r="2774" spans="1:8" ht="14.25" x14ac:dyDescent="0.45">
      <c r="A2774" s="83">
        <v>1718</v>
      </c>
      <c r="B2774" s="83">
        <v>33899</v>
      </c>
      <c r="C2774" s="84">
        <v>65</v>
      </c>
      <c r="D2774" s="83">
        <v>98</v>
      </c>
      <c r="E2774" s="83">
        <v>4</v>
      </c>
      <c r="F2774" s="83" t="s">
        <v>13</v>
      </c>
      <c r="G2774" s="83" t="s">
        <v>1619</v>
      </c>
      <c r="H2774" s="59">
        <v>24</v>
      </c>
    </row>
    <row r="2775" spans="1:8" ht="14.25" x14ac:dyDescent="0.45">
      <c r="A2775" s="83">
        <v>1719</v>
      </c>
      <c r="B2775" s="83">
        <v>21714</v>
      </c>
      <c r="C2775" s="84">
        <v>0</v>
      </c>
      <c r="D2775" s="83">
        <v>0</v>
      </c>
      <c r="E2775" s="83">
        <v>0</v>
      </c>
      <c r="F2775" s="83" t="s">
        <v>9</v>
      </c>
      <c r="G2775" s="83" t="s">
        <v>3177</v>
      </c>
      <c r="H2775" s="59">
        <v>0</v>
      </c>
    </row>
    <row r="2776" spans="1:8" ht="14.25" x14ac:dyDescent="0.45">
      <c r="A2776" s="83">
        <v>1719</v>
      </c>
      <c r="B2776" s="83">
        <v>545</v>
      </c>
      <c r="C2776" s="84">
        <v>0</v>
      </c>
      <c r="D2776" s="83">
        <v>0</v>
      </c>
      <c r="E2776" s="83">
        <v>0</v>
      </c>
      <c r="F2776" s="83" t="s">
        <v>9</v>
      </c>
      <c r="G2776" s="83" t="s">
        <v>3176</v>
      </c>
      <c r="H2776" s="59">
        <v>0</v>
      </c>
    </row>
    <row r="2777" spans="1:8" ht="14.25" x14ac:dyDescent="0.45">
      <c r="A2777" s="83">
        <v>1720</v>
      </c>
      <c r="B2777" s="83">
        <v>31401</v>
      </c>
      <c r="C2777" s="84">
        <v>148</v>
      </c>
      <c r="D2777" s="83">
        <v>122</v>
      </c>
      <c r="E2777" s="83">
        <v>4</v>
      </c>
      <c r="F2777" s="83" t="s">
        <v>7</v>
      </c>
      <c r="G2777" s="83" t="s">
        <v>1618</v>
      </c>
      <c r="H2777" s="59">
        <v>2</v>
      </c>
    </row>
    <row r="2778" spans="1:8" ht="14.25" x14ac:dyDescent="0.45">
      <c r="A2778" s="83">
        <v>1721</v>
      </c>
      <c r="B2778" s="83">
        <v>32166</v>
      </c>
      <c r="C2778" s="84">
        <v>32</v>
      </c>
      <c r="D2778" s="83">
        <v>91</v>
      </c>
      <c r="E2778" s="83">
        <v>4</v>
      </c>
      <c r="F2778" s="83" t="s">
        <v>11</v>
      </c>
      <c r="G2778" s="83" t="s">
        <v>1617</v>
      </c>
      <c r="H2778" s="59">
        <v>2</v>
      </c>
    </row>
    <row r="2779" spans="1:8" ht="14.25" x14ac:dyDescent="0.45">
      <c r="A2779" s="83">
        <v>1721</v>
      </c>
      <c r="B2779" s="83">
        <v>74045</v>
      </c>
      <c r="C2779" s="84">
        <v>44</v>
      </c>
      <c r="D2779" s="83">
        <v>101</v>
      </c>
      <c r="E2779" s="83">
        <v>4</v>
      </c>
      <c r="F2779" s="83" t="s">
        <v>11</v>
      </c>
      <c r="G2779" s="83" t="s">
        <v>1616</v>
      </c>
      <c r="H2779" s="59">
        <v>2</v>
      </c>
    </row>
    <row r="2780" spans="1:8" ht="14.25" x14ac:dyDescent="0.45">
      <c r="A2780" s="83">
        <v>1722</v>
      </c>
      <c r="B2780" s="83">
        <v>8717</v>
      </c>
      <c r="C2780" s="84">
        <v>0</v>
      </c>
      <c r="D2780" s="83">
        <v>0</v>
      </c>
      <c r="E2780" s="83">
        <v>0</v>
      </c>
      <c r="F2780" s="83" t="s">
        <v>7</v>
      </c>
      <c r="G2780" s="83" t="s">
        <v>1615</v>
      </c>
      <c r="H2780" s="59">
        <v>0</v>
      </c>
    </row>
    <row r="2781" spans="1:8" ht="14.25" x14ac:dyDescent="0.45">
      <c r="A2781" s="83">
        <v>1722</v>
      </c>
      <c r="B2781" s="83">
        <v>48830</v>
      </c>
      <c r="C2781" s="84">
        <v>106</v>
      </c>
      <c r="D2781" s="83">
        <v>122</v>
      </c>
      <c r="E2781" s="83">
        <v>4</v>
      </c>
      <c r="F2781" s="83" t="s">
        <v>7</v>
      </c>
      <c r="G2781" s="83" t="s">
        <v>1614</v>
      </c>
      <c r="H2781" s="59">
        <v>2</v>
      </c>
    </row>
    <row r="2782" spans="1:8" ht="14.25" x14ac:dyDescent="0.45">
      <c r="A2782" s="83">
        <v>1722</v>
      </c>
      <c r="B2782" s="83">
        <v>31983</v>
      </c>
      <c r="C2782" s="84">
        <v>119</v>
      </c>
      <c r="D2782" s="83">
        <v>122</v>
      </c>
      <c r="E2782" s="83">
        <v>4</v>
      </c>
      <c r="F2782" s="83" t="s">
        <v>7</v>
      </c>
      <c r="G2782" s="83" t="s">
        <v>1614</v>
      </c>
      <c r="H2782" s="59">
        <v>2</v>
      </c>
    </row>
    <row r="2783" spans="1:8" ht="14.25" x14ac:dyDescent="0.45">
      <c r="A2783" s="83">
        <v>1723</v>
      </c>
      <c r="B2783" s="83">
        <v>51382</v>
      </c>
      <c r="C2783" s="84">
        <v>139</v>
      </c>
      <c r="D2783" s="83">
        <v>240</v>
      </c>
      <c r="E2783" s="83">
        <v>4</v>
      </c>
      <c r="F2783" s="83" t="s">
        <v>9</v>
      </c>
      <c r="G2783" s="83" t="s">
        <v>1613</v>
      </c>
      <c r="H2783" s="59">
        <v>51</v>
      </c>
    </row>
    <row r="2784" spans="1:8" ht="14.25" x14ac:dyDescent="0.45">
      <c r="A2784" s="83">
        <v>1724</v>
      </c>
      <c r="B2784" s="83">
        <v>50198</v>
      </c>
      <c r="C2784" s="84">
        <v>96</v>
      </c>
      <c r="D2784" s="83">
        <v>120</v>
      </c>
      <c r="E2784" s="83">
        <v>4</v>
      </c>
      <c r="F2784" s="83" t="s">
        <v>13</v>
      </c>
      <c r="G2784" s="83" t="s">
        <v>1612</v>
      </c>
      <c r="H2784" s="59">
        <v>2</v>
      </c>
    </row>
    <row r="2785" spans="1:8" ht="14.25" x14ac:dyDescent="0.45">
      <c r="A2785" s="83">
        <v>1725</v>
      </c>
      <c r="B2785" s="83">
        <v>19240</v>
      </c>
      <c r="C2785" s="84">
        <v>188</v>
      </c>
      <c r="D2785" s="83">
        <v>240</v>
      </c>
      <c r="E2785" s="83">
        <v>4</v>
      </c>
      <c r="F2785" s="83" t="s">
        <v>9</v>
      </c>
      <c r="G2785" s="83" t="s">
        <v>1611</v>
      </c>
      <c r="H2785" s="59">
        <v>2</v>
      </c>
    </row>
    <row r="2786" spans="1:8" ht="14.25" x14ac:dyDescent="0.45">
      <c r="A2786" s="83">
        <v>1726</v>
      </c>
      <c r="B2786" s="83">
        <v>14134</v>
      </c>
      <c r="C2786" s="84">
        <v>60</v>
      </c>
      <c r="D2786" s="83">
        <v>120</v>
      </c>
      <c r="E2786" s="83">
        <v>4</v>
      </c>
      <c r="F2786" s="83" t="s">
        <v>9</v>
      </c>
      <c r="G2786" s="83" t="s">
        <v>1610</v>
      </c>
      <c r="H2786" s="59">
        <v>10</v>
      </c>
    </row>
    <row r="2787" spans="1:8" ht="14.25" x14ac:dyDescent="0.45">
      <c r="A2787" s="83">
        <v>1727</v>
      </c>
      <c r="B2787" s="83">
        <v>43949</v>
      </c>
      <c r="C2787" s="84">
        <v>222</v>
      </c>
      <c r="D2787" s="83">
        <v>117</v>
      </c>
      <c r="E2787" s="83">
        <v>4</v>
      </c>
      <c r="F2787" s="83" t="s">
        <v>9</v>
      </c>
      <c r="G2787" s="83" t="s">
        <v>1609</v>
      </c>
      <c r="H2787" s="59">
        <v>2</v>
      </c>
    </row>
    <row r="2788" spans="1:8" ht="14.25" x14ac:dyDescent="0.45">
      <c r="A2788" s="83">
        <v>1728</v>
      </c>
      <c r="B2788" s="83">
        <v>48944</v>
      </c>
      <c r="C2788" s="84">
        <v>25</v>
      </c>
      <c r="D2788" s="83">
        <v>54</v>
      </c>
      <c r="E2788" s="83">
        <v>4</v>
      </c>
      <c r="F2788" s="83" t="s">
        <v>8</v>
      </c>
      <c r="G2788" s="83" t="s">
        <v>1608</v>
      </c>
      <c r="H2788" s="59">
        <v>1</v>
      </c>
    </row>
    <row r="2789" spans="1:8" ht="14.25" x14ac:dyDescent="0.45">
      <c r="A2789" s="83">
        <v>1729</v>
      </c>
      <c r="B2789" s="83">
        <v>13746</v>
      </c>
      <c r="C2789" s="84">
        <v>97</v>
      </c>
      <c r="D2789" s="83">
        <v>240</v>
      </c>
      <c r="E2789" s="83">
        <v>4</v>
      </c>
      <c r="F2789" s="83" t="s">
        <v>8</v>
      </c>
      <c r="G2789" s="83" t="s">
        <v>1607</v>
      </c>
      <c r="H2789" s="59">
        <v>24</v>
      </c>
    </row>
    <row r="2790" spans="1:8" ht="14.25" x14ac:dyDescent="0.45">
      <c r="A2790" s="83">
        <v>1730</v>
      </c>
      <c r="B2790" s="83">
        <v>19783</v>
      </c>
      <c r="C2790" s="84">
        <v>182.14091716799999</v>
      </c>
      <c r="D2790" s="83">
        <v>120</v>
      </c>
      <c r="E2790" s="83">
        <v>4</v>
      </c>
      <c r="F2790" s="83" t="s">
        <v>9</v>
      </c>
      <c r="G2790" s="83" t="s">
        <v>1606</v>
      </c>
      <c r="H2790" s="59">
        <v>2</v>
      </c>
    </row>
    <row r="2791" spans="1:8" ht="14.25" x14ac:dyDescent="0.45">
      <c r="A2791" s="83">
        <v>1730</v>
      </c>
      <c r="B2791" s="83">
        <v>30558</v>
      </c>
      <c r="C2791" s="84">
        <v>200</v>
      </c>
      <c r="D2791" s="83">
        <v>120</v>
      </c>
      <c r="E2791" s="83">
        <v>4</v>
      </c>
      <c r="F2791" s="83" t="s">
        <v>9</v>
      </c>
      <c r="G2791" s="83" t="s">
        <v>1606</v>
      </c>
      <c r="H2791" s="59">
        <v>2</v>
      </c>
    </row>
    <row r="2792" spans="1:8" ht="14.25" x14ac:dyDescent="0.45">
      <c r="A2792" s="83">
        <v>1731</v>
      </c>
      <c r="B2792" s="83">
        <v>39408</v>
      </c>
      <c r="C2792" s="84">
        <v>214</v>
      </c>
      <c r="D2792" s="83">
        <v>120</v>
      </c>
      <c r="E2792" s="83">
        <v>4</v>
      </c>
      <c r="F2792" s="83" t="s">
        <v>9</v>
      </c>
      <c r="G2792" s="83" t="s">
        <v>1605</v>
      </c>
      <c r="H2792" s="59">
        <v>2</v>
      </c>
    </row>
    <row r="2793" spans="1:8" ht="14.25" x14ac:dyDescent="0.45">
      <c r="A2793" s="83">
        <v>1731</v>
      </c>
      <c r="B2793" s="83">
        <v>12503</v>
      </c>
      <c r="C2793" s="84">
        <v>204</v>
      </c>
      <c r="D2793" s="83">
        <v>120</v>
      </c>
      <c r="E2793" s="83">
        <v>4</v>
      </c>
      <c r="F2793" s="83" t="s">
        <v>9</v>
      </c>
      <c r="G2793" s="83" t="s">
        <v>1605</v>
      </c>
      <c r="H2793" s="59">
        <v>2</v>
      </c>
    </row>
    <row r="2794" spans="1:8" ht="14.25" x14ac:dyDescent="0.45">
      <c r="A2794" s="83">
        <v>1732</v>
      </c>
      <c r="B2794" s="83">
        <v>33378</v>
      </c>
      <c r="C2794" s="84">
        <v>181</v>
      </c>
      <c r="D2794" s="83">
        <v>120</v>
      </c>
      <c r="E2794" s="83">
        <v>4</v>
      </c>
      <c r="F2794" s="83" t="s">
        <v>9</v>
      </c>
      <c r="G2794" s="83" t="s">
        <v>1604</v>
      </c>
      <c r="H2794" s="59">
        <v>2</v>
      </c>
    </row>
    <row r="2795" spans="1:8" ht="14.25" x14ac:dyDescent="0.45">
      <c r="A2795" s="83">
        <v>1732</v>
      </c>
      <c r="B2795" s="83">
        <v>28221</v>
      </c>
      <c r="C2795" s="84">
        <v>108</v>
      </c>
      <c r="D2795" s="83">
        <v>120</v>
      </c>
      <c r="E2795" s="83">
        <v>4</v>
      </c>
      <c r="F2795" s="83" t="s">
        <v>9</v>
      </c>
      <c r="G2795" s="83" t="s">
        <v>1604</v>
      </c>
      <c r="H2795" s="59">
        <v>26</v>
      </c>
    </row>
    <row r="2796" spans="1:8" ht="14.25" x14ac:dyDescent="0.45">
      <c r="A2796" s="83">
        <v>1733</v>
      </c>
      <c r="B2796" s="83">
        <v>16434</v>
      </c>
      <c r="C2796" s="84">
        <v>0</v>
      </c>
      <c r="D2796" s="83">
        <v>0</v>
      </c>
      <c r="E2796" s="83">
        <v>3</v>
      </c>
      <c r="F2796" s="83" t="s">
        <v>13</v>
      </c>
      <c r="G2796" s="83" t="s">
        <v>1603</v>
      </c>
      <c r="H2796" s="59">
        <v>1</v>
      </c>
    </row>
    <row r="2797" spans="1:8" ht="14.25" x14ac:dyDescent="0.45">
      <c r="A2797" s="83">
        <v>1734</v>
      </c>
      <c r="B2797" s="83">
        <v>4854</v>
      </c>
      <c r="C2797" s="84">
        <v>60</v>
      </c>
      <c r="D2797" s="83">
        <v>240</v>
      </c>
      <c r="E2797" s="83">
        <v>4</v>
      </c>
      <c r="F2797" s="83" t="s">
        <v>13</v>
      </c>
      <c r="G2797" s="83" t="s">
        <v>1602</v>
      </c>
      <c r="H2797" s="59">
        <v>46</v>
      </c>
    </row>
    <row r="2798" spans="1:8" ht="14.25" x14ac:dyDescent="0.45">
      <c r="A2798" s="83">
        <v>1735</v>
      </c>
      <c r="B2798" s="83">
        <v>50042</v>
      </c>
      <c r="C2798" s="84">
        <v>96</v>
      </c>
      <c r="D2798" s="83">
        <v>110</v>
      </c>
      <c r="E2798" s="83">
        <v>4</v>
      </c>
      <c r="F2798" s="83" t="s">
        <v>8</v>
      </c>
      <c r="G2798" s="83" t="s">
        <v>1601</v>
      </c>
      <c r="H2798" s="59">
        <v>2</v>
      </c>
    </row>
    <row r="2799" spans="1:8" ht="14.25" x14ac:dyDescent="0.45">
      <c r="A2799" s="83">
        <v>1736</v>
      </c>
      <c r="B2799" s="83">
        <v>3870</v>
      </c>
      <c r="C2799" s="84">
        <v>87</v>
      </c>
      <c r="D2799" s="83">
        <v>90</v>
      </c>
      <c r="E2799" s="83">
        <v>4</v>
      </c>
      <c r="F2799" s="83" t="s">
        <v>13</v>
      </c>
      <c r="G2799" s="83" t="s">
        <v>1600</v>
      </c>
      <c r="H2799" s="59">
        <v>2</v>
      </c>
    </row>
    <row r="2800" spans="1:8" ht="14.25" x14ac:dyDescent="0.45">
      <c r="A2800" s="83">
        <v>1737</v>
      </c>
      <c r="B2800" s="83">
        <v>35196</v>
      </c>
      <c r="C2800" s="84">
        <v>106</v>
      </c>
      <c r="D2800" s="83">
        <v>120</v>
      </c>
      <c r="E2800" s="83">
        <v>4</v>
      </c>
      <c r="F2800" s="83" t="s">
        <v>13</v>
      </c>
      <c r="G2800" s="83" t="s">
        <v>1599</v>
      </c>
      <c r="H2800" s="59">
        <v>2</v>
      </c>
    </row>
    <row r="2801" spans="1:8" ht="14.25" x14ac:dyDescent="0.45">
      <c r="A2801" s="83">
        <v>1738</v>
      </c>
      <c r="B2801" s="83">
        <v>30688</v>
      </c>
      <c r="C2801" s="84">
        <v>62</v>
      </c>
      <c r="D2801" s="83">
        <v>120</v>
      </c>
      <c r="E2801" s="83">
        <v>4</v>
      </c>
      <c r="F2801" s="83" t="s">
        <v>13</v>
      </c>
      <c r="G2801" s="83" t="s">
        <v>1598</v>
      </c>
      <c r="H2801" s="59">
        <v>25</v>
      </c>
    </row>
    <row r="2802" spans="1:8" ht="14.25" x14ac:dyDescent="0.45">
      <c r="A2802" s="83">
        <v>1739</v>
      </c>
      <c r="B2802" s="83">
        <v>51011</v>
      </c>
      <c r="C2802" s="84">
        <v>0</v>
      </c>
      <c r="D2802" s="83">
        <v>0</v>
      </c>
      <c r="E2802" s="83">
        <v>0</v>
      </c>
      <c r="F2802" s="83" t="s">
        <v>20</v>
      </c>
      <c r="G2802" s="83" t="s">
        <v>1597</v>
      </c>
      <c r="H2802" s="59">
        <v>0</v>
      </c>
    </row>
    <row r="2803" spans="1:8" ht="14.25" x14ac:dyDescent="0.45">
      <c r="A2803" s="83">
        <v>1739</v>
      </c>
      <c r="B2803" s="83">
        <v>14153</v>
      </c>
      <c r="C2803" s="84">
        <v>0</v>
      </c>
      <c r="D2803" s="83">
        <v>0</v>
      </c>
      <c r="E2803" s="83">
        <v>0</v>
      </c>
      <c r="F2803" s="83" t="s">
        <v>20</v>
      </c>
      <c r="G2803" s="83" t="s">
        <v>1597</v>
      </c>
      <c r="H2803" s="59">
        <v>0</v>
      </c>
    </row>
    <row r="2804" spans="1:8" ht="14.25" x14ac:dyDescent="0.45">
      <c r="A2804" s="83">
        <v>1740</v>
      </c>
      <c r="B2804" s="83">
        <v>28402</v>
      </c>
      <c r="C2804" s="84">
        <v>87</v>
      </c>
      <c r="D2804" s="83">
        <v>120</v>
      </c>
      <c r="E2804" s="83">
        <v>4</v>
      </c>
      <c r="F2804" s="83" t="s">
        <v>8</v>
      </c>
      <c r="G2804" s="83" t="s">
        <v>1596</v>
      </c>
      <c r="H2804" s="59">
        <v>24</v>
      </c>
    </row>
    <row r="2805" spans="1:8" ht="14.25" x14ac:dyDescent="0.45">
      <c r="A2805" s="83">
        <v>1741</v>
      </c>
      <c r="B2805" s="83">
        <v>20877</v>
      </c>
      <c r="C2805" s="84">
        <v>68</v>
      </c>
      <c r="D2805" s="83">
        <v>85</v>
      </c>
      <c r="E2805" s="83">
        <v>4</v>
      </c>
      <c r="F2805" s="83" t="s">
        <v>9</v>
      </c>
      <c r="G2805" s="83" t="s">
        <v>1595</v>
      </c>
      <c r="H2805" s="59">
        <v>2</v>
      </c>
    </row>
    <row r="2806" spans="1:8" ht="14.25" x14ac:dyDescent="0.45">
      <c r="A2806" s="83">
        <v>1742</v>
      </c>
      <c r="B2806" s="83">
        <v>42481</v>
      </c>
      <c r="C2806" s="84">
        <v>183</v>
      </c>
      <c r="D2806" s="83">
        <v>120</v>
      </c>
      <c r="E2806" s="83">
        <v>4</v>
      </c>
      <c r="F2806" s="83" t="s">
        <v>9</v>
      </c>
      <c r="G2806" s="83" t="s">
        <v>1594</v>
      </c>
      <c r="H2806" s="59">
        <v>2</v>
      </c>
    </row>
    <row r="2807" spans="1:8" ht="14.25" x14ac:dyDescent="0.45">
      <c r="A2807" s="83">
        <v>1743</v>
      </c>
      <c r="B2807" s="83">
        <v>11371</v>
      </c>
      <c r="C2807" s="84">
        <v>71</v>
      </c>
      <c r="D2807" s="83">
        <v>112</v>
      </c>
      <c r="E2807" s="83">
        <v>4</v>
      </c>
      <c r="F2807" s="83" t="s">
        <v>13</v>
      </c>
      <c r="G2807" s="83" t="s">
        <v>1593</v>
      </c>
      <c r="H2807" s="59">
        <v>2</v>
      </c>
    </row>
    <row r="2808" spans="1:8" ht="14.25" x14ac:dyDescent="0.45">
      <c r="A2808" s="83">
        <v>1743</v>
      </c>
      <c r="B2808" s="83">
        <v>26260</v>
      </c>
      <c r="C2808" s="84">
        <v>70</v>
      </c>
      <c r="D2808" s="83">
        <v>117</v>
      </c>
      <c r="E2808" s="83">
        <v>4</v>
      </c>
      <c r="F2808" s="83" t="s">
        <v>13</v>
      </c>
      <c r="G2808" s="83" t="s">
        <v>1593</v>
      </c>
      <c r="H2808" s="59">
        <v>2</v>
      </c>
    </row>
    <row r="2809" spans="1:8" ht="14.25" x14ac:dyDescent="0.45">
      <c r="A2809" s="83">
        <v>1744</v>
      </c>
      <c r="B2809" s="83">
        <v>38528</v>
      </c>
      <c r="C2809" s="84">
        <v>59</v>
      </c>
      <c r="D2809" s="83">
        <v>90</v>
      </c>
      <c r="E2809" s="83">
        <v>4</v>
      </c>
      <c r="F2809" s="83" t="s">
        <v>13</v>
      </c>
      <c r="G2809" s="83" t="s">
        <v>1592</v>
      </c>
      <c r="H2809" s="59">
        <v>2</v>
      </c>
    </row>
    <row r="2810" spans="1:8" ht="14.25" x14ac:dyDescent="0.45">
      <c r="A2810" s="83">
        <v>1745</v>
      </c>
      <c r="B2810" s="83">
        <v>34253</v>
      </c>
      <c r="C2810" s="84">
        <v>123</v>
      </c>
      <c r="D2810" s="83">
        <v>112</v>
      </c>
      <c r="E2810" s="83">
        <v>4</v>
      </c>
      <c r="F2810" s="83" t="s">
        <v>16</v>
      </c>
      <c r="G2810" s="83" t="s">
        <v>1591</v>
      </c>
      <c r="H2810" s="59">
        <v>2</v>
      </c>
    </row>
    <row r="2811" spans="1:8" ht="14.25" x14ac:dyDescent="0.45">
      <c r="A2811" s="83">
        <v>1746</v>
      </c>
      <c r="B2811" s="83">
        <v>37919</v>
      </c>
      <c r="C2811" s="84">
        <v>0</v>
      </c>
      <c r="D2811" s="83">
        <v>0</v>
      </c>
      <c r="E2811" s="83">
        <v>0</v>
      </c>
      <c r="F2811" s="83" t="s">
        <v>9</v>
      </c>
      <c r="G2811" s="83" t="s">
        <v>1590</v>
      </c>
      <c r="H2811" s="59">
        <v>0</v>
      </c>
    </row>
    <row r="2812" spans="1:8" ht="14.25" x14ac:dyDescent="0.45">
      <c r="A2812" s="83">
        <v>1747</v>
      </c>
      <c r="B2812" s="83">
        <v>12321</v>
      </c>
      <c r="C2812" s="84">
        <v>324</v>
      </c>
      <c r="D2812" s="83">
        <v>240</v>
      </c>
      <c r="E2812" s="83">
        <v>4</v>
      </c>
      <c r="F2812" s="83" t="s">
        <v>9</v>
      </c>
      <c r="G2812" s="83" t="s">
        <v>1589</v>
      </c>
      <c r="H2812" s="59">
        <v>2</v>
      </c>
    </row>
    <row r="2813" spans="1:8" ht="14.25" x14ac:dyDescent="0.45">
      <c r="A2813" s="83">
        <v>1748</v>
      </c>
      <c r="B2813" s="83">
        <v>52297</v>
      </c>
      <c r="C2813" s="84">
        <v>53</v>
      </c>
      <c r="D2813" s="83">
        <v>50</v>
      </c>
      <c r="E2813" s="83">
        <v>1</v>
      </c>
      <c r="F2813" s="83" t="s">
        <v>11</v>
      </c>
      <c r="G2813" s="83" t="s">
        <v>2855</v>
      </c>
      <c r="H2813" s="59">
        <v>2</v>
      </c>
    </row>
    <row r="2814" spans="1:8" ht="14.25" x14ac:dyDescent="0.45">
      <c r="A2814" s="83">
        <v>1749</v>
      </c>
      <c r="B2814" s="83">
        <v>44371</v>
      </c>
      <c r="C2814" s="84">
        <v>510</v>
      </c>
      <c r="D2814" s="83">
        <v>190</v>
      </c>
      <c r="E2814" s="83">
        <v>4</v>
      </c>
      <c r="F2814" s="83" t="s">
        <v>9</v>
      </c>
      <c r="G2814" s="83" t="s">
        <v>1588</v>
      </c>
      <c r="H2814" s="59">
        <v>2</v>
      </c>
    </row>
    <row r="2815" spans="1:8" ht="14.25" x14ac:dyDescent="0.45">
      <c r="A2815" s="83">
        <v>1750</v>
      </c>
      <c r="B2815" s="83">
        <v>3793</v>
      </c>
      <c r="C2815" s="84">
        <v>38.198747280200003</v>
      </c>
      <c r="D2815" s="83">
        <v>75</v>
      </c>
      <c r="E2815" s="83">
        <v>3</v>
      </c>
      <c r="F2815" s="83" t="s">
        <v>12</v>
      </c>
      <c r="G2815" s="83" t="s">
        <v>1587</v>
      </c>
      <c r="H2815" s="59">
        <v>2</v>
      </c>
    </row>
    <row r="2816" spans="1:8" ht="14.25" x14ac:dyDescent="0.45">
      <c r="A2816" s="83">
        <v>1751</v>
      </c>
      <c r="B2816" s="83">
        <v>39434</v>
      </c>
      <c r="C2816" s="84">
        <v>73</v>
      </c>
      <c r="D2816" s="83">
        <v>240</v>
      </c>
      <c r="E2816" s="83">
        <v>4</v>
      </c>
      <c r="F2816" s="83" t="s">
        <v>9</v>
      </c>
      <c r="G2816" s="83" t="s">
        <v>3792</v>
      </c>
      <c r="H2816" s="59">
        <v>26</v>
      </c>
    </row>
    <row r="2817" spans="1:8" ht="14.25" x14ac:dyDescent="0.45">
      <c r="A2817" s="83">
        <v>1752</v>
      </c>
      <c r="B2817" s="83">
        <v>36997</v>
      </c>
      <c r="C2817" s="84">
        <v>67</v>
      </c>
      <c r="D2817" s="83">
        <v>61</v>
      </c>
      <c r="E2817" s="83">
        <v>4</v>
      </c>
      <c r="F2817" s="83" t="s">
        <v>14</v>
      </c>
      <c r="G2817" s="83" t="s">
        <v>1586</v>
      </c>
      <c r="H2817" s="59">
        <v>2</v>
      </c>
    </row>
    <row r="2818" spans="1:8" ht="14.25" x14ac:dyDescent="0.45">
      <c r="A2818" s="83">
        <v>1752</v>
      </c>
      <c r="B2818" s="83">
        <v>16346</v>
      </c>
      <c r="C2818" s="84">
        <v>68</v>
      </c>
      <c r="D2818" s="83">
        <v>61</v>
      </c>
      <c r="E2818" s="83">
        <v>4</v>
      </c>
      <c r="F2818" s="83" t="s">
        <v>14</v>
      </c>
      <c r="G2818" s="83" t="s">
        <v>1585</v>
      </c>
      <c r="H2818" s="59">
        <v>2</v>
      </c>
    </row>
    <row r="2819" spans="1:8" ht="14.25" x14ac:dyDescent="0.45">
      <c r="A2819" s="83">
        <v>1753</v>
      </c>
      <c r="B2819" s="83">
        <v>7142</v>
      </c>
      <c r="C2819" s="84">
        <v>161</v>
      </c>
      <c r="D2819" s="83">
        <v>240</v>
      </c>
      <c r="E2819" s="83">
        <v>4</v>
      </c>
      <c r="F2819" s="83" t="s">
        <v>9</v>
      </c>
      <c r="G2819" s="83" t="s">
        <v>2558</v>
      </c>
      <c r="H2819" s="59">
        <v>32</v>
      </c>
    </row>
    <row r="2820" spans="1:8" ht="14.25" x14ac:dyDescent="0.45">
      <c r="A2820" s="83">
        <v>1753</v>
      </c>
      <c r="B2820" s="83">
        <v>33361</v>
      </c>
      <c r="C2820" s="84">
        <v>205</v>
      </c>
      <c r="D2820" s="83">
        <v>345</v>
      </c>
      <c r="E2820" s="83">
        <v>4</v>
      </c>
      <c r="F2820" s="83" t="s">
        <v>9</v>
      </c>
      <c r="G2820" s="83" t="s">
        <v>2557</v>
      </c>
      <c r="H2820" s="59">
        <v>48</v>
      </c>
    </row>
    <row r="2821" spans="1:8" ht="14.25" x14ac:dyDescent="0.45">
      <c r="A2821" s="83">
        <v>1754</v>
      </c>
      <c r="B2821" s="83">
        <v>38204</v>
      </c>
      <c r="C2821" s="84">
        <v>131</v>
      </c>
      <c r="D2821" s="83">
        <v>118</v>
      </c>
      <c r="E2821" s="83">
        <v>4</v>
      </c>
      <c r="F2821" s="83" t="s">
        <v>9</v>
      </c>
      <c r="G2821" s="83" t="s">
        <v>1584</v>
      </c>
      <c r="H2821" s="59">
        <v>1</v>
      </c>
    </row>
    <row r="2822" spans="1:8" ht="14.25" x14ac:dyDescent="0.45">
      <c r="A2822" s="83">
        <v>1755</v>
      </c>
      <c r="B2822" s="83">
        <v>42224</v>
      </c>
      <c r="C2822" s="84">
        <v>100</v>
      </c>
      <c r="D2822" s="83">
        <v>120</v>
      </c>
      <c r="E2822" s="83">
        <v>4</v>
      </c>
      <c r="F2822" s="83" t="s">
        <v>8</v>
      </c>
      <c r="G2822" s="83" t="s">
        <v>1583</v>
      </c>
      <c r="H2822" s="59">
        <v>18</v>
      </c>
    </row>
    <row r="2823" spans="1:8" ht="14.25" x14ac:dyDescent="0.45">
      <c r="A2823" s="83">
        <v>1756</v>
      </c>
      <c r="B2823" s="83">
        <v>7884</v>
      </c>
      <c r="C2823" s="84">
        <v>121</v>
      </c>
      <c r="D2823" s="83">
        <v>120</v>
      </c>
      <c r="E2823" s="83">
        <v>4</v>
      </c>
      <c r="F2823" s="83" t="s">
        <v>9</v>
      </c>
      <c r="G2823" s="83" t="s">
        <v>1582</v>
      </c>
      <c r="H2823" s="59">
        <v>2</v>
      </c>
    </row>
    <row r="2824" spans="1:8" ht="14.25" x14ac:dyDescent="0.45">
      <c r="A2824" s="83">
        <v>1756</v>
      </c>
      <c r="B2824" s="83">
        <v>22766</v>
      </c>
      <c r="C2824" s="84">
        <v>162</v>
      </c>
      <c r="D2824" s="83">
        <v>120</v>
      </c>
      <c r="E2824" s="83">
        <v>4</v>
      </c>
      <c r="F2824" s="83" t="s">
        <v>9</v>
      </c>
      <c r="G2824" s="83" t="s">
        <v>1582</v>
      </c>
      <c r="H2824" s="59">
        <v>25</v>
      </c>
    </row>
    <row r="2825" spans="1:8" ht="14.25" x14ac:dyDescent="0.45">
      <c r="A2825" s="83">
        <v>1757</v>
      </c>
      <c r="B2825" s="83">
        <v>55027</v>
      </c>
      <c r="C2825" s="84">
        <v>114.05243500900001</v>
      </c>
      <c r="D2825" s="83">
        <v>180</v>
      </c>
      <c r="E2825" s="83">
        <v>6</v>
      </c>
      <c r="F2825" s="83" t="s">
        <v>13</v>
      </c>
      <c r="G2825" s="83" t="s">
        <v>1577</v>
      </c>
      <c r="H2825" s="59">
        <v>46</v>
      </c>
    </row>
    <row r="2826" spans="1:8" ht="14.25" x14ac:dyDescent="0.45">
      <c r="A2826" s="83">
        <v>1758</v>
      </c>
      <c r="B2826" s="83">
        <v>31739</v>
      </c>
      <c r="C2826" s="84">
        <v>173</v>
      </c>
      <c r="D2826" s="83">
        <v>240</v>
      </c>
      <c r="E2826" s="83">
        <v>4</v>
      </c>
      <c r="F2826" s="83" t="s">
        <v>9</v>
      </c>
      <c r="G2826" s="83" t="s">
        <v>1576</v>
      </c>
      <c r="H2826" s="59">
        <v>25</v>
      </c>
    </row>
    <row r="2827" spans="1:8" ht="14.25" x14ac:dyDescent="0.45">
      <c r="A2827" s="83">
        <v>1758</v>
      </c>
      <c r="B2827" s="83">
        <v>26624</v>
      </c>
      <c r="C2827" s="84">
        <v>264</v>
      </c>
      <c r="D2827" s="83">
        <v>360</v>
      </c>
      <c r="E2827" s="83">
        <v>4</v>
      </c>
      <c r="F2827" s="83" t="s">
        <v>9</v>
      </c>
      <c r="G2827" s="83" t="s">
        <v>1576</v>
      </c>
      <c r="H2827" s="59">
        <v>25</v>
      </c>
    </row>
    <row r="2828" spans="1:8" ht="14.25" x14ac:dyDescent="0.45">
      <c r="A2828" s="83">
        <v>1759</v>
      </c>
      <c r="B2828" s="83">
        <v>17633</v>
      </c>
      <c r="C2828" s="84">
        <v>154</v>
      </c>
      <c r="D2828" s="83">
        <v>120</v>
      </c>
      <c r="E2828" s="83">
        <v>3</v>
      </c>
      <c r="F2828" s="83" t="s">
        <v>9</v>
      </c>
      <c r="G2828" s="83" t="s">
        <v>1575</v>
      </c>
      <c r="H2828" s="59">
        <v>2</v>
      </c>
    </row>
    <row r="2829" spans="1:8" ht="14.25" x14ac:dyDescent="0.45">
      <c r="A2829" s="83">
        <v>1760</v>
      </c>
      <c r="B2829" s="83">
        <v>47139</v>
      </c>
      <c r="C2829" s="84">
        <v>150</v>
      </c>
      <c r="D2829" s="83">
        <v>121</v>
      </c>
      <c r="E2829" s="83">
        <v>4</v>
      </c>
      <c r="F2829" s="83" t="s">
        <v>7</v>
      </c>
      <c r="G2829" s="83" t="s">
        <v>1574</v>
      </c>
      <c r="H2829" s="59">
        <v>4</v>
      </c>
    </row>
    <row r="2830" spans="1:8" ht="14.25" x14ac:dyDescent="0.45">
      <c r="A2830" s="83">
        <v>1761</v>
      </c>
      <c r="B2830" s="83">
        <v>28064</v>
      </c>
      <c r="C2830" s="84">
        <v>29</v>
      </c>
      <c r="D2830" s="83">
        <v>107</v>
      </c>
      <c r="E2830" s="83">
        <v>4</v>
      </c>
      <c r="F2830" s="83" t="s">
        <v>7</v>
      </c>
      <c r="G2830" s="83" t="s">
        <v>1573</v>
      </c>
      <c r="H2830" s="59">
        <v>2</v>
      </c>
    </row>
    <row r="2831" spans="1:8" ht="14.25" x14ac:dyDescent="0.45">
      <c r="A2831" s="83">
        <v>1761</v>
      </c>
      <c r="B2831" s="83">
        <v>47099</v>
      </c>
      <c r="C2831" s="84">
        <v>164</v>
      </c>
      <c r="D2831" s="83">
        <v>121</v>
      </c>
      <c r="E2831" s="83">
        <v>4</v>
      </c>
      <c r="F2831" s="83" t="s">
        <v>7</v>
      </c>
      <c r="G2831" s="83" t="s">
        <v>1572</v>
      </c>
      <c r="H2831" s="59">
        <v>10</v>
      </c>
    </row>
    <row r="2832" spans="1:8" ht="14.25" x14ac:dyDescent="0.45">
      <c r="A2832" s="83">
        <v>1762</v>
      </c>
      <c r="B2832" s="83">
        <v>13459</v>
      </c>
      <c r="C2832" s="84">
        <v>59</v>
      </c>
      <c r="D2832" s="83">
        <v>100</v>
      </c>
      <c r="E2832" s="83">
        <v>4</v>
      </c>
      <c r="F2832" s="83" t="s">
        <v>8</v>
      </c>
      <c r="G2832" s="83" t="s">
        <v>1571</v>
      </c>
      <c r="H2832" s="59">
        <v>2</v>
      </c>
    </row>
    <row r="2833" spans="1:8" ht="14.25" x14ac:dyDescent="0.45">
      <c r="A2833" s="83">
        <v>1762</v>
      </c>
      <c r="B2833" s="83">
        <v>66003</v>
      </c>
      <c r="C2833" s="84">
        <v>63</v>
      </c>
      <c r="D2833" s="83">
        <v>120</v>
      </c>
      <c r="E2833" s="83">
        <v>4</v>
      </c>
      <c r="F2833" s="83" t="s">
        <v>8</v>
      </c>
      <c r="G2833" s="83" t="s">
        <v>1570</v>
      </c>
      <c r="H2833" s="59">
        <v>24</v>
      </c>
    </row>
    <row r="2834" spans="1:8" ht="14.25" x14ac:dyDescent="0.45">
      <c r="A2834" s="83">
        <v>1763</v>
      </c>
      <c r="B2834" s="83">
        <v>17405</v>
      </c>
      <c r="C2834" s="84">
        <v>111</v>
      </c>
      <c r="D2834" s="83">
        <v>120</v>
      </c>
      <c r="E2834" s="83">
        <v>4</v>
      </c>
      <c r="F2834" s="83" t="s">
        <v>8</v>
      </c>
      <c r="G2834" s="83" t="s">
        <v>1569</v>
      </c>
      <c r="H2834" s="59">
        <v>2</v>
      </c>
    </row>
    <row r="2835" spans="1:8" ht="14.25" x14ac:dyDescent="0.45">
      <c r="A2835" s="83">
        <v>1764</v>
      </c>
      <c r="B2835" s="83">
        <v>29503</v>
      </c>
      <c r="C2835" s="84">
        <v>146.56054454299999</v>
      </c>
      <c r="D2835" s="83">
        <v>0</v>
      </c>
      <c r="E2835" s="83">
        <v>0</v>
      </c>
      <c r="F2835" s="83" t="s">
        <v>18</v>
      </c>
      <c r="G2835" s="83" t="s">
        <v>1568</v>
      </c>
      <c r="H2835" s="59">
        <v>0</v>
      </c>
    </row>
    <row r="2836" spans="1:8" ht="14.25" x14ac:dyDescent="0.45">
      <c r="A2836" s="83">
        <v>1764</v>
      </c>
      <c r="B2836" s="83">
        <v>12814</v>
      </c>
      <c r="C2836" s="84">
        <v>216</v>
      </c>
      <c r="D2836" s="83">
        <v>120</v>
      </c>
      <c r="E2836" s="83">
        <v>4</v>
      </c>
      <c r="F2836" s="83" t="s">
        <v>18</v>
      </c>
      <c r="G2836" s="83" t="s">
        <v>1568</v>
      </c>
      <c r="H2836" s="59">
        <v>2</v>
      </c>
    </row>
    <row r="2837" spans="1:8" ht="14.25" x14ac:dyDescent="0.45">
      <c r="A2837" s="83">
        <v>1765</v>
      </c>
      <c r="B2837" s="83">
        <v>27335</v>
      </c>
      <c r="C2837" s="84">
        <v>143</v>
      </c>
      <c r="D2837" s="83">
        <v>100</v>
      </c>
      <c r="E2837" s="83">
        <v>0</v>
      </c>
      <c r="F2837" s="83" t="s">
        <v>9</v>
      </c>
      <c r="G2837" s="83" t="s">
        <v>1567</v>
      </c>
      <c r="H2837" s="59">
        <v>2</v>
      </c>
    </row>
    <row r="2838" spans="1:8" ht="14.25" x14ac:dyDescent="0.45">
      <c r="A2838" s="83">
        <v>1765</v>
      </c>
      <c r="B2838" s="83">
        <v>46402</v>
      </c>
      <c r="C2838" s="84">
        <v>69</v>
      </c>
      <c r="D2838" s="83">
        <v>110</v>
      </c>
      <c r="E2838" s="83">
        <v>0</v>
      </c>
      <c r="F2838" s="83" t="s">
        <v>9</v>
      </c>
      <c r="G2838" s="83" t="s">
        <v>1567</v>
      </c>
      <c r="H2838" s="59">
        <v>10</v>
      </c>
    </row>
    <row r="2839" spans="1:8" ht="14.25" x14ac:dyDescent="0.45">
      <c r="A2839" s="83">
        <v>1766</v>
      </c>
      <c r="B2839" s="83">
        <v>18823</v>
      </c>
      <c r="C2839" s="84">
        <v>93</v>
      </c>
      <c r="D2839" s="83">
        <v>120</v>
      </c>
      <c r="E2839" s="83">
        <v>4</v>
      </c>
      <c r="F2839" s="83" t="s">
        <v>13</v>
      </c>
      <c r="G2839" s="83" t="s">
        <v>1566</v>
      </c>
      <c r="H2839" s="59">
        <v>2</v>
      </c>
    </row>
    <row r="2840" spans="1:8" ht="14.25" x14ac:dyDescent="0.45">
      <c r="A2840" s="83">
        <v>1767</v>
      </c>
      <c r="B2840" s="83">
        <v>39543</v>
      </c>
      <c r="C2840" s="84">
        <v>191</v>
      </c>
      <c r="D2840" s="83">
        <v>240</v>
      </c>
      <c r="E2840" s="83">
        <v>4</v>
      </c>
      <c r="F2840" s="83" t="s">
        <v>9</v>
      </c>
      <c r="G2840" s="83" t="s">
        <v>1565</v>
      </c>
      <c r="H2840" s="59">
        <v>26</v>
      </c>
    </row>
    <row r="2841" spans="1:8" ht="14.25" x14ac:dyDescent="0.45">
      <c r="A2841" s="83">
        <v>1767</v>
      </c>
      <c r="B2841" s="83">
        <v>5379</v>
      </c>
      <c r="C2841" s="84">
        <v>215</v>
      </c>
      <c r="D2841" s="83">
        <v>350</v>
      </c>
      <c r="E2841" s="83">
        <v>4</v>
      </c>
      <c r="F2841" s="83" t="s">
        <v>9</v>
      </c>
      <c r="G2841" s="83" t="s">
        <v>1565</v>
      </c>
      <c r="H2841" s="59">
        <v>26</v>
      </c>
    </row>
    <row r="2842" spans="1:8" ht="14.25" x14ac:dyDescent="0.45">
      <c r="A2842" s="83">
        <v>1768</v>
      </c>
      <c r="B2842" s="83">
        <v>28757</v>
      </c>
      <c r="C2842" s="84">
        <v>83</v>
      </c>
      <c r="D2842" s="83">
        <v>125</v>
      </c>
      <c r="E2842" s="83">
        <v>4</v>
      </c>
      <c r="F2842" s="83" t="s">
        <v>13</v>
      </c>
      <c r="G2842" s="83" t="s">
        <v>1562</v>
      </c>
      <c r="H2842" s="59">
        <v>28</v>
      </c>
    </row>
    <row r="2843" spans="1:8" ht="14.25" x14ac:dyDescent="0.45">
      <c r="A2843" s="83">
        <v>1769</v>
      </c>
      <c r="B2843" s="83">
        <v>39897</v>
      </c>
      <c r="C2843" s="84">
        <v>122.40594627599999</v>
      </c>
      <c r="D2843" s="83">
        <v>125</v>
      </c>
      <c r="E2843" s="83">
        <v>3</v>
      </c>
      <c r="F2843" s="83" t="s">
        <v>8</v>
      </c>
      <c r="G2843" s="83" t="s">
        <v>1561</v>
      </c>
      <c r="H2843" s="59">
        <v>2</v>
      </c>
    </row>
    <row r="2844" spans="1:8" ht="14.25" x14ac:dyDescent="0.45">
      <c r="A2844" s="83">
        <v>1770</v>
      </c>
      <c r="B2844" s="83">
        <v>47822</v>
      </c>
      <c r="C2844" s="84">
        <v>0</v>
      </c>
      <c r="D2844" s="83">
        <v>0</v>
      </c>
      <c r="E2844" s="83">
        <v>6</v>
      </c>
      <c r="F2844" s="83" t="s">
        <v>16</v>
      </c>
      <c r="G2844" s="83" t="s">
        <v>1560</v>
      </c>
      <c r="H2844" s="59">
        <v>0</v>
      </c>
    </row>
    <row r="2845" spans="1:8" ht="14.25" x14ac:dyDescent="0.45">
      <c r="A2845" s="83">
        <v>1771</v>
      </c>
      <c r="B2845" s="83">
        <v>44825</v>
      </c>
      <c r="C2845" s="84">
        <v>213</v>
      </c>
      <c r="D2845" s="83">
        <v>118</v>
      </c>
      <c r="E2845" s="83">
        <v>4</v>
      </c>
      <c r="F2845" s="83" t="s">
        <v>9</v>
      </c>
      <c r="G2845" s="83" t="s">
        <v>1559</v>
      </c>
      <c r="H2845" s="59">
        <v>2</v>
      </c>
    </row>
    <row r="2846" spans="1:8" ht="14.25" x14ac:dyDescent="0.45">
      <c r="A2846" s="83">
        <v>1772</v>
      </c>
      <c r="B2846" s="83">
        <v>46363</v>
      </c>
      <c r="C2846" s="84">
        <v>55</v>
      </c>
      <c r="D2846" s="83">
        <v>240</v>
      </c>
      <c r="E2846" s="83">
        <v>4</v>
      </c>
      <c r="F2846" s="83" t="s">
        <v>9</v>
      </c>
      <c r="G2846" s="83" t="s">
        <v>3791</v>
      </c>
      <c r="H2846" s="59">
        <v>16</v>
      </c>
    </row>
    <row r="2847" spans="1:8" ht="14.25" x14ac:dyDescent="0.45">
      <c r="A2847" s="83">
        <v>1773</v>
      </c>
      <c r="B2847" s="83">
        <v>33692</v>
      </c>
      <c r="C2847" s="84">
        <v>137</v>
      </c>
      <c r="D2847" s="83">
        <v>120</v>
      </c>
      <c r="E2847" s="83">
        <v>4</v>
      </c>
      <c r="F2847" s="83" t="s">
        <v>9</v>
      </c>
      <c r="G2847" s="83" t="s">
        <v>1556</v>
      </c>
      <c r="H2847" s="59">
        <v>2</v>
      </c>
    </row>
    <row r="2848" spans="1:8" ht="14.25" x14ac:dyDescent="0.45">
      <c r="A2848" s="83">
        <v>1774</v>
      </c>
      <c r="B2848" s="83">
        <v>8000</v>
      </c>
      <c r="C2848" s="84">
        <v>126</v>
      </c>
      <c r="D2848" s="83">
        <v>120</v>
      </c>
      <c r="E2848" s="83">
        <v>4</v>
      </c>
      <c r="F2848" s="83" t="s">
        <v>9</v>
      </c>
      <c r="G2848" s="83" t="s">
        <v>1555</v>
      </c>
      <c r="H2848" s="59">
        <v>2</v>
      </c>
    </row>
    <row r="2849" spans="1:8" ht="14.25" x14ac:dyDescent="0.45">
      <c r="A2849" s="83">
        <v>1774</v>
      </c>
      <c r="B2849" s="83">
        <v>14801</v>
      </c>
      <c r="C2849" s="84">
        <v>200</v>
      </c>
      <c r="D2849" s="83">
        <v>273</v>
      </c>
      <c r="E2849" s="83">
        <v>4</v>
      </c>
      <c r="F2849" s="83" t="s">
        <v>9</v>
      </c>
      <c r="G2849" s="83" t="s">
        <v>1555</v>
      </c>
      <c r="H2849" s="59">
        <v>25</v>
      </c>
    </row>
    <row r="2850" spans="1:8" ht="14.25" x14ac:dyDescent="0.45">
      <c r="A2850" s="83">
        <v>1774</v>
      </c>
      <c r="B2850" s="83">
        <v>45466</v>
      </c>
      <c r="C2850" s="84">
        <v>71</v>
      </c>
      <c r="D2850" s="83">
        <v>95</v>
      </c>
      <c r="E2850" s="83">
        <v>4</v>
      </c>
      <c r="F2850" s="83" t="s">
        <v>9</v>
      </c>
      <c r="G2850" s="83" t="s">
        <v>1554</v>
      </c>
      <c r="H2850" s="59">
        <v>32</v>
      </c>
    </row>
    <row r="2851" spans="1:8" ht="14.25" x14ac:dyDescent="0.45">
      <c r="A2851" s="83">
        <v>1775</v>
      </c>
      <c r="B2851" s="83">
        <v>37280</v>
      </c>
      <c r="C2851" s="84">
        <v>85</v>
      </c>
      <c r="D2851" s="83">
        <v>125</v>
      </c>
      <c r="E2851" s="83">
        <v>4</v>
      </c>
      <c r="F2851" s="83" t="s">
        <v>13</v>
      </c>
      <c r="G2851" s="83" t="s">
        <v>1552</v>
      </c>
      <c r="H2851" s="59">
        <v>2</v>
      </c>
    </row>
    <row r="2852" spans="1:8" ht="14.25" x14ac:dyDescent="0.45">
      <c r="A2852" s="83">
        <v>1775</v>
      </c>
      <c r="B2852" s="83">
        <v>44840</v>
      </c>
      <c r="C2852" s="84">
        <v>111.71056710000001</v>
      </c>
      <c r="D2852" s="83">
        <v>187</v>
      </c>
      <c r="E2852" s="83">
        <v>4</v>
      </c>
      <c r="F2852" s="83" t="s">
        <v>13</v>
      </c>
      <c r="G2852" s="83" t="s">
        <v>1553</v>
      </c>
      <c r="H2852" s="59">
        <v>25</v>
      </c>
    </row>
    <row r="2853" spans="1:8" ht="14.25" x14ac:dyDescent="0.45">
      <c r="A2853" s="83">
        <v>1775</v>
      </c>
      <c r="B2853" s="83">
        <v>42566</v>
      </c>
      <c r="C2853" s="84">
        <v>127.153208061</v>
      </c>
      <c r="D2853" s="83">
        <v>187</v>
      </c>
      <c r="E2853" s="83">
        <v>4</v>
      </c>
      <c r="F2853" s="83" t="s">
        <v>13</v>
      </c>
      <c r="G2853" s="83" t="s">
        <v>1552</v>
      </c>
      <c r="H2853" s="59">
        <v>25</v>
      </c>
    </row>
    <row r="2854" spans="1:8" ht="14.25" x14ac:dyDescent="0.45">
      <c r="A2854" s="83">
        <v>1776</v>
      </c>
      <c r="B2854" s="83">
        <v>2853</v>
      </c>
      <c r="C2854" s="84">
        <v>59</v>
      </c>
      <c r="D2854" s="83">
        <v>82</v>
      </c>
      <c r="E2854" s="83">
        <v>8</v>
      </c>
      <c r="F2854" s="83" t="s">
        <v>12</v>
      </c>
      <c r="G2854" s="83" t="s">
        <v>1551</v>
      </c>
      <c r="H2854" s="59">
        <v>16</v>
      </c>
    </row>
    <row r="2855" spans="1:8" ht="14.25" x14ac:dyDescent="0.45">
      <c r="A2855" s="83">
        <v>1777</v>
      </c>
      <c r="B2855" s="83">
        <v>47825</v>
      </c>
      <c r="C2855" s="84">
        <v>153</v>
      </c>
      <c r="D2855" s="83">
        <v>121</v>
      </c>
      <c r="E2855" s="83">
        <v>4</v>
      </c>
      <c r="F2855" s="83" t="s">
        <v>7</v>
      </c>
      <c r="G2855" s="83" t="s">
        <v>3702</v>
      </c>
      <c r="H2855" s="59">
        <v>4</v>
      </c>
    </row>
    <row r="2856" spans="1:8" ht="14.25" x14ac:dyDescent="0.45">
      <c r="A2856" s="83">
        <v>1777</v>
      </c>
      <c r="B2856" s="83">
        <v>227</v>
      </c>
      <c r="C2856" s="84">
        <v>103</v>
      </c>
      <c r="D2856" s="83">
        <v>72</v>
      </c>
      <c r="E2856" s="83">
        <v>4</v>
      </c>
      <c r="F2856" s="83" t="s">
        <v>7</v>
      </c>
      <c r="G2856" s="83" t="s">
        <v>3701</v>
      </c>
      <c r="H2856" s="59">
        <v>2</v>
      </c>
    </row>
    <row r="2857" spans="1:8" ht="14.25" x14ac:dyDescent="0.45">
      <c r="A2857" s="83">
        <v>1777</v>
      </c>
      <c r="B2857" s="83">
        <v>54712</v>
      </c>
      <c r="C2857" s="84">
        <v>59</v>
      </c>
      <c r="D2857" s="83">
        <v>46</v>
      </c>
      <c r="E2857" s="83">
        <v>4</v>
      </c>
      <c r="F2857" s="83" t="s">
        <v>7</v>
      </c>
      <c r="G2857" s="83" t="s">
        <v>3701</v>
      </c>
      <c r="H2857" s="59">
        <v>2</v>
      </c>
    </row>
    <row r="2858" spans="1:8" ht="14.25" x14ac:dyDescent="0.45">
      <c r="A2858" s="83">
        <v>1778</v>
      </c>
      <c r="B2858" s="83">
        <v>5391</v>
      </c>
      <c r="C2858" s="84">
        <v>191</v>
      </c>
      <c r="D2858" s="83">
        <v>120</v>
      </c>
      <c r="E2858" s="83">
        <v>4</v>
      </c>
      <c r="F2858" s="83" t="s">
        <v>13</v>
      </c>
      <c r="G2858" s="83" t="s">
        <v>1550</v>
      </c>
      <c r="H2858" s="59">
        <v>2</v>
      </c>
    </row>
    <row r="2859" spans="1:8" ht="14.25" x14ac:dyDescent="0.45">
      <c r="A2859" s="83">
        <v>1779</v>
      </c>
      <c r="B2859" s="83">
        <v>2979</v>
      </c>
      <c r="C2859" s="84">
        <v>179</v>
      </c>
      <c r="D2859" s="83">
        <v>130</v>
      </c>
      <c r="E2859" s="83">
        <v>4</v>
      </c>
      <c r="F2859" s="83" t="s">
        <v>7</v>
      </c>
      <c r="G2859" s="83" t="s">
        <v>1549</v>
      </c>
      <c r="H2859" s="59">
        <v>2</v>
      </c>
    </row>
    <row r="2860" spans="1:8" ht="14.25" x14ac:dyDescent="0.45">
      <c r="A2860" s="83">
        <v>1780</v>
      </c>
      <c r="B2860" s="83">
        <v>2582</v>
      </c>
      <c r="C2860" s="84">
        <v>0</v>
      </c>
      <c r="D2860" s="83">
        <v>0</v>
      </c>
      <c r="E2860" s="83">
        <v>0</v>
      </c>
      <c r="F2860" s="83" t="s">
        <v>9</v>
      </c>
      <c r="G2860" s="83" t="s">
        <v>1548</v>
      </c>
      <c r="H2860" s="59">
        <v>0</v>
      </c>
    </row>
    <row r="2861" spans="1:8" ht="14.25" x14ac:dyDescent="0.45">
      <c r="A2861" s="83">
        <v>1781</v>
      </c>
      <c r="B2861" s="83">
        <v>44489</v>
      </c>
      <c r="C2861" s="84">
        <v>81</v>
      </c>
      <c r="D2861" s="83">
        <v>103</v>
      </c>
      <c r="E2861" s="83">
        <v>4</v>
      </c>
      <c r="F2861" s="83" t="s">
        <v>9</v>
      </c>
      <c r="G2861" s="83" t="s">
        <v>1547</v>
      </c>
      <c r="H2861" s="59">
        <v>2</v>
      </c>
    </row>
    <row r="2862" spans="1:8" ht="14.25" x14ac:dyDescent="0.45">
      <c r="A2862" s="83">
        <v>1782</v>
      </c>
      <c r="B2862" s="83">
        <v>35872</v>
      </c>
      <c r="C2862" s="84">
        <v>100.088997732</v>
      </c>
      <c r="D2862" s="83">
        <v>123</v>
      </c>
      <c r="E2862" s="83">
        <v>4</v>
      </c>
      <c r="F2862" s="83" t="s">
        <v>8</v>
      </c>
      <c r="G2862" s="83" t="s">
        <v>1546</v>
      </c>
      <c r="H2862" s="59">
        <v>2</v>
      </c>
    </row>
    <row r="2863" spans="1:8" ht="14.25" x14ac:dyDescent="0.45">
      <c r="A2863" s="83">
        <v>1783</v>
      </c>
      <c r="B2863" s="83">
        <v>53118</v>
      </c>
      <c r="C2863" s="84">
        <v>37</v>
      </c>
      <c r="D2863" s="83">
        <v>120</v>
      </c>
      <c r="E2863" s="83">
        <v>4</v>
      </c>
      <c r="F2863" s="83" t="s">
        <v>9</v>
      </c>
      <c r="G2863" s="83" t="s">
        <v>1545</v>
      </c>
      <c r="H2863" s="59">
        <v>5</v>
      </c>
    </row>
    <row r="2864" spans="1:8" ht="14.25" x14ac:dyDescent="0.45">
      <c r="A2864" s="83">
        <v>1784</v>
      </c>
      <c r="B2864" s="83">
        <v>50712</v>
      </c>
      <c r="C2864" s="84">
        <v>180</v>
      </c>
      <c r="D2864" s="83">
        <v>240</v>
      </c>
      <c r="E2864" s="83">
        <v>4</v>
      </c>
      <c r="F2864" s="83" t="s">
        <v>9</v>
      </c>
      <c r="G2864" s="83" t="s">
        <v>1544</v>
      </c>
      <c r="H2864" s="59">
        <v>25</v>
      </c>
    </row>
    <row r="2865" spans="1:8" ht="14.25" x14ac:dyDescent="0.45">
      <c r="A2865" s="83">
        <v>1785</v>
      </c>
      <c r="B2865" s="83">
        <v>54147</v>
      </c>
      <c r="C2865" s="84">
        <v>59</v>
      </c>
      <c r="D2865" s="83">
        <v>122</v>
      </c>
      <c r="E2865" s="83">
        <v>4</v>
      </c>
      <c r="F2865" s="83" t="s">
        <v>13</v>
      </c>
      <c r="G2865" s="83" t="s">
        <v>1543</v>
      </c>
      <c r="H2865" s="59">
        <v>4</v>
      </c>
    </row>
    <row r="2866" spans="1:8" ht="14.25" x14ac:dyDescent="0.45">
      <c r="A2866" s="83">
        <v>1786</v>
      </c>
      <c r="B2866" s="83">
        <v>1490</v>
      </c>
      <c r="C2866" s="84">
        <v>106</v>
      </c>
      <c r="D2866" s="83">
        <v>120</v>
      </c>
      <c r="E2866" s="83">
        <v>4</v>
      </c>
      <c r="F2866" s="83" t="s">
        <v>9</v>
      </c>
      <c r="G2866" s="83" t="s">
        <v>1542</v>
      </c>
      <c r="H2866" s="59">
        <v>2</v>
      </c>
    </row>
    <row r="2867" spans="1:8" ht="14.25" x14ac:dyDescent="0.45">
      <c r="A2867" s="83">
        <v>1787</v>
      </c>
      <c r="B2867" s="83">
        <v>18633</v>
      </c>
      <c r="C2867" s="84">
        <v>113</v>
      </c>
      <c r="D2867" s="83">
        <v>90</v>
      </c>
      <c r="E2867" s="83">
        <v>4</v>
      </c>
      <c r="F2867" s="83" t="s">
        <v>9</v>
      </c>
      <c r="G2867" s="83" t="s">
        <v>1541</v>
      </c>
      <c r="H2867" s="59">
        <v>10</v>
      </c>
    </row>
    <row r="2868" spans="1:8" ht="14.25" x14ac:dyDescent="0.45">
      <c r="A2868" s="83">
        <v>1788</v>
      </c>
      <c r="B2868" s="83">
        <v>35129</v>
      </c>
      <c r="C2868" s="84">
        <v>0</v>
      </c>
      <c r="D2868" s="83">
        <v>0</v>
      </c>
      <c r="E2868" s="83">
        <v>0</v>
      </c>
      <c r="F2868" s="83" t="s">
        <v>9</v>
      </c>
      <c r="G2868" s="83" t="s">
        <v>1540</v>
      </c>
      <c r="H2868" s="59">
        <v>0</v>
      </c>
    </row>
    <row r="2869" spans="1:8" ht="14.25" x14ac:dyDescent="0.45">
      <c r="A2869" s="83">
        <v>1788</v>
      </c>
      <c r="B2869" s="83">
        <v>11411</v>
      </c>
      <c r="C2869" s="84">
        <v>0</v>
      </c>
      <c r="D2869" s="83">
        <v>0</v>
      </c>
      <c r="E2869" s="83">
        <v>0</v>
      </c>
      <c r="F2869" s="83" t="s">
        <v>9</v>
      </c>
      <c r="G2869" s="83" t="s">
        <v>1539</v>
      </c>
      <c r="H2869" s="59">
        <v>0</v>
      </c>
    </row>
    <row r="2870" spans="1:8" ht="14.25" x14ac:dyDescent="0.45">
      <c r="A2870" s="83">
        <v>1789</v>
      </c>
      <c r="B2870" s="83">
        <v>23301</v>
      </c>
      <c r="C2870" s="84">
        <v>137</v>
      </c>
      <c r="D2870" s="83">
        <v>100</v>
      </c>
      <c r="E2870" s="83">
        <v>0</v>
      </c>
      <c r="F2870" s="83" t="s">
        <v>9</v>
      </c>
      <c r="G2870" s="83" t="s">
        <v>2877</v>
      </c>
      <c r="H2870" s="59">
        <v>2</v>
      </c>
    </row>
    <row r="2871" spans="1:8" ht="14.25" x14ac:dyDescent="0.45">
      <c r="A2871" s="83">
        <v>1789</v>
      </c>
      <c r="B2871" s="83">
        <v>49771</v>
      </c>
      <c r="C2871" s="84">
        <v>101</v>
      </c>
      <c r="D2871" s="83">
        <v>150</v>
      </c>
      <c r="E2871" s="83">
        <v>4</v>
      </c>
      <c r="F2871" s="83" t="s">
        <v>9</v>
      </c>
      <c r="G2871" s="83" t="s">
        <v>2876</v>
      </c>
      <c r="H2871" s="59">
        <v>25</v>
      </c>
    </row>
    <row r="2872" spans="1:8" ht="14.25" x14ac:dyDescent="0.45">
      <c r="A2872" s="83">
        <v>1790</v>
      </c>
      <c r="B2872" s="83">
        <v>24724</v>
      </c>
      <c r="C2872" s="84">
        <v>70.707163703700004</v>
      </c>
      <c r="D2872" s="83">
        <v>69</v>
      </c>
      <c r="E2872" s="83">
        <v>4</v>
      </c>
      <c r="F2872" s="83" t="s">
        <v>12</v>
      </c>
      <c r="G2872" s="83" t="s">
        <v>1538</v>
      </c>
      <c r="H2872" s="59">
        <v>2</v>
      </c>
    </row>
    <row r="2873" spans="1:8" ht="14.25" x14ac:dyDescent="0.45">
      <c r="A2873" s="83">
        <v>1790</v>
      </c>
      <c r="B2873" s="83">
        <v>46696</v>
      </c>
      <c r="C2873" s="84">
        <v>47</v>
      </c>
      <c r="D2873" s="83">
        <v>36</v>
      </c>
      <c r="E2873" s="83">
        <v>4</v>
      </c>
      <c r="F2873" s="83" t="s">
        <v>12</v>
      </c>
      <c r="G2873" s="83" t="s">
        <v>1537</v>
      </c>
      <c r="H2873" s="59">
        <v>2</v>
      </c>
    </row>
    <row r="2874" spans="1:8" ht="14.25" x14ac:dyDescent="0.45">
      <c r="A2874" s="83">
        <v>1791</v>
      </c>
      <c r="B2874" s="83">
        <v>44830</v>
      </c>
      <c r="C2874" s="84">
        <v>165</v>
      </c>
      <c r="D2874" s="83">
        <v>147</v>
      </c>
      <c r="E2874" s="83">
        <v>4</v>
      </c>
      <c r="F2874" s="83" t="s">
        <v>13</v>
      </c>
      <c r="G2874" s="83" t="s">
        <v>1536</v>
      </c>
      <c r="H2874" s="59">
        <v>2</v>
      </c>
    </row>
    <row r="2875" spans="1:8" ht="14.25" x14ac:dyDescent="0.45">
      <c r="A2875" s="83">
        <v>1792</v>
      </c>
      <c r="B2875" s="83">
        <v>35583</v>
      </c>
      <c r="C2875" s="84">
        <v>68</v>
      </c>
      <c r="D2875" s="83">
        <v>70</v>
      </c>
      <c r="E2875" s="83">
        <v>4</v>
      </c>
      <c r="F2875" s="83" t="s">
        <v>7</v>
      </c>
      <c r="G2875" s="83" t="s">
        <v>1533</v>
      </c>
      <c r="H2875" s="59">
        <v>22</v>
      </c>
    </row>
    <row r="2876" spans="1:8" ht="14.25" x14ac:dyDescent="0.45">
      <c r="A2876" s="83">
        <v>1793</v>
      </c>
      <c r="B2876" s="83">
        <v>7841</v>
      </c>
      <c r="C2876" s="84">
        <v>98</v>
      </c>
      <c r="D2876" s="83">
        <v>187</v>
      </c>
      <c r="E2876" s="83">
        <v>4</v>
      </c>
      <c r="F2876" s="83" t="s">
        <v>13</v>
      </c>
      <c r="G2876" s="83" t="s">
        <v>1530</v>
      </c>
      <c r="H2876" s="59">
        <v>25</v>
      </c>
    </row>
    <row r="2877" spans="1:8" ht="14.25" x14ac:dyDescent="0.45">
      <c r="A2877" s="83">
        <v>1794</v>
      </c>
      <c r="B2877" s="83">
        <v>43806</v>
      </c>
      <c r="C2877" s="84">
        <v>45</v>
      </c>
      <c r="D2877" s="83">
        <v>97</v>
      </c>
      <c r="E2877" s="83">
        <v>4</v>
      </c>
      <c r="F2877" s="83" t="s">
        <v>12</v>
      </c>
      <c r="G2877" s="83" t="s">
        <v>1523</v>
      </c>
      <c r="H2877" s="59">
        <v>2</v>
      </c>
    </row>
    <row r="2878" spans="1:8" ht="14.25" x14ac:dyDescent="0.45">
      <c r="A2878" s="83">
        <v>1795</v>
      </c>
      <c r="B2878" s="83">
        <v>21754</v>
      </c>
      <c r="C2878" s="84">
        <v>0</v>
      </c>
      <c r="D2878" s="83">
        <v>0</v>
      </c>
      <c r="E2878" s="83">
        <v>1</v>
      </c>
      <c r="F2878" s="83" t="s">
        <v>12</v>
      </c>
      <c r="G2878" s="83" t="s">
        <v>1522</v>
      </c>
      <c r="H2878" s="59">
        <v>1</v>
      </c>
    </row>
    <row r="2879" spans="1:8" ht="14.25" x14ac:dyDescent="0.45">
      <c r="A2879" s="83">
        <v>1796</v>
      </c>
      <c r="B2879" s="83">
        <v>10140</v>
      </c>
      <c r="C2879" s="84">
        <v>30</v>
      </c>
      <c r="D2879" s="83">
        <v>110</v>
      </c>
      <c r="E2879" s="83">
        <v>4</v>
      </c>
      <c r="F2879" s="83" t="s">
        <v>12</v>
      </c>
      <c r="G2879" s="83" t="s">
        <v>1521</v>
      </c>
      <c r="H2879" s="59">
        <v>16</v>
      </c>
    </row>
    <row r="2880" spans="1:8" ht="14.25" x14ac:dyDescent="0.45">
      <c r="A2880" s="83">
        <v>1797</v>
      </c>
      <c r="B2880" s="83">
        <v>28497</v>
      </c>
      <c r="C2880" s="84">
        <v>45.333333333299997</v>
      </c>
      <c r="D2880" s="83">
        <v>136</v>
      </c>
      <c r="E2880" s="83">
        <v>3</v>
      </c>
      <c r="F2880" s="83" t="s">
        <v>22</v>
      </c>
      <c r="G2880" s="83" t="s">
        <v>1520</v>
      </c>
      <c r="H2880" s="59">
        <v>1</v>
      </c>
    </row>
    <row r="2881" spans="1:8" ht="14.25" x14ac:dyDescent="0.45">
      <c r="A2881" s="83">
        <v>1798</v>
      </c>
      <c r="B2881" s="83">
        <v>42690</v>
      </c>
      <c r="C2881" s="84">
        <v>217</v>
      </c>
      <c r="D2881" s="83">
        <v>246</v>
      </c>
      <c r="E2881" s="83">
        <v>4</v>
      </c>
      <c r="F2881" s="83" t="s">
        <v>8</v>
      </c>
      <c r="G2881" s="83" t="s">
        <v>1519</v>
      </c>
      <c r="H2881" s="59">
        <v>2</v>
      </c>
    </row>
    <row r="2882" spans="1:8" ht="14.25" x14ac:dyDescent="0.45">
      <c r="A2882" s="83">
        <v>1799</v>
      </c>
      <c r="B2882" s="83">
        <v>33691</v>
      </c>
      <c r="C2882" s="84">
        <v>0</v>
      </c>
      <c r="D2882" s="83">
        <v>0</v>
      </c>
      <c r="E2882" s="83">
        <v>0</v>
      </c>
      <c r="F2882" s="83" t="s">
        <v>9</v>
      </c>
      <c r="G2882" s="83" t="s">
        <v>1518</v>
      </c>
      <c r="H2882" s="59">
        <v>0</v>
      </c>
    </row>
    <row r="2883" spans="1:8" ht="14.25" x14ac:dyDescent="0.45">
      <c r="A2883" s="83">
        <v>1799</v>
      </c>
      <c r="B2883" s="83">
        <v>31244</v>
      </c>
      <c r="C2883" s="84">
        <v>10</v>
      </c>
      <c r="D2883" s="83">
        <v>69</v>
      </c>
      <c r="E2883" s="83">
        <v>3</v>
      </c>
      <c r="F2883" s="83" t="s">
        <v>9</v>
      </c>
      <c r="G2883" s="83" t="s">
        <v>1517</v>
      </c>
      <c r="H2883" s="59">
        <v>6</v>
      </c>
    </row>
    <row r="2884" spans="1:8" ht="14.25" x14ac:dyDescent="0.45">
      <c r="A2884" s="83">
        <v>1800</v>
      </c>
      <c r="B2884" s="83">
        <v>37351</v>
      </c>
      <c r="C2884" s="84">
        <v>11</v>
      </c>
      <c r="D2884" s="83">
        <v>24</v>
      </c>
      <c r="E2884" s="83">
        <v>4</v>
      </c>
      <c r="F2884" s="83" t="s">
        <v>18</v>
      </c>
      <c r="G2884" s="83" t="s">
        <v>2460</v>
      </c>
      <c r="H2884" s="59">
        <v>15</v>
      </c>
    </row>
    <row r="2885" spans="1:8" ht="14.25" x14ac:dyDescent="0.45">
      <c r="A2885" s="83">
        <v>1800</v>
      </c>
      <c r="B2885" s="83">
        <v>48329</v>
      </c>
      <c r="C2885" s="84">
        <v>10</v>
      </c>
      <c r="D2885" s="83">
        <v>28</v>
      </c>
      <c r="E2885" s="83">
        <v>4</v>
      </c>
      <c r="F2885" s="83" t="s">
        <v>18</v>
      </c>
      <c r="G2885" s="83" t="s">
        <v>2459</v>
      </c>
      <c r="H2885" s="59">
        <v>15</v>
      </c>
    </row>
    <row r="2886" spans="1:8" ht="14.25" x14ac:dyDescent="0.45">
      <c r="A2886" s="83">
        <v>1801</v>
      </c>
      <c r="B2886" s="83">
        <v>946</v>
      </c>
      <c r="C2886" s="84">
        <v>118.571985355</v>
      </c>
      <c r="D2886" s="83">
        <v>120</v>
      </c>
      <c r="E2886" s="83">
        <v>4</v>
      </c>
      <c r="F2886" s="83" t="s">
        <v>13</v>
      </c>
      <c r="G2886" s="83" t="s">
        <v>1516</v>
      </c>
      <c r="H2886" s="59">
        <v>2</v>
      </c>
    </row>
    <row r="2887" spans="1:8" ht="14.25" x14ac:dyDescent="0.45">
      <c r="A2887" s="83">
        <v>1802</v>
      </c>
      <c r="B2887" s="83">
        <v>53297</v>
      </c>
      <c r="C2887" s="84">
        <v>98.240300014400006</v>
      </c>
      <c r="D2887" s="83">
        <v>120</v>
      </c>
      <c r="E2887" s="83">
        <v>3</v>
      </c>
      <c r="F2887" s="83" t="s">
        <v>8</v>
      </c>
      <c r="G2887" s="83" t="s">
        <v>1515</v>
      </c>
      <c r="H2887" s="59">
        <v>2</v>
      </c>
    </row>
    <row r="2888" spans="1:8" ht="14.25" x14ac:dyDescent="0.45">
      <c r="A2888" s="83">
        <v>1803</v>
      </c>
      <c r="B2888" s="83">
        <v>25436</v>
      </c>
      <c r="C2888" s="84">
        <v>19.913702888700001</v>
      </c>
      <c r="D2888" s="83">
        <v>18</v>
      </c>
      <c r="E2888" s="83">
        <v>4</v>
      </c>
      <c r="F2888" s="83" t="s">
        <v>11</v>
      </c>
      <c r="G2888" s="83" t="s">
        <v>1514</v>
      </c>
      <c r="H2888" s="59">
        <v>4</v>
      </c>
    </row>
    <row r="2889" spans="1:8" ht="14.25" x14ac:dyDescent="0.45">
      <c r="A2889" s="83">
        <v>1803</v>
      </c>
      <c r="B2889" s="83">
        <v>22185</v>
      </c>
      <c r="C2889" s="84">
        <v>47</v>
      </c>
      <c r="D2889" s="83">
        <v>42</v>
      </c>
      <c r="E2889" s="83">
        <v>4</v>
      </c>
      <c r="F2889" s="83" t="s">
        <v>11</v>
      </c>
      <c r="G2889" s="83" t="s">
        <v>1513</v>
      </c>
      <c r="H2889" s="59">
        <v>4</v>
      </c>
    </row>
    <row r="2890" spans="1:8" ht="14.25" x14ac:dyDescent="0.45">
      <c r="A2890" s="83">
        <v>1804</v>
      </c>
      <c r="B2890" s="83">
        <v>2275</v>
      </c>
      <c r="C2890" s="84">
        <v>41.368600986300002</v>
      </c>
      <c r="D2890" s="83">
        <v>120</v>
      </c>
      <c r="E2890" s="83">
        <v>3</v>
      </c>
      <c r="F2890" s="83" t="s">
        <v>8</v>
      </c>
      <c r="G2890" s="83" t="s">
        <v>1512</v>
      </c>
      <c r="H2890" s="59">
        <v>2</v>
      </c>
    </row>
    <row r="2891" spans="1:8" ht="14.25" x14ac:dyDescent="0.45">
      <c r="A2891" s="83">
        <v>1805</v>
      </c>
      <c r="B2891" s="83">
        <v>54383</v>
      </c>
      <c r="C2891" s="84">
        <v>21</v>
      </c>
      <c r="D2891" s="83">
        <v>33</v>
      </c>
      <c r="E2891" s="83">
        <v>4</v>
      </c>
      <c r="F2891" s="83" t="s">
        <v>7</v>
      </c>
      <c r="G2891" s="83" t="s">
        <v>2758</v>
      </c>
      <c r="H2891" s="59">
        <v>2</v>
      </c>
    </row>
    <row r="2892" spans="1:8" ht="14.25" x14ac:dyDescent="0.45">
      <c r="A2892" s="83">
        <v>1806</v>
      </c>
      <c r="B2892" s="83">
        <v>63744</v>
      </c>
      <c r="C2892" s="84">
        <v>29</v>
      </c>
      <c r="D2892" s="83">
        <v>51</v>
      </c>
      <c r="E2892" s="83">
        <v>4</v>
      </c>
      <c r="F2892" s="83" t="s">
        <v>14</v>
      </c>
      <c r="G2892" s="83" t="s">
        <v>1511</v>
      </c>
      <c r="H2892" s="59">
        <v>1</v>
      </c>
    </row>
    <row r="2893" spans="1:8" ht="14.25" x14ac:dyDescent="0.45">
      <c r="A2893" s="83">
        <v>1807</v>
      </c>
      <c r="B2893" s="83">
        <v>26801</v>
      </c>
      <c r="C2893" s="84">
        <v>103.11430684600001</v>
      </c>
      <c r="D2893" s="83">
        <v>45</v>
      </c>
      <c r="E2893" s="83">
        <v>4</v>
      </c>
      <c r="F2893" s="83" t="s">
        <v>14</v>
      </c>
      <c r="G2893" s="83" t="s">
        <v>1510</v>
      </c>
      <c r="H2893" s="59">
        <v>2</v>
      </c>
    </row>
    <row r="2894" spans="1:8" ht="14.25" x14ac:dyDescent="0.45">
      <c r="A2894" s="83">
        <v>1808</v>
      </c>
      <c r="B2894" s="83">
        <v>20165</v>
      </c>
      <c r="C2894" s="84">
        <v>7.9760381278599999</v>
      </c>
      <c r="D2894" s="83">
        <v>58</v>
      </c>
      <c r="E2894" s="83">
        <v>3</v>
      </c>
      <c r="F2894" s="83" t="s">
        <v>7</v>
      </c>
      <c r="G2894" s="83" t="s">
        <v>1509</v>
      </c>
      <c r="H2894" s="59">
        <v>5</v>
      </c>
    </row>
    <row r="2895" spans="1:8" ht="14.25" x14ac:dyDescent="0.45">
      <c r="A2895" s="83">
        <v>1808</v>
      </c>
      <c r="B2895" s="83">
        <v>15529</v>
      </c>
      <c r="C2895" s="84">
        <v>12</v>
      </c>
      <c r="D2895" s="83">
        <v>58</v>
      </c>
      <c r="E2895" s="83">
        <v>3</v>
      </c>
      <c r="F2895" s="83" t="s">
        <v>7</v>
      </c>
      <c r="G2895" s="83" t="s">
        <v>1508</v>
      </c>
      <c r="H2895" s="59">
        <v>5</v>
      </c>
    </row>
    <row r="2896" spans="1:8" ht="14.25" x14ac:dyDescent="0.45">
      <c r="A2896" s="83">
        <v>1809</v>
      </c>
      <c r="B2896" s="83">
        <v>31091</v>
      </c>
      <c r="C2896" s="84">
        <v>146</v>
      </c>
      <c r="D2896" s="83">
        <v>125</v>
      </c>
      <c r="E2896" s="83">
        <v>3</v>
      </c>
      <c r="F2896" s="83" t="s">
        <v>13</v>
      </c>
      <c r="G2896" s="83" t="s">
        <v>1507</v>
      </c>
      <c r="H2896" s="59">
        <v>0</v>
      </c>
    </row>
    <row r="2897" spans="1:8" ht="14.25" x14ac:dyDescent="0.45">
      <c r="A2897" s="83">
        <v>1810</v>
      </c>
      <c r="B2897" s="83">
        <v>8018</v>
      </c>
      <c r="C2897" s="84">
        <v>85</v>
      </c>
      <c r="D2897" s="83">
        <v>125</v>
      </c>
      <c r="E2897" s="83">
        <v>4</v>
      </c>
      <c r="F2897" s="83" t="s">
        <v>8</v>
      </c>
      <c r="G2897" s="83" t="s">
        <v>1506</v>
      </c>
      <c r="H2897" s="59">
        <v>2</v>
      </c>
    </row>
    <row r="2898" spans="1:8" ht="14.25" x14ac:dyDescent="0.45">
      <c r="A2898" s="83">
        <v>1811</v>
      </c>
      <c r="B2898" s="83">
        <v>43984</v>
      </c>
      <c r="C2898" s="84">
        <v>0</v>
      </c>
      <c r="D2898" s="83">
        <v>0</v>
      </c>
      <c r="E2898" s="83">
        <v>0</v>
      </c>
      <c r="F2898" s="83" t="s">
        <v>17</v>
      </c>
      <c r="G2898" s="83" t="s">
        <v>1505</v>
      </c>
      <c r="H2898" s="59">
        <v>2</v>
      </c>
    </row>
    <row r="2899" spans="1:8" ht="14.25" x14ac:dyDescent="0.45">
      <c r="A2899" s="83">
        <v>1812</v>
      </c>
      <c r="B2899" s="83">
        <v>44853</v>
      </c>
      <c r="C2899" s="84">
        <v>0</v>
      </c>
      <c r="D2899" s="83">
        <v>0</v>
      </c>
      <c r="E2899" s="83">
        <v>0</v>
      </c>
      <c r="F2899" s="83" t="s">
        <v>17</v>
      </c>
      <c r="G2899" s="83" t="s">
        <v>1504</v>
      </c>
      <c r="H2899" s="59">
        <v>0</v>
      </c>
    </row>
    <row r="2900" spans="1:8" ht="14.25" x14ac:dyDescent="0.45">
      <c r="A2900" s="83">
        <v>1813</v>
      </c>
      <c r="B2900" s="83">
        <v>42254</v>
      </c>
      <c r="C2900" s="84">
        <v>112</v>
      </c>
      <c r="D2900" s="83">
        <v>250</v>
      </c>
      <c r="E2900" s="83">
        <v>4</v>
      </c>
      <c r="F2900" s="83" t="s">
        <v>14</v>
      </c>
      <c r="G2900" s="83" t="s">
        <v>1503</v>
      </c>
      <c r="H2900" s="59">
        <v>30</v>
      </c>
    </row>
    <row r="2901" spans="1:8" ht="14.25" x14ac:dyDescent="0.45">
      <c r="A2901" s="83">
        <v>1814</v>
      </c>
      <c r="B2901" s="83">
        <v>52770</v>
      </c>
      <c r="C2901" s="84">
        <v>6.8196813881200002</v>
      </c>
      <c r="D2901" s="83">
        <v>11</v>
      </c>
      <c r="E2901" s="83">
        <v>4</v>
      </c>
      <c r="F2901" s="83" t="s">
        <v>17</v>
      </c>
      <c r="G2901" s="83" t="s">
        <v>1498</v>
      </c>
      <c r="H2901" s="59">
        <v>1</v>
      </c>
    </row>
    <row r="2902" spans="1:8" ht="14.25" x14ac:dyDescent="0.45">
      <c r="A2902" s="83">
        <v>1815</v>
      </c>
      <c r="B2902" s="83">
        <v>14080</v>
      </c>
      <c r="C2902" s="84">
        <v>0</v>
      </c>
      <c r="D2902" s="83">
        <v>0</v>
      </c>
      <c r="E2902" s="83">
        <v>0</v>
      </c>
      <c r="F2902" s="83" t="s">
        <v>9</v>
      </c>
      <c r="G2902" s="83" t="s">
        <v>1497</v>
      </c>
      <c r="H2902" s="59">
        <v>0</v>
      </c>
    </row>
    <row r="2903" spans="1:8" ht="14.25" x14ac:dyDescent="0.45">
      <c r="A2903" s="83">
        <v>1816</v>
      </c>
      <c r="B2903" s="83">
        <v>30328</v>
      </c>
      <c r="C2903" s="84">
        <v>0.38575913531</v>
      </c>
      <c r="D2903" s="83">
        <v>6</v>
      </c>
      <c r="E2903" s="83">
        <v>7</v>
      </c>
      <c r="F2903" s="83" t="s">
        <v>7</v>
      </c>
      <c r="G2903" s="83" t="s">
        <v>1496</v>
      </c>
      <c r="H2903" s="59">
        <v>14</v>
      </c>
    </row>
    <row r="2904" spans="1:8" ht="14.25" x14ac:dyDescent="0.45">
      <c r="A2904" s="83">
        <v>1817</v>
      </c>
      <c r="B2904" s="83">
        <v>24993</v>
      </c>
      <c r="C2904" s="84">
        <v>0</v>
      </c>
      <c r="D2904" s="83">
        <v>0</v>
      </c>
      <c r="E2904" s="83">
        <v>0</v>
      </c>
      <c r="F2904" s="83" t="s">
        <v>7</v>
      </c>
      <c r="G2904" s="83" t="s">
        <v>1492</v>
      </c>
      <c r="H2904" s="59">
        <v>0</v>
      </c>
    </row>
    <row r="2905" spans="1:8" ht="14.25" x14ac:dyDescent="0.45">
      <c r="A2905" s="83">
        <v>1818</v>
      </c>
      <c r="B2905" s="83">
        <v>28527</v>
      </c>
      <c r="C2905" s="84">
        <v>0</v>
      </c>
      <c r="D2905" s="83">
        <v>0</v>
      </c>
      <c r="E2905" s="83">
        <v>1</v>
      </c>
      <c r="F2905" s="83" t="s">
        <v>17</v>
      </c>
      <c r="G2905" s="83" t="s">
        <v>1491</v>
      </c>
      <c r="H2905" s="59">
        <v>1</v>
      </c>
    </row>
    <row r="2906" spans="1:8" ht="14.25" x14ac:dyDescent="0.45">
      <c r="A2906" s="83">
        <v>1819</v>
      </c>
      <c r="B2906" s="83">
        <v>11461</v>
      </c>
      <c r="C2906" s="84">
        <v>37.884186330600002</v>
      </c>
      <c r="D2906" s="83">
        <v>99</v>
      </c>
      <c r="E2906" s="83">
        <v>4</v>
      </c>
      <c r="F2906" s="83" t="s">
        <v>13</v>
      </c>
      <c r="G2906" s="83" t="s">
        <v>1490</v>
      </c>
      <c r="H2906" s="59">
        <v>3</v>
      </c>
    </row>
    <row r="2907" spans="1:8" ht="14.25" x14ac:dyDescent="0.45">
      <c r="A2907" s="83">
        <v>1820</v>
      </c>
      <c r="B2907" s="83">
        <v>6652</v>
      </c>
      <c r="C2907" s="84">
        <v>0</v>
      </c>
      <c r="D2907" s="83">
        <v>0</v>
      </c>
      <c r="E2907" s="83">
        <v>0</v>
      </c>
      <c r="F2907" s="83" t="s">
        <v>11</v>
      </c>
      <c r="G2907" s="83" t="s">
        <v>1489</v>
      </c>
      <c r="H2907" s="59">
        <v>2</v>
      </c>
    </row>
    <row r="2908" spans="1:8" ht="14.25" x14ac:dyDescent="0.45">
      <c r="A2908" s="83">
        <v>1820</v>
      </c>
      <c r="B2908" s="83">
        <v>36738</v>
      </c>
      <c r="C2908" s="84">
        <v>0</v>
      </c>
      <c r="D2908" s="83">
        <v>0</v>
      </c>
      <c r="E2908" s="83">
        <v>0</v>
      </c>
      <c r="F2908" s="83" t="s">
        <v>11</v>
      </c>
      <c r="G2908" s="83" t="s">
        <v>1488</v>
      </c>
      <c r="H2908" s="59">
        <v>2</v>
      </c>
    </row>
    <row r="2909" spans="1:8" ht="14.25" x14ac:dyDescent="0.45">
      <c r="A2909" s="83">
        <v>1821</v>
      </c>
      <c r="B2909" s="83">
        <v>7165</v>
      </c>
      <c r="C2909" s="84">
        <v>39.037474183</v>
      </c>
      <c r="D2909" s="83">
        <v>120</v>
      </c>
      <c r="E2909" s="83">
        <v>4</v>
      </c>
      <c r="F2909" s="83" t="s">
        <v>13</v>
      </c>
      <c r="G2909" s="83" t="s">
        <v>1487</v>
      </c>
      <c r="H2909" s="59">
        <v>24</v>
      </c>
    </row>
    <row r="2910" spans="1:8" ht="14.25" x14ac:dyDescent="0.45">
      <c r="A2910" s="83">
        <v>1822</v>
      </c>
      <c r="B2910" s="83">
        <v>15821</v>
      </c>
      <c r="C2910" s="84">
        <v>42</v>
      </c>
      <c r="D2910" s="83">
        <v>60</v>
      </c>
      <c r="E2910" s="83">
        <v>4</v>
      </c>
      <c r="F2910" s="83" t="s">
        <v>17</v>
      </c>
      <c r="G2910" s="83" t="s">
        <v>1486</v>
      </c>
      <c r="H2910" s="59">
        <v>2</v>
      </c>
    </row>
    <row r="2911" spans="1:8" ht="14.25" x14ac:dyDescent="0.45">
      <c r="A2911" s="83">
        <v>1822</v>
      </c>
      <c r="B2911" s="83">
        <v>36009</v>
      </c>
      <c r="C2911" s="84">
        <v>2</v>
      </c>
      <c r="D2911" s="83">
        <v>15</v>
      </c>
      <c r="E2911" s="83">
        <v>4</v>
      </c>
      <c r="F2911" s="83" t="s">
        <v>17</v>
      </c>
      <c r="G2911" s="83" t="s">
        <v>1484</v>
      </c>
      <c r="H2911" s="59">
        <v>2</v>
      </c>
    </row>
    <row r="2912" spans="1:8" ht="14.25" x14ac:dyDescent="0.45">
      <c r="A2912" s="83">
        <v>1822</v>
      </c>
      <c r="B2912" s="83">
        <v>11165</v>
      </c>
      <c r="C2912" s="84">
        <v>25</v>
      </c>
      <c r="D2912" s="83">
        <v>10</v>
      </c>
      <c r="E2912" s="83">
        <v>4</v>
      </c>
      <c r="F2912" s="83" t="s">
        <v>17</v>
      </c>
      <c r="G2912" s="83" t="s">
        <v>1485</v>
      </c>
      <c r="H2912" s="59">
        <v>2</v>
      </c>
    </row>
    <row r="2913" spans="1:8" ht="14.25" x14ac:dyDescent="0.45">
      <c r="A2913" s="83">
        <v>1822</v>
      </c>
      <c r="B2913" s="83">
        <v>36884</v>
      </c>
      <c r="C2913" s="84">
        <v>22</v>
      </c>
      <c r="D2913" s="83">
        <v>20</v>
      </c>
      <c r="E2913" s="83">
        <v>4</v>
      </c>
      <c r="F2913" s="83" t="s">
        <v>17</v>
      </c>
      <c r="G2913" s="83" t="s">
        <v>1484</v>
      </c>
      <c r="H2913" s="59">
        <v>2</v>
      </c>
    </row>
    <row r="2914" spans="1:8" ht="14.25" x14ac:dyDescent="0.45">
      <c r="A2914" s="83">
        <v>1823</v>
      </c>
      <c r="B2914" s="83">
        <v>33129</v>
      </c>
      <c r="C2914" s="84">
        <v>80</v>
      </c>
      <c r="D2914" s="83">
        <v>120</v>
      </c>
      <c r="E2914" s="83">
        <v>4</v>
      </c>
      <c r="F2914" s="83" t="s">
        <v>13</v>
      </c>
      <c r="G2914" s="83" t="s">
        <v>1482</v>
      </c>
      <c r="H2914" s="59">
        <v>4</v>
      </c>
    </row>
    <row r="2915" spans="1:8" ht="14.25" x14ac:dyDescent="0.45">
      <c r="A2915" s="83">
        <v>1824</v>
      </c>
      <c r="B2915" s="83">
        <v>2932</v>
      </c>
      <c r="C2915" s="84">
        <v>104</v>
      </c>
      <c r="D2915" s="83">
        <v>118</v>
      </c>
      <c r="E2915" s="83">
        <v>4</v>
      </c>
      <c r="F2915" s="83" t="s">
        <v>13</v>
      </c>
      <c r="G2915" s="83" t="s">
        <v>1481</v>
      </c>
      <c r="H2915" s="59">
        <v>2</v>
      </c>
    </row>
    <row r="2916" spans="1:8" ht="14.25" x14ac:dyDescent="0.45">
      <c r="A2916" s="83">
        <v>1825</v>
      </c>
      <c r="B2916" s="83">
        <v>12495</v>
      </c>
      <c r="C2916" s="84">
        <v>96</v>
      </c>
      <c r="D2916" s="83">
        <v>118</v>
      </c>
      <c r="E2916" s="83">
        <v>3</v>
      </c>
      <c r="F2916" s="83" t="s">
        <v>13</v>
      </c>
      <c r="G2916" s="83" t="s">
        <v>1480</v>
      </c>
      <c r="H2916" s="59">
        <v>2</v>
      </c>
    </row>
    <row r="2917" spans="1:8" ht="14.25" x14ac:dyDescent="0.45">
      <c r="A2917" s="83">
        <v>1826</v>
      </c>
      <c r="B2917" s="83">
        <v>34042</v>
      </c>
      <c r="C2917" s="84">
        <v>64</v>
      </c>
      <c r="D2917" s="83">
        <v>115</v>
      </c>
      <c r="E2917" s="83">
        <v>4</v>
      </c>
      <c r="F2917" s="83" t="s">
        <v>13</v>
      </c>
      <c r="G2917" s="83" t="s">
        <v>1479</v>
      </c>
      <c r="H2917" s="59">
        <v>2</v>
      </c>
    </row>
    <row r="2918" spans="1:8" ht="14.25" x14ac:dyDescent="0.45">
      <c r="A2918" s="83">
        <v>1827</v>
      </c>
      <c r="B2918" s="83">
        <v>33235</v>
      </c>
      <c r="C2918" s="84">
        <v>25</v>
      </c>
      <c r="D2918" s="83">
        <v>48</v>
      </c>
      <c r="E2918" s="83">
        <v>4</v>
      </c>
      <c r="F2918" s="83" t="s">
        <v>16</v>
      </c>
      <c r="G2918" s="83" t="s">
        <v>2767</v>
      </c>
      <c r="H2918" s="59">
        <v>4</v>
      </c>
    </row>
    <row r="2919" spans="1:8" ht="14.25" x14ac:dyDescent="0.45">
      <c r="A2919" s="83">
        <v>1827</v>
      </c>
      <c r="B2919" s="83">
        <v>21272</v>
      </c>
      <c r="C2919" s="84">
        <v>21</v>
      </c>
      <c r="D2919" s="83">
        <v>40</v>
      </c>
      <c r="E2919" s="83">
        <v>4</v>
      </c>
      <c r="F2919" s="83" t="s">
        <v>16</v>
      </c>
      <c r="G2919" s="83" t="s">
        <v>2766</v>
      </c>
      <c r="H2919" s="59">
        <v>4</v>
      </c>
    </row>
    <row r="2920" spans="1:8" ht="14.25" x14ac:dyDescent="0.45">
      <c r="A2920" s="83">
        <v>1828</v>
      </c>
      <c r="B2920" s="83">
        <v>33851</v>
      </c>
      <c r="C2920" s="84">
        <v>164</v>
      </c>
      <c r="D2920" s="83">
        <v>124</v>
      </c>
      <c r="E2920" s="83">
        <v>4</v>
      </c>
      <c r="F2920" s="83" t="s">
        <v>13</v>
      </c>
      <c r="G2920" s="83" t="s">
        <v>1478</v>
      </c>
      <c r="H2920" s="59">
        <v>2</v>
      </c>
    </row>
    <row r="2921" spans="1:8" ht="14.25" x14ac:dyDescent="0.45">
      <c r="A2921" s="83">
        <v>1829</v>
      </c>
      <c r="B2921" s="83">
        <v>21288</v>
      </c>
      <c r="C2921" s="84">
        <v>141.21178084499999</v>
      </c>
      <c r="D2921" s="83">
        <v>212</v>
      </c>
      <c r="E2921" s="83">
        <v>4</v>
      </c>
      <c r="F2921" s="83" t="s">
        <v>8</v>
      </c>
      <c r="G2921" s="83" t="s">
        <v>1477</v>
      </c>
      <c r="H2921" s="59">
        <v>2</v>
      </c>
    </row>
    <row r="2922" spans="1:8" ht="14.25" x14ac:dyDescent="0.45">
      <c r="A2922" s="83">
        <v>1830</v>
      </c>
      <c r="B2922" s="83">
        <v>9534</v>
      </c>
      <c r="C2922" s="84">
        <v>95.515128079999997</v>
      </c>
      <c r="D2922" s="83">
        <v>120</v>
      </c>
      <c r="E2922" s="83">
        <v>4</v>
      </c>
      <c r="F2922" s="83" t="s">
        <v>13</v>
      </c>
      <c r="G2922" s="83" t="s">
        <v>1476</v>
      </c>
      <c r="H2922" s="59">
        <v>2</v>
      </c>
    </row>
    <row r="2923" spans="1:8" ht="14.25" x14ac:dyDescent="0.45">
      <c r="A2923" s="83">
        <v>1831</v>
      </c>
      <c r="B2923" s="83">
        <v>23006</v>
      </c>
      <c r="C2923" s="84">
        <v>36</v>
      </c>
      <c r="D2923" s="83">
        <v>27</v>
      </c>
      <c r="E2923" s="83">
        <v>2</v>
      </c>
      <c r="F2923" s="83" t="s">
        <v>17</v>
      </c>
      <c r="G2923" s="83" t="s">
        <v>1475</v>
      </c>
      <c r="H2923" s="59">
        <v>2</v>
      </c>
    </row>
    <row r="2924" spans="1:8" ht="14.25" x14ac:dyDescent="0.45">
      <c r="A2924" s="83">
        <v>1832</v>
      </c>
      <c r="B2924" s="83">
        <v>17765</v>
      </c>
      <c r="C2924" s="84">
        <v>33</v>
      </c>
      <c r="D2924" s="83">
        <v>35</v>
      </c>
      <c r="E2924" s="83">
        <v>2</v>
      </c>
      <c r="F2924" s="83" t="s">
        <v>17</v>
      </c>
      <c r="G2924" s="83" t="s">
        <v>1474</v>
      </c>
      <c r="H2924" s="59">
        <v>2</v>
      </c>
    </row>
    <row r="2925" spans="1:8" ht="14.25" x14ac:dyDescent="0.45">
      <c r="A2925" s="83">
        <v>1833</v>
      </c>
      <c r="B2925" s="83">
        <v>18590</v>
      </c>
      <c r="C2925" s="84">
        <v>0</v>
      </c>
      <c r="D2925" s="83">
        <v>0</v>
      </c>
      <c r="E2925" s="83">
        <v>0</v>
      </c>
      <c r="F2925" s="83" t="s">
        <v>8</v>
      </c>
      <c r="G2925" s="83" t="s">
        <v>1471</v>
      </c>
      <c r="H2925" s="59">
        <v>0</v>
      </c>
    </row>
    <row r="2926" spans="1:8" ht="14.25" x14ac:dyDescent="0.45">
      <c r="A2926" s="83">
        <v>1834</v>
      </c>
      <c r="B2926" s="83">
        <v>22783</v>
      </c>
      <c r="C2926" s="84">
        <v>111</v>
      </c>
      <c r="D2926" s="83">
        <v>120</v>
      </c>
      <c r="E2926" s="83">
        <v>4</v>
      </c>
      <c r="F2926" s="83" t="s">
        <v>13</v>
      </c>
      <c r="G2926" s="83" t="s">
        <v>1470</v>
      </c>
      <c r="H2926" s="59">
        <v>2</v>
      </c>
    </row>
    <row r="2927" spans="1:8" ht="14.25" x14ac:dyDescent="0.45">
      <c r="A2927" s="83">
        <v>1835</v>
      </c>
      <c r="B2927" s="83">
        <v>12879</v>
      </c>
      <c r="C2927" s="84">
        <v>257.43975</v>
      </c>
      <c r="D2927" s="83">
        <v>230</v>
      </c>
      <c r="E2927" s="83">
        <v>4</v>
      </c>
      <c r="F2927" s="83" t="s">
        <v>8</v>
      </c>
      <c r="G2927" s="83" t="s">
        <v>1469</v>
      </c>
      <c r="H2927" s="59">
        <v>24</v>
      </c>
    </row>
    <row r="2928" spans="1:8" ht="14.25" x14ac:dyDescent="0.45">
      <c r="A2928" s="83">
        <v>1837</v>
      </c>
      <c r="B2928" s="83">
        <v>3261</v>
      </c>
      <c r="C2928" s="84">
        <v>51.742667660999999</v>
      </c>
      <c r="D2928" s="83">
        <v>96</v>
      </c>
      <c r="E2928" s="83">
        <v>4</v>
      </c>
      <c r="F2928" s="83" t="s">
        <v>8</v>
      </c>
      <c r="G2928" s="83" t="s">
        <v>1465</v>
      </c>
      <c r="H2928" s="59">
        <v>26</v>
      </c>
    </row>
    <row r="2929" spans="1:8" ht="14.25" x14ac:dyDescent="0.45">
      <c r="A2929" s="83">
        <v>1838</v>
      </c>
      <c r="B2929" s="83">
        <v>52102</v>
      </c>
      <c r="C2929" s="84">
        <v>9.6927736910399993</v>
      </c>
      <c r="D2929" s="83">
        <v>20</v>
      </c>
      <c r="E2929" s="83">
        <v>1</v>
      </c>
      <c r="F2929" s="83" t="s">
        <v>12</v>
      </c>
      <c r="G2929" s="83" t="s">
        <v>1464</v>
      </c>
      <c r="H2929" s="59">
        <v>2</v>
      </c>
    </row>
    <row r="2930" spans="1:8" ht="14.25" x14ac:dyDescent="0.45">
      <c r="A2930" s="83">
        <v>1838</v>
      </c>
      <c r="B2930" s="83">
        <v>39337</v>
      </c>
      <c r="C2930" s="84">
        <v>1</v>
      </c>
      <c r="D2930" s="83">
        <v>20</v>
      </c>
      <c r="E2930" s="83">
        <v>1</v>
      </c>
      <c r="F2930" s="83" t="s">
        <v>12</v>
      </c>
      <c r="G2930" s="83" t="s">
        <v>1463</v>
      </c>
      <c r="H2930" s="59">
        <v>2</v>
      </c>
    </row>
    <row r="2931" spans="1:8" ht="14.25" x14ac:dyDescent="0.45">
      <c r="A2931" s="83">
        <v>1839</v>
      </c>
      <c r="B2931" s="83">
        <v>52729</v>
      </c>
      <c r="C2931" s="84">
        <v>0</v>
      </c>
      <c r="D2931" s="83">
        <v>0</v>
      </c>
      <c r="E2931" s="83">
        <v>8</v>
      </c>
      <c r="F2931" s="83" t="s">
        <v>10</v>
      </c>
      <c r="G2931" s="83" t="s">
        <v>1462</v>
      </c>
      <c r="H2931" s="59">
        <v>15</v>
      </c>
    </row>
    <row r="2932" spans="1:8" ht="14.25" x14ac:dyDescent="0.45">
      <c r="A2932" s="83">
        <v>1839</v>
      </c>
      <c r="B2932" s="83">
        <v>52729</v>
      </c>
      <c r="C2932" s="84">
        <v>2.9105327281500002</v>
      </c>
      <c r="D2932" s="83">
        <v>0</v>
      </c>
      <c r="E2932" s="83">
        <v>0</v>
      </c>
      <c r="F2932" s="83" t="s">
        <v>10</v>
      </c>
      <c r="G2932" s="83" t="s">
        <v>1462</v>
      </c>
      <c r="H2932" s="59">
        <v>0</v>
      </c>
    </row>
    <row r="2933" spans="1:8" ht="14.25" x14ac:dyDescent="0.45">
      <c r="A2933" s="83">
        <v>1840</v>
      </c>
      <c r="B2933" s="83">
        <v>16709</v>
      </c>
      <c r="C2933" s="84">
        <v>34.5756189178</v>
      </c>
      <c r="D2933" s="83">
        <v>125</v>
      </c>
      <c r="E2933" s="83">
        <v>3</v>
      </c>
      <c r="F2933" s="83" t="s">
        <v>8</v>
      </c>
      <c r="G2933" s="83" t="s">
        <v>1461</v>
      </c>
      <c r="H2933" s="59">
        <v>2</v>
      </c>
    </row>
    <row r="2934" spans="1:8" ht="14.25" x14ac:dyDescent="0.45">
      <c r="A2934" s="83">
        <v>1841</v>
      </c>
      <c r="B2934" s="83">
        <v>34269</v>
      </c>
      <c r="C2934" s="84">
        <v>0</v>
      </c>
      <c r="D2934" s="83">
        <v>0</v>
      </c>
      <c r="E2934" s="83">
        <v>0</v>
      </c>
      <c r="F2934" s="83" t="s">
        <v>8</v>
      </c>
      <c r="G2934" s="83" t="s">
        <v>1460</v>
      </c>
      <c r="H2934" s="59">
        <v>0</v>
      </c>
    </row>
    <row r="2935" spans="1:8" ht="14.25" x14ac:dyDescent="0.45">
      <c r="A2935" s="83">
        <v>1841</v>
      </c>
      <c r="B2935" s="83">
        <v>34269</v>
      </c>
      <c r="C2935" s="84">
        <v>29.398099131199999</v>
      </c>
      <c r="D2935" s="83">
        <v>94</v>
      </c>
      <c r="E2935" s="83">
        <v>3</v>
      </c>
      <c r="F2935" s="83" t="s">
        <v>8</v>
      </c>
      <c r="G2935" s="83" t="s">
        <v>1460</v>
      </c>
      <c r="H2935" s="59">
        <v>16</v>
      </c>
    </row>
    <row r="2936" spans="1:8" ht="14.25" x14ac:dyDescent="0.45">
      <c r="A2936" s="83">
        <v>1842</v>
      </c>
      <c r="B2936" s="83">
        <v>34544</v>
      </c>
      <c r="C2936" s="84">
        <v>107.660556512</v>
      </c>
      <c r="D2936" s="83">
        <v>120</v>
      </c>
      <c r="E2936" s="83">
        <v>4</v>
      </c>
      <c r="F2936" s="83" t="s">
        <v>8</v>
      </c>
      <c r="G2936" s="83" t="s">
        <v>1459</v>
      </c>
      <c r="H2936" s="59">
        <v>24</v>
      </c>
    </row>
    <row r="2937" spans="1:8" ht="14.25" x14ac:dyDescent="0.45">
      <c r="A2937" s="83">
        <v>1843</v>
      </c>
      <c r="B2937" s="83">
        <v>44328</v>
      </c>
      <c r="C2937" s="84">
        <v>0</v>
      </c>
      <c r="D2937" s="83">
        <v>0</v>
      </c>
      <c r="E2937" s="83">
        <v>0</v>
      </c>
      <c r="F2937" s="83" t="s">
        <v>16</v>
      </c>
      <c r="G2937" s="83" t="s">
        <v>1458</v>
      </c>
      <c r="H2937" s="59">
        <v>0</v>
      </c>
    </row>
    <row r="2938" spans="1:8" ht="14.25" x14ac:dyDescent="0.45">
      <c r="A2938" s="83">
        <v>1843</v>
      </c>
      <c r="B2938" s="83">
        <v>67806</v>
      </c>
      <c r="C2938" s="84">
        <v>65</v>
      </c>
      <c r="D2938" s="83">
        <v>125</v>
      </c>
      <c r="E2938" s="83">
        <v>4</v>
      </c>
      <c r="F2938" s="83" t="s">
        <v>16</v>
      </c>
      <c r="G2938" s="83" t="s">
        <v>1458</v>
      </c>
      <c r="H2938" s="59">
        <v>2</v>
      </c>
    </row>
    <row r="2939" spans="1:8" ht="14.25" x14ac:dyDescent="0.45">
      <c r="A2939" s="83">
        <v>1843</v>
      </c>
      <c r="B2939" s="83">
        <v>67807</v>
      </c>
      <c r="C2939" s="84">
        <v>0</v>
      </c>
      <c r="D2939" s="83">
        <v>0</v>
      </c>
      <c r="E2939" s="83">
        <v>0</v>
      </c>
      <c r="F2939" s="83" t="s">
        <v>16</v>
      </c>
      <c r="G2939" s="83" t="s">
        <v>1458</v>
      </c>
      <c r="H2939" s="59">
        <v>0</v>
      </c>
    </row>
    <row r="2940" spans="1:8" ht="14.25" x14ac:dyDescent="0.45">
      <c r="A2940" s="83">
        <v>1844</v>
      </c>
      <c r="B2940" s="83">
        <v>38119</v>
      </c>
      <c r="C2940" s="84">
        <v>0</v>
      </c>
      <c r="D2940" s="83">
        <v>0</v>
      </c>
      <c r="E2940" s="83">
        <v>0</v>
      </c>
      <c r="F2940" s="83" t="s">
        <v>7</v>
      </c>
      <c r="G2940" s="83" t="s">
        <v>1457</v>
      </c>
      <c r="H2940" s="59">
        <v>0</v>
      </c>
    </row>
    <row r="2941" spans="1:8" ht="14.25" x14ac:dyDescent="0.45">
      <c r="A2941" s="83">
        <v>1844</v>
      </c>
      <c r="B2941" s="83">
        <v>46807</v>
      </c>
      <c r="C2941" s="84">
        <v>0</v>
      </c>
      <c r="D2941" s="83">
        <v>0</v>
      </c>
      <c r="E2941" s="83">
        <v>0</v>
      </c>
      <c r="F2941" s="83" t="s">
        <v>7</v>
      </c>
      <c r="G2941" s="83" t="s">
        <v>1457</v>
      </c>
      <c r="H2941" s="59">
        <v>0</v>
      </c>
    </row>
    <row r="2942" spans="1:8" ht="14.25" x14ac:dyDescent="0.45">
      <c r="A2942" s="83">
        <v>1844</v>
      </c>
      <c r="B2942" s="83">
        <v>50472</v>
      </c>
      <c r="C2942" s="84">
        <v>22</v>
      </c>
      <c r="D2942" s="83">
        <v>18</v>
      </c>
      <c r="E2942" s="83">
        <v>4</v>
      </c>
      <c r="F2942" s="83" t="s">
        <v>7</v>
      </c>
      <c r="G2942" s="83" t="s">
        <v>1457</v>
      </c>
      <c r="H2942" s="59">
        <v>2</v>
      </c>
    </row>
    <row r="2943" spans="1:8" ht="14.25" x14ac:dyDescent="0.45">
      <c r="A2943" s="83">
        <v>1845</v>
      </c>
      <c r="B2943" s="83">
        <v>35188</v>
      </c>
      <c r="C2943" s="84">
        <v>0</v>
      </c>
      <c r="D2943" s="83">
        <v>0</v>
      </c>
      <c r="E2943" s="83">
        <v>0</v>
      </c>
      <c r="F2943" s="83" t="s">
        <v>18</v>
      </c>
      <c r="G2943" s="83" t="s">
        <v>1454</v>
      </c>
      <c r="H2943" s="59">
        <v>0</v>
      </c>
    </row>
    <row r="2944" spans="1:8" ht="14.25" x14ac:dyDescent="0.45">
      <c r="A2944" s="83">
        <v>1846</v>
      </c>
      <c r="B2944" s="83">
        <v>45260</v>
      </c>
      <c r="C2944" s="84">
        <v>0</v>
      </c>
      <c r="D2944" s="83">
        <v>0</v>
      </c>
      <c r="E2944" s="83">
        <v>0</v>
      </c>
      <c r="F2944" s="83" t="s">
        <v>18</v>
      </c>
      <c r="G2944" s="83" t="s">
        <v>1453</v>
      </c>
      <c r="H2944" s="59">
        <v>0</v>
      </c>
    </row>
    <row r="2945" spans="1:8" ht="14.25" x14ac:dyDescent="0.45">
      <c r="A2945" s="83">
        <v>1846</v>
      </c>
      <c r="B2945" s="83">
        <v>5085</v>
      </c>
      <c r="C2945" s="84">
        <v>0</v>
      </c>
      <c r="D2945" s="83">
        <v>0</v>
      </c>
      <c r="E2945" s="83">
        <v>7</v>
      </c>
      <c r="F2945" s="83" t="s">
        <v>18</v>
      </c>
      <c r="G2945" s="83" t="s">
        <v>1452</v>
      </c>
      <c r="H2945" s="59">
        <v>2</v>
      </c>
    </row>
    <row r="2946" spans="1:8" ht="14.25" x14ac:dyDescent="0.45">
      <c r="A2946" s="83">
        <v>1846</v>
      </c>
      <c r="B2946" s="83">
        <v>11877</v>
      </c>
      <c r="C2946" s="84">
        <v>0</v>
      </c>
      <c r="D2946" s="83">
        <v>0</v>
      </c>
      <c r="E2946" s="83">
        <v>0</v>
      </c>
      <c r="F2946" s="83" t="s">
        <v>18</v>
      </c>
      <c r="G2946" s="83" t="s">
        <v>1452</v>
      </c>
      <c r="H2946" s="59">
        <v>0</v>
      </c>
    </row>
    <row r="2947" spans="1:8" ht="14.25" x14ac:dyDescent="0.45">
      <c r="A2947" s="83">
        <v>1846</v>
      </c>
      <c r="B2947" s="83">
        <v>10619</v>
      </c>
      <c r="C2947" s="84">
        <v>0</v>
      </c>
      <c r="D2947" s="83">
        <v>0</v>
      </c>
      <c r="E2947" s="83">
        <v>0</v>
      </c>
      <c r="F2947" s="83" t="s">
        <v>18</v>
      </c>
      <c r="G2947" s="83" t="s">
        <v>1452</v>
      </c>
      <c r="H2947" s="59">
        <v>0</v>
      </c>
    </row>
    <row r="2948" spans="1:8" ht="14.25" x14ac:dyDescent="0.45">
      <c r="A2948" s="83">
        <v>1847</v>
      </c>
      <c r="B2948" s="83">
        <v>34098</v>
      </c>
      <c r="C2948" s="84">
        <v>112.32864100499999</v>
      </c>
      <c r="D2948" s="83">
        <v>120</v>
      </c>
      <c r="E2948" s="83">
        <v>4</v>
      </c>
      <c r="F2948" s="83" t="s">
        <v>14</v>
      </c>
      <c r="G2948" s="83" t="s">
        <v>1451</v>
      </c>
      <c r="H2948" s="59">
        <v>2</v>
      </c>
    </row>
    <row r="2949" spans="1:8" ht="14.25" x14ac:dyDescent="0.45">
      <c r="A2949" s="83">
        <v>1848</v>
      </c>
      <c r="B2949" s="83">
        <v>6593</v>
      </c>
      <c r="C2949" s="84">
        <v>180.52330666500001</v>
      </c>
      <c r="D2949" s="83">
        <v>120</v>
      </c>
      <c r="E2949" s="83">
        <v>4</v>
      </c>
      <c r="F2949" s="83" t="s">
        <v>9</v>
      </c>
      <c r="G2949" s="83" t="s">
        <v>1450</v>
      </c>
      <c r="H2949" s="59">
        <v>16</v>
      </c>
    </row>
    <row r="2950" spans="1:8" ht="14.25" x14ac:dyDescent="0.45">
      <c r="A2950" s="83">
        <v>1849</v>
      </c>
      <c r="B2950" s="83">
        <v>21619</v>
      </c>
      <c r="C2950" s="84">
        <v>12.5557386658</v>
      </c>
      <c r="D2950" s="83">
        <v>87</v>
      </c>
      <c r="E2950" s="83">
        <v>3</v>
      </c>
      <c r="F2950" s="83" t="s">
        <v>13</v>
      </c>
      <c r="G2950" s="83" t="s">
        <v>2456</v>
      </c>
      <c r="H2950" s="59">
        <v>5</v>
      </c>
    </row>
    <row r="2951" spans="1:8" ht="14.25" x14ac:dyDescent="0.45">
      <c r="A2951" s="83">
        <v>1849</v>
      </c>
      <c r="B2951" s="83">
        <v>52691</v>
      </c>
      <c r="C2951" s="84">
        <v>22</v>
      </c>
      <c r="D2951" s="83">
        <v>153</v>
      </c>
      <c r="E2951" s="83">
        <v>3</v>
      </c>
      <c r="F2951" s="83" t="s">
        <v>13</v>
      </c>
      <c r="G2951" s="83" t="s">
        <v>2455</v>
      </c>
      <c r="H2951" s="59">
        <v>5</v>
      </c>
    </row>
    <row r="2952" spans="1:8" ht="14.25" x14ac:dyDescent="0.45">
      <c r="A2952" s="83">
        <v>1850</v>
      </c>
      <c r="B2952" s="83">
        <v>20654</v>
      </c>
      <c r="C2952" s="84">
        <v>173</v>
      </c>
      <c r="D2952" s="83">
        <v>239</v>
      </c>
      <c r="E2952" s="83">
        <v>3</v>
      </c>
      <c r="F2952" s="83" t="s">
        <v>8</v>
      </c>
      <c r="G2952" s="83" t="s">
        <v>1449</v>
      </c>
      <c r="H2952" s="59">
        <v>4</v>
      </c>
    </row>
    <row r="2953" spans="1:8" ht="14.25" x14ac:dyDescent="0.45">
      <c r="A2953" s="83">
        <v>1851</v>
      </c>
      <c r="B2953" s="83">
        <v>36965</v>
      </c>
      <c r="C2953" s="84">
        <v>137.40697435300001</v>
      </c>
      <c r="D2953" s="83">
        <v>113</v>
      </c>
      <c r="E2953" s="83">
        <v>3</v>
      </c>
      <c r="F2953" s="83" t="s">
        <v>8</v>
      </c>
      <c r="G2953" s="83" t="s">
        <v>1448</v>
      </c>
      <c r="H2953" s="59">
        <v>2</v>
      </c>
    </row>
    <row r="2954" spans="1:8" ht="14.25" x14ac:dyDescent="0.45">
      <c r="A2954" s="83">
        <v>1852</v>
      </c>
      <c r="B2954" s="83">
        <v>3724</v>
      </c>
      <c r="C2954" s="84">
        <v>95</v>
      </c>
      <c r="D2954" s="83">
        <v>123</v>
      </c>
      <c r="E2954" s="83">
        <v>4</v>
      </c>
      <c r="F2954" s="83" t="s">
        <v>8</v>
      </c>
      <c r="G2954" s="83" t="s">
        <v>3731</v>
      </c>
      <c r="H2954" s="59">
        <v>2</v>
      </c>
    </row>
    <row r="2955" spans="1:8" ht="14.25" x14ac:dyDescent="0.45">
      <c r="A2955" s="83">
        <v>1852</v>
      </c>
      <c r="B2955" s="83">
        <v>160</v>
      </c>
      <c r="C2955" s="84">
        <v>85.443039916999993</v>
      </c>
      <c r="D2955" s="83">
        <v>123</v>
      </c>
      <c r="E2955" s="83">
        <v>4</v>
      </c>
      <c r="F2955" s="83" t="s">
        <v>8</v>
      </c>
      <c r="G2955" s="83" t="s">
        <v>3730</v>
      </c>
      <c r="H2955" s="59">
        <v>4</v>
      </c>
    </row>
    <row r="2956" spans="1:8" ht="14.25" x14ac:dyDescent="0.45">
      <c r="A2956" s="83">
        <v>1853</v>
      </c>
      <c r="B2956" s="83">
        <v>16940</v>
      </c>
      <c r="C2956" s="84">
        <v>26.583333333300001</v>
      </c>
      <c r="D2956" s="83">
        <v>58</v>
      </c>
      <c r="E2956" s="83">
        <v>1</v>
      </c>
      <c r="F2956" s="83" t="s">
        <v>22</v>
      </c>
      <c r="G2956" s="83" t="s">
        <v>1445</v>
      </c>
      <c r="H2956" s="59">
        <v>2</v>
      </c>
    </row>
    <row r="2957" spans="1:8" ht="14.25" x14ac:dyDescent="0.45">
      <c r="A2957" s="83">
        <v>1854</v>
      </c>
      <c r="B2957" s="83">
        <v>44432</v>
      </c>
      <c r="C2957" s="84">
        <v>54.3524494324</v>
      </c>
      <c r="D2957" s="83">
        <v>120</v>
      </c>
      <c r="E2957" s="83">
        <v>4</v>
      </c>
      <c r="F2957" s="83" t="s">
        <v>8</v>
      </c>
      <c r="G2957" s="83" t="s">
        <v>1444</v>
      </c>
      <c r="H2957" s="59">
        <v>4</v>
      </c>
    </row>
    <row r="2958" spans="1:8" ht="14.25" x14ac:dyDescent="0.45">
      <c r="A2958" s="83">
        <v>1854</v>
      </c>
      <c r="B2958" s="83">
        <v>319</v>
      </c>
      <c r="C2958" s="84">
        <v>128.458405836</v>
      </c>
      <c r="D2958" s="83">
        <v>120</v>
      </c>
      <c r="E2958" s="83">
        <v>4</v>
      </c>
      <c r="F2958" s="83" t="s">
        <v>8</v>
      </c>
      <c r="G2958" s="83" t="s">
        <v>1443</v>
      </c>
      <c r="H2958" s="59">
        <v>4</v>
      </c>
    </row>
    <row r="2959" spans="1:8" ht="14.25" x14ac:dyDescent="0.45">
      <c r="A2959" s="83">
        <v>1855</v>
      </c>
      <c r="B2959" s="83">
        <v>5608</v>
      </c>
      <c r="C2959" s="84">
        <v>90.440722907099996</v>
      </c>
      <c r="D2959" s="83">
        <v>97</v>
      </c>
      <c r="E2959" s="83">
        <v>4</v>
      </c>
      <c r="F2959" s="83" t="s">
        <v>8</v>
      </c>
      <c r="G2959" s="83" t="s">
        <v>1442</v>
      </c>
      <c r="H2959" s="59">
        <v>24</v>
      </c>
    </row>
    <row r="2960" spans="1:8" ht="14.25" x14ac:dyDescent="0.45">
      <c r="A2960" s="83">
        <v>1856</v>
      </c>
      <c r="B2960" s="83">
        <v>35870</v>
      </c>
      <c r="C2960" s="84">
        <v>99.662115506800006</v>
      </c>
      <c r="D2960" s="83">
        <v>120</v>
      </c>
      <c r="E2960" s="83">
        <v>4</v>
      </c>
      <c r="F2960" s="83" t="s">
        <v>15</v>
      </c>
      <c r="G2960" s="83" t="s">
        <v>1441</v>
      </c>
      <c r="H2960" s="59">
        <v>2</v>
      </c>
    </row>
    <row r="2961" spans="1:8" ht="14.25" x14ac:dyDescent="0.45">
      <c r="A2961" s="83">
        <v>1857</v>
      </c>
      <c r="B2961" s="83">
        <v>39925</v>
      </c>
      <c r="C2961" s="84">
        <v>65.925530380400005</v>
      </c>
      <c r="D2961" s="83">
        <v>120</v>
      </c>
      <c r="E2961" s="83">
        <v>4</v>
      </c>
      <c r="F2961" s="83" t="s">
        <v>8</v>
      </c>
      <c r="G2961" s="83" t="s">
        <v>1440</v>
      </c>
      <c r="H2961" s="59">
        <v>16</v>
      </c>
    </row>
    <row r="2962" spans="1:8" ht="14.25" x14ac:dyDescent="0.45">
      <c r="A2962" s="83">
        <v>1858</v>
      </c>
      <c r="B2962" s="83">
        <v>16661</v>
      </c>
      <c r="C2962" s="84">
        <v>106.086524209</v>
      </c>
      <c r="D2962" s="83">
        <v>240</v>
      </c>
      <c r="E2962" s="83">
        <v>4</v>
      </c>
      <c r="F2962" s="83" t="s">
        <v>8</v>
      </c>
      <c r="G2962" s="83" t="s">
        <v>1439</v>
      </c>
      <c r="H2962" s="59">
        <v>44</v>
      </c>
    </row>
    <row r="2963" spans="1:8" ht="14.25" x14ac:dyDescent="0.45">
      <c r="A2963" s="83">
        <v>1859</v>
      </c>
      <c r="B2963" s="83">
        <v>2440</v>
      </c>
      <c r="C2963" s="84">
        <v>172.09644899</v>
      </c>
      <c r="D2963" s="83">
        <v>123</v>
      </c>
      <c r="E2963" s="83">
        <v>4</v>
      </c>
      <c r="F2963" s="83" t="s">
        <v>13</v>
      </c>
      <c r="G2963" s="83" t="s">
        <v>1438</v>
      </c>
      <c r="H2963" s="59">
        <v>2</v>
      </c>
    </row>
    <row r="2964" spans="1:8" ht="14.25" x14ac:dyDescent="0.45">
      <c r="A2964" s="83">
        <v>1860</v>
      </c>
      <c r="B2964" s="83">
        <v>40837</v>
      </c>
      <c r="C2964" s="84">
        <v>133.59572319899999</v>
      </c>
      <c r="D2964" s="83">
        <v>120</v>
      </c>
      <c r="E2964" s="83">
        <v>4</v>
      </c>
      <c r="F2964" s="83" t="s">
        <v>13</v>
      </c>
      <c r="G2964" s="83" t="s">
        <v>1437</v>
      </c>
      <c r="H2964" s="59">
        <v>2</v>
      </c>
    </row>
    <row r="2965" spans="1:8" ht="14.25" x14ac:dyDescent="0.45">
      <c r="A2965" s="83">
        <v>1861</v>
      </c>
      <c r="B2965" s="83">
        <v>46242</v>
      </c>
      <c r="C2965" s="84">
        <v>144.62561109200001</v>
      </c>
      <c r="D2965" s="83">
        <v>124</v>
      </c>
      <c r="E2965" s="83">
        <v>4</v>
      </c>
      <c r="F2965" s="83" t="s">
        <v>13</v>
      </c>
      <c r="G2965" s="83" t="s">
        <v>1436</v>
      </c>
      <c r="H2965" s="59">
        <v>2</v>
      </c>
    </row>
    <row r="2966" spans="1:8" ht="14.25" x14ac:dyDescent="0.45">
      <c r="A2966" s="83">
        <v>1862</v>
      </c>
      <c r="B2966" s="83">
        <v>13208</v>
      </c>
      <c r="C2966" s="84">
        <v>6</v>
      </c>
      <c r="D2966" s="83">
        <v>15</v>
      </c>
      <c r="E2966" s="83">
        <v>4</v>
      </c>
      <c r="F2966" s="83" t="s">
        <v>12</v>
      </c>
      <c r="G2966" s="83" t="s">
        <v>1434</v>
      </c>
      <c r="H2966" s="59">
        <v>2</v>
      </c>
    </row>
    <row r="2967" spans="1:8" ht="14.25" x14ac:dyDescent="0.45">
      <c r="A2967" s="83">
        <v>1862</v>
      </c>
      <c r="B2967" s="83">
        <v>47018</v>
      </c>
      <c r="C2967" s="84">
        <v>42</v>
      </c>
      <c r="D2967" s="83">
        <v>106</v>
      </c>
      <c r="E2967" s="83">
        <v>4</v>
      </c>
      <c r="F2967" s="83" t="s">
        <v>12</v>
      </c>
      <c r="G2967" s="83" t="s">
        <v>1433</v>
      </c>
      <c r="H2967" s="59">
        <v>2</v>
      </c>
    </row>
    <row r="2968" spans="1:8" ht="14.25" x14ac:dyDescent="0.45">
      <c r="A2968" s="83">
        <v>1863</v>
      </c>
      <c r="B2968" s="83">
        <v>8434</v>
      </c>
      <c r="C2968" s="84">
        <v>250</v>
      </c>
      <c r="D2968" s="83">
        <v>140</v>
      </c>
      <c r="E2968" s="83">
        <v>1</v>
      </c>
      <c r="F2968" s="83" t="s">
        <v>12</v>
      </c>
      <c r="G2968" s="83" t="s">
        <v>1432</v>
      </c>
      <c r="H2968" s="59">
        <v>10</v>
      </c>
    </row>
    <row r="2969" spans="1:8" ht="14.25" x14ac:dyDescent="0.45">
      <c r="A2969" s="83">
        <v>1864</v>
      </c>
      <c r="B2969" s="83">
        <v>2885</v>
      </c>
      <c r="C2969" s="84">
        <v>181</v>
      </c>
      <c r="D2969" s="83">
        <v>155</v>
      </c>
      <c r="E2969" s="83">
        <v>4</v>
      </c>
      <c r="F2969" s="83" t="s">
        <v>12</v>
      </c>
      <c r="G2969" s="83" t="s">
        <v>1431</v>
      </c>
      <c r="H2969" s="59">
        <v>2</v>
      </c>
    </row>
    <row r="2970" spans="1:8" ht="14.25" x14ac:dyDescent="0.45">
      <c r="A2970" s="83">
        <v>1865</v>
      </c>
      <c r="B2970" s="83">
        <v>49135</v>
      </c>
      <c r="C2970" s="84">
        <v>32.838874209399997</v>
      </c>
      <c r="D2970" s="83">
        <v>24</v>
      </c>
      <c r="E2970" s="83">
        <v>1</v>
      </c>
      <c r="F2970" s="83" t="s">
        <v>12</v>
      </c>
      <c r="G2970" s="83" t="s">
        <v>1430</v>
      </c>
      <c r="H2970" s="59">
        <v>10</v>
      </c>
    </row>
    <row r="2971" spans="1:8" ht="14.25" x14ac:dyDescent="0.45">
      <c r="A2971" s="83">
        <v>1865</v>
      </c>
      <c r="B2971" s="83">
        <v>26840</v>
      </c>
      <c r="C2971" s="84">
        <v>0</v>
      </c>
      <c r="D2971" s="83">
        <v>0</v>
      </c>
      <c r="E2971" s="83">
        <v>0</v>
      </c>
      <c r="F2971" s="83" t="s">
        <v>12</v>
      </c>
      <c r="G2971" s="83" t="s">
        <v>1429</v>
      </c>
      <c r="H2971" s="59">
        <v>0</v>
      </c>
    </row>
    <row r="2972" spans="1:8" ht="14.25" x14ac:dyDescent="0.45">
      <c r="A2972" s="83">
        <v>1866</v>
      </c>
      <c r="B2972" s="83">
        <v>43090</v>
      </c>
      <c r="C2972" s="84">
        <v>162.999960104</v>
      </c>
      <c r="D2972" s="83">
        <v>120</v>
      </c>
      <c r="E2972" s="83">
        <v>4</v>
      </c>
      <c r="F2972" s="83" t="s">
        <v>8</v>
      </c>
      <c r="G2972" s="83" t="s">
        <v>3790</v>
      </c>
      <c r="H2972" s="59">
        <v>2</v>
      </c>
    </row>
    <row r="2973" spans="1:8" ht="14.25" x14ac:dyDescent="0.45">
      <c r="A2973" s="83">
        <v>1867</v>
      </c>
      <c r="B2973" s="83">
        <v>14479</v>
      </c>
      <c r="C2973" s="84">
        <v>0</v>
      </c>
      <c r="D2973" s="83">
        <v>0</v>
      </c>
      <c r="E2973" s="83">
        <v>1</v>
      </c>
      <c r="F2973" s="83" t="s">
        <v>9</v>
      </c>
      <c r="G2973" s="83" t="s">
        <v>1426</v>
      </c>
      <c r="H2973" s="59">
        <v>15</v>
      </c>
    </row>
    <row r="2974" spans="1:8" ht="14.25" x14ac:dyDescent="0.45">
      <c r="A2974" s="83">
        <v>1868</v>
      </c>
      <c r="B2974" s="83">
        <v>6771</v>
      </c>
      <c r="C2974" s="84">
        <v>75</v>
      </c>
      <c r="D2974" s="83">
        <v>120</v>
      </c>
      <c r="E2974" s="83">
        <v>3</v>
      </c>
      <c r="F2974" s="83" t="s">
        <v>13</v>
      </c>
      <c r="G2974" s="83" t="s">
        <v>1425</v>
      </c>
      <c r="H2974" s="59">
        <v>2</v>
      </c>
    </row>
    <row r="2975" spans="1:8" ht="14.25" x14ac:dyDescent="0.45">
      <c r="A2975" s="83">
        <v>1869</v>
      </c>
      <c r="B2975" s="83">
        <v>2720</v>
      </c>
      <c r="C2975" s="84">
        <v>60</v>
      </c>
      <c r="D2975" s="83">
        <v>120</v>
      </c>
      <c r="E2975" s="83">
        <v>4</v>
      </c>
      <c r="F2975" s="83" t="s">
        <v>8</v>
      </c>
      <c r="G2975" s="83" t="s">
        <v>1424</v>
      </c>
      <c r="H2975" s="59">
        <v>2</v>
      </c>
    </row>
    <row r="2976" spans="1:8" ht="14.25" x14ac:dyDescent="0.45">
      <c r="A2976" s="83">
        <v>1870</v>
      </c>
      <c r="B2976" s="83">
        <v>3775</v>
      </c>
      <c r="C2976" s="84">
        <v>50.486265194799998</v>
      </c>
      <c r="D2976" s="83">
        <v>156</v>
      </c>
      <c r="E2976" s="83">
        <v>3</v>
      </c>
      <c r="F2976" s="83" t="s">
        <v>7</v>
      </c>
      <c r="G2976" s="83" t="s">
        <v>1423</v>
      </c>
      <c r="H2976" s="59">
        <v>48</v>
      </c>
    </row>
    <row r="2977" spans="1:8" ht="14.25" x14ac:dyDescent="0.45">
      <c r="A2977" s="83">
        <v>1871</v>
      </c>
      <c r="B2977" s="83">
        <v>35652</v>
      </c>
      <c r="C2977" s="84">
        <v>159.282310013</v>
      </c>
      <c r="D2977" s="83">
        <v>215</v>
      </c>
      <c r="E2977" s="83">
        <v>8</v>
      </c>
      <c r="F2977" s="83" t="s">
        <v>16</v>
      </c>
      <c r="G2977" s="83" t="s">
        <v>1422</v>
      </c>
      <c r="H2977" s="59">
        <v>2</v>
      </c>
    </row>
    <row r="2978" spans="1:8" ht="14.25" x14ac:dyDescent="0.45">
      <c r="A2978" s="83">
        <v>1872</v>
      </c>
      <c r="B2978" s="83">
        <v>52187</v>
      </c>
      <c r="C2978" s="84">
        <v>84</v>
      </c>
      <c r="D2978" s="83">
        <v>121</v>
      </c>
      <c r="E2978" s="83">
        <v>3</v>
      </c>
      <c r="F2978" s="83" t="s">
        <v>8</v>
      </c>
      <c r="G2978" s="83" t="s">
        <v>1421</v>
      </c>
      <c r="H2978" s="59">
        <v>3</v>
      </c>
    </row>
    <row r="2979" spans="1:8" ht="14.25" x14ac:dyDescent="0.45">
      <c r="A2979" s="83">
        <v>1873</v>
      </c>
      <c r="B2979" s="83">
        <v>913</v>
      </c>
      <c r="C2979" s="84">
        <v>110.345832911</v>
      </c>
      <c r="D2979" s="83">
        <v>103</v>
      </c>
      <c r="E2979" s="83">
        <v>4</v>
      </c>
      <c r="F2979" s="83" t="s">
        <v>8</v>
      </c>
      <c r="G2979" s="83" t="s">
        <v>1420</v>
      </c>
      <c r="H2979" s="59">
        <v>2</v>
      </c>
    </row>
    <row r="2980" spans="1:8" ht="14.25" x14ac:dyDescent="0.45">
      <c r="A2980" s="83">
        <v>1874</v>
      </c>
      <c r="B2980" s="83">
        <v>47374</v>
      </c>
      <c r="C2980" s="84">
        <v>89.340833693899995</v>
      </c>
      <c r="D2980" s="83">
        <v>120</v>
      </c>
      <c r="E2980" s="83">
        <v>4</v>
      </c>
      <c r="F2980" s="83" t="s">
        <v>8</v>
      </c>
      <c r="G2980" s="83" t="s">
        <v>1419</v>
      </c>
      <c r="H2980" s="59">
        <v>2</v>
      </c>
    </row>
    <row r="2981" spans="1:8" ht="14.25" x14ac:dyDescent="0.45">
      <c r="A2981" s="83">
        <v>1875</v>
      </c>
      <c r="B2981" s="83">
        <v>37472</v>
      </c>
      <c r="C2981" s="84">
        <v>0</v>
      </c>
      <c r="D2981" s="83">
        <v>0</v>
      </c>
      <c r="E2981" s="83">
        <v>0</v>
      </c>
      <c r="F2981" s="83" t="s">
        <v>7</v>
      </c>
      <c r="G2981" s="83" t="s">
        <v>3547</v>
      </c>
      <c r="H2981" s="59">
        <v>0</v>
      </c>
    </row>
    <row r="2982" spans="1:8" ht="14.25" x14ac:dyDescent="0.45">
      <c r="A2982" s="83">
        <v>1875</v>
      </c>
      <c r="B2982" s="83">
        <v>41483</v>
      </c>
      <c r="C2982" s="84">
        <v>0</v>
      </c>
      <c r="D2982" s="83">
        <v>0</v>
      </c>
      <c r="E2982" s="83">
        <v>0</v>
      </c>
      <c r="F2982" s="83" t="s">
        <v>7</v>
      </c>
      <c r="G2982" s="83" t="s">
        <v>3546</v>
      </c>
      <c r="H2982" s="59">
        <v>0</v>
      </c>
    </row>
    <row r="2983" spans="1:8" ht="14.25" x14ac:dyDescent="0.45">
      <c r="A2983" s="83">
        <v>1876</v>
      </c>
      <c r="B2983" s="83">
        <v>28822</v>
      </c>
      <c r="C2983" s="84">
        <v>3</v>
      </c>
      <c r="D2983" s="83">
        <v>22</v>
      </c>
      <c r="E2983" s="83">
        <v>4</v>
      </c>
      <c r="F2983" s="83" t="s">
        <v>13</v>
      </c>
      <c r="G2983" s="83" t="s">
        <v>1418</v>
      </c>
      <c r="H2983" s="59">
        <v>6</v>
      </c>
    </row>
    <row r="2984" spans="1:8" ht="14.25" x14ac:dyDescent="0.45">
      <c r="A2984" s="83">
        <v>1877</v>
      </c>
      <c r="B2984" s="83">
        <v>24783</v>
      </c>
      <c r="C2984" s="84">
        <v>95</v>
      </c>
      <c r="D2984" s="83">
        <v>135</v>
      </c>
      <c r="E2984" s="83">
        <v>4</v>
      </c>
      <c r="F2984" s="83" t="s">
        <v>7</v>
      </c>
      <c r="G2984" s="83" t="s">
        <v>2434</v>
      </c>
      <c r="H2984" s="59">
        <v>18</v>
      </c>
    </row>
    <row r="2985" spans="1:8" ht="14.25" x14ac:dyDescent="0.45">
      <c r="A2985" s="83">
        <v>1877</v>
      </c>
      <c r="B2985" s="83">
        <v>36174</v>
      </c>
      <c r="C2985" s="84">
        <v>0</v>
      </c>
      <c r="D2985" s="83">
        <v>0</v>
      </c>
      <c r="E2985" s="83">
        <v>0</v>
      </c>
      <c r="F2985" s="83" t="s">
        <v>7</v>
      </c>
      <c r="G2985" s="83" t="s">
        <v>2435</v>
      </c>
      <c r="H2985" s="59">
        <v>0</v>
      </c>
    </row>
    <row r="2986" spans="1:8" ht="14.25" x14ac:dyDescent="0.45">
      <c r="A2986" s="83">
        <v>1877</v>
      </c>
      <c r="B2986" s="83">
        <v>60893</v>
      </c>
      <c r="C2986" s="84">
        <v>24.6407100178</v>
      </c>
      <c r="D2986" s="83">
        <v>35</v>
      </c>
      <c r="E2986" s="83">
        <v>4</v>
      </c>
      <c r="F2986" s="83" t="s">
        <v>7</v>
      </c>
      <c r="G2986" s="83" t="s">
        <v>2435</v>
      </c>
      <c r="H2986" s="59">
        <v>18</v>
      </c>
    </row>
    <row r="2987" spans="1:8" ht="14.25" x14ac:dyDescent="0.45">
      <c r="A2987" s="83">
        <v>1877</v>
      </c>
      <c r="B2987" s="83">
        <v>60894</v>
      </c>
      <c r="C2987" s="84">
        <v>0</v>
      </c>
      <c r="D2987" s="83">
        <v>0</v>
      </c>
      <c r="E2987" s="83">
        <v>0</v>
      </c>
      <c r="F2987" s="83" t="s">
        <v>7</v>
      </c>
      <c r="G2987" s="83" t="s">
        <v>2435</v>
      </c>
      <c r="H2987" s="59">
        <v>0</v>
      </c>
    </row>
    <row r="2988" spans="1:8" ht="14.25" x14ac:dyDescent="0.45">
      <c r="A2988" s="83">
        <v>1878</v>
      </c>
      <c r="B2988" s="83">
        <v>3568</v>
      </c>
      <c r="C2988" s="84">
        <v>0</v>
      </c>
      <c r="D2988" s="83">
        <v>0</v>
      </c>
      <c r="E2988" s="83">
        <v>0</v>
      </c>
      <c r="F2988" s="83" t="s">
        <v>18</v>
      </c>
      <c r="G2988" s="83" t="s">
        <v>1417</v>
      </c>
      <c r="H2988" s="59">
        <v>0</v>
      </c>
    </row>
    <row r="2989" spans="1:8" ht="14.25" x14ac:dyDescent="0.45">
      <c r="A2989" s="83">
        <v>1879</v>
      </c>
      <c r="B2989" s="83">
        <v>15690</v>
      </c>
      <c r="C2989" s="84">
        <v>0</v>
      </c>
      <c r="D2989" s="83">
        <v>0</v>
      </c>
      <c r="E2989" s="83">
        <v>0</v>
      </c>
      <c r="F2989" s="83" t="s">
        <v>21</v>
      </c>
      <c r="G2989" s="83" t="s">
        <v>1415</v>
      </c>
      <c r="H2989" s="59">
        <v>0</v>
      </c>
    </row>
    <row r="2990" spans="1:8" ht="14.25" x14ac:dyDescent="0.45">
      <c r="A2990" s="83">
        <v>1880</v>
      </c>
      <c r="B2990" s="83">
        <v>25941</v>
      </c>
      <c r="C2990" s="84">
        <v>132</v>
      </c>
      <c r="D2990" s="83">
        <v>120</v>
      </c>
      <c r="E2990" s="83">
        <v>3</v>
      </c>
      <c r="F2990" s="83" t="s">
        <v>15</v>
      </c>
      <c r="G2990" s="83" t="s">
        <v>1414</v>
      </c>
      <c r="H2990" s="59">
        <v>2</v>
      </c>
    </row>
    <row r="2991" spans="1:8" ht="14.25" x14ac:dyDescent="0.45">
      <c r="A2991" s="83">
        <v>1881</v>
      </c>
      <c r="B2991" s="83">
        <v>13262</v>
      </c>
      <c r="C2991" s="84">
        <v>100</v>
      </c>
      <c r="D2991" s="83">
        <v>126</v>
      </c>
      <c r="E2991" s="83">
        <v>4</v>
      </c>
      <c r="F2991" s="83" t="s">
        <v>7</v>
      </c>
      <c r="G2991" s="83" t="s">
        <v>1411</v>
      </c>
      <c r="H2991" s="59">
        <v>26</v>
      </c>
    </row>
    <row r="2992" spans="1:8" ht="14.25" x14ac:dyDescent="0.45">
      <c r="A2992" s="83">
        <v>1882</v>
      </c>
      <c r="B2992" s="83">
        <v>24498</v>
      </c>
      <c r="C2992" s="84">
        <v>115.644573747</v>
      </c>
      <c r="D2992" s="83">
        <v>118</v>
      </c>
      <c r="E2992" s="83">
        <v>4</v>
      </c>
      <c r="F2992" s="83" t="s">
        <v>12</v>
      </c>
      <c r="G2992" s="83" t="s">
        <v>3643</v>
      </c>
      <c r="H2992" s="59">
        <v>2</v>
      </c>
    </row>
    <row r="2993" spans="1:8" ht="14.25" x14ac:dyDescent="0.45">
      <c r="A2993" s="83">
        <v>1883</v>
      </c>
      <c r="B2993" s="83">
        <v>23229</v>
      </c>
      <c r="C2993" s="84">
        <v>123.218894525</v>
      </c>
      <c r="D2993" s="83">
        <v>120</v>
      </c>
      <c r="E2993" s="83">
        <v>4</v>
      </c>
      <c r="F2993" s="83" t="s">
        <v>13</v>
      </c>
      <c r="G2993" s="83" t="s">
        <v>1410</v>
      </c>
      <c r="H2993" s="59">
        <v>5</v>
      </c>
    </row>
    <row r="2994" spans="1:8" ht="14.25" x14ac:dyDescent="0.45">
      <c r="A2994" s="83">
        <v>1884</v>
      </c>
      <c r="B2994" s="83">
        <v>63067</v>
      </c>
      <c r="C2994" s="84">
        <v>53.912984769099999</v>
      </c>
      <c r="D2994" s="83">
        <v>131</v>
      </c>
      <c r="E2994" s="83">
        <v>4</v>
      </c>
      <c r="F2994" s="83" t="s">
        <v>11</v>
      </c>
      <c r="G2994" s="83" t="s">
        <v>1409</v>
      </c>
      <c r="H2994" s="59">
        <v>24</v>
      </c>
    </row>
    <row r="2995" spans="1:8" ht="14.25" x14ac:dyDescent="0.45">
      <c r="A2995" s="83">
        <v>1884</v>
      </c>
      <c r="B2995" s="83">
        <v>63068</v>
      </c>
      <c r="C2995" s="84">
        <v>0</v>
      </c>
      <c r="D2995" s="83">
        <v>0</v>
      </c>
      <c r="E2995" s="83">
        <v>0</v>
      </c>
      <c r="F2995" s="83" t="s">
        <v>11</v>
      </c>
      <c r="G2995" s="83" t="s">
        <v>1409</v>
      </c>
      <c r="H2995" s="59">
        <v>0</v>
      </c>
    </row>
    <row r="2996" spans="1:8" ht="14.25" x14ac:dyDescent="0.45">
      <c r="A2996" s="83">
        <v>1884</v>
      </c>
      <c r="B2996" s="83">
        <v>63069</v>
      </c>
      <c r="C2996" s="84">
        <v>0</v>
      </c>
      <c r="D2996" s="83">
        <v>0</v>
      </c>
      <c r="E2996" s="83">
        <v>0</v>
      </c>
      <c r="F2996" s="83" t="s">
        <v>11</v>
      </c>
      <c r="G2996" s="83" t="s">
        <v>1409</v>
      </c>
      <c r="H2996" s="59">
        <v>0</v>
      </c>
    </row>
    <row r="2997" spans="1:8" ht="14.25" x14ac:dyDescent="0.45">
      <c r="A2997" s="83">
        <v>1884</v>
      </c>
      <c r="B2997" s="83">
        <v>63070</v>
      </c>
      <c r="C2997" s="84">
        <v>0</v>
      </c>
      <c r="D2997" s="83">
        <v>0</v>
      </c>
      <c r="E2997" s="83">
        <v>0</v>
      </c>
      <c r="F2997" s="83" t="s">
        <v>11</v>
      </c>
      <c r="G2997" s="83" t="s">
        <v>1409</v>
      </c>
      <c r="H2997" s="59">
        <v>0</v>
      </c>
    </row>
    <row r="2998" spans="1:8" ht="14.25" x14ac:dyDescent="0.45">
      <c r="A2998" s="83">
        <v>1884</v>
      </c>
      <c r="B2998" s="83">
        <v>63071</v>
      </c>
      <c r="C2998" s="84">
        <v>0</v>
      </c>
      <c r="D2998" s="83">
        <v>0</v>
      </c>
      <c r="E2998" s="83">
        <v>0</v>
      </c>
      <c r="F2998" s="83" t="s">
        <v>11</v>
      </c>
      <c r="G2998" s="83" t="s">
        <v>1409</v>
      </c>
      <c r="H2998" s="59">
        <v>0</v>
      </c>
    </row>
    <row r="2999" spans="1:8" ht="14.25" x14ac:dyDescent="0.45">
      <c r="A2999" s="83">
        <v>1885</v>
      </c>
      <c r="B2999" s="83">
        <v>9574</v>
      </c>
      <c r="C2999" s="84">
        <v>73.419446311399994</v>
      </c>
      <c r="D2999" s="83">
        <v>120</v>
      </c>
      <c r="E2999" s="83">
        <v>4</v>
      </c>
      <c r="F2999" s="83" t="s">
        <v>8</v>
      </c>
      <c r="G2999" s="83" t="s">
        <v>1408</v>
      </c>
      <c r="H2999" s="59">
        <v>2</v>
      </c>
    </row>
    <row r="3000" spans="1:8" ht="14.25" x14ac:dyDescent="0.45">
      <c r="A3000" s="83">
        <v>1886</v>
      </c>
      <c r="B3000" s="83">
        <v>27150</v>
      </c>
      <c r="C3000" s="84">
        <v>0</v>
      </c>
      <c r="D3000" s="83">
        <v>0</v>
      </c>
      <c r="E3000" s="83">
        <v>0</v>
      </c>
      <c r="F3000" s="83" t="s">
        <v>14</v>
      </c>
      <c r="G3000" s="83" t="s">
        <v>1269</v>
      </c>
      <c r="H3000" s="59">
        <v>0</v>
      </c>
    </row>
    <row r="3001" spans="1:8" ht="14.25" x14ac:dyDescent="0.45">
      <c r="A3001" s="83">
        <v>1887</v>
      </c>
      <c r="B3001" s="83">
        <v>8901</v>
      </c>
      <c r="C3001" s="84">
        <v>136.05390193700001</v>
      </c>
      <c r="D3001" s="83">
        <v>165</v>
      </c>
      <c r="E3001" s="83">
        <v>6</v>
      </c>
      <c r="F3001" s="83" t="s">
        <v>8</v>
      </c>
      <c r="G3001" s="83" t="s">
        <v>3662</v>
      </c>
      <c r="H3001" s="59">
        <v>16</v>
      </c>
    </row>
    <row r="3002" spans="1:8" ht="14.25" x14ac:dyDescent="0.45">
      <c r="A3002" s="83">
        <v>1888</v>
      </c>
      <c r="B3002" s="83">
        <v>3311</v>
      </c>
      <c r="C3002" s="84">
        <v>36.592184771600003</v>
      </c>
      <c r="D3002" s="83">
        <v>45</v>
      </c>
      <c r="E3002" s="83">
        <v>4</v>
      </c>
      <c r="F3002" s="83" t="s">
        <v>8</v>
      </c>
      <c r="G3002" s="83" t="s">
        <v>1268</v>
      </c>
      <c r="H3002" s="59">
        <v>2</v>
      </c>
    </row>
    <row r="3003" spans="1:8" ht="14.25" x14ac:dyDescent="0.45">
      <c r="A3003" s="83">
        <v>1889</v>
      </c>
      <c r="B3003" s="83">
        <v>9053</v>
      </c>
      <c r="C3003" s="84">
        <v>171</v>
      </c>
      <c r="D3003" s="83">
        <v>215</v>
      </c>
      <c r="E3003" s="83">
        <v>4</v>
      </c>
      <c r="F3003" s="83" t="s">
        <v>13</v>
      </c>
      <c r="G3003" s="83" t="s">
        <v>1267</v>
      </c>
      <c r="H3003" s="59">
        <v>17</v>
      </c>
    </row>
    <row r="3004" spans="1:8" ht="14.25" x14ac:dyDescent="0.45">
      <c r="A3004" s="83">
        <v>1890</v>
      </c>
      <c r="B3004" s="83">
        <v>11046</v>
      </c>
      <c r="C3004" s="84">
        <v>45</v>
      </c>
      <c r="D3004" s="83">
        <v>121</v>
      </c>
      <c r="E3004" s="83">
        <v>4</v>
      </c>
      <c r="F3004" s="83" t="s">
        <v>10</v>
      </c>
      <c r="G3004" s="83" t="s">
        <v>1266</v>
      </c>
      <c r="H3004" s="59">
        <v>4</v>
      </c>
    </row>
    <row r="3005" spans="1:8" ht="14.25" x14ac:dyDescent="0.45">
      <c r="A3005" s="83">
        <v>1891</v>
      </c>
      <c r="B3005" s="83">
        <v>53563</v>
      </c>
      <c r="C3005" s="84">
        <v>35.390408499599999</v>
      </c>
      <c r="D3005" s="83">
        <v>240</v>
      </c>
      <c r="E3005" s="83">
        <v>4</v>
      </c>
      <c r="F3005" s="83" t="s">
        <v>8</v>
      </c>
      <c r="G3005" s="83" t="s">
        <v>1265</v>
      </c>
      <c r="H3005" s="59">
        <v>23</v>
      </c>
    </row>
    <row r="3006" spans="1:8" ht="14.25" x14ac:dyDescent="0.45">
      <c r="A3006" s="83">
        <v>1891</v>
      </c>
      <c r="B3006" s="83">
        <v>60458</v>
      </c>
      <c r="C3006" s="84">
        <v>0</v>
      </c>
      <c r="D3006" s="83">
        <v>0</v>
      </c>
      <c r="E3006" s="83">
        <v>0</v>
      </c>
      <c r="F3006" s="83" t="s">
        <v>8</v>
      </c>
      <c r="G3006" s="83" t="s">
        <v>1265</v>
      </c>
      <c r="H3006" s="59">
        <v>0</v>
      </c>
    </row>
    <row r="3007" spans="1:8" ht="14.25" x14ac:dyDescent="0.45">
      <c r="A3007" s="83">
        <v>1891</v>
      </c>
      <c r="B3007" s="83">
        <v>60459</v>
      </c>
      <c r="C3007" s="84">
        <v>0</v>
      </c>
      <c r="D3007" s="83">
        <v>0</v>
      </c>
      <c r="E3007" s="83">
        <v>0</v>
      </c>
      <c r="F3007" s="83" t="s">
        <v>8</v>
      </c>
      <c r="G3007" s="83" t="s">
        <v>1265</v>
      </c>
      <c r="H3007" s="59">
        <v>0</v>
      </c>
    </row>
    <row r="3008" spans="1:8" ht="14.25" x14ac:dyDescent="0.45">
      <c r="A3008" s="83">
        <v>1891</v>
      </c>
      <c r="B3008" s="83">
        <v>60460</v>
      </c>
      <c r="C3008" s="84">
        <v>0</v>
      </c>
      <c r="D3008" s="83">
        <v>0</v>
      </c>
      <c r="E3008" s="83">
        <v>0</v>
      </c>
      <c r="F3008" s="83" t="s">
        <v>8</v>
      </c>
      <c r="G3008" s="83" t="s">
        <v>1265</v>
      </c>
      <c r="H3008" s="59">
        <v>0</v>
      </c>
    </row>
    <row r="3009" spans="1:8" ht="14.25" x14ac:dyDescent="0.45">
      <c r="A3009" s="83">
        <v>1892</v>
      </c>
      <c r="B3009" s="83">
        <v>70102</v>
      </c>
      <c r="C3009" s="84">
        <v>9.6766927215200003</v>
      </c>
      <c r="D3009" s="83">
        <v>30</v>
      </c>
      <c r="E3009" s="83">
        <v>4</v>
      </c>
      <c r="F3009" s="83" t="s">
        <v>11</v>
      </c>
      <c r="G3009" s="83" t="s">
        <v>1264</v>
      </c>
      <c r="H3009" s="59">
        <v>2</v>
      </c>
    </row>
    <row r="3010" spans="1:8" ht="14.25" x14ac:dyDescent="0.45">
      <c r="A3010" s="83">
        <v>1892</v>
      </c>
      <c r="B3010" s="83">
        <v>70103</v>
      </c>
      <c r="C3010" s="84">
        <v>0</v>
      </c>
      <c r="D3010" s="83">
        <v>0</v>
      </c>
      <c r="E3010" s="83">
        <v>0</v>
      </c>
      <c r="F3010" s="83" t="s">
        <v>11</v>
      </c>
      <c r="G3010" s="83" t="s">
        <v>1264</v>
      </c>
      <c r="H3010" s="59">
        <v>0</v>
      </c>
    </row>
    <row r="3011" spans="1:8" ht="14.25" x14ac:dyDescent="0.45">
      <c r="A3011" s="83">
        <v>1892</v>
      </c>
      <c r="B3011" s="83">
        <v>70104</v>
      </c>
      <c r="C3011" s="84">
        <v>0</v>
      </c>
      <c r="D3011" s="83">
        <v>0</v>
      </c>
      <c r="E3011" s="83">
        <v>0</v>
      </c>
      <c r="F3011" s="83" t="s">
        <v>11</v>
      </c>
      <c r="G3011" s="83" t="s">
        <v>1264</v>
      </c>
      <c r="H3011" s="59">
        <v>0</v>
      </c>
    </row>
    <row r="3012" spans="1:8" ht="14.25" x14ac:dyDescent="0.45">
      <c r="A3012" s="83">
        <v>1892</v>
      </c>
      <c r="B3012" s="83">
        <v>70105</v>
      </c>
      <c r="C3012" s="84">
        <v>0</v>
      </c>
      <c r="D3012" s="83">
        <v>0</v>
      </c>
      <c r="E3012" s="83">
        <v>0</v>
      </c>
      <c r="F3012" s="83" t="s">
        <v>11</v>
      </c>
      <c r="G3012" s="83" t="s">
        <v>1264</v>
      </c>
      <c r="H3012" s="59">
        <v>0</v>
      </c>
    </row>
    <row r="3013" spans="1:8" ht="14.25" x14ac:dyDescent="0.45">
      <c r="A3013" s="83">
        <v>1892</v>
      </c>
      <c r="B3013" s="83">
        <v>70119</v>
      </c>
      <c r="C3013" s="84">
        <v>0</v>
      </c>
      <c r="D3013" s="83">
        <v>0</v>
      </c>
      <c r="E3013" s="83">
        <v>0</v>
      </c>
      <c r="F3013" s="83" t="s">
        <v>11</v>
      </c>
      <c r="G3013" s="83" t="s">
        <v>1263</v>
      </c>
      <c r="H3013" s="59">
        <v>0</v>
      </c>
    </row>
    <row r="3014" spans="1:8" ht="14.25" x14ac:dyDescent="0.45">
      <c r="A3014" s="83">
        <v>1892</v>
      </c>
      <c r="B3014" s="83">
        <v>70120</v>
      </c>
      <c r="C3014" s="84">
        <v>32.028626580900003</v>
      </c>
      <c r="D3014" s="83">
        <v>30</v>
      </c>
      <c r="E3014" s="83">
        <v>4</v>
      </c>
      <c r="F3014" s="83" t="s">
        <v>11</v>
      </c>
      <c r="G3014" s="83" t="s">
        <v>1263</v>
      </c>
      <c r="H3014" s="59">
        <v>2</v>
      </c>
    </row>
    <row r="3015" spans="1:8" ht="14.25" x14ac:dyDescent="0.45">
      <c r="A3015" s="83">
        <v>1892</v>
      </c>
      <c r="B3015" s="83">
        <v>70121</v>
      </c>
      <c r="C3015" s="84">
        <v>30.1758932764</v>
      </c>
      <c r="D3015" s="83">
        <v>30</v>
      </c>
      <c r="E3015" s="83">
        <v>4</v>
      </c>
      <c r="F3015" s="83" t="s">
        <v>11</v>
      </c>
      <c r="G3015" s="83" t="s">
        <v>1263</v>
      </c>
      <c r="H3015" s="59">
        <v>2</v>
      </c>
    </row>
    <row r="3016" spans="1:8" ht="14.25" x14ac:dyDescent="0.45">
      <c r="A3016" s="83">
        <v>1892</v>
      </c>
      <c r="B3016" s="83">
        <v>70122</v>
      </c>
      <c r="C3016" s="84">
        <v>30.670674633499999</v>
      </c>
      <c r="D3016" s="83">
        <v>30</v>
      </c>
      <c r="E3016" s="83">
        <v>4</v>
      </c>
      <c r="F3016" s="83" t="s">
        <v>11</v>
      </c>
      <c r="G3016" s="83" t="s">
        <v>1263</v>
      </c>
      <c r="H3016" s="59">
        <v>2</v>
      </c>
    </row>
    <row r="3017" spans="1:8" ht="14.25" x14ac:dyDescent="0.45">
      <c r="A3017" s="83">
        <v>1892</v>
      </c>
      <c r="B3017" s="83">
        <v>15899</v>
      </c>
      <c r="C3017" s="84">
        <v>0</v>
      </c>
      <c r="D3017" s="83">
        <v>0</v>
      </c>
      <c r="E3017" s="83">
        <v>0</v>
      </c>
      <c r="F3017" s="83" t="s">
        <v>11</v>
      </c>
      <c r="G3017" s="83" t="s">
        <v>1262</v>
      </c>
      <c r="H3017" s="59">
        <v>0</v>
      </c>
    </row>
    <row r="3018" spans="1:8" ht="14.25" x14ac:dyDescent="0.45">
      <c r="A3018" s="83">
        <v>1892</v>
      </c>
      <c r="B3018" s="83">
        <v>65603</v>
      </c>
      <c r="C3018" s="84">
        <v>32.797533228399999</v>
      </c>
      <c r="D3018" s="83">
        <v>30</v>
      </c>
      <c r="E3018" s="83">
        <v>4</v>
      </c>
      <c r="F3018" s="83" t="s">
        <v>11</v>
      </c>
      <c r="G3018" s="83" t="s">
        <v>1260</v>
      </c>
      <c r="H3018" s="59">
        <v>2</v>
      </c>
    </row>
    <row r="3019" spans="1:8" ht="14.25" x14ac:dyDescent="0.45">
      <c r="A3019" s="83">
        <v>1892</v>
      </c>
      <c r="B3019" s="83">
        <v>67688</v>
      </c>
      <c r="C3019" s="84">
        <v>32.291169890500001</v>
      </c>
      <c r="D3019" s="83">
        <v>50</v>
      </c>
      <c r="E3019" s="83">
        <v>4</v>
      </c>
      <c r="F3019" s="83" t="s">
        <v>11</v>
      </c>
      <c r="G3019" s="83" t="s">
        <v>1262</v>
      </c>
      <c r="H3019" s="59">
        <v>2</v>
      </c>
    </row>
    <row r="3020" spans="1:8" ht="14.25" x14ac:dyDescent="0.45">
      <c r="A3020" s="83">
        <v>1892</v>
      </c>
      <c r="B3020" s="83">
        <v>67689</v>
      </c>
      <c r="C3020" s="84">
        <v>31.073650226600002</v>
      </c>
      <c r="D3020" s="83">
        <v>50</v>
      </c>
      <c r="E3020" s="83">
        <v>4</v>
      </c>
      <c r="F3020" s="83" t="s">
        <v>11</v>
      </c>
      <c r="G3020" s="83" t="s">
        <v>1262</v>
      </c>
      <c r="H3020" s="59">
        <v>2</v>
      </c>
    </row>
    <row r="3021" spans="1:8" ht="14.25" x14ac:dyDescent="0.45">
      <c r="A3021" s="83">
        <v>1892</v>
      </c>
      <c r="B3021" s="83">
        <v>67707</v>
      </c>
      <c r="C3021" s="84">
        <v>31.6889314441</v>
      </c>
      <c r="D3021" s="83">
        <v>30</v>
      </c>
      <c r="E3021" s="83">
        <v>4</v>
      </c>
      <c r="F3021" s="83" t="s">
        <v>11</v>
      </c>
      <c r="G3021" s="83" t="s">
        <v>1261</v>
      </c>
      <c r="H3021" s="59">
        <v>2</v>
      </c>
    </row>
    <row r="3022" spans="1:8" ht="14.25" x14ac:dyDescent="0.45">
      <c r="A3022" s="83">
        <v>1892</v>
      </c>
      <c r="B3022" s="83">
        <v>70114</v>
      </c>
      <c r="C3022" s="84">
        <v>0</v>
      </c>
      <c r="D3022" s="83">
        <v>0</v>
      </c>
      <c r="E3022" s="83">
        <v>0</v>
      </c>
      <c r="F3022" s="83" t="s">
        <v>11</v>
      </c>
      <c r="G3022" s="83" t="s">
        <v>1260</v>
      </c>
      <c r="H3022" s="59">
        <v>0</v>
      </c>
    </row>
    <row r="3023" spans="1:8" ht="14.25" x14ac:dyDescent="0.45">
      <c r="A3023" s="83">
        <v>1892</v>
      </c>
      <c r="B3023" s="83">
        <v>70115</v>
      </c>
      <c r="C3023" s="84">
        <v>0</v>
      </c>
      <c r="D3023" s="83">
        <v>0</v>
      </c>
      <c r="E3023" s="83">
        <v>0</v>
      </c>
      <c r="F3023" s="83" t="s">
        <v>11</v>
      </c>
      <c r="G3023" s="83" t="s">
        <v>1260</v>
      </c>
      <c r="H3023" s="59">
        <v>0</v>
      </c>
    </row>
    <row r="3024" spans="1:8" ht="14.25" x14ac:dyDescent="0.45">
      <c r="A3024" s="83">
        <v>1892</v>
      </c>
      <c r="B3024" s="83">
        <v>70116</v>
      </c>
      <c r="C3024" s="84">
        <v>0</v>
      </c>
      <c r="D3024" s="83">
        <v>0</v>
      </c>
      <c r="E3024" s="83">
        <v>0</v>
      </c>
      <c r="F3024" s="83" t="s">
        <v>11</v>
      </c>
      <c r="G3024" s="83" t="s">
        <v>1260</v>
      </c>
      <c r="H3024" s="59">
        <v>0</v>
      </c>
    </row>
    <row r="3025" spans="1:8" ht="14.25" x14ac:dyDescent="0.45">
      <c r="A3025" s="83">
        <v>1892</v>
      </c>
      <c r="B3025" s="83">
        <v>70117</v>
      </c>
      <c r="C3025" s="84">
        <v>0</v>
      </c>
      <c r="D3025" s="83">
        <v>0</v>
      </c>
      <c r="E3025" s="83">
        <v>0</v>
      </c>
      <c r="F3025" s="83" t="s">
        <v>11</v>
      </c>
      <c r="G3025" s="83" t="s">
        <v>1260</v>
      </c>
      <c r="H3025" s="59">
        <v>0</v>
      </c>
    </row>
    <row r="3026" spans="1:8" ht="14.25" x14ac:dyDescent="0.45">
      <c r="A3026" s="83">
        <v>1892</v>
      </c>
      <c r="B3026" s="83">
        <v>64446</v>
      </c>
      <c r="C3026" s="84">
        <v>23.039297101999999</v>
      </c>
      <c r="D3026" s="83">
        <v>30</v>
      </c>
      <c r="E3026" s="83">
        <v>4</v>
      </c>
      <c r="F3026" s="83" t="s">
        <v>11</v>
      </c>
      <c r="G3026" s="83" t="s">
        <v>1259</v>
      </c>
      <c r="H3026" s="59">
        <v>2</v>
      </c>
    </row>
    <row r="3027" spans="1:8" ht="14.25" x14ac:dyDescent="0.45">
      <c r="A3027" s="83">
        <v>1892</v>
      </c>
      <c r="B3027" s="83">
        <v>70101</v>
      </c>
      <c r="C3027" s="84">
        <v>16.346796542</v>
      </c>
      <c r="D3027" s="83">
        <v>30</v>
      </c>
      <c r="E3027" s="83">
        <v>4</v>
      </c>
      <c r="F3027" s="83" t="s">
        <v>11</v>
      </c>
      <c r="G3027" s="83" t="s">
        <v>1258</v>
      </c>
      <c r="H3027" s="59">
        <v>2</v>
      </c>
    </row>
    <row r="3028" spans="1:8" ht="14.25" x14ac:dyDescent="0.45">
      <c r="A3028" s="83">
        <v>1892</v>
      </c>
      <c r="B3028" s="83">
        <v>70106</v>
      </c>
      <c r="C3028" s="84">
        <v>13.358099254000001</v>
      </c>
      <c r="D3028" s="83">
        <v>30</v>
      </c>
      <c r="E3028" s="83">
        <v>4</v>
      </c>
      <c r="F3028" s="83" t="s">
        <v>11</v>
      </c>
      <c r="G3028" s="83" t="s">
        <v>1257</v>
      </c>
      <c r="H3028" s="59">
        <v>2</v>
      </c>
    </row>
    <row r="3029" spans="1:8" ht="14.25" x14ac:dyDescent="0.45">
      <c r="A3029" s="83">
        <v>1892</v>
      </c>
      <c r="B3029" s="83">
        <v>66448</v>
      </c>
      <c r="C3029" s="84">
        <v>0</v>
      </c>
      <c r="D3029" s="83">
        <v>0</v>
      </c>
      <c r="E3029" s="83">
        <v>0</v>
      </c>
      <c r="F3029" s="83" t="s">
        <v>11</v>
      </c>
      <c r="G3029" s="83" t="s">
        <v>1254</v>
      </c>
      <c r="H3029" s="59">
        <v>0</v>
      </c>
    </row>
    <row r="3030" spans="1:8" ht="14.25" x14ac:dyDescent="0.45">
      <c r="A3030" s="83">
        <v>1892</v>
      </c>
      <c r="B3030" s="83">
        <v>66449</v>
      </c>
      <c r="C3030" s="84">
        <v>0</v>
      </c>
      <c r="D3030" s="83">
        <v>0</v>
      </c>
      <c r="E3030" s="83">
        <v>0</v>
      </c>
      <c r="F3030" s="83" t="s">
        <v>11</v>
      </c>
      <c r="G3030" s="83" t="s">
        <v>1254</v>
      </c>
      <c r="H3030" s="59">
        <v>0</v>
      </c>
    </row>
    <row r="3031" spans="1:8" ht="14.25" x14ac:dyDescent="0.45">
      <c r="A3031" s="83">
        <v>1892</v>
      </c>
      <c r="B3031" s="83">
        <v>66452</v>
      </c>
      <c r="C3031" s="84">
        <v>0</v>
      </c>
      <c r="D3031" s="83">
        <v>0</v>
      </c>
      <c r="E3031" s="83">
        <v>0</v>
      </c>
      <c r="F3031" s="83" t="s">
        <v>11</v>
      </c>
      <c r="G3031" s="83" t="s">
        <v>1254</v>
      </c>
      <c r="H3031" s="59">
        <v>0</v>
      </c>
    </row>
    <row r="3032" spans="1:8" ht="14.25" x14ac:dyDescent="0.45">
      <c r="A3032" s="83">
        <v>1892</v>
      </c>
      <c r="B3032" s="83">
        <v>66477</v>
      </c>
      <c r="C3032" s="84">
        <v>32.577619832400003</v>
      </c>
      <c r="D3032" s="83">
        <v>150</v>
      </c>
      <c r="E3032" s="83">
        <v>4</v>
      </c>
      <c r="F3032" s="83" t="s">
        <v>11</v>
      </c>
      <c r="G3032" s="83" t="s">
        <v>1256</v>
      </c>
      <c r="H3032" s="59">
        <v>2</v>
      </c>
    </row>
    <row r="3033" spans="1:8" ht="14.25" x14ac:dyDescent="0.45">
      <c r="A3033" s="83">
        <v>1892</v>
      </c>
      <c r="B3033" s="83">
        <v>66478</v>
      </c>
      <c r="C3033" s="84">
        <v>0</v>
      </c>
      <c r="D3033" s="83">
        <v>0</v>
      </c>
      <c r="E3033" s="83">
        <v>0</v>
      </c>
      <c r="F3033" s="83" t="s">
        <v>11</v>
      </c>
      <c r="G3033" s="83" t="s">
        <v>1256</v>
      </c>
      <c r="H3033" s="59">
        <v>0</v>
      </c>
    </row>
    <row r="3034" spans="1:8" ht="14.25" x14ac:dyDescent="0.45">
      <c r="A3034" s="83">
        <v>1892</v>
      </c>
      <c r="B3034" s="83">
        <v>66479</v>
      </c>
      <c r="C3034" s="84">
        <v>0</v>
      </c>
      <c r="D3034" s="83">
        <v>0</v>
      </c>
      <c r="E3034" s="83">
        <v>0</v>
      </c>
      <c r="F3034" s="83" t="s">
        <v>11</v>
      </c>
      <c r="G3034" s="83" t="s">
        <v>1256</v>
      </c>
      <c r="H3034" s="59">
        <v>0</v>
      </c>
    </row>
    <row r="3035" spans="1:8" ht="14.25" x14ac:dyDescent="0.45">
      <c r="A3035" s="83">
        <v>1892</v>
      </c>
      <c r="B3035" s="83">
        <v>66480</v>
      </c>
      <c r="C3035" s="84">
        <v>0</v>
      </c>
      <c r="D3035" s="83">
        <v>0</v>
      </c>
      <c r="E3035" s="83">
        <v>0</v>
      </c>
      <c r="F3035" s="83" t="s">
        <v>11</v>
      </c>
      <c r="G3035" s="83" t="s">
        <v>1256</v>
      </c>
      <c r="H3035" s="59">
        <v>0</v>
      </c>
    </row>
    <row r="3036" spans="1:8" ht="14.25" x14ac:dyDescent="0.45">
      <c r="A3036" s="83">
        <v>1892</v>
      </c>
      <c r="B3036" s="83">
        <v>66776</v>
      </c>
      <c r="C3036" s="84">
        <v>0</v>
      </c>
      <c r="D3036" s="83">
        <v>0</v>
      </c>
      <c r="E3036" s="83">
        <v>0</v>
      </c>
      <c r="F3036" s="83" t="s">
        <v>11</v>
      </c>
      <c r="G3036" s="83" t="s">
        <v>1255</v>
      </c>
      <c r="H3036" s="59">
        <v>0</v>
      </c>
    </row>
    <row r="3037" spans="1:8" ht="14.25" x14ac:dyDescent="0.45">
      <c r="A3037" s="83">
        <v>1892</v>
      </c>
      <c r="B3037" s="83">
        <v>66777</v>
      </c>
      <c r="C3037" s="84">
        <v>0</v>
      </c>
      <c r="D3037" s="83">
        <v>0</v>
      </c>
      <c r="E3037" s="83">
        <v>0</v>
      </c>
      <c r="F3037" s="83" t="s">
        <v>11</v>
      </c>
      <c r="G3037" s="83" t="s">
        <v>1255</v>
      </c>
      <c r="H3037" s="59">
        <v>0</v>
      </c>
    </row>
    <row r="3038" spans="1:8" ht="14.25" x14ac:dyDescent="0.45">
      <c r="A3038" s="83">
        <v>1892</v>
      </c>
      <c r="B3038" s="83">
        <v>66778</v>
      </c>
      <c r="C3038" s="84">
        <v>0</v>
      </c>
      <c r="D3038" s="83">
        <v>0</v>
      </c>
      <c r="E3038" s="83">
        <v>0</v>
      </c>
      <c r="F3038" s="83" t="s">
        <v>11</v>
      </c>
      <c r="G3038" s="83" t="s">
        <v>1255</v>
      </c>
      <c r="H3038" s="59">
        <v>0</v>
      </c>
    </row>
    <row r="3039" spans="1:8" ht="14.25" x14ac:dyDescent="0.45">
      <c r="A3039" s="83">
        <v>1892</v>
      </c>
      <c r="B3039" s="83">
        <v>66779</v>
      </c>
      <c r="C3039" s="84">
        <v>98.719353324099998</v>
      </c>
      <c r="D3039" s="83">
        <v>200</v>
      </c>
      <c r="E3039" s="83">
        <v>4</v>
      </c>
      <c r="F3039" s="83" t="s">
        <v>11</v>
      </c>
      <c r="G3039" s="83" t="s">
        <v>1255</v>
      </c>
      <c r="H3039" s="59">
        <v>2</v>
      </c>
    </row>
    <row r="3040" spans="1:8" ht="14.25" x14ac:dyDescent="0.45">
      <c r="A3040" s="83">
        <v>1892</v>
      </c>
      <c r="B3040" s="83">
        <v>75810</v>
      </c>
      <c r="C3040" s="84">
        <v>0</v>
      </c>
      <c r="D3040" s="83">
        <v>0</v>
      </c>
      <c r="E3040" s="83">
        <v>0</v>
      </c>
      <c r="F3040" s="83" t="s">
        <v>11</v>
      </c>
      <c r="G3040" s="83" t="s">
        <v>1254</v>
      </c>
      <c r="H3040" s="59">
        <v>0</v>
      </c>
    </row>
    <row r="3041" spans="1:8" ht="14.25" x14ac:dyDescent="0.45">
      <c r="A3041" s="83">
        <v>1892</v>
      </c>
      <c r="B3041" s="83">
        <v>75811</v>
      </c>
      <c r="C3041" s="84">
        <v>0</v>
      </c>
      <c r="D3041" s="83">
        <v>0</v>
      </c>
      <c r="E3041" s="83">
        <v>0</v>
      </c>
      <c r="F3041" s="83" t="s">
        <v>11</v>
      </c>
      <c r="G3041" s="83" t="s">
        <v>1254</v>
      </c>
      <c r="H3041" s="59">
        <v>0</v>
      </c>
    </row>
    <row r="3042" spans="1:8" ht="14.25" x14ac:dyDescent="0.45">
      <c r="A3042" s="83">
        <v>1892</v>
      </c>
      <c r="B3042" s="83">
        <v>67038</v>
      </c>
      <c r="C3042" s="84">
        <v>45.476490788699998</v>
      </c>
      <c r="D3042" s="83">
        <v>100</v>
      </c>
      <c r="E3042" s="83">
        <v>4</v>
      </c>
      <c r="F3042" s="83" t="s">
        <v>11</v>
      </c>
      <c r="G3042" s="83" t="s">
        <v>1253</v>
      </c>
      <c r="H3042" s="59">
        <v>2</v>
      </c>
    </row>
    <row r="3043" spans="1:8" ht="14.25" x14ac:dyDescent="0.45">
      <c r="A3043" s="83">
        <v>1893</v>
      </c>
      <c r="B3043" s="83">
        <v>12822</v>
      </c>
      <c r="C3043" s="84">
        <v>71</v>
      </c>
      <c r="D3043" s="83">
        <v>70</v>
      </c>
      <c r="E3043" s="83">
        <v>4</v>
      </c>
      <c r="F3043" s="83" t="s">
        <v>8</v>
      </c>
      <c r="G3043" s="83" t="s">
        <v>381</v>
      </c>
      <c r="H3043" s="59">
        <v>2</v>
      </c>
    </row>
    <row r="3044" spans="1:8" ht="14.25" x14ac:dyDescent="0.45">
      <c r="A3044" s="83">
        <v>1894</v>
      </c>
      <c r="B3044" s="83">
        <v>33600</v>
      </c>
      <c r="C3044" s="84">
        <v>0</v>
      </c>
      <c r="D3044" s="83">
        <v>0</v>
      </c>
      <c r="E3044" s="83">
        <v>0</v>
      </c>
      <c r="F3044" s="83" t="s">
        <v>9</v>
      </c>
      <c r="G3044" s="83" t="s">
        <v>380</v>
      </c>
      <c r="H3044" s="59">
        <v>0</v>
      </c>
    </row>
    <row r="3045" spans="1:8" ht="14.25" x14ac:dyDescent="0.45">
      <c r="A3045" s="83">
        <v>1895</v>
      </c>
      <c r="B3045" s="83">
        <v>6666</v>
      </c>
      <c r="C3045" s="84">
        <v>128</v>
      </c>
      <c r="D3045" s="83">
        <v>120</v>
      </c>
      <c r="E3045" s="83">
        <v>4</v>
      </c>
      <c r="F3045" s="83" t="s">
        <v>7</v>
      </c>
      <c r="G3045" s="83" t="s">
        <v>1091</v>
      </c>
      <c r="H3045" s="59">
        <v>2</v>
      </c>
    </row>
    <row r="3046" spans="1:8" ht="14.25" x14ac:dyDescent="0.45">
      <c r="A3046" s="83">
        <v>1895</v>
      </c>
      <c r="B3046" s="83">
        <v>6147</v>
      </c>
      <c r="C3046" s="84">
        <v>141</v>
      </c>
      <c r="D3046" s="83">
        <v>120</v>
      </c>
      <c r="E3046" s="83">
        <v>4</v>
      </c>
      <c r="F3046" s="83" t="s">
        <v>7</v>
      </c>
      <c r="G3046" s="83" t="s">
        <v>1090</v>
      </c>
      <c r="H3046" s="59">
        <v>2</v>
      </c>
    </row>
    <row r="3047" spans="1:8" ht="14.25" x14ac:dyDescent="0.45">
      <c r="A3047" s="83">
        <v>1896</v>
      </c>
      <c r="B3047" s="83">
        <v>50844</v>
      </c>
      <c r="C3047" s="84">
        <v>94</v>
      </c>
      <c r="D3047" s="83">
        <v>190</v>
      </c>
      <c r="E3047" s="83">
        <v>4</v>
      </c>
      <c r="F3047" s="83" t="s">
        <v>9</v>
      </c>
      <c r="G3047" s="83" t="s">
        <v>3750</v>
      </c>
      <c r="H3047" s="59">
        <v>26</v>
      </c>
    </row>
    <row r="3048" spans="1:8" ht="14.25" x14ac:dyDescent="0.45">
      <c r="A3048" s="83">
        <v>1897</v>
      </c>
      <c r="B3048" s="83">
        <v>46135</v>
      </c>
      <c r="C3048" s="84">
        <v>103</v>
      </c>
      <c r="D3048" s="83">
        <v>120</v>
      </c>
      <c r="E3048" s="83">
        <v>4</v>
      </c>
      <c r="F3048" s="83" t="s">
        <v>9</v>
      </c>
      <c r="G3048" s="83" t="s">
        <v>379</v>
      </c>
      <c r="H3048" s="59">
        <v>2</v>
      </c>
    </row>
    <row r="3049" spans="1:8" ht="14.25" x14ac:dyDescent="0.45">
      <c r="A3049" s="83">
        <v>1898</v>
      </c>
      <c r="B3049" s="83">
        <v>30123</v>
      </c>
      <c r="C3049" s="84">
        <v>153</v>
      </c>
      <c r="D3049" s="83">
        <v>120</v>
      </c>
      <c r="E3049" s="83">
        <v>4</v>
      </c>
      <c r="F3049" s="83" t="s">
        <v>9</v>
      </c>
      <c r="G3049" s="83" t="s">
        <v>785</v>
      </c>
      <c r="H3049" s="59">
        <v>2</v>
      </c>
    </row>
    <row r="3050" spans="1:8" ht="14.25" x14ac:dyDescent="0.45">
      <c r="A3050" s="83">
        <v>1898</v>
      </c>
      <c r="B3050" s="83">
        <v>1489</v>
      </c>
      <c r="C3050" s="84">
        <v>96</v>
      </c>
      <c r="D3050" s="83">
        <v>120</v>
      </c>
      <c r="E3050" s="83">
        <v>4</v>
      </c>
      <c r="F3050" s="83" t="s">
        <v>9</v>
      </c>
      <c r="G3050" s="83" t="s">
        <v>784</v>
      </c>
      <c r="H3050" s="59">
        <v>4</v>
      </c>
    </row>
    <row r="3051" spans="1:8" ht="14.25" x14ac:dyDescent="0.45">
      <c r="A3051" s="83">
        <v>1899</v>
      </c>
      <c r="B3051" s="83">
        <v>11169</v>
      </c>
      <c r="C3051" s="84">
        <v>89</v>
      </c>
      <c r="D3051" s="83">
        <v>139</v>
      </c>
      <c r="E3051" s="83">
        <v>4</v>
      </c>
      <c r="F3051" s="83" t="s">
        <v>8</v>
      </c>
      <c r="G3051" s="83" t="s">
        <v>3577</v>
      </c>
      <c r="H3051" s="59">
        <v>1</v>
      </c>
    </row>
    <row r="3052" spans="1:8" ht="14.25" x14ac:dyDescent="0.45">
      <c r="A3052" s="83">
        <v>1899</v>
      </c>
      <c r="B3052" s="83">
        <v>6648</v>
      </c>
      <c r="C3052" s="84">
        <v>0</v>
      </c>
      <c r="D3052" s="83">
        <v>0</v>
      </c>
      <c r="E3052" s="83">
        <v>0</v>
      </c>
      <c r="F3052" s="83" t="s">
        <v>8</v>
      </c>
      <c r="G3052" s="83" t="s">
        <v>3576</v>
      </c>
      <c r="H3052" s="59">
        <v>0</v>
      </c>
    </row>
    <row r="3053" spans="1:8" ht="14.25" x14ac:dyDescent="0.45">
      <c r="A3053" s="83">
        <v>1900</v>
      </c>
      <c r="B3053" s="83">
        <v>3335</v>
      </c>
      <c r="C3053" s="84">
        <v>9</v>
      </c>
      <c r="D3053" s="83">
        <v>55</v>
      </c>
      <c r="E3053" s="83">
        <v>4</v>
      </c>
      <c r="F3053" s="83" t="s">
        <v>14</v>
      </c>
      <c r="G3053" s="83" t="s">
        <v>378</v>
      </c>
      <c r="H3053" s="59">
        <v>24</v>
      </c>
    </row>
    <row r="3054" spans="1:8" ht="14.25" x14ac:dyDescent="0.45">
      <c r="A3054" s="83">
        <v>1901</v>
      </c>
      <c r="B3054" s="83">
        <v>33123</v>
      </c>
      <c r="C3054" s="84">
        <v>155</v>
      </c>
      <c r="D3054" s="83">
        <v>120</v>
      </c>
      <c r="E3054" s="83">
        <v>4</v>
      </c>
      <c r="F3054" s="83" t="s">
        <v>9</v>
      </c>
      <c r="G3054" s="83" t="s">
        <v>377</v>
      </c>
      <c r="H3054" s="59">
        <v>2</v>
      </c>
    </row>
    <row r="3055" spans="1:8" ht="14.25" x14ac:dyDescent="0.45">
      <c r="A3055" s="83">
        <v>1902</v>
      </c>
      <c r="B3055" s="83">
        <v>2154</v>
      </c>
      <c r="C3055" s="84">
        <v>146</v>
      </c>
      <c r="D3055" s="83">
        <v>120</v>
      </c>
      <c r="E3055" s="83">
        <v>4</v>
      </c>
      <c r="F3055" s="83" t="s">
        <v>9</v>
      </c>
      <c r="G3055" s="83" t="s">
        <v>376</v>
      </c>
      <c r="H3055" s="59">
        <v>2</v>
      </c>
    </row>
    <row r="3056" spans="1:8" ht="14.25" x14ac:dyDescent="0.45">
      <c r="A3056" s="83">
        <v>1903</v>
      </c>
      <c r="B3056" s="83">
        <v>51697</v>
      </c>
      <c r="C3056" s="84">
        <v>66</v>
      </c>
      <c r="D3056" s="83">
        <v>78</v>
      </c>
      <c r="E3056" s="83">
        <v>4</v>
      </c>
      <c r="F3056" s="83" t="s">
        <v>13</v>
      </c>
      <c r="G3056" s="83" t="s">
        <v>375</v>
      </c>
      <c r="H3056" s="59">
        <v>24</v>
      </c>
    </row>
    <row r="3057" spans="1:8" ht="14.25" x14ac:dyDescent="0.45">
      <c r="A3057" s="83">
        <v>1904</v>
      </c>
      <c r="B3057" s="83">
        <v>7549</v>
      </c>
      <c r="C3057" s="84">
        <v>185</v>
      </c>
      <c r="D3057" s="83">
        <v>238</v>
      </c>
      <c r="E3057" s="83">
        <v>4</v>
      </c>
      <c r="F3057" s="83" t="s">
        <v>9</v>
      </c>
      <c r="G3057" s="83" t="s">
        <v>2444</v>
      </c>
      <c r="H3057" s="59">
        <v>2</v>
      </c>
    </row>
    <row r="3058" spans="1:8" ht="14.25" x14ac:dyDescent="0.45">
      <c r="A3058" s="83">
        <v>1905</v>
      </c>
      <c r="B3058" s="83">
        <v>43700</v>
      </c>
      <c r="C3058" s="84">
        <v>66</v>
      </c>
      <c r="D3058" s="83">
        <v>115</v>
      </c>
      <c r="E3058" s="83">
        <v>4</v>
      </c>
      <c r="F3058" s="83" t="s">
        <v>13</v>
      </c>
      <c r="G3058" s="83" t="s">
        <v>3565</v>
      </c>
      <c r="H3058" s="59">
        <v>24</v>
      </c>
    </row>
    <row r="3059" spans="1:8" ht="14.25" x14ac:dyDescent="0.45">
      <c r="A3059" s="83">
        <v>1906</v>
      </c>
      <c r="B3059" s="83">
        <v>4618</v>
      </c>
      <c r="C3059" s="84">
        <v>169</v>
      </c>
      <c r="D3059" s="83">
        <v>125</v>
      </c>
      <c r="E3059" s="83">
        <v>4</v>
      </c>
      <c r="F3059" s="83" t="s">
        <v>9</v>
      </c>
      <c r="G3059" s="83" t="s">
        <v>3591</v>
      </c>
      <c r="H3059" s="59">
        <v>2</v>
      </c>
    </row>
    <row r="3060" spans="1:8" ht="14.25" x14ac:dyDescent="0.45">
      <c r="A3060" s="83">
        <v>1906</v>
      </c>
      <c r="B3060" s="83">
        <v>47319</v>
      </c>
      <c r="C3060" s="84">
        <v>132</v>
      </c>
      <c r="D3060" s="83">
        <v>125</v>
      </c>
      <c r="E3060" s="83">
        <v>4</v>
      </c>
      <c r="F3060" s="83" t="s">
        <v>9</v>
      </c>
      <c r="G3060" s="83" t="s">
        <v>3590</v>
      </c>
      <c r="H3060" s="59">
        <v>2</v>
      </c>
    </row>
    <row r="3061" spans="1:8" ht="14.25" x14ac:dyDescent="0.45">
      <c r="A3061" s="83">
        <v>1906</v>
      </c>
      <c r="B3061" s="83">
        <v>4151</v>
      </c>
      <c r="C3061" s="84">
        <v>3</v>
      </c>
      <c r="D3061" s="83">
        <v>125</v>
      </c>
      <c r="E3061" s="83">
        <v>3</v>
      </c>
      <c r="F3061" s="83" t="s">
        <v>9</v>
      </c>
      <c r="G3061" s="83" t="s">
        <v>3589</v>
      </c>
      <c r="H3061" s="59">
        <v>4</v>
      </c>
    </row>
    <row r="3062" spans="1:8" ht="14.25" x14ac:dyDescent="0.45">
      <c r="A3062" s="83">
        <v>1907</v>
      </c>
      <c r="B3062" s="83">
        <v>36774</v>
      </c>
      <c r="C3062" s="84">
        <v>190</v>
      </c>
      <c r="D3062" s="83">
        <v>240</v>
      </c>
      <c r="E3062" s="83">
        <v>3</v>
      </c>
      <c r="F3062" s="83" t="s">
        <v>9</v>
      </c>
      <c r="G3062" s="83" t="s">
        <v>374</v>
      </c>
      <c r="H3062" s="59">
        <v>2</v>
      </c>
    </row>
    <row r="3063" spans="1:8" ht="14.25" x14ac:dyDescent="0.45">
      <c r="A3063" s="83">
        <v>1908</v>
      </c>
      <c r="B3063" s="83">
        <v>17490</v>
      </c>
      <c r="C3063" s="84">
        <v>80</v>
      </c>
      <c r="D3063" s="83">
        <v>100</v>
      </c>
      <c r="E3063" s="83">
        <v>3</v>
      </c>
      <c r="F3063" s="83" t="s">
        <v>9</v>
      </c>
      <c r="G3063" s="83" t="s">
        <v>373</v>
      </c>
      <c r="H3063" s="59">
        <v>1</v>
      </c>
    </row>
    <row r="3064" spans="1:8" ht="14.25" x14ac:dyDescent="0.45">
      <c r="A3064" s="83">
        <v>1908</v>
      </c>
      <c r="B3064" s="83">
        <v>320</v>
      </c>
      <c r="C3064" s="84">
        <v>0</v>
      </c>
      <c r="D3064" s="83">
        <v>0</v>
      </c>
      <c r="E3064" s="83">
        <v>4</v>
      </c>
      <c r="F3064" s="83" t="s">
        <v>9</v>
      </c>
      <c r="G3064" s="83" t="s">
        <v>372</v>
      </c>
      <c r="H3064" s="59">
        <v>1</v>
      </c>
    </row>
    <row r="3065" spans="1:8" ht="14.25" x14ac:dyDescent="0.45">
      <c r="A3065" s="83">
        <v>1909</v>
      </c>
      <c r="B3065" s="83">
        <v>29787</v>
      </c>
      <c r="C3065" s="84">
        <v>72.579491853600004</v>
      </c>
      <c r="D3065" s="83">
        <v>78</v>
      </c>
      <c r="E3065" s="83">
        <v>4</v>
      </c>
      <c r="F3065" s="83" t="s">
        <v>8</v>
      </c>
      <c r="G3065" s="83" t="s">
        <v>371</v>
      </c>
      <c r="H3065" s="59">
        <v>16</v>
      </c>
    </row>
    <row r="3066" spans="1:8" ht="14.25" x14ac:dyDescent="0.45">
      <c r="A3066" s="83">
        <v>1910</v>
      </c>
      <c r="B3066" s="83">
        <v>32342</v>
      </c>
      <c r="C3066" s="84">
        <v>29</v>
      </c>
      <c r="D3066" s="83">
        <v>40</v>
      </c>
      <c r="E3066" s="83">
        <v>1</v>
      </c>
      <c r="F3066" s="83" t="s">
        <v>11</v>
      </c>
      <c r="G3066" s="83" t="s">
        <v>370</v>
      </c>
      <c r="H3066" s="59">
        <v>2</v>
      </c>
    </row>
    <row r="3067" spans="1:8" ht="14.25" x14ac:dyDescent="0.45">
      <c r="A3067" s="83">
        <v>1911</v>
      </c>
      <c r="B3067" s="83">
        <v>16394</v>
      </c>
      <c r="C3067" s="84">
        <v>144</v>
      </c>
      <c r="D3067" s="83">
        <v>121</v>
      </c>
      <c r="E3067" s="83">
        <v>4</v>
      </c>
      <c r="F3067" s="83" t="s">
        <v>8</v>
      </c>
      <c r="G3067" s="83" t="s">
        <v>3542</v>
      </c>
      <c r="H3067" s="59">
        <v>2</v>
      </c>
    </row>
    <row r="3068" spans="1:8" ht="14.25" x14ac:dyDescent="0.45">
      <c r="A3068" s="83">
        <v>1911</v>
      </c>
      <c r="B3068" s="83">
        <v>36799</v>
      </c>
      <c r="C3068" s="84">
        <v>26</v>
      </c>
      <c r="D3068" s="83">
        <v>250</v>
      </c>
      <c r="E3068" s="83">
        <v>4</v>
      </c>
      <c r="F3068" s="83" t="s">
        <v>8</v>
      </c>
      <c r="G3068" s="83" t="s">
        <v>3541</v>
      </c>
      <c r="H3068" s="59">
        <v>5</v>
      </c>
    </row>
    <row r="3069" spans="1:8" ht="14.25" x14ac:dyDescent="0.45">
      <c r="A3069" s="83">
        <v>1912</v>
      </c>
      <c r="B3069" s="83">
        <v>42977</v>
      </c>
      <c r="C3069" s="84">
        <v>0</v>
      </c>
      <c r="D3069" s="83">
        <v>0</v>
      </c>
      <c r="E3069" s="83">
        <v>0</v>
      </c>
      <c r="F3069" s="83" t="s">
        <v>13</v>
      </c>
      <c r="G3069" s="83" t="s">
        <v>986</v>
      </c>
      <c r="H3069" s="59">
        <v>0</v>
      </c>
    </row>
    <row r="3070" spans="1:8" ht="14.25" x14ac:dyDescent="0.45">
      <c r="A3070" s="83">
        <v>1912</v>
      </c>
      <c r="B3070" s="83">
        <v>42977</v>
      </c>
      <c r="C3070" s="84">
        <v>40</v>
      </c>
      <c r="D3070" s="83">
        <v>121</v>
      </c>
      <c r="E3070" s="83">
        <v>4</v>
      </c>
      <c r="F3070" s="83" t="s">
        <v>13</v>
      </c>
      <c r="G3070" s="83" t="s">
        <v>985</v>
      </c>
      <c r="H3070" s="59">
        <v>2</v>
      </c>
    </row>
    <row r="3071" spans="1:8" ht="14.25" x14ac:dyDescent="0.45">
      <c r="A3071" s="83">
        <v>1912</v>
      </c>
      <c r="B3071" s="83">
        <v>53928</v>
      </c>
      <c r="C3071" s="84">
        <v>63</v>
      </c>
      <c r="D3071" s="83">
        <v>122</v>
      </c>
      <c r="E3071" s="83">
        <v>4</v>
      </c>
      <c r="F3071" s="83" t="s">
        <v>13</v>
      </c>
      <c r="G3071" s="83" t="s">
        <v>985</v>
      </c>
      <c r="H3071" s="59">
        <v>2</v>
      </c>
    </row>
    <row r="3072" spans="1:8" ht="14.25" x14ac:dyDescent="0.45">
      <c r="A3072" s="83">
        <v>1913</v>
      </c>
      <c r="B3072" s="83">
        <v>35474</v>
      </c>
      <c r="C3072" s="84">
        <v>108</v>
      </c>
      <c r="D3072" s="83">
        <v>120</v>
      </c>
      <c r="E3072" s="83">
        <v>4</v>
      </c>
      <c r="F3072" s="83" t="s">
        <v>7</v>
      </c>
      <c r="G3072" s="83" t="s">
        <v>369</v>
      </c>
      <c r="H3072" s="59">
        <v>2</v>
      </c>
    </row>
    <row r="3073" spans="1:8" ht="14.25" x14ac:dyDescent="0.45">
      <c r="A3073" s="83">
        <v>1914</v>
      </c>
      <c r="B3073" s="83">
        <v>17045</v>
      </c>
      <c r="C3073" s="84">
        <v>148</v>
      </c>
      <c r="D3073" s="83">
        <v>120</v>
      </c>
      <c r="E3073" s="83">
        <v>4</v>
      </c>
      <c r="F3073" s="83" t="s">
        <v>9</v>
      </c>
      <c r="G3073" s="83" t="s">
        <v>368</v>
      </c>
      <c r="H3073" s="59">
        <v>2</v>
      </c>
    </row>
    <row r="3074" spans="1:8" ht="14.25" x14ac:dyDescent="0.45">
      <c r="A3074" s="83">
        <v>1915</v>
      </c>
      <c r="B3074" s="83">
        <v>15221</v>
      </c>
      <c r="C3074" s="84">
        <v>53</v>
      </c>
      <c r="D3074" s="83">
        <v>82</v>
      </c>
      <c r="E3074" s="83">
        <v>4</v>
      </c>
      <c r="F3074" s="83" t="s">
        <v>7</v>
      </c>
      <c r="G3074" s="83" t="s">
        <v>367</v>
      </c>
      <c r="H3074" s="59">
        <v>26</v>
      </c>
    </row>
    <row r="3075" spans="1:8" ht="14.25" x14ac:dyDescent="0.45">
      <c r="A3075" s="83">
        <v>1915</v>
      </c>
      <c r="B3075" s="83">
        <v>13183</v>
      </c>
      <c r="C3075" s="84">
        <v>25</v>
      </c>
      <c r="D3075" s="83">
        <v>38</v>
      </c>
      <c r="E3075" s="83">
        <v>4</v>
      </c>
      <c r="F3075" s="83" t="s">
        <v>7</v>
      </c>
      <c r="G3075" s="83" t="s">
        <v>367</v>
      </c>
      <c r="H3075" s="59">
        <v>26</v>
      </c>
    </row>
    <row r="3076" spans="1:8" ht="14.25" x14ac:dyDescent="0.45">
      <c r="A3076" s="83">
        <v>1916</v>
      </c>
      <c r="B3076" s="83">
        <v>39126</v>
      </c>
      <c r="C3076" s="84">
        <v>116</v>
      </c>
      <c r="D3076" s="83">
        <v>116</v>
      </c>
      <c r="E3076" s="83">
        <v>4</v>
      </c>
      <c r="F3076" s="83" t="s">
        <v>7</v>
      </c>
      <c r="G3076" s="83" t="s">
        <v>366</v>
      </c>
      <c r="H3076" s="59">
        <v>16</v>
      </c>
    </row>
    <row r="3077" spans="1:8" ht="14.25" x14ac:dyDescent="0.45">
      <c r="A3077" s="83">
        <v>1917</v>
      </c>
      <c r="B3077" s="83">
        <v>38682</v>
      </c>
      <c r="C3077" s="84">
        <v>59.201291387799998</v>
      </c>
      <c r="D3077" s="83">
        <v>102</v>
      </c>
      <c r="E3077" s="83">
        <v>4</v>
      </c>
      <c r="F3077" s="83" t="s">
        <v>8</v>
      </c>
      <c r="G3077" s="83" t="s">
        <v>1276</v>
      </c>
      <c r="H3077" s="59">
        <v>24</v>
      </c>
    </row>
    <row r="3078" spans="1:8" ht="14.25" x14ac:dyDescent="0.45">
      <c r="A3078" s="83">
        <v>1917</v>
      </c>
      <c r="B3078" s="83">
        <v>18072</v>
      </c>
      <c r="C3078" s="84">
        <v>72</v>
      </c>
      <c r="D3078" s="83">
        <v>123</v>
      </c>
      <c r="E3078" s="83">
        <v>4</v>
      </c>
      <c r="F3078" s="83" t="s">
        <v>8</v>
      </c>
      <c r="G3078" s="83" t="s">
        <v>1275</v>
      </c>
      <c r="H3078" s="59">
        <v>24</v>
      </c>
    </row>
    <row r="3079" spans="1:8" ht="14.25" x14ac:dyDescent="0.45">
      <c r="A3079" s="83">
        <v>1918</v>
      </c>
      <c r="B3079" s="83">
        <v>76480</v>
      </c>
      <c r="C3079" s="84">
        <v>204</v>
      </c>
      <c r="D3079" s="83">
        <v>120</v>
      </c>
      <c r="E3079" s="83">
        <v>3</v>
      </c>
      <c r="F3079" s="83" t="s">
        <v>8</v>
      </c>
      <c r="G3079" s="83" t="s">
        <v>365</v>
      </c>
      <c r="H3079" s="59">
        <v>24</v>
      </c>
    </row>
    <row r="3080" spans="1:8" ht="14.25" x14ac:dyDescent="0.45">
      <c r="A3080" s="83">
        <v>1920</v>
      </c>
      <c r="B3080" s="83">
        <v>7223</v>
      </c>
      <c r="C3080" s="84">
        <v>43.6724146926</v>
      </c>
      <c r="D3080" s="83">
        <v>115</v>
      </c>
      <c r="E3080" s="83">
        <v>4</v>
      </c>
      <c r="F3080" s="83" t="s">
        <v>11</v>
      </c>
      <c r="G3080" s="83" t="s">
        <v>364</v>
      </c>
      <c r="H3080" s="59">
        <v>4</v>
      </c>
    </row>
    <row r="3081" spans="1:8" ht="14.25" x14ac:dyDescent="0.45">
      <c r="A3081" s="83">
        <v>1921</v>
      </c>
      <c r="B3081" s="83">
        <v>12489</v>
      </c>
      <c r="C3081" s="84">
        <v>27.591752058499999</v>
      </c>
      <c r="D3081" s="83">
        <v>39</v>
      </c>
      <c r="E3081" s="83">
        <v>3</v>
      </c>
      <c r="F3081" s="83" t="s">
        <v>8</v>
      </c>
      <c r="G3081" s="83" t="s">
        <v>363</v>
      </c>
      <c r="H3081" s="59">
        <v>17</v>
      </c>
    </row>
    <row r="3082" spans="1:8" ht="14.25" x14ac:dyDescent="0.45">
      <c r="A3082" s="83">
        <v>1922</v>
      </c>
      <c r="B3082" s="83">
        <v>24275</v>
      </c>
      <c r="C3082" s="84">
        <v>128</v>
      </c>
      <c r="D3082" s="83">
        <v>120</v>
      </c>
      <c r="E3082" s="83">
        <v>4</v>
      </c>
      <c r="F3082" s="83" t="s">
        <v>13</v>
      </c>
      <c r="G3082" s="83" t="s">
        <v>362</v>
      </c>
      <c r="H3082" s="59">
        <v>2</v>
      </c>
    </row>
    <row r="3083" spans="1:8" ht="14.25" x14ac:dyDescent="0.45">
      <c r="A3083" s="83">
        <v>1923</v>
      </c>
      <c r="B3083" s="83">
        <v>19637</v>
      </c>
      <c r="C3083" s="84">
        <v>0</v>
      </c>
      <c r="D3083" s="83">
        <v>0</v>
      </c>
      <c r="E3083" s="83">
        <v>5</v>
      </c>
      <c r="F3083" s="83" t="s">
        <v>8</v>
      </c>
      <c r="G3083" s="83" t="s">
        <v>3530</v>
      </c>
      <c r="H3083" s="59">
        <v>0</v>
      </c>
    </row>
    <row r="3084" spans="1:8" ht="14.25" x14ac:dyDescent="0.45">
      <c r="A3084" s="83">
        <v>1923</v>
      </c>
      <c r="B3084" s="83">
        <v>45467</v>
      </c>
      <c r="C3084" s="84">
        <v>0</v>
      </c>
      <c r="D3084" s="83">
        <v>0</v>
      </c>
      <c r="E3084" s="83">
        <v>5</v>
      </c>
      <c r="F3084" s="83" t="s">
        <v>8</v>
      </c>
      <c r="G3084" s="83" t="s">
        <v>3529</v>
      </c>
      <c r="H3084" s="59">
        <v>0</v>
      </c>
    </row>
    <row r="3085" spans="1:8" ht="14.25" x14ac:dyDescent="0.45">
      <c r="A3085" s="83">
        <v>1923</v>
      </c>
      <c r="B3085" s="83">
        <v>7093</v>
      </c>
      <c r="C3085" s="84">
        <v>28</v>
      </c>
      <c r="D3085" s="83">
        <v>44</v>
      </c>
      <c r="E3085" s="83">
        <v>4</v>
      </c>
      <c r="F3085" s="83" t="s">
        <v>8</v>
      </c>
      <c r="G3085" s="83" t="s">
        <v>3528</v>
      </c>
      <c r="H3085" s="59">
        <v>1</v>
      </c>
    </row>
    <row r="3086" spans="1:8" ht="14.25" x14ac:dyDescent="0.45">
      <c r="A3086" s="83">
        <v>1924</v>
      </c>
      <c r="B3086" s="83">
        <v>4257</v>
      </c>
      <c r="C3086" s="84">
        <v>53</v>
      </c>
      <c r="D3086" s="83">
        <v>118</v>
      </c>
      <c r="E3086" s="83">
        <v>4</v>
      </c>
      <c r="F3086" s="83" t="s">
        <v>13</v>
      </c>
      <c r="G3086" s="83" t="s">
        <v>361</v>
      </c>
      <c r="H3086" s="59">
        <v>2</v>
      </c>
    </row>
    <row r="3087" spans="1:8" ht="14.25" x14ac:dyDescent="0.45">
      <c r="A3087" s="83">
        <v>1925</v>
      </c>
      <c r="B3087" s="83">
        <v>4224</v>
      </c>
      <c r="C3087" s="84">
        <v>20</v>
      </c>
      <c r="D3087" s="83">
        <v>29</v>
      </c>
      <c r="E3087" s="83">
        <v>4</v>
      </c>
      <c r="F3087" s="83" t="s">
        <v>18</v>
      </c>
      <c r="G3087" s="83" t="s">
        <v>766</v>
      </c>
      <c r="H3087" s="59">
        <v>24</v>
      </c>
    </row>
    <row r="3088" spans="1:8" ht="14.25" x14ac:dyDescent="0.45">
      <c r="A3088" s="83">
        <v>1925</v>
      </c>
      <c r="B3088" s="83">
        <v>19089</v>
      </c>
      <c r="C3088" s="84">
        <v>62</v>
      </c>
      <c r="D3088" s="83">
        <v>91</v>
      </c>
      <c r="E3088" s="83">
        <v>4</v>
      </c>
      <c r="F3088" s="83" t="s">
        <v>18</v>
      </c>
      <c r="G3088" s="83" t="s">
        <v>765</v>
      </c>
      <c r="H3088" s="59">
        <v>24</v>
      </c>
    </row>
    <row r="3089" spans="1:8" ht="14.25" x14ac:dyDescent="0.45">
      <c r="A3089" s="83">
        <v>1925</v>
      </c>
      <c r="B3089" s="83">
        <v>25924</v>
      </c>
      <c r="C3089" s="84">
        <v>45</v>
      </c>
      <c r="D3089" s="83">
        <v>50</v>
      </c>
      <c r="E3089" s="83">
        <v>4</v>
      </c>
      <c r="F3089" s="83" t="s">
        <v>18</v>
      </c>
      <c r="G3089" s="83" t="s">
        <v>765</v>
      </c>
      <c r="H3089" s="59">
        <v>24</v>
      </c>
    </row>
    <row r="3090" spans="1:8" ht="14.25" x14ac:dyDescent="0.45">
      <c r="A3090" s="83">
        <v>1925</v>
      </c>
      <c r="B3090" s="83">
        <v>24712</v>
      </c>
      <c r="C3090" s="84">
        <v>63</v>
      </c>
      <c r="D3090" s="83">
        <v>70</v>
      </c>
      <c r="E3090" s="83">
        <v>4</v>
      </c>
      <c r="F3090" s="83" t="s">
        <v>18</v>
      </c>
      <c r="G3090" s="83" t="s">
        <v>765</v>
      </c>
      <c r="H3090" s="59">
        <v>24</v>
      </c>
    </row>
    <row r="3091" spans="1:8" ht="14.25" x14ac:dyDescent="0.45">
      <c r="A3091" s="83">
        <v>1926</v>
      </c>
      <c r="B3091" s="83">
        <v>43249</v>
      </c>
      <c r="C3091" s="84">
        <v>3</v>
      </c>
      <c r="D3091" s="83">
        <v>15</v>
      </c>
      <c r="E3091" s="83">
        <v>5</v>
      </c>
      <c r="F3091" s="83" t="s">
        <v>8</v>
      </c>
      <c r="G3091" s="83" t="s">
        <v>2880</v>
      </c>
      <c r="H3091" s="59">
        <v>1</v>
      </c>
    </row>
    <row r="3092" spans="1:8" ht="14.25" x14ac:dyDescent="0.45">
      <c r="A3092" s="83">
        <v>1927</v>
      </c>
      <c r="B3092" s="83">
        <v>36143</v>
      </c>
      <c r="C3092" s="84">
        <v>0</v>
      </c>
      <c r="D3092" s="83">
        <v>0</v>
      </c>
      <c r="E3092" s="83">
        <v>0</v>
      </c>
      <c r="F3092" s="83" t="s">
        <v>13</v>
      </c>
      <c r="G3092" s="83" t="s">
        <v>360</v>
      </c>
      <c r="H3092" s="59">
        <v>0</v>
      </c>
    </row>
    <row r="3093" spans="1:8" ht="14.25" x14ac:dyDescent="0.45">
      <c r="A3093" s="83">
        <v>1928</v>
      </c>
      <c r="B3093" s="83">
        <v>30175</v>
      </c>
      <c r="C3093" s="84">
        <v>44</v>
      </c>
      <c r="D3093" s="83">
        <v>38</v>
      </c>
      <c r="E3093" s="83">
        <v>4</v>
      </c>
      <c r="F3093" s="83" t="s">
        <v>9</v>
      </c>
      <c r="G3093" s="83" t="s">
        <v>359</v>
      </c>
      <c r="H3093" s="59">
        <v>2</v>
      </c>
    </row>
    <row r="3094" spans="1:8" ht="14.25" x14ac:dyDescent="0.45">
      <c r="A3094" s="83">
        <v>1928</v>
      </c>
      <c r="B3094" s="83">
        <v>72046</v>
      </c>
      <c r="C3094" s="84">
        <v>48</v>
      </c>
      <c r="D3094" s="83">
        <v>42</v>
      </c>
      <c r="E3094" s="83">
        <v>4</v>
      </c>
      <c r="F3094" s="83" t="s">
        <v>9</v>
      </c>
      <c r="G3094" s="83" t="s">
        <v>359</v>
      </c>
      <c r="H3094" s="59">
        <v>2</v>
      </c>
    </row>
    <row r="3095" spans="1:8" ht="14.25" x14ac:dyDescent="0.45">
      <c r="A3095" s="83">
        <v>1929</v>
      </c>
      <c r="B3095" s="83">
        <v>9454</v>
      </c>
      <c r="C3095" s="84">
        <v>120</v>
      </c>
      <c r="D3095" s="83">
        <v>125</v>
      </c>
      <c r="E3095" s="83">
        <v>8</v>
      </c>
      <c r="F3095" s="83" t="s">
        <v>12</v>
      </c>
      <c r="G3095" s="83" t="s">
        <v>1245</v>
      </c>
      <c r="H3095" s="59">
        <v>18</v>
      </c>
    </row>
    <row r="3096" spans="1:8" ht="14.25" x14ac:dyDescent="0.45">
      <c r="A3096" s="83">
        <v>1931</v>
      </c>
      <c r="B3096" s="83">
        <v>22508</v>
      </c>
      <c r="C3096" s="84">
        <v>0</v>
      </c>
      <c r="D3096" s="83">
        <v>0</v>
      </c>
      <c r="E3096" s="83">
        <v>0</v>
      </c>
      <c r="F3096" s="83" t="s">
        <v>16</v>
      </c>
      <c r="G3096" s="83" t="s">
        <v>358</v>
      </c>
      <c r="H3096" s="59">
        <v>0</v>
      </c>
    </row>
    <row r="3097" spans="1:8" ht="14.25" x14ac:dyDescent="0.45">
      <c r="A3097" s="83">
        <v>1932</v>
      </c>
      <c r="B3097" s="83">
        <v>23886</v>
      </c>
      <c r="C3097" s="84">
        <v>145.67302233199999</v>
      </c>
      <c r="D3097" s="83">
        <v>104</v>
      </c>
      <c r="E3097" s="83">
        <v>4</v>
      </c>
      <c r="F3097" s="83" t="s">
        <v>9</v>
      </c>
      <c r="G3097" s="83" t="s">
        <v>357</v>
      </c>
      <c r="H3097" s="59">
        <v>2</v>
      </c>
    </row>
    <row r="3098" spans="1:8" ht="14.25" x14ac:dyDescent="0.45">
      <c r="A3098" s="83">
        <v>1933</v>
      </c>
      <c r="B3098" s="83">
        <v>32902</v>
      </c>
      <c r="C3098" s="84">
        <v>100.464629539</v>
      </c>
      <c r="D3098" s="83">
        <v>120</v>
      </c>
      <c r="E3098" s="83">
        <v>4</v>
      </c>
      <c r="F3098" s="83" t="s">
        <v>13</v>
      </c>
      <c r="G3098" s="83" t="s">
        <v>1358</v>
      </c>
      <c r="H3098" s="59">
        <v>2</v>
      </c>
    </row>
    <row r="3099" spans="1:8" ht="14.25" x14ac:dyDescent="0.45">
      <c r="A3099" s="83">
        <v>1933</v>
      </c>
      <c r="B3099" s="83">
        <v>1642</v>
      </c>
      <c r="C3099" s="84">
        <v>112</v>
      </c>
      <c r="D3099" s="83">
        <v>220</v>
      </c>
      <c r="E3099" s="83">
        <v>4</v>
      </c>
      <c r="F3099" s="83" t="s">
        <v>13</v>
      </c>
      <c r="G3099" s="83" t="s">
        <v>1359</v>
      </c>
      <c r="H3099" s="59">
        <v>24</v>
      </c>
    </row>
    <row r="3100" spans="1:8" ht="14.25" x14ac:dyDescent="0.45">
      <c r="A3100" s="83">
        <v>1933</v>
      </c>
      <c r="B3100" s="83">
        <v>24541</v>
      </c>
      <c r="C3100" s="84">
        <v>112</v>
      </c>
      <c r="D3100" s="83">
        <v>220</v>
      </c>
      <c r="E3100" s="83">
        <v>4</v>
      </c>
      <c r="F3100" s="83" t="s">
        <v>13</v>
      </c>
      <c r="G3100" s="83" t="s">
        <v>1358</v>
      </c>
      <c r="H3100" s="59">
        <v>24</v>
      </c>
    </row>
    <row r="3101" spans="1:8" ht="14.25" x14ac:dyDescent="0.45">
      <c r="A3101" s="83">
        <v>1934</v>
      </c>
      <c r="B3101" s="83">
        <v>53467</v>
      </c>
      <c r="C3101" s="84">
        <v>35</v>
      </c>
      <c r="D3101" s="83">
        <v>90</v>
      </c>
      <c r="E3101" s="83">
        <v>4</v>
      </c>
      <c r="F3101" s="83" t="s">
        <v>9</v>
      </c>
      <c r="G3101" s="83" t="s">
        <v>356</v>
      </c>
      <c r="H3101" s="59">
        <v>15</v>
      </c>
    </row>
    <row r="3102" spans="1:8" ht="14.25" x14ac:dyDescent="0.45">
      <c r="A3102" s="83">
        <v>1934</v>
      </c>
      <c r="B3102" s="83">
        <v>40514</v>
      </c>
      <c r="C3102" s="84">
        <v>121</v>
      </c>
      <c r="D3102" s="83">
        <v>120</v>
      </c>
      <c r="E3102" s="83">
        <v>3</v>
      </c>
      <c r="F3102" s="83" t="s">
        <v>9</v>
      </c>
      <c r="G3102" s="83" t="s">
        <v>356</v>
      </c>
      <c r="H3102" s="59">
        <v>2</v>
      </c>
    </row>
    <row r="3103" spans="1:8" ht="14.25" x14ac:dyDescent="0.45">
      <c r="A3103" s="83">
        <v>1935</v>
      </c>
      <c r="B3103" s="83">
        <v>67407</v>
      </c>
      <c r="C3103" s="84">
        <v>51</v>
      </c>
      <c r="D3103" s="83">
        <v>57</v>
      </c>
      <c r="E3103" s="83">
        <v>4</v>
      </c>
      <c r="F3103" s="83" t="s">
        <v>12</v>
      </c>
      <c r="G3103" s="83" t="s">
        <v>1302</v>
      </c>
      <c r="H3103" s="59">
        <v>2</v>
      </c>
    </row>
    <row r="3104" spans="1:8" ht="14.25" x14ac:dyDescent="0.45">
      <c r="A3104" s="83">
        <v>1935</v>
      </c>
      <c r="B3104" s="83">
        <v>68395</v>
      </c>
      <c r="C3104" s="84">
        <v>25</v>
      </c>
      <c r="D3104" s="83">
        <v>28</v>
      </c>
      <c r="E3104" s="83">
        <v>4</v>
      </c>
      <c r="F3104" s="83" t="s">
        <v>12</v>
      </c>
      <c r="G3104" s="83" t="s">
        <v>1301</v>
      </c>
      <c r="H3104" s="59">
        <v>2</v>
      </c>
    </row>
    <row r="3105" spans="1:8" ht="14.25" x14ac:dyDescent="0.45">
      <c r="A3105" s="83">
        <v>1936</v>
      </c>
      <c r="B3105" s="83">
        <v>19863</v>
      </c>
      <c r="C3105" s="84">
        <v>73.176390436099993</v>
      </c>
      <c r="D3105" s="83">
        <v>80</v>
      </c>
      <c r="E3105" s="83">
        <v>4</v>
      </c>
      <c r="F3105" s="83" t="s">
        <v>21</v>
      </c>
      <c r="G3105" s="83" t="s">
        <v>355</v>
      </c>
      <c r="H3105" s="59">
        <v>2</v>
      </c>
    </row>
    <row r="3106" spans="1:8" ht="14.25" x14ac:dyDescent="0.45">
      <c r="A3106" s="83">
        <v>1937</v>
      </c>
      <c r="B3106" s="83">
        <v>23210</v>
      </c>
      <c r="C3106" s="84">
        <v>97</v>
      </c>
      <c r="D3106" s="83">
        <v>95</v>
      </c>
      <c r="E3106" s="83">
        <v>4</v>
      </c>
      <c r="F3106" s="83" t="s">
        <v>12</v>
      </c>
      <c r="G3106" s="83" t="s">
        <v>354</v>
      </c>
      <c r="H3106" s="59">
        <v>18</v>
      </c>
    </row>
    <row r="3107" spans="1:8" ht="14.25" x14ac:dyDescent="0.45">
      <c r="A3107" s="83">
        <v>1938</v>
      </c>
      <c r="B3107" s="83">
        <v>25961</v>
      </c>
      <c r="C3107" s="84">
        <v>120.932266588</v>
      </c>
      <c r="D3107" s="83">
        <v>170</v>
      </c>
      <c r="E3107" s="83">
        <v>3</v>
      </c>
      <c r="F3107" s="83" t="s">
        <v>17</v>
      </c>
      <c r="G3107" s="83" t="s">
        <v>353</v>
      </c>
      <c r="H3107" s="59">
        <v>2</v>
      </c>
    </row>
    <row r="3108" spans="1:8" ht="14.25" x14ac:dyDescent="0.45">
      <c r="A3108" s="83">
        <v>1938</v>
      </c>
      <c r="B3108" s="83">
        <v>8046</v>
      </c>
      <c r="C3108" s="84">
        <v>0</v>
      </c>
      <c r="D3108" s="83">
        <v>0</v>
      </c>
      <c r="E3108" s="83">
        <v>0</v>
      </c>
      <c r="F3108" s="83" t="s">
        <v>17</v>
      </c>
      <c r="G3108" s="83" t="s">
        <v>353</v>
      </c>
      <c r="H3108" s="59">
        <v>0</v>
      </c>
    </row>
    <row r="3109" spans="1:8" ht="14.25" x14ac:dyDescent="0.45">
      <c r="A3109" s="83">
        <v>1939</v>
      </c>
      <c r="B3109" s="83">
        <v>31099</v>
      </c>
      <c r="C3109" s="84">
        <v>15</v>
      </c>
      <c r="D3109" s="83">
        <v>65</v>
      </c>
      <c r="E3109" s="83">
        <v>4</v>
      </c>
      <c r="F3109" s="83" t="s">
        <v>14</v>
      </c>
      <c r="G3109" s="83" t="s">
        <v>352</v>
      </c>
      <c r="H3109" s="59">
        <v>1</v>
      </c>
    </row>
    <row r="3110" spans="1:8" ht="14.25" x14ac:dyDescent="0.45">
      <c r="A3110" s="83">
        <v>1940</v>
      </c>
      <c r="B3110" s="83">
        <v>22578</v>
      </c>
      <c r="C3110" s="84">
        <v>3.03819844039</v>
      </c>
      <c r="D3110" s="83">
        <v>0</v>
      </c>
      <c r="E3110" s="83">
        <v>0</v>
      </c>
      <c r="F3110" s="83" t="s">
        <v>8</v>
      </c>
      <c r="G3110" s="83" t="s">
        <v>349</v>
      </c>
      <c r="H3110" s="59">
        <v>0</v>
      </c>
    </row>
    <row r="3111" spans="1:8" ht="14.25" x14ac:dyDescent="0.45">
      <c r="A3111" s="83">
        <v>1940</v>
      </c>
      <c r="B3111" s="83">
        <v>22578</v>
      </c>
      <c r="C3111" s="84">
        <v>25.878392271300001</v>
      </c>
      <c r="D3111" s="83">
        <v>80</v>
      </c>
      <c r="E3111" s="83">
        <v>4</v>
      </c>
      <c r="F3111" s="83" t="s">
        <v>8</v>
      </c>
      <c r="G3111" s="83" t="s">
        <v>349</v>
      </c>
      <c r="H3111" s="59">
        <v>16</v>
      </c>
    </row>
    <row r="3112" spans="1:8" ht="14.25" x14ac:dyDescent="0.45">
      <c r="A3112" s="83">
        <v>1941</v>
      </c>
      <c r="B3112" s="83">
        <v>54667</v>
      </c>
      <c r="C3112" s="84">
        <v>24</v>
      </c>
      <c r="D3112" s="83">
        <v>59</v>
      </c>
      <c r="E3112" s="83">
        <v>1</v>
      </c>
      <c r="F3112" s="83" t="s">
        <v>17</v>
      </c>
      <c r="G3112" s="83" t="s">
        <v>348</v>
      </c>
      <c r="H3112" s="59">
        <v>24</v>
      </c>
    </row>
    <row r="3113" spans="1:8" ht="14.25" x14ac:dyDescent="0.45">
      <c r="A3113" s="83">
        <v>1942</v>
      </c>
      <c r="B3113" s="83">
        <v>5919</v>
      </c>
      <c r="C3113" s="84">
        <v>69</v>
      </c>
      <c r="D3113" s="83">
        <v>107</v>
      </c>
      <c r="E3113" s="83">
        <v>4</v>
      </c>
      <c r="F3113" s="83" t="s">
        <v>8</v>
      </c>
      <c r="G3113" s="83" t="s">
        <v>347</v>
      </c>
      <c r="H3113" s="59">
        <v>2</v>
      </c>
    </row>
    <row r="3114" spans="1:8" ht="14.25" x14ac:dyDescent="0.45">
      <c r="A3114" s="83">
        <v>1943</v>
      </c>
      <c r="B3114" s="83">
        <v>51005</v>
      </c>
      <c r="C3114" s="84">
        <v>123</v>
      </c>
      <c r="D3114" s="83">
        <v>80</v>
      </c>
      <c r="E3114" s="83">
        <v>6</v>
      </c>
      <c r="F3114" s="83" t="s">
        <v>7</v>
      </c>
      <c r="G3114" s="83" t="s">
        <v>346</v>
      </c>
      <c r="H3114" s="59">
        <v>0</v>
      </c>
    </row>
    <row r="3115" spans="1:8" ht="14.25" x14ac:dyDescent="0.45">
      <c r="A3115" s="83">
        <v>1944</v>
      </c>
      <c r="B3115" s="83">
        <v>5994</v>
      </c>
      <c r="C3115" s="84">
        <v>62</v>
      </c>
      <c r="D3115" s="83">
        <v>93</v>
      </c>
      <c r="E3115" s="83">
        <v>4</v>
      </c>
      <c r="F3115" s="83" t="s">
        <v>15</v>
      </c>
      <c r="G3115" s="83" t="s">
        <v>345</v>
      </c>
      <c r="H3115" s="59">
        <v>4</v>
      </c>
    </row>
    <row r="3116" spans="1:8" ht="14.25" x14ac:dyDescent="0.45">
      <c r="A3116" s="83">
        <v>1945</v>
      </c>
      <c r="B3116" s="83">
        <v>39400</v>
      </c>
      <c r="C3116" s="84">
        <v>66</v>
      </c>
      <c r="D3116" s="83">
        <v>220</v>
      </c>
      <c r="E3116" s="83">
        <v>4</v>
      </c>
      <c r="F3116" s="83" t="s">
        <v>8</v>
      </c>
      <c r="G3116" s="83" t="s">
        <v>2897</v>
      </c>
      <c r="H3116" s="59">
        <v>16</v>
      </c>
    </row>
    <row r="3117" spans="1:8" ht="14.25" x14ac:dyDescent="0.45">
      <c r="A3117" s="83">
        <v>1945</v>
      </c>
      <c r="B3117" s="83">
        <v>47077</v>
      </c>
      <c r="C3117" s="84">
        <v>51</v>
      </c>
      <c r="D3117" s="83">
        <v>160</v>
      </c>
      <c r="E3117" s="83">
        <v>4</v>
      </c>
      <c r="F3117" s="83" t="s">
        <v>8</v>
      </c>
      <c r="G3117" s="83" t="s">
        <v>2896</v>
      </c>
      <c r="H3117" s="59">
        <v>16</v>
      </c>
    </row>
    <row r="3118" spans="1:8" ht="14.25" x14ac:dyDescent="0.45">
      <c r="A3118" s="83">
        <v>1946</v>
      </c>
      <c r="B3118" s="83">
        <v>65893</v>
      </c>
      <c r="C3118" s="84">
        <v>44.767700574800003</v>
      </c>
      <c r="D3118" s="83">
        <v>92</v>
      </c>
      <c r="E3118" s="83">
        <v>4</v>
      </c>
      <c r="F3118" s="83" t="s">
        <v>22</v>
      </c>
      <c r="G3118" s="83" t="s">
        <v>344</v>
      </c>
      <c r="H3118" s="59">
        <v>34</v>
      </c>
    </row>
    <row r="3119" spans="1:8" ht="14.25" x14ac:dyDescent="0.45">
      <c r="A3119" s="83">
        <v>1947</v>
      </c>
      <c r="B3119" s="83">
        <v>34047</v>
      </c>
      <c r="C3119" s="84">
        <v>2.6886521753800001</v>
      </c>
      <c r="D3119" s="83">
        <v>33</v>
      </c>
      <c r="E3119" s="83">
        <v>5</v>
      </c>
      <c r="F3119" s="83" t="s">
        <v>12</v>
      </c>
      <c r="G3119" s="83" t="s">
        <v>342</v>
      </c>
      <c r="H3119" s="59">
        <v>2</v>
      </c>
    </row>
    <row r="3120" spans="1:8" ht="14.25" x14ac:dyDescent="0.45">
      <c r="A3120" s="83">
        <v>1948</v>
      </c>
      <c r="B3120" s="83">
        <v>22562</v>
      </c>
      <c r="C3120" s="84">
        <v>2</v>
      </c>
      <c r="D3120" s="83">
        <v>10</v>
      </c>
      <c r="E3120" s="83">
        <v>1</v>
      </c>
      <c r="F3120" s="83" t="s">
        <v>15</v>
      </c>
      <c r="G3120" s="83" t="s">
        <v>341</v>
      </c>
      <c r="H3120" s="59">
        <v>5</v>
      </c>
    </row>
    <row r="3121" spans="1:8" ht="14.25" x14ac:dyDescent="0.45">
      <c r="A3121" s="83">
        <v>1949</v>
      </c>
      <c r="B3121" s="83">
        <v>7691</v>
      </c>
      <c r="C3121" s="84">
        <v>0</v>
      </c>
      <c r="D3121" s="83">
        <v>0</v>
      </c>
      <c r="E3121" s="83">
        <v>0</v>
      </c>
      <c r="F3121" s="83" t="s">
        <v>8</v>
      </c>
      <c r="G3121" s="83" t="s">
        <v>340</v>
      </c>
      <c r="H3121" s="59">
        <v>0</v>
      </c>
    </row>
    <row r="3122" spans="1:8" ht="14.25" x14ac:dyDescent="0.45">
      <c r="A3122" s="83">
        <v>1949</v>
      </c>
      <c r="B3122" s="83">
        <v>14464</v>
      </c>
      <c r="C3122" s="84">
        <v>0</v>
      </c>
      <c r="D3122" s="83">
        <v>0</v>
      </c>
      <c r="E3122" s="83">
        <v>0</v>
      </c>
      <c r="F3122" s="83" t="s">
        <v>8</v>
      </c>
      <c r="G3122" s="83" t="s">
        <v>340</v>
      </c>
      <c r="H3122" s="59">
        <v>0</v>
      </c>
    </row>
    <row r="3123" spans="1:8" ht="14.25" x14ac:dyDescent="0.45">
      <c r="A3123" s="83">
        <v>1950</v>
      </c>
      <c r="B3123" s="83">
        <v>53428</v>
      </c>
      <c r="C3123" s="84">
        <v>67</v>
      </c>
      <c r="D3123" s="83">
        <v>120</v>
      </c>
      <c r="E3123" s="83">
        <v>2</v>
      </c>
      <c r="F3123" s="83" t="s">
        <v>9</v>
      </c>
      <c r="G3123" s="83" t="s">
        <v>339</v>
      </c>
      <c r="H3123" s="59">
        <v>2</v>
      </c>
    </row>
    <row r="3124" spans="1:8" ht="14.25" x14ac:dyDescent="0.45">
      <c r="A3124" s="83">
        <v>1951</v>
      </c>
      <c r="B3124" s="83">
        <v>54890</v>
      </c>
      <c r="C3124" s="84">
        <v>25.740599230899999</v>
      </c>
      <c r="D3124" s="83">
        <v>140</v>
      </c>
      <c r="E3124" s="83">
        <v>3</v>
      </c>
      <c r="F3124" s="83" t="s">
        <v>22</v>
      </c>
      <c r="G3124" s="83" t="s">
        <v>338</v>
      </c>
      <c r="H3124" s="59">
        <v>2</v>
      </c>
    </row>
    <row r="3125" spans="1:8" ht="14.25" x14ac:dyDescent="0.45">
      <c r="A3125" s="83">
        <v>1952</v>
      </c>
      <c r="B3125" s="83">
        <v>67211</v>
      </c>
      <c r="C3125" s="84">
        <v>236</v>
      </c>
      <c r="D3125" s="83">
        <v>240</v>
      </c>
      <c r="E3125" s="83">
        <v>4</v>
      </c>
      <c r="F3125" s="83" t="s">
        <v>9</v>
      </c>
      <c r="G3125" s="83" t="s">
        <v>3657</v>
      </c>
      <c r="H3125" s="59">
        <v>25</v>
      </c>
    </row>
    <row r="3126" spans="1:8" ht="14.25" x14ac:dyDescent="0.45">
      <c r="A3126" s="83">
        <v>1953</v>
      </c>
      <c r="B3126" s="83">
        <v>34173</v>
      </c>
      <c r="C3126" s="84">
        <v>132</v>
      </c>
      <c r="D3126" s="83">
        <v>162</v>
      </c>
      <c r="E3126" s="83">
        <v>4</v>
      </c>
      <c r="F3126" s="83" t="s">
        <v>8</v>
      </c>
      <c r="G3126" s="83" t="s">
        <v>1130</v>
      </c>
      <c r="H3126" s="59">
        <v>2</v>
      </c>
    </row>
    <row r="3127" spans="1:8" ht="14.25" x14ac:dyDescent="0.45">
      <c r="A3127" s="83">
        <v>1953</v>
      </c>
      <c r="B3127" s="83">
        <v>44215</v>
      </c>
      <c r="C3127" s="84">
        <v>121</v>
      </c>
      <c r="D3127" s="83">
        <v>148</v>
      </c>
      <c r="E3127" s="83">
        <v>4</v>
      </c>
      <c r="F3127" s="83" t="s">
        <v>8</v>
      </c>
      <c r="G3127" s="83" t="s">
        <v>1129</v>
      </c>
      <c r="H3127" s="59">
        <v>2</v>
      </c>
    </row>
    <row r="3128" spans="1:8" ht="14.25" x14ac:dyDescent="0.45">
      <c r="A3128" s="83">
        <v>1954</v>
      </c>
      <c r="B3128" s="83">
        <v>30973</v>
      </c>
      <c r="C3128" s="84">
        <v>0</v>
      </c>
      <c r="D3128" s="83">
        <v>0</v>
      </c>
      <c r="E3128" s="83">
        <v>0</v>
      </c>
      <c r="F3128" s="83" t="s">
        <v>14</v>
      </c>
      <c r="G3128" s="83" t="s">
        <v>3835</v>
      </c>
      <c r="H3128" s="59">
        <v>0</v>
      </c>
    </row>
    <row r="3129" spans="1:8" ht="14.25" x14ac:dyDescent="0.45">
      <c r="A3129" s="83">
        <v>1955</v>
      </c>
      <c r="B3129" s="83">
        <v>15783</v>
      </c>
      <c r="C3129" s="84">
        <v>3.45249822772</v>
      </c>
      <c r="D3129" s="83">
        <v>3</v>
      </c>
      <c r="E3129" s="83">
        <v>1</v>
      </c>
      <c r="F3129" s="83" t="s">
        <v>17</v>
      </c>
      <c r="G3129" s="83" t="s">
        <v>335</v>
      </c>
      <c r="H3129" s="59">
        <v>2</v>
      </c>
    </row>
    <row r="3130" spans="1:8" ht="14.25" x14ac:dyDescent="0.45">
      <c r="A3130" s="83">
        <v>1956</v>
      </c>
      <c r="B3130" s="83">
        <v>48279</v>
      </c>
      <c r="C3130" s="84">
        <v>0</v>
      </c>
      <c r="D3130" s="83">
        <v>0</v>
      </c>
      <c r="E3130" s="83">
        <v>0</v>
      </c>
      <c r="F3130" s="83" t="s">
        <v>9</v>
      </c>
      <c r="G3130" s="83" t="s">
        <v>3218</v>
      </c>
      <c r="H3130" s="59">
        <v>0</v>
      </c>
    </row>
    <row r="3131" spans="1:8" ht="14.25" x14ac:dyDescent="0.45">
      <c r="A3131" s="83">
        <v>1956</v>
      </c>
      <c r="B3131" s="83">
        <v>5320</v>
      </c>
      <c r="C3131" s="84">
        <v>131</v>
      </c>
      <c r="D3131" s="83">
        <v>120</v>
      </c>
      <c r="E3131" s="83">
        <v>4</v>
      </c>
      <c r="F3131" s="83" t="s">
        <v>9</v>
      </c>
      <c r="G3131" s="83" t="s">
        <v>3217</v>
      </c>
      <c r="H3131" s="59">
        <v>26</v>
      </c>
    </row>
    <row r="3132" spans="1:8" ht="14.25" x14ac:dyDescent="0.45">
      <c r="A3132" s="83">
        <v>1956</v>
      </c>
      <c r="B3132" s="83">
        <v>23538</v>
      </c>
      <c r="C3132" s="84">
        <v>78</v>
      </c>
      <c r="D3132" s="83">
        <v>120</v>
      </c>
      <c r="E3132" s="83">
        <v>4</v>
      </c>
      <c r="F3132" s="83" t="s">
        <v>9</v>
      </c>
      <c r="G3132" s="83" t="s">
        <v>3217</v>
      </c>
      <c r="H3132" s="59">
        <v>26</v>
      </c>
    </row>
    <row r="3133" spans="1:8" ht="14.25" x14ac:dyDescent="0.45">
      <c r="A3133" s="83">
        <v>1957</v>
      </c>
      <c r="B3133" s="83">
        <v>2115</v>
      </c>
      <c r="C3133" s="84">
        <v>0</v>
      </c>
      <c r="D3133" s="83">
        <v>0</v>
      </c>
      <c r="E3133" s="83">
        <v>0</v>
      </c>
      <c r="F3133" s="83" t="s">
        <v>9</v>
      </c>
      <c r="G3133" s="83" t="s">
        <v>334</v>
      </c>
      <c r="H3133" s="59">
        <v>0</v>
      </c>
    </row>
    <row r="3134" spans="1:8" ht="14.25" x14ac:dyDescent="0.45">
      <c r="A3134" s="83">
        <v>1958</v>
      </c>
      <c r="B3134" s="83">
        <v>40518</v>
      </c>
      <c r="C3134" s="84">
        <v>59</v>
      </c>
      <c r="D3134" s="83">
        <v>91</v>
      </c>
      <c r="E3134" s="83">
        <v>4</v>
      </c>
      <c r="F3134" s="83" t="s">
        <v>8</v>
      </c>
      <c r="G3134" s="83" t="s">
        <v>852</v>
      </c>
      <c r="H3134" s="59">
        <v>24</v>
      </c>
    </row>
    <row r="3135" spans="1:8" ht="14.25" x14ac:dyDescent="0.45">
      <c r="A3135" s="83">
        <v>1958</v>
      </c>
      <c r="B3135" s="83">
        <v>489</v>
      </c>
      <c r="C3135" s="84">
        <v>82</v>
      </c>
      <c r="D3135" s="83">
        <v>127</v>
      </c>
      <c r="E3135" s="83">
        <v>4</v>
      </c>
      <c r="F3135" s="83" t="s">
        <v>8</v>
      </c>
      <c r="G3135" s="83" t="s">
        <v>851</v>
      </c>
      <c r="H3135" s="59">
        <v>24</v>
      </c>
    </row>
    <row r="3136" spans="1:8" ht="14.25" x14ac:dyDescent="0.45">
      <c r="A3136" s="83">
        <v>1959</v>
      </c>
      <c r="B3136" s="83">
        <v>54982</v>
      </c>
      <c r="C3136" s="84">
        <v>86.433983630599997</v>
      </c>
      <c r="D3136" s="83">
        <v>210</v>
      </c>
      <c r="E3136" s="83">
        <v>4</v>
      </c>
      <c r="F3136" s="83" t="s">
        <v>13</v>
      </c>
      <c r="G3136" s="83" t="s">
        <v>333</v>
      </c>
      <c r="H3136" s="59">
        <v>16</v>
      </c>
    </row>
    <row r="3137" spans="1:8" ht="14.25" x14ac:dyDescent="0.45">
      <c r="A3137" s="83">
        <v>1961</v>
      </c>
      <c r="B3137" s="83">
        <v>46745</v>
      </c>
      <c r="C3137" s="84">
        <v>104</v>
      </c>
      <c r="D3137" s="83">
        <v>151</v>
      </c>
      <c r="E3137" s="83">
        <v>4</v>
      </c>
      <c r="F3137" s="83" t="s">
        <v>7</v>
      </c>
      <c r="G3137" s="83" t="s">
        <v>332</v>
      </c>
      <c r="H3137" s="59">
        <v>48</v>
      </c>
    </row>
    <row r="3138" spans="1:8" ht="14.25" x14ac:dyDescent="0.45">
      <c r="A3138" s="83">
        <v>1962</v>
      </c>
      <c r="B3138" s="83">
        <v>987</v>
      </c>
      <c r="C3138" s="84">
        <v>8.4333023375699998</v>
      </c>
      <c r="D3138" s="83">
        <v>7</v>
      </c>
      <c r="E3138" s="83">
        <v>1</v>
      </c>
      <c r="F3138" s="83" t="s">
        <v>12</v>
      </c>
      <c r="G3138" s="83" t="s">
        <v>331</v>
      </c>
      <c r="H3138" s="59">
        <v>11</v>
      </c>
    </row>
    <row r="3139" spans="1:8" ht="14.25" x14ac:dyDescent="0.45">
      <c r="A3139" s="83">
        <v>1963</v>
      </c>
      <c r="B3139" s="83">
        <v>21672</v>
      </c>
      <c r="C3139" s="84">
        <v>20</v>
      </c>
      <c r="D3139" s="83">
        <v>45</v>
      </c>
      <c r="E3139" s="83">
        <v>4</v>
      </c>
      <c r="F3139" s="83" t="s">
        <v>12</v>
      </c>
      <c r="G3139" s="83" t="s">
        <v>330</v>
      </c>
      <c r="H3139" s="59">
        <v>4</v>
      </c>
    </row>
    <row r="3140" spans="1:8" ht="14.25" x14ac:dyDescent="0.45">
      <c r="A3140" s="83">
        <v>1964</v>
      </c>
      <c r="B3140" s="83">
        <v>8243</v>
      </c>
      <c r="C3140" s="84">
        <v>74</v>
      </c>
      <c r="D3140" s="83">
        <v>240</v>
      </c>
      <c r="E3140" s="83">
        <v>4</v>
      </c>
      <c r="F3140" s="83" t="s">
        <v>13</v>
      </c>
      <c r="G3140" s="83" t="s">
        <v>329</v>
      </c>
      <c r="H3140" s="59">
        <v>26</v>
      </c>
    </row>
    <row r="3141" spans="1:8" ht="14.25" x14ac:dyDescent="0.45">
      <c r="A3141" s="83">
        <v>1965</v>
      </c>
      <c r="B3141" s="83">
        <v>12618</v>
      </c>
      <c r="C3141" s="84">
        <v>190</v>
      </c>
      <c r="D3141" s="83">
        <v>240</v>
      </c>
      <c r="E3141" s="83">
        <v>4</v>
      </c>
      <c r="F3141" s="83" t="s">
        <v>13</v>
      </c>
      <c r="G3141" s="83" t="s">
        <v>328</v>
      </c>
      <c r="H3141" s="59">
        <v>26</v>
      </c>
    </row>
    <row r="3142" spans="1:8" ht="14.25" x14ac:dyDescent="0.45">
      <c r="A3142" s="83">
        <v>1966</v>
      </c>
      <c r="B3142" s="83">
        <v>9397</v>
      </c>
      <c r="C3142" s="84">
        <v>65</v>
      </c>
      <c r="D3142" s="83">
        <v>86</v>
      </c>
      <c r="E3142" s="83">
        <v>4</v>
      </c>
      <c r="F3142" s="83" t="s">
        <v>12</v>
      </c>
      <c r="G3142" s="83" t="s">
        <v>327</v>
      </c>
      <c r="H3142" s="59">
        <v>2</v>
      </c>
    </row>
    <row r="3143" spans="1:8" ht="14.25" x14ac:dyDescent="0.45">
      <c r="A3143" s="83">
        <v>1967</v>
      </c>
      <c r="B3143" s="83">
        <v>22236</v>
      </c>
      <c r="C3143" s="84">
        <v>0</v>
      </c>
      <c r="D3143" s="83">
        <v>0</v>
      </c>
      <c r="E3143" s="83">
        <v>6</v>
      </c>
      <c r="F3143" s="83" t="s">
        <v>14</v>
      </c>
      <c r="G3143" s="83" t="s">
        <v>326</v>
      </c>
      <c r="H3143" s="59">
        <v>1</v>
      </c>
    </row>
    <row r="3144" spans="1:8" ht="14.25" x14ac:dyDescent="0.45">
      <c r="A3144" s="83">
        <v>1968</v>
      </c>
      <c r="B3144" s="83">
        <v>15659</v>
      </c>
      <c r="C3144" s="84">
        <v>0</v>
      </c>
      <c r="D3144" s="83">
        <v>0</v>
      </c>
      <c r="E3144" s="83">
        <v>0</v>
      </c>
      <c r="F3144" s="83" t="s">
        <v>14</v>
      </c>
      <c r="G3144" s="83" t="s">
        <v>325</v>
      </c>
      <c r="H3144" s="59">
        <v>0</v>
      </c>
    </row>
    <row r="3145" spans="1:8" ht="14.25" x14ac:dyDescent="0.45">
      <c r="A3145" s="83">
        <v>1969</v>
      </c>
      <c r="B3145" s="83">
        <v>33100</v>
      </c>
      <c r="C3145" s="84">
        <v>55</v>
      </c>
      <c r="D3145" s="83">
        <v>120</v>
      </c>
      <c r="E3145" s="83">
        <v>4</v>
      </c>
      <c r="F3145" s="83" t="s">
        <v>13</v>
      </c>
      <c r="G3145" s="83" t="s">
        <v>324</v>
      </c>
      <c r="H3145" s="59">
        <v>4</v>
      </c>
    </row>
    <row r="3146" spans="1:8" ht="14.25" x14ac:dyDescent="0.45">
      <c r="A3146" s="83">
        <v>1970</v>
      </c>
      <c r="B3146" s="83">
        <v>23247</v>
      </c>
      <c r="C3146" s="84">
        <v>0</v>
      </c>
      <c r="D3146" s="83">
        <v>0</v>
      </c>
      <c r="E3146" s="83">
        <v>5</v>
      </c>
      <c r="F3146" s="83" t="s">
        <v>12</v>
      </c>
      <c r="G3146" s="83" t="s">
        <v>323</v>
      </c>
      <c r="H3146" s="59">
        <v>5</v>
      </c>
    </row>
    <row r="3147" spans="1:8" ht="14.25" x14ac:dyDescent="0.45">
      <c r="A3147" s="83">
        <v>1971</v>
      </c>
      <c r="B3147" s="83">
        <v>40926</v>
      </c>
      <c r="C3147" s="84">
        <v>55</v>
      </c>
      <c r="D3147" s="83">
        <v>95</v>
      </c>
      <c r="E3147" s="83">
        <v>5</v>
      </c>
      <c r="F3147" s="83" t="s">
        <v>14</v>
      </c>
      <c r="G3147" s="83" t="s">
        <v>322</v>
      </c>
      <c r="H3147" s="59">
        <v>1</v>
      </c>
    </row>
    <row r="3148" spans="1:8" ht="14.25" x14ac:dyDescent="0.45">
      <c r="A3148" s="83">
        <v>1972</v>
      </c>
      <c r="B3148" s="83">
        <v>38631</v>
      </c>
      <c r="C3148" s="84">
        <v>56</v>
      </c>
      <c r="D3148" s="83">
        <v>61</v>
      </c>
      <c r="E3148" s="83">
        <v>4</v>
      </c>
      <c r="F3148" s="83" t="s">
        <v>8</v>
      </c>
      <c r="G3148" s="83" t="s">
        <v>321</v>
      </c>
      <c r="H3148" s="59">
        <v>2</v>
      </c>
    </row>
    <row r="3149" spans="1:8" ht="14.25" x14ac:dyDescent="0.45">
      <c r="A3149" s="83">
        <v>1972</v>
      </c>
      <c r="B3149" s="83">
        <v>68931</v>
      </c>
      <c r="C3149" s="84">
        <v>55</v>
      </c>
      <c r="D3149" s="83">
        <v>59</v>
      </c>
      <c r="E3149" s="83">
        <v>4</v>
      </c>
      <c r="F3149" s="83" t="s">
        <v>8</v>
      </c>
      <c r="G3149" s="83" t="s">
        <v>321</v>
      </c>
      <c r="H3149" s="59">
        <v>2</v>
      </c>
    </row>
    <row r="3150" spans="1:8" ht="14.25" x14ac:dyDescent="0.45">
      <c r="A3150" s="83">
        <v>1973</v>
      </c>
      <c r="B3150" s="83">
        <v>12012</v>
      </c>
      <c r="C3150" s="84">
        <v>371.39490135099999</v>
      </c>
      <c r="D3150" s="83">
        <v>140</v>
      </c>
      <c r="E3150" s="83">
        <v>4</v>
      </c>
      <c r="F3150" s="83" t="s">
        <v>14</v>
      </c>
      <c r="G3150" s="83" t="s">
        <v>320</v>
      </c>
      <c r="H3150" s="59">
        <v>1</v>
      </c>
    </row>
    <row r="3151" spans="1:8" ht="14.25" x14ac:dyDescent="0.45">
      <c r="A3151" s="83">
        <v>1973</v>
      </c>
      <c r="B3151" s="83">
        <v>67845</v>
      </c>
      <c r="C3151" s="84">
        <v>0</v>
      </c>
      <c r="D3151" s="83">
        <v>0</v>
      </c>
      <c r="E3151" s="83">
        <v>0</v>
      </c>
      <c r="F3151" s="83" t="s">
        <v>14</v>
      </c>
      <c r="G3151" s="83" t="s">
        <v>320</v>
      </c>
      <c r="H3151" s="59">
        <v>0</v>
      </c>
    </row>
    <row r="3152" spans="1:8" ht="14.25" x14ac:dyDescent="0.45">
      <c r="A3152" s="83">
        <v>1973</v>
      </c>
      <c r="B3152" s="83">
        <v>67846</v>
      </c>
      <c r="C3152" s="84">
        <v>7.5433250166499999</v>
      </c>
      <c r="D3152" s="83">
        <v>0</v>
      </c>
      <c r="E3152" s="83">
        <v>0</v>
      </c>
      <c r="F3152" s="83" t="s">
        <v>14</v>
      </c>
      <c r="G3152" s="83" t="s">
        <v>320</v>
      </c>
      <c r="H3152" s="59">
        <v>0</v>
      </c>
    </row>
    <row r="3153" spans="1:8" ht="14.25" x14ac:dyDescent="0.45">
      <c r="A3153" s="83">
        <v>1973</v>
      </c>
      <c r="B3153" s="83">
        <v>67847</v>
      </c>
      <c r="C3153" s="84">
        <v>0</v>
      </c>
      <c r="D3153" s="83">
        <v>0</v>
      </c>
      <c r="E3153" s="83">
        <v>0</v>
      </c>
      <c r="F3153" s="83" t="s">
        <v>14</v>
      </c>
      <c r="G3153" s="83" t="s">
        <v>320</v>
      </c>
      <c r="H3153" s="59">
        <v>0</v>
      </c>
    </row>
    <row r="3154" spans="1:8" ht="14.25" x14ac:dyDescent="0.45">
      <c r="A3154" s="83">
        <v>1974</v>
      </c>
      <c r="B3154" s="83">
        <v>5621</v>
      </c>
      <c r="C3154" s="84">
        <v>0</v>
      </c>
      <c r="D3154" s="83">
        <v>0</v>
      </c>
      <c r="E3154" s="83">
        <v>1</v>
      </c>
      <c r="F3154" s="83" t="s">
        <v>13</v>
      </c>
      <c r="G3154" s="83" t="s">
        <v>319</v>
      </c>
      <c r="H3154" s="59">
        <v>0</v>
      </c>
    </row>
    <row r="3155" spans="1:8" ht="14.25" x14ac:dyDescent="0.45">
      <c r="A3155" s="83">
        <v>1975</v>
      </c>
      <c r="B3155" s="83">
        <v>49954</v>
      </c>
      <c r="C3155" s="84">
        <v>0</v>
      </c>
      <c r="D3155" s="83">
        <v>0</v>
      </c>
      <c r="E3155" s="83">
        <v>1</v>
      </c>
      <c r="F3155" s="83" t="s">
        <v>13</v>
      </c>
      <c r="G3155" s="83" t="s">
        <v>318</v>
      </c>
      <c r="H3155" s="59">
        <v>5</v>
      </c>
    </row>
    <row r="3156" spans="1:8" ht="14.25" x14ac:dyDescent="0.45">
      <c r="A3156" s="83">
        <v>1976</v>
      </c>
      <c r="B3156" s="83">
        <v>49812</v>
      </c>
      <c r="C3156" s="84">
        <v>2.5189427069399999</v>
      </c>
      <c r="D3156" s="83">
        <v>13</v>
      </c>
      <c r="E3156" s="83">
        <v>1</v>
      </c>
      <c r="F3156" s="83" t="s">
        <v>11</v>
      </c>
      <c r="G3156" s="83" t="s">
        <v>317</v>
      </c>
      <c r="H3156" s="59">
        <v>4</v>
      </c>
    </row>
    <row r="3157" spans="1:8" ht="14.25" x14ac:dyDescent="0.45">
      <c r="A3157" s="83">
        <v>1977</v>
      </c>
      <c r="B3157" s="83">
        <v>22363</v>
      </c>
      <c r="C3157" s="84">
        <v>0</v>
      </c>
      <c r="D3157" s="83">
        <v>0</v>
      </c>
      <c r="E3157" s="83">
        <v>1</v>
      </c>
      <c r="F3157" s="83" t="s">
        <v>12</v>
      </c>
      <c r="G3157" s="83" t="s">
        <v>316</v>
      </c>
      <c r="H3157" s="59">
        <v>10</v>
      </c>
    </row>
    <row r="3158" spans="1:8" ht="14.25" x14ac:dyDescent="0.45">
      <c r="A3158" s="83">
        <v>1978</v>
      </c>
      <c r="B3158" s="83">
        <v>18153</v>
      </c>
      <c r="C3158" s="84">
        <v>86.315524580300007</v>
      </c>
      <c r="D3158" s="83">
        <v>160</v>
      </c>
      <c r="E3158" s="83">
        <v>1</v>
      </c>
      <c r="F3158" s="83" t="s">
        <v>14</v>
      </c>
      <c r="G3158" s="83" t="s">
        <v>315</v>
      </c>
      <c r="H3158" s="59">
        <v>2</v>
      </c>
    </row>
    <row r="3159" spans="1:8" ht="14.25" x14ac:dyDescent="0.45">
      <c r="A3159" s="83">
        <v>1979</v>
      </c>
      <c r="B3159" s="83">
        <v>11573</v>
      </c>
      <c r="C3159" s="84">
        <v>57</v>
      </c>
      <c r="D3159" s="83">
        <v>93</v>
      </c>
      <c r="E3159" s="83">
        <v>4</v>
      </c>
      <c r="F3159" s="83" t="s">
        <v>14</v>
      </c>
      <c r="G3159" s="83" t="s">
        <v>314</v>
      </c>
      <c r="H3159" s="59">
        <v>16</v>
      </c>
    </row>
    <row r="3160" spans="1:8" ht="14.25" x14ac:dyDescent="0.45">
      <c r="A3160" s="83">
        <v>1980</v>
      </c>
      <c r="B3160" s="83">
        <v>39310</v>
      </c>
      <c r="C3160" s="84">
        <v>0</v>
      </c>
      <c r="D3160" s="83">
        <v>0</v>
      </c>
      <c r="E3160" s="83">
        <v>0</v>
      </c>
      <c r="F3160" s="83" t="s">
        <v>8</v>
      </c>
      <c r="G3160" s="83" t="s">
        <v>313</v>
      </c>
      <c r="H3160" s="59">
        <v>0</v>
      </c>
    </row>
    <row r="3161" spans="1:8" ht="14.25" x14ac:dyDescent="0.45">
      <c r="A3161" s="83">
        <v>1980</v>
      </c>
      <c r="B3161" s="83">
        <v>27629</v>
      </c>
      <c r="C3161" s="84">
        <v>19</v>
      </c>
      <c r="D3161" s="83">
        <v>51</v>
      </c>
      <c r="E3161" s="83">
        <v>4</v>
      </c>
      <c r="F3161" s="83" t="s">
        <v>8</v>
      </c>
      <c r="G3161" s="83" t="s">
        <v>312</v>
      </c>
      <c r="H3161" s="59">
        <v>3</v>
      </c>
    </row>
    <row r="3162" spans="1:8" ht="14.25" x14ac:dyDescent="0.45">
      <c r="A3162" s="83">
        <v>1981</v>
      </c>
      <c r="B3162" s="83">
        <v>884</v>
      </c>
      <c r="C3162" s="84">
        <v>160.91403739699999</v>
      </c>
      <c r="D3162" s="83">
        <v>120</v>
      </c>
      <c r="E3162" s="83">
        <v>4</v>
      </c>
      <c r="F3162" s="83" t="s">
        <v>7</v>
      </c>
      <c r="G3162" s="83" t="s">
        <v>310</v>
      </c>
      <c r="H3162" s="59">
        <v>1</v>
      </c>
    </row>
    <row r="3163" spans="1:8" ht="14.25" x14ac:dyDescent="0.45">
      <c r="A3163" s="83">
        <v>1982</v>
      </c>
      <c r="B3163" s="83">
        <v>33628</v>
      </c>
      <c r="C3163" s="84">
        <v>0</v>
      </c>
      <c r="D3163" s="83">
        <v>0</v>
      </c>
      <c r="E3163" s="83">
        <v>4</v>
      </c>
      <c r="F3163" s="83" t="s">
        <v>7</v>
      </c>
      <c r="G3163" s="83" t="s">
        <v>309</v>
      </c>
      <c r="H3163" s="59">
        <v>1</v>
      </c>
    </row>
    <row r="3164" spans="1:8" ht="14.25" x14ac:dyDescent="0.45">
      <c r="A3164" s="83">
        <v>1983</v>
      </c>
      <c r="B3164" s="83">
        <v>6829</v>
      </c>
      <c r="C3164" s="84">
        <v>81</v>
      </c>
      <c r="D3164" s="83">
        <v>125</v>
      </c>
      <c r="E3164" s="83">
        <v>4</v>
      </c>
      <c r="F3164" s="83" t="s">
        <v>13</v>
      </c>
      <c r="G3164" s="83" t="s">
        <v>308</v>
      </c>
      <c r="H3164" s="59">
        <v>17</v>
      </c>
    </row>
    <row r="3165" spans="1:8" ht="14.25" x14ac:dyDescent="0.45">
      <c r="A3165" s="83">
        <v>1984</v>
      </c>
      <c r="B3165" s="83">
        <v>4906</v>
      </c>
      <c r="C3165" s="84">
        <v>41.7485292358</v>
      </c>
      <c r="D3165" s="83">
        <v>68</v>
      </c>
      <c r="E3165" s="83">
        <v>4</v>
      </c>
      <c r="F3165" s="83" t="s">
        <v>8</v>
      </c>
      <c r="G3165" s="83" t="s">
        <v>307</v>
      </c>
      <c r="H3165" s="59">
        <v>2</v>
      </c>
    </row>
    <row r="3166" spans="1:8" ht="14.25" x14ac:dyDescent="0.45">
      <c r="A3166" s="83">
        <v>1985</v>
      </c>
      <c r="B3166" s="83">
        <v>5348</v>
      </c>
      <c r="C3166" s="84">
        <v>37</v>
      </c>
      <c r="D3166" s="83">
        <v>82</v>
      </c>
      <c r="E3166" s="83">
        <v>4</v>
      </c>
      <c r="F3166" s="83" t="s">
        <v>13</v>
      </c>
      <c r="G3166" s="83" t="s">
        <v>1115</v>
      </c>
      <c r="H3166" s="59">
        <v>46</v>
      </c>
    </row>
    <row r="3167" spans="1:8" ht="14.25" x14ac:dyDescent="0.45">
      <c r="A3167" s="83">
        <v>1985</v>
      </c>
      <c r="B3167" s="83">
        <v>25722</v>
      </c>
      <c r="C3167" s="84">
        <v>107</v>
      </c>
      <c r="D3167" s="83">
        <v>238</v>
      </c>
      <c r="E3167" s="83">
        <v>4</v>
      </c>
      <c r="F3167" s="83" t="s">
        <v>13</v>
      </c>
      <c r="G3167" s="83" t="s">
        <v>1114</v>
      </c>
      <c r="H3167" s="59">
        <v>46</v>
      </c>
    </row>
    <row r="3168" spans="1:8" ht="14.25" x14ac:dyDescent="0.45">
      <c r="A3168" s="83">
        <v>1986</v>
      </c>
      <c r="B3168" s="83">
        <v>29552</v>
      </c>
      <c r="C3168" s="84">
        <v>0.50329751941800005</v>
      </c>
      <c r="D3168" s="83">
        <v>5</v>
      </c>
      <c r="E3168" s="83">
        <v>1</v>
      </c>
      <c r="F3168" s="83" t="s">
        <v>12</v>
      </c>
      <c r="G3168" s="83" t="s">
        <v>306</v>
      </c>
      <c r="H3168" s="59">
        <v>1</v>
      </c>
    </row>
    <row r="3169" spans="1:8" ht="14.25" x14ac:dyDescent="0.45">
      <c r="A3169" s="83">
        <v>1987</v>
      </c>
      <c r="B3169" s="83">
        <v>11258</v>
      </c>
      <c r="C3169" s="84">
        <v>0</v>
      </c>
      <c r="D3169" s="83">
        <v>0</v>
      </c>
      <c r="E3169" s="83">
        <v>0</v>
      </c>
      <c r="F3169" s="83" t="s">
        <v>9</v>
      </c>
      <c r="G3169" s="83" t="s">
        <v>305</v>
      </c>
      <c r="H3169" s="59">
        <v>0</v>
      </c>
    </row>
    <row r="3170" spans="1:8" ht="14.25" x14ac:dyDescent="0.45">
      <c r="A3170" s="83">
        <v>1988</v>
      </c>
      <c r="B3170" s="83">
        <v>48898</v>
      </c>
      <c r="C3170" s="84">
        <v>34</v>
      </c>
      <c r="D3170" s="83">
        <v>80</v>
      </c>
      <c r="E3170" s="83">
        <v>4</v>
      </c>
      <c r="F3170" s="83" t="s">
        <v>11</v>
      </c>
      <c r="G3170" s="83" t="s">
        <v>304</v>
      </c>
      <c r="H3170" s="59">
        <v>4</v>
      </c>
    </row>
    <row r="3171" spans="1:8" ht="14.25" x14ac:dyDescent="0.45">
      <c r="A3171" s="83">
        <v>1989</v>
      </c>
      <c r="B3171" s="83">
        <v>8519</v>
      </c>
      <c r="C3171" s="84">
        <v>177</v>
      </c>
      <c r="D3171" s="83">
        <v>120</v>
      </c>
      <c r="E3171" s="83">
        <v>4</v>
      </c>
      <c r="F3171" s="83" t="s">
        <v>7</v>
      </c>
      <c r="G3171" s="83" t="s">
        <v>3124</v>
      </c>
      <c r="H3171" s="59">
        <v>2</v>
      </c>
    </row>
    <row r="3172" spans="1:8" ht="14.25" x14ac:dyDescent="0.45">
      <c r="A3172" s="83">
        <v>1989</v>
      </c>
      <c r="B3172" s="83">
        <v>40388</v>
      </c>
      <c r="C3172" s="84">
        <v>173.981359578</v>
      </c>
      <c r="D3172" s="83">
        <v>130</v>
      </c>
      <c r="E3172" s="83">
        <v>4</v>
      </c>
      <c r="F3172" s="83" t="s">
        <v>7</v>
      </c>
      <c r="G3172" s="83" t="s">
        <v>3123</v>
      </c>
      <c r="H3172" s="59">
        <v>2</v>
      </c>
    </row>
    <row r="3173" spans="1:8" ht="14.25" x14ac:dyDescent="0.45">
      <c r="A3173" s="83">
        <v>1990</v>
      </c>
      <c r="B3173" s="83">
        <v>14135</v>
      </c>
      <c r="C3173" s="84">
        <v>0</v>
      </c>
      <c r="D3173" s="83">
        <v>0</v>
      </c>
      <c r="E3173" s="83">
        <v>0</v>
      </c>
      <c r="F3173" s="83" t="s">
        <v>7</v>
      </c>
      <c r="G3173" s="83" t="s">
        <v>3789</v>
      </c>
      <c r="H3173" s="59">
        <v>0</v>
      </c>
    </row>
    <row r="3174" spans="1:8" ht="14.25" x14ac:dyDescent="0.45">
      <c r="A3174" s="83">
        <v>1990</v>
      </c>
      <c r="B3174" s="83">
        <v>44540</v>
      </c>
      <c r="C3174" s="84">
        <v>0</v>
      </c>
      <c r="D3174" s="83">
        <v>0</v>
      </c>
      <c r="E3174" s="83">
        <v>0</v>
      </c>
      <c r="F3174" s="83" t="s">
        <v>7</v>
      </c>
      <c r="G3174" s="83" t="s">
        <v>3788</v>
      </c>
      <c r="H3174" s="59">
        <v>0</v>
      </c>
    </row>
    <row r="3175" spans="1:8" ht="14.25" x14ac:dyDescent="0.45">
      <c r="A3175" s="83">
        <v>1991</v>
      </c>
      <c r="B3175" s="83">
        <v>60868</v>
      </c>
      <c r="C3175" s="84">
        <v>84.726147840600007</v>
      </c>
      <c r="D3175" s="83">
        <v>120</v>
      </c>
      <c r="E3175" s="83">
        <v>4</v>
      </c>
      <c r="F3175" s="83" t="s">
        <v>13</v>
      </c>
      <c r="G3175" s="83" t="s">
        <v>303</v>
      </c>
      <c r="H3175" s="59">
        <v>16</v>
      </c>
    </row>
    <row r="3176" spans="1:8" ht="14.25" x14ac:dyDescent="0.45">
      <c r="A3176" s="83">
        <v>1992</v>
      </c>
      <c r="B3176" s="83">
        <v>22469</v>
      </c>
      <c r="C3176" s="84">
        <v>148</v>
      </c>
      <c r="D3176" s="83">
        <v>85</v>
      </c>
      <c r="E3176" s="83">
        <v>4</v>
      </c>
      <c r="F3176" s="83" t="s">
        <v>7</v>
      </c>
      <c r="G3176" s="83" t="s">
        <v>302</v>
      </c>
      <c r="H3176" s="59">
        <v>2</v>
      </c>
    </row>
    <row r="3177" spans="1:8" ht="14.25" x14ac:dyDescent="0.45">
      <c r="A3177" s="83">
        <v>1993</v>
      </c>
      <c r="B3177" s="83">
        <v>38936</v>
      </c>
      <c r="C3177" s="84">
        <v>87.652331894</v>
      </c>
      <c r="D3177" s="83">
        <v>108</v>
      </c>
      <c r="E3177" s="83">
        <v>3</v>
      </c>
      <c r="F3177" s="83" t="s">
        <v>13</v>
      </c>
      <c r="G3177" s="83" t="s">
        <v>301</v>
      </c>
      <c r="H3177" s="59">
        <v>2</v>
      </c>
    </row>
    <row r="3178" spans="1:8" ht="14.25" x14ac:dyDescent="0.45">
      <c r="A3178" s="83">
        <v>1994</v>
      </c>
      <c r="B3178" s="83">
        <v>42616</v>
      </c>
      <c r="C3178" s="84">
        <v>61</v>
      </c>
      <c r="D3178" s="83">
        <v>131</v>
      </c>
      <c r="E3178" s="83">
        <v>4</v>
      </c>
      <c r="F3178" s="83" t="s">
        <v>7</v>
      </c>
      <c r="G3178" s="83" t="s">
        <v>3226</v>
      </c>
      <c r="H3178" s="59">
        <v>16</v>
      </c>
    </row>
    <row r="3179" spans="1:8" ht="14.25" x14ac:dyDescent="0.45">
      <c r="A3179" s="83">
        <v>1994</v>
      </c>
      <c r="B3179" s="83">
        <v>18593</v>
      </c>
      <c r="C3179" s="84">
        <v>51</v>
      </c>
      <c r="D3179" s="83">
        <v>109</v>
      </c>
      <c r="E3179" s="83">
        <v>4</v>
      </c>
      <c r="F3179" s="83" t="s">
        <v>7</v>
      </c>
      <c r="G3179" s="83" t="s">
        <v>3225</v>
      </c>
      <c r="H3179" s="59">
        <v>16</v>
      </c>
    </row>
    <row r="3180" spans="1:8" ht="14.25" x14ac:dyDescent="0.45">
      <c r="A3180" s="83">
        <v>1995</v>
      </c>
      <c r="B3180" s="83">
        <v>2588</v>
      </c>
      <c r="C3180" s="84">
        <v>0</v>
      </c>
      <c r="D3180" s="83">
        <v>0</v>
      </c>
      <c r="E3180" s="83">
        <v>0</v>
      </c>
      <c r="F3180" s="83" t="s">
        <v>13</v>
      </c>
      <c r="G3180" s="83" t="s">
        <v>1232</v>
      </c>
      <c r="H3180" s="59">
        <v>0</v>
      </c>
    </row>
    <row r="3181" spans="1:8" ht="14.25" x14ac:dyDescent="0.45">
      <c r="A3181" s="83">
        <v>1996</v>
      </c>
      <c r="B3181" s="83">
        <v>54382</v>
      </c>
      <c r="C3181" s="84">
        <v>0</v>
      </c>
      <c r="D3181" s="83">
        <v>0</v>
      </c>
      <c r="E3181" s="83">
        <v>5</v>
      </c>
      <c r="F3181" s="83" t="s">
        <v>7</v>
      </c>
      <c r="G3181" s="83" t="s">
        <v>298</v>
      </c>
      <c r="H3181" s="59">
        <v>16</v>
      </c>
    </row>
    <row r="3182" spans="1:8" ht="14.25" x14ac:dyDescent="0.45">
      <c r="A3182" s="83">
        <v>1996</v>
      </c>
      <c r="B3182" s="83">
        <v>15131</v>
      </c>
      <c r="C3182" s="84">
        <v>127</v>
      </c>
      <c r="D3182" s="83">
        <v>115</v>
      </c>
      <c r="E3182" s="83">
        <v>4</v>
      </c>
      <c r="F3182" s="83" t="s">
        <v>7</v>
      </c>
      <c r="G3182" s="83" t="s">
        <v>298</v>
      </c>
      <c r="H3182" s="59">
        <v>1</v>
      </c>
    </row>
    <row r="3183" spans="1:8" ht="14.25" x14ac:dyDescent="0.45">
      <c r="A3183" s="83">
        <v>1997</v>
      </c>
      <c r="B3183" s="83">
        <v>72794</v>
      </c>
      <c r="C3183" s="84">
        <v>157</v>
      </c>
      <c r="D3183" s="83">
        <v>121</v>
      </c>
      <c r="E3183" s="83">
        <v>4</v>
      </c>
      <c r="F3183" s="83" t="s">
        <v>9</v>
      </c>
      <c r="G3183" s="83" t="s">
        <v>297</v>
      </c>
      <c r="H3183" s="59">
        <v>2</v>
      </c>
    </row>
    <row r="3184" spans="1:8" ht="14.25" x14ac:dyDescent="0.45">
      <c r="A3184" s="83">
        <v>1997</v>
      </c>
      <c r="B3184" s="83">
        <v>9508</v>
      </c>
      <c r="C3184" s="84">
        <v>281</v>
      </c>
      <c r="D3184" s="83">
        <v>484</v>
      </c>
      <c r="E3184" s="83">
        <v>4</v>
      </c>
      <c r="F3184" s="83" t="s">
        <v>9</v>
      </c>
      <c r="G3184" s="83" t="s">
        <v>297</v>
      </c>
      <c r="H3184" s="59">
        <v>2</v>
      </c>
    </row>
    <row r="3185" spans="1:8" ht="14.25" x14ac:dyDescent="0.45">
      <c r="A3185" s="83">
        <v>1998</v>
      </c>
      <c r="B3185" s="83">
        <v>7115</v>
      </c>
      <c r="C3185" s="84">
        <v>187</v>
      </c>
      <c r="D3185" s="83">
        <v>270</v>
      </c>
      <c r="E3185" s="83">
        <v>4</v>
      </c>
      <c r="F3185" s="83" t="s">
        <v>9</v>
      </c>
      <c r="G3185" s="83" t="s">
        <v>296</v>
      </c>
      <c r="H3185" s="59">
        <v>21</v>
      </c>
    </row>
    <row r="3186" spans="1:8" ht="14.25" x14ac:dyDescent="0.45">
      <c r="A3186" s="83">
        <v>1999</v>
      </c>
      <c r="B3186" s="83">
        <v>43721</v>
      </c>
      <c r="C3186" s="84">
        <v>91</v>
      </c>
      <c r="D3186" s="83">
        <v>124</v>
      </c>
      <c r="E3186" s="83">
        <v>4</v>
      </c>
      <c r="F3186" s="83" t="s">
        <v>13</v>
      </c>
      <c r="G3186" s="83" t="s">
        <v>295</v>
      </c>
      <c r="H3186" s="59">
        <v>2</v>
      </c>
    </row>
    <row r="3187" spans="1:8" ht="14.25" x14ac:dyDescent="0.45">
      <c r="A3187" s="83">
        <v>2001</v>
      </c>
      <c r="B3187" s="83">
        <v>2451</v>
      </c>
      <c r="C3187" s="84">
        <v>0</v>
      </c>
      <c r="D3187" s="83">
        <v>0</v>
      </c>
      <c r="E3187" s="83">
        <v>1</v>
      </c>
      <c r="F3187" s="83" t="s">
        <v>11</v>
      </c>
      <c r="G3187" s="83" t="s">
        <v>3759</v>
      </c>
      <c r="H3187" s="59">
        <v>4</v>
      </c>
    </row>
    <row r="3188" spans="1:8" ht="14.25" x14ac:dyDescent="0.45">
      <c r="A3188" s="83">
        <v>2002</v>
      </c>
      <c r="B3188" s="83">
        <v>47285</v>
      </c>
      <c r="C3188" s="84">
        <v>165</v>
      </c>
      <c r="D3188" s="83">
        <v>210</v>
      </c>
      <c r="E3188" s="83">
        <v>4</v>
      </c>
      <c r="F3188" s="83" t="s">
        <v>7</v>
      </c>
      <c r="G3188" s="83" t="s">
        <v>1529</v>
      </c>
      <c r="H3188" s="59">
        <v>24</v>
      </c>
    </row>
    <row r="3189" spans="1:8" ht="14.25" x14ac:dyDescent="0.45">
      <c r="A3189" s="83">
        <v>2003</v>
      </c>
      <c r="B3189" s="83">
        <v>10081</v>
      </c>
      <c r="C3189" s="84">
        <v>40.903357669599998</v>
      </c>
      <c r="D3189" s="83">
        <v>119</v>
      </c>
      <c r="E3189" s="83">
        <v>4</v>
      </c>
      <c r="F3189" s="83" t="s">
        <v>18</v>
      </c>
      <c r="G3189" s="83" t="s">
        <v>1528</v>
      </c>
      <c r="H3189" s="59">
        <v>3</v>
      </c>
    </row>
    <row r="3190" spans="1:8" ht="14.25" x14ac:dyDescent="0.45">
      <c r="A3190" s="83">
        <v>2004</v>
      </c>
      <c r="B3190" s="83">
        <v>23261</v>
      </c>
      <c r="C3190" s="84">
        <v>147</v>
      </c>
      <c r="D3190" s="83">
        <v>118</v>
      </c>
      <c r="E3190" s="83">
        <v>4</v>
      </c>
      <c r="F3190" s="83" t="s">
        <v>13</v>
      </c>
      <c r="G3190" s="83" t="s">
        <v>1407</v>
      </c>
      <c r="H3190" s="59">
        <v>2</v>
      </c>
    </row>
    <row r="3191" spans="1:8" ht="14.25" x14ac:dyDescent="0.45">
      <c r="A3191" s="83">
        <v>2005</v>
      </c>
      <c r="B3191" s="83">
        <v>15188</v>
      </c>
      <c r="C3191" s="84">
        <v>68.584107460200002</v>
      </c>
      <c r="D3191" s="83">
        <v>90</v>
      </c>
      <c r="E3191" s="83">
        <v>4</v>
      </c>
      <c r="F3191" s="83" t="s">
        <v>18</v>
      </c>
      <c r="G3191" s="83" t="s">
        <v>1406</v>
      </c>
      <c r="H3191" s="59">
        <v>2</v>
      </c>
    </row>
    <row r="3192" spans="1:8" ht="14.25" x14ac:dyDescent="0.45">
      <c r="A3192" s="83">
        <v>2006</v>
      </c>
      <c r="B3192" s="83">
        <v>27706</v>
      </c>
      <c r="C3192" s="84">
        <v>40</v>
      </c>
      <c r="D3192" s="83">
        <v>120</v>
      </c>
      <c r="E3192" s="83">
        <v>4</v>
      </c>
      <c r="F3192" s="83" t="s">
        <v>9</v>
      </c>
      <c r="G3192" s="83" t="s">
        <v>1405</v>
      </c>
      <c r="H3192" s="59">
        <v>5</v>
      </c>
    </row>
    <row r="3193" spans="1:8" ht="14.25" x14ac:dyDescent="0.45">
      <c r="A3193" s="83">
        <v>2007</v>
      </c>
      <c r="B3193" s="83">
        <v>5317</v>
      </c>
      <c r="C3193" s="84">
        <v>34</v>
      </c>
      <c r="D3193" s="83">
        <v>90</v>
      </c>
      <c r="E3193" s="83">
        <v>4</v>
      </c>
      <c r="F3193" s="83" t="s">
        <v>8</v>
      </c>
      <c r="G3193" s="83" t="s">
        <v>1404</v>
      </c>
      <c r="H3193" s="59">
        <v>16</v>
      </c>
    </row>
    <row r="3194" spans="1:8" ht="14.25" x14ac:dyDescent="0.45">
      <c r="A3194" s="83">
        <v>2008</v>
      </c>
      <c r="B3194" s="83">
        <v>30178</v>
      </c>
      <c r="C3194" s="84">
        <v>100</v>
      </c>
      <c r="D3194" s="83">
        <v>118</v>
      </c>
      <c r="E3194" s="83">
        <v>4</v>
      </c>
      <c r="F3194" s="83" t="s">
        <v>9</v>
      </c>
      <c r="G3194" s="83" t="s">
        <v>1403</v>
      </c>
      <c r="H3194" s="59">
        <v>2</v>
      </c>
    </row>
    <row r="3195" spans="1:8" ht="14.25" x14ac:dyDescent="0.45">
      <c r="A3195" s="83">
        <v>2008</v>
      </c>
      <c r="B3195" s="83">
        <v>48604</v>
      </c>
      <c r="C3195" s="84">
        <v>148</v>
      </c>
      <c r="D3195" s="83">
        <v>118</v>
      </c>
      <c r="E3195" s="83">
        <v>4</v>
      </c>
      <c r="F3195" s="83" t="s">
        <v>9</v>
      </c>
      <c r="G3195" s="83" t="s">
        <v>1403</v>
      </c>
      <c r="H3195" s="59">
        <v>2</v>
      </c>
    </row>
    <row r="3196" spans="1:8" ht="14.25" x14ac:dyDescent="0.45">
      <c r="A3196" s="83">
        <v>2009</v>
      </c>
      <c r="B3196" s="83">
        <v>46601</v>
      </c>
      <c r="C3196" s="84">
        <v>106.11230286200001</v>
      </c>
      <c r="D3196" s="83">
        <v>246</v>
      </c>
      <c r="E3196" s="83">
        <v>4</v>
      </c>
      <c r="F3196" s="83" t="s">
        <v>13</v>
      </c>
      <c r="G3196" s="83" t="s">
        <v>1399</v>
      </c>
      <c r="H3196" s="59">
        <v>4</v>
      </c>
    </row>
    <row r="3197" spans="1:8" ht="14.25" x14ac:dyDescent="0.45">
      <c r="A3197" s="83">
        <v>2010</v>
      </c>
      <c r="B3197" s="83">
        <v>60455</v>
      </c>
      <c r="C3197" s="84">
        <v>0</v>
      </c>
      <c r="D3197" s="83">
        <v>0</v>
      </c>
      <c r="E3197" s="83">
        <v>0</v>
      </c>
      <c r="F3197" s="83" t="s">
        <v>17</v>
      </c>
      <c r="G3197" s="83" t="s">
        <v>1398</v>
      </c>
      <c r="H3197" s="59">
        <v>0</v>
      </c>
    </row>
    <row r="3198" spans="1:8" ht="14.25" x14ac:dyDescent="0.45">
      <c r="A3198" s="83">
        <v>2011</v>
      </c>
      <c r="B3198" s="83">
        <v>54974</v>
      </c>
      <c r="C3198" s="84">
        <v>70</v>
      </c>
      <c r="D3198" s="83">
        <v>123</v>
      </c>
      <c r="E3198" s="83">
        <v>4</v>
      </c>
      <c r="F3198" s="83" t="s">
        <v>8</v>
      </c>
      <c r="G3198" s="83" t="s">
        <v>1397</v>
      </c>
      <c r="H3198" s="59">
        <v>4</v>
      </c>
    </row>
    <row r="3199" spans="1:8" ht="14.25" x14ac:dyDescent="0.45">
      <c r="A3199" s="83">
        <v>2012</v>
      </c>
      <c r="B3199" s="83">
        <v>11578</v>
      </c>
      <c r="C3199" s="84">
        <v>183</v>
      </c>
      <c r="D3199" s="83">
        <v>240</v>
      </c>
      <c r="E3199" s="83">
        <v>4</v>
      </c>
      <c r="F3199" s="83" t="s">
        <v>9</v>
      </c>
      <c r="G3199" s="83" t="s">
        <v>1396</v>
      </c>
      <c r="H3199" s="59">
        <v>26</v>
      </c>
    </row>
    <row r="3200" spans="1:8" ht="14.25" x14ac:dyDescent="0.45">
      <c r="A3200" s="83">
        <v>2013</v>
      </c>
      <c r="B3200" s="83">
        <v>46977</v>
      </c>
      <c r="C3200" s="84">
        <v>78</v>
      </c>
      <c r="D3200" s="83">
        <v>122</v>
      </c>
      <c r="E3200" s="83">
        <v>4</v>
      </c>
      <c r="F3200" s="83" t="s">
        <v>9</v>
      </c>
      <c r="G3200" s="83" t="s">
        <v>1395</v>
      </c>
      <c r="H3200" s="59">
        <v>4</v>
      </c>
    </row>
    <row r="3201" spans="1:8" ht="14.25" x14ac:dyDescent="0.45">
      <c r="A3201" s="83">
        <v>2014</v>
      </c>
      <c r="B3201" s="83">
        <v>31126</v>
      </c>
      <c r="C3201" s="84">
        <v>108</v>
      </c>
      <c r="D3201" s="83">
        <v>150</v>
      </c>
      <c r="E3201" s="83">
        <v>6</v>
      </c>
      <c r="F3201" s="83" t="s">
        <v>9</v>
      </c>
      <c r="G3201" s="83" t="s">
        <v>1394</v>
      </c>
      <c r="H3201" s="59">
        <v>16</v>
      </c>
    </row>
    <row r="3202" spans="1:8" ht="14.25" x14ac:dyDescent="0.45">
      <c r="A3202" s="83">
        <v>2015</v>
      </c>
      <c r="B3202" s="83">
        <v>35755</v>
      </c>
      <c r="C3202" s="84">
        <v>95</v>
      </c>
      <c r="D3202" s="83">
        <v>126</v>
      </c>
      <c r="E3202" s="83">
        <v>4</v>
      </c>
      <c r="F3202" s="83" t="s">
        <v>18</v>
      </c>
      <c r="G3202" s="83" t="s">
        <v>1393</v>
      </c>
      <c r="H3202" s="59">
        <v>2</v>
      </c>
    </row>
    <row r="3203" spans="1:8" ht="14.25" x14ac:dyDescent="0.45">
      <c r="A3203" s="83">
        <v>2016</v>
      </c>
      <c r="B3203" s="83">
        <v>4368</v>
      </c>
      <c r="C3203" s="84">
        <v>84</v>
      </c>
      <c r="D3203" s="83">
        <v>100</v>
      </c>
      <c r="E3203" s="83">
        <v>8</v>
      </c>
      <c r="F3203" s="83" t="s">
        <v>14</v>
      </c>
      <c r="G3203" s="83" t="s">
        <v>1392</v>
      </c>
      <c r="H3203" s="59">
        <v>1</v>
      </c>
    </row>
    <row r="3204" spans="1:8" ht="14.25" x14ac:dyDescent="0.45">
      <c r="A3204" s="83">
        <v>2017</v>
      </c>
      <c r="B3204" s="83">
        <v>34610</v>
      </c>
      <c r="C3204" s="84">
        <v>63.249153754300004</v>
      </c>
      <c r="D3204" s="83">
        <v>238</v>
      </c>
      <c r="E3204" s="83">
        <v>4</v>
      </c>
      <c r="F3204" s="83" t="s">
        <v>8</v>
      </c>
      <c r="G3204" s="83" t="s">
        <v>1391</v>
      </c>
      <c r="H3204" s="59">
        <v>4</v>
      </c>
    </row>
    <row r="3205" spans="1:8" ht="14.25" x14ac:dyDescent="0.45">
      <c r="A3205" s="83">
        <v>2018</v>
      </c>
      <c r="B3205" s="83">
        <v>39321</v>
      </c>
      <c r="C3205" s="84">
        <v>97.313496045700006</v>
      </c>
      <c r="D3205" s="83">
        <v>120</v>
      </c>
      <c r="E3205" s="83">
        <v>4</v>
      </c>
      <c r="F3205" s="83" t="s">
        <v>8</v>
      </c>
      <c r="G3205" s="83" t="s">
        <v>1390</v>
      </c>
      <c r="H3205" s="59">
        <v>10</v>
      </c>
    </row>
    <row r="3206" spans="1:8" ht="14.25" x14ac:dyDescent="0.45">
      <c r="A3206" s="83">
        <v>2019</v>
      </c>
      <c r="B3206" s="83">
        <v>53760</v>
      </c>
      <c r="C3206" s="84">
        <v>35.629781710000003</v>
      </c>
      <c r="D3206" s="83">
        <v>70</v>
      </c>
      <c r="E3206" s="83">
        <v>4</v>
      </c>
      <c r="F3206" s="83" t="s">
        <v>7</v>
      </c>
      <c r="G3206" s="83" t="s">
        <v>3787</v>
      </c>
      <c r="H3206" s="59">
        <v>2</v>
      </c>
    </row>
    <row r="3207" spans="1:8" ht="14.25" x14ac:dyDescent="0.45">
      <c r="A3207" s="83">
        <v>2020</v>
      </c>
      <c r="B3207" s="83">
        <v>22933</v>
      </c>
      <c r="C3207" s="84">
        <v>0</v>
      </c>
      <c r="D3207" s="83">
        <v>0</v>
      </c>
      <c r="E3207" s="83">
        <v>1</v>
      </c>
      <c r="F3207" s="83" t="s">
        <v>18</v>
      </c>
      <c r="G3207" s="83" t="s">
        <v>1385</v>
      </c>
      <c r="H3207" s="59">
        <v>3</v>
      </c>
    </row>
    <row r="3208" spans="1:8" ht="14.25" x14ac:dyDescent="0.45">
      <c r="A3208" s="83">
        <v>2020</v>
      </c>
      <c r="B3208" s="83">
        <v>22933</v>
      </c>
      <c r="C3208" s="84">
        <v>0</v>
      </c>
      <c r="D3208" s="83">
        <v>0</v>
      </c>
      <c r="E3208" s="83">
        <v>0</v>
      </c>
      <c r="F3208" s="83" t="s">
        <v>18</v>
      </c>
      <c r="G3208" s="83" t="s">
        <v>1385</v>
      </c>
      <c r="H3208" s="59">
        <v>0</v>
      </c>
    </row>
    <row r="3209" spans="1:8" ht="14.25" x14ac:dyDescent="0.45">
      <c r="A3209" s="83">
        <v>2020</v>
      </c>
      <c r="B3209" s="83">
        <v>22933</v>
      </c>
      <c r="C3209" s="84">
        <v>0</v>
      </c>
      <c r="D3209" s="83">
        <v>0</v>
      </c>
      <c r="E3209" s="83">
        <v>0</v>
      </c>
      <c r="F3209" s="83" t="s">
        <v>18</v>
      </c>
      <c r="G3209" s="83" t="s">
        <v>1385</v>
      </c>
      <c r="H3209" s="59">
        <v>0</v>
      </c>
    </row>
    <row r="3210" spans="1:8" ht="14.25" x14ac:dyDescent="0.45">
      <c r="A3210" s="83">
        <v>2021</v>
      </c>
      <c r="B3210" s="83">
        <v>61799</v>
      </c>
      <c r="C3210" s="84">
        <v>106.004891806</v>
      </c>
      <c r="D3210" s="83">
        <v>222</v>
      </c>
      <c r="E3210" s="83">
        <v>4</v>
      </c>
      <c r="F3210" s="83" t="s">
        <v>8</v>
      </c>
      <c r="G3210" s="83" t="s">
        <v>1384</v>
      </c>
      <c r="H3210" s="59">
        <v>2</v>
      </c>
    </row>
    <row r="3211" spans="1:8" ht="14.25" x14ac:dyDescent="0.45">
      <c r="A3211" s="83">
        <v>2022</v>
      </c>
      <c r="B3211" s="83">
        <v>3764</v>
      </c>
      <c r="C3211" s="84">
        <v>13</v>
      </c>
      <c r="D3211" s="83">
        <v>2</v>
      </c>
      <c r="E3211" s="83">
        <v>1</v>
      </c>
      <c r="F3211" s="83" t="s">
        <v>17</v>
      </c>
      <c r="G3211" s="83" t="s">
        <v>1383</v>
      </c>
      <c r="H3211" s="59">
        <v>2</v>
      </c>
    </row>
    <row r="3212" spans="1:8" ht="14.25" x14ac:dyDescent="0.45">
      <c r="A3212" s="83">
        <v>2023</v>
      </c>
      <c r="B3212" s="83">
        <v>52663</v>
      </c>
      <c r="C3212" s="84">
        <v>175</v>
      </c>
      <c r="D3212" s="83">
        <v>195</v>
      </c>
      <c r="E3212" s="83">
        <v>4</v>
      </c>
      <c r="F3212" s="83" t="s">
        <v>9</v>
      </c>
      <c r="G3212" s="83" t="s">
        <v>1382</v>
      </c>
      <c r="H3212" s="59">
        <v>16</v>
      </c>
    </row>
    <row r="3213" spans="1:8" ht="14.25" x14ac:dyDescent="0.45">
      <c r="A3213" s="83">
        <v>2024</v>
      </c>
      <c r="B3213" s="83">
        <v>41747</v>
      </c>
      <c r="C3213" s="84">
        <v>76</v>
      </c>
      <c r="D3213" s="83">
        <v>120</v>
      </c>
      <c r="E3213" s="83">
        <v>3</v>
      </c>
      <c r="F3213" s="83" t="s">
        <v>8</v>
      </c>
      <c r="G3213" s="83" t="s">
        <v>1381</v>
      </c>
      <c r="H3213" s="59">
        <v>16</v>
      </c>
    </row>
    <row r="3214" spans="1:8" ht="14.25" x14ac:dyDescent="0.45">
      <c r="A3214" s="83">
        <v>2025</v>
      </c>
      <c r="B3214" s="83">
        <v>71606</v>
      </c>
      <c r="C3214" s="84">
        <v>97</v>
      </c>
      <c r="D3214" s="83">
        <v>120</v>
      </c>
      <c r="E3214" s="83">
        <v>0</v>
      </c>
      <c r="F3214" s="83" t="s">
        <v>8</v>
      </c>
      <c r="G3214" s="83" t="s">
        <v>1380</v>
      </c>
      <c r="H3214" s="59">
        <v>0</v>
      </c>
    </row>
    <row r="3215" spans="1:8" ht="14.25" x14ac:dyDescent="0.45">
      <c r="A3215" s="83">
        <v>2026</v>
      </c>
      <c r="B3215" s="83">
        <v>36442</v>
      </c>
      <c r="C3215" s="84">
        <v>41</v>
      </c>
      <c r="D3215" s="83">
        <v>120</v>
      </c>
      <c r="E3215" s="83">
        <v>4</v>
      </c>
      <c r="F3215" s="83" t="s">
        <v>7</v>
      </c>
      <c r="G3215" s="83" t="s">
        <v>1379</v>
      </c>
      <c r="H3215" s="59">
        <v>10</v>
      </c>
    </row>
    <row r="3216" spans="1:8" ht="14.25" x14ac:dyDescent="0.45">
      <c r="A3216" s="83">
        <v>2026</v>
      </c>
      <c r="B3216" s="83">
        <v>13880</v>
      </c>
      <c r="C3216" s="84">
        <v>105</v>
      </c>
      <c r="D3216" s="83">
        <v>120</v>
      </c>
      <c r="E3216" s="83">
        <v>4</v>
      </c>
      <c r="F3216" s="83" t="s">
        <v>7</v>
      </c>
      <c r="G3216" s="83" t="s">
        <v>1378</v>
      </c>
      <c r="H3216" s="59">
        <v>2</v>
      </c>
    </row>
    <row r="3217" spans="1:8" ht="14.25" x14ac:dyDescent="0.45">
      <c r="A3217" s="83">
        <v>2027</v>
      </c>
      <c r="B3217" s="83">
        <v>52771</v>
      </c>
      <c r="C3217" s="84">
        <v>81.946963489400005</v>
      </c>
      <c r="D3217" s="83">
        <v>113</v>
      </c>
      <c r="E3217" s="83">
        <v>4</v>
      </c>
      <c r="F3217" s="83" t="s">
        <v>8</v>
      </c>
      <c r="G3217" s="83" t="s">
        <v>1377</v>
      </c>
      <c r="H3217" s="59">
        <v>2</v>
      </c>
    </row>
    <row r="3218" spans="1:8" ht="14.25" x14ac:dyDescent="0.45">
      <c r="A3218" s="83">
        <v>2028</v>
      </c>
      <c r="B3218" s="83">
        <v>42356</v>
      </c>
      <c r="C3218" s="84">
        <v>187</v>
      </c>
      <c r="D3218" s="83">
        <v>123</v>
      </c>
      <c r="E3218" s="83">
        <v>4</v>
      </c>
      <c r="F3218" s="83" t="s">
        <v>7</v>
      </c>
      <c r="G3218" s="83" t="s">
        <v>1376</v>
      </c>
      <c r="H3218" s="59">
        <v>2</v>
      </c>
    </row>
    <row r="3219" spans="1:8" ht="14.25" x14ac:dyDescent="0.45">
      <c r="A3219" s="83">
        <v>2029</v>
      </c>
      <c r="B3219" s="83">
        <v>8127</v>
      </c>
      <c r="C3219" s="84">
        <v>99</v>
      </c>
      <c r="D3219" s="83">
        <v>207</v>
      </c>
      <c r="E3219" s="83">
        <v>4</v>
      </c>
      <c r="F3219" s="83" t="s">
        <v>9</v>
      </c>
      <c r="G3219" s="83" t="s">
        <v>3197</v>
      </c>
      <c r="H3219" s="59">
        <v>25</v>
      </c>
    </row>
    <row r="3220" spans="1:8" ht="14.25" x14ac:dyDescent="0.45">
      <c r="A3220" s="83">
        <v>2029</v>
      </c>
      <c r="B3220" s="83">
        <v>3550</v>
      </c>
      <c r="C3220" s="84">
        <v>131</v>
      </c>
      <c r="D3220" s="83">
        <v>273</v>
      </c>
      <c r="E3220" s="83">
        <v>4</v>
      </c>
      <c r="F3220" s="83" t="s">
        <v>9</v>
      </c>
      <c r="G3220" s="83" t="s">
        <v>3197</v>
      </c>
      <c r="H3220" s="59">
        <v>25</v>
      </c>
    </row>
    <row r="3221" spans="1:8" ht="14.25" x14ac:dyDescent="0.45">
      <c r="A3221" s="83">
        <v>2029</v>
      </c>
      <c r="B3221" s="83">
        <v>46041</v>
      </c>
      <c r="C3221" s="84">
        <v>67</v>
      </c>
      <c r="D3221" s="83">
        <v>64</v>
      </c>
      <c r="E3221" s="83">
        <v>4</v>
      </c>
      <c r="F3221" s="83" t="s">
        <v>9</v>
      </c>
      <c r="G3221" s="83" t="s">
        <v>3196</v>
      </c>
      <c r="H3221" s="59">
        <v>25</v>
      </c>
    </row>
    <row r="3222" spans="1:8" ht="14.25" x14ac:dyDescent="0.45">
      <c r="A3222" s="83">
        <v>2029</v>
      </c>
      <c r="B3222" s="83">
        <v>21204</v>
      </c>
      <c r="C3222" s="84">
        <v>59</v>
      </c>
      <c r="D3222" s="83">
        <v>56</v>
      </c>
      <c r="E3222" s="83">
        <v>4</v>
      </c>
      <c r="F3222" s="83" t="s">
        <v>9</v>
      </c>
      <c r="G3222" s="83" t="s">
        <v>3196</v>
      </c>
      <c r="H3222" s="59">
        <v>25</v>
      </c>
    </row>
    <row r="3223" spans="1:8" ht="14.25" x14ac:dyDescent="0.45">
      <c r="A3223" s="83">
        <v>2030</v>
      </c>
      <c r="B3223" s="83">
        <v>1178</v>
      </c>
      <c r="C3223" s="84">
        <v>18.2341008621</v>
      </c>
      <c r="D3223" s="83">
        <v>124</v>
      </c>
      <c r="E3223" s="83">
        <v>4</v>
      </c>
      <c r="F3223" s="83" t="s">
        <v>8</v>
      </c>
      <c r="G3223" s="83" t="s">
        <v>1375</v>
      </c>
      <c r="H3223" s="59">
        <v>2</v>
      </c>
    </row>
    <row r="3224" spans="1:8" ht="14.25" x14ac:dyDescent="0.45">
      <c r="A3224" s="83">
        <v>2030</v>
      </c>
      <c r="B3224" s="83">
        <v>47664</v>
      </c>
      <c r="C3224" s="84">
        <v>150.409236123</v>
      </c>
      <c r="D3224" s="83">
        <v>110</v>
      </c>
      <c r="E3224" s="83">
        <v>4</v>
      </c>
      <c r="F3224" s="83" t="s">
        <v>8</v>
      </c>
      <c r="G3224" s="83" t="s">
        <v>1374</v>
      </c>
      <c r="H3224" s="59">
        <v>2</v>
      </c>
    </row>
    <row r="3225" spans="1:8" ht="14.25" x14ac:dyDescent="0.45">
      <c r="A3225" s="83">
        <v>2031</v>
      </c>
      <c r="B3225" s="83">
        <v>51674</v>
      </c>
      <c r="C3225" s="84">
        <v>57</v>
      </c>
      <c r="D3225" s="83">
        <v>60</v>
      </c>
      <c r="E3225" s="83">
        <v>1</v>
      </c>
      <c r="F3225" s="83" t="s">
        <v>11</v>
      </c>
      <c r="G3225" s="83" t="s">
        <v>1373</v>
      </c>
      <c r="H3225" s="59">
        <v>2</v>
      </c>
    </row>
    <row r="3226" spans="1:8" ht="14.25" x14ac:dyDescent="0.45">
      <c r="A3226" s="83">
        <v>2032</v>
      </c>
      <c r="B3226" s="83">
        <v>28048</v>
      </c>
      <c r="C3226" s="84">
        <v>149</v>
      </c>
      <c r="D3226" s="83">
        <v>120</v>
      </c>
      <c r="E3226" s="83">
        <v>3</v>
      </c>
      <c r="F3226" s="83" t="s">
        <v>9</v>
      </c>
      <c r="G3226" s="83" t="s">
        <v>1372</v>
      </c>
      <c r="H3226" s="59">
        <v>2</v>
      </c>
    </row>
    <row r="3227" spans="1:8" ht="14.25" x14ac:dyDescent="0.45">
      <c r="A3227" s="83">
        <v>2033</v>
      </c>
      <c r="B3227" s="83">
        <v>14891</v>
      </c>
      <c r="C3227" s="84">
        <v>161</v>
      </c>
      <c r="D3227" s="83">
        <v>123</v>
      </c>
      <c r="E3227" s="83">
        <v>4</v>
      </c>
      <c r="F3227" s="83" t="s">
        <v>9</v>
      </c>
      <c r="G3227" s="83" t="s">
        <v>1371</v>
      </c>
      <c r="H3227" s="59">
        <v>2</v>
      </c>
    </row>
    <row r="3228" spans="1:8" ht="14.25" x14ac:dyDescent="0.45">
      <c r="A3228" s="83">
        <v>2034</v>
      </c>
      <c r="B3228" s="83">
        <v>35709</v>
      </c>
      <c r="C3228" s="84">
        <v>58</v>
      </c>
      <c r="D3228" s="83">
        <v>120</v>
      </c>
      <c r="E3228" s="83">
        <v>4</v>
      </c>
      <c r="F3228" s="83" t="s">
        <v>10</v>
      </c>
      <c r="G3228" s="83" t="s">
        <v>1370</v>
      </c>
      <c r="H3228" s="59">
        <v>16</v>
      </c>
    </row>
    <row r="3229" spans="1:8" ht="14.25" x14ac:dyDescent="0.45">
      <c r="A3229" s="83">
        <v>2034</v>
      </c>
      <c r="B3229" s="83">
        <v>35125</v>
      </c>
      <c r="C3229" s="84">
        <v>29</v>
      </c>
      <c r="D3229" s="83">
        <v>120</v>
      </c>
      <c r="E3229" s="83">
        <v>4</v>
      </c>
      <c r="F3229" s="83" t="s">
        <v>10</v>
      </c>
      <c r="G3229" s="83" t="s">
        <v>1370</v>
      </c>
      <c r="H3229" s="59">
        <v>16</v>
      </c>
    </row>
    <row r="3230" spans="1:8" ht="14.25" x14ac:dyDescent="0.45">
      <c r="A3230" s="83">
        <v>2034</v>
      </c>
      <c r="B3230" s="83">
        <v>26613</v>
      </c>
      <c r="C3230" s="84">
        <v>77</v>
      </c>
      <c r="D3230" s="83">
        <v>120</v>
      </c>
      <c r="E3230" s="83">
        <v>4</v>
      </c>
      <c r="F3230" s="83" t="s">
        <v>10</v>
      </c>
      <c r="G3230" s="83" t="s">
        <v>1369</v>
      </c>
      <c r="H3230" s="59">
        <v>16</v>
      </c>
    </row>
    <row r="3231" spans="1:8" ht="14.25" x14ac:dyDescent="0.45">
      <c r="A3231" s="83">
        <v>2035</v>
      </c>
      <c r="B3231" s="83">
        <v>66155</v>
      </c>
      <c r="C3231" s="84">
        <v>13</v>
      </c>
      <c r="D3231" s="83">
        <v>75</v>
      </c>
      <c r="E3231" s="83">
        <v>4</v>
      </c>
      <c r="F3231" s="83" t="s">
        <v>14</v>
      </c>
      <c r="G3231" s="83" t="s">
        <v>1368</v>
      </c>
      <c r="H3231" s="59">
        <v>8</v>
      </c>
    </row>
    <row r="3232" spans="1:8" ht="14.25" x14ac:dyDescent="0.45">
      <c r="A3232" s="83">
        <v>2036</v>
      </c>
      <c r="B3232" s="83">
        <v>15955</v>
      </c>
      <c r="C3232" s="84">
        <v>88</v>
      </c>
      <c r="D3232" s="83">
        <v>120</v>
      </c>
      <c r="E3232" s="83">
        <v>4</v>
      </c>
      <c r="F3232" s="83" t="s">
        <v>8</v>
      </c>
      <c r="G3232" s="83" t="s">
        <v>1367</v>
      </c>
      <c r="H3232" s="59">
        <v>24</v>
      </c>
    </row>
    <row r="3233" spans="1:8" ht="14.25" x14ac:dyDescent="0.45">
      <c r="A3233" s="83">
        <v>2036</v>
      </c>
      <c r="B3233" s="83">
        <v>42903</v>
      </c>
      <c r="C3233" s="84">
        <v>68</v>
      </c>
      <c r="D3233" s="83">
        <v>120</v>
      </c>
      <c r="E3233" s="83">
        <v>4</v>
      </c>
      <c r="F3233" s="83" t="s">
        <v>8</v>
      </c>
      <c r="G3233" s="83" t="s">
        <v>1366</v>
      </c>
      <c r="H3233" s="59">
        <v>24</v>
      </c>
    </row>
    <row r="3234" spans="1:8" ht="14.25" x14ac:dyDescent="0.45">
      <c r="A3234" s="83">
        <v>2037</v>
      </c>
      <c r="B3234" s="83">
        <v>35961</v>
      </c>
      <c r="C3234" s="84">
        <v>68</v>
      </c>
      <c r="D3234" s="83">
        <v>80</v>
      </c>
      <c r="E3234" s="83">
        <v>6</v>
      </c>
      <c r="F3234" s="83" t="s">
        <v>8</v>
      </c>
      <c r="G3234" s="83" t="s">
        <v>1363</v>
      </c>
      <c r="H3234" s="59">
        <v>2</v>
      </c>
    </row>
    <row r="3235" spans="1:8" ht="14.25" x14ac:dyDescent="0.45">
      <c r="A3235" s="83">
        <v>2038</v>
      </c>
      <c r="B3235" s="83">
        <v>33202</v>
      </c>
      <c r="C3235" s="84">
        <v>42</v>
      </c>
      <c r="D3235" s="83">
        <v>50</v>
      </c>
      <c r="E3235" s="83">
        <v>6</v>
      </c>
      <c r="F3235" s="83" t="s">
        <v>7</v>
      </c>
      <c r="G3235" s="83" t="s">
        <v>1362</v>
      </c>
      <c r="H3235" s="59">
        <v>1</v>
      </c>
    </row>
    <row r="3236" spans="1:8" ht="14.25" x14ac:dyDescent="0.45">
      <c r="A3236" s="83">
        <v>2039</v>
      </c>
      <c r="B3236" s="83">
        <v>61022</v>
      </c>
      <c r="C3236" s="84">
        <v>102</v>
      </c>
      <c r="D3236" s="83">
        <v>210</v>
      </c>
      <c r="E3236" s="83">
        <v>4</v>
      </c>
      <c r="F3236" s="83" t="s">
        <v>13</v>
      </c>
      <c r="G3236" s="83" t="s">
        <v>1360</v>
      </c>
      <c r="H3236" s="59">
        <v>25</v>
      </c>
    </row>
    <row r="3237" spans="1:8" ht="14.25" x14ac:dyDescent="0.45">
      <c r="A3237" s="83">
        <v>2040</v>
      </c>
      <c r="B3237" s="83">
        <v>45972</v>
      </c>
      <c r="C3237" s="84">
        <v>40</v>
      </c>
      <c r="D3237" s="83">
        <v>60</v>
      </c>
      <c r="E3237" s="83">
        <v>4</v>
      </c>
      <c r="F3237" s="83" t="s">
        <v>8</v>
      </c>
      <c r="G3237" s="83" t="s">
        <v>1357</v>
      </c>
      <c r="H3237" s="59">
        <v>2</v>
      </c>
    </row>
    <row r="3238" spans="1:8" ht="14.25" x14ac:dyDescent="0.45">
      <c r="A3238" s="83">
        <v>2041</v>
      </c>
      <c r="B3238" s="83">
        <v>10464</v>
      </c>
      <c r="C3238" s="84">
        <v>141</v>
      </c>
      <c r="D3238" s="83">
        <v>116</v>
      </c>
      <c r="E3238" s="83">
        <v>4</v>
      </c>
      <c r="F3238" s="83" t="s">
        <v>18</v>
      </c>
      <c r="G3238" s="83" t="s">
        <v>1356</v>
      </c>
      <c r="H3238" s="59">
        <v>24</v>
      </c>
    </row>
    <row r="3239" spans="1:8" ht="14.25" x14ac:dyDescent="0.45">
      <c r="A3239" s="83">
        <v>2042</v>
      </c>
      <c r="B3239" s="83">
        <v>3823</v>
      </c>
      <c r="C3239" s="84">
        <v>263</v>
      </c>
      <c r="D3239" s="83">
        <v>301</v>
      </c>
      <c r="E3239" s="83">
        <v>3</v>
      </c>
      <c r="F3239" s="83" t="s">
        <v>9</v>
      </c>
      <c r="G3239" s="83" t="s">
        <v>1355</v>
      </c>
      <c r="H3239" s="59">
        <v>2</v>
      </c>
    </row>
    <row r="3240" spans="1:8" ht="14.25" x14ac:dyDescent="0.45">
      <c r="A3240" s="83">
        <v>2042</v>
      </c>
      <c r="B3240" s="83">
        <v>1433</v>
      </c>
      <c r="C3240" s="84">
        <v>25</v>
      </c>
      <c r="D3240" s="83">
        <v>29</v>
      </c>
      <c r="E3240" s="83">
        <v>3</v>
      </c>
      <c r="F3240" s="83" t="s">
        <v>9</v>
      </c>
      <c r="G3240" s="83" t="s">
        <v>1354</v>
      </c>
      <c r="H3240" s="59">
        <v>2</v>
      </c>
    </row>
    <row r="3241" spans="1:8" ht="14.25" x14ac:dyDescent="0.45">
      <c r="A3241" s="83">
        <v>2043</v>
      </c>
      <c r="B3241" s="83">
        <v>31782</v>
      </c>
      <c r="C3241" s="84">
        <v>184</v>
      </c>
      <c r="D3241" s="83">
        <v>120</v>
      </c>
      <c r="E3241" s="83">
        <v>4</v>
      </c>
      <c r="F3241" s="83" t="s">
        <v>9</v>
      </c>
      <c r="G3241" s="83" t="s">
        <v>1353</v>
      </c>
      <c r="H3241" s="59">
        <v>2</v>
      </c>
    </row>
    <row r="3242" spans="1:8" ht="14.25" x14ac:dyDescent="0.45">
      <c r="A3242" s="83">
        <v>2044</v>
      </c>
      <c r="B3242" s="83">
        <v>54723</v>
      </c>
      <c r="C3242" s="84">
        <v>168</v>
      </c>
      <c r="D3242" s="83">
        <v>120</v>
      </c>
      <c r="E3242" s="83">
        <v>4</v>
      </c>
      <c r="F3242" s="83" t="s">
        <v>9</v>
      </c>
      <c r="G3242" s="83" t="s">
        <v>1352</v>
      </c>
      <c r="H3242" s="59">
        <v>2</v>
      </c>
    </row>
    <row r="3243" spans="1:8" ht="14.25" x14ac:dyDescent="0.45">
      <c r="A3243" s="83">
        <v>2045</v>
      </c>
      <c r="B3243" s="83">
        <v>8715</v>
      </c>
      <c r="C3243" s="84">
        <v>20</v>
      </c>
      <c r="D3243" s="83">
        <v>25</v>
      </c>
      <c r="E3243" s="83">
        <v>1</v>
      </c>
      <c r="F3243" s="83" t="s">
        <v>10</v>
      </c>
      <c r="G3243" s="83" t="s">
        <v>1351</v>
      </c>
      <c r="H3243" s="59">
        <v>6</v>
      </c>
    </row>
    <row r="3244" spans="1:8" ht="14.25" x14ac:dyDescent="0.45">
      <c r="A3244" s="83">
        <v>2045</v>
      </c>
      <c r="B3244" s="83">
        <v>43075</v>
      </c>
      <c r="C3244" s="84">
        <v>23</v>
      </c>
      <c r="D3244" s="83">
        <v>25</v>
      </c>
      <c r="E3244" s="83">
        <v>1</v>
      </c>
      <c r="F3244" s="83" t="s">
        <v>10</v>
      </c>
      <c r="G3244" s="83" t="s">
        <v>1351</v>
      </c>
      <c r="H3244" s="59">
        <v>6</v>
      </c>
    </row>
    <row r="3245" spans="1:8" ht="14.25" x14ac:dyDescent="0.45">
      <c r="A3245" s="83">
        <v>2046</v>
      </c>
      <c r="B3245" s="83">
        <v>31500</v>
      </c>
      <c r="C3245" s="84">
        <v>139</v>
      </c>
      <c r="D3245" s="83">
        <v>240</v>
      </c>
      <c r="E3245" s="83">
        <v>4</v>
      </c>
      <c r="F3245" s="83" t="s">
        <v>9</v>
      </c>
      <c r="G3245" s="83" t="s">
        <v>1350</v>
      </c>
      <c r="H3245" s="59">
        <v>3</v>
      </c>
    </row>
    <row r="3246" spans="1:8" ht="14.25" x14ac:dyDescent="0.45">
      <c r="A3246" s="83">
        <v>2046</v>
      </c>
      <c r="B3246" s="83">
        <v>46589</v>
      </c>
      <c r="C3246" s="84">
        <v>97</v>
      </c>
      <c r="D3246" s="83">
        <v>240</v>
      </c>
      <c r="E3246" s="83">
        <v>4</v>
      </c>
      <c r="F3246" s="83" t="s">
        <v>9</v>
      </c>
      <c r="G3246" s="83" t="s">
        <v>1350</v>
      </c>
      <c r="H3246" s="59">
        <v>10</v>
      </c>
    </row>
    <row r="3247" spans="1:8" ht="14.25" x14ac:dyDescent="0.45">
      <c r="A3247" s="83">
        <v>2047</v>
      </c>
      <c r="B3247" s="83">
        <v>22472</v>
      </c>
      <c r="C3247" s="84">
        <v>35</v>
      </c>
      <c r="D3247" s="83">
        <v>23</v>
      </c>
      <c r="E3247" s="83">
        <v>1</v>
      </c>
      <c r="F3247" s="83" t="s">
        <v>12</v>
      </c>
      <c r="G3247" s="83" t="s">
        <v>1347</v>
      </c>
      <c r="H3247" s="59">
        <v>2</v>
      </c>
    </row>
    <row r="3248" spans="1:8" ht="14.25" x14ac:dyDescent="0.45">
      <c r="A3248" s="83">
        <v>2048</v>
      </c>
      <c r="B3248" s="83">
        <v>27826</v>
      </c>
      <c r="C3248" s="84">
        <v>51</v>
      </c>
      <c r="D3248" s="83">
        <v>120</v>
      </c>
      <c r="E3248" s="83">
        <v>4</v>
      </c>
      <c r="F3248" s="83" t="s">
        <v>7</v>
      </c>
      <c r="G3248" s="83" t="s">
        <v>1346</v>
      </c>
      <c r="H3248" s="59">
        <v>2</v>
      </c>
    </row>
    <row r="3249" spans="1:8" ht="14.25" x14ac:dyDescent="0.45">
      <c r="A3249" s="83">
        <v>2049</v>
      </c>
      <c r="B3249" s="83">
        <v>48721</v>
      </c>
      <c r="C3249" s="84">
        <v>154</v>
      </c>
      <c r="D3249" s="83">
        <v>166</v>
      </c>
      <c r="E3249" s="83">
        <v>4</v>
      </c>
      <c r="F3249" s="83" t="s">
        <v>18</v>
      </c>
      <c r="G3249" s="83" t="s">
        <v>1345</v>
      </c>
      <c r="H3249" s="59">
        <v>2</v>
      </c>
    </row>
    <row r="3250" spans="1:8" ht="14.25" x14ac:dyDescent="0.45">
      <c r="A3250" s="83">
        <v>2050</v>
      </c>
      <c r="B3250" s="83">
        <v>44805</v>
      </c>
      <c r="C3250" s="84">
        <v>0</v>
      </c>
      <c r="D3250" s="83">
        <v>0</v>
      </c>
      <c r="E3250" s="83">
        <v>5</v>
      </c>
      <c r="F3250" s="83" t="s">
        <v>8</v>
      </c>
      <c r="G3250" s="83" t="s">
        <v>1344</v>
      </c>
      <c r="H3250" s="59">
        <v>0</v>
      </c>
    </row>
    <row r="3251" spans="1:8" ht="14.25" x14ac:dyDescent="0.45">
      <c r="A3251" s="83">
        <v>2051</v>
      </c>
      <c r="B3251" s="83">
        <v>15225</v>
      </c>
      <c r="C3251" s="84">
        <v>114</v>
      </c>
      <c r="D3251" s="83">
        <v>123</v>
      </c>
      <c r="E3251" s="83">
        <v>4</v>
      </c>
      <c r="F3251" s="83" t="s">
        <v>14</v>
      </c>
      <c r="G3251" s="83" t="s">
        <v>1343</v>
      </c>
      <c r="H3251" s="59">
        <v>2</v>
      </c>
    </row>
    <row r="3252" spans="1:8" ht="14.25" x14ac:dyDescent="0.45">
      <c r="A3252" s="83">
        <v>2052</v>
      </c>
      <c r="B3252" s="83">
        <v>31914</v>
      </c>
      <c r="C3252" s="84">
        <v>185</v>
      </c>
      <c r="D3252" s="83">
        <v>120</v>
      </c>
      <c r="E3252" s="83">
        <v>4</v>
      </c>
      <c r="F3252" s="83" t="s">
        <v>9</v>
      </c>
      <c r="G3252" s="83" t="s">
        <v>1342</v>
      </c>
      <c r="H3252" s="59">
        <v>26</v>
      </c>
    </row>
    <row r="3253" spans="1:8" ht="14.25" x14ac:dyDescent="0.45">
      <c r="A3253" s="83">
        <v>2053</v>
      </c>
      <c r="B3253" s="83">
        <v>43518</v>
      </c>
      <c r="C3253" s="84">
        <v>38</v>
      </c>
      <c r="D3253" s="83">
        <v>70</v>
      </c>
      <c r="E3253" s="83">
        <v>4</v>
      </c>
      <c r="F3253" s="83" t="s">
        <v>12</v>
      </c>
      <c r="G3253" s="83" t="s">
        <v>1341</v>
      </c>
      <c r="H3253" s="59">
        <v>2</v>
      </c>
    </row>
    <row r="3254" spans="1:8" ht="14.25" x14ac:dyDescent="0.45">
      <c r="A3254" s="83">
        <v>2054</v>
      </c>
      <c r="B3254" s="83">
        <v>35972</v>
      </c>
      <c r="C3254" s="84">
        <v>6</v>
      </c>
      <c r="D3254" s="83">
        <v>60</v>
      </c>
      <c r="E3254" s="83">
        <v>4</v>
      </c>
      <c r="F3254" s="83" t="s">
        <v>12</v>
      </c>
      <c r="G3254" s="83" t="s">
        <v>3700</v>
      </c>
      <c r="H3254" s="59">
        <v>5</v>
      </c>
    </row>
    <row r="3255" spans="1:8" ht="14.25" x14ac:dyDescent="0.45">
      <c r="A3255" s="83">
        <v>2054</v>
      </c>
      <c r="B3255" s="83">
        <v>3353</v>
      </c>
      <c r="C3255" s="84">
        <v>0</v>
      </c>
      <c r="D3255" s="83">
        <v>0</v>
      </c>
      <c r="E3255" s="83">
        <v>1</v>
      </c>
      <c r="F3255" s="83" t="s">
        <v>12</v>
      </c>
      <c r="G3255" s="83" t="s">
        <v>3699</v>
      </c>
      <c r="H3255" s="59">
        <v>5</v>
      </c>
    </row>
    <row r="3256" spans="1:8" ht="14.25" x14ac:dyDescent="0.45">
      <c r="A3256" s="83">
        <v>2055</v>
      </c>
      <c r="B3256" s="83">
        <v>14815</v>
      </c>
      <c r="C3256" s="84">
        <v>0</v>
      </c>
      <c r="D3256" s="83">
        <v>0</v>
      </c>
      <c r="E3256" s="83">
        <v>0</v>
      </c>
      <c r="F3256" s="83" t="s">
        <v>12</v>
      </c>
      <c r="G3256" s="83" t="s">
        <v>1340</v>
      </c>
      <c r="H3256" s="59">
        <v>0</v>
      </c>
    </row>
    <row r="3257" spans="1:8" ht="14.25" x14ac:dyDescent="0.45">
      <c r="A3257" s="83">
        <v>2056</v>
      </c>
      <c r="B3257" s="83">
        <v>24056</v>
      </c>
      <c r="C3257" s="84">
        <v>0</v>
      </c>
      <c r="D3257" s="83">
        <v>0</v>
      </c>
      <c r="E3257" s="83">
        <v>0</v>
      </c>
      <c r="F3257" s="83" t="s">
        <v>9</v>
      </c>
      <c r="G3257" s="83" t="s">
        <v>1339</v>
      </c>
      <c r="H3257" s="59">
        <v>0</v>
      </c>
    </row>
    <row r="3258" spans="1:8" ht="14.25" x14ac:dyDescent="0.45">
      <c r="A3258" s="83">
        <v>2056</v>
      </c>
      <c r="B3258" s="83">
        <v>38850</v>
      </c>
      <c r="C3258" s="84">
        <v>0</v>
      </c>
      <c r="D3258" s="83">
        <v>0</v>
      </c>
      <c r="E3258" s="83">
        <v>0</v>
      </c>
      <c r="F3258" s="83" t="s">
        <v>9</v>
      </c>
      <c r="G3258" s="83" t="s">
        <v>1338</v>
      </c>
      <c r="H3258" s="59">
        <v>0</v>
      </c>
    </row>
    <row r="3259" spans="1:8" ht="14.25" x14ac:dyDescent="0.45">
      <c r="A3259" s="83">
        <v>2057</v>
      </c>
      <c r="B3259" s="83">
        <v>9876</v>
      </c>
      <c r="C3259" s="84">
        <v>144.73363592600001</v>
      </c>
      <c r="D3259" s="83">
        <v>0</v>
      </c>
      <c r="E3259" s="83">
        <v>0</v>
      </c>
      <c r="F3259" s="83" t="s">
        <v>8</v>
      </c>
      <c r="G3259" s="83" t="s">
        <v>1337</v>
      </c>
      <c r="H3259" s="59">
        <v>0</v>
      </c>
    </row>
    <row r="3260" spans="1:8" ht="14.25" x14ac:dyDescent="0.45">
      <c r="A3260" s="83">
        <v>2057</v>
      </c>
      <c r="B3260" s="83">
        <v>9876</v>
      </c>
      <c r="C3260" s="84">
        <v>166.96434873600001</v>
      </c>
      <c r="D3260" s="83">
        <v>210</v>
      </c>
      <c r="E3260" s="83">
        <v>4</v>
      </c>
      <c r="F3260" s="83" t="s">
        <v>8</v>
      </c>
      <c r="G3260" s="83" t="s">
        <v>1337</v>
      </c>
      <c r="H3260" s="59">
        <v>2</v>
      </c>
    </row>
    <row r="3261" spans="1:8" ht="14.25" x14ac:dyDescent="0.45">
      <c r="A3261" s="83">
        <v>2058</v>
      </c>
      <c r="B3261" s="83">
        <v>24109</v>
      </c>
      <c r="C3261" s="84">
        <v>134</v>
      </c>
      <c r="D3261" s="83">
        <v>200</v>
      </c>
      <c r="E3261" s="83">
        <v>4</v>
      </c>
      <c r="F3261" s="83" t="s">
        <v>8</v>
      </c>
      <c r="G3261" s="83" t="s">
        <v>1336</v>
      </c>
      <c r="H3261" s="59">
        <v>2</v>
      </c>
    </row>
    <row r="3262" spans="1:8" ht="14.25" x14ac:dyDescent="0.45">
      <c r="A3262" s="83">
        <v>2059</v>
      </c>
      <c r="B3262" s="83">
        <v>54511</v>
      </c>
      <c r="C3262" s="84">
        <v>13.0544328543</v>
      </c>
      <c r="D3262" s="83">
        <v>117</v>
      </c>
      <c r="E3262" s="83">
        <v>0</v>
      </c>
      <c r="F3262" s="83" t="s">
        <v>18</v>
      </c>
      <c r="G3262" s="83" t="s">
        <v>3836</v>
      </c>
      <c r="H3262" s="59">
        <v>0</v>
      </c>
    </row>
    <row r="3263" spans="1:8" ht="14.25" x14ac:dyDescent="0.45">
      <c r="A3263" s="83">
        <v>2060</v>
      </c>
      <c r="B3263" s="83">
        <v>48968</v>
      </c>
      <c r="C3263" s="84">
        <v>141</v>
      </c>
      <c r="D3263" s="83">
        <v>120</v>
      </c>
      <c r="E3263" s="83">
        <v>4</v>
      </c>
      <c r="F3263" s="83" t="s">
        <v>9</v>
      </c>
      <c r="G3263" s="83" t="s">
        <v>1335</v>
      </c>
      <c r="H3263" s="59">
        <v>2</v>
      </c>
    </row>
    <row r="3264" spans="1:8" ht="14.25" x14ac:dyDescent="0.45">
      <c r="A3264" s="83">
        <v>2061</v>
      </c>
      <c r="B3264" s="83">
        <v>9282</v>
      </c>
      <c r="C3264" s="84">
        <v>78</v>
      </c>
      <c r="D3264" s="83">
        <v>124</v>
      </c>
      <c r="E3264" s="83">
        <v>4</v>
      </c>
      <c r="F3264" s="83" t="s">
        <v>8</v>
      </c>
      <c r="G3264" s="83" t="s">
        <v>1334</v>
      </c>
      <c r="H3264" s="59">
        <v>24</v>
      </c>
    </row>
    <row r="3265" spans="1:8" ht="14.25" x14ac:dyDescent="0.45">
      <c r="A3265" s="83">
        <v>2061</v>
      </c>
      <c r="B3265" s="83">
        <v>23036</v>
      </c>
      <c r="C3265" s="84">
        <v>128</v>
      </c>
      <c r="D3265" s="83">
        <v>121</v>
      </c>
      <c r="E3265" s="83">
        <v>4</v>
      </c>
      <c r="F3265" s="83" t="s">
        <v>8</v>
      </c>
      <c r="G3265" s="83" t="s">
        <v>1333</v>
      </c>
      <c r="H3265" s="59">
        <v>2</v>
      </c>
    </row>
    <row r="3266" spans="1:8" ht="14.25" x14ac:dyDescent="0.45">
      <c r="A3266" s="83">
        <v>2062</v>
      </c>
      <c r="B3266" s="83">
        <v>40161</v>
      </c>
      <c r="C3266" s="84">
        <v>97</v>
      </c>
      <c r="D3266" s="83">
        <v>120</v>
      </c>
      <c r="E3266" s="83">
        <v>4</v>
      </c>
      <c r="F3266" s="83" t="s">
        <v>8</v>
      </c>
      <c r="G3266" s="83" t="s">
        <v>1332</v>
      </c>
      <c r="H3266" s="59">
        <v>24</v>
      </c>
    </row>
    <row r="3267" spans="1:8" ht="14.25" x14ac:dyDescent="0.45">
      <c r="A3267" s="83">
        <v>2062</v>
      </c>
      <c r="B3267" s="83">
        <v>71065</v>
      </c>
      <c r="C3267" s="84">
        <v>72</v>
      </c>
      <c r="D3267" s="83">
        <v>120</v>
      </c>
      <c r="E3267" s="83">
        <v>4</v>
      </c>
      <c r="F3267" s="83" t="s">
        <v>8</v>
      </c>
      <c r="G3267" s="83" t="s">
        <v>1331</v>
      </c>
      <c r="H3267" s="59">
        <v>24</v>
      </c>
    </row>
    <row r="3268" spans="1:8" ht="14.25" x14ac:dyDescent="0.45">
      <c r="A3268" s="83">
        <v>2063</v>
      </c>
      <c r="B3268" s="83">
        <v>3013</v>
      </c>
      <c r="C3268" s="84">
        <v>30</v>
      </c>
      <c r="D3268" s="83">
        <v>96</v>
      </c>
      <c r="E3268" s="83">
        <v>4</v>
      </c>
      <c r="F3268" s="83" t="s">
        <v>7</v>
      </c>
      <c r="G3268" s="83" t="s">
        <v>3837</v>
      </c>
      <c r="H3268" s="59">
        <v>16</v>
      </c>
    </row>
    <row r="3269" spans="1:8" ht="14.25" x14ac:dyDescent="0.45">
      <c r="A3269" s="83">
        <v>2064</v>
      </c>
      <c r="B3269" s="83">
        <v>45187</v>
      </c>
      <c r="C3269" s="84">
        <v>113</v>
      </c>
      <c r="D3269" s="83">
        <v>125</v>
      </c>
      <c r="E3269" s="83">
        <v>3</v>
      </c>
      <c r="F3269" s="83" t="s">
        <v>8</v>
      </c>
      <c r="G3269" s="83" t="s">
        <v>1330</v>
      </c>
      <c r="H3269" s="59">
        <v>4</v>
      </c>
    </row>
    <row r="3270" spans="1:8" ht="14.25" x14ac:dyDescent="0.45">
      <c r="A3270" s="83">
        <v>2065</v>
      </c>
      <c r="B3270" s="83">
        <v>39664</v>
      </c>
      <c r="C3270" s="84">
        <v>43.986361864800003</v>
      </c>
      <c r="D3270" s="83">
        <v>235</v>
      </c>
      <c r="E3270" s="83">
        <v>4</v>
      </c>
      <c r="F3270" s="83" t="s">
        <v>8</v>
      </c>
      <c r="G3270" s="83" t="s">
        <v>1329</v>
      </c>
      <c r="H3270" s="59">
        <v>2</v>
      </c>
    </row>
    <row r="3271" spans="1:8" ht="14.25" x14ac:dyDescent="0.45">
      <c r="A3271" s="83">
        <v>2066</v>
      </c>
      <c r="B3271" s="83">
        <v>54728</v>
      </c>
      <c r="C3271" s="84">
        <v>61</v>
      </c>
      <c r="D3271" s="83">
        <v>120</v>
      </c>
      <c r="E3271" s="83">
        <v>4</v>
      </c>
      <c r="F3271" s="83" t="s">
        <v>13</v>
      </c>
      <c r="G3271" s="83" t="s">
        <v>2476</v>
      </c>
      <c r="H3271" s="59">
        <v>2</v>
      </c>
    </row>
    <row r="3272" spans="1:8" ht="14.25" x14ac:dyDescent="0.45">
      <c r="A3272" s="83">
        <v>2067</v>
      </c>
      <c r="B3272" s="83">
        <v>16617</v>
      </c>
      <c r="C3272" s="84">
        <v>156</v>
      </c>
      <c r="D3272" s="83">
        <v>120</v>
      </c>
      <c r="E3272" s="83">
        <v>4</v>
      </c>
      <c r="F3272" s="83" t="s">
        <v>9</v>
      </c>
      <c r="G3272" s="83" t="s">
        <v>1326</v>
      </c>
      <c r="H3272" s="59">
        <v>2</v>
      </c>
    </row>
    <row r="3273" spans="1:8" ht="14.25" x14ac:dyDescent="0.45">
      <c r="A3273" s="83">
        <v>2068</v>
      </c>
      <c r="B3273" s="83">
        <v>16672</v>
      </c>
      <c r="C3273" s="84">
        <v>89</v>
      </c>
      <c r="D3273" s="83">
        <v>160</v>
      </c>
      <c r="E3273" s="83">
        <v>4</v>
      </c>
      <c r="F3273" s="83" t="s">
        <v>13</v>
      </c>
      <c r="G3273" s="83" t="s">
        <v>1325</v>
      </c>
      <c r="H3273" s="59">
        <v>0</v>
      </c>
    </row>
    <row r="3274" spans="1:8" ht="14.25" x14ac:dyDescent="0.45">
      <c r="A3274" s="83">
        <v>2068</v>
      </c>
      <c r="B3274" s="83">
        <v>18842</v>
      </c>
      <c r="C3274" s="84">
        <v>99</v>
      </c>
      <c r="D3274" s="83">
        <v>160</v>
      </c>
      <c r="E3274" s="83">
        <v>4</v>
      </c>
      <c r="F3274" s="83" t="s">
        <v>13</v>
      </c>
      <c r="G3274" s="83" t="s">
        <v>1325</v>
      </c>
      <c r="H3274" s="59">
        <v>0</v>
      </c>
    </row>
    <row r="3275" spans="1:8" ht="14.25" x14ac:dyDescent="0.45">
      <c r="A3275" s="83">
        <v>2069</v>
      </c>
      <c r="B3275" s="83">
        <v>40756</v>
      </c>
      <c r="C3275" s="84">
        <v>120</v>
      </c>
      <c r="D3275" s="83">
        <v>160</v>
      </c>
      <c r="E3275" s="83">
        <v>4</v>
      </c>
      <c r="F3275" s="83" t="s">
        <v>8</v>
      </c>
      <c r="G3275" s="83" t="s">
        <v>1324</v>
      </c>
      <c r="H3275" s="59">
        <v>24</v>
      </c>
    </row>
    <row r="3276" spans="1:8" ht="14.25" x14ac:dyDescent="0.45">
      <c r="A3276" s="83">
        <v>2070</v>
      </c>
      <c r="B3276" s="83">
        <v>36269</v>
      </c>
      <c r="C3276" s="84">
        <v>17</v>
      </c>
      <c r="D3276" s="83">
        <v>115</v>
      </c>
      <c r="E3276" s="83">
        <v>4</v>
      </c>
      <c r="F3276" s="83" t="s">
        <v>14</v>
      </c>
      <c r="G3276" s="83" t="s">
        <v>1323</v>
      </c>
      <c r="H3276" s="59">
        <v>0</v>
      </c>
    </row>
    <row r="3277" spans="1:8" ht="14.25" x14ac:dyDescent="0.45">
      <c r="A3277" s="83">
        <v>2071</v>
      </c>
      <c r="B3277" s="83">
        <v>50062</v>
      </c>
      <c r="C3277" s="84">
        <v>169</v>
      </c>
      <c r="D3277" s="83">
        <v>200</v>
      </c>
      <c r="E3277" s="83">
        <v>4</v>
      </c>
      <c r="F3277" s="83" t="s">
        <v>13</v>
      </c>
      <c r="G3277" s="83" t="s">
        <v>1322</v>
      </c>
      <c r="H3277" s="59">
        <v>24</v>
      </c>
    </row>
    <row r="3278" spans="1:8" ht="14.25" x14ac:dyDescent="0.45">
      <c r="A3278" s="83">
        <v>2072</v>
      </c>
      <c r="B3278" s="83">
        <v>39513</v>
      </c>
      <c r="C3278" s="84">
        <v>86</v>
      </c>
      <c r="D3278" s="83">
        <v>114</v>
      </c>
      <c r="E3278" s="83">
        <v>4</v>
      </c>
      <c r="F3278" s="83" t="s">
        <v>14</v>
      </c>
      <c r="G3278" s="83" t="s">
        <v>1321</v>
      </c>
      <c r="H3278" s="59">
        <v>0</v>
      </c>
    </row>
    <row r="3279" spans="1:8" ht="14.25" x14ac:dyDescent="0.45">
      <c r="A3279" s="83">
        <v>2072</v>
      </c>
      <c r="B3279" s="83">
        <v>53904</v>
      </c>
      <c r="C3279" s="84">
        <v>65</v>
      </c>
      <c r="D3279" s="83">
        <v>87</v>
      </c>
      <c r="E3279" s="83">
        <v>4</v>
      </c>
      <c r="F3279" s="83" t="s">
        <v>14</v>
      </c>
      <c r="G3279" s="83" t="s">
        <v>1320</v>
      </c>
      <c r="H3279" s="59">
        <v>0</v>
      </c>
    </row>
    <row r="3280" spans="1:8" ht="14.25" x14ac:dyDescent="0.45">
      <c r="A3280" s="83">
        <v>2073</v>
      </c>
      <c r="B3280" s="83">
        <v>33205</v>
      </c>
      <c r="C3280" s="84">
        <v>12</v>
      </c>
      <c r="D3280" s="83">
        <v>60</v>
      </c>
      <c r="E3280" s="83">
        <v>4</v>
      </c>
      <c r="F3280" s="83" t="s">
        <v>8</v>
      </c>
      <c r="G3280" s="83" t="s">
        <v>1319</v>
      </c>
      <c r="H3280" s="59">
        <v>5</v>
      </c>
    </row>
    <row r="3281" spans="1:8" ht="14.25" x14ac:dyDescent="0.45">
      <c r="A3281" s="83">
        <v>2074</v>
      </c>
      <c r="B3281" s="83">
        <v>17741</v>
      </c>
      <c r="C3281" s="84">
        <v>104</v>
      </c>
      <c r="D3281" s="83">
        <v>122</v>
      </c>
      <c r="E3281" s="83">
        <v>4</v>
      </c>
      <c r="F3281" s="83" t="s">
        <v>13</v>
      </c>
      <c r="G3281" s="83" t="s">
        <v>1318</v>
      </c>
      <c r="H3281" s="59">
        <v>4</v>
      </c>
    </row>
    <row r="3282" spans="1:8" ht="14.25" x14ac:dyDescent="0.45">
      <c r="A3282" s="83">
        <v>2075</v>
      </c>
      <c r="B3282" s="83">
        <v>7898</v>
      </c>
      <c r="C3282" s="84">
        <v>126</v>
      </c>
      <c r="D3282" s="83">
        <v>160</v>
      </c>
      <c r="E3282" s="83">
        <v>4</v>
      </c>
      <c r="F3282" s="83" t="s">
        <v>9</v>
      </c>
      <c r="G3282" s="83" t="s">
        <v>1317</v>
      </c>
      <c r="H3282" s="59">
        <v>2</v>
      </c>
    </row>
    <row r="3283" spans="1:8" ht="14.25" x14ac:dyDescent="0.45">
      <c r="A3283" s="83">
        <v>2076</v>
      </c>
      <c r="B3283" s="83">
        <v>21375</v>
      </c>
      <c r="C3283" s="84">
        <v>68</v>
      </c>
      <c r="D3283" s="83">
        <v>122</v>
      </c>
      <c r="E3283" s="83">
        <v>6</v>
      </c>
      <c r="F3283" s="83" t="s">
        <v>8</v>
      </c>
      <c r="G3283" s="83" t="s">
        <v>1316</v>
      </c>
      <c r="H3283" s="59">
        <v>24</v>
      </c>
    </row>
    <row r="3284" spans="1:8" ht="14.25" x14ac:dyDescent="0.45">
      <c r="A3284" s="83">
        <v>2077</v>
      </c>
      <c r="B3284" s="83">
        <v>40380</v>
      </c>
      <c r="C3284" s="84">
        <v>84.862713326000005</v>
      </c>
      <c r="D3284" s="83">
        <v>125</v>
      </c>
      <c r="E3284" s="83">
        <v>4</v>
      </c>
      <c r="F3284" s="83" t="s">
        <v>8</v>
      </c>
      <c r="G3284" s="83" t="s">
        <v>1315</v>
      </c>
      <c r="H3284" s="59">
        <v>2</v>
      </c>
    </row>
    <row r="3285" spans="1:8" ht="14.25" x14ac:dyDescent="0.45">
      <c r="A3285" s="83">
        <v>2078</v>
      </c>
      <c r="B3285" s="83">
        <v>70640</v>
      </c>
      <c r="C3285" s="84">
        <v>111.126557844</v>
      </c>
      <c r="D3285" s="83">
        <v>98</v>
      </c>
      <c r="E3285" s="83">
        <v>4</v>
      </c>
      <c r="F3285" s="83" t="s">
        <v>10</v>
      </c>
      <c r="G3285" s="83" t="s">
        <v>1314</v>
      </c>
      <c r="H3285" s="59">
        <v>2</v>
      </c>
    </row>
    <row r="3286" spans="1:8" ht="14.25" x14ac:dyDescent="0.45">
      <c r="A3286" s="83">
        <v>2079</v>
      </c>
      <c r="B3286" s="83">
        <v>37671</v>
      </c>
      <c r="C3286" s="84">
        <v>207</v>
      </c>
      <c r="D3286" s="83">
        <v>120</v>
      </c>
      <c r="E3286" s="83">
        <v>4</v>
      </c>
      <c r="F3286" s="83" t="s">
        <v>9</v>
      </c>
      <c r="G3286" s="83" t="s">
        <v>1313</v>
      </c>
      <c r="H3286" s="59">
        <v>2</v>
      </c>
    </row>
    <row r="3287" spans="1:8" ht="14.25" x14ac:dyDescent="0.45">
      <c r="A3287" s="83">
        <v>2079</v>
      </c>
      <c r="B3287" s="83">
        <v>37139</v>
      </c>
      <c r="C3287" s="84">
        <v>216</v>
      </c>
      <c r="D3287" s="83">
        <v>120</v>
      </c>
      <c r="E3287" s="83">
        <v>4</v>
      </c>
      <c r="F3287" s="83" t="s">
        <v>9</v>
      </c>
      <c r="G3287" s="83" t="s">
        <v>1313</v>
      </c>
      <c r="H3287" s="59">
        <v>2</v>
      </c>
    </row>
    <row r="3288" spans="1:8" ht="14.25" x14ac:dyDescent="0.45">
      <c r="A3288" s="83">
        <v>2079</v>
      </c>
      <c r="B3288" s="83">
        <v>52905</v>
      </c>
      <c r="C3288" s="84">
        <v>197</v>
      </c>
      <c r="D3288" s="83">
        <v>120</v>
      </c>
      <c r="E3288" s="83">
        <v>4</v>
      </c>
      <c r="F3288" s="83" t="s">
        <v>9</v>
      </c>
      <c r="G3288" s="83" t="s">
        <v>1313</v>
      </c>
      <c r="H3288" s="59">
        <v>2</v>
      </c>
    </row>
    <row r="3289" spans="1:8" ht="14.25" x14ac:dyDescent="0.45">
      <c r="A3289" s="83">
        <v>2080</v>
      </c>
      <c r="B3289" s="83">
        <v>47295</v>
      </c>
      <c r="C3289" s="84">
        <v>111</v>
      </c>
      <c r="D3289" s="83">
        <v>83</v>
      </c>
      <c r="E3289" s="83">
        <v>6</v>
      </c>
      <c r="F3289" s="83" t="s">
        <v>8</v>
      </c>
      <c r="G3289" s="83" t="s">
        <v>1312</v>
      </c>
      <c r="H3289" s="59">
        <v>2</v>
      </c>
    </row>
    <row r="3290" spans="1:8" ht="14.25" x14ac:dyDescent="0.45">
      <c r="A3290" s="83">
        <v>2081</v>
      </c>
      <c r="B3290" s="83">
        <v>36036</v>
      </c>
      <c r="C3290" s="84">
        <v>0</v>
      </c>
      <c r="D3290" s="83">
        <v>0</v>
      </c>
      <c r="E3290" s="83">
        <v>8</v>
      </c>
      <c r="F3290" s="83" t="s">
        <v>14</v>
      </c>
      <c r="G3290" s="83" t="s">
        <v>3838</v>
      </c>
      <c r="H3290" s="59">
        <v>1</v>
      </c>
    </row>
    <row r="3291" spans="1:8" ht="14.25" x14ac:dyDescent="0.45">
      <c r="A3291" s="83">
        <v>2082</v>
      </c>
      <c r="B3291" s="83">
        <v>2282</v>
      </c>
      <c r="C3291" s="84">
        <v>0</v>
      </c>
      <c r="D3291" s="83">
        <v>0</v>
      </c>
      <c r="E3291" s="83">
        <v>4</v>
      </c>
      <c r="F3291" s="83" t="s">
        <v>9</v>
      </c>
      <c r="G3291" s="83" t="s">
        <v>1311</v>
      </c>
      <c r="H3291" s="59">
        <v>5</v>
      </c>
    </row>
    <row r="3292" spans="1:8" ht="14.25" x14ac:dyDescent="0.45">
      <c r="A3292" s="83">
        <v>2083</v>
      </c>
      <c r="B3292" s="83">
        <v>11469</v>
      </c>
      <c r="C3292" s="84">
        <v>172</v>
      </c>
      <c r="D3292" s="83">
        <v>120</v>
      </c>
      <c r="E3292" s="83">
        <v>4</v>
      </c>
      <c r="F3292" s="83" t="s">
        <v>9</v>
      </c>
      <c r="G3292" s="83" t="s">
        <v>1309</v>
      </c>
      <c r="H3292" s="59">
        <v>2</v>
      </c>
    </row>
    <row r="3293" spans="1:8" ht="14.25" x14ac:dyDescent="0.45">
      <c r="A3293" s="83">
        <v>2084</v>
      </c>
      <c r="B3293" s="83">
        <v>39144</v>
      </c>
      <c r="C3293" s="84">
        <v>45</v>
      </c>
      <c r="D3293" s="83">
        <v>40</v>
      </c>
      <c r="E3293" s="83">
        <v>5</v>
      </c>
      <c r="F3293" s="83" t="s">
        <v>13</v>
      </c>
      <c r="G3293" s="83" t="s">
        <v>1308</v>
      </c>
      <c r="H3293" s="59">
        <v>11</v>
      </c>
    </row>
    <row r="3294" spans="1:8" ht="14.25" x14ac:dyDescent="0.45">
      <c r="A3294" s="83">
        <v>2085</v>
      </c>
      <c r="B3294" s="83">
        <v>34817</v>
      </c>
      <c r="C3294" s="84">
        <v>0</v>
      </c>
      <c r="D3294" s="83">
        <v>0</v>
      </c>
      <c r="E3294" s="83">
        <v>3</v>
      </c>
      <c r="F3294" s="83" t="s">
        <v>12</v>
      </c>
      <c r="G3294" s="83" t="s">
        <v>1307</v>
      </c>
      <c r="H3294" s="59">
        <v>0</v>
      </c>
    </row>
    <row r="3295" spans="1:8" ht="14.25" x14ac:dyDescent="0.45">
      <c r="A3295" s="83">
        <v>2087</v>
      </c>
      <c r="B3295" s="83">
        <v>5929</v>
      </c>
      <c r="C3295" s="84">
        <v>93</v>
      </c>
      <c r="D3295" s="83">
        <v>122</v>
      </c>
      <c r="E3295" s="83">
        <v>4</v>
      </c>
      <c r="F3295" s="83" t="s">
        <v>7</v>
      </c>
      <c r="G3295" s="83" t="s">
        <v>1305</v>
      </c>
      <c r="H3295" s="59">
        <v>2</v>
      </c>
    </row>
    <row r="3296" spans="1:8" ht="14.25" x14ac:dyDescent="0.45">
      <c r="A3296" s="83">
        <v>2088</v>
      </c>
      <c r="B3296" s="83">
        <v>37865</v>
      </c>
      <c r="C3296" s="84">
        <v>151</v>
      </c>
      <c r="D3296" s="83">
        <v>121</v>
      </c>
      <c r="E3296" s="83">
        <v>4</v>
      </c>
      <c r="F3296" s="83" t="s">
        <v>8</v>
      </c>
      <c r="G3296" s="83" t="s">
        <v>1304</v>
      </c>
      <c r="H3296" s="59">
        <v>2</v>
      </c>
    </row>
    <row r="3297" spans="1:8" ht="14.25" x14ac:dyDescent="0.45">
      <c r="A3297" s="83">
        <v>2089</v>
      </c>
      <c r="B3297" s="83">
        <v>44452</v>
      </c>
      <c r="C3297" s="84">
        <v>153</v>
      </c>
      <c r="D3297" s="83">
        <v>260</v>
      </c>
      <c r="E3297" s="83">
        <v>4</v>
      </c>
      <c r="F3297" s="83" t="s">
        <v>9</v>
      </c>
      <c r="G3297" s="83" t="s">
        <v>1303</v>
      </c>
      <c r="H3297" s="59">
        <v>16</v>
      </c>
    </row>
    <row r="3298" spans="1:8" ht="14.25" x14ac:dyDescent="0.45">
      <c r="A3298" s="83">
        <v>2090</v>
      </c>
      <c r="B3298" s="83">
        <v>12819</v>
      </c>
      <c r="C3298" s="84">
        <v>53</v>
      </c>
      <c r="D3298" s="83">
        <v>41</v>
      </c>
      <c r="E3298" s="83">
        <v>4</v>
      </c>
      <c r="F3298" s="83" t="s">
        <v>15</v>
      </c>
      <c r="G3298" s="83" t="s">
        <v>3614</v>
      </c>
      <c r="H3298" s="59">
        <v>2</v>
      </c>
    </row>
    <row r="3299" spans="1:8" ht="14.25" x14ac:dyDescent="0.45">
      <c r="A3299" s="83">
        <v>2090</v>
      </c>
      <c r="B3299" s="83">
        <v>42486</v>
      </c>
      <c r="C3299" s="84">
        <v>47</v>
      </c>
      <c r="D3299" s="83">
        <v>48</v>
      </c>
      <c r="E3299" s="83">
        <v>4</v>
      </c>
      <c r="F3299" s="83" t="s">
        <v>15</v>
      </c>
      <c r="G3299" s="83" t="s">
        <v>3615</v>
      </c>
      <c r="H3299" s="59">
        <v>2</v>
      </c>
    </row>
    <row r="3300" spans="1:8" ht="14.25" x14ac:dyDescent="0.45">
      <c r="A3300" s="83">
        <v>2090</v>
      </c>
      <c r="B3300" s="83">
        <v>61992</v>
      </c>
      <c r="C3300" s="84">
        <v>57</v>
      </c>
      <c r="D3300" s="83">
        <v>48</v>
      </c>
      <c r="E3300" s="83">
        <v>4</v>
      </c>
      <c r="F3300" s="83" t="s">
        <v>15</v>
      </c>
      <c r="G3300" s="83" t="s">
        <v>3614</v>
      </c>
      <c r="H3300" s="59">
        <v>2</v>
      </c>
    </row>
    <row r="3301" spans="1:8" ht="14.25" x14ac:dyDescent="0.45">
      <c r="A3301" s="83">
        <v>2091</v>
      </c>
      <c r="B3301" s="83">
        <v>24363</v>
      </c>
      <c r="C3301" s="84">
        <v>0</v>
      </c>
      <c r="D3301" s="83">
        <v>0</v>
      </c>
      <c r="E3301" s="83">
        <v>0</v>
      </c>
      <c r="F3301" s="83" t="s">
        <v>8</v>
      </c>
      <c r="G3301" s="83" t="s">
        <v>1300</v>
      </c>
      <c r="H3301" s="59">
        <v>0</v>
      </c>
    </row>
    <row r="3302" spans="1:8" ht="14.25" x14ac:dyDescent="0.45">
      <c r="A3302" s="83">
        <v>2092</v>
      </c>
      <c r="B3302" s="83">
        <v>15073</v>
      </c>
      <c r="C3302" s="84">
        <v>187</v>
      </c>
      <c r="D3302" s="83">
        <v>190</v>
      </c>
      <c r="E3302" s="83">
        <v>3</v>
      </c>
      <c r="F3302" s="83" t="s">
        <v>9</v>
      </c>
      <c r="G3302" s="83" t="s">
        <v>1299</v>
      </c>
      <c r="H3302" s="59">
        <v>25</v>
      </c>
    </row>
    <row r="3303" spans="1:8" ht="14.25" x14ac:dyDescent="0.45">
      <c r="A3303" s="83">
        <v>2093</v>
      </c>
      <c r="B3303" s="83">
        <v>13882</v>
      </c>
      <c r="C3303" s="84">
        <v>10</v>
      </c>
      <c r="D3303" s="83">
        <v>25</v>
      </c>
      <c r="E3303" s="83">
        <v>1</v>
      </c>
      <c r="F3303" s="83" t="s">
        <v>8</v>
      </c>
      <c r="G3303" s="83" t="s">
        <v>1298</v>
      </c>
      <c r="H3303" s="59">
        <v>3</v>
      </c>
    </row>
    <row r="3304" spans="1:8" ht="14.25" x14ac:dyDescent="0.45">
      <c r="A3304" s="83">
        <v>2094</v>
      </c>
      <c r="B3304" s="83">
        <v>50801</v>
      </c>
      <c r="C3304" s="84">
        <v>101</v>
      </c>
      <c r="D3304" s="83">
        <v>100</v>
      </c>
      <c r="E3304" s="83">
        <v>4</v>
      </c>
      <c r="F3304" s="83" t="s">
        <v>7</v>
      </c>
      <c r="G3304" s="83" t="s">
        <v>3786</v>
      </c>
      <c r="H3304" s="59">
        <v>2</v>
      </c>
    </row>
    <row r="3305" spans="1:8" ht="14.25" x14ac:dyDescent="0.45">
      <c r="A3305" s="83">
        <v>2095</v>
      </c>
      <c r="B3305" s="83">
        <v>16689</v>
      </c>
      <c r="C3305" s="84">
        <v>129</v>
      </c>
      <c r="D3305" s="83">
        <v>260</v>
      </c>
      <c r="E3305" s="83">
        <v>4</v>
      </c>
      <c r="F3305" s="83" t="s">
        <v>13</v>
      </c>
      <c r="G3305" s="83" t="s">
        <v>1297</v>
      </c>
      <c r="H3305" s="59">
        <v>25</v>
      </c>
    </row>
    <row r="3306" spans="1:8" ht="14.25" x14ac:dyDescent="0.45">
      <c r="A3306" s="83">
        <v>2095</v>
      </c>
      <c r="B3306" s="83">
        <v>31479</v>
      </c>
      <c r="C3306" s="84">
        <v>126</v>
      </c>
      <c r="D3306" s="83">
        <v>260</v>
      </c>
      <c r="E3306" s="83">
        <v>4</v>
      </c>
      <c r="F3306" s="83" t="s">
        <v>13</v>
      </c>
      <c r="G3306" s="83" t="s">
        <v>1297</v>
      </c>
      <c r="H3306" s="59">
        <v>25</v>
      </c>
    </row>
    <row r="3307" spans="1:8" ht="14.25" x14ac:dyDescent="0.45">
      <c r="A3307" s="83">
        <v>2096</v>
      </c>
      <c r="B3307" s="83">
        <v>16831</v>
      </c>
      <c r="C3307" s="84">
        <v>277</v>
      </c>
      <c r="D3307" s="83">
        <v>270</v>
      </c>
      <c r="E3307" s="83">
        <v>4</v>
      </c>
      <c r="F3307" s="83" t="s">
        <v>9</v>
      </c>
      <c r="G3307" s="83" t="s">
        <v>2868</v>
      </c>
      <c r="H3307" s="59">
        <v>2</v>
      </c>
    </row>
    <row r="3308" spans="1:8" ht="14.25" x14ac:dyDescent="0.45">
      <c r="A3308" s="83">
        <v>2097</v>
      </c>
      <c r="B3308" s="83">
        <v>44238</v>
      </c>
      <c r="C3308" s="84">
        <v>85</v>
      </c>
      <c r="D3308" s="83">
        <v>240</v>
      </c>
      <c r="E3308" s="83">
        <v>4</v>
      </c>
      <c r="F3308" s="83" t="s">
        <v>9</v>
      </c>
      <c r="G3308" s="83" t="s">
        <v>3785</v>
      </c>
      <c r="H3308" s="59">
        <v>16</v>
      </c>
    </row>
    <row r="3309" spans="1:8" ht="14.25" x14ac:dyDescent="0.45">
      <c r="A3309" s="83">
        <v>2098</v>
      </c>
      <c r="B3309" s="83">
        <v>29969</v>
      </c>
      <c r="C3309" s="84">
        <v>100.56743726400001</v>
      </c>
      <c r="D3309" s="83">
        <v>122</v>
      </c>
      <c r="E3309" s="83">
        <v>4</v>
      </c>
      <c r="F3309" s="83" t="s">
        <v>7</v>
      </c>
      <c r="G3309" s="83" t="s">
        <v>1294</v>
      </c>
      <c r="H3309" s="59">
        <v>9</v>
      </c>
    </row>
    <row r="3310" spans="1:8" ht="14.25" x14ac:dyDescent="0.45">
      <c r="A3310" s="83">
        <v>2099</v>
      </c>
      <c r="B3310" s="83">
        <v>46433</v>
      </c>
      <c r="C3310" s="84">
        <v>88</v>
      </c>
      <c r="D3310" s="83">
        <v>124</v>
      </c>
      <c r="E3310" s="83">
        <v>4</v>
      </c>
      <c r="F3310" s="83" t="s">
        <v>8</v>
      </c>
      <c r="G3310" s="83" t="s">
        <v>1292</v>
      </c>
      <c r="H3310" s="59">
        <v>2</v>
      </c>
    </row>
    <row r="3311" spans="1:8" ht="14.25" x14ac:dyDescent="0.45">
      <c r="A3311" s="83">
        <v>2100</v>
      </c>
      <c r="B3311" s="83">
        <v>2252</v>
      </c>
      <c r="C3311" s="84">
        <v>156</v>
      </c>
      <c r="D3311" s="83">
        <v>118</v>
      </c>
      <c r="E3311" s="83">
        <v>3</v>
      </c>
      <c r="F3311" s="83" t="s">
        <v>8</v>
      </c>
      <c r="G3311" s="83" t="s">
        <v>1291</v>
      </c>
      <c r="H3311" s="59">
        <v>2</v>
      </c>
    </row>
    <row r="3312" spans="1:8" ht="14.25" x14ac:dyDescent="0.45">
      <c r="A3312" s="83">
        <v>2101</v>
      </c>
      <c r="B3312" s="83">
        <v>32874</v>
      </c>
      <c r="C3312" s="84">
        <v>122.10488843100001</v>
      </c>
      <c r="D3312" s="83">
        <v>175</v>
      </c>
      <c r="E3312" s="83">
        <v>4</v>
      </c>
      <c r="F3312" s="83" t="s">
        <v>8</v>
      </c>
      <c r="G3312" s="83" t="s">
        <v>2936</v>
      </c>
      <c r="H3312" s="59">
        <v>2</v>
      </c>
    </row>
    <row r="3313" spans="1:8" ht="14.25" x14ac:dyDescent="0.45">
      <c r="A3313" s="83">
        <v>2102</v>
      </c>
      <c r="B3313" s="83">
        <v>19265</v>
      </c>
      <c r="C3313" s="84">
        <v>0</v>
      </c>
      <c r="D3313" s="83">
        <v>153</v>
      </c>
      <c r="E3313" s="83">
        <v>6</v>
      </c>
      <c r="F3313" s="83" t="s">
        <v>18</v>
      </c>
      <c r="G3313" s="83" t="s">
        <v>1290</v>
      </c>
      <c r="H3313" s="59">
        <v>2</v>
      </c>
    </row>
    <row r="3314" spans="1:8" ht="14.25" x14ac:dyDescent="0.45">
      <c r="A3314" s="83">
        <v>2102</v>
      </c>
      <c r="B3314" s="83">
        <v>22209</v>
      </c>
      <c r="C3314" s="84">
        <v>0</v>
      </c>
      <c r="D3314" s="83">
        <v>147</v>
      </c>
      <c r="E3314" s="83">
        <v>4</v>
      </c>
      <c r="F3314" s="83" t="s">
        <v>18</v>
      </c>
      <c r="G3314" s="83" t="s">
        <v>1289</v>
      </c>
      <c r="H3314" s="59">
        <v>2</v>
      </c>
    </row>
    <row r="3315" spans="1:8" ht="14.25" x14ac:dyDescent="0.45">
      <c r="A3315" s="83">
        <v>2103</v>
      </c>
      <c r="B3315" s="83">
        <v>6509</v>
      </c>
      <c r="C3315" s="84">
        <v>0</v>
      </c>
      <c r="D3315" s="83">
        <v>0</v>
      </c>
      <c r="E3315" s="83">
        <v>0</v>
      </c>
      <c r="F3315" s="83" t="s">
        <v>15</v>
      </c>
      <c r="G3315" s="83" t="s">
        <v>3784</v>
      </c>
      <c r="H3315" s="59">
        <v>0</v>
      </c>
    </row>
    <row r="3316" spans="1:8" ht="14.25" x14ac:dyDescent="0.45">
      <c r="A3316" s="83">
        <v>2103</v>
      </c>
      <c r="B3316" s="83">
        <v>6509</v>
      </c>
      <c r="C3316" s="84">
        <v>108.755228617</v>
      </c>
      <c r="D3316" s="83">
        <v>131</v>
      </c>
      <c r="E3316" s="83">
        <v>4</v>
      </c>
      <c r="F3316" s="83" t="s">
        <v>15</v>
      </c>
      <c r="G3316" s="83" t="s">
        <v>1288</v>
      </c>
      <c r="H3316" s="59">
        <v>4</v>
      </c>
    </row>
    <row r="3317" spans="1:8" ht="14.25" x14ac:dyDescent="0.45">
      <c r="A3317" s="83">
        <v>2104</v>
      </c>
      <c r="B3317" s="83">
        <v>28080</v>
      </c>
      <c r="C3317" s="84">
        <v>0</v>
      </c>
      <c r="D3317" s="83">
        <v>0</v>
      </c>
      <c r="E3317" s="83">
        <v>5</v>
      </c>
      <c r="F3317" s="83" t="s">
        <v>8</v>
      </c>
      <c r="G3317" s="83" t="s">
        <v>1287</v>
      </c>
      <c r="H3317" s="59">
        <v>1</v>
      </c>
    </row>
    <row r="3318" spans="1:8" ht="14.25" x14ac:dyDescent="0.45">
      <c r="A3318" s="83">
        <v>2105</v>
      </c>
      <c r="B3318" s="83">
        <v>4647</v>
      </c>
      <c r="C3318" s="84">
        <v>119.646709692</v>
      </c>
      <c r="D3318" s="83">
        <v>169</v>
      </c>
      <c r="E3318" s="83">
        <v>4</v>
      </c>
      <c r="F3318" s="83" t="s">
        <v>8</v>
      </c>
      <c r="G3318" s="83" t="s">
        <v>1286</v>
      </c>
      <c r="H3318" s="59">
        <v>24</v>
      </c>
    </row>
    <row r="3319" spans="1:8" ht="14.25" x14ac:dyDescent="0.45">
      <c r="A3319" s="83">
        <v>2106</v>
      </c>
      <c r="B3319" s="83">
        <v>23746</v>
      </c>
      <c r="C3319" s="84">
        <v>149</v>
      </c>
      <c r="D3319" s="83">
        <v>115</v>
      </c>
      <c r="E3319" s="83">
        <v>4</v>
      </c>
      <c r="F3319" s="83" t="s">
        <v>13</v>
      </c>
      <c r="G3319" s="83" t="s">
        <v>1285</v>
      </c>
      <c r="H3319" s="59">
        <v>2</v>
      </c>
    </row>
    <row r="3320" spans="1:8" ht="14.25" x14ac:dyDescent="0.45">
      <c r="A3320" s="83">
        <v>2107</v>
      </c>
      <c r="B3320" s="83">
        <v>9220</v>
      </c>
      <c r="C3320" s="84">
        <v>46</v>
      </c>
      <c r="D3320" s="83">
        <v>70</v>
      </c>
      <c r="E3320" s="83">
        <v>4</v>
      </c>
      <c r="F3320" s="83" t="s">
        <v>14</v>
      </c>
      <c r="G3320" s="83" t="s">
        <v>1284</v>
      </c>
      <c r="H3320" s="59">
        <v>2</v>
      </c>
    </row>
    <row r="3321" spans="1:8" ht="14.25" x14ac:dyDescent="0.45">
      <c r="A3321" s="83">
        <v>2108</v>
      </c>
      <c r="B3321" s="83">
        <v>40000</v>
      </c>
      <c r="C3321" s="84">
        <v>70</v>
      </c>
      <c r="D3321" s="83">
        <v>61</v>
      </c>
      <c r="E3321" s="83">
        <v>4</v>
      </c>
      <c r="F3321" s="83" t="s">
        <v>7</v>
      </c>
      <c r="G3321" s="83" t="s">
        <v>1283</v>
      </c>
      <c r="H3321" s="59">
        <v>2</v>
      </c>
    </row>
    <row r="3322" spans="1:8" ht="14.25" x14ac:dyDescent="0.45">
      <c r="A3322" s="83">
        <v>2109</v>
      </c>
      <c r="B3322" s="83">
        <v>32153</v>
      </c>
      <c r="C3322" s="84">
        <v>0</v>
      </c>
      <c r="D3322" s="83">
        <v>0</v>
      </c>
      <c r="E3322" s="83">
        <v>4</v>
      </c>
      <c r="F3322" s="83" t="s">
        <v>14</v>
      </c>
      <c r="G3322" s="83" t="s">
        <v>1282</v>
      </c>
      <c r="H3322" s="59">
        <v>5</v>
      </c>
    </row>
    <row r="3323" spans="1:8" ht="14.25" x14ac:dyDescent="0.45">
      <c r="A3323" s="83">
        <v>2110</v>
      </c>
      <c r="B3323" s="83">
        <v>32593</v>
      </c>
      <c r="C3323" s="84">
        <v>60</v>
      </c>
      <c r="D3323" s="83">
        <v>150</v>
      </c>
      <c r="E3323" s="83">
        <v>3</v>
      </c>
      <c r="F3323" s="83" t="s">
        <v>13</v>
      </c>
      <c r="G3323" s="83" t="s">
        <v>1281</v>
      </c>
      <c r="H3323" s="59">
        <v>46</v>
      </c>
    </row>
    <row r="3324" spans="1:8" ht="14.25" x14ac:dyDescent="0.45">
      <c r="A3324" s="83">
        <v>2110</v>
      </c>
      <c r="B3324" s="83">
        <v>26163</v>
      </c>
      <c r="C3324" s="84">
        <v>63</v>
      </c>
      <c r="D3324" s="83">
        <v>75</v>
      </c>
      <c r="E3324" s="83">
        <v>3</v>
      </c>
      <c r="F3324" s="83" t="s">
        <v>13</v>
      </c>
      <c r="G3324" s="83" t="s">
        <v>1281</v>
      </c>
      <c r="H3324" s="59">
        <v>46</v>
      </c>
    </row>
    <row r="3325" spans="1:8" ht="14.25" x14ac:dyDescent="0.45">
      <c r="A3325" s="83">
        <v>2110</v>
      </c>
      <c r="B3325" s="83">
        <v>45143</v>
      </c>
      <c r="C3325" s="84">
        <v>71</v>
      </c>
      <c r="D3325" s="83">
        <v>108</v>
      </c>
      <c r="E3325" s="83">
        <v>3</v>
      </c>
      <c r="F3325" s="83" t="s">
        <v>13</v>
      </c>
      <c r="G3325" s="83" t="s">
        <v>1281</v>
      </c>
      <c r="H3325" s="59">
        <v>24</v>
      </c>
    </row>
    <row r="3326" spans="1:8" ht="14.25" x14ac:dyDescent="0.45">
      <c r="A3326" s="83">
        <v>2111</v>
      </c>
      <c r="B3326" s="83">
        <v>48823</v>
      </c>
      <c r="C3326" s="84">
        <v>4</v>
      </c>
      <c r="D3326" s="83">
        <v>52</v>
      </c>
      <c r="E3326" s="83">
        <v>4</v>
      </c>
      <c r="F3326" s="83" t="s">
        <v>10</v>
      </c>
      <c r="G3326" s="83" t="s">
        <v>1280</v>
      </c>
      <c r="H3326" s="59">
        <v>10</v>
      </c>
    </row>
    <row r="3327" spans="1:8" ht="14.25" x14ac:dyDescent="0.45">
      <c r="A3327" s="83">
        <v>2112</v>
      </c>
      <c r="B3327" s="83">
        <v>48218</v>
      </c>
      <c r="C3327" s="84">
        <v>19.9987110673</v>
      </c>
      <c r="D3327" s="83">
        <v>75</v>
      </c>
      <c r="E3327" s="83">
        <v>4</v>
      </c>
      <c r="F3327" s="83" t="s">
        <v>10</v>
      </c>
      <c r="G3327" s="83" t="s">
        <v>1279</v>
      </c>
      <c r="H3327" s="59">
        <v>10</v>
      </c>
    </row>
    <row r="3328" spans="1:8" ht="14.25" x14ac:dyDescent="0.45">
      <c r="A3328" s="83">
        <v>2113</v>
      </c>
      <c r="B3328" s="83">
        <v>14601</v>
      </c>
      <c r="C3328" s="84">
        <v>121</v>
      </c>
      <c r="D3328" s="83">
        <v>116</v>
      </c>
      <c r="E3328" s="83">
        <v>4</v>
      </c>
      <c r="F3328" s="83" t="s">
        <v>12</v>
      </c>
      <c r="G3328" s="83" t="s">
        <v>1278</v>
      </c>
      <c r="H3328" s="59">
        <v>2</v>
      </c>
    </row>
    <row r="3329" spans="1:8" ht="14.25" x14ac:dyDescent="0.45">
      <c r="A3329" s="83">
        <v>2114</v>
      </c>
      <c r="B3329" s="83">
        <v>37240</v>
      </c>
      <c r="C3329" s="84">
        <v>127</v>
      </c>
      <c r="D3329" s="83">
        <v>120</v>
      </c>
      <c r="E3329" s="83">
        <v>4</v>
      </c>
      <c r="F3329" s="83" t="s">
        <v>9</v>
      </c>
      <c r="G3329" s="83" t="s">
        <v>1277</v>
      </c>
      <c r="H3329" s="59">
        <v>2</v>
      </c>
    </row>
    <row r="3330" spans="1:8" ht="14.25" x14ac:dyDescent="0.45">
      <c r="A3330" s="83">
        <v>2115</v>
      </c>
      <c r="B3330" s="83">
        <v>53432</v>
      </c>
      <c r="C3330" s="84">
        <v>0</v>
      </c>
      <c r="D3330" s="83">
        <v>0</v>
      </c>
      <c r="E3330" s="83">
        <v>4</v>
      </c>
      <c r="F3330" s="83" t="s">
        <v>9</v>
      </c>
      <c r="G3330" s="83" t="s">
        <v>1274</v>
      </c>
      <c r="H3330" s="59">
        <v>1</v>
      </c>
    </row>
    <row r="3331" spans="1:8" ht="14.25" x14ac:dyDescent="0.45">
      <c r="A3331" s="83">
        <v>2116</v>
      </c>
      <c r="B3331" s="83">
        <v>28268</v>
      </c>
      <c r="C3331" s="84">
        <v>69</v>
      </c>
      <c r="D3331" s="83">
        <v>130</v>
      </c>
      <c r="E3331" s="83">
        <v>4</v>
      </c>
      <c r="F3331" s="83" t="s">
        <v>8</v>
      </c>
      <c r="G3331" s="83" t="s">
        <v>1273</v>
      </c>
      <c r="H3331" s="59">
        <v>32</v>
      </c>
    </row>
    <row r="3332" spans="1:8" ht="14.25" x14ac:dyDescent="0.45">
      <c r="A3332" s="83">
        <v>2117</v>
      </c>
      <c r="B3332" s="83">
        <v>4746</v>
      </c>
      <c r="C3332" s="84">
        <v>47.798840574400003</v>
      </c>
      <c r="D3332" s="83">
        <v>160</v>
      </c>
      <c r="E3332" s="83">
        <v>6</v>
      </c>
      <c r="F3332" s="83" t="s">
        <v>8</v>
      </c>
      <c r="G3332" s="83" t="s">
        <v>1272</v>
      </c>
      <c r="H3332" s="59">
        <v>2</v>
      </c>
    </row>
    <row r="3333" spans="1:8" ht="14.25" x14ac:dyDescent="0.45">
      <c r="A3333" s="83">
        <v>2118</v>
      </c>
      <c r="B3333" s="83">
        <v>19103</v>
      </c>
      <c r="C3333" s="84">
        <v>95.532313849000005</v>
      </c>
      <c r="D3333" s="83">
        <v>120</v>
      </c>
      <c r="E3333" s="83">
        <v>3</v>
      </c>
      <c r="F3333" s="83" t="s">
        <v>11</v>
      </c>
      <c r="G3333" s="83" t="s">
        <v>1252</v>
      </c>
      <c r="H3333" s="59">
        <v>2</v>
      </c>
    </row>
    <row r="3334" spans="1:8" ht="14.25" x14ac:dyDescent="0.45">
      <c r="A3334" s="83">
        <v>2119</v>
      </c>
      <c r="B3334" s="83">
        <v>1125</v>
      </c>
      <c r="C3334" s="84">
        <v>34.752386827099997</v>
      </c>
      <c r="D3334" s="83">
        <v>132</v>
      </c>
      <c r="E3334" s="83">
        <v>4</v>
      </c>
      <c r="F3334" s="83" t="s">
        <v>11</v>
      </c>
      <c r="G3334" s="83" t="s">
        <v>1251</v>
      </c>
      <c r="H3334" s="59">
        <v>25</v>
      </c>
    </row>
    <row r="3335" spans="1:8" ht="14.25" x14ac:dyDescent="0.45">
      <c r="A3335" s="83">
        <v>2120</v>
      </c>
      <c r="B3335" s="83">
        <v>49751</v>
      </c>
      <c r="C3335" s="84">
        <v>76</v>
      </c>
      <c r="D3335" s="83">
        <v>120</v>
      </c>
      <c r="E3335" s="83">
        <v>4</v>
      </c>
      <c r="F3335" s="83" t="s">
        <v>16</v>
      </c>
      <c r="G3335" s="83" t="s">
        <v>1250</v>
      </c>
      <c r="H3335" s="59">
        <v>2</v>
      </c>
    </row>
    <row r="3336" spans="1:8" ht="14.25" x14ac:dyDescent="0.45">
      <c r="A3336" s="83">
        <v>2121</v>
      </c>
      <c r="B3336" s="83">
        <v>44165</v>
      </c>
      <c r="C3336" s="84">
        <v>81</v>
      </c>
      <c r="D3336" s="83">
        <v>120</v>
      </c>
      <c r="E3336" s="83">
        <v>4</v>
      </c>
      <c r="F3336" s="83" t="s">
        <v>13</v>
      </c>
      <c r="G3336" s="83" t="s">
        <v>1249</v>
      </c>
      <c r="H3336" s="59">
        <v>2</v>
      </c>
    </row>
    <row r="3337" spans="1:8" ht="14.25" x14ac:dyDescent="0.45">
      <c r="A3337" s="83">
        <v>2121</v>
      </c>
      <c r="B3337" s="83">
        <v>67760</v>
      </c>
      <c r="C3337" s="84">
        <v>100</v>
      </c>
      <c r="D3337" s="83">
        <v>120</v>
      </c>
      <c r="E3337" s="83">
        <v>4</v>
      </c>
      <c r="F3337" s="83" t="s">
        <v>13</v>
      </c>
      <c r="G3337" s="83" t="s">
        <v>1249</v>
      </c>
      <c r="H3337" s="59">
        <v>2</v>
      </c>
    </row>
    <row r="3338" spans="1:8" ht="14.25" x14ac:dyDescent="0.45">
      <c r="A3338" s="83">
        <v>2121</v>
      </c>
      <c r="B3338" s="83">
        <v>67761</v>
      </c>
      <c r="C3338" s="84">
        <v>0</v>
      </c>
      <c r="D3338" s="83">
        <v>0</v>
      </c>
      <c r="E3338" s="83">
        <v>0</v>
      </c>
      <c r="F3338" s="83" t="s">
        <v>13</v>
      </c>
      <c r="G3338" s="83" t="s">
        <v>1249</v>
      </c>
      <c r="H3338" s="59">
        <v>0</v>
      </c>
    </row>
    <row r="3339" spans="1:8" ht="14.25" x14ac:dyDescent="0.45">
      <c r="A3339" s="83">
        <v>2122</v>
      </c>
      <c r="B3339" s="83">
        <v>10523</v>
      </c>
      <c r="C3339" s="84">
        <v>110.77148758200001</v>
      </c>
      <c r="D3339" s="83">
        <v>93</v>
      </c>
      <c r="E3339" s="83">
        <v>4</v>
      </c>
      <c r="F3339" s="83" t="s">
        <v>7</v>
      </c>
      <c r="G3339" s="83" t="s">
        <v>3607</v>
      </c>
      <c r="H3339" s="59">
        <v>2</v>
      </c>
    </row>
    <row r="3340" spans="1:8" ht="14.25" x14ac:dyDescent="0.45">
      <c r="A3340" s="83">
        <v>2123</v>
      </c>
      <c r="B3340" s="83">
        <v>3989</v>
      </c>
      <c r="C3340" s="84">
        <v>199</v>
      </c>
      <c r="D3340" s="83">
        <v>77</v>
      </c>
      <c r="E3340" s="83">
        <v>4</v>
      </c>
      <c r="F3340" s="83" t="s">
        <v>7</v>
      </c>
      <c r="G3340" s="83" t="s">
        <v>1248</v>
      </c>
      <c r="H3340" s="59">
        <v>1</v>
      </c>
    </row>
    <row r="3341" spans="1:8" ht="14.25" x14ac:dyDescent="0.45">
      <c r="A3341" s="83">
        <v>2124</v>
      </c>
      <c r="B3341" s="83">
        <v>33652</v>
      </c>
      <c r="C3341" s="84">
        <v>0</v>
      </c>
      <c r="D3341" s="83">
        <v>0</v>
      </c>
      <c r="E3341" s="83">
        <v>0</v>
      </c>
      <c r="F3341" s="83" t="s">
        <v>7</v>
      </c>
      <c r="G3341" s="83" t="s">
        <v>2507</v>
      </c>
      <c r="H3341" s="59">
        <v>0</v>
      </c>
    </row>
    <row r="3342" spans="1:8" ht="14.25" x14ac:dyDescent="0.45">
      <c r="A3342" s="83">
        <v>2124</v>
      </c>
      <c r="B3342" s="83">
        <v>28503</v>
      </c>
      <c r="C3342" s="84">
        <v>54</v>
      </c>
      <c r="D3342" s="83">
        <v>76</v>
      </c>
      <c r="E3342" s="83">
        <v>4</v>
      </c>
      <c r="F3342" s="83" t="s">
        <v>7</v>
      </c>
      <c r="G3342" s="83" t="s">
        <v>2507</v>
      </c>
      <c r="H3342" s="59">
        <v>2</v>
      </c>
    </row>
    <row r="3343" spans="1:8" ht="14.25" x14ac:dyDescent="0.45">
      <c r="A3343" s="83">
        <v>2124</v>
      </c>
      <c r="B3343" s="83">
        <v>15197</v>
      </c>
      <c r="C3343" s="84">
        <v>89</v>
      </c>
      <c r="D3343" s="83">
        <v>76</v>
      </c>
      <c r="E3343" s="83">
        <v>4</v>
      </c>
      <c r="F3343" s="83" t="s">
        <v>7</v>
      </c>
      <c r="G3343" s="83" t="s">
        <v>2507</v>
      </c>
      <c r="H3343" s="59">
        <v>1</v>
      </c>
    </row>
    <row r="3344" spans="1:8" ht="14.25" x14ac:dyDescent="0.45">
      <c r="A3344" s="83">
        <v>2124</v>
      </c>
      <c r="B3344" s="83">
        <v>44970</v>
      </c>
      <c r="C3344" s="84">
        <v>67</v>
      </c>
      <c r="D3344" s="83">
        <v>70</v>
      </c>
      <c r="E3344" s="83">
        <v>4</v>
      </c>
      <c r="F3344" s="83" t="s">
        <v>7</v>
      </c>
      <c r="G3344" s="83" t="s">
        <v>2508</v>
      </c>
      <c r="H3344" s="59">
        <v>2</v>
      </c>
    </row>
    <row r="3345" spans="1:8" ht="14.25" x14ac:dyDescent="0.45">
      <c r="A3345" s="83">
        <v>2124</v>
      </c>
      <c r="B3345" s="83">
        <v>15530</v>
      </c>
      <c r="C3345" s="84">
        <v>0</v>
      </c>
      <c r="D3345" s="83">
        <v>0</v>
      </c>
      <c r="E3345" s="83">
        <v>0</v>
      </c>
      <c r="F3345" s="83" t="s">
        <v>7</v>
      </c>
      <c r="G3345" s="83" t="s">
        <v>2508</v>
      </c>
      <c r="H3345" s="59">
        <v>0</v>
      </c>
    </row>
    <row r="3346" spans="1:8" ht="14.25" x14ac:dyDescent="0.45">
      <c r="A3346" s="83">
        <v>2124</v>
      </c>
      <c r="B3346" s="83">
        <v>33101</v>
      </c>
      <c r="C3346" s="84">
        <v>0</v>
      </c>
      <c r="D3346" s="83">
        <v>0</v>
      </c>
      <c r="E3346" s="83">
        <v>0</v>
      </c>
      <c r="F3346" s="83" t="s">
        <v>7</v>
      </c>
      <c r="G3346" s="83" t="s">
        <v>2508</v>
      </c>
      <c r="H3346" s="59">
        <v>0</v>
      </c>
    </row>
    <row r="3347" spans="1:8" ht="14.25" x14ac:dyDescent="0.45">
      <c r="A3347" s="83">
        <v>2124</v>
      </c>
      <c r="B3347" s="83">
        <v>42739</v>
      </c>
      <c r="C3347" s="84">
        <v>0</v>
      </c>
      <c r="D3347" s="83">
        <v>0</v>
      </c>
      <c r="E3347" s="83">
        <v>0</v>
      </c>
      <c r="F3347" s="83" t="s">
        <v>7</v>
      </c>
      <c r="G3347" s="83" t="s">
        <v>2508</v>
      </c>
      <c r="H3347" s="59">
        <v>0</v>
      </c>
    </row>
    <row r="3348" spans="1:8" ht="14.25" x14ac:dyDescent="0.45">
      <c r="A3348" s="83">
        <v>2124</v>
      </c>
      <c r="B3348" s="83">
        <v>44301</v>
      </c>
      <c r="C3348" s="84">
        <v>0</v>
      </c>
      <c r="D3348" s="83">
        <v>0</v>
      </c>
      <c r="E3348" s="83">
        <v>0</v>
      </c>
      <c r="F3348" s="83" t="s">
        <v>7</v>
      </c>
      <c r="G3348" s="83" t="s">
        <v>2507</v>
      </c>
      <c r="H3348" s="59">
        <v>0</v>
      </c>
    </row>
    <row r="3349" spans="1:8" ht="14.25" x14ac:dyDescent="0.45">
      <c r="A3349" s="83">
        <v>2124</v>
      </c>
      <c r="B3349" s="83">
        <v>4754</v>
      </c>
      <c r="C3349" s="84">
        <v>0</v>
      </c>
      <c r="D3349" s="83">
        <v>0</v>
      </c>
      <c r="E3349" s="83">
        <v>0</v>
      </c>
      <c r="F3349" s="83" t="s">
        <v>7</v>
      </c>
      <c r="G3349" s="83" t="s">
        <v>2507</v>
      </c>
      <c r="H3349" s="59">
        <v>0</v>
      </c>
    </row>
    <row r="3350" spans="1:8" ht="14.25" x14ac:dyDescent="0.45">
      <c r="A3350" s="83">
        <v>2124</v>
      </c>
      <c r="B3350" s="83">
        <v>18204</v>
      </c>
      <c r="C3350" s="84">
        <v>47</v>
      </c>
      <c r="D3350" s="83">
        <v>76</v>
      </c>
      <c r="E3350" s="83">
        <v>4</v>
      </c>
      <c r="F3350" s="83" t="s">
        <v>7</v>
      </c>
      <c r="G3350" s="83" t="s">
        <v>2506</v>
      </c>
      <c r="H3350" s="59">
        <v>2</v>
      </c>
    </row>
    <row r="3351" spans="1:8" ht="14.25" x14ac:dyDescent="0.45">
      <c r="A3351" s="83">
        <v>2124</v>
      </c>
      <c r="B3351" s="83">
        <v>24402</v>
      </c>
      <c r="C3351" s="84">
        <v>0</v>
      </c>
      <c r="D3351" s="83">
        <v>0</v>
      </c>
      <c r="E3351" s="83">
        <v>0</v>
      </c>
      <c r="F3351" s="83" t="s">
        <v>7</v>
      </c>
      <c r="G3351" s="83" t="s">
        <v>2506</v>
      </c>
      <c r="H3351" s="59">
        <v>0</v>
      </c>
    </row>
    <row r="3352" spans="1:8" ht="14.25" x14ac:dyDescent="0.45">
      <c r="A3352" s="83">
        <v>2124</v>
      </c>
      <c r="B3352" s="83">
        <v>18546</v>
      </c>
      <c r="C3352" s="84">
        <v>0</v>
      </c>
      <c r="D3352" s="83">
        <v>0</v>
      </c>
      <c r="E3352" s="83">
        <v>0</v>
      </c>
      <c r="F3352" s="83" t="s">
        <v>7</v>
      </c>
      <c r="G3352" s="83" t="s">
        <v>2506</v>
      </c>
      <c r="H3352" s="59">
        <v>0</v>
      </c>
    </row>
    <row r="3353" spans="1:8" ht="14.25" x14ac:dyDescent="0.45">
      <c r="A3353" s="83">
        <v>2124</v>
      </c>
      <c r="B3353" s="83">
        <v>8678</v>
      </c>
      <c r="C3353" s="84">
        <v>0</v>
      </c>
      <c r="D3353" s="83">
        <v>0</v>
      </c>
      <c r="E3353" s="83">
        <v>0</v>
      </c>
      <c r="F3353" s="83" t="s">
        <v>7</v>
      </c>
      <c r="G3353" s="83" t="s">
        <v>2506</v>
      </c>
      <c r="H3353" s="59">
        <v>0</v>
      </c>
    </row>
    <row r="3354" spans="1:8" ht="14.25" x14ac:dyDescent="0.45">
      <c r="A3354" s="83">
        <v>2125</v>
      </c>
      <c r="B3354" s="83">
        <v>52208</v>
      </c>
      <c r="C3354" s="84">
        <v>97</v>
      </c>
      <c r="D3354" s="83">
        <v>120</v>
      </c>
      <c r="E3354" s="83">
        <v>4</v>
      </c>
      <c r="F3354" s="83" t="s">
        <v>12</v>
      </c>
      <c r="G3354" s="83" t="s">
        <v>1247</v>
      </c>
      <c r="H3354" s="59">
        <v>2</v>
      </c>
    </row>
    <row r="3355" spans="1:8" ht="14.25" x14ac:dyDescent="0.45">
      <c r="A3355" s="83">
        <v>2126</v>
      </c>
      <c r="B3355" s="83">
        <v>27919</v>
      </c>
      <c r="C3355" s="84">
        <v>27.068506771500001</v>
      </c>
      <c r="D3355" s="83">
        <v>37</v>
      </c>
      <c r="E3355" s="83">
        <v>3</v>
      </c>
      <c r="F3355" s="83" t="s">
        <v>12</v>
      </c>
      <c r="G3355" s="83" t="s">
        <v>1246</v>
      </c>
      <c r="H3355" s="59">
        <v>2</v>
      </c>
    </row>
    <row r="3356" spans="1:8" ht="14.25" x14ac:dyDescent="0.45">
      <c r="A3356" s="83">
        <v>2127</v>
      </c>
      <c r="B3356" s="83">
        <v>72527</v>
      </c>
      <c r="C3356" s="84">
        <v>40</v>
      </c>
      <c r="D3356" s="83">
        <v>56</v>
      </c>
      <c r="E3356" s="83">
        <v>4</v>
      </c>
      <c r="F3356" s="83" t="s">
        <v>12</v>
      </c>
      <c r="G3356" s="83" t="s">
        <v>3709</v>
      </c>
      <c r="H3356" s="59">
        <v>2</v>
      </c>
    </row>
    <row r="3357" spans="1:8" ht="14.25" x14ac:dyDescent="0.45">
      <c r="A3357" s="83">
        <v>2128</v>
      </c>
      <c r="B3357" s="83">
        <v>2754</v>
      </c>
      <c r="C3357" s="84">
        <v>31.109617585999999</v>
      </c>
      <c r="D3357" s="83">
        <v>43</v>
      </c>
      <c r="E3357" s="83">
        <v>5</v>
      </c>
      <c r="F3357" s="83" t="s">
        <v>12</v>
      </c>
      <c r="G3357" s="83" t="s">
        <v>1240</v>
      </c>
      <c r="H3357" s="59">
        <v>1</v>
      </c>
    </row>
    <row r="3358" spans="1:8" ht="14.25" x14ac:dyDescent="0.45">
      <c r="A3358" s="83">
        <v>2129</v>
      </c>
      <c r="B3358" s="83">
        <v>33733</v>
      </c>
      <c r="C3358" s="84">
        <v>0</v>
      </c>
      <c r="D3358" s="83">
        <v>0</v>
      </c>
      <c r="E3358" s="83">
        <v>5</v>
      </c>
      <c r="F3358" s="83" t="s">
        <v>11</v>
      </c>
      <c r="G3358" s="83" t="s">
        <v>1238</v>
      </c>
      <c r="H3358" s="59">
        <v>0</v>
      </c>
    </row>
    <row r="3359" spans="1:8" ht="14.25" x14ac:dyDescent="0.45">
      <c r="A3359" s="83">
        <v>2130</v>
      </c>
      <c r="B3359" s="83">
        <v>45331</v>
      </c>
      <c r="C3359" s="84">
        <v>0</v>
      </c>
      <c r="D3359" s="83">
        <v>0</v>
      </c>
      <c r="E3359" s="83">
        <v>0</v>
      </c>
      <c r="F3359" s="83" t="s">
        <v>8</v>
      </c>
      <c r="G3359" s="83" t="s">
        <v>1235</v>
      </c>
      <c r="H3359" s="59">
        <v>0</v>
      </c>
    </row>
    <row r="3360" spans="1:8" ht="14.25" x14ac:dyDescent="0.45">
      <c r="A3360" s="83">
        <v>2132</v>
      </c>
      <c r="B3360" s="83">
        <v>15049</v>
      </c>
      <c r="C3360" s="84">
        <v>7</v>
      </c>
      <c r="D3360" s="83">
        <v>13</v>
      </c>
      <c r="E3360" s="83">
        <v>1</v>
      </c>
      <c r="F3360" s="83" t="s">
        <v>9</v>
      </c>
      <c r="G3360" s="83" t="s">
        <v>1234</v>
      </c>
      <c r="H3360" s="59">
        <v>2</v>
      </c>
    </row>
    <row r="3361" spans="1:8" ht="14.25" x14ac:dyDescent="0.45">
      <c r="A3361" s="83">
        <v>2133</v>
      </c>
      <c r="B3361" s="83">
        <v>45450</v>
      </c>
      <c r="C3361" s="84">
        <v>141</v>
      </c>
      <c r="D3361" s="83">
        <v>120</v>
      </c>
      <c r="E3361" s="83">
        <v>4</v>
      </c>
      <c r="F3361" s="83" t="s">
        <v>9</v>
      </c>
      <c r="G3361" s="83" t="s">
        <v>3555</v>
      </c>
      <c r="H3361" s="59">
        <v>2</v>
      </c>
    </row>
    <row r="3362" spans="1:8" ht="14.25" x14ac:dyDescent="0.45">
      <c r="A3362" s="83">
        <v>2134</v>
      </c>
      <c r="B3362" s="83">
        <v>42183</v>
      </c>
      <c r="C3362" s="84">
        <v>72</v>
      </c>
      <c r="D3362" s="83">
        <v>125</v>
      </c>
      <c r="E3362" s="83">
        <v>4</v>
      </c>
      <c r="F3362" s="83" t="s">
        <v>13</v>
      </c>
      <c r="G3362" s="83" t="s">
        <v>1231</v>
      </c>
      <c r="H3362" s="59">
        <v>0</v>
      </c>
    </row>
    <row r="3363" spans="1:8" ht="14.25" x14ac:dyDescent="0.45">
      <c r="A3363" s="83">
        <v>2135</v>
      </c>
      <c r="B3363" s="83">
        <v>53995</v>
      </c>
      <c r="C3363" s="84">
        <v>26</v>
      </c>
      <c r="D3363" s="83">
        <v>40</v>
      </c>
      <c r="E3363" s="83">
        <v>4</v>
      </c>
      <c r="F3363" s="83" t="s">
        <v>15</v>
      </c>
      <c r="G3363" s="83" t="s">
        <v>2582</v>
      </c>
      <c r="H3363" s="59">
        <v>2</v>
      </c>
    </row>
    <row r="3364" spans="1:8" ht="14.25" x14ac:dyDescent="0.45">
      <c r="A3364" s="83">
        <v>2135</v>
      </c>
      <c r="B3364" s="83">
        <v>26388</v>
      </c>
      <c r="C3364" s="84">
        <v>23</v>
      </c>
      <c r="D3364" s="83">
        <v>44</v>
      </c>
      <c r="E3364" s="83">
        <v>0</v>
      </c>
      <c r="F3364" s="83" t="s">
        <v>15</v>
      </c>
      <c r="G3364" s="83" t="s">
        <v>2581</v>
      </c>
      <c r="H3364" s="59">
        <v>16</v>
      </c>
    </row>
    <row r="3365" spans="1:8" ht="14.25" x14ac:dyDescent="0.45">
      <c r="A3365" s="83">
        <v>2135</v>
      </c>
      <c r="B3365" s="83">
        <v>9123</v>
      </c>
      <c r="C3365" s="84">
        <v>12</v>
      </c>
      <c r="D3365" s="83">
        <v>28</v>
      </c>
      <c r="E3365" s="83">
        <v>4</v>
      </c>
      <c r="F3365" s="83" t="s">
        <v>15</v>
      </c>
      <c r="G3365" s="83" t="s">
        <v>2581</v>
      </c>
      <c r="H3365" s="59">
        <v>3</v>
      </c>
    </row>
    <row r="3366" spans="1:8" ht="14.25" x14ac:dyDescent="0.45">
      <c r="A3366" s="83">
        <v>2136</v>
      </c>
      <c r="B3366" s="83">
        <v>60128</v>
      </c>
      <c r="C3366" s="84">
        <v>60</v>
      </c>
      <c r="D3366" s="83">
        <v>85</v>
      </c>
      <c r="E3366" s="83">
        <v>4</v>
      </c>
      <c r="F3366" s="83" t="s">
        <v>8</v>
      </c>
      <c r="G3366" s="83" t="s">
        <v>1230</v>
      </c>
      <c r="H3366" s="59">
        <v>2</v>
      </c>
    </row>
    <row r="3367" spans="1:8" ht="14.25" x14ac:dyDescent="0.45">
      <c r="A3367" s="83">
        <v>2137</v>
      </c>
      <c r="B3367" s="83">
        <v>60159</v>
      </c>
      <c r="C3367" s="84">
        <v>70</v>
      </c>
      <c r="D3367" s="83">
        <v>110</v>
      </c>
      <c r="E3367" s="83">
        <v>4</v>
      </c>
      <c r="F3367" s="83" t="s">
        <v>8</v>
      </c>
      <c r="G3367" s="83" t="s">
        <v>1229</v>
      </c>
      <c r="H3367" s="59">
        <v>2</v>
      </c>
    </row>
    <row r="3368" spans="1:8" ht="14.25" x14ac:dyDescent="0.45">
      <c r="A3368" s="83">
        <v>2138</v>
      </c>
      <c r="B3368" s="83">
        <v>60423</v>
      </c>
      <c r="C3368" s="84">
        <v>92</v>
      </c>
      <c r="D3368" s="83">
        <v>122</v>
      </c>
      <c r="E3368" s="83">
        <v>4</v>
      </c>
      <c r="F3368" s="83" t="s">
        <v>8</v>
      </c>
      <c r="G3368" s="83" t="s">
        <v>1228</v>
      </c>
      <c r="H3368" s="59">
        <v>16</v>
      </c>
    </row>
    <row r="3369" spans="1:8" ht="14.25" x14ac:dyDescent="0.45">
      <c r="A3369" s="83">
        <v>2139</v>
      </c>
      <c r="B3369" s="83">
        <v>60442</v>
      </c>
      <c r="C3369" s="84">
        <v>22.343647863600001</v>
      </c>
      <c r="D3369" s="83">
        <v>44</v>
      </c>
      <c r="E3369" s="83">
        <v>4</v>
      </c>
      <c r="F3369" s="83" t="s">
        <v>12</v>
      </c>
      <c r="G3369" s="83" t="s">
        <v>1227</v>
      </c>
      <c r="H3369" s="59">
        <v>2</v>
      </c>
    </row>
    <row r="3370" spans="1:8" ht="14.25" x14ac:dyDescent="0.45">
      <c r="A3370" s="83">
        <v>2139</v>
      </c>
      <c r="B3370" s="83">
        <v>66335</v>
      </c>
      <c r="C3370" s="84">
        <v>42.965036166799997</v>
      </c>
      <c r="D3370" s="83">
        <v>84</v>
      </c>
      <c r="E3370" s="83">
        <v>4</v>
      </c>
      <c r="F3370" s="83" t="s">
        <v>12</v>
      </c>
      <c r="G3370" s="83" t="s">
        <v>1227</v>
      </c>
      <c r="H3370" s="59">
        <v>2</v>
      </c>
    </row>
    <row r="3371" spans="1:8" ht="14.25" x14ac:dyDescent="0.45">
      <c r="A3371" s="83">
        <v>2139</v>
      </c>
      <c r="B3371" s="83">
        <v>66336</v>
      </c>
      <c r="C3371" s="84">
        <v>0</v>
      </c>
      <c r="D3371" s="83">
        <v>0</v>
      </c>
      <c r="E3371" s="83">
        <v>0</v>
      </c>
      <c r="F3371" s="83" t="s">
        <v>12</v>
      </c>
      <c r="G3371" s="83" t="s">
        <v>1227</v>
      </c>
      <c r="H3371" s="59">
        <v>0</v>
      </c>
    </row>
    <row r="3372" spans="1:8" ht="14.25" x14ac:dyDescent="0.45">
      <c r="A3372" s="83">
        <v>2140</v>
      </c>
      <c r="B3372" s="83">
        <v>60529</v>
      </c>
      <c r="C3372" s="84">
        <v>15</v>
      </c>
      <c r="D3372" s="83">
        <v>120</v>
      </c>
      <c r="E3372" s="83">
        <v>4</v>
      </c>
      <c r="F3372" s="83" t="s">
        <v>14</v>
      </c>
      <c r="G3372" s="83" t="s">
        <v>1226</v>
      </c>
      <c r="H3372" s="59">
        <v>2</v>
      </c>
    </row>
    <row r="3373" spans="1:8" ht="14.25" x14ac:dyDescent="0.45">
      <c r="A3373" s="83">
        <v>2141</v>
      </c>
      <c r="B3373" s="83">
        <v>1366</v>
      </c>
      <c r="C3373" s="84">
        <v>0</v>
      </c>
      <c r="D3373" s="83">
        <v>0</v>
      </c>
      <c r="E3373" s="83">
        <v>0</v>
      </c>
      <c r="F3373" s="83" t="s">
        <v>9</v>
      </c>
      <c r="G3373" s="83" t="s">
        <v>1225</v>
      </c>
      <c r="H3373" s="59">
        <v>0</v>
      </c>
    </row>
    <row r="3374" spans="1:8" ht="14.25" x14ac:dyDescent="0.45">
      <c r="A3374" s="83">
        <v>2142</v>
      </c>
      <c r="B3374" s="83">
        <v>60724</v>
      </c>
      <c r="C3374" s="84">
        <v>94.3805604402</v>
      </c>
      <c r="D3374" s="83">
        <v>120</v>
      </c>
      <c r="E3374" s="83">
        <v>4</v>
      </c>
      <c r="F3374" s="83" t="s">
        <v>15</v>
      </c>
      <c r="G3374" s="83" t="s">
        <v>1222</v>
      </c>
      <c r="H3374" s="59">
        <v>2</v>
      </c>
    </row>
    <row r="3375" spans="1:8" ht="14.25" x14ac:dyDescent="0.45">
      <c r="A3375" s="83">
        <v>2143</v>
      </c>
      <c r="B3375" s="83">
        <v>7557</v>
      </c>
      <c r="C3375" s="84">
        <v>23</v>
      </c>
      <c r="D3375" s="83">
        <v>85</v>
      </c>
      <c r="E3375" s="83">
        <v>4</v>
      </c>
      <c r="F3375" s="83" t="s">
        <v>7</v>
      </c>
      <c r="G3375" s="83" t="s">
        <v>1221</v>
      </c>
      <c r="H3375" s="59">
        <v>5</v>
      </c>
    </row>
    <row r="3376" spans="1:8" ht="14.25" x14ac:dyDescent="0.45">
      <c r="A3376" s="83">
        <v>2144</v>
      </c>
      <c r="B3376" s="83">
        <v>60762</v>
      </c>
      <c r="C3376" s="84">
        <v>113</v>
      </c>
      <c r="D3376" s="83">
        <v>85</v>
      </c>
      <c r="E3376" s="83">
        <v>4</v>
      </c>
      <c r="F3376" s="83" t="s">
        <v>7</v>
      </c>
      <c r="G3376" s="83" t="s">
        <v>1220</v>
      </c>
      <c r="H3376" s="59">
        <v>2</v>
      </c>
    </row>
    <row r="3377" spans="1:8" ht="14.25" x14ac:dyDescent="0.45">
      <c r="A3377" s="83">
        <v>2145</v>
      </c>
      <c r="B3377" s="83">
        <v>60820</v>
      </c>
      <c r="C3377" s="84">
        <v>77</v>
      </c>
      <c r="D3377" s="83">
        <v>75</v>
      </c>
      <c r="E3377" s="83">
        <v>4</v>
      </c>
      <c r="F3377" s="83" t="s">
        <v>13</v>
      </c>
      <c r="G3377" s="83" t="s">
        <v>1219</v>
      </c>
      <c r="H3377" s="59">
        <v>2</v>
      </c>
    </row>
    <row r="3378" spans="1:8" ht="14.25" x14ac:dyDescent="0.45">
      <c r="A3378" s="83">
        <v>2145</v>
      </c>
      <c r="B3378" s="83">
        <v>61994</v>
      </c>
      <c r="C3378" s="84">
        <v>73.888986070300007</v>
      </c>
      <c r="D3378" s="83">
        <v>45</v>
      </c>
      <c r="E3378" s="83">
        <v>4</v>
      </c>
      <c r="F3378" s="83" t="s">
        <v>13</v>
      </c>
      <c r="G3378" s="83" t="s">
        <v>1219</v>
      </c>
      <c r="H3378" s="59">
        <v>2</v>
      </c>
    </row>
    <row r="3379" spans="1:8" ht="14.25" x14ac:dyDescent="0.45">
      <c r="A3379" s="83">
        <v>2145</v>
      </c>
      <c r="B3379" s="83">
        <v>61995</v>
      </c>
      <c r="C3379" s="84">
        <v>0</v>
      </c>
      <c r="D3379" s="83">
        <v>0</v>
      </c>
      <c r="E3379" s="83">
        <v>0</v>
      </c>
      <c r="F3379" s="83" t="s">
        <v>13</v>
      </c>
      <c r="G3379" s="83" t="s">
        <v>1219</v>
      </c>
      <c r="H3379" s="59">
        <v>0</v>
      </c>
    </row>
    <row r="3380" spans="1:8" ht="14.25" x14ac:dyDescent="0.45">
      <c r="A3380" s="83">
        <v>2146</v>
      </c>
      <c r="B3380" s="83">
        <v>60874</v>
      </c>
      <c r="C3380" s="84">
        <v>58.25</v>
      </c>
      <c r="D3380" s="83">
        <v>114</v>
      </c>
      <c r="E3380" s="83">
        <v>4</v>
      </c>
      <c r="F3380" s="83" t="s">
        <v>22</v>
      </c>
      <c r="G3380" s="83" t="s">
        <v>1218</v>
      </c>
      <c r="H3380" s="59">
        <v>2</v>
      </c>
    </row>
    <row r="3381" spans="1:8" ht="14.25" x14ac:dyDescent="0.45">
      <c r="A3381" s="83">
        <v>2147</v>
      </c>
      <c r="B3381" s="83">
        <v>31148</v>
      </c>
      <c r="C3381" s="84">
        <v>14</v>
      </c>
      <c r="D3381" s="83">
        <v>53</v>
      </c>
      <c r="E3381" s="83">
        <v>4</v>
      </c>
      <c r="F3381" s="83" t="s">
        <v>9</v>
      </c>
      <c r="G3381" s="83" t="s">
        <v>1217</v>
      </c>
      <c r="H3381" s="59">
        <v>16</v>
      </c>
    </row>
    <row r="3382" spans="1:8" ht="14.25" x14ac:dyDescent="0.45">
      <c r="A3382" s="83">
        <v>2147</v>
      </c>
      <c r="B3382" s="83">
        <v>46194</v>
      </c>
      <c r="C3382" s="84">
        <v>16</v>
      </c>
      <c r="D3382" s="83">
        <v>61</v>
      </c>
      <c r="E3382" s="83">
        <v>4</v>
      </c>
      <c r="F3382" s="83" t="s">
        <v>9</v>
      </c>
      <c r="G3382" s="83" t="s">
        <v>1217</v>
      </c>
      <c r="H3382" s="59">
        <v>16</v>
      </c>
    </row>
    <row r="3383" spans="1:8" ht="14.25" x14ac:dyDescent="0.45">
      <c r="A3383" s="83">
        <v>2148</v>
      </c>
      <c r="B3383" s="83">
        <v>21569</v>
      </c>
      <c r="C3383" s="84">
        <v>40</v>
      </c>
      <c r="D3383" s="83">
        <v>110</v>
      </c>
      <c r="E3383" s="83">
        <v>4</v>
      </c>
      <c r="F3383" s="83" t="s">
        <v>9</v>
      </c>
      <c r="G3383" s="83" t="s">
        <v>1216</v>
      </c>
      <c r="H3383" s="59">
        <v>16</v>
      </c>
    </row>
    <row r="3384" spans="1:8" ht="14.25" x14ac:dyDescent="0.45">
      <c r="A3384" s="83">
        <v>2149</v>
      </c>
      <c r="B3384" s="83">
        <v>3965</v>
      </c>
      <c r="C3384" s="84">
        <v>3</v>
      </c>
      <c r="D3384" s="83">
        <v>5</v>
      </c>
      <c r="E3384" s="83">
        <v>4</v>
      </c>
      <c r="F3384" s="83" t="s">
        <v>9</v>
      </c>
      <c r="G3384" s="83" t="s">
        <v>1215</v>
      </c>
      <c r="H3384" s="59">
        <v>16</v>
      </c>
    </row>
    <row r="3385" spans="1:8" ht="14.25" x14ac:dyDescent="0.45">
      <c r="A3385" s="83">
        <v>2149</v>
      </c>
      <c r="B3385" s="83">
        <v>22915</v>
      </c>
      <c r="C3385" s="84">
        <v>64</v>
      </c>
      <c r="D3385" s="83">
        <v>113</v>
      </c>
      <c r="E3385" s="83">
        <v>4</v>
      </c>
      <c r="F3385" s="83" t="s">
        <v>9</v>
      </c>
      <c r="G3385" s="83" t="s">
        <v>1215</v>
      </c>
      <c r="H3385" s="59">
        <v>16</v>
      </c>
    </row>
    <row r="3386" spans="1:8" ht="14.25" x14ac:dyDescent="0.45">
      <c r="A3386" s="83">
        <v>2149</v>
      </c>
      <c r="B3386" s="83">
        <v>37697</v>
      </c>
      <c r="C3386" s="84">
        <v>67</v>
      </c>
      <c r="D3386" s="83">
        <v>118</v>
      </c>
      <c r="E3386" s="83">
        <v>4</v>
      </c>
      <c r="F3386" s="83" t="s">
        <v>9</v>
      </c>
      <c r="G3386" s="83" t="s">
        <v>1215</v>
      </c>
      <c r="H3386" s="59">
        <v>16</v>
      </c>
    </row>
    <row r="3387" spans="1:8" ht="14.25" x14ac:dyDescent="0.45">
      <c r="A3387" s="83">
        <v>2149</v>
      </c>
      <c r="B3387" s="83">
        <v>44628</v>
      </c>
      <c r="C3387" s="84">
        <v>63</v>
      </c>
      <c r="D3387" s="83">
        <v>111</v>
      </c>
      <c r="E3387" s="83">
        <v>4</v>
      </c>
      <c r="F3387" s="83" t="s">
        <v>9</v>
      </c>
      <c r="G3387" s="83" t="s">
        <v>1214</v>
      </c>
      <c r="H3387" s="59">
        <v>16</v>
      </c>
    </row>
    <row r="3388" spans="1:8" ht="14.25" x14ac:dyDescent="0.45">
      <c r="A3388" s="83">
        <v>2149</v>
      </c>
      <c r="B3388" s="83">
        <v>43386</v>
      </c>
      <c r="C3388" s="84">
        <v>66</v>
      </c>
      <c r="D3388" s="83">
        <v>117</v>
      </c>
      <c r="E3388" s="83">
        <v>4</v>
      </c>
      <c r="F3388" s="83" t="s">
        <v>9</v>
      </c>
      <c r="G3388" s="83" t="s">
        <v>1214</v>
      </c>
      <c r="H3388" s="59">
        <v>16</v>
      </c>
    </row>
    <row r="3389" spans="1:8" ht="14.25" x14ac:dyDescent="0.45">
      <c r="A3389" s="83">
        <v>2150</v>
      </c>
      <c r="B3389" s="83">
        <v>7544</v>
      </c>
      <c r="C3389" s="84">
        <v>29</v>
      </c>
      <c r="D3389" s="83">
        <v>120</v>
      </c>
      <c r="E3389" s="83">
        <v>4</v>
      </c>
      <c r="F3389" s="83" t="s">
        <v>9</v>
      </c>
      <c r="G3389" s="83" t="s">
        <v>1213</v>
      </c>
      <c r="H3389" s="59">
        <v>16</v>
      </c>
    </row>
    <row r="3390" spans="1:8" ht="14.25" x14ac:dyDescent="0.45">
      <c r="A3390" s="83">
        <v>2151</v>
      </c>
      <c r="B3390" s="83">
        <v>61282</v>
      </c>
      <c r="C3390" s="84">
        <v>31</v>
      </c>
      <c r="D3390" s="83">
        <v>109</v>
      </c>
      <c r="E3390" s="83">
        <v>4</v>
      </c>
      <c r="F3390" s="83" t="s">
        <v>16</v>
      </c>
      <c r="G3390" s="83" t="s">
        <v>1210</v>
      </c>
      <c r="H3390" s="59">
        <v>2</v>
      </c>
    </row>
    <row r="3391" spans="1:8" ht="14.25" x14ac:dyDescent="0.45">
      <c r="A3391" s="83">
        <v>2151</v>
      </c>
      <c r="B3391" s="83">
        <v>61800</v>
      </c>
      <c r="C3391" s="84">
        <v>0</v>
      </c>
      <c r="D3391" s="83">
        <v>0</v>
      </c>
      <c r="E3391" s="83">
        <v>0</v>
      </c>
      <c r="F3391" s="83" t="s">
        <v>16</v>
      </c>
      <c r="G3391" s="83" t="s">
        <v>1210</v>
      </c>
      <c r="H3391" s="59">
        <v>0</v>
      </c>
    </row>
    <row r="3392" spans="1:8" ht="14.25" x14ac:dyDescent="0.45">
      <c r="A3392" s="83">
        <v>2151</v>
      </c>
      <c r="B3392" s="83">
        <v>61801</v>
      </c>
      <c r="C3392" s="84">
        <v>0</v>
      </c>
      <c r="D3392" s="83">
        <v>0</v>
      </c>
      <c r="E3392" s="83">
        <v>0</v>
      </c>
      <c r="F3392" s="83" t="s">
        <v>16</v>
      </c>
      <c r="G3392" s="83" t="s">
        <v>1210</v>
      </c>
      <c r="H3392" s="59">
        <v>0</v>
      </c>
    </row>
    <row r="3393" spans="1:8" ht="14.25" x14ac:dyDescent="0.45">
      <c r="A3393" s="83">
        <v>2151</v>
      </c>
      <c r="B3393" s="83">
        <v>61802</v>
      </c>
      <c r="C3393" s="84">
        <v>0</v>
      </c>
      <c r="D3393" s="83">
        <v>0</v>
      </c>
      <c r="E3393" s="83">
        <v>0</v>
      </c>
      <c r="F3393" s="83" t="s">
        <v>16</v>
      </c>
      <c r="G3393" s="83" t="s">
        <v>1210</v>
      </c>
      <c r="H3393" s="59">
        <v>0</v>
      </c>
    </row>
    <row r="3394" spans="1:8" ht="14.25" x14ac:dyDescent="0.45">
      <c r="A3394" s="83">
        <v>2151</v>
      </c>
      <c r="B3394" s="83">
        <v>70606</v>
      </c>
      <c r="C3394" s="84">
        <v>3</v>
      </c>
      <c r="D3394" s="83">
        <v>11</v>
      </c>
      <c r="E3394" s="83">
        <v>4</v>
      </c>
      <c r="F3394" s="83" t="s">
        <v>16</v>
      </c>
      <c r="G3394" s="83" t="s">
        <v>1209</v>
      </c>
      <c r="H3394" s="59">
        <v>2</v>
      </c>
    </row>
    <row r="3395" spans="1:8" ht="14.25" x14ac:dyDescent="0.45">
      <c r="A3395" s="83">
        <v>2152</v>
      </c>
      <c r="B3395" s="83">
        <v>61283</v>
      </c>
      <c r="C3395" s="84">
        <v>0</v>
      </c>
      <c r="D3395" s="83">
        <v>0</v>
      </c>
      <c r="E3395" s="83">
        <v>0</v>
      </c>
      <c r="F3395" s="83" t="s">
        <v>16</v>
      </c>
      <c r="G3395" s="83" t="s">
        <v>1208</v>
      </c>
      <c r="H3395" s="59">
        <v>0</v>
      </c>
    </row>
    <row r="3396" spans="1:8" ht="14.25" x14ac:dyDescent="0.45">
      <c r="A3396" s="83">
        <v>2152</v>
      </c>
      <c r="B3396" s="83">
        <v>61878</v>
      </c>
      <c r="C3396" s="84">
        <v>68</v>
      </c>
      <c r="D3396" s="83">
        <v>59</v>
      </c>
      <c r="E3396" s="83">
        <v>4</v>
      </c>
      <c r="F3396" s="83" t="s">
        <v>16</v>
      </c>
      <c r="G3396" s="83" t="s">
        <v>1208</v>
      </c>
      <c r="H3396" s="59">
        <v>2</v>
      </c>
    </row>
    <row r="3397" spans="1:8" ht="14.25" x14ac:dyDescent="0.45">
      <c r="A3397" s="83">
        <v>2152</v>
      </c>
      <c r="B3397" s="83">
        <v>61879</v>
      </c>
      <c r="C3397" s="84">
        <v>69</v>
      </c>
      <c r="D3397" s="83">
        <v>61</v>
      </c>
      <c r="E3397" s="83">
        <v>4</v>
      </c>
      <c r="F3397" s="83" t="s">
        <v>16</v>
      </c>
      <c r="G3397" s="83" t="s">
        <v>1208</v>
      </c>
      <c r="H3397" s="59">
        <v>2</v>
      </c>
    </row>
    <row r="3398" spans="1:8" ht="14.25" x14ac:dyDescent="0.45">
      <c r="A3398" s="83">
        <v>2153</v>
      </c>
      <c r="B3398" s="83">
        <v>61504</v>
      </c>
      <c r="C3398" s="84">
        <v>10.8276482196</v>
      </c>
      <c r="D3398" s="83">
        <v>40</v>
      </c>
      <c r="E3398" s="83">
        <v>4</v>
      </c>
      <c r="F3398" s="83" t="s">
        <v>17</v>
      </c>
      <c r="G3398" s="83" t="s">
        <v>1207</v>
      </c>
      <c r="H3398" s="59">
        <v>4</v>
      </c>
    </row>
    <row r="3399" spans="1:8" ht="14.25" x14ac:dyDescent="0.45">
      <c r="A3399" s="83">
        <v>2153</v>
      </c>
      <c r="B3399" s="83">
        <v>67360</v>
      </c>
      <c r="C3399" s="84">
        <v>0</v>
      </c>
      <c r="D3399" s="83">
        <v>0</v>
      </c>
      <c r="E3399" s="83">
        <v>0</v>
      </c>
      <c r="F3399" s="83" t="s">
        <v>17</v>
      </c>
      <c r="G3399" s="83" t="s">
        <v>1207</v>
      </c>
      <c r="H3399" s="59">
        <v>0</v>
      </c>
    </row>
    <row r="3400" spans="1:8" ht="14.25" x14ac:dyDescent="0.45">
      <c r="A3400" s="83">
        <v>2153</v>
      </c>
      <c r="B3400" s="83">
        <v>67361</v>
      </c>
      <c r="C3400" s="84">
        <v>0</v>
      </c>
      <c r="D3400" s="83">
        <v>0</v>
      </c>
      <c r="E3400" s="83">
        <v>0</v>
      </c>
      <c r="F3400" s="83" t="s">
        <v>17</v>
      </c>
      <c r="G3400" s="83" t="s">
        <v>1207</v>
      </c>
      <c r="H3400" s="59">
        <v>0</v>
      </c>
    </row>
    <row r="3401" spans="1:8" ht="14.25" x14ac:dyDescent="0.45">
      <c r="A3401" s="83">
        <v>2153</v>
      </c>
      <c r="B3401" s="83">
        <v>67270</v>
      </c>
      <c r="C3401" s="84">
        <v>0</v>
      </c>
      <c r="D3401" s="83">
        <v>0</v>
      </c>
      <c r="E3401" s="83">
        <v>0</v>
      </c>
      <c r="F3401" s="83" t="s">
        <v>17</v>
      </c>
      <c r="G3401" s="83" t="s">
        <v>1205</v>
      </c>
      <c r="H3401" s="59">
        <v>0</v>
      </c>
    </row>
    <row r="3402" spans="1:8" ht="14.25" x14ac:dyDescent="0.45">
      <c r="A3402" s="83">
        <v>2153</v>
      </c>
      <c r="B3402" s="83">
        <v>66293</v>
      </c>
      <c r="C3402" s="84">
        <v>77.157964836700003</v>
      </c>
      <c r="D3402" s="83">
        <v>385</v>
      </c>
      <c r="E3402" s="83">
        <v>4</v>
      </c>
      <c r="F3402" s="83" t="s">
        <v>17</v>
      </c>
      <c r="G3402" s="83" t="s">
        <v>1206</v>
      </c>
      <c r="H3402" s="59">
        <v>16</v>
      </c>
    </row>
    <row r="3403" spans="1:8" ht="14.25" x14ac:dyDescent="0.45">
      <c r="A3403" s="83">
        <v>2153</v>
      </c>
      <c r="B3403" s="83">
        <v>66294</v>
      </c>
      <c r="C3403" s="84">
        <v>0</v>
      </c>
      <c r="D3403" s="83">
        <v>0</v>
      </c>
      <c r="E3403" s="83">
        <v>0</v>
      </c>
      <c r="F3403" s="83" t="s">
        <v>17</v>
      </c>
      <c r="G3403" s="83" t="s">
        <v>1206</v>
      </c>
      <c r="H3403" s="59">
        <v>0</v>
      </c>
    </row>
    <row r="3404" spans="1:8" ht="14.25" x14ac:dyDescent="0.45">
      <c r="A3404" s="83">
        <v>2153</v>
      </c>
      <c r="B3404" s="83">
        <v>66295</v>
      </c>
      <c r="C3404" s="84">
        <v>0</v>
      </c>
      <c r="D3404" s="83">
        <v>0</v>
      </c>
      <c r="E3404" s="83">
        <v>0</v>
      </c>
      <c r="F3404" s="83" t="s">
        <v>17</v>
      </c>
      <c r="G3404" s="83" t="s">
        <v>1206</v>
      </c>
      <c r="H3404" s="59">
        <v>0</v>
      </c>
    </row>
    <row r="3405" spans="1:8" ht="14.25" x14ac:dyDescent="0.45">
      <c r="A3405" s="83">
        <v>2153</v>
      </c>
      <c r="B3405" s="83">
        <v>66296</v>
      </c>
      <c r="C3405" s="84">
        <v>0</v>
      </c>
      <c r="D3405" s="83">
        <v>0</v>
      </c>
      <c r="E3405" s="83">
        <v>0</v>
      </c>
      <c r="F3405" s="83" t="s">
        <v>17</v>
      </c>
      <c r="G3405" s="83" t="s">
        <v>1206</v>
      </c>
      <c r="H3405" s="59">
        <v>0</v>
      </c>
    </row>
    <row r="3406" spans="1:8" ht="14.25" x14ac:dyDescent="0.45">
      <c r="A3406" s="83">
        <v>2153</v>
      </c>
      <c r="B3406" s="83">
        <v>66297</v>
      </c>
      <c r="C3406" s="84">
        <v>0</v>
      </c>
      <c r="D3406" s="83">
        <v>0</v>
      </c>
      <c r="E3406" s="83">
        <v>0</v>
      </c>
      <c r="F3406" s="83" t="s">
        <v>17</v>
      </c>
      <c r="G3406" s="83" t="s">
        <v>1206</v>
      </c>
      <c r="H3406" s="59">
        <v>0</v>
      </c>
    </row>
    <row r="3407" spans="1:8" ht="14.25" x14ac:dyDescent="0.45">
      <c r="A3407" s="83">
        <v>2153</v>
      </c>
      <c r="B3407" s="83">
        <v>67271</v>
      </c>
      <c r="C3407" s="84">
        <v>0</v>
      </c>
      <c r="D3407" s="83">
        <v>0</v>
      </c>
      <c r="E3407" s="83">
        <v>0</v>
      </c>
      <c r="F3407" s="83" t="s">
        <v>17</v>
      </c>
      <c r="G3407" s="83" t="s">
        <v>1205</v>
      </c>
      <c r="H3407" s="59">
        <v>0</v>
      </c>
    </row>
    <row r="3408" spans="1:8" ht="14.25" x14ac:dyDescent="0.45">
      <c r="A3408" s="83">
        <v>2153</v>
      </c>
      <c r="B3408" s="83">
        <v>67272</v>
      </c>
      <c r="C3408" s="84">
        <v>0</v>
      </c>
      <c r="D3408" s="83">
        <v>0</v>
      </c>
      <c r="E3408" s="83">
        <v>0</v>
      </c>
      <c r="F3408" s="83" t="s">
        <v>17</v>
      </c>
      <c r="G3408" s="83" t="s">
        <v>1205</v>
      </c>
      <c r="H3408" s="59">
        <v>0</v>
      </c>
    </row>
    <row r="3409" spans="1:8" ht="14.25" x14ac:dyDescent="0.45">
      <c r="A3409" s="83">
        <v>2153</v>
      </c>
      <c r="B3409" s="83">
        <v>71776</v>
      </c>
      <c r="C3409" s="84">
        <v>0</v>
      </c>
      <c r="D3409" s="83">
        <v>0</v>
      </c>
      <c r="E3409" s="83">
        <v>0</v>
      </c>
      <c r="F3409" s="83" t="s">
        <v>17</v>
      </c>
      <c r="G3409" s="83" t="s">
        <v>1205</v>
      </c>
      <c r="H3409" s="59">
        <v>0</v>
      </c>
    </row>
    <row r="3410" spans="1:8" ht="14.25" x14ac:dyDescent="0.45">
      <c r="A3410" s="83">
        <v>2154</v>
      </c>
      <c r="B3410" s="83">
        <v>61629</v>
      </c>
      <c r="C3410" s="84">
        <v>0</v>
      </c>
      <c r="D3410" s="83">
        <v>0</v>
      </c>
      <c r="E3410" s="83">
        <v>0</v>
      </c>
      <c r="F3410" s="83" t="s">
        <v>12</v>
      </c>
      <c r="G3410" s="83" t="s">
        <v>1204</v>
      </c>
      <c r="H3410" s="59">
        <v>1</v>
      </c>
    </row>
    <row r="3411" spans="1:8" ht="14.25" x14ac:dyDescent="0.45">
      <c r="A3411" s="83">
        <v>2155</v>
      </c>
      <c r="B3411" s="83">
        <v>61714</v>
      </c>
      <c r="C3411" s="84">
        <v>0</v>
      </c>
      <c r="D3411" s="83">
        <v>0</v>
      </c>
      <c r="E3411" s="83">
        <v>0</v>
      </c>
      <c r="F3411" s="83" t="s">
        <v>8</v>
      </c>
      <c r="G3411" s="83" t="s">
        <v>1203</v>
      </c>
      <c r="H3411" s="59">
        <v>0</v>
      </c>
    </row>
    <row r="3412" spans="1:8" ht="14.25" x14ac:dyDescent="0.45">
      <c r="A3412" s="83">
        <v>2155</v>
      </c>
      <c r="B3412" s="83">
        <v>62074</v>
      </c>
      <c r="C3412" s="84">
        <v>17</v>
      </c>
      <c r="D3412" s="83">
        <v>52</v>
      </c>
      <c r="E3412" s="83">
        <v>4</v>
      </c>
      <c r="F3412" s="83" t="s">
        <v>8</v>
      </c>
      <c r="G3412" s="83" t="s">
        <v>1203</v>
      </c>
      <c r="H3412" s="59">
        <v>2</v>
      </c>
    </row>
    <row r="3413" spans="1:8" ht="14.25" x14ac:dyDescent="0.45">
      <c r="A3413" s="83">
        <v>2155</v>
      </c>
      <c r="B3413" s="83">
        <v>62075</v>
      </c>
      <c r="C3413" s="84">
        <v>35</v>
      </c>
      <c r="D3413" s="83">
        <v>108</v>
      </c>
      <c r="E3413" s="83">
        <v>4</v>
      </c>
      <c r="F3413" s="83" t="s">
        <v>8</v>
      </c>
      <c r="G3413" s="83" t="s">
        <v>1203</v>
      </c>
      <c r="H3413" s="59">
        <v>2</v>
      </c>
    </row>
    <row r="3414" spans="1:8" ht="14.25" x14ac:dyDescent="0.45">
      <c r="A3414" s="83">
        <v>2155</v>
      </c>
      <c r="B3414" s="83">
        <v>62076</v>
      </c>
      <c r="C3414" s="84">
        <v>0</v>
      </c>
      <c r="D3414" s="83">
        <v>0</v>
      </c>
      <c r="E3414" s="83">
        <v>0</v>
      </c>
      <c r="F3414" s="83" t="s">
        <v>8</v>
      </c>
      <c r="G3414" s="83" t="s">
        <v>1203</v>
      </c>
      <c r="H3414" s="59">
        <v>0</v>
      </c>
    </row>
    <row r="3415" spans="1:8" ht="14.25" x14ac:dyDescent="0.45">
      <c r="A3415" s="83">
        <v>2156</v>
      </c>
      <c r="B3415" s="83">
        <v>45394</v>
      </c>
      <c r="C3415" s="84">
        <v>33</v>
      </c>
      <c r="D3415" s="83">
        <v>57</v>
      </c>
      <c r="E3415" s="83">
        <v>4</v>
      </c>
      <c r="F3415" s="83" t="s">
        <v>17</v>
      </c>
      <c r="G3415" s="83" t="s">
        <v>3168</v>
      </c>
      <c r="H3415" s="59">
        <v>2</v>
      </c>
    </row>
    <row r="3416" spans="1:8" ht="14.25" x14ac:dyDescent="0.45">
      <c r="A3416" s="83">
        <v>2156</v>
      </c>
      <c r="B3416" s="83">
        <v>61916</v>
      </c>
      <c r="C3416" s="84">
        <v>0</v>
      </c>
      <c r="D3416" s="83">
        <v>0</v>
      </c>
      <c r="E3416" s="83">
        <v>0</v>
      </c>
      <c r="F3416" s="83" t="s">
        <v>17</v>
      </c>
      <c r="G3416" s="83" t="s">
        <v>3167</v>
      </c>
      <c r="H3416" s="59">
        <v>0</v>
      </c>
    </row>
    <row r="3417" spans="1:8" ht="14.25" x14ac:dyDescent="0.45">
      <c r="A3417" s="83">
        <v>2157</v>
      </c>
      <c r="B3417" s="83">
        <v>61297</v>
      </c>
      <c r="C3417" s="84">
        <v>102</v>
      </c>
      <c r="D3417" s="83">
        <v>120</v>
      </c>
      <c r="E3417" s="83">
        <v>4</v>
      </c>
      <c r="F3417" s="83" t="s">
        <v>11</v>
      </c>
      <c r="G3417" s="83" t="s">
        <v>1202</v>
      </c>
      <c r="H3417" s="59">
        <v>17</v>
      </c>
    </row>
    <row r="3418" spans="1:8" ht="14.25" x14ac:dyDescent="0.45">
      <c r="A3418" s="83">
        <v>2157</v>
      </c>
      <c r="B3418" s="83">
        <v>62670</v>
      </c>
      <c r="C3418" s="84">
        <v>0</v>
      </c>
      <c r="D3418" s="83">
        <v>0</v>
      </c>
      <c r="E3418" s="83">
        <v>0</v>
      </c>
      <c r="F3418" s="83" t="s">
        <v>11</v>
      </c>
      <c r="G3418" s="83" t="s">
        <v>1202</v>
      </c>
      <c r="H3418" s="59">
        <v>0</v>
      </c>
    </row>
    <row r="3419" spans="1:8" ht="14.25" x14ac:dyDescent="0.45">
      <c r="A3419" s="83">
        <v>2157</v>
      </c>
      <c r="B3419" s="83">
        <v>62671</v>
      </c>
      <c r="C3419" s="84">
        <v>0</v>
      </c>
      <c r="D3419" s="83">
        <v>0</v>
      </c>
      <c r="E3419" s="83">
        <v>0</v>
      </c>
      <c r="F3419" s="83" t="s">
        <v>11</v>
      </c>
      <c r="G3419" s="83" t="s">
        <v>1202</v>
      </c>
      <c r="H3419" s="59">
        <v>0</v>
      </c>
    </row>
    <row r="3420" spans="1:8" ht="14.25" x14ac:dyDescent="0.45">
      <c r="A3420" s="83">
        <v>2157</v>
      </c>
      <c r="B3420" s="83">
        <v>62672</v>
      </c>
      <c r="C3420" s="84">
        <v>0</v>
      </c>
      <c r="D3420" s="83">
        <v>0</v>
      </c>
      <c r="E3420" s="83">
        <v>0</v>
      </c>
      <c r="F3420" s="83" t="s">
        <v>11</v>
      </c>
      <c r="G3420" s="83" t="s">
        <v>1202</v>
      </c>
      <c r="H3420" s="59">
        <v>0</v>
      </c>
    </row>
    <row r="3421" spans="1:8" ht="14.25" x14ac:dyDescent="0.45">
      <c r="A3421" s="83">
        <v>2158</v>
      </c>
      <c r="B3421" s="83">
        <v>61923</v>
      </c>
      <c r="C3421" s="84">
        <v>151.83333333300001</v>
      </c>
      <c r="D3421" s="83">
        <v>220</v>
      </c>
      <c r="E3421" s="83">
        <v>4</v>
      </c>
      <c r="F3421" s="83" t="s">
        <v>18</v>
      </c>
      <c r="G3421" s="83" t="s">
        <v>1201</v>
      </c>
      <c r="H3421" s="59">
        <v>2</v>
      </c>
    </row>
    <row r="3422" spans="1:8" ht="14.25" x14ac:dyDescent="0.45">
      <c r="A3422" s="83">
        <v>2159</v>
      </c>
      <c r="B3422" s="83">
        <v>71619</v>
      </c>
      <c r="C3422" s="84">
        <v>13</v>
      </c>
      <c r="D3422" s="83">
        <v>17</v>
      </c>
      <c r="E3422" s="83">
        <v>5</v>
      </c>
      <c r="F3422" s="83" t="s">
        <v>13</v>
      </c>
      <c r="G3422" s="83" t="s">
        <v>1200</v>
      </c>
      <c r="H3422" s="59">
        <v>17</v>
      </c>
    </row>
    <row r="3423" spans="1:8" ht="14.25" x14ac:dyDescent="0.45">
      <c r="A3423" s="83">
        <v>2160</v>
      </c>
      <c r="B3423" s="83">
        <v>62109</v>
      </c>
      <c r="C3423" s="84">
        <v>77.631187260399997</v>
      </c>
      <c r="D3423" s="83">
        <v>112</v>
      </c>
      <c r="E3423" s="83">
        <v>4</v>
      </c>
      <c r="F3423" s="83" t="s">
        <v>13</v>
      </c>
      <c r="G3423" s="83" t="s">
        <v>1199</v>
      </c>
      <c r="H3423" s="59">
        <v>2</v>
      </c>
    </row>
    <row r="3424" spans="1:8" ht="14.25" x14ac:dyDescent="0.45">
      <c r="A3424" s="83">
        <v>2160</v>
      </c>
      <c r="B3424" s="83">
        <v>62564</v>
      </c>
      <c r="C3424" s="84">
        <v>0</v>
      </c>
      <c r="D3424" s="83">
        <v>0</v>
      </c>
      <c r="E3424" s="83">
        <v>0</v>
      </c>
      <c r="F3424" s="83" t="s">
        <v>13</v>
      </c>
      <c r="G3424" s="83" t="s">
        <v>1199</v>
      </c>
      <c r="H3424" s="59">
        <v>0</v>
      </c>
    </row>
    <row r="3425" spans="1:8" ht="14.25" x14ac:dyDescent="0.45">
      <c r="A3425" s="83">
        <v>2160</v>
      </c>
      <c r="B3425" s="83">
        <v>62565</v>
      </c>
      <c r="C3425" s="84">
        <v>0</v>
      </c>
      <c r="D3425" s="83">
        <v>0</v>
      </c>
      <c r="E3425" s="83">
        <v>0</v>
      </c>
      <c r="F3425" s="83" t="s">
        <v>13</v>
      </c>
      <c r="G3425" s="83" t="s">
        <v>1199</v>
      </c>
      <c r="H3425" s="59">
        <v>0</v>
      </c>
    </row>
    <row r="3426" spans="1:8" ht="14.25" x14ac:dyDescent="0.45">
      <c r="A3426" s="83">
        <v>2161</v>
      </c>
      <c r="B3426" s="83">
        <v>64844</v>
      </c>
      <c r="C3426" s="84">
        <v>77.496769996099999</v>
      </c>
      <c r="D3426" s="83">
        <v>105</v>
      </c>
      <c r="E3426" s="83">
        <v>4</v>
      </c>
      <c r="F3426" s="83" t="s">
        <v>11</v>
      </c>
      <c r="G3426" s="83" t="s">
        <v>1197</v>
      </c>
      <c r="H3426" s="59">
        <v>2</v>
      </c>
    </row>
    <row r="3427" spans="1:8" ht="14.25" x14ac:dyDescent="0.45">
      <c r="A3427" s="83">
        <v>2161</v>
      </c>
      <c r="B3427" s="83">
        <v>64845</v>
      </c>
      <c r="C3427" s="84">
        <v>0</v>
      </c>
      <c r="D3427" s="83">
        <v>0</v>
      </c>
      <c r="E3427" s="83">
        <v>0</v>
      </c>
      <c r="F3427" s="83" t="s">
        <v>11</v>
      </c>
      <c r="G3427" s="83" t="s">
        <v>1197</v>
      </c>
      <c r="H3427" s="59">
        <v>0</v>
      </c>
    </row>
    <row r="3428" spans="1:8" ht="14.25" x14ac:dyDescent="0.45">
      <c r="A3428" s="83">
        <v>2161</v>
      </c>
      <c r="B3428" s="83">
        <v>64846</v>
      </c>
      <c r="C3428" s="84">
        <v>0</v>
      </c>
      <c r="D3428" s="83">
        <v>0</v>
      </c>
      <c r="E3428" s="83">
        <v>0</v>
      </c>
      <c r="F3428" s="83" t="s">
        <v>11</v>
      </c>
      <c r="G3428" s="83" t="s">
        <v>1197</v>
      </c>
      <c r="H3428" s="59">
        <v>0</v>
      </c>
    </row>
    <row r="3429" spans="1:8" ht="14.25" x14ac:dyDescent="0.45">
      <c r="A3429" s="83">
        <v>2161</v>
      </c>
      <c r="B3429" s="83">
        <v>67197</v>
      </c>
      <c r="C3429" s="84">
        <v>0</v>
      </c>
      <c r="D3429" s="83">
        <v>0</v>
      </c>
      <c r="E3429" s="83">
        <v>0</v>
      </c>
      <c r="F3429" s="83" t="s">
        <v>11</v>
      </c>
      <c r="G3429" s="83" t="s">
        <v>1196</v>
      </c>
      <c r="H3429" s="59">
        <v>0</v>
      </c>
    </row>
    <row r="3430" spans="1:8" ht="14.25" x14ac:dyDescent="0.45">
      <c r="A3430" s="83">
        <v>2161</v>
      </c>
      <c r="B3430" s="83">
        <v>67198</v>
      </c>
      <c r="C3430" s="84">
        <v>0</v>
      </c>
      <c r="D3430" s="83">
        <v>0</v>
      </c>
      <c r="E3430" s="83">
        <v>0</v>
      </c>
      <c r="F3430" s="83" t="s">
        <v>11</v>
      </c>
      <c r="G3430" s="83" t="s">
        <v>1196</v>
      </c>
      <c r="H3430" s="59">
        <v>0</v>
      </c>
    </row>
    <row r="3431" spans="1:8" ht="14.25" x14ac:dyDescent="0.45">
      <c r="A3431" s="83">
        <v>2161</v>
      </c>
      <c r="B3431" s="83">
        <v>71037</v>
      </c>
      <c r="C3431" s="84">
        <v>0</v>
      </c>
      <c r="D3431" s="83">
        <v>0</v>
      </c>
      <c r="E3431" s="83">
        <v>0</v>
      </c>
      <c r="F3431" s="83" t="s">
        <v>11</v>
      </c>
      <c r="G3431" s="83" t="s">
        <v>1196</v>
      </c>
      <c r="H3431" s="59">
        <v>0</v>
      </c>
    </row>
    <row r="3432" spans="1:8" ht="14.25" x14ac:dyDescent="0.45">
      <c r="A3432" s="83">
        <v>2161</v>
      </c>
      <c r="B3432" s="83">
        <v>71038</v>
      </c>
      <c r="C3432" s="84">
        <v>19.016360238299999</v>
      </c>
      <c r="D3432" s="83">
        <v>120</v>
      </c>
      <c r="E3432" s="83">
        <v>4</v>
      </c>
      <c r="F3432" s="83" t="s">
        <v>11</v>
      </c>
      <c r="G3432" s="83" t="s">
        <v>1196</v>
      </c>
      <c r="H3432" s="59">
        <v>5</v>
      </c>
    </row>
    <row r="3433" spans="1:8" ht="14.25" x14ac:dyDescent="0.45">
      <c r="A3433" s="83">
        <v>2162</v>
      </c>
      <c r="B3433" s="83">
        <v>63143</v>
      </c>
      <c r="C3433" s="84">
        <v>0</v>
      </c>
      <c r="D3433" s="83">
        <v>0</v>
      </c>
      <c r="E3433" s="83">
        <v>5</v>
      </c>
      <c r="F3433" s="83" t="s">
        <v>10</v>
      </c>
      <c r="G3433" s="83" t="s">
        <v>1195</v>
      </c>
      <c r="H3433" s="59">
        <v>15</v>
      </c>
    </row>
    <row r="3434" spans="1:8" ht="14.25" x14ac:dyDescent="0.45">
      <c r="A3434" s="83">
        <v>2163</v>
      </c>
      <c r="B3434" s="83">
        <v>66244</v>
      </c>
      <c r="C3434" s="84">
        <v>0</v>
      </c>
      <c r="D3434" s="83">
        <v>0</v>
      </c>
      <c r="E3434" s="83">
        <v>0</v>
      </c>
      <c r="F3434" s="83" t="s">
        <v>18</v>
      </c>
      <c r="G3434" s="83" t="s">
        <v>1193</v>
      </c>
      <c r="H3434" s="59">
        <v>0</v>
      </c>
    </row>
    <row r="3435" spans="1:8" ht="14.25" x14ac:dyDescent="0.45">
      <c r="A3435" s="83">
        <v>2163</v>
      </c>
      <c r="B3435" s="83">
        <v>66246</v>
      </c>
      <c r="C3435" s="84">
        <v>0</v>
      </c>
      <c r="D3435" s="83">
        <v>0</v>
      </c>
      <c r="E3435" s="83">
        <v>0</v>
      </c>
      <c r="F3435" s="83" t="s">
        <v>18</v>
      </c>
      <c r="G3435" s="83" t="s">
        <v>1193</v>
      </c>
      <c r="H3435" s="59">
        <v>0</v>
      </c>
    </row>
    <row r="3436" spans="1:8" ht="14.25" x14ac:dyDescent="0.45">
      <c r="A3436" s="83">
        <v>2163</v>
      </c>
      <c r="B3436" s="83">
        <v>66248</v>
      </c>
      <c r="C3436" s="84">
        <v>0</v>
      </c>
      <c r="D3436" s="83">
        <v>0</v>
      </c>
      <c r="E3436" s="83">
        <v>0</v>
      </c>
      <c r="F3436" s="83" t="s">
        <v>18</v>
      </c>
      <c r="G3436" s="83" t="s">
        <v>1194</v>
      </c>
      <c r="H3436" s="59">
        <v>0</v>
      </c>
    </row>
    <row r="3437" spans="1:8" ht="14.25" x14ac:dyDescent="0.45">
      <c r="A3437" s="83">
        <v>2163</v>
      </c>
      <c r="B3437" s="83">
        <v>66249</v>
      </c>
      <c r="C3437" s="84">
        <v>0</v>
      </c>
      <c r="D3437" s="83">
        <v>0</v>
      </c>
      <c r="E3437" s="83">
        <v>0</v>
      </c>
      <c r="F3437" s="83" t="s">
        <v>18</v>
      </c>
      <c r="G3437" s="83" t="s">
        <v>1194</v>
      </c>
      <c r="H3437" s="59">
        <v>0</v>
      </c>
    </row>
    <row r="3438" spans="1:8" ht="14.25" x14ac:dyDescent="0.45">
      <c r="A3438" s="83">
        <v>2163</v>
      </c>
      <c r="B3438" s="83">
        <v>66250</v>
      </c>
      <c r="C3438" s="84">
        <v>10</v>
      </c>
      <c r="D3438" s="83">
        <v>8</v>
      </c>
      <c r="E3438" s="83">
        <v>4</v>
      </c>
      <c r="F3438" s="83" t="s">
        <v>18</v>
      </c>
      <c r="G3438" s="83" t="s">
        <v>1194</v>
      </c>
      <c r="H3438" s="59">
        <v>1</v>
      </c>
    </row>
    <row r="3439" spans="1:8" ht="14.25" x14ac:dyDescent="0.45">
      <c r="A3439" s="83">
        <v>2163</v>
      </c>
      <c r="B3439" s="83">
        <v>67420</v>
      </c>
      <c r="C3439" s="84">
        <v>0</v>
      </c>
      <c r="D3439" s="83">
        <v>0</v>
      </c>
      <c r="E3439" s="83">
        <v>0</v>
      </c>
      <c r="F3439" s="83" t="s">
        <v>18</v>
      </c>
      <c r="G3439" s="83" t="s">
        <v>1193</v>
      </c>
      <c r="H3439" s="59">
        <v>0</v>
      </c>
    </row>
    <row r="3440" spans="1:8" ht="14.25" x14ac:dyDescent="0.45">
      <c r="A3440" s="83">
        <v>2163</v>
      </c>
      <c r="B3440" s="83">
        <v>67421</v>
      </c>
      <c r="C3440" s="84">
        <v>17</v>
      </c>
      <c r="D3440" s="83">
        <v>14</v>
      </c>
      <c r="E3440" s="83">
        <v>4</v>
      </c>
      <c r="F3440" s="83" t="s">
        <v>18</v>
      </c>
      <c r="G3440" s="83" t="s">
        <v>1193</v>
      </c>
      <c r="H3440" s="59">
        <v>1</v>
      </c>
    </row>
    <row r="3441" spans="1:8" ht="14.25" x14ac:dyDescent="0.45">
      <c r="A3441" s="83">
        <v>2164</v>
      </c>
      <c r="B3441" s="83">
        <v>24915</v>
      </c>
      <c r="C3441" s="84">
        <v>127</v>
      </c>
      <c r="D3441" s="83">
        <v>120</v>
      </c>
      <c r="E3441" s="83">
        <v>4</v>
      </c>
      <c r="F3441" s="83" t="s">
        <v>13</v>
      </c>
      <c r="G3441" s="83" t="s">
        <v>1192</v>
      </c>
      <c r="H3441" s="59">
        <v>2</v>
      </c>
    </row>
    <row r="3442" spans="1:8" ht="14.25" x14ac:dyDescent="0.45">
      <c r="A3442" s="83">
        <v>2165</v>
      </c>
      <c r="B3442" s="83">
        <v>63492</v>
      </c>
      <c r="C3442" s="84">
        <v>63</v>
      </c>
      <c r="D3442" s="83">
        <v>121</v>
      </c>
      <c r="E3442" s="83">
        <v>4</v>
      </c>
      <c r="F3442" s="83" t="s">
        <v>8</v>
      </c>
      <c r="G3442" s="83" t="s">
        <v>1190</v>
      </c>
      <c r="H3442" s="59">
        <v>24</v>
      </c>
    </row>
    <row r="3443" spans="1:8" ht="14.25" x14ac:dyDescent="0.45">
      <c r="A3443" s="83">
        <v>2165</v>
      </c>
      <c r="B3443" s="83">
        <v>65192</v>
      </c>
      <c r="C3443" s="84">
        <v>0</v>
      </c>
      <c r="D3443" s="83">
        <v>0</v>
      </c>
      <c r="E3443" s="83">
        <v>0</v>
      </c>
      <c r="F3443" s="83" t="s">
        <v>8</v>
      </c>
      <c r="G3443" s="83" t="s">
        <v>1190</v>
      </c>
      <c r="H3443" s="59">
        <v>0</v>
      </c>
    </row>
    <row r="3444" spans="1:8" ht="14.25" x14ac:dyDescent="0.45">
      <c r="A3444" s="83">
        <v>2165</v>
      </c>
      <c r="B3444" s="83">
        <v>65193</v>
      </c>
      <c r="C3444" s="84">
        <v>0</v>
      </c>
      <c r="D3444" s="83">
        <v>0</v>
      </c>
      <c r="E3444" s="83">
        <v>0</v>
      </c>
      <c r="F3444" s="83" t="s">
        <v>8</v>
      </c>
      <c r="G3444" s="83" t="s">
        <v>1190</v>
      </c>
      <c r="H3444" s="59">
        <v>0</v>
      </c>
    </row>
    <row r="3445" spans="1:8" ht="14.25" x14ac:dyDescent="0.45">
      <c r="A3445" s="83">
        <v>2165</v>
      </c>
      <c r="B3445" s="83">
        <v>66958</v>
      </c>
      <c r="C3445" s="84">
        <v>0</v>
      </c>
      <c r="D3445" s="83">
        <v>0</v>
      </c>
      <c r="E3445" s="83">
        <v>0</v>
      </c>
      <c r="F3445" s="83" t="s">
        <v>8</v>
      </c>
      <c r="G3445" s="83" t="s">
        <v>1190</v>
      </c>
      <c r="H3445" s="59">
        <v>0</v>
      </c>
    </row>
    <row r="3446" spans="1:8" ht="14.25" x14ac:dyDescent="0.45">
      <c r="A3446" s="83">
        <v>2166</v>
      </c>
      <c r="B3446" s="83">
        <v>63564</v>
      </c>
      <c r="C3446" s="84">
        <v>101</v>
      </c>
      <c r="D3446" s="83">
        <v>141</v>
      </c>
      <c r="E3446" s="83">
        <v>4</v>
      </c>
      <c r="F3446" s="83" t="s">
        <v>8</v>
      </c>
      <c r="G3446" s="83" t="s">
        <v>1189</v>
      </c>
      <c r="H3446" s="59">
        <v>16</v>
      </c>
    </row>
    <row r="3447" spans="1:8" ht="14.25" x14ac:dyDescent="0.45">
      <c r="A3447" s="83">
        <v>2166</v>
      </c>
      <c r="B3447" s="83">
        <v>65564</v>
      </c>
      <c r="C3447" s="84">
        <v>0</v>
      </c>
      <c r="D3447" s="83">
        <v>0</v>
      </c>
      <c r="E3447" s="83">
        <v>0</v>
      </c>
      <c r="F3447" s="83" t="s">
        <v>8</v>
      </c>
      <c r="G3447" s="83" t="s">
        <v>1189</v>
      </c>
      <c r="H3447" s="59">
        <v>0</v>
      </c>
    </row>
    <row r="3448" spans="1:8" ht="14.25" x14ac:dyDescent="0.45">
      <c r="A3448" s="83">
        <v>2166</v>
      </c>
      <c r="B3448" s="83">
        <v>65565</v>
      </c>
      <c r="C3448" s="84">
        <v>0</v>
      </c>
      <c r="D3448" s="83">
        <v>0</v>
      </c>
      <c r="E3448" s="83">
        <v>0</v>
      </c>
      <c r="F3448" s="83" t="s">
        <v>8</v>
      </c>
      <c r="G3448" s="83" t="s">
        <v>1189</v>
      </c>
      <c r="H3448" s="59">
        <v>0</v>
      </c>
    </row>
    <row r="3449" spans="1:8" ht="14.25" x14ac:dyDescent="0.45">
      <c r="A3449" s="83">
        <v>2168</v>
      </c>
      <c r="B3449" s="83">
        <v>1767</v>
      </c>
      <c r="C3449" s="84">
        <v>0</v>
      </c>
      <c r="D3449" s="83">
        <v>0</v>
      </c>
      <c r="E3449" s="83">
        <v>0</v>
      </c>
      <c r="F3449" s="83" t="s">
        <v>8</v>
      </c>
      <c r="G3449" s="83" t="s">
        <v>1057</v>
      </c>
      <c r="H3449" s="59">
        <v>0</v>
      </c>
    </row>
    <row r="3450" spans="1:8" ht="14.25" x14ac:dyDescent="0.45">
      <c r="A3450" s="83">
        <v>2169</v>
      </c>
      <c r="B3450" s="83">
        <v>29448</v>
      </c>
      <c r="C3450" s="84">
        <v>79</v>
      </c>
      <c r="D3450" s="83">
        <v>117</v>
      </c>
      <c r="E3450" s="83">
        <v>4</v>
      </c>
      <c r="F3450" s="83" t="s">
        <v>9</v>
      </c>
      <c r="G3450" s="83" t="s">
        <v>1056</v>
      </c>
      <c r="H3450" s="59">
        <v>16</v>
      </c>
    </row>
    <row r="3451" spans="1:8" ht="14.25" x14ac:dyDescent="0.45">
      <c r="A3451" s="83">
        <v>2170</v>
      </c>
      <c r="B3451" s="83">
        <v>64207</v>
      </c>
      <c r="C3451" s="84">
        <v>26</v>
      </c>
      <c r="D3451" s="83">
        <v>105</v>
      </c>
      <c r="E3451" s="83">
        <v>4</v>
      </c>
      <c r="F3451" s="83" t="s">
        <v>8</v>
      </c>
      <c r="G3451" s="83" t="s">
        <v>1055</v>
      </c>
      <c r="H3451" s="59">
        <v>15</v>
      </c>
    </row>
    <row r="3452" spans="1:8" ht="14.25" x14ac:dyDescent="0.45">
      <c r="A3452" s="83">
        <v>2171</v>
      </c>
      <c r="B3452" s="83">
        <v>64257</v>
      </c>
      <c r="C3452" s="84">
        <v>0</v>
      </c>
      <c r="D3452" s="83">
        <v>0</v>
      </c>
      <c r="E3452" s="83">
        <v>0</v>
      </c>
      <c r="F3452" s="83" t="s">
        <v>15</v>
      </c>
      <c r="G3452" s="83" t="s">
        <v>1054</v>
      </c>
      <c r="H3452" s="59">
        <v>0</v>
      </c>
    </row>
    <row r="3453" spans="1:8" ht="14.25" x14ac:dyDescent="0.45">
      <c r="A3453" s="83">
        <v>2171</v>
      </c>
      <c r="B3453" s="83">
        <v>66073</v>
      </c>
      <c r="C3453" s="84">
        <v>0</v>
      </c>
      <c r="D3453" s="83">
        <v>0</v>
      </c>
      <c r="E3453" s="83">
        <v>0</v>
      </c>
      <c r="F3453" s="83" t="s">
        <v>15</v>
      </c>
      <c r="G3453" s="83" t="s">
        <v>1054</v>
      </c>
      <c r="H3453" s="59">
        <v>0</v>
      </c>
    </row>
    <row r="3454" spans="1:8" ht="14.25" x14ac:dyDescent="0.45">
      <c r="A3454" s="83">
        <v>2171</v>
      </c>
      <c r="B3454" s="83">
        <v>66074</v>
      </c>
      <c r="C3454" s="84">
        <v>0</v>
      </c>
      <c r="D3454" s="83">
        <v>0</v>
      </c>
      <c r="E3454" s="83">
        <v>0</v>
      </c>
      <c r="F3454" s="83" t="s">
        <v>15</v>
      </c>
      <c r="G3454" s="83" t="s">
        <v>1054</v>
      </c>
      <c r="H3454" s="59">
        <v>0</v>
      </c>
    </row>
    <row r="3455" spans="1:8" ht="14.25" x14ac:dyDescent="0.45">
      <c r="A3455" s="83">
        <v>2171</v>
      </c>
      <c r="B3455" s="83">
        <v>66075</v>
      </c>
      <c r="C3455" s="84">
        <v>0</v>
      </c>
      <c r="D3455" s="83">
        <v>0</v>
      </c>
      <c r="E3455" s="83">
        <v>0</v>
      </c>
      <c r="F3455" s="83" t="s">
        <v>15</v>
      </c>
      <c r="G3455" s="83" t="s">
        <v>1054</v>
      </c>
      <c r="H3455" s="59">
        <v>0</v>
      </c>
    </row>
    <row r="3456" spans="1:8" ht="14.25" x14ac:dyDescent="0.45">
      <c r="A3456" s="83">
        <v>2172</v>
      </c>
      <c r="B3456" s="83">
        <v>64356</v>
      </c>
      <c r="C3456" s="84">
        <v>25</v>
      </c>
      <c r="D3456" s="83">
        <v>130</v>
      </c>
      <c r="E3456" s="83">
        <v>4</v>
      </c>
      <c r="F3456" s="83" t="s">
        <v>14</v>
      </c>
      <c r="G3456" s="83" t="s">
        <v>1053</v>
      </c>
      <c r="H3456" s="59">
        <v>3</v>
      </c>
    </row>
    <row r="3457" spans="1:8" ht="14.25" x14ac:dyDescent="0.45">
      <c r="A3457" s="83">
        <v>2173</v>
      </c>
      <c r="B3457" s="83">
        <v>46921</v>
      </c>
      <c r="C3457" s="84">
        <v>0</v>
      </c>
      <c r="D3457" s="83">
        <v>0</v>
      </c>
      <c r="E3457" s="83">
        <v>0</v>
      </c>
      <c r="F3457" s="83" t="s">
        <v>14</v>
      </c>
      <c r="G3457" s="83" t="s">
        <v>3758</v>
      </c>
      <c r="H3457" s="59">
        <v>0</v>
      </c>
    </row>
    <row r="3458" spans="1:8" ht="14.25" x14ac:dyDescent="0.45">
      <c r="A3458" s="83">
        <v>2174</v>
      </c>
      <c r="B3458" s="83">
        <v>29526</v>
      </c>
      <c r="C3458" s="84">
        <v>124</v>
      </c>
      <c r="D3458" s="83">
        <v>101</v>
      </c>
      <c r="E3458" s="83">
        <v>4</v>
      </c>
      <c r="F3458" s="83" t="s">
        <v>13</v>
      </c>
      <c r="G3458" s="83" t="s">
        <v>3757</v>
      </c>
      <c r="H3458" s="59">
        <v>2</v>
      </c>
    </row>
    <row r="3459" spans="1:8" ht="14.25" x14ac:dyDescent="0.45">
      <c r="A3459" s="83">
        <v>2175</v>
      </c>
      <c r="B3459" s="83">
        <v>53035</v>
      </c>
      <c r="C3459" s="84">
        <v>162</v>
      </c>
      <c r="D3459" s="83">
        <v>123</v>
      </c>
      <c r="E3459" s="83">
        <v>6</v>
      </c>
      <c r="F3459" s="83" t="s">
        <v>13</v>
      </c>
      <c r="G3459" s="83" t="s">
        <v>3756</v>
      </c>
      <c r="H3459" s="59">
        <v>16</v>
      </c>
    </row>
    <row r="3460" spans="1:8" ht="14.25" x14ac:dyDescent="0.45">
      <c r="A3460" s="83">
        <v>2176</v>
      </c>
      <c r="B3460" s="83">
        <v>19010</v>
      </c>
      <c r="C3460" s="84">
        <v>1</v>
      </c>
      <c r="D3460" s="83">
        <v>110</v>
      </c>
      <c r="E3460" s="83">
        <v>4</v>
      </c>
      <c r="F3460" s="83" t="s">
        <v>9</v>
      </c>
      <c r="G3460" s="83" t="s">
        <v>3746</v>
      </c>
      <c r="H3460" s="59">
        <v>10</v>
      </c>
    </row>
    <row r="3461" spans="1:8" ht="14.25" x14ac:dyDescent="0.45">
      <c r="A3461" s="83">
        <v>2177</v>
      </c>
      <c r="B3461" s="83">
        <v>18176</v>
      </c>
      <c r="C3461" s="84">
        <v>204</v>
      </c>
      <c r="D3461" s="83">
        <v>75</v>
      </c>
      <c r="E3461" s="83">
        <v>4</v>
      </c>
      <c r="F3461" s="83" t="s">
        <v>7</v>
      </c>
      <c r="G3461" s="83" t="s">
        <v>3745</v>
      </c>
      <c r="H3461" s="59">
        <v>16</v>
      </c>
    </row>
    <row r="3462" spans="1:8" ht="14.25" x14ac:dyDescent="0.45">
      <c r="A3462" s="83">
        <v>2177</v>
      </c>
      <c r="B3462" s="83">
        <v>75474</v>
      </c>
      <c r="C3462" s="84">
        <v>72</v>
      </c>
      <c r="D3462" s="83">
        <v>43</v>
      </c>
      <c r="E3462" s="83">
        <v>4</v>
      </c>
      <c r="F3462" s="83" t="s">
        <v>7</v>
      </c>
      <c r="G3462" s="83" t="s">
        <v>3744</v>
      </c>
      <c r="H3462" s="59">
        <v>1</v>
      </c>
    </row>
    <row r="3463" spans="1:8" ht="14.25" x14ac:dyDescent="0.45">
      <c r="A3463" s="83">
        <v>2177</v>
      </c>
      <c r="B3463" s="83">
        <v>18793</v>
      </c>
      <c r="C3463" s="84">
        <v>80</v>
      </c>
      <c r="D3463" s="83">
        <v>47</v>
      </c>
      <c r="E3463" s="83">
        <v>4</v>
      </c>
      <c r="F3463" s="83" t="s">
        <v>7</v>
      </c>
      <c r="G3463" s="83" t="s">
        <v>3743</v>
      </c>
      <c r="H3463" s="59">
        <v>1</v>
      </c>
    </row>
    <row r="3464" spans="1:8" ht="14.25" x14ac:dyDescent="0.45">
      <c r="A3464" s="83">
        <v>2178</v>
      </c>
      <c r="B3464" s="83">
        <v>24707</v>
      </c>
      <c r="C3464" s="84">
        <v>170</v>
      </c>
      <c r="D3464" s="83">
        <v>120</v>
      </c>
      <c r="E3464" s="83">
        <v>3</v>
      </c>
      <c r="F3464" s="83" t="s">
        <v>9</v>
      </c>
      <c r="G3464" s="83" t="s">
        <v>3740</v>
      </c>
      <c r="H3464" s="59">
        <v>2</v>
      </c>
    </row>
    <row r="3465" spans="1:8" ht="14.25" x14ac:dyDescent="0.45">
      <c r="A3465" s="83">
        <v>2179</v>
      </c>
      <c r="B3465" s="83">
        <v>28063</v>
      </c>
      <c r="C3465" s="84">
        <v>13.8222684601</v>
      </c>
      <c r="D3465" s="83">
        <v>122</v>
      </c>
      <c r="E3465" s="83">
        <v>4</v>
      </c>
      <c r="F3465" s="83" t="s">
        <v>13</v>
      </c>
      <c r="G3465" s="83" t="s">
        <v>3736</v>
      </c>
      <c r="H3465" s="59">
        <v>16</v>
      </c>
    </row>
    <row r="3466" spans="1:8" ht="14.25" x14ac:dyDescent="0.45">
      <c r="A3466" s="83">
        <v>2180</v>
      </c>
      <c r="B3466" s="83">
        <v>27757</v>
      </c>
      <c r="C3466" s="84">
        <v>90.157157719300002</v>
      </c>
      <c r="D3466" s="83">
        <v>74</v>
      </c>
      <c r="E3466" s="83">
        <v>6</v>
      </c>
      <c r="F3466" s="83" t="s">
        <v>12</v>
      </c>
      <c r="G3466" s="83" t="s">
        <v>3735</v>
      </c>
      <c r="H3466" s="59">
        <v>16</v>
      </c>
    </row>
    <row r="3467" spans="1:8" ht="14.25" x14ac:dyDescent="0.45">
      <c r="A3467" s="83">
        <v>2181</v>
      </c>
      <c r="B3467" s="83">
        <v>29768</v>
      </c>
      <c r="C3467" s="84">
        <v>12</v>
      </c>
      <c r="D3467" s="83">
        <v>45</v>
      </c>
      <c r="E3467" s="83">
        <v>5</v>
      </c>
      <c r="F3467" s="83" t="s">
        <v>12</v>
      </c>
      <c r="G3467" s="83" t="s">
        <v>3734</v>
      </c>
      <c r="H3467" s="59">
        <v>1</v>
      </c>
    </row>
    <row r="3468" spans="1:8" ht="14.25" x14ac:dyDescent="0.45">
      <c r="A3468" s="83">
        <v>2181</v>
      </c>
      <c r="B3468" s="83">
        <v>35844</v>
      </c>
      <c r="C3468" s="84">
        <v>7</v>
      </c>
      <c r="D3468" s="83">
        <v>46</v>
      </c>
      <c r="E3468" s="83">
        <v>5</v>
      </c>
      <c r="F3468" s="83" t="s">
        <v>12</v>
      </c>
      <c r="G3468" s="83" t="s">
        <v>3733</v>
      </c>
      <c r="H3468" s="59">
        <v>1</v>
      </c>
    </row>
    <row r="3469" spans="1:8" ht="14.25" x14ac:dyDescent="0.45">
      <c r="A3469" s="83">
        <v>2182</v>
      </c>
      <c r="B3469" s="83">
        <v>17561</v>
      </c>
      <c r="C3469" s="84">
        <v>97</v>
      </c>
      <c r="D3469" s="83">
        <v>99</v>
      </c>
      <c r="E3469" s="83">
        <v>1</v>
      </c>
      <c r="F3469" s="83" t="s">
        <v>7</v>
      </c>
      <c r="G3469" s="83" t="s">
        <v>3732</v>
      </c>
      <c r="H3469" s="59">
        <v>2</v>
      </c>
    </row>
    <row r="3470" spans="1:8" ht="14.25" x14ac:dyDescent="0.45">
      <c r="A3470" s="83">
        <v>2183</v>
      </c>
      <c r="B3470" s="83">
        <v>29964</v>
      </c>
      <c r="C3470" s="84">
        <v>27</v>
      </c>
      <c r="D3470" s="83">
        <v>94</v>
      </c>
      <c r="E3470" s="83">
        <v>4</v>
      </c>
      <c r="F3470" s="83" t="s">
        <v>7</v>
      </c>
      <c r="G3470" s="83" t="s">
        <v>3729</v>
      </c>
      <c r="H3470" s="59">
        <v>21</v>
      </c>
    </row>
    <row r="3471" spans="1:8" ht="14.25" x14ac:dyDescent="0.45">
      <c r="A3471" s="83">
        <v>2184</v>
      </c>
      <c r="B3471" s="83">
        <v>23678</v>
      </c>
      <c r="C3471" s="84">
        <v>0</v>
      </c>
      <c r="D3471" s="83">
        <v>0</v>
      </c>
      <c r="E3471" s="83">
        <v>0</v>
      </c>
      <c r="F3471" s="83" t="s">
        <v>9</v>
      </c>
      <c r="G3471" s="83" t="s">
        <v>3728</v>
      </c>
      <c r="H3471" s="59">
        <v>0</v>
      </c>
    </row>
    <row r="3472" spans="1:8" ht="14.25" x14ac:dyDescent="0.45">
      <c r="A3472" s="83">
        <v>2185</v>
      </c>
      <c r="B3472" s="83">
        <v>6275</v>
      </c>
      <c r="C3472" s="84">
        <v>0</v>
      </c>
      <c r="D3472" s="83">
        <v>0</v>
      </c>
      <c r="E3472" s="83">
        <v>0</v>
      </c>
      <c r="F3472" s="83" t="s">
        <v>10</v>
      </c>
      <c r="G3472" s="83" t="s">
        <v>3725</v>
      </c>
      <c r="H3472" s="59">
        <v>0</v>
      </c>
    </row>
    <row r="3473" spans="1:8" ht="14.25" x14ac:dyDescent="0.45">
      <c r="A3473" s="83">
        <v>2186</v>
      </c>
      <c r="B3473" s="83">
        <v>24333</v>
      </c>
      <c r="C3473" s="84">
        <v>146.30674756299999</v>
      </c>
      <c r="D3473" s="83">
        <v>121</v>
      </c>
      <c r="E3473" s="83">
        <v>4</v>
      </c>
      <c r="F3473" s="83" t="s">
        <v>9</v>
      </c>
      <c r="G3473" s="83" t="s">
        <v>3724</v>
      </c>
      <c r="H3473" s="59">
        <v>2</v>
      </c>
    </row>
    <row r="3474" spans="1:8" ht="14.25" x14ac:dyDescent="0.45">
      <c r="A3474" s="83">
        <v>2187</v>
      </c>
      <c r="B3474" s="83">
        <v>20041</v>
      </c>
      <c r="C3474" s="84">
        <v>138.759432992</v>
      </c>
      <c r="D3474" s="83">
        <v>120</v>
      </c>
      <c r="E3474" s="83">
        <v>4</v>
      </c>
      <c r="F3474" s="83" t="s">
        <v>8</v>
      </c>
      <c r="G3474" s="83" t="s">
        <v>3720</v>
      </c>
      <c r="H3474" s="59">
        <v>2</v>
      </c>
    </row>
    <row r="3475" spans="1:8" ht="14.25" x14ac:dyDescent="0.45">
      <c r="A3475" s="83">
        <v>2189</v>
      </c>
      <c r="B3475" s="83">
        <v>43000</v>
      </c>
      <c r="C3475" s="84">
        <v>0</v>
      </c>
      <c r="D3475" s="83">
        <v>0</v>
      </c>
      <c r="E3475" s="83">
        <v>0</v>
      </c>
      <c r="F3475" s="83" t="s">
        <v>14</v>
      </c>
      <c r="G3475" s="83" t="s">
        <v>3715</v>
      </c>
      <c r="H3475" s="59">
        <v>1</v>
      </c>
    </row>
    <row r="3476" spans="1:8" ht="14.25" x14ac:dyDescent="0.45">
      <c r="A3476" s="83">
        <v>2190</v>
      </c>
      <c r="B3476" s="83">
        <v>8826</v>
      </c>
      <c r="C3476" s="84">
        <v>32</v>
      </c>
      <c r="D3476" s="83">
        <v>45</v>
      </c>
      <c r="E3476" s="83">
        <v>4</v>
      </c>
      <c r="F3476" s="83" t="s">
        <v>8</v>
      </c>
      <c r="G3476" s="83" t="s">
        <v>3714</v>
      </c>
      <c r="H3476" s="59">
        <v>1</v>
      </c>
    </row>
    <row r="3477" spans="1:8" ht="14.25" x14ac:dyDescent="0.45">
      <c r="A3477" s="83">
        <v>2191</v>
      </c>
      <c r="B3477" s="83">
        <v>49602</v>
      </c>
      <c r="C3477" s="84">
        <v>130</v>
      </c>
      <c r="D3477" s="83">
        <v>110</v>
      </c>
      <c r="E3477" s="83">
        <v>4</v>
      </c>
      <c r="F3477" s="83" t="s">
        <v>7</v>
      </c>
      <c r="G3477" s="83" t="s">
        <v>3704</v>
      </c>
      <c r="H3477" s="59">
        <v>2</v>
      </c>
    </row>
    <row r="3478" spans="1:8" ht="14.25" x14ac:dyDescent="0.45">
      <c r="A3478" s="83">
        <v>2192</v>
      </c>
      <c r="B3478" s="83">
        <v>20191</v>
      </c>
      <c r="C3478" s="84">
        <v>72</v>
      </c>
      <c r="D3478" s="83">
        <v>75</v>
      </c>
      <c r="E3478" s="83">
        <v>6</v>
      </c>
      <c r="F3478" s="83" t="s">
        <v>7</v>
      </c>
      <c r="G3478" s="83" t="s">
        <v>3703</v>
      </c>
      <c r="H3478" s="59">
        <v>2</v>
      </c>
    </row>
    <row r="3479" spans="1:8" ht="14.25" x14ac:dyDescent="0.45">
      <c r="A3479" s="83">
        <v>2192</v>
      </c>
      <c r="B3479" s="83">
        <v>7574</v>
      </c>
      <c r="C3479" s="84">
        <v>73</v>
      </c>
      <c r="D3479" s="83">
        <v>120</v>
      </c>
      <c r="E3479" s="83">
        <v>1</v>
      </c>
      <c r="F3479" s="83" t="s">
        <v>7</v>
      </c>
      <c r="G3479" s="83" t="s">
        <v>3703</v>
      </c>
      <c r="H3479" s="59">
        <v>2</v>
      </c>
    </row>
    <row r="3480" spans="1:8" ht="14.25" x14ac:dyDescent="0.45">
      <c r="A3480" s="83">
        <v>2193</v>
      </c>
      <c r="B3480" s="83">
        <v>42308</v>
      </c>
      <c r="C3480" s="84">
        <v>36.890787507200002</v>
      </c>
      <c r="D3480" s="83">
        <v>33</v>
      </c>
      <c r="E3480" s="83">
        <v>1</v>
      </c>
      <c r="F3480" s="83" t="s">
        <v>12</v>
      </c>
      <c r="G3480" s="83" t="s">
        <v>3695</v>
      </c>
      <c r="H3480" s="59">
        <v>2</v>
      </c>
    </row>
    <row r="3481" spans="1:8" ht="14.25" x14ac:dyDescent="0.45">
      <c r="A3481" s="83">
        <v>2194</v>
      </c>
      <c r="B3481" s="83">
        <v>23853</v>
      </c>
      <c r="C3481" s="84">
        <v>12.975869339100001</v>
      </c>
      <c r="D3481" s="83">
        <v>15</v>
      </c>
      <c r="E3481" s="83">
        <v>1</v>
      </c>
      <c r="F3481" s="83" t="s">
        <v>11</v>
      </c>
      <c r="G3481" s="83" t="s">
        <v>3692</v>
      </c>
      <c r="H3481" s="59">
        <v>4</v>
      </c>
    </row>
    <row r="3482" spans="1:8" ht="14.25" x14ac:dyDescent="0.45">
      <c r="A3482" s="83">
        <v>2194</v>
      </c>
      <c r="B3482" s="83">
        <v>12238</v>
      </c>
      <c r="C3482" s="84">
        <v>42</v>
      </c>
      <c r="D3482" s="83">
        <v>100</v>
      </c>
      <c r="E3482" s="83">
        <v>4</v>
      </c>
      <c r="F3482" s="83" t="s">
        <v>11</v>
      </c>
      <c r="G3482" s="83" t="s">
        <v>3691</v>
      </c>
      <c r="H3482" s="59">
        <v>4</v>
      </c>
    </row>
    <row r="3483" spans="1:8" ht="14.25" x14ac:dyDescent="0.45">
      <c r="A3483" s="83">
        <v>2195</v>
      </c>
      <c r="B3483" s="83">
        <v>71449</v>
      </c>
      <c r="C3483" s="84">
        <v>72</v>
      </c>
      <c r="D3483" s="83">
        <v>100</v>
      </c>
      <c r="E3483" s="83">
        <v>4</v>
      </c>
      <c r="F3483" s="83" t="s">
        <v>8</v>
      </c>
      <c r="G3483" s="83" t="s">
        <v>3690</v>
      </c>
      <c r="H3483" s="59">
        <v>24</v>
      </c>
    </row>
    <row r="3484" spans="1:8" ht="14.25" x14ac:dyDescent="0.45">
      <c r="A3484" s="83">
        <v>2196</v>
      </c>
      <c r="B3484" s="83">
        <v>30042</v>
      </c>
      <c r="C3484" s="84">
        <v>131</v>
      </c>
      <c r="D3484" s="83">
        <v>123</v>
      </c>
      <c r="E3484" s="83">
        <v>4</v>
      </c>
      <c r="F3484" s="83" t="s">
        <v>8</v>
      </c>
      <c r="G3484" s="83" t="s">
        <v>3682</v>
      </c>
      <c r="H3484" s="59">
        <v>2</v>
      </c>
    </row>
    <row r="3485" spans="1:8" ht="14.25" x14ac:dyDescent="0.45">
      <c r="A3485" s="83">
        <v>2197</v>
      </c>
      <c r="B3485" s="83">
        <v>21955</v>
      </c>
      <c r="C3485" s="84">
        <v>141.44593694700001</v>
      </c>
      <c r="D3485" s="83">
        <v>107</v>
      </c>
      <c r="E3485" s="83">
        <v>4</v>
      </c>
      <c r="F3485" s="83" t="s">
        <v>8</v>
      </c>
      <c r="G3485" s="83" t="s">
        <v>3678</v>
      </c>
      <c r="H3485" s="59">
        <v>2</v>
      </c>
    </row>
    <row r="3486" spans="1:8" ht="14.25" x14ac:dyDescent="0.45">
      <c r="A3486" s="83">
        <v>2197</v>
      </c>
      <c r="B3486" s="83">
        <v>21353</v>
      </c>
      <c r="C3486" s="84">
        <v>16.020512442800001</v>
      </c>
      <c r="D3486" s="83">
        <v>120</v>
      </c>
      <c r="E3486" s="83">
        <v>4</v>
      </c>
      <c r="F3486" s="83" t="s">
        <v>8</v>
      </c>
      <c r="G3486" s="83" t="s">
        <v>3677</v>
      </c>
      <c r="H3486" s="59">
        <v>5</v>
      </c>
    </row>
    <row r="3487" spans="1:8" ht="14.25" x14ac:dyDescent="0.45">
      <c r="A3487" s="83">
        <v>2198</v>
      </c>
      <c r="B3487" s="83">
        <v>38301</v>
      </c>
      <c r="C3487" s="84">
        <v>17</v>
      </c>
      <c r="D3487" s="83">
        <v>13</v>
      </c>
      <c r="E3487" s="83">
        <v>3</v>
      </c>
      <c r="F3487" s="83" t="s">
        <v>8</v>
      </c>
      <c r="G3487" s="83" t="s">
        <v>3676</v>
      </c>
      <c r="H3487" s="59">
        <v>2</v>
      </c>
    </row>
    <row r="3488" spans="1:8" ht="14.25" x14ac:dyDescent="0.45">
      <c r="A3488" s="83">
        <v>2198</v>
      </c>
      <c r="B3488" s="83">
        <v>30787</v>
      </c>
      <c r="C3488" s="84">
        <v>0</v>
      </c>
      <c r="D3488" s="83">
        <v>0</v>
      </c>
      <c r="E3488" s="83">
        <v>0</v>
      </c>
      <c r="F3488" s="83" t="s">
        <v>8</v>
      </c>
      <c r="G3488" s="83" t="s">
        <v>3676</v>
      </c>
      <c r="H3488" s="59">
        <v>0</v>
      </c>
    </row>
    <row r="3489" spans="1:8" ht="14.25" x14ac:dyDescent="0.45">
      <c r="A3489" s="83">
        <v>2198</v>
      </c>
      <c r="B3489" s="83">
        <v>27132</v>
      </c>
      <c r="C3489" s="84">
        <v>0</v>
      </c>
      <c r="D3489" s="83">
        <v>0</v>
      </c>
      <c r="E3489" s="83">
        <v>0</v>
      </c>
      <c r="F3489" s="83" t="s">
        <v>8</v>
      </c>
      <c r="G3489" s="83" t="s">
        <v>3676</v>
      </c>
      <c r="H3489" s="59">
        <v>0</v>
      </c>
    </row>
    <row r="3490" spans="1:8" ht="14.25" x14ac:dyDescent="0.45">
      <c r="A3490" s="83">
        <v>2199</v>
      </c>
      <c r="B3490" s="83">
        <v>2518</v>
      </c>
      <c r="C3490" s="84">
        <v>38</v>
      </c>
      <c r="D3490" s="83">
        <v>125</v>
      </c>
      <c r="E3490" s="83">
        <v>4</v>
      </c>
      <c r="F3490" s="83" t="s">
        <v>7</v>
      </c>
      <c r="G3490" s="83" t="s">
        <v>3672</v>
      </c>
      <c r="H3490" s="59">
        <v>5</v>
      </c>
    </row>
    <row r="3491" spans="1:8" ht="14.25" x14ac:dyDescent="0.45">
      <c r="A3491" s="83">
        <v>2199</v>
      </c>
      <c r="B3491" s="83">
        <v>43740</v>
      </c>
      <c r="C3491" s="84">
        <v>170</v>
      </c>
      <c r="D3491" s="83">
        <v>130</v>
      </c>
      <c r="E3491" s="83">
        <v>4</v>
      </c>
      <c r="F3491" s="83" t="s">
        <v>7</v>
      </c>
      <c r="G3491" s="83" t="s">
        <v>3671</v>
      </c>
      <c r="H3491" s="59">
        <v>21</v>
      </c>
    </row>
    <row r="3492" spans="1:8" ht="14.25" x14ac:dyDescent="0.45">
      <c r="A3492" s="83">
        <v>2200</v>
      </c>
      <c r="B3492" s="83">
        <v>4633</v>
      </c>
      <c r="C3492" s="84">
        <v>210.26051784399999</v>
      </c>
      <c r="D3492" s="83">
        <v>120</v>
      </c>
      <c r="E3492" s="83">
        <v>4</v>
      </c>
      <c r="F3492" s="83" t="s">
        <v>9</v>
      </c>
      <c r="G3492" s="83" t="s">
        <v>3667</v>
      </c>
      <c r="H3492" s="59">
        <v>2</v>
      </c>
    </row>
    <row r="3493" spans="1:8" ht="14.25" x14ac:dyDescent="0.45">
      <c r="A3493" s="83">
        <v>2200</v>
      </c>
      <c r="B3493" s="83">
        <v>32780</v>
      </c>
      <c r="C3493" s="84">
        <v>209.14651174900001</v>
      </c>
      <c r="D3493" s="83">
        <v>120</v>
      </c>
      <c r="E3493" s="83">
        <v>4</v>
      </c>
      <c r="F3493" s="83" t="s">
        <v>9</v>
      </c>
      <c r="G3493" s="83" t="s">
        <v>3667</v>
      </c>
      <c r="H3493" s="59">
        <v>2</v>
      </c>
    </row>
    <row r="3494" spans="1:8" ht="14.25" x14ac:dyDescent="0.45">
      <c r="A3494" s="83">
        <v>2201</v>
      </c>
      <c r="B3494" s="83">
        <v>2377</v>
      </c>
      <c r="C3494" s="84">
        <v>123</v>
      </c>
      <c r="D3494" s="83">
        <v>120</v>
      </c>
      <c r="E3494" s="83">
        <v>3</v>
      </c>
      <c r="F3494" s="83" t="s">
        <v>8</v>
      </c>
      <c r="G3494" s="83" t="s">
        <v>3666</v>
      </c>
      <c r="H3494" s="59">
        <v>2</v>
      </c>
    </row>
    <row r="3495" spans="1:8" ht="14.25" x14ac:dyDescent="0.45">
      <c r="A3495" s="83">
        <v>2202</v>
      </c>
      <c r="B3495" s="83">
        <v>20690</v>
      </c>
      <c r="C3495" s="84">
        <v>21.5276307269</v>
      </c>
      <c r="D3495" s="83">
        <v>125</v>
      </c>
      <c r="E3495" s="83">
        <v>3</v>
      </c>
      <c r="F3495" s="83" t="s">
        <v>9</v>
      </c>
      <c r="G3495" s="83" t="s">
        <v>3665</v>
      </c>
      <c r="H3495" s="59">
        <v>5</v>
      </c>
    </row>
    <row r="3496" spans="1:8" ht="14.25" x14ac:dyDescent="0.45">
      <c r="A3496" s="83">
        <v>2203</v>
      </c>
      <c r="B3496" s="83">
        <v>46539</v>
      </c>
      <c r="C3496" s="84">
        <v>457</v>
      </c>
      <c r="D3496" s="83">
        <v>231</v>
      </c>
      <c r="E3496" s="83">
        <v>4</v>
      </c>
      <c r="F3496" s="83" t="s">
        <v>9</v>
      </c>
      <c r="G3496" s="83" t="s">
        <v>3661</v>
      </c>
      <c r="H3496" s="59">
        <v>2</v>
      </c>
    </row>
    <row r="3497" spans="1:8" ht="14.25" x14ac:dyDescent="0.45">
      <c r="A3497" s="83">
        <v>2203</v>
      </c>
      <c r="B3497" s="83">
        <v>13672</v>
      </c>
      <c r="C3497" s="84">
        <v>0</v>
      </c>
      <c r="D3497" s="83">
        <v>0</v>
      </c>
      <c r="E3497" s="83">
        <v>0</v>
      </c>
      <c r="F3497" s="83" t="s">
        <v>9</v>
      </c>
      <c r="G3497" s="83" t="s">
        <v>3661</v>
      </c>
      <c r="H3497" s="59">
        <v>0</v>
      </c>
    </row>
    <row r="3498" spans="1:8" ht="14.25" x14ac:dyDescent="0.45">
      <c r="A3498" s="83">
        <v>2203</v>
      </c>
      <c r="B3498" s="83">
        <v>26947</v>
      </c>
      <c r="C3498" s="84">
        <v>204</v>
      </c>
      <c r="D3498" s="83">
        <v>120</v>
      </c>
      <c r="E3498" s="83">
        <v>4</v>
      </c>
      <c r="F3498" s="83" t="s">
        <v>9</v>
      </c>
      <c r="G3498" s="83" t="s">
        <v>3661</v>
      </c>
      <c r="H3498" s="59">
        <v>2</v>
      </c>
    </row>
    <row r="3499" spans="1:8" ht="14.25" x14ac:dyDescent="0.45">
      <c r="A3499" s="83">
        <v>2204</v>
      </c>
      <c r="B3499" s="83">
        <v>19124</v>
      </c>
      <c r="C3499" s="84">
        <v>156</v>
      </c>
      <c r="D3499" s="83">
        <v>120</v>
      </c>
      <c r="E3499" s="83">
        <v>4</v>
      </c>
      <c r="F3499" s="83" t="s">
        <v>8</v>
      </c>
      <c r="G3499" s="83" t="s">
        <v>3660</v>
      </c>
      <c r="H3499" s="59">
        <v>2</v>
      </c>
    </row>
    <row r="3500" spans="1:8" ht="14.25" x14ac:dyDescent="0.45">
      <c r="A3500" s="83">
        <v>2205</v>
      </c>
      <c r="B3500" s="83">
        <v>70870</v>
      </c>
      <c r="C3500" s="84">
        <v>93</v>
      </c>
      <c r="D3500" s="83">
        <v>88</v>
      </c>
      <c r="E3500" s="83">
        <v>4</v>
      </c>
      <c r="F3500" s="83" t="s">
        <v>8</v>
      </c>
      <c r="G3500" s="83" t="s">
        <v>3656</v>
      </c>
      <c r="H3500" s="59">
        <v>2</v>
      </c>
    </row>
    <row r="3501" spans="1:8" ht="14.25" x14ac:dyDescent="0.45">
      <c r="A3501" s="83">
        <v>2206</v>
      </c>
      <c r="B3501" s="83">
        <v>33758</v>
      </c>
      <c r="C3501" s="84">
        <v>17</v>
      </c>
      <c r="D3501" s="83">
        <v>50</v>
      </c>
      <c r="E3501" s="83">
        <v>4</v>
      </c>
      <c r="F3501" s="83" t="s">
        <v>14</v>
      </c>
      <c r="G3501" s="83" t="s">
        <v>3653</v>
      </c>
      <c r="H3501" s="59">
        <v>1</v>
      </c>
    </row>
    <row r="3502" spans="1:8" ht="14.25" x14ac:dyDescent="0.45">
      <c r="A3502" s="83">
        <v>2206</v>
      </c>
      <c r="B3502" s="83">
        <v>44032</v>
      </c>
      <c r="C3502" s="84">
        <v>27</v>
      </c>
      <c r="D3502" s="83">
        <v>50</v>
      </c>
      <c r="E3502" s="83">
        <v>4</v>
      </c>
      <c r="F3502" s="83" t="s">
        <v>14</v>
      </c>
      <c r="G3502" s="83" t="s">
        <v>3652</v>
      </c>
      <c r="H3502" s="59">
        <v>1</v>
      </c>
    </row>
    <row r="3503" spans="1:8" ht="14.25" x14ac:dyDescent="0.45">
      <c r="A3503" s="83">
        <v>2207</v>
      </c>
      <c r="B3503" s="83">
        <v>1662</v>
      </c>
      <c r="C3503" s="84">
        <v>0</v>
      </c>
      <c r="D3503" s="83">
        <v>0</v>
      </c>
      <c r="E3503" s="83">
        <v>1</v>
      </c>
      <c r="F3503" s="83" t="s">
        <v>12</v>
      </c>
      <c r="G3503" s="83" t="s">
        <v>3649</v>
      </c>
      <c r="H3503" s="59">
        <v>7</v>
      </c>
    </row>
    <row r="3504" spans="1:8" ht="14.25" x14ac:dyDescent="0.45">
      <c r="A3504" s="83">
        <v>2208</v>
      </c>
      <c r="B3504" s="83">
        <v>71536</v>
      </c>
      <c r="C3504" s="84">
        <v>51</v>
      </c>
      <c r="D3504" s="83">
        <v>190</v>
      </c>
      <c r="E3504" s="83">
        <v>4</v>
      </c>
      <c r="F3504" s="83" t="s">
        <v>18</v>
      </c>
      <c r="G3504" s="83" t="s">
        <v>3645</v>
      </c>
      <c r="H3504" s="59">
        <v>2</v>
      </c>
    </row>
    <row r="3505" spans="1:8" ht="14.25" x14ac:dyDescent="0.45">
      <c r="A3505" s="83">
        <v>2209</v>
      </c>
      <c r="B3505" s="83">
        <v>27812</v>
      </c>
      <c r="C3505" s="84">
        <v>103.362579829</v>
      </c>
      <c r="D3505" s="83">
        <v>120</v>
      </c>
      <c r="E3505" s="83">
        <v>4</v>
      </c>
      <c r="F3505" s="83" t="s">
        <v>20</v>
      </c>
      <c r="G3505" s="83" t="s">
        <v>3644</v>
      </c>
      <c r="H3505" s="59">
        <v>15</v>
      </c>
    </row>
    <row r="3506" spans="1:8" ht="14.25" x14ac:dyDescent="0.45">
      <c r="A3506" s="83">
        <v>2210</v>
      </c>
      <c r="B3506" s="83">
        <v>47022</v>
      </c>
      <c r="C3506" s="84">
        <v>0</v>
      </c>
      <c r="D3506" s="83">
        <v>0</v>
      </c>
      <c r="E3506" s="83">
        <v>0</v>
      </c>
      <c r="F3506" s="83" t="s">
        <v>7</v>
      </c>
      <c r="G3506" s="83" t="s">
        <v>3637</v>
      </c>
      <c r="H3506" s="59">
        <v>0</v>
      </c>
    </row>
    <row r="3507" spans="1:8" ht="14.25" x14ac:dyDescent="0.45">
      <c r="A3507" s="83">
        <v>2211</v>
      </c>
      <c r="B3507" s="83">
        <v>12835</v>
      </c>
      <c r="C3507" s="84">
        <v>0</v>
      </c>
      <c r="D3507" s="83">
        <v>0</v>
      </c>
      <c r="E3507" s="83">
        <v>0</v>
      </c>
      <c r="F3507" s="83" t="s">
        <v>18</v>
      </c>
      <c r="G3507" s="83" t="s">
        <v>3635</v>
      </c>
      <c r="H3507" s="59">
        <v>0</v>
      </c>
    </row>
    <row r="3508" spans="1:8" ht="14.25" x14ac:dyDescent="0.45">
      <c r="A3508" s="83">
        <v>2213</v>
      </c>
      <c r="B3508" s="83">
        <v>5551</v>
      </c>
      <c r="C3508" s="84">
        <v>0</v>
      </c>
      <c r="D3508" s="83">
        <v>0</v>
      </c>
      <c r="E3508" s="83">
        <v>0</v>
      </c>
      <c r="F3508" s="83" t="s">
        <v>9</v>
      </c>
      <c r="G3508" s="83" t="s">
        <v>3613</v>
      </c>
      <c r="H3508" s="59">
        <v>5</v>
      </c>
    </row>
    <row r="3509" spans="1:8" ht="14.25" x14ac:dyDescent="0.45">
      <c r="A3509" s="83">
        <v>2214</v>
      </c>
      <c r="B3509" s="83">
        <v>48037</v>
      </c>
      <c r="C3509" s="84">
        <v>138.997885537</v>
      </c>
      <c r="D3509" s="83">
        <v>123</v>
      </c>
      <c r="E3509" s="83">
        <v>3</v>
      </c>
      <c r="F3509" s="83" t="s">
        <v>16</v>
      </c>
      <c r="G3509" s="83" t="s">
        <v>3608</v>
      </c>
      <c r="H3509" s="59">
        <v>2</v>
      </c>
    </row>
    <row r="3510" spans="1:8" ht="14.25" x14ac:dyDescent="0.45">
      <c r="A3510" s="83">
        <v>2215</v>
      </c>
      <c r="B3510" s="83">
        <v>53138</v>
      </c>
      <c r="C3510" s="84">
        <v>165</v>
      </c>
      <c r="D3510" s="83">
        <v>128</v>
      </c>
      <c r="E3510" s="83">
        <v>4</v>
      </c>
      <c r="F3510" s="83" t="s">
        <v>9</v>
      </c>
      <c r="G3510" s="83" t="s">
        <v>3603</v>
      </c>
      <c r="H3510" s="59">
        <v>2</v>
      </c>
    </row>
    <row r="3511" spans="1:8" ht="14.25" x14ac:dyDescent="0.45">
      <c r="A3511" s="83">
        <v>2215</v>
      </c>
      <c r="B3511" s="83">
        <v>12885</v>
      </c>
      <c r="C3511" s="84">
        <v>15</v>
      </c>
      <c r="D3511" s="83">
        <v>120</v>
      </c>
      <c r="E3511" s="83">
        <v>4</v>
      </c>
      <c r="F3511" s="83" t="s">
        <v>9</v>
      </c>
      <c r="G3511" s="83" t="s">
        <v>3602</v>
      </c>
      <c r="H3511" s="59">
        <v>10</v>
      </c>
    </row>
    <row r="3512" spans="1:8" ht="14.25" x14ac:dyDescent="0.45">
      <c r="A3512" s="83">
        <v>2216</v>
      </c>
      <c r="B3512" s="83">
        <v>31930</v>
      </c>
      <c r="C3512" s="84">
        <v>71</v>
      </c>
      <c r="D3512" s="83">
        <v>120</v>
      </c>
      <c r="E3512" s="83">
        <v>4</v>
      </c>
      <c r="F3512" s="83" t="s">
        <v>8</v>
      </c>
      <c r="G3512" s="83" t="s">
        <v>3599</v>
      </c>
      <c r="H3512" s="59">
        <v>2</v>
      </c>
    </row>
    <row r="3513" spans="1:8" ht="14.25" x14ac:dyDescent="0.45">
      <c r="A3513" s="83">
        <v>2217</v>
      </c>
      <c r="B3513" s="83">
        <v>51835</v>
      </c>
      <c r="C3513" s="84">
        <v>106.290912104</v>
      </c>
      <c r="D3513" s="83">
        <v>173</v>
      </c>
      <c r="E3513" s="83">
        <v>3</v>
      </c>
      <c r="F3513" s="83" t="s">
        <v>13</v>
      </c>
      <c r="G3513" s="83" t="s">
        <v>3592</v>
      </c>
      <c r="H3513" s="59">
        <v>46</v>
      </c>
    </row>
    <row r="3514" spans="1:8" ht="14.25" x14ac:dyDescent="0.45">
      <c r="A3514" s="83">
        <v>2218</v>
      </c>
      <c r="B3514" s="83">
        <v>16391</v>
      </c>
      <c r="C3514" s="84">
        <v>58</v>
      </c>
      <c r="D3514" s="83">
        <v>122</v>
      </c>
      <c r="E3514" s="83">
        <v>4</v>
      </c>
      <c r="F3514" s="83" t="s">
        <v>13</v>
      </c>
      <c r="G3514" s="83" t="s">
        <v>3588</v>
      </c>
      <c r="H3514" s="59">
        <v>16</v>
      </c>
    </row>
    <row r="3515" spans="1:8" ht="14.25" x14ac:dyDescent="0.45">
      <c r="A3515" s="83">
        <v>2218</v>
      </c>
      <c r="B3515" s="83">
        <v>47477</v>
      </c>
      <c r="C3515" s="84">
        <v>76</v>
      </c>
      <c r="D3515" s="83">
        <v>122</v>
      </c>
      <c r="E3515" s="83">
        <v>4</v>
      </c>
      <c r="F3515" s="83" t="s">
        <v>13</v>
      </c>
      <c r="G3515" s="83" t="s">
        <v>3587</v>
      </c>
      <c r="H3515" s="59">
        <v>16</v>
      </c>
    </row>
    <row r="3516" spans="1:8" ht="14.25" x14ac:dyDescent="0.45">
      <c r="A3516" s="83">
        <v>2219</v>
      </c>
      <c r="B3516" s="83">
        <v>52665</v>
      </c>
      <c r="C3516" s="84">
        <v>205</v>
      </c>
      <c r="D3516" s="83">
        <v>121</v>
      </c>
      <c r="E3516" s="83">
        <v>3</v>
      </c>
      <c r="F3516" s="83" t="s">
        <v>9</v>
      </c>
      <c r="G3516" s="83" t="s">
        <v>3783</v>
      </c>
      <c r="H3516" s="59">
        <v>2</v>
      </c>
    </row>
    <row r="3517" spans="1:8" ht="14.25" x14ac:dyDescent="0.45">
      <c r="A3517" s="83">
        <v>2220</v>
      </c>
      <c r="B3517" s="83">
        <v>12683</v>
      </c>
      <c r="C3517" s="84">
        <v>0</v>
      </c>
      <c r="D3517" s="83">
        <v>0</v>
      </c>
      <c r="E3517" s="83">
        <v>0</v>
      </c>
      <c r="F3517" s="83" t="s">
        <v>12</v>
      </c>
      <c r="G3517" s="83" t="s">
        <v>3582</v>
      </c>
      <c r="H3517" s="59">
        <v>0</v>
      </c>
    </row>
    <row r="3518" spans="1:8" ht="14.25" x14ac:dyDescent="0.45">
      <c r="A3518" s="83">
        <v>2221</v>
      </c>
      <c r="B3518" s="83">
        <v>24858</v>
      </c>
      <c r="C3518" s="84">
        <v>77</v>
      </c>
      <c r="D3518" s="83">
        <v>100</v>
      </c>
      <c r="E3518" s="83">
        <v>4</v>
      </c>
      <c r="F3518" s="83" t="s">
        <v>8</v>
      </c>
      <c r="G3518" s="83" t="s">
        <v>3581</v>
      </c>
      <c r="H3518" s="59">
        <v>2</v>
      </c>
    </row>
    <row r="3519" spans="1:8" ht="14.25" x14ac:dyDescent="0.45">
      <c r="A3519" s="83">
        <v>2222</v>
      </c>
      <c r="B3519" s="83">
        <v>30863</v>
      </c>
      <c r="C3519" s="84">
        <v>192</v>
      </c>
      <c r="D3519" s="83">
        <v>200</v>
      </c>
      <c r="E3519" s="83">
        <v>4</v>
      </c>
      <c r="F3519" s="83" t="s">
        <v>8</v>
      </c>
      <c r="G3519" s="83" t="s">
        <v>3575</v>
      </c>
      <c r="H3519" s="59">
        <v>2</v>
      </c>
    </row>
    <row r="3520" spans="1:8" ht="14.25" x14ac:dyDescent="0.45">
      <c r="A3520" s="83">
        <v>2223</v>
      </c>
      <c r="B3520" s="83">
        <v>25343</v>
      </c>
      <c r="C3520" s="84">
        <v>100</v>
      </c>
      <c r="D3520" s="83">
        <v>95</v>
      </c>
      <c r="E3520" s="83">
        <v>4</v>
      </c>
      <c r="F3520" s="83" t="s">
        <v>18</v>
      </c>
      <c r="G3520" s="83" t="s">
        <v>3574</v>
      </c>
      <c r="H3520" s="59">
        <v>30</v>
      </c>
    </row>
    <row r="3521" spans="1:8" ht="14.25" x14ac:dyDescent="0.45">
      <c r="A3521" s="83">
        <v>2224</v>
      </c>
      <c r="B3521" s="83">
        <v>22526</v>
      </c>
      <c r="C3521" s="84">
        <v>0</v>
      </c>
      <c r="D3521" s="83">
        <v>0</v>
      </c>
      <c r="E3521" s="83">
        <v>5</v>
      </c>
      <c r="F3521" s="83" t="s">
        <v>14</v>
      </c>
      <c r="G3521" s="83" t="s">
        <v>3573</v>
      </c>
      <c r="H3521" s="59">
        <v>1</v>
      </c>
    </row>
    <row r="3522" spans="1:8" ht="14.25" x14ac:dyDescent="0.45">
      <c r="A3522" s="83">
        <v>2224</v>
      </c>
      <c r="B3522" s="83">
        <v>68666</v>
      </c>
      <c r="C3522" s="84">
        <v>0</v>
      </c>
      <c r="D3522" s="83">
        <v>0</v>
      </c>
      <c r="E3522" s="83">
        <v>5</v>
      </c>
      <c r="F3522" s="83" t="s">
        <v>14</v>
      </c>
      <c r="G3522" s="83" t="s">
        <v>3573</v>
      </c>
      <c r="H3522" s="59">
        <v>1</v>
      </c>
    </row>
    <row r="3523" spans="1:8" ht="14.25" x14ac:dyDescent="0.45">
      <c r="A3523" s="83">
        <v>2225</v>
      </c>
      <c r="B3523" s="83">
        <v>19886</v>
      </c>
      <c r="C3523" s="84">
        <v>35</v>
      </c>
      <c r="D3523" s="83">
        <v>83</v>
      </c>
      <c r="E3523" s="83">
        <v>1</v>
      </c>
      <c r="F3523" s="83" t="s">
        <v>11</v>
      </c>
      <c r="G3523" s="83" t="s">
        <v>3569</v>
      </c>
      <c r="H3523" s="59">
        <v>18</v>
      </c>
    </row>
    <row r="3524" spans="1:8" ht="14.25" x14ac:dyDescent="0.45">
      <c r="A3524" s="83">
        <v>2226</v>
      </c>
      <c r="B3524" s="83">
        <v>21090</v>
      </c>
      <c r="C3524" s="84">
        <v>147</v>
      </c>
      <c r="D3524" s="83">
        <v>90</v>
      </c>
      <c r="E3524" s="83">
        <v>8</v>
      </c>
      <c r="F3524" s="83" t="s">
        <v>7</v>
      </c>
      <c r="G3524" s="83" t="s">
        <v>3568</v>
      </c>
      <c r="H3524" s="59">
        <v>2</v>
      </c>
    </row>
    <row r="3525" spans="1:8" ht="14.25" x14ac:dyDescent="0.45">
      <c r="A3525" s="83">
        <v>2227</v>
      </c>
      <c r="B3525" s="83">
        <v>74305</v>
      </c>
      <c r="C3525" s="84">
        <v>105</v>
      </c>
      <c r="D3525" s="83">
        <v>120</v>
      </c>
      <c r="E3525" s="83">
        <v>4</v>
      </c>
      <c r="F3525" s="83" t="s">
        <v>8</v>
      </c>
      <c r="G3525" s="83" t="s">
        <v>3567</v>
      </c>
      <c r="H3525" s="59">
        <v>4</v>
      </c>
    </row>
    <row r="3526" spans="1:8" ht="14.25" x14ac:dyDescent="0.45">
      <c r="A3526" s="83">
        <v>2228</v>
      </c>
      <c r="B3526" s="83">
        <v>16605</v>
      </c>
      <c r="C3526" s="84">
        <v>0</v>
      </c>
      <c r="D3526" s="83">
        <v>0</v>
      </c>
      <c r="E3526" s="83">
        <v>0</v>
      </c>
      <c r="F3526" s="83" t="s">
        <v>7</v>
      </c>
      <c r="G3526" s="83" t="s">
        <v>3561</v>
      </c>
      <c r="H3526" s="59">
        <v>0</v>
      </c>
    </row>
    <row r="3527" spans="1:8" ht="14.25" x14ac:dyDescent="0.45">
      <c r="A3527" s="83">
        <v>2228</v>
      </c>
      <c r="B3527" s="83">
        <v>51027</v>
      </c>
      <c r="C3527" s="84">
        <v>158</v>
      </c>
      <c r="D3527" s="83">
        <v>120</v>
      </c>
      <c r="E3527" s="83">
        <v>4</v>
      </c>
      <c r="F3527" s="83" t="s">
        <v>7</v>
      </c>
      <c r="G3527" s="83" t="s">
        <v>3560</v>
      </c>
      <c r="H3527" s="59">
        <v>2</v>
      </c>
    </row>
    <row r="3528" spans="1:8" ht="14.25" x14ac:dyDescent="0.45">
      <c r="A3528" s="83">
        <v>2228</v>
      </c>
      <c r="B3528" s="83">
        <v>18264</v>
      </c>
      <c r="C3528" s="84">
        <v>156</v>
      </c>
      <c r="D3528" s="83">
        <v>120</v>
      </c>
      <c r="E3528" s="83">
        <v>4</v>
      </c>
      <c r="F3528" s="83" t="s">
        <v>7</v>
      </c>
      <c r="G3528" s="83" t="s">
        <v>3559</v>
      </c>
      <c r="H3528" s="59">
        <v>2</v>
      </c>
    </row>
    <row r="3529" spans="1:8" ht="14.25" x14ac:dyDescent="0.45">
      <c r="A3529" s="83">
        <v>2229</v>
      </c>
      <c r="B3529" s="83">
        <v>34221</v>
      </c>
      <c r="C3529" s="84">
        <v>30</v>
      </c>
      <c r="D3529" s="83">
        <v>40</v>
      </c>
      <c r="E3529" s="83">
        <v>4</v>
      </c>
      <c r="F3529" s="83" t="s">
        <v>11</v>
      </c>
      <c r="G3529" s="83" t="s">
        <v>3556</v>
      </c>
      <c r="H3529" s="59">
        <v>2</v>
      </c>
    </row>
    <row r="3530" spans="1:8" ht="14.25" x14ac:dyDescent="0.45">
      <c r="A3530" s="83">
        <v>2229</v>
      </c>
      <c r="B3530" s="83">
        <v>4150</v>
      </c>
      <c r="C3530" s="84">
        <v>26</v>
      </c>
      <c r="D3530" s="83">
        <v>67</v>
      </c>
      <c r="E3530" s="83">
        <v>4</v>
      </c>
      <c r="F3530" s="83" t="s">
        <v>11</v>
      </c>
      <c r="G3530" s="83" t="s">
        <v>3556</v>
      </c>
      <c r="H3530" s="59">
        <v>16</v>
      </c>
    </row>
    <row r="3531" spans="1:8" ht="14.25" x14ac:dyDescent="0.45">
      <c r="A3531" s="83">
        <v>2230</v>
      </c>
      <c r="B3531" s="83">
        <v>22936</v>
      </c>
      <c r="C3531" s="84">
        <v>86</v>
      </c>
      <c r="D3531" s="83">
        <v>89</v>
      </c>
      <c r="E3531" s="83">
        <v>4</v>
      </c>
      <c r="F3531" s="83" t="s">
        <v>12</v>
      </c>
      <c r="G3531" s="83" t="s">
        <v>3550</v>
      </c>
      <c r="H3531" s="59">
        <v>2</v>
      </c>
    </row>
    <row r="3532" spans="1:8" ht="14.25" x14ac:dyDescent="0.45">
      <c r="A3532" s="83">
        <v>2230</v>
      </c>
      <c r="B3532" s="83">
        <v>41164</v>
      </c>
      <c r="C3532" s="84">
        <v>97</v>
      </c>
      <c r="D3532" s="83">
        <v>75</v>
      </c>
      <c r="E3532" s="83">
        <v>4</v>
      </c>
      <c r="F3532" s="83" t="s">
        <v>12</v>
      </c>
      <c r="G3532" s="83" t="s">
        <v>3550</v>
      </c>
      <c r="H3532" s="59">
        <v>2</v>
      </c>
    </row>
    <row r="3533" spans="1:8" ht="14.25" x14ac:dyDescent="0.45">
      <c r="A3533" s="83">
        <v>2231</v>
      </c>
      <c r="B3533" s="83">
        <v>15559</v>
      </c>
      <c r="C3533" s="84">
        <v>0</v>
      </c>
      <c r="D3533" s="83">
        <v>0</v>
      </c>
      <c r="E3533" s="83">
        <v>0</v>
      </c>
      <c r="F3533" s="83" t="s">
        <v>12</v>
      </c>
      <c r="G3533" s="83" t="s">
        <v>3549</v>
      </c>
      <c r="H3533" s="59">
        <v>0</v>
      </c>
    </row>
    <row r="3534" spans="1:8" ht="14.25" x14ac:dyDescent="0.45">
      <c r="A3534" s="83">
        <v>2231</v>
      </c>
      <c r="B3534" s="83">
        <v>15559</v>
      </c>
      <c r="C3534" s="84">
        <v>143</v>
      </c>
      <c r="D3534" s="83">
        <v>62</v>
      </c>
      <c r="E3534" s="83">
        <v>4</v>
      </c>
      <c r="F3534" s="83" t="s">
        <v>12</v>
      </c>
      <c r="G3534" s="83" t="s">
        <v>3549</v>
      </c>
      <c r="H3534" s="59">
        <v>1</v>
      </c>
    </row>
    <row r="3535" spans="1:8" ht="14.25" x14ac:dyDescent="0.45">
      <c r="A3535" s="83">
        <v>2232</v>
      </c>
      <c r="B3535" s="83">
        <v>17052</v>
      </c>
      <c r="C3535" s="84">
        <v>75</v>
      </c>
      <c r="D3535" s="83">
        <v>75</v>
      </c>
      <c r="E3535" s="83">
        <v>4</v>
      </c>
      <c r="F3535" s="83" t="s">
        <v>12</v>
      </c>
      <c r="G3535" s="83" t="s">
        <v>3548</v>
      </c>
      <c r="H3535" s="59">
        <v>2</v>
      </c>
    </row>
    <row r="3536" spans="1:8" ht="14.25" x14ac:dyDescent="0.45">
      <c r="A3536" s="83">
        <v>2233</v>
      </c>
      <c r="B3536" s="83">
        <v>48642</v>
      </c>
      <c r="C3536" s="84">
        <v>31</v>
      </c>
      <c r="D3536" s="83">
        <v>92</v>
      </c>
      <c r="E3536" s="83">
        <v>3</v>
      </c>
      <c r="F3536" s="83" t="s">
        <v>12</v>
      </c>
      <c r="G3536" s="83" t="s">
        <v>3545</v>
      </c>
      <c r="H3536" s="59">
        <v>4</v>
      </c>
    </row>
    <row r="3537" spans="1:8" ht="14.25" x14ac:dyDescent="0.45">
      <c r="A3537" s="83">
        <v>2234</v>
      </c>
      <c r="B3537" s="83">
        <v>47144</v>
      </c>
      <c r="C3537" s="84">
        <v>14</v>
      </c>
      <c r="D3537" s="83">
        <v>81</v>
      </c>
      <c r="E3537" s="83">
        <v>6</v>
      </c>
      <c r="F3537" s="83" t="s">
        <v>16</v>
      </c>
      <c r="G3537" s="83" t="s">
        <v>3544</v>
      </c>
      <c r="H3537" s="59">
        <v>3</v>
      </c>
    </row>
    <row r="3538" spans="1:8" ht="14.25" x14ac:dyDescent="0.45">
      <c r="A3538" s="83">
        <v>2235</v>
      </c>
      <c r="B3538" s="83">
        <v>8924</v>
      </c>
      <c r="C3538" s="84">
        <v>0</v>
      </c>
      <c r="D3538" s="83">
        <v>0</v>
      </c>
      <c r="E3538" s="83">
        <v>0</v>
      </c>
      <c r="F3538" s="83" t="s">
        <v>13</v>
      </c>
      <c r="G3538" s="83" t="s">
        <v>3543</v>
      </c>
      <c r="H3538" s="59">
        <v>0</v>
      </c>
    </row>
    <row r="3539" spans="1:8" ht="14.25" x14ac:dyDescent="0.45">
      <c r="A3539" s="83">
        <v>2236</v>
      </c>
      <c r="B3539" s="83">
        <v>14152</v>
      </c>
      <c r="C3539" s="84">
        <v>16.639507013900001</v>
      </c>
      <c r="D3539" s="83">
        <v>65</v>
      </c>
      <c r="E3539" s="83">
        <v>4</v>
      </c>
      <c r="F3539" s="83" t="s">
        <v>12</v>
      </c>
      <c r="G3539" s="83" t="s">
        <v>3538</v>
      </c>
      <c r="H3539" s="59">
        <v>1</v>
      </c>
    </row>
    <row r="3540" spans="1:8" ht="14.25" x14ac:dyDescent="0.45">
      <c r="A3540" s="83">
        <v>2236</v>
      </c>
      <c r="B3540" s="83">
        <v>5001</v>
      </c>
      <c r="C3540" s="84">
        <v>0</v>
      </c>
      <c r="D3540" s="83">
        <v>0</v>
      </c>
      <c r="E3540" s="83">
        <v>0</v>
      </c>
      <c r="F3540" s="83" t="s">
        <v>12</v>
      </c>
      <c r="G3540" s="83" t="s">
        <v>3538</v>
      </c>
      <c r="H3540" s="59">
        <v>0</v>
      </c>
    </row>
    <row r="3541" spans="1:8" ht="14.25" x14ac:dyDescent="0.45">
      <c r="A3541" s="83">
        <v>2237</v>
      </c>
      <c r="B3541" s="83">
        <v>26723</v>
      </c>
      <c r="C3541" s="84">
        <v>163</v>
      </c>
      <c r="D3541" s="83">
        <v>246</v>
      </c>
      <c r="E3541" s="83">
        <v>4</v>
      </c>
      <c r="F3541" s="83" t="s">
        <v>9</v>
      </c>
      <c r="G3541" s="83" t="s">
        <v>3534</v>
      </c>
      <c r="H3541" s="59">
        <v>16</v>
      </c>
    </row>
    <row r="3542" spans="1:8" ht="14.25" x14ac:dyDescent="0.45">
      <c r="A3542" s="83">
        <v>2238</v>
      </c>
      <c r="B3542" s="83">
        <v>30409</v>
      </c>
      <c r="C3542" s="84">
        <v>28</v>
      </c>
      <c r="D3542" s="83">
        <v>70</v>
      </c>
      <c r="E3542" s="83">
        <v>4</v>
      </c>
      <c r="F3542" s="83" t="s">
        <v>12</v>
      </c>
      <c r="G3542" s="83" t="s">
        <v>3527</v>
      </c>
      <c r="H3542" s="59">
        <v>16</v>
      </c>
    </row>
    <row r="3543" spans="1:8" ht="14.25" x14ac:dyDescent="0.45">
      <c r="A3543" s="83">
        <v>2238</v>
      </c>
      <c r="B3543" s="83">
        <v>29280</v>
      </c>
      <c r="C3543" s="84">
        <v>0</v>
      </c>
      <c r="D3543" s="83">
        <v>0</v>
      </c>
      <c r="E3543" s="83">
        <v>0</v>
      </c>
      <c r="F3543" s="83" t="s">
        <v>12</v>
      </c>
      <c r="G3543" s="83" t="s">
        <v>3527</v>
      </c>
      <c r="H3543" s="59">
        <v>0</v>
      </c>
    </row>
    <row r="3544" spans="1:8" ht="14.25" x14ac:dyDescent="0.45">
      <c r="A3544" s="83">
        <v>2238</v>
      </c>
      <c r="B3544" s="83">
        <v>20032</v>
      </c>
      <c r="C3544" s="84">
        <v>0</v>
      </c>
      <c r="D3544" s="83">
        <v>0</v>
      </c>
      <c r="E3544" s="83">
        <v>0</v>
      </c>
      <c r="F3544" s="83" t="s">
        <v>12</v>
      </c>
      <c r="G3544" s="83" t="s">
        <v>3527</v>
      </c>
      <c r="H3544" s="59">
        <v>0</v>
      </c>
    </row>
    <row r="3545" spans="1:8" ht="14.25" x14ac:dyDescent="0.45">
      <c r="A3545" s="83">
        <v>2239</v>
      </c>
      <c r="B3545" s="83">
        <v>36854</v>
      </c>
      <c r="C3545" s="84">
        <v>0</v>
      </c>
      <c r="D3545" s="83">
        <v>0</v>
      </c>
      <c r="E3545" s="83">
        <v>0</v>
      </c>
      <c r="F3545" s="83" t="s">
        <v>13</v>
      </c>
      <c r="G3545" s="83" t="s">
        <v>3525</v>
      </c>
      <c r="H3545" s="59">
        <v>0</v>
      </c>
    </row>
    <row r="3546" spans="1:8" ht="14.25" x14ac:dyDescent="0.45">
      <c r="A3546" s="83">
        <v>2239</v>
      </c>
      <c r="B3546" s="83">
        <v>24272</v>
      </c>
      <c r="C3546" s="84">
        <v>272</v>
      </c>
      <c r="D3546" s="83">
        <v>240</v>
      </c>
      <c r="E3546" s="83">
        <v>4</v>
      </c>
      <c r="F3546" s="83" t="s">
        <v>13</v>
      </c>
      <c r="G3546" s="83" t="s">
        <v>3525</v>
      </c>
      <c r="H3546" s="59">
        <v>2</v>
      </c>
    </row>
    <row r="3547" spans="1:8" ht="14.25" x14ac:dyDescent="0.45">
      <c r="A3547" s="83">
        <v>2240</v>
      </c>
      <c r="B3547" s="83">
        <v>71575</v>
      </c>
      <c r="C3547" s="84">
        <v>79</v>
      </c>
      <c r="D3547" s="83">
        <v>122</v>
      </c>
      <c r="E3547" s="83">
        <v>4</v>
      </c>
      <c r="F3547" s="83" t="s">
        <v>7</v>
      </c>
      <c r="G3547" s="83" t="s">
        <v>3307</v>
      </c>
      <c r="H3547" s="59">
        <v>2</v>
      </c>
    </row>
    <row r="3548" spans="1:8" ht="14.25" x14ac:dyDescent="0.45">
      <c r="A3548" s="83">
        <v>2241</v>
      </c>
      <c r="B3548" s="83">
        <v>44644</v>
      </c>
      <c r="C3548" s="84">
        <v>80</v>
      </c>
      <c r="D3548" s="83">
        <v>78</v>
      </c>
      <c r="E3548" s="83">
        <v>4</v>
      </c>
      <c r="F3548" s="83" t="s">
        <v>7</v>
      </c>
      <c r="G3548" s="83" t="s">
        <v>1188</v>
      </c>
      <c r="H3548" s="59">
        <v>0</v>
      </c>
    </row>
    <row r="3549" spans="1:8" ht="14.25" x14ac:dyDescent="0.45">
      <c r="A3549" s="83">
        <v>2241</v>
      </c>
      <c r="B3549" s="83">
        <v>11912</v>
      </c>
      <c r="C3549" s="84">
        <v>47</v>
      </c>
      <c r="D3549" s="83">
        <v>46</v>
      </c>
      <c r="E3549" s="83">
        <v>4</v>
      </c>
      <c r="F3549" s="83" t="s">
        <v>7</v>
      </c>
      <c r="G3549" s="83" t="s">
        <v>1188</v>
      </c>
      <c r="H3549" s="59">
        <v>0</v>
      </c>
    </row>
    <row r="3550" spans="1:8" ht="14.25" x14ac:dyDescent="0.45">
      <c r="A3550" s="83">
        <v>2242</v>
      </c>
      <c r="B3550" s="83">
        <v>41366</v>
      </c>
      <c r="C3550" s="84">
        <v>32</v>
      </c>
      <c r="D3550" s="83">
        <v>75</v>
      </c>
      <c r="E3550" s="83">
        <v>4</v>
      </c>
      <c r="F3550" s="83" t="s">
        <v>12</v>
      </c>
      <c r="G3550" s="83" t="s">
        <v>1187</v>
      </c>
      <c r="H3550" s="59">
        <v>1</v>
      </c>
    </row>
    <row r="3551" spans="1:8" ht="14.25" x14ac:dyDescent="0.45">
      <c r="A3551" s="83">
        <v>2243</v>
      </c>
      <c r="B3551" s="83">
        <v>1012</v>
      </c>
      <c r="C3551" s="84">
        <v>224</v>
      </c>
      <c r="D3551" s="83">
        <v>240</v>
      </c>
      <c r="E3551" s="83">
        <v>4</v>
      </c>
      <c r="F3551" s="83" t="s">
        <v>9</v>
      </c>
      <c r="G3551" s="83" t="s">
        <v>1186</v>
      </c>
      <c r="H3551" s="59">
        <v>2</v>
      </c>
    </row>
    <row r="3552" spans="1:8" ht="14.25" x14ac:dyDescent="0.45">
      <c r="A3552" s="83">
        <v>2244</v>
      </c>
      <c r="B3552" s="83">
        <v>1370</v>
      </c>
      <c r="C3552" s="84">
        <v>117</v>
      </c>
      <c r="D3552" s="83">
        <v>150</v>
      </c>
      <c r="E3552" s="83">
        <v>5</v>
      </c>
      <c r="F3552" s="83" t="s">
        <v>13</v>
      </c>
      <c r="G3552" s="83" t="s">
        <v>1185</v>
      </c>
      <c r="H3552" s="59">
        <v>2</v>
      </c>
    </row>
    <row r="3553" spans="1:8" ht="14.25" x14ac:dyDescent="0.45">
      <c r="A3553" s="83">
        <v>2245</v>
      </c>
      <c r="B3553" s="83">
        <v>25120</v>
      </c>
      <c r="C3553" s="84">
        <v>41</v>
      </c>
      <c r="D3553" s="83">
        <v>65</v>
      </c>
      <c r="E3553" s="83">
        <v>6</v>
      </c>
      <c r="F3553" s="83" t="s">
        <v>11</v>
      </c>
      <c r="G3553" s="83" t="s">
        <v>1184</v>
      </c>
      <c r="H3553" s="59">
        <v>24</v>
      </c>
    </row>
    <row r="3554" spans="1:8" ht="14.25" x14ac:dyDescent="0.45">
      <c r="A3554" s="83">
        <v>2245</v>
      </c>
      <c r="B3554" s="83">
        <v>36911</v>
      </c>
      <c r="C3554" s="84">
        <v>6</v>
      </c>
      <c r="D3554" s="83">
        <v>10</v>
      </c>
      <c r="E3554" s="83">
        <v>6</v>
      </c>
      <c r="F3554" s="83" t="s">
        <v>11</v>
      </c>
      <c r="G3554" s="83" t="s">
        <v>1182</v>
      </c>
      <c r="H3554" s="59">
        <v>24</v>
      </c>
    </row>
    <row r="3555" spans="1:8" ht="14.25" x14ac:dyDescent="0.45">
      <c r="A3555" s="83">
        <v>2245</v>
      </c>
      <c r="B3555" s="83">
        <v>43139</v>
      </c>
      <c r="C3555" s="84">
        <v>0</v>
      </c>
      <c r="D3555" s="83">
        <v>0</v>
      </c>
      <c r="E3555" s="83">
        <v>0</v>
      </c>
      <c r="F3555" s="83" t="s">
        <v>11</v>
      </c>
      <c r="G3555" s="83" t="s">
        <v>1183</v>
      </c>
      <c r="H3555" s="59">
        <v>0</v>
      </c>
    </row>
    <row r="3556" spans="1:8" ht="14.25" x14ac:dyDescent="0.45">
      <c r="A3556" s="83">
        <v>2245</v>
      </c>
      <c r="B3556" s="83">
        <v>67511</v>
      </c>
      <c r="C3556" s="84">
        <v>26</v>
      </c>
      <c r="D3556" s="83">
        <v>41</v>
      </c>
      <c r="E3556" s="83">
        <v>6</v>
      </c>
      <c r="F3556" s="83" t="s">
        <v>11</v>
      </c>
      <c r="G3556" s="83" t="s">
        <v>1182</v>
      </c>
      <c r="H3556" s="59">
        <v>24</v>
      </c>
    </row>
    <row r="3557" spans="1:8" ht="14.25" x14ac:dyDescent="0.45">
      <c r="A3557" s="83">
        <v>2246</v>
      </c>
      <c r="B3557" s="83">
        <v>9754</v>
      </c>
      <c r="C3557" s="84">
        <v>100</v>
      </c>
      <c r="D3557" s="83">
        <v>360</v>
      </c>
      <c r="E3557" s="83">
        <v>4</v>
      </c>
      <c r="F3557" s="83" t="s">
        <v>8</v>
      </c>
      <c r="G3557" s="83" t="s">
        <v>1181</v>
      </c>
      <c r="H3557" s="59">
        <v>23</v>
      </c>
    </row>
    <row r="3558" spans="1:8" ht="14.25" x14ac:dyDescent="0.45">
      <c r="A3558" s="83">
        <v>2247</v>
      </c>
      <c r="B3558" s="83">
        <v>20016</v>
      </c>
      <c r="C3558" s="84">
        <v>48</v>
      </c>
      <c r="D3558" s="83">
        <v>122</v>
      </c>
      <c r="E3558" s="83">
        <v>4</v>
      </c>
      <c r="F3558" s="83" t="s">
        <v>7</v>
      </c>
      <c r="G3558" s="83" t="s">
        <v>1180</v>
      </c>
      <c r="H3558" s="59">
        <v>32</v>
      </c>
    </row>
    <row r="3559" spans="1:8" ht="14.25" x14ac:dyDescent="0.45">
      <c r="A3559" s="83">
        <v>2248</v>
      </c>
      <c r="B3559" s="83">
        <v>5373</v>
      </c>
      <c r="C3559" s="84">
        <v>38</v>
      </c>
      <c r="D3559" s="83">
        <v>115</v>
      </c>
      <c r="E3559" s="83">
        <v>4</v>
      </c>
      <c r="F3559" s="83" t="s">
        <v>8</v>
      </c>
      <c r="G3559" s="83" t="s">
        <v>1179</v>
      </c>
      <c r="H3559" s="59">
        <v>16</v>
      </c>
    </row>
    <row r="3560" spans="1:8" ht="14.25" x14ac:dyDescent="0.45">
      <c r="A3560" s="83">
        <v>2249</v>
      </c>
      <c r="B3560" s="83">
        <v>47698</v>
      </c>
      <c r="C3560" s="84">
        <v>168</v>
      </c>
      <c r="D3560" s="83">
        <v>95</v>
      </c>
      <c r="E3560" s="83">
        <v>3</v>
      </c>
      <c r="F3560" s="83" t="s">
        <v>9</v>
      </c>
      <c r="G3560" s="83" t="s">
        <v>1178</v>
      </c>
      <c r="H3560" s="59">
        <v>2</v>
      </c>
    </row>
    <row r="3561" spans="1:8" ht="14.25" x14ac:dyDescent="0.45">
      <c r="A3561" s="83">
        <v>2250</v>
      </c>
      <c r="B3561" s="83">
        <v>13742</v>
      </c>
      <c r="C3561" s="84">
        <v>55.992769701500002</v>
      </c>
      <c r="D3561" s="83">
        <v>124</v>
      </c>
      <c r="E3561" s="83">
        <v>4</v>
      </c>
      <c r="F3561" s="83" t="s">
        <v>8</v>
      </c>
      <c r="G3561" s="83" t="s">
        <v>1177</v>
      </c>
      <c r="H3561" s="59">
        <v>4</v>
      </c>
    </row>
    <row r="3562" spans="1:8" ht="14.25" x14ac:dyDescent="0.45">
      <c r="A3562" s="83">
        <v>2251</v>
      </c>
      <c r="B3562" s="83">
        <v>25344</v>
      </c>
      <c r="C3562" s="84">
        <v>28</v>
      </c>
      <c r="D3562" s="83">
        <v>58</v>
      </c>
      <c r="E3562" s="83">
        <v>4</v>
      </c>
      <c r="F3562" s="83" t="s">
        <v>15</v>
      </c>
      <c r="G3562" s="83" t="s">
        <v>1176</v>
      </c>
      <c r="H3562" s="59">
        <v>5</v>
      </c>
    </row>
    <row r="3563" spans="1:8" ht="14.25" x14ac:dyDescent="0.45">
      <c r="A3563" s="83">
        <v>2252</v>
      </c>
      <c r="B3563" s="83">
        <v>21083</v>
      </c>
      <c r="C3563" s="84">
        <v>8</v>
      </c>
      <c r="D3563" s="83">
        <v>125</v>
      </c>
      <c r="E3563" s="83">
        <v>3</v>
      </c>
      <c r="F3563" s="83" t="s">
        <v>16</v>
      </c>
      <c r="G3563" s="83" t="s">
        <v>1175</v>
      </c>
      <c r="H3563" s="59">
        <v>2</v>
      </c>
    </row>
    <row r="3564" spans="1:8" ht="14.25" x14ac:dyDescent="0.45">
      <c r="A3564" s="83">
        <v>2253</v>
      </c>
      <c r="B3564" s="83">
        <v>40536</v>
      </c>
      <c r="C3564" s="84">
        <v>178</v>
      </c>
      <c r="D3564" s="83">
        <v>236</v>
      </c>
      <c r="E3564" s="83">
        <v>4</v>
      </c>
      <c r="F3564" s="83" t="s">
        <v>7</v>
      </c>
      <c r="G3564" s="83" t="s">
        <v>1171</v>
      </c>
      <c r="H3564" s="59">
        <v>25</v>
      </c>
    </row>
    <row r="3565" spans="1:8" ht="14.25" x14ac:dyDescent="0.45">
      <c r="A3565" s="83">
        <v>2254</v>
      </c>
      <c r="B3565" s="83">
        <v>16412</v>
      </c>
      <c r="C3565" s="84">
        <v>70</v>
      </c>
      <c r="D3565" s="83">
        <v>120</v>
      </c>
      <c r="E3565" s="83">
        <v>4</v>
      </c>
      <c r="F3565" s="83" t="s">
        <v>8</v>
      </c>
      <c r="G3565" s="83" t="s">
        <v>1170</v>
      </c>
      <c r="H3565" s="59">
        <v>2</v>
      </c>
    </row>
    <row r="3566" spans="1:8" ht="14.25" x14ac:dyDescent="0.45">
      <c r="A3566" s="83">
        <v>2255</v>
      </c>
      <c r="B3566" s="83">
        <v>22716</v>
      </c>
      <c r="C3566" s="84">
        <v>67</v>
      </c>
      <c r="D3566" s="83">
        <v>130</v>
      </c>
      <c r="E3566" s="83">
        <v>3</v>
      </c>
      <c r="F3566" s="83" t="s">
        <v>13</v>
      </c>
      <c r="G3566" s="83" t="s">
        <v>1169</v>
      </c>
      <c r="H3566" s="59">
        <v>4</v>
      </c>
    </row>
    <row r="3567" spans="1:8" ht="14.25" x14ac:dyDescent="0.45">
      <c r="A3567" s="83">
        <v>2256</v>
      </c>
      <c r="B3567" s="83">
        <v>54581</v>
      </c>
      <c r="C3567" s="84">
        <v>45</v>
      </c>
      <c r="D3567" s="83">
        <v>122</v>
      </c>
      <c r="E3567" s="83">
        <v>4</v>
      </c>
      <c r="F3567" s="83" t="s">
        <v>9</v>
      </c>
      <c r="G3567" s="83" t="s">
        <v>1168</v>
      </c>
      <c r="H3567" s="59">
        <v>5</v>
      </c>
    </row>
    <row r="3568" spans="1:8" ht="14.25" x14ac:dyDescent="0.45">
      <c r="A3568" s="83">
        <v>2257</v>
      </c>
      <c r="B3568" s="83">
        <v>17783</v>
      </c>
      <c r="C3568" s="84">
        <v>79</v>
      </c>
      <c r="D3568" s="83">
        <v>130</v>
      </c>
      <c r="E3568" s="83">
        <v>6</v>
      </c>
      <c r="F3568" s="83" t="s">
        <v>8</v>
      </c>
      <c r="G3568" s="83" t="s">
        <v>1167</v>
      </c>
      <c r="H3568" s="59">
        <v>23</v>
      </c>
    </row>
    <row r="3569" spans="1:8" ht="14.25" x14ac:dyDescent="0.45">
      <c r="A3569" s="83">
        <v>2258</v>
      </c>
      <c r="B3569" s="83">
        <v>17902</v>
      </c>
      <c r="C3569" s="84">
        <v>59</v>
      </c>
      <c r="D3569" s="83">
        <v>220</v>
      </c>
      <c r="E3569" s="83">
        <v>4</v>
      </c>
      <c r="F3569" s="83" t="s">
        <v>9</v>
      </c>
      <c r="G3569" s="83" t="s">
        <v>3192</v>
      </c>
      <c r="H3569" s="59">
        <v>10</v>
      </c>
    </row>
    <row r="3570" spans="1:8" ht="14.25" x14ac:dyDescent="0.45">
      <c r="A3570" s="83">
        <v>2258</v>
      </c>
      <c r="B3570" s="83">
        <v>37631</v>
      </c>
      <c r="C3570" s="84">
        <v>156</v>
      </c>
      <c r="D3570" s="83">
        <v>130</v>
      </c>
      <c r="E3570" s="83">
        <v>4</v>
      </c>
      <c r="F3570" s="83" t="s">
        <v>9</v>
      </c>
      <c r="G3570" s="83" t="s">
        <v>3191</v>
      </c>
      <c r="H3570" s="59">
        <v>2</v>
      </c>
    </row>
    <row r="3571" spans="1:8" ht="14.25" x14ac:dyDescent="0.45">
      <c r="A3571" s="83">
        <v>2258</v>
      </c>
      <c r="B3571" s="83">
        <v>52005</v>
      </c>
      <c r="C3571" s="84">
        <v>322</v>
      </c>
      <c r="D3571" s="83">
        <v>260</v>
      </c>
      <c r="E3571" s="83">
        <v>4</v>
      </c>
      <c r="F3571" s="83" t="s">
        <v>9</v>
      </c>
      <c r="G3571" s="83" t="s">
        <v>3191</v>
      </c>
      <c r="H3571" s="59">
        <v>2</v>
      </c>
    </row>
    <row r="3572" spans="1:8" ht="14.25" x14ac:dyDescent="0.45">
      <c r="A3572" s="83">
        <v>2258</v>
      </c>
      <c r="B3572" s="83">
        <v>3144</v>
      </c>
      <c r="C3572" s="84">
        <v>171</v>
      </c>
      <c r="D3572" s="83">
        <v>125</v>
      </c>
      <c r="E3572" s="83">
        <v>4</v>
      </c>
      <c r="F3572" s="83" t="s">
        <v>9</v>
      </c>
      <c r="G3572" s="83" t="s">
        <v>3190</v>
      </c>
      <c r="H3572" s="59">
        <v>2</v>
      </c>
    </row>
    <row r="3573" spans="1:8" ht="14.25" x14ac:dyDescent="0.45">
      <c r="A3573" s="83">
        <v>2259</v>
      </c>
      <c r="B3573" s="83">
        <v>45460</v>
      </c>
      <c r="C3573" s="84">
        <v>157</v>
      </c>
      <c r="D3573" s="83">
        <v>105</v>
      </c>
      <c r="E3573" s="83">
        <v>4</v>
      </c>
      <c r="F3573" s="83" t="s">
        <v>7</v>
      </c>
      <c r="G3573" s="83" t="s">
        <v>1166</v>
      </c>
      <c r="H3573" s="59">
        <v>2</v>
      </c>
    </row>
    <row r="3574" spans="1:8" ht="14.25" x14ac:dyDescent="0.45">
      <c r="A3574" s="83">
        <v>2260</v>
      </c>
      <c r="B3574" s="83">
        <v>46872</v>
      </c>
      <c r="C3574" s="84">
        <v>132</v>
      </c>
      <c r="D3574" s="83">
        <v>128</v>
      </c>
      <c r="E3574" s="83">
        <v>4</v>
      </c>
      <c r="F3574" s="83" t="s">
        <v>8</v>
      </c>
      <c r="G3574" s="83" t="s">
        <v>1165</v>
      </c>
      <c r="H3574" s="59">
        <v>2</v>
      </c>
    </row>
    <row r="3575" spans="1:8" ht="14.25" x14ac:dyDescent="0.45">
      <c r="A3575" s="83">
        <v>2261</v>
      </c>
      <c r="B3575" s="83">
        <v>47315</v>
      </c>
      <c r="C3575" s="84">
        <v>99.668253281399998</v>
      </c>
      <c r="D3575" s="83">
        <v>203</v>
      </c>
      <c r="E3575" s="83">
        <v>4</v>
      </c>
      <c r="F3575" s="83" t="s">
        <v>8</v>
      </c>
      <c r="G3575" s="83" t="s">
        <v>1164</v>
      </c>
      <c r="H3575" s="59">
        <v>4</v>
      </c>
    </row>
    <row r="3576" spans="1:8" ht="14.25" x14ac:dyDescent="0.45">
      <c r="A3576" s="83">
        <v>2262</v>
      </c>
      <c r="B3576" s="83">
        <v>35795</v>
      </c>
      <c r="C3576" s="84">
        <v>159</v>
      </c>
      <c r="D3576" s="83">
        <v>120</v>
      </c>
      <c r="E3576" s="83">
        <v>4</v>
      </c>
      <c r="F3576" s="83" t="s">
        <v>9</v>
      </c>
      <c r="G3576" s="83" t="s">
        <v>3292</v>
      </c>
      <c r="H3576" s="59">
        <v>2</v>
      </c>
    </row>
    <row r="3577" spans="1:8" ht="14.25" x14ac:dyDescent="0.45">
      <c r="A3577" s="83">
        <v>2262</v>
      </c>
      <c r="B3577" s="83">
        <v>50875</v>
      </c>
      <c r="C3577" s="84">
        <v>89</v>
      </c>
      <c r="D3577" s="83">
        <v>120</v>
      </c>
      <c r="E3577" s="83">
        <v>4</v>
      </c>
      <c r="F3577" s="83" t="s">
        <v>9</v>
      </c>
      <c r="G3577" s="83" t="s">
        <v>3292</v>
      </c>
      <c r="H3577" s="59">
        <v>25</v>
      </c>
    </row>
    <row r="3578" spans="1:8" ht="14.25" x14ac:dyDescent="0.45">
      <c r="A3578" s="83">
        <v>2262</v>
      </c>
      <c r="B3578" s="83">
        <v>6649</v>
      </c>
      <c r="C3578" s="84">
        <v>235</v>
      </c>
      <c r="D3578" s="83">
        <v>120</v>
      </c>
      <c r="E3578" s="83">
        <v>4</v>
      </c>
      <c r="F3578" s="83" t="s">
        <v>9</v>
      </c>
      <c r="G3578" s="83" t="s">
        <v>3294</v>
      </c>
      <c r="H3578" s="59">
        <v>2</v>
      </c>
    </row>
    <row r="3579" spans="1:8" ht="14.25" x14ac:dyDescent="0.45">
      <c r="A3579" s="83">
        <v>2262</v>
      </c>
      <c r="B3579" s="83">
        <v>75313</v>
      </c>
      <c r="C3579" s="84">
        <v>114</v>
      </c>
      <c r="D3579" s="83">
        <v>120</v>
      </c>
      <c r="E3579" s="83">
        <v>4</v>
      </c>
      <c r="F3579" s="83" t="s">
        <v>9</v>
      </c>
      <c r="G3579" s="83" t="s">
        <v>3293</v>
      </c>
      <c r="H3579" s="59">
        <v>25</v>
      </c>
    </row>
    <row r="3580" spans="1:8" ht="14.25" x14ac:dyDescent="0.45">
      <c r="A3580" s="83">
        <v>2262</v>
      </c>
      <c r="B3580" s="83">
        <v>53272</v>
      </c>
      <c r="C3580" s="84">
        <v>114</v>
      </c>
      <c r="D3580" s="83">
        <v>120</v>
      </c>
      <c r="E3580" s="83">
        <v>4</v>
      </c>
      <c r="F3580" s="83" t="s">
        <v>9</v>
      </c>
      <c r="G3580" s="83" t="s">
        <v>3292</v>
      </c>
      <c r="H3580" s="59">
        <v>25</v>
      </c>
    </row>
    <row r="3581" spans="1:8" ht="14.25" x14ac:dyDescent="0.45">
      <c r="A3581" s="83">
        <v>2262</v>
      </c>
      <c r="B3581" s="83">
        <v>61481</v>
      </c>
      <c r="C3581" s="84">
        <v>0</v>
      </c>
      <c r="D3581" s="83">
        <v>0</v>
      </c>
      <c r="E3581" s="83">
        <v>0</v>
      </c>
      <c r="F3581" s="83" t="s">
        <v>9</v>
      </c>
      <c r="G3581" s="83" t="s">
        <v>3292</v>
      </c>
      <c r="H3581" s="59">
        <v>0</v>
      </c>
    </row>
    <row r="3582" spans="1:8" ht="14.25" x14ac:dyDescent="0.45">
      <c r="A3582" s="83">
        <v>2262</v>
      </c>
      <c r="B3582" s="83">
        <v>61482</v>
      </c>
      <c r="C3582" s="84">
        <v>23.544503469399999</v>
      </c>
      <c r="D3582" s="83">
        <v>0</v>
      </c>
      <c r="E3582" s="83">
        <v>0</v>
      </c>
      <c r="F3582" s="83" t="s">
        <v>9</v>
      </c>
      <c r="G3582" s="83" t="s">
        <v>3292</v>
      </c>
      <c r="H3582" s="59">
        <v>0</v>
      </c>
    </row>
    <row r="3583" spans="1:8" ht="14.25" x14ac:dyDescent="0.45">
      <c r="A3583" s="83">
        <v>2262</v>
      </c>
      <c r="B3583" s="83">
        <v>61483</v>
      </c>
      <c r="C3583" s="84">
        <v>16.2988605221</v>
      </c>
      <c r="D3583" s="83">
        <v>0</v>
      </c>
      <c r="E3583" s="83">
        <v>0</v>
      </c>
      <c r="F3583" s="83" t="s">
        <v>9</v>
      </c>
      <c r="G3583" s="83" t="s">
        <v>3292</v>
      </c>
      <c r="H3583" s="59">
        <v>0</v>
      </c>
    </row>
    <row r="3584" spans="1:8" ht="14.25" x14ac:dyDescent="0.45">
      <c r="A3584" s="83">
        <v>2262</v>
      </c>
      <c r="B3584" s="83">
        <v>19161</v>
      </c>
      <c r="C3584" s="84">
        <v>238</v>
      </c>
      <c r="D3584" s="83">
        <v>240</v>
      </c>
      <c r="E3584" s="83">
        <v>4</v>
      </c>
      <c r="F3584" s="83" t="s">
        <v>9</v>
      </c>
      <c r="G3584" s="83" t="s">
        <v>3292</v>
      </c>
      <c r="H3584" s="59">
        <v>25</v>
      </c>
    </row>
    <row r="3585" spans="1:8" ht="14.25" x14ac:dyDescent="0.45">
      <c r="A3585" s="83">
        <v>2263</v>
      </c>
      <c r="B3585" s="83">
        <v>14081</v>
      </c>
      <c r="C3585" s="84">
        <v>144</v>
      </c>
      <c r="D3585" s="83">
        <v>244</v>
      </c>
      <c r="E3585" s="83">
        <v>4</v>
      </c>
      <c r="F3585" s="83" t="s">
        <v>9</v>
      </c>
      <c r="G3585" s="83" t="s">
        <v>1163</v>
      </c>
      <c r="H3585" s="59">
        <v>16</v>
      </c>
    </row>
    <row r="3586" spans="1:8" ht="14.25" x14ac:dyDescent="0.45">
      <c r="A3586" s="83">
        <v>2264</v>
      </c>
      <c r="B3586" s="83">
        <v>49551</v>
      </c>
      <c r="C3586" s="84">
        <v>111</v>
      </c>
      <c r="D3586" s="83">
        <v>120</v>
      </c>
      <c r="E3586" s="83">
        <v>4</v>
      </c>
      <c r="F3586" s="83" t="s">
        <v>14</v>
      </c>
      <c r="G3586" s="83" t="s">
        <v>1162</v>
      </c>
      <c r="H3586" s="59">
        <v>2</v>
      </c>
    </row>
    <row r="3587" spans="1:8" ht="14.25" x14ac:dyDescent="0.45">
      <c r="A3587" s="83">
        <v>2265</v>
      </c>
      <c r="B3587" s="83">
        <v>7478</v>
      </c>
      <c r="C3587" s="84">
        <v>125.906012257</v>
      </c>
      <c r="D3587" s="83">
        <v>120</v>
      </c>
      <c r="E3587" s="83">
        <v>4</v>
      </c>
      <c r="F3587" s="83" t="s">
        <v>8</v>
      </c>
      <c r="G3587" s="83" t="s">
        <v>1161</v>
      </c>
      <c r="H3587" s="59">
        <v>2</v>
      </c>
    </row>
    <row r="3588" spans="1:8" ht="14.25" x14ac:dyDescent="0.45">
      <c r="A3588" s="83">
        <v>2266</v>
      </c>
      <c r="B3588" s="83">
        <v>35060</v>
      </c>
      <c r="C3588" s="84">
        <v>130</v>
      </c>
      <c r="D3588" s="83">
        <v>120</v>
      </c>
      <c r="E3588" s="83">
        <v>4</v>
      </c>
      <c r="F3588" s="83" t="s">
        <v>8</v>
      </c>
      <c r="G3588" s="83" t="s">
        <v>1160</v>
      </c>
      <c r="H3588" s="59">
        <v>2</v>
      </c>
    </row>
    <row r="3589" spans="1:8" ht="14.25" x14ac:dyDescent="0.45">
      <c r="A3589" s="83">
        <v>2266</v>
      </c>
      <c r="B3589" s="83">
        <v>37899</v>
      </c>
      <c r="C3589" s="84">
        <v>144</v>
      </c>
      <c r="D3589" s="83">
        <v>120</v>
      </c>
      <c r="E3589" s="83">
        <v>4</v>
      </c>
      <c r="F3589" s="83" t="s">
        <v>8</v>
      </c>
      <c r="G3589" s="83" t="s">
        <v>1159</v>
      </c>
      <c r="H3589" s="59">
        <v>2</v>
      </c>
    </row>
    <row r="3590" spans="1:8" ht="14.25" x14ac:dyDescent="0.45">
      <c r="A3590" s="83">
        <v>2267</v>
      </c>
      <c r="B3590" s="83">
        <v>40358</v>
      </c>
      <c r="C3590" s="84">
        <v>346</v>
      </c>
      <c r="D3590" s="83">
        <v>358</v>
      </c>
      <c r="E3590" s="83">
        <v>4</v>
      </c>
      <c r="F3590" s="83" t="s">
        <v>13</v>
      </c>
      <c r="G3590" s="83" t="s">
        <v>1158</v>
      </c>
      <c r="H3590" s="59">
        <v>24</v>
      </c>
    </row>
    <row r="3591" spans="1:8" ht="14.25" x14ac:dyDescent="0.45">
      <c r="A3591" s="83">
        <v>2268</v>
      </c>
      <c r="B3591" s="83">
        <v>9927</v>
      </c>
      <c r="C3591" s="84">
        <v>34</v>
      </c>
      <c r="D3591" s="83">
        <v>58</v>
      </c>
      <c r="E3591" s="83">
        <v>4</v>
      </c>
      <c r="F3591" s="83" t="s">
        <v>13</v>
      </c>
      <c r="G3591" s="83" t="s">
        <v>1157</v>
      </c>
      <c r="H3591" s="59">
        <v>25</v>
      </c>
    </row>
    <row r="3592" spans="1:8" ht="14.25" x14ac:dyDescent="0.45">
      <c r="A3592" s="83">
        <v>2268</v>
      </c>
      <c r="B3592" s="83">
        <v>4745</v>
      </c>
      <c r="C3592" s="84">
        <v>34</v>
      </c>
      <c r="D3592" s="83">
        <v>58</v>
      </c>
      <c r="E3592" s="83">
        <v>4</v>
      </c>
      <c r="F3592" s="83" t="s">
        <v>13</v>
      </c>
      <c r="G3592" s="83" t="s">
        <v>1157</v>
      </c>
      <c r="H3592" s="59">
        <v>25</v>
      </c>
    </row>
    <row r="3593" spans="1:8" ht="14.25" x14ac:dyDescent="0.45">
      <c r="A3593" s="83">
        <v>2269</v>
      </c>
      <c r="B3593" s="83">
        <v>6360</v>
      </c>
      <c r="C3593" s="84">
        <v>137.53371939900001</v>
      </c>
      <c r="D3593" s="83">
        <v>260</v>
      </c>
      <c r="E3593" s="83">
        <v>4</v>
      </c>
      <c r="F3593" s="83" t="s">
        <v>13</v>
      </c>
      <c r="G3593" s="83" t="s">
        <v>1156</v>
      </c>
      <c r="H3593" s="59">
        <v>16</v>
      </c>
    </row>
    <row r="3594" spans="1:8" ht="14.25" x14ac:dyDescent="0.45">
      <c r="A3594" s="83">
        <v>2270</v>
      </c>
      <c r="B3594" s="83">
        <v>35833</v>
      </c>
      <c r="C3594" s="84">
        <v>104</v>
      </c>
      <c r="D3594" s="83">
        <v>128</v>
      </c>
      <c r="E3594" s="83">
        <v>6</v>
      </c>
      <c r="F3594" s="83" t="s">
        <v>8</v>
      </c>
      <c r="G3594" s="83" t="s">
        <v>1155</v>
      </c>
      <c r="H3594" s="59">
        <v>24</v>
      </c>
    </row>
    <row r="3595" spans="1:8" ht="14.25" x14ac:dyDescent="0.45">
      <c r="A3595" s="83">
        <v>2271</v>
      </c>
      <c r="B3595" s="83">
        <v>22293</v>
      </c>
      <c r="C3595" s="84">
        <v>120</v>
      </c>
      <c r="D3595" s="83">
        <v>123</v>
      </c>
      <c r="E3595" s="83">
        <v>4</v>
      </c>
      <c r="F3595" s="83" t="s">
        <v>8</v>
      </c>
      <c r="G3595" s="83" t="s">
        <v>1154</v>
      </c>
      <c r="H3595" s="59">
        <v>2</v>
      </c>
    </row>
    <row r="3596" spans="1:8" ht="14.25" x14ac:dyDescent="0.45">
      <c r="A3596" s="83">
        <v>2272</v>
      </c>
      <c r="B3596" s="83">
        <v>51272</v>
      </c>
      <c r="C3596" s="84">
        <v>63</v>
      </c>
      <c r="D3596" s="83">
        <v>110</v>
      </c>
      <c r="E3596" s="83">
        <v>4</v>
      </c>
      <c r="F3596" s="83" t="s">
        <v>9</v>
      </c>
      <c r="G3596" s="83" t="s">
        <v>1153</v>
      </c>
      <c r="H3596" s="59">
        <v>2</v>
      </c>
    </row>
    <row r="3597" spans="1:8" ht="14.25" x14ac:dyDescent="0.45">
      <c r="A3597" s="83">
        <v>2273</v>
      </c>
      <c r="B3597" s="83">
        <v>22829</v>
      </c>
      <c r="C3597" s="84">
        <v>86</v>
      </c>
      <c r="D3597" s="83">
        <v>126</v>
      </c>
      <c r="E3597" s="83">
        <v>3</v>
      </c>
      <c r="F3597" s="83" t="s">
        <v>17</v>
      </c>
      <c r="G3597" s="83" t="s">
        <v>1152</v>
      </c>
      <c r="H3597" s="59">
        <v>2</v>
      </c>
    </row>
    <row r="3598" spans="1:8" ht="14.25" x14ac:dyDescent="0.45">
      <c r="A3598" s="83">
        <v>2273</v>
      </c>
      <c r="B3598" s="83">
        <v>73769</v>
      </c>
      <c r="C3598" s="84">
        <v>51</v>
      </c>
      <c r="D3598" s="83">
        <v>125</v>
      </c>
      <c r="E3598" s="83">
        <v>3</v>
      </c>
      <c r="F3598" s="83" t="s">
        <v>17</v>
      </c>
      <c r="G3598" s="83" t="s">
        <v>1151</v>
      </c>
      <c r="H3598" s="59">
        <v>2</v>
      </c>
    </row>
    <row r="3599" spans="1:8" ht="14.25" x14ac:dyDescent="0.45">
      <c r="A3599" s="83">
        <v>2274</v>
      </c>
      <c r="B3599" s="83">
        <v>33433</v>
      </c>
      <c r="C3599" s="84">
        <v>143</v>
      </c>
      <c r="D3599" s="83">
        <v>125</v>
      </c>
      <c r="E3599" s="83">
        <v>3</v>
      </c>
      <c r="F3599" s="83" t="s">
        <v>13</v>
      </c>
      <c r="G3599" s="83" t="s">
        <v>1150</v>
      </c>
      <c r="H3599" s="59">
        <v>16</v>
      </c>
    </row>
    <row r="3600" spans="1:8" ht="14.25" x14ac:dyDescent="0.45">
      <c r="A3600" s="83">
        <v>2275</v>
      </c>
      <c r="B3600" s="83">
        <v>372</v>
      </c>
      <c r="C3600" s="84">
        <v>16</v>
      </c>
      <c r="D3600" s="83">
        <v>180</v>
      </c>
      <c r="E3600" s="83">
        <v>4</v>
      </c>
      <c r="F3600" s="83" t="s">
        <v>18</v>
      </c>
      <c r="G3600" s="83" t="s">
        <v>1149</v>
      </c>
      <c r="H3600" s="59">
        <v>2</v>
      </c>
    </row>
    <row r="3601" spans="1:8" ht="14.25" x14ac:dyDescent="0.45">
      <c r="A3601" s="83">
        <v>2276</v>
      </c>
      <c r="B3601" s="83">
        <v>9646</v>
      </c>
      <c r="C3601" s="84">
        <v>38</v>
      </c>
      <c r="D3601" s="83">
        <v>23</v>
      </c>
      <c r="E3601" s="83">
        <v>6</v>
      </c>
      <c r="F3601" s="83" t="s">
        <v>12</v>
      </c>
      <c r="G3601" s="83" t="s">
        <v>1148</v>
      </c>
      <c r="H3601" s="59">
        <v>2</v>
      </c>
    </row>
    <row r="3602" spans="1:8" ht="14.25" x14ac:dyDescent="0.45">
      <c r="A3602" s="83">
        <v>2276</v>
      </c>
      <c r="B3602" s="83">
        <v>4507</v>
      </c>
      <c r="C3602" s="84">
        <v>28</v>
      </c>
      <c r="D3602" s="83">
        <v>37</v>
      </c>
      <c r="E3602" s="83">
        <v>6</v>
      </c>
      <c r="F3602" s="83" t="s">
        <v>12</v>
      </c>
      <c r="G3602" s="83" t="s">
        <v>1148</v>
      </c>
      <c r="H3602" s="59">
        <v>2</v>
      </c>
    </row>
    <row r="3603" spans="1:8" ht="14.25" x14ac:dyDescent="0.45">
      <c r="A3603" s="83">
        <v>2277</v>
      </c>
      <c r="B3603" s="83">
        <v>11520</v>
      </c>
      <c r="C3603" s="84">
        <v>150</v>
      </c>
      <c r="D3603" s="83">
        <v>120</v>
      </c>
      <c r="E3603" s="83">
        <v>4</v>
      </c>
      <c r="F3603" s="83" t="s">
        <v>9</v>
      </c>
      <c r="G3603" s="83" t="s">
        <v>1147</v>
      </c>
      <c r="H3603" s="59">
        <v>2</v>
      </c>
    </row>
    <row r="3604" spans="1:8" ht="14.25" x14ac:dyDescent="0.45">
      <c r="A3604" s="83">
        <v>2278</v>
      </c>
      <c r="B3604" s="83">
        <v>47337</v>
      </c>
      <c r="C3604" s="84">
        <v>0</v>
      </c>
      <c r="D3604" s="83">
        <v>0</v>
      </c>
      <c r="E3604" s="83">
        <v>0</v>
      </c>
      <c r="F3604" s="83" t="s">
        <v>9</v>
      </c>
      <c r="G3604" s="83" t="s">
        <v>2545</v>
      </c>
      <c r="H3604" s="59">
        <v>0</v>
      </c>
    </row>
    <row r="3605" spans="1:8" ht="14.25" x14ac:dyDescent="0.45">
      <c r="A3605" s="83">
        <v>2278</v>
      </c>
      <c r="B3605" s="83">
        <v>38540</v>
      </c>
      <c r="C3605" s="84">
        <v>113</v>
      </c>
      <c r="D3605" s="83">
        <v>120</v>
      </c>
      <c r="E3605" s="83">
        <v>4</v>
      </c>
      <c r="F3605" s="83" t="s">
        <v>9</v>
      </c>
      <c r="G3605" s="83" t="s">
        <v>2544</v>
      </c>
      <c r="H3605" s="59">
        <v>4</v>
      </c>
    </row>
    <row r="3606" spans="1:8" ht="14.25" x14ac:dyDescent="0.45">
      <c r="A3606" s="83">
        <v>2278</v>
      </c>
      <c r="B3606" s="83">
        <v>17510</v>
      </c>
      <c r="C3606" s="84">
        <v>126</v>
      </c>
      <c r="D3606" s="83">
        <v>124</v>
      </c>
      <c r="E3606" s="83">
        <v>4</v>
      </c>
      <c r="F3606" s="83" t="s">
        <v>9</v>
      </c>
      <c r="G3606" s="83" t="s">
        <v>2544</v>
      </c>
      <c r="H3606" s="59">
        <v>2</v>
      </c>
    </row>
    <row r="3607" spans="1:8" ht="14.25" x14ac:dyDescent="0.45">
      <c r="A3607" s="83">
        <v>2279</v>
      </c>
      <c r="B3607" s="83">
        <v>5682</v>
      </c>
      <c r="C3607" s="84">
        <v>168</v>
      </c>
      <c r="D3607" s="83">
        <v>121</v>
      </c>
      <c r="E3607" s="83">
        <v>4</v>
      </c>
      <c r="F3607" s="83" t="s">
        <v>7</v>
      </c>
      <c r="G3607" s="83" t="s">
        <v>1144</v>
      </c>
      <c r="H3607" s="59">
        <v>2</v>
      </c>
    </row>
    <row r="3608" spans="1:8" ht="14.25" x14ac:dyDescent="0.45">
      <c r="A3608" s="83">
        <v>2280</v>
      </c>
      <c r="B3608" s="83">
        <v>24538</v>
      </c>
      <c r="C3608" s="84">
        <v>0</v>
      </c>
      <c r="D3608" s="83">
        <v>0</v>
      </c>
      <c r="E3608" s="83">
        <v>0</v>
      </c>
      <c r="F3608" s="83" t="s">
        <v>7</v>
      </c>
      <c r="G3608" s="83" t="s">
        <v>1143</v>
      </c>
      <c r="H3608" s="59">
        <v>0</v>
      </c>
    </row>
    <row r="3609" spans="1:8" ht="14.25" x14ac:dyDescent="0.45">
      <c r="A3609" s="83">
        <v>2281</v>
      </c>
      <c r="B3609" s="83">
        <v>50382</v>
      </c>
      <c r="C3609" s="84">
        <v>0</v>
      </c>
      <c r="D3609" s="83">
        <v>0</v>
      </c>
      <c r="E3609" s="83">
        <v>0</v>
      </c>
      <c r="F3609" s="83" t="s">
        <v>12</v>
      </c>
      <c r="G3609" s="83" t="s">
        <v>1142</v>
      </c>
      <c r="H3609" s="59">
        <v>1</v>
      </c>
    </row>
    <row r="3610" spans="1:8" ht="14.25" x14ac:dyDescent="0.45">
      <c r="A3610" s="83">
        <v>2282</v>
      </c>
      <c r="B3610" s="83">
        <v>74179</v>
      </c>
      <c r="C3610" s="84">
        <v>57</v>
      </c>
      <c r="D3610" s="83">
        <v>112</v>
      </c>
      <c r="E3610" s="83">
        <v>4</v>
      </c>
      <c r="F3610" s="83" t="s">
        <v>8</v>
      </c>
      <c r="G3610" s="83" t="s">
        <v>1141</v>
      </c>
      <c r="H3610" s="59">
        <v>2</v>
      </c>
    </row>
    <row r="3611" spans="1:8" ht="14.25" x14ac:dyDescent="0.45">
      <c r="A3611" s="83">
        <v>2283</v>
      </c>
      <c r="B3611" s="83">
        <v>1693</v>
      </c>
      <c r="C3611" s="84">
        <v>239</v>
      </c>
      <c r="D3611" s="83">
        <v>225</v>
      </c>
      <c r="E3611" s="83">
        <v>4</v>
      </c>
      <c r="F3611" s="83" t="s">
        <v>8</v>
      </c>
      <c r="G3611" s="83" t="s">
        <v>1140</v>
      </c>
      <c r="H3611" s="59">
        <v>2</v>
      </c>
    </row>
    <row r="3612" spans="1:8" ht="14.25" x14ac:dyDescent="0.45">
      <c r="A3612" s="83">
        <v>2284</v>
      </c>
      <c r="B3612" s="83">
        <v>32395</v>
      </c>
      <c r="C3612" s="84">
        <v>0</v>
      </c>
      <c r="D3612" s="83">
        <v>0</v>
      </c>
      <c r="E3612" s="83">
        <v>1</v>
      </c>
      <c r="F3612" s="83" t="s">
        <v>18</v>
      </c>
      <c r="G3612" s="83" t="s">
        <v>1139</v>
      </c>
      <c r="H3612" s="59">
        <v>5</v>
      </c>
    </row>
    <row r="3613" spans="1:8" ht="14.25" x14ac:dyDescent="0.45">
      <c r="A3613" s="83">
        <v>2285</v>
      </c>
      <c r="B3613" s="83">
        <v>9998</v>
      </c>
      <c r="C3613" s="84">
        <v>22</v>
      </c>
      <c r="D3613" s="83">
        <v>103</v>
      </c>
      <c r="E3613" s="83">
        <v>4</v>
      </c>
      <c r="F3613" s="83" t="s">
        <v>18</v>
      </c>
      <c r="G3613" s="83" t="s">
        <v>1138</v>
      </c>
      <c r="H3613" s="59">
        <v>16</v>
      </c>
    </row>
    <row r="3614" spans="1:8" ht="14.25" x14ac:dyDescent="0.45">
      <c r="A3614" s="83">
        <v>2286</v>
      </c>
      <c r="B3614" s="83">
        <v>47194</v>
      </c>
      <c r="C3614" s="84">
        <v>114</v>
      </c>
      <c r="D3614" s="83">
        <v>100</v>
      </c>
      <c r="E3614" s="83">
        <v>4</v>
      </c>
      <c r="F3614" s="83" t="s">
        <v>9</v>
      </c>
      <c r="G3614" s="83" t="s">
        <v>1137</v>
      </c>
      <c r="H3614" s="59">
        <v>2</v>
      </c>
    </row>
    <row r="3615" spans="1:8" ht="14.25" x14ac:dyDescent="0.45">
      <c r="A3615" s="83">
        <v>2287</v>
      </c>
      <c r="B3615" s="83">
        <v>13515</v>
      </c>
      <c r="C3615" s="84">
        <v>0</v>
      </c>
      <c r="D3615" s="83">
        <v>0</v>
      </c>
      <c r="E3615" s="83">
        <v>1</v>
      </c>
      <c r="F3615" s="83" t="s">
        <v>12</v>
      </c>
      <c r="G3615" s="83" t="s">
        <v>1136</v>
      </c>
      <c r="H3615" s="59">
        <v>2</v>
      </c>
    </row>
    <row r="3616" spans="1:8" ht="14.25" x14ac:dyDescent="0.45">
      <c r="A3616" s="83">
        <v>2288</v>
      </c>
      <c r="B3616" s="83">
        <v>50087</v>
      </c>
      <c r="C3616" s="84">
        <v>0</v>
      </c>
      <c r="D3616" s="83">
        <v>0</v>
      </c>
      <c r="E3616" s="83">
        <v>0</v>
      </c>
      <c r="F3616" s="83" t="s">
        <v>7</v>
      </c>
      <c r="G3616" s="83" t="s">
        <v>1135</v>
      </c>
      <c r="H3616" s="59">
        <v>0</v>
      </c>
    </row>
    <row r="3617" spans="1:8" ht="14.25" x14ac:dyDescent="0.45">
      <c r="A3617" s="83">
        <v>2289</v>
      </c>
      <c r="B3617" s="83">
        <v>4689</v>
      </c>
      <c r="C3617" s="84">
        <v>44</v>
      </c>
      <c r="D3617" s="83">
        <v>55</v>
      </c>
      <c r="E3617" s="83">
        <v>1</v>
      </c>
      <c r="F3617" s="83" t="s">
        <v>11</v>
      </c>
      <c r="G3617" s="83" t="s">
        <v>1134</v>
      </c>
      <c r="H3617" s="59">
        <v>0</v>
      </c>
    </row>
    <row r="3618" spans="1:8" ht="14.25" x14ac:dyDescent="0.45">
      <c r="A3618" s="83">
        <v>2290</v>
      </c>
      <c r="B3618" s="83">
        <v>7019</v>
      </c>
      <c r="C3618" s="84">
        <v>80</v>
      </c>
      <c r="D3618" s="83">
        <v>180</v>
      </c>
      <c r="E3618" s="83">
        <v>6</v>
      </c>
      <c r="F3618" s="83" t="s">
        <v>13</v>
      </c>
      <c r="G3618" s="83" t="s">
        <v>1133</v>
      </c>
      <c r="H3618" s="59">
        <v>16</v>
      </c>
    </row>
    <row r="3619" spans="1:8" ht="14.25" x14ac:dyDescent="0.45">
      <c r="A3619" s="83">
        <v>2291</v>
      </c>
      <c r="B3619" s="83">
        <v>15787</v>
      </c>
      <c r="C3619" s="84">
        <v>76</v>
      </c>
      <c r="D3619" s="83">
        <v>120</v>
      </c>
      <c r="E3619" s="83">
        <v>4</v>
      </c>
      <c r="F3619" s="83" t="s">
        <v>8</v>
      </c>
      <c r="G3619" s="83" t="s">
        <v>1132</v>
      </c>
      <c r="H3619" s="59">
        <v>2</v>
      </c>
    </row>
    <row r="3620" spans="1:8" ht="14.25" x14ac:dyDescent="0.45">
      <c r="A3620" s="83">
        <v>2292</v>
      </c>
      <c r="B3620" s="83">
        <v>50352</v>
      </c>
      <c r="C3620" s="84">
        <v>158</v>
      </c>
      <c r="D3620" s="83">
        <v>120</v>
      </c>
      <c r="E3620" s="83">
        <v>4</v>
      </c>
      <c r="F3620" s="83" t="s">
        <v>8</v>
      </c>
      <c r="G3620" s="83" t="s">
        <v>1131</v>
      </c>
      <c r="H3620" s="59">
        <v>2</v>
      </c>
    </row>
    <row r="3621" spans="1:8" ht="14.25" x14ac:dyDescent="0.45">
      <c r="A3621" s="83">
        <v>2293</v>
      </c>
      <c r="B3621" s="83">
        <v>52125</v>
      </c>
      <c r="C3621" s="84">
        <v>0</v>
      </c>
      <c r="D3621" s="83">
        <v>0</v>
      </c>
      <c r="E3621" s="83">
        <v>0</v>
      </c>
      <c r="F3621" s="83" t="s">
        <v>10</v>
      </c>
      <c r="G3621" s="83" t="s">
        <v>1128</v>
      </c>
      <c r="H3621" s="59">
        <v>0</v>
      </c>
    </row>
    <row r="3622" spans="1:8" ht="14.25" x14ac:dyDescent="0.45">
      <c r="A3622" s="83">
        <v>2293</v>
      </c>
      <c r="B3622" s="83">
        <v>15921</v>
      </c>
      <c r="C3622" s="84">
        <v>0</v>
      </c>
      <c r="D3622" s="83">
        <v>0</v>
      </c>
      <c r="E3622" s="83">
        <v>0</v>
      </c>
      <c r="F3622" s="83" t="s">
        <v>10</v>
      </c>
      <c r="G3622" s="83" t="s">
        <v>1128</v>
      </c>
      <c r="H3622" s="59">
        <v>0</v>
      </c>
    </row>
    <row r="3623" spans="1:8" ht="14.25" x14ac:dyDescent="0.45">
      <c r="A3623" s="83">
        <v>2295</v>
      </c>
      <c r="B3623" s="83">
        <v>46863</v>
      </c>
      <c r="C3623" s="84">
        <v>71</v>
      </c>
      <c r="D3623" s="83">
        <v>83</v>
      </c>
      <c r="E3623" s="83">
        <v>3</v>
      </c>
      <c r="F3623" s="83" t="s">
        <v>12</v>
      </c>
      <c r="G3623" s="83" t="s">
        <v>1127</v>
      </c>
      <c r="H3623" s="59">
        <v>2</v>
      </c>
    </row>
    <row r="3624" spans="1:8" ht="14.25" x14ac:dyDescent="0.45">
      <c r="A3624" s="83">
        <v>2296</v>
      </c>
      <c r="B3624" s="83">
        <v>29295</v>
      </c>
      <c r="C3624" s="84">
        <v>19.365599614499999</v>
      </c>
      <c r="D3624" s="83">
        <v>13</v>
      </c>
      <c r="E3624" s="83">
        <v>5</v>
      </c>
      <c r="F3624" s="83" t="s">
        <v>12</v>
      </c>
      <c r="G3624" s="83" t="s">
        <v>1126</v>
      </c>
      <c r="H3624" s="59">
        <v>11</v>
      </c>
    </row>
    <row r="3625" spans="1:8" ht="14.25" x14ac:dyDescent="0.45">
      <c r="A3625" s="83">
        <v>2297</v>
      </c>
      <c r="B3625" s="83">
        <v>20005</v>
      </c>
      <c r="C3625" s="84">
        <v>186</v>
      </c>
      <c r="D3625" s="83">
        <v>115</v>
      </c>
      <c r="E3625" s="83">
        <v>4</v>
      </c>
      <c r="F3625" s="83" t="s">
        <v>9</v>
      </c>
      <c r="G3625" s="83" t="s">
        <v>1125</v>
      </c>
      <c r="H3625" s="59">
        <v>2</v>
      </c>
    </row>
    <row r="3626" spans="1:8" ht="14.25" x14ac:dyDescent="0.45">
      <c r="A3626" s="83">
        <v>2298</v>
      </c>
      <c r="B3626" s="83">
        <v>29316</v>
      </c>
      <c r="C3626" s="84">
        <v>0</v>
      </c>
      <c r="D3626" s="83">
        <v>0</v>
      </c>
      <c r="E3626" s="83">
        <v>0</v>
      </c>
      <c r="F3626" s="83" t="s">
        <v>13</v>
      </c>
      <c r="G3626" s="83" t="s">
        <v>1124</v>
      </c>
      <c r="H3626" s="59">
        <v>0</v>
      </c>
    </row>
    <row r="3627" spans="1:8" ht="14.25" x14ac:dyDescent="0.45">
      <c r="A3627" s="83">
        <v>2299</v>
      </c>
      <c r="B3627" s="83">
        <v>34126</v>
      </c>
      <c r="C3627" s="84">
        <v>9</v>
      </c>
      <c r="D3627" s="83">
        <v>70</v>
      </c>
      <c r="E3627" s="83">
        <v>3</v>
      </c>
      <c r="F3627" s="83" t="s">
        <v>16</v>
      </c>
      <c r="G3627" s="83" t="s">
        <v>1123</v>
      </c>
      <c r="H3627" s="59">
        <v>2</v>
      </c>
    </row>
    <row r="3628" spans="1:8" ht="14.25" x14ac:dyDescent="0.45">
      <c r="A3628" s="83">
        <v>2300</v>
      </c>
      <c r="B3628" s="83">
        <v>24097</v>
      </c>
      <c r="C3628" s="84">
        <v>43.286655557300001</v>
      </c>
      <c r="D3628" s="83">
        <v>240</v>
      </c>
      <c r="E3628" s="83">
        <v>4</v>
      </c>
      <c r="F3628" s="83" t="s">
        <v>8</v>
      </c>
      <c r="G3628" s="83" t="s">
        <v>1120</v>
      </c>
      <c r="H3628" s="59">
        <v>16</v>
      </c>
    </row>
    <row r="3629" spans="1:8" ht="14.25" x14ac:dyDescent="0.45">
      <c r="A3629" s="83">
        <v>2301</v>
      </c>
      <c r="B3629" s="83">
        <v>75314</v>
      </c>
      <c r="C3629" s="84">
        <v>100</v>
      </c>
      <c r="D3629" s="83">
        <v>240</v>
      </c>
      <c r="E3629" s="83">
        <v>4</v>
      </c>
      <c r="F3629" s="83" t="s">
        <v>9</v>
      </c>
      <c r="G3629" s="83" t="s">
        <v>1119</v>
      </c>
      <c r="H3629" s="59">
        <v>25</v>
      </c>
    </row>
    <row r="3630" spans="1:8" ht="14.25" x14ac:dyDescent="0.45">
      <c r="A3630" s="83">
        <v>2302</v>
      </c>
      <c r="B3630" s="83">
        <v>45478</v>
      </c>
      <c r="C3630" s="84">
        <v>25.169479301900001</v>
      </c>
      <c r="D3630" s="83">
        <v>88</v>
      </c>
      <c r="E3630" s="83">
        <v>4</v>
      </c>
      <c r="F3630" s="83" t="s">
        <v>8</v>
      </c>
      <c r="G3630" s="83" t="s">
        <v>1118</v>
      </c>
      <c r="H3630" s="59">
        <v>21</v>
      </c>
    </row>
    <row r="3631" spans="1:8" ht="14.25" x14ac:dyDescent="0.45">
      <c r="A3631" s="83">
        <v>2303</v>
      </c>
      <c r="B3631" s="83">
        <v>10090</v>
      </c>
      <c r="C3631" s="84">
        <v>136</v>
      </c>
      <c r="D3631" s="83">
        <v>120</v>
      </c>
      <c r="E3631" s="83">
        <v>4</v>
      </c>
      <c r="F3631" s="83" t="s">
        <v>13</v>
      </c>
      <c r="G3631" s="83" t="s">
        <v>1117</v>
      </c>
      <c r="H3631" s="59">
        <v>2</v>
      </c>
    </row>
    <row r="3632" spans="1:8" ht="14.25" x14ac:dyDescent="0.45">
      <c r="A3632" s="83">
        <v>2304</v>
      </c>
      <c r="B3632" s="83">
        <v>23951</v>
      </c>
      <c r="C3632" s="84">
        <v>160</v>
      </c>
      <c r="D3632" s="83">
        <v>120</v>
      </c>
      <c r="E3632" s="83">
        <v>4</v>
      </c>
      <c r="F3632" s="83" t="s">
        <v>9</v>
      </c>
      <c r="G3632" s="83" t="s">
        <v>1116</v>
      </c>
      <c r="H3632" s="59">
        <v>2</v>
      </c>
    </row>
    <row r="3633" spans="1:8" ht="14.25" x14ac:dyDescent="0.45">
      <c r="A3633" s="83">
        <v>2305</v>
      </c>
      <c r="B3633" s="83">
        <v>28677</v>
      </c>
      <c r="C3633" s="84">
        <v>0</v>
      </c>
      <c r="D3633" s="83">
        <v>0</v>
      </c>
      <c r="E3633" s="83">
        <v>0</v>
      </c>
      <c r="F3633" s="83" t="s">
        <v>18</v>
      </c>
      <c r="G3633" s="83" t="s">
        <v>1113</v>
      </c>
      <c r="H3633" s="59">
        <v>0</v>
      </c>
    </row>
    <row r="3634" spans="1:8" ht="14.25" x14ac:dyDescent="0.45">
      <c r="A3634" s="83">
        <v>2306</v>
      </c>
      <c r="B3634" s="83">
        <v>37287</v>
      </c>
      <c r="C3634" s="84">
        <v>98</v>
      </c>
      <c r="D3634" s="83">
        <v>60</v>
      </c>
      <c r="E3634" s="83">
        <v>4</v>
      </c>
      <c r="F3634" s="83" t="s">
        <v>9</v>
      </c>
      <c r="G3634" s="83" t="s">
        <v>1112</v>
      </c>
      <c r="H3634" s="59">
        <v>1</v>
      </c>
    </row>
    <row r="3635" spans="1:8" ht="14.25" x14ac:dyDescent="0.45">
      <c r="A3635" s="83">
        <v>2306</v>
      </c>
      <c r="B3635" s="83">
        <v>13305</v>
      </c>
      <c r="C3635" s="84">
        <v>53</v>
      </c>
      <c r="D3635" s="83">
        <v>117</v>
      </c>
      <c r="E3635" s="83">
        <v>4</v>
      </c>
      <c r="F3635" s="83" t="s">
        <v>9</v>
      </c>
      <c r="G3635" s="83" t="s">
        <v>1112</v>
      </c>
      <c r="H3635" s="59">
        <v>16</v>
      </c>
    </row>
    <row r="3636" spans="1:8" ht="14.25" x14ac:dyDescent="0.45">
      <c r="A3636" s="83">
        <v>2307</v>
      </c>
      <c r="B3636" s="83">
        <v>42016</v>
      </c>
      <c r="C3636" s="84">
        <v>80</v>
      </c>
      <c r="D3636" s="83">
        <v>115</v>
      </c>
      <c r="E3636" s="83">
        <v>4</v>
      </c>
      <c r="F3636" s="83" t="s">
        <v>9</v>
      </c>
      <c r="G3636" s="83" t="s">
        <v>1111</v>
      </c>
      <c r="H3636" s="59">
        <v>2</v>
      </c>
    </row>
    <row r="3637" spans="1:8" ht="14.25" x14ac:dyDescent="0.45">
      <c r="A3637" s="83">
        <v>2308</v>
      </c>
      <c r="B3637" s="83">
        <v>1110</v>
      </c>
      <c r="C3637" s="84">
        <v>55</v>
      </c>
      <c r="D3637" s="83">
        <v>40</v>
      </c>
      <c r="E3637" s="83">
        <v>4</v>
      </c>
      <c r="F3637" s="83" t="s">
        <v>8</v>
      </c>
      <c r="G3637" s="83" t="s">
        <v>1110</v>
      </c>
      <c r="H3637" s="59">
        <v>2</v>
      </c>
    </row>
    <row r="3638" spans="1:8" ht="14.25" x14ac:dyDescent="0.45">
      <c r="A3638" s="83">
        <v>2309</v>
      </c>
      <c r="B3638" s="83">
        <v>9945</v>
      </c>
      <c r="C3638" s="84">
        <v>45</v>
      </c>
      <c r="D3638" s="83">
        <v>120</v>
      </c>
      <c r="E3638" s="83">
        <v>4</v>
      </c>
      <c r="F3638" s="83" t="s">
        <v>7</v>
      </c>
      <c r="G3638" s="83" t="s">
        <v>1107</v>
      </c>
      <c r="H3638" s="59">
        <v>2</v>
      </c>
    </row>
    <row r="3639" spans="1:8" ht="14.25" x14ac:dyDescent="0.45">
      <c r="A3639" s="83">
        <v>2310</v>
      </c>
      <c r="B3639" s="83">
        <v>14553</v>
      </c>
      <c r="C3639" s="84">
        <v>33</v>
      </c>
      <c r="D3639" s="83">
        <v>31</v>
      </c>
      <c r="E3639" s="83">
        <v>1</v>
      </c>
      <c r="F3639" s="83" t="s">
        <v>11</v>
      </c>
      <c r="G3639" s="83" t="s">
        <v>1106</v>
      </c>
      <c r="H3639" s="59">
        <v>16</v>
      </c>
    </row>
    <row r="3640" spans="1:8" ht="14.25" x14ac:dyDescent="0.45">
      <c r="A3640" s="83">
        <v>2311</v>
      </c>
      <c r="B3640" s="83">
        <v>1779</v>
      </c>
      <c r="C3640" s="84">
        <v>117</v>
      </c>
      <c r="D3640" s="83">
        <v>123</v>
      </c>
      <c r="E3640" s="83">
        <v>4</v>
      </c>
      <c r="F3640" s="83" t="s">
        <v>13</v>
      </c>
      <c r="G3640" s="83" t="s">
        <v>1105</v>
      </c>
      <c r="H3640" s="59">
        <v>2</v>
      </c>
    </row>
    <row r="3641" spans="1:8" ht="14.25" x14ac:dyDescent="0.45">
      <c r="A3641" s="83">
        <v>2312</v>
      </c>
      <c r="B3641" s="83">
        <v>16651</v>
      </c>
      <c r="C3641" s="84">
        <v>127</v>
      </c>
      <c r="D3641" s="83">
        <v>110</v>
      </c>
      <c r="E3641" s="83">
        <v>4</v>
      </c>
      <c r="F3641" s="83" t="s">
        <v>18</v>
      </c>
      <c r="G3641" s="83" t="s">
        <v>2474</v>
      </c>
      <c r="H3641" s="59">
        <v>2</v>
      </c>
    </row>
    <row r="3642" spans="1:8" ht="14.25" x14ac:dyDescent="0.45">
      <c r="A3642" s="83">
        <v>2313</v>
      </c>
      <c r="B3642" s="83">
        <v>22254</v>
      </c>
      <c r="C3642" s="84">
        <v>110</v>
      </c>
      <c r="D3642" s="83">
        <v>120</v>
      </c>
      <c r="E3642" s="83">
        <v>4</v>
      </c>
      <c r="F3642" s="83" t="s">
        <v>14</v>
      </c>
      <c r="G3642" s="83" t="s">
        <v>2578</v>
      </c>
      <c r="H3642" s="59">
        <v>4</v>
      </c>
    </row>
    <row r="3643" spans="1:8" ht="14.25" x14ac:dyDescent="0.45">
      <c r="A3643" s="83">
        <v>2313</v>
      </c>
      <c r="B3643" s="83">
        <v>45228</v>
      </c>
      <c r="C3643" s="84">
        <v>107</v>
      </c>
      <c r="D3643" s="83">
        <v>126</v>
      </c>
      <c r="E3643" s="83">
        <v>4</v>
      </c>
      <c r="F3643" s="83" t="s">
        <v>14</v>
      </c>
      <c r="G3643" s="83" t="s">
        <v>2577</v>
      </c>
      <c r="H3643" s="59">
        <v>4</v>
      </c>
    </row>
    <row r="3644" spans="1:8" ht="14.25" x14ac:dyDescent="0.45">
      <c r="A3644" s="83">
        <v>2314</v>
      </c>
      <c r="B3644" s="83">
        <v>48307</v>
      </c>
      <c r="C3644" s="84">
        <v>174</v>
      </c>
      <c r="D3644" s="83">
        <v>120</v>
      </c>
      <c r="E3644" s="83">
        <v>4</v>
      </c>
      <c r="F3644" s="83" t="s">
        <v>7</v>
      </c>
      <c r="G3644" s="83" t="s">
        <v>1104</v>
      </c>
      <c r="H3644" s="59">
        <v>2</v>
      </c>
    </row>
    <row r="3645" spans="1:8" ht="14.25" x14ac:dyDescent="0.45">
      <c r="A3645" s="83">
        <v>2315</v>
      </c>
      <c r="B3645" s="83">
        <v>32777</v>
      </c>
      <c r="C3645" s="84">
        <v>156.76797063699999</v>
      </c>
      <c r="D3645" s="83">
        <v>204</v>
      </c>
      <c r="E3645" s="83">
        <v>4</v>
      </c>
      <c r="F3645" s="83" t="s">
        <v>18</v>
      </c>
      <c r="G3645" s="83" t="s">
        <v>1101</v>
      </c>
      <c r="H3645" s="59">
        <v>24</v>
      </c>
    </row>
    <row r="3646" spans="1:8" ht="14.25" x14ac:dyDescent="0.45">
      <c r="A3646" s="83">
        <v>2316</v>
      </c>
      <c r="B3646" s="83">
        <v>38417</v>
      </c>
      <c r="C3646" s="84">
        <v>53</v>
      </c>
      <c r="D3646" s="83">
        <v>120</v>
      </c>
      <c r="E3646" s="83">
        <v>4</v>
      </c>
      <c r="F3646" s="83" t="s">
        <v>9</v>
      </c>
      <c r="G3646" s="83" t="s">
        <v>1100</v>
      </c>
      <c r="H3646" s="59">
        <v>2</v>
      </c>
    </row>
    <row r="3647" spans="1:8" ht="14.25" x14ac:dyDescent="0.45">
      <c r="A3647" s="83">
        <v>2317</v>
      </c>
      <c r="B3647" s="83">
        <v>34346</v>
      </c>
      <c r="C3647" s="84">
        <v>117</v>
      </c>
      <c r="D3647" s="83">
        <v>130</v>
      </c>
      <c r="E3647" s="83">
        <v>4</v>
      </c>
      <c r="F3647" s="83" t="s">
        <v>13</v>
      </c>
      <c r="G3647" s="83" t="s">
        <v>1099</v>
      </c>
      <c r="H3647" s="59">
        <v>2</v>
      </c>
    </row>
    <row r="3648" spans="1:8" ht="14.25" x14ac:dyDescent="0.45">
      <c r="A3648" s="83">
        <v>2318</v>
      </c>
      <c r="B3648" s="83">
        <v>21972</v>
      </c>
      <c r="C3648" s="84">
        <v>21.968322945099999</v>
      </c>
      <c r="D3648" s="83">
        <v>27</v>
      </c>
      <c r="E3648" s="83">
        <v>4</v>
      </c>
      <c r="F3648" s="83" t="s">
        <v>11</v>
      </c>
      <c r="G3648" s="83" t="s">
        <v>2811</v>
      </c>
      <c r="H3648" s="59">
        <v>16</v>
      </c>
    </row>
    <row r="3649" spans="1:8" ht="14.25" x14ac:dyDescent="0.45">
      <c r="A3649" s="83">
        <v>2318</v>
      </c>
      <c r="B3649" s="83">
        <v>11490</v>
      </c>
      <c r="C3649" s="84">
        <v>73.628130648699994</v>
      </c>
      <c r="D3649" s="83">
        <v>89</v>
      </c>
      <c r="E3649" s="83">
        <v>4</v>
      </c>
      <c r="F3649" s="83" t="s">
        <v>11</v>
      </c>
      <c r="G3649" s="83" t="s">
        <v>2811</v>
      </c>
      <c r="H3649" s="59">
        <v>16</v>
      </c>
    </row>
    <row r="3650" spans="1:8" ht="14.25" x14ac:dyDescent="0.45">
      <c r="A3650" s="83">
        <v>2318</v>
      </c>
      <c r="B3650" s="83">
        <v>19954</v>
      </c>
      <c r="C3650" s="84">
        <v>0</v>
      </c>
      <c r="D3650" s="83">
        <v>0</v>
      </c>
      <c r="E3650" s="83">
        <v>0</v>
      </c>
      <c r="F3650" s="83" t="s">
        <v>11</v>
      </c>
      <c r="G3650" s="83" t="s">
        <v>2811</v>
      </c>
      <c r="H3650" s="59">
        <v>0</v>
      </c>
    </row>
    <row r="3651" spans="1:8" ht="14.25" x14ac:dyDescent="0.45">
      <c r="A3651" s="83">
        <v>2318</v>
      </c>
      <c r="B3651" s="83">
        <v>64755</v>
      </c>
      <c r="C3651" s="84">
        <v>0</v>
      </c>
      <c r="D3651" s="83">
        <v>0</v>
      </c>
      <c r="E3651" s="83">
        <v>0</v>
      </c>
      <c r="F3651" s="83" t="s">
        <v>11</v>
      </c>
      <c r="G3651" s="83" t="s">
        <v>2811</v>
      </c>
      <c r="H3651" s="59">
        <v>0</v>
      </c>
    </row>
    <row r="3652" spans="1:8" ht="14.25" x14ac:dyDescent="0.45">
      <c r="A3652" s="83">
        <v>2319</v>
      </c>
      <c r="B3652" s="83">
        <v>15048</v>
      </c>
      <c r="C3652" s="84">
        <v>137</v>
      </c>
      <c r="D3652" s="83">
        <v>120</v>
      </c>
      <c r="E3652" s="83">
        <v>4</v>
      </c>
      <c r="F3652" s="83" t="s">
        <v>8</v>
      </c>
      <c r="G3652" s="83" t="s">
        <v>1098</v>
      </c>
      <c r="H3652" s="59">
        <v>18</v>
      </c>
    </row>
    <row r="3653" spans="1:8" ht="14.25" x14ac:dyDescent="0.45">
      <c r="A3653" s="83">
        <v>2320</v>
      </c>
      <c r="B3653" s="83">
        <v>24852</v>
      </c>
      <c r="C3653" s="84">
        <v>0</v>
      </c>
      <c r="D3653" s="83">
        <v>0</v>
      </c>
      <c r="E3653" s="83">
        <v>5</v>
      </c>
      <c r="F3653" s="83" t="s">
        <v>11</v>
      </c>
      <c r="G3653" s="83" t="s">
        <v>1097</v>
      </c>
      <c r="H3653" s="59">
        <v>1</v>
      </c>
    </row>
    <row r="3654" spans="1:8" ht="14.25" x14ac:dyDescent="0.45">
      <c r="A3654" s="83">
        <v>2321</v>
      </c>
      <c r="B3654" s="83">
        <v>34378</v>
      </c>
      <c r="C3654" s="84">
        <v>44</v>
      </c>
      <c r="D3654" s="83">
        <v>120</v>
      </c>
      <c r="E3654" s="83">
        <v>4</v>
      </c>
      <c r="F3654" s="83" t="s">
        <v>9</v>
      </c>
      <c r="G3654" s="83" t="s">
        <v>1096</v>
      </c>
      <c r="H3654" s="59">
        <v>5</v>
      </c>
    </row>
    <row r="3655" spans="1:8" ht="14.25" x14ac:dyDescent="0.45">
      <c r="A3655" s="83">
        <v>2322</v>
      </c>
      <c r="B3655" s="83">
        <v>27366</v>
      </c>
      <c r="C3655" s="84">
        <v>3</v>
      </c>
      <c r="D3655" s="83">
        <v>6</v>
      </c>
      <c r="E3655" s="83">
        <v>4</v>
      </c>
      <c r="F3655" s="83" t="s">
        <v>18</v>
      </c>
      <c r="G3655" s="83" t="s">
        <v>1092</v>
      </c>
      <c r="H3655" s="59">
        <v>2</v>
      </c>
    </row>
    <row r="3656" spans="1:8" ht="14.25" x14ac:dyDescent="0.45">
      <c r="A3656" s="83">
        <v>2322</v>
      </c>
      <c r="B3656" s="83">
        <v>15384</v>
      </c>
      <c r="C3656" s="84">
        <v>47</v>
      </c>
      <c r="D3656" s="83">
        <v>87</v>
      </c>
      <c r="E3656" s="83">
        <v>4</v>
      </c>
      <c r="F3656" s="83" t="s">
        <v>18</v>
      </c>
      <c r="G3656" s="83" t="s">
        <v>1092</v>
      </c>
      <c r="H3656" s="59">
        <v>2</v>
      </c>
    </row>
    <row r="3657" spans="1:8" ht="14.25" x14ac:dyDescent="0.45">
      <c r="A3657" s="83">
        <v>2322</v>
      </c>
      <c r="B3657" s="83">
        <v>46556</v>
      </c>
      <c r="C3657" s="84">
        <v>18</v>
      </c>
      <c r="D3657" s="83">
        <v>33</v>
      </c>
      <c r="E3657" s="83">
        <v>4</v>
      </c>
      <c r="F3657" s="83" t="s">
        <v>18</v>
      </c>
      <c r="G3657" s="83" t="s">
        <v>1092</v>
      </c>
      <c r="H3657" s="59">
        <v>2</v>
      </c>
    </row>
    <row r="3658" spans="1:8" ht="14.25" x14ac:dyDescent="0.45">
      <c r="A3658" s="83">
        <v>2323</v>
      </c>
      <c r="B3658" s="83">
        <v>21944</v>
      </c>
      <c r="C3658" s="84">
        <v>124</v>
      </c>
      <c r="D3658" s="83">
        <v>130</v>
      </c>
      <c r="E3658" s="83">
        <v>4</v>
      </c>
      <c r="F3658" s="83" t="s">
        <v>7</v>
      </c>
      <c r="G3658" s="83" t="s">
        <v>1089</v>
      </c>
      <c r="H3658" s="59">
        <v>2</v>
      </c>
    </row>
    <row r="3659" spans="1:8" ht="14.25" x14ac:dyDescent="0.45">
      <c r="A3659" s="83">
        <v>2324</v>
      </c>
      <c r="B3659" s="83">
        <v>28951</v>
      </c>
      <c r="C3659" s="84">
        <v>8</v>
      </c>
      <c r="D3659" s="83">
        <v>43</v>
      </c>
      <c r="E3659" s="83">
        <v>4</v>
      </c>
      <c r="F3659" s="83" t="s">
        <v>9</v>
      </c>
      <c r="G3659" s="83" t="s">
        <v>1086</v>
      </c>
      <c r="H3659" s="59">
        <v>5</v>
      </c>
    </row>
    <row r="3660" spans="1:8" ht="14.25" x14ac:dyDescent="0.45">
      <c r="A3660" s="83">
        <v>2324</v>
      </c>
      <c r="B3660" s="83">
        <v>8279</v>
      </c>
      <c r="C3660" s="84">
        <v>9</v>
      </c>
      <c r="D3660" s="83">
        <v>49</v>
      </c>
      <c r="E3660" s="83">
        <v>4</v>
      </c>
      <c r="F3660" s="83" t="s">
        <v>9</v>
      </c>
      <c r="G3660" s="83" t="s">
        <v>1086</v>
      </c>
      <c r="H3660" s="59">
        <v>5</v>
      </c>
    </row>
    <row r="3661" spans="1:8" ht="14.25" x14ac:dyDescent="0.45">
      <c r="A3661" s="83">
        <v>2324</v>
      </c>
      <c r="B3661" s="83">
        <v>38524</v>
      </c>
      <c r="C3661" s="84">
        <v>153.12520139599999</v>
      </c>
      <c r="D3661" s="83">
        <v>167</v>
      </c>
      <c r="E3661" s="83">
        <v>4</v>
      </c>
      <c r="F3661" s="83" t="s">
        <v>9</v>
      </c>
      <c r="G3661" s="83" t="s">
        <v>1086</v>
      </c>
      <c r="H3661" s="59">
        <v>2</v>
      </c>
    </row>
    <row r="3662" spans="1:8" ht="14.25" x14ac:dyDescent="0.45">
      <c r="A3662" s="83">
        <v>2325</v>
      </c>
      <c r="B3662" s="83">
        <v>29302</v>
      </c>
      <c r="C3662" s="84">
        <v>42</v>
      </c>
      <c r="D3662" s="83">
        <v>54</v>
      </c>
      <c r="E3662" s="83">
        <v>1</v>
      </c>
      <c r="F3662" s="83" t="s">
        <v>10</v>
      </c>
      <c r="G3662" s="83" t="s">
        <v>2494</v>
      </c>
      <c r="H3662" s="59">
        <v>2</v>
      </c>
    </row>
    <row r="3663" spans="1:8" ht="14.25" x14ac:dyDescent="0.45">
      <c r="A3663" s="83">
        <v>2325</v>
      </c>
      <c r="B3663" s="83">
        <v>32041</v>
      </c>
      <c r="C3663" s="84">
        <v>15</v>
      </c>
      <c r="D3663" s="83">
        <v>19</v>
      </c>
      <c r="E3663" s="83">
        <v>1</v>
      </c>
      <c r="F3663" s="83" t="s">
        <v>10</v>
      </c>
      <c r="G3663" s="83" t="s">
        <v>2494</v>
      </c>
      <c r="H3663" s="59">
        <v>2</v>
      </c>
    </row>
    <row r="3664" spans="1:8" ht="14.25" x14ac:dyDescent="0.45">
      <c r="A3664" s="83">
        <v>2326</v>
      </c>
      <c r="B3664" s="83">
        <v>19727</v>
      </c>
      <c r="C3664" s="84">
        <v>179</v>
      </c>
      <c r="D3664" s="83">
        <v>122</v>
      </c>
      <c r="E3664" s="83">
        <v>3</v>
      </c>
      <c r="F3664" s="83" t="s">
        <v>13</v>
      </c>
      <c r="G3664" s="83" t="s">
        <v>1085</v>
      </c>
      <c r="H3664" s="59">
        <v>2</v>
      </c>
    </row>
    <row r="3665" spans="1:8" ht="14.25" x14ac:dyDescent="0.45">
      <c r="A3665" s="83">
        <v>2327</v>
      </c>
      <c r="B3665" s="83">
        <v>5009</v>
      </c>
      <c r="C3665" s="84">
        <v>83</v>
      </c>
      <c r="D3665" s="83">
        <v>124</v>
      </c>
      <c r="E3665" s="83">
        <v>4</v>
      </c>
      <c r="F3665" s="83" t="s">
        <v>13</v>
      </c>
      <c r="G3665" s="83" t="s">
        <v>1084</v>
      </c>
      <c r="H3665" s="59">
        <v>2</v>
      </c>
    </row>
    <row r="3666" spans="1:8" ht="14.25" x14ac:dyDescent="0.45">
      <c r="A3666" s="83">
        <v>2328</v>
      </c>
      <c r="B3666" s="83">
        <v>39003</v>
      </c>
      <c r="C3666" s="84">
        <v>36</v>
      </c>
      <c r="D3666" s="83">
        <v>50</v>
      </c>
      <c r="E3666" s="83">
        <v>5</v>
      </c>
      <c r="F3666" s="83" t="s">
        <v>14</v>
      </c>
      <c r="G3666" s="83" t="s">
        <v>2472</v>
      </c>
      <c r="H3666" s="59">
        <v>21</v>
      </c>
    </row>
    <row r="3667" spans="1:8" ht="14.25" x14ac:dyDescent="0.45">
      <c r="A3667" s="83">
        <v>2328</v>
      </c>
      <c r="B3667" s="83">
        <v>22424</v>
      </c>
      <c r="C3667" s="84">
        <v>28</v>
      </c>
      <c r="D3667" s="83">
        <v>84</v>
      </c>
      <c r="E3667" s="83">
        <v>3</v>
      </c>
      <c r="F3667" s="83" t="s">
        <v>14</v>
      </c>
      <c r="G3667" s="83" t="s">
        <v>2471</v>
      </c>
      <c r="H3667" s="59">
        <v>17</v>
      </c>
    </row>
    <row r="3668" spans="1:8" ht="14.25" x14ac:dyDescent="0.45">
      <c r="A3668" s="83">
        <v>2329</v>
      </c>
      <c r="B3668" s="83">
        <v>12135</v>
      </c>
      <c r="C3668" s="84">
        <v>52</v>
      </c>
      <c r="D3668" s="83">
        <v>91</v>
      </c>
      <c r="E3668" s="83">
        <v>4</v>
      </c>
      <c r="F3668" s="83" t="s">
        <v>11</v>
      </c>
      <c r="G3668" s="83" t="s">
        <v>1083</v>
      </c>
      <c r="H3668" s="59">
        <v>2</v>
      </c>
    </row>
    <row r="3669" spans="1:8" ht="14.25" x14ac:dyDescent="0.45">
      <c r="A3669" s="83">
        <v>2330</v>
      </c>
      <c r="B3669" s="83">
        <v>15658</v>
      </c>
      <c r="C3669" s="84">
        <v>207</v>
      </c>
      <c r="D3669" s="83">
        <v>130</v>
      </c>
      <c r="E3669" s="83">
        <v>4</v>
      </c>
      <c r="F3669" s="83" t="s">
        <v>7</v>
      </c>
      <c r="G3669" s="83" t="s">
        <v>1082</v>
      </c>
      <c r="H3669" s="59">
        <v>2</v>
      </c>
    </row>
    <row r="3670" spans="1:8" ht="14.25" x14ac:dyDescent="0.45">
      <c r="A3670" s="83">
        <v>2331</v>
      </c>
      <c r="B3670" s="83">
        <v>24825</v>
      </c>
      <c r="C3670" s="84">
        <v>150</v>
      </c>
      <c r="D3670" s="83">
        <v>120</v>
      </c>
      <c r="E3670" s="83">
        <v>4</v>
      </c>
      <c r="F3670" s="83" t="s">
        <v>9</v>
      </c>
      <c r="G3670" s="83" t="s">
        <v>1081</v>
      </c>
      <c r="H3670" s="59">
        <v>4</v>
      </c>
    </row>
    <row r="3671" spans="1:8" ht="14.25" x14ac:dyDescent="0.45">
      <c r="A3671" s="83">
        <v>2332</v>
      </c>
      <c r="B3671" s="83">
        <v>17836</v>
      </c>
      <c r="C3671" s="84">
        <v>58</v>
      </c>
      <c r="D3671" s="83">
        <v>124</v>
      </c>
      <c r="E3671" s="83">
        <v>4</v>
      </c>
      <c r="F3671" s="83" t="s">
        <v>13</v>
      </c>
      <c r="G3671" s="83" t="s">
        <v>1080</v>
      </c>
      <c r="H3671" s="59">
        <v>2</v>
      </c>
    </row>
    <row r="3672" spans="1:8" ht="14.25" x14ac:dyDescent="0.45">
      <c r="A3672" s="83">
        <v>2333</v>
      </c>
      <c r="B3672" s="83">
        <v>8686</v>
      </c>
      <c r="C3672" s="84">
        <v>55</v>
      </c>
      <c r="D3672" s="83">
        <v>50</v>
      </c>
      <c r="E3672" s="83">
        <v>4</v>
      </c>
      <c r="F3672" s="83" t="s">
        <v>8</v>
      </c>
      <c r="G3672" s="83" t="s">
        <v>1079</v>
      </c>
      <c r="H3672" s="59">
        <v>4</v>
      </c>
    </row>
    <row r="3673" spans="1:8" ht="14.25" x14ac:dyDescent="0.45">
      <c r="A3673" s="83">
        <v>2334</v>
      </c>
      <c r="B3673" s="83">
        <v>37632</v>
      </c>
      <c r="C3673" s="84">
        <v>119</v>
      </c>
      <c r="D3673" s="83">
        <v>113</v>
      </c>
      <c r="E3673" s="83">
        <v>2</v>
      </c>
      <c r="F3673" s="83" t="s">
        <v>7</v>
      </c>
      <c r="G3673" s="83" t="s">
        <v>1078</v>
      </c>
      <c r="H3673" s="59">
        <v>17</v>
      </c>
    </row>
    <row r="3674" spans="1:8" ht="14.25" x14ac:dyDescent="0.45">
      <c r="A3674" s="83">
        <v>2335</v>
      </c>
      <c r="B3674" s="83">
        <v>47349</v>
      </c>
      <c r="C3674" s="84">
        <v>44</v>
      </c>
      <c r="D3674" s="83">
        <v>124</v>
      </c>
      <c r="E3674" s="83">
        <v>4</v>
      </c>
      <c r="F3674" s="83" t="s">
        <v>13</v>
      </c>
      <c r="G3674" s="83" t="s">
        <v>1077</v>
      </c>
      <c r="H3674" s="59">
        <v>2</v>
      </c>
    </row>
    <row r="3675" spans="1:8" ht="14.25" x14ac:dyDescent="0.45">
      <c r="A3675" s="83">
        <v>2336</v>
      </c>
      <c r="B3675" s="83">
        <v>15637</v>
      </c>
      <c r="C3675" s="84">
        <v>49</v>
      </c>
      <c r="D3675" s="83">
        <v>88</v>
      </c>
      <c r="E3675" s="83">
        <v>4</v>
      </c>
      <c r="F3675" s="83" t="s">
        <v>7</v>
      </c>
      <c r="G3675" s="83" t="s">
        <v>1074</v>
      </c>
      <c r="H3675" s="59">
        <v>17</v>
      </c>
    </row>
    <row r="3676" spans="1:8" ht="14.25" x14ac:dyDescent="0.45">
      <c r="A3676" s="83">
        <v>2337</v>
      </c>
      <c r="B3676" s="83">
        <v>52744</v>
      </c>
      <c r="C3676" s="84">
        <v>0</v>
      </c>
      <c r="D3676" s="83">
        <v>0</v>
      </c>
      <c r="E3676" s="83">
        <v>0</v>
      </c>
      <c r="F3676" s="83" t="s">
        <v>13</v>
      </c>
      <c r="G3676" s="83" t="s">
        <v>1073</v>
      </c>
      <c r="H3676" s="59">
        <v>0</v>
      </c>
    </row>
    <row r="3677" spans="1:8" ht="14.25" x14ac:dyDescent="0.45">
      <c r="A3677" s="83">
        <v>2337</v>
      </c>
      <c r="B3677" s="83">
        <v>52168</v>
      </c>
      <c r="C3677" s="84">
        <v>187</v>
      </c>
      <c r="D3677" s="83">
        <v>220</v>
      </c>
      <c r="E3677" s="83">
        <v>4</v>
      </c>
      <c r="F3677" s="83" t="s">
        <v>13</v>
      </c>
      <c r="G3677" s="83" t="s">
        <v>1073</v>
      </c>
      <c r="H3677" s="59">
        <v>2</v>
      </c>
    </row>
    <row r="3678" spans="1:8" ht="14.25" x14ac:dyDescent="0.45">
      <c r="A3678" s="83">
        <v>2338</v>
      </c>
      <c r="B3678" s="83">
        <v>37805</v>
      </c>
      <c r="C3678" s="84">
        <v>100</v>
      </c>
      <c r="D3678" s="83">
        <v>120</v>
      </c>
      <c r="E3678" s="83">
        <v>4</v>
      </c>
      <c r="F3678" s="83" t="s">
        <v>13</v>
      </c>
      <c r="G3678" s="83" t="s">
        <v>1072</v>
      </c>
      <c r="H3678" s="59">
        <v>26</v>
      </c>
    </row>
    <row r="3679" spans="1:8" ht="14.25" x14ac:dyDescent="0.45">
      <c r="A3679" s="83">
        <v>2338</v>
      </c>
      <c r="B3679" s="83">
        <v>41294</v>
      </c>
      <c r="C3679" s="84">
        <v>40</v>
      </c>
      <c r="D3679" s="83">
        <v>125</v>
      </c>
      <c r="E3679" s="83">
        <v>4</v>
      </c>
      <c r="F3679" s="83" t="s">
        <v>13</v>
      </c>
      <c r="G3679" s="83" t="s">
        <v>1072</v>
      </c>
      <c r="H3679" s="59">
        <v>26</v>
      </c>
    </row>
    <row r="3680" spans="1:8" ht="14.25" x14ac:dyDescent="0.45">
      <c r="A3680" s="83">
        <v>2339</v>
      </c>
      <c r="B3680" s="83">
        <v>53695</v>
      </c>
      <c r="C3680" s="84">
        <v>0</v>
      </c>
      <c r="D3680" s="83">
        <v>0</v>
      </c>
      <c r="E3680" s="83">
        <v>0</v>
      </c>
      <c r="F3680" s="83" t="s">
        <v>18</v>
      </c>
      <c r="G3680" s="83" t="s">
        <v>1071</v>
      </c>
      <c r="H3680" s="59">
        <v>0</v>
      </c>
    </row>
    <row r="3681" spans="1:8" ht="14.25" x14ac:dyDescent="0.45">
      <c r="A3681" s="83">
        <v>2340</v>
      </c>
      <c r="B3681" s="83">
        <v>9306</v>
      </c>
      <c r="C3681" s="84">
        <v>96</v>
      </c>
      <c r="D3681" s="83">
        <v>90</v>
      </c>
      <c r="E3681" s="83">
        <v>3</v>
      </c>
      <c r="F3681" s="83" t="s">
        <v>18</v>
      </c>
      <c r="G3681" s="83" t="s">
        <v>1070</v>
      </c>
      <c r="H3681" s="59">
        <v>2</v>
      </c>
    </row>
    <row r="3682" spans="1:8" ht="14.25" x14ac:dyDescent="0.45">
      <c r="A3682" s="83">
        <v>2341</v>
      </c>
      <c r="B3682" s="83">
        <v>34690</v>
      </c>
      <c r="C3682" s="84">
        <v>41</v>
      </c>
      <c r="D3682" s="83">
        <v>80</v>
      </c>
      <c r="E3682" s="83">
        <v>4</v>
      </c>
      <c r="F3682" s="83" t="s">
        <v>12</v>
      </c>
      <c r="G3682" s="83" t="s">
        <v>2524</v>
      </c>
      <c r="H3682" s="59">
        <v>2</v>
      </c>
    </row>
    <row r="3683" spans="1:8" ht="14.25" x14ac:dyDescent="0.45">
      <c r="A3683" s="83">
        <v>2341</v>
      </c>
      <c r="B3683" s="83">
        <v>66406</v>
      </c>
      <c r="C3683" s="84">
        <v>58</v>
      </c>
      <c r="D3683" s="83">
        <v>78</v>
      </c>
      <c r="E3683" s="83">
        <v>4</v>
      </c>
      <c r="F3683" s="83" t="s">
        <v>12</v>
      </c>
      <c r="G3683" s="83" t="s">
        <v>2523</v>
      </c>
      <c r="H3683" s="59">
        <v>2</v>
      </c>
    </row>
    <row r="3684" spans="1:8" ht="14.25" x14ac:dyDescent="0.45">
      <c r="A3684" s="83">
        <v>2342</v>
      </c>
      <c r="B3684" s="83">
        <v>15784</v>
      </c>
      <c r="C3684" s="84">
        <v>71.468554646100003</v>
      </c>
      <c r="D3684" s="83">
        <v>130</v>
      </c>
      <c r="E3684" s="83">
        <v>7</v>
      </c>
      <c r="F3684" s="83" t="s">
        <v>18</v>
      </c>
      <c r="G3684" s="83" t="s">
        <v>1069</v>
      </c>
      <c r="H3684" s="59">
        <v>4</v>
      </c>
    </row>
    <row r="3685" spans="1:8" ht="14.25" x14ac:dyDescent="0.45">
      <c r="A3685" s="83">
        <v>2343</v>
      </c>
      <c r="B3685" s="83">
        <v>54587</v>
      </c>
      <c r="C3685" s="84">
        <v>40</v>
      </c>
      <c r="D3685" s="83">
        <v>120</v>
      </c>
      <c r="E3685" s="83">
        <v>4</v>
      </c>
      <c r="F3685" s="83" t="s">
        <v>8</v>
      </c>
      <c r="G3685" s="83" t="s">
        <v>1068</v>
      </c>
      <c r="H3685" s="59">
        <v>24</v>
      </c>
    </row>
    <row r="3686" spans="1:8" ht="14.25" x14ac:dyDescent="0.45">
      <c r="A3686" s="83">
        <v>2344</v>
      </c>
      <c r="B3686" s="83">
        <v>54599</v>
      </c>
      <c r="C3686" s="84">
        <v>137</v>
      </c>
      <c r="D3686" s="83">
        <v>120</v>
      </c>
      <c r="E3686" s="83">
        <v>4</v>
      </c>
      <c r="F3686" s="83" t="s">
        <v>8</v>
      </c>
      <c r="G3686" s="83" t="s">
        <v>1067</v>
      </c>
      <c r="H3686" s="59">
        <v>2</v>
      </c>
    </row>
    <row r="3687" spans="1:8" ht="14.25" x14ac:dyDescent="0.45">
      <c r="A3687" s="83">
        <v>2344</v>
      </c>
      <c r="B3687" s="83">
        <v>29277</v>
      </c>
      <c r="C3687" s="84">
        <v>112</v>
      </c>
      <c r="D3687" s="83">
        <v>120</v>
      </c>
      <c r="E3687" s="83">
        <v>4</v>
      </c>
      <c r="F3687" s="83" t="s">
        <v>8</v>
      </c>
      <c r="G3687" s="83" t="s">
        <v>1066</v>
      </c>
      <c r="H3687" s="59">
        <v>16</v>
      </c>
    </row>
    <row r="3688" spans="1:8" ht="14.25" x14ac:dyDescent="0.45">
      <c r="A3688" s="83">
        <v>2345</v>
      </c>
      <c r="B3688" s="83">
        <v>37955</v>
      </c>
      <c r="C3688" s="84">
        <v>72</v>
      </c>
      <c r="D3688" s="83">
        <v>120</v>
      </c>
      <c r="E3688" s="83">
        <v>4</v>
      </c>
      <c r="F3688" s="83" t="s">
        <v>13</v>
      </c>
      <c r="G3688" s="83" t="s">
        <v>1065</v>
      </c>
      <c r="H3688" s="59">
        <v>4</v>
      </c>
    </row>
    <row r="3689" spans="1:8" ht="14.25" x14ac:dyDescent="0.45">
      <c r="A3689" s="83">
        <v>2346</v>
      </c>
      <c r="B3689" s="83">
        <v>48882</v>
      </c>
      <c r="C3689" s="84">
        <v>120</v>
      </c>
      <c r="D3689" s="83">
        <v>120</v>
      </c>
      <c r="E3689" s="83">
        <v>4</v>
      </c>
      <c r="F3689" s="83" t="s">
        <v>13</v>
      </c>
      <c r="G3689" s="83" t="s">
        <v>1064</v>
      </c>
      <c r="H3689" s="59">
        <v>2</v>
      </c>
    </row>
    <row r="3690" spans="1:8" ht="14.25" x14ac:dyDescent="0.45">
      <c r="A3690" s="83">
        <v>2347</v>
      </c>
      <c r="B3690" s="83">
        <v>54090</v>
      </c>
      <c r="C3690" s="84">
        <v>40</v>
      </c>
      <c r="D3690" s="83">
        <v>120</v>
      </c>
      <c r="E3690" s="83">
        <v>4</v>
      </c>
      <c r="F3690" s="83" t="s">
        <v>13</v>
      </c>
      <c r="G3690" s="83" t="s">
        <v>1063</v>
      </c>
      <c r="H3690" s="59">
        <v>2</v>
      </c>
    </row>
    <row r="3691" spans="1:8" ht="14.25" x14ac:dyDescent="0.45">
      <c r="A3691" s="83">
        <v>2348</v>
      </c>
      <c r="B3691" s="83">
        <v>31051</v>
      </c>
      <c r="C3691" s="84">
        <v>14</v>
      </c>
      <c r="D3691" s="83">
        <v>125</v>
      </c>
      <c r="E3691" s="83">
        <v>4</v>
      </c>
      <c r="F3691" s="83" t="s">
        <v>13</v>
      </c>
      <c r="G3691" s="83" t="s">
        <v>1062</v>
      </c>
      <c r="H3691" s="59">
        <v>26</v>
      </c>
    </row>
    <row r="3692" spans="1:8" ht="14.25" x14ac:dyDescent="0.45">
      <c r="A3692" s="83">
        <v>2348</v>
      </c>
      <c r="B3692" s="83">
        <v>45428</v>
      </c>
      <c r="C3692" s="84">
        <v>60</v>
      </c>
      <c r="D3692" s="83">
        <v>125</v>
      </c>
      <c r="E3692" s="83">
        <v>4</v>
      </c>
      <c r="F3692" s="83" t="s">
        <v>13</v>
      </c>
      <c r="G3692" s="83" t="s">
        <v>1061</v>
      </c>
      <c r="H3692" s="59">
        <v>26</v>
      </c>
    </row>
    <row r="3693" spans="1:8" ht="14.25" x14ac:dyDescent="0.45">
      <c r="A3693" s="83">
        <v>2349</v>
      </c>
      <c r="B3693" s="83">
        <v>43372</v>
      </c>
      <c r="C3693" s="84">
        <v>139</v>
      </c>
      <c r="D3693" s="83">
        <v>120</v>
      </c>
      <c r="E3693" s="83">
        <v>4</v>
      </c>
      <c r="F3693" s="83" t="s">
        <v>9</v>
      </c>
      <c r="G3693" s="83" t="s">
        <v>1060</v>
      </c>
      <c r="H3693" s="59">
        <v>2</v>
      </c>
    </row>
    <row r="3694" spans="1:8" ht="14.25" x14ac:dyDescent="0.45">
      <c r="A3694" s="83">
        <v>2350</v>
      </c>
      <c r="B3694" s="83">
        <v>38980</v>
      </c>
      <c r="C3694" s="84">
        <v>44</v>
      </c>
      <c r="D3694" s="83">
        <v>120</v>
      </c>
      <c r="E3694" s="83">
        <v>3</v>
      </c>
      <c r="F3694" s="83" t="s">
        <v>13</v>
      </c>
      <c r="G3694" s="83" t="s">
        <v>1059</v>
      </c>
      <c r="H3694" s="59">
        <v>30</v>
      </c>
    </row>
    <row r="3695" spans="1:8" ht="14.25" x14ac:dyDescent="0.45">
      <c r="A3695" s="83">
        <v>2350</v>
      </c>
      <c r="B3695" s="83">
        <v>49795</v>
      </c>
      <c r="C3695" s="84">
        <v>0</v>
      </c>
      <c r="D3695" s="83">
        <v>0</v>
      </c>
      <c r="E3695" s="83">
        <v>0</v>
      </c>
      <c r="F3695" s="83" t="s">
        <v>13</v>
      </c>
      <c r="G3695" s="83" t="s">
        <v>1059</v>
      </c>
      <c r="H3695" s="59">
        <v>0</v>
      </c>
    </row>
    <row r="3696" spans="1:8" ht="14.25" x14ac:dyDescent="0.45">
      <c r="A3696" s="83">
        <v>2351</v>
      </c>
      <c r="B3696" s="83">
        <v>39474</v>
      </c>
      <c r="C3696" s="84">
        <v>15</v>
      </c>
      <c r="D3696" s="83">
        <v>120</v>
      </c>
      <c r="E3696" s="83">
        <v>4</v>
      </c>
      <c r="F3696" s="83" t="s">
        <v>10</v>
      </c>
      <c r="G3696" s="83" t="s">
        <v>1058</v>
      </c>
      <c r="H3696" s="59">
        <v>16</v>
      </c>
    </row>
    <row r="3697" spans="1:8" ht="14.25" x14ac:dyDescent="0.45">
      <c r="A3697" s="83">
        <v>2352</v>
      </c>
      <c r="B3697" s="83">
        <v>34619</v>
      </c>
      <c r="C3697" s="84">
        <v>107.487778156</v>
      </c>
      <c r="D3697" s="83">
        <v>114</v>
      </c>
      <c r="E3697" s="83">
        <v>6</v>
      </c>
      <c r="F3697" s="83" t="s">
        <v>18</v>
      </c>
      <c r="G3697" s="83" t="s">
        <v>991</v>
      </c>
      <c r="H3697" s="59">
        <v>25</v>
      </c>
    </row>
    <row r="3698" spans="1:8" ht="14.25" x14ac:dyDescent="0.45">
      <c r="A3698" s="83">
        <v>2353</v>
      </c>
      <c r="B3698" s="83">
        <v>64206</v>
      </c>
      <c r="C3698" s="84">
        <v>118</v>
      </c>
      <c r="D3698" s="83">
        <v>122</v>
      </c>
      <c r="E3698" s="83">
        <v>4</v>
      </c>
      <c r="F3698" s="83" t="s">
        <v>13</v>
      </c>
      <c r="G3698" s="83" t="s">
        <v>3238</v>
      </c>
      <c r="H3698" s="59">
        <v>2</v>
      </c>
    </row>
    <row r="3699" spans="1:8" ht="14.25" x14ac:dyDescent="0.45">
      <c r="A3699" s="83">
        <v>2354</v>
      </c>
      <c r="B3699" s="83">
        <v>64514</v>
      </c>
      <c r="C3699" s="84">
        <v>0</v>
      </c>
      <c r="D3699" s="83">
        <v>0</v>
      </c>
      <c r="E3699" s="83">
        <v>0</v>
      </c>
      <c r="F3699" s="83" t="s">
        <v>11</v>
      </c>
      <c r="G3699" s="83" t="s">
        <v>1049</v>
      </c>
      <c r="H3699" s="59">
        <v>0</v>
      </c>
    </row>
    <row r="3700" spans="1:8" ht="14.25" x14ac:dyDescent="0.45">
      <c r="A3700" s="83">
        <v>2354</v>
      </c>
      <c r="B3700" s="83">
        <v>65709</v>
      </c>
      <c r="C3700" s="84">
        <v>57.726691033599998</v>
      </c>
      <c r="D3700" s="83">
        <v>73</v>
      </c>
      <c r="E3700" s="83">
        <v>3</v>
      </c>
      <c r="F3700" s="83" t="s">
        <v>11</v>
      </c>
      <c r="G3700" s="83" t="s">
        <v>1049</v>
      </c>
      <c r="H3700" s="59">
        <v>24</v>
      </c>
    </row>
    <row r="3701" spans="1:8" ht="14.25" x14ac:dyDescent="0.45">
      <c r="A3701" s="83">
        <v>2354</v>
      </c>
      <c r="B3701" s="83">
        <v>65710</v>
      </c>
      <c r="C3701" s="84">
        <v>40.987752070699997</v>
      </c>
      <c r="D3701" s="83">
        <v>52</v>
      </c>
      <c r="E3701" s="83">
        <v>3</v>
      </c>
      <c r="F3701" s="83" t="s">
        <v>11</v>
      </c>
      <c r="G3701" s="83" t="s">
        <v>1049</v>
      </c>
      <c r="H3701" s="59">
        <v>24</v>
      </c>
    </row>
    <row r="3702" spans="1:8" ht="14.25" x14ac:dyDescent="0.45">
      <c r="A3702" s="83">
        <v>2355</v>
      </c>
      <c r="B3702" s="83">
        <v>66889</v>
      </c>
      <c r="C3702" s="84">
        <v>0</v>
      </c>
      <c r="D3702" s="83">
        <v>0</v>
      </c>
      <c r="E3702" s="83">
        <v>0</v>
      </c>
      <c r="F3702" s="83" t="s">
        <v>11</v>
      </c>
      <c r="G3702" s="83" t="s">
        <v>1048</v>
      </c>
      <c r="H3702" s="59">
        <v>0</v>
      </c>
    </row>
    <row r="3703" spans="1:8" ht="14.25" x14ac:dyDescent="0.45">
      <c r="A3703" s="83">
        <v>2355</v>
      </c>
      <c r="B3703" s="83">
        <v>66890</v>
      </c>
      <c r="C3703" s="84">
        <v>20</v>
      </c>
      <c r="D3703" s="83">
        <v>24</v>
      </c>
      <c r="E3703" s="83">
        <v>4</v>
      </c>
      <c r="F3703" s="83" t="s">
        <v>11</v>
      </c>
      <c r="G3703" s="83" t="s">
        <v>1048</v>
      </c>
      <c r="H3703" s="59">
        <v>4</v>
      </c>
    </row>
    <row r="3704" spans="1:8" ht="14.25" x14ac:dyDescent="0.45">
      <c r="A3704" s="83">
        <v>2355</v>
      </c>
      <c r="B3704" s="83">
        <v>66891</v>
      </c>
      <c r="C3704" s="84">
        <v>77</v>
      </c>
      <c r="D3704" s="83">
        <v>93</v>
      </c>
      <c r="E3704" s="83">
        <v>4</v>
      </c>
      <c r="F3704" s="83" t="s">
        <v>11</v>
      </c>
      <c r="G3704" s="83" t="s">
        <v>1048</v>
      </c>
      <c r="H3704" s="59">
        <v>4</v>
      </c>
    </row>
    <row r="3705" spans="1:8" ht="14.25" x14ac:dyDescent="0.45">
      <c r="A3705" s="83">
        <v>2356</v>
      </c>
      <c r="B3705" s="83">
        <v>64639</v>
      </c>
      <c r="C3705" s="84">
        <v>261.38204271299998</v>
      </c>
      <c r="D3705" s="83">
        <v>100</v>
      </c>
      <c r="E3705" s="83">
        <v>4</v>
      </c>
      <c r="F3705" s="83" t="s">
        <v>17</v>
      </c>
      <c r="G3705" s="83" t="s">
        <v>1047</v>
      </c>
      <c r="H3705" s="59">
        <v>5</v>
      </c>
    </row>
    <row r="3706" spans="1:8" ht="14.25" x14ac:dyDescent="0.45">
      <c r="A3706" s="83">
        <v>2356</v>
      </c>
      <c r="B3706" s="83">
        <v>64667</v>
      </c>
      <c r="C3706" s="84">
        <v>34.067104290000003</v>
      </c>
      <c r="D3706" s="83">
        <v>115</v>
      </c>
      <c r="E3706" s="83">
        <v>4</v>
      </c>
      <c r="F3706" s="83" t="s">
        <v>17</v>
      </c>
      <c r="G3706" s="83" t="s">
        <v>1046</v>
      </c>
      <c r="H3706" s="59">
        <v>5</v>
      </c>
    </row>
    <row r="3707" spans="1:8" ht="14.25" x14ac:dyDescent="0.45">
      <c r="A3707" s="83">
        <v>2356</v>
      </c>
      <c r="B3707" s="83">
        <v>66529</v>
      </c>
      <c r="C3707" s="84">
        <v>0</v>
      </c>
      <c r="D3707" s="83">
        <v>0</v>
      </c>
      <c r="E3707" s="83">
        <v>0</v>
      </c>
      <c r="F3707" s="83" t="s">
        <v>17</v>
      </c>
      <c r="G3707" s="83" t="s">
        <v>1047</v>
      </c>
      <c r="H3707" s="59">
        <v>0</v>
      </c>
    </row>
    <row r="3708" spans="1:8" ht="14.25" x14ac:dyDescent="0.45">
      <c r="A3708" s="83">
        <v>2356</v>
      </c>
      <c r="B3708" s="83">
        <v>66530</v>
      </c>
      <c r="C3708" s="84">
        <v>0</v>
      </c>
      <c r="D3708" s="83">
        <v>0</v>
      </c>
      <c r="E3708" s="83">
        <v>0</v>
      </c>
      <c r="F3708" s="83" t="s">
        <v>17</v>
      </c>
      <c r="G3708" s="83" t="s">
        <v>1047</v>
      </c>
      <c r="H3708" s="59">
        <v>0</v>
      </c>
    </row>
    <row r="3709" spans="1:8" ht="14.25" x14ac:dyDescent="0.45">
      <c r="A3709" s="83">
        <v>2356</v>
      </c>
      <c r="B3709" s="83">
        <v>66531</v>
      </c>
      <c r="C3709" s="84">
        <v>0</v>
      </c>
      <c r="D3709" s="83">
        <v>0</v>
      </c>
      <c r="E3709" s="83">
        <v>0</v>
      </c>
      <c r="F3709" s="83" t="s">
        <v>17</v>
      </c>
      <c r="G3709" s="83" t="s">
        <v>1047</v>
      </c>
      <c r="H3709" s="59">
        <v>0</v>
      </c>
    </row>
    <row r="3710" spans="1:8" ht="14.25" x14ac:dyDescent="0.45">
      <c r="A3710" s="83">
        <v>2356</v>
      </c>
      <c r="B3710" s="83">
        <v>66532</v>
      </c>
      <c r="C3710" s="84">
        <v>0</v>
      </c>
      <c r="D3710" s="83">
        <v>0</v>
      </c>
      <c r="E3710" s="83">
        <v>0</v>
      </c>
      <c r="F3710" s="83" t="s">
        <v>17</v>
      </c>
      <c r="G3710" s="83" t="s">
        <v>1047</v>
      </c>
      <c r="H3710" s="59">
        <v>0</v>
      </c>
    </row>
    <row r="3711" spans="1:8" ht="14.25" x14ac:dyDescent="0.45">
      <c r="A3711" s="83">
        <v>2356</v>
      </c>
      <c r="B3711" s="83">
        <v>66533</v>
      </c>
      <c r="C3711" s="84">
        <v>0</v>
      </c>
      <c r="D3711" s="83">
        <v>0</v>
      </c>
      <c r="E3711" s="83">
        <v>0</v>
      </c>
      <c r="F3711" s="83" t="s">
        <v>17</v>
      </c>
      <c r="G3711" s="83" t="s">
        <v>1046</v>
      </c>
      <c r="H3711" s="59">
        <v>0</v>
      </c>
    </row>
    <row r="3712" spans="1:8" ht="14.25" x14ac:dyDescent="0.45">
      <c r="A3712" s="83">
        <v>2356</v>
      </c>
      <c r="B3712" s="83">
        <v>66534</v>
      </c>
      <c r="C3712" s="84">
        <v>0</v>
      </c>
      <c r="D3712" s="83">
        <v>0</v>
      </c>
      <c r="E3712" s="83">
        <v>0</v>
      </c>
      <c r="F3712" s="83" t="s">
        <v>17</v>
      </c>
      <c r="G3712" s="83" t="s">
        <v>1046</v>
      </c>
      <c r="H3712" s="59">
        <v>0</v>
      </c>
    </row>
    <row r="3713" spans="1:8" ht="14.25" x14ac:dyDescent="0.45">
      <c r="A3713" s="83">
        <v>2356</v>
      </c>
      <c r="B3713" s="83">
        <v>66535</v>
      </c>
      <c r="C3713" s="84">
        <v>0</v>
      </c>
      <c r="D3713" s="83">
        <v>0</v>
      </c>
      <c r="E3713" s="83">
        <v>0</v>
      </c>
      <c r="F3713" s="83" t="s">
        <v>17</v>
      </c>
      <c r="G3713" s="83" t="s">
        <v>1046</v>
      </c>
      <c r="H3713" s="59">
        <v>0</v>
      </c>
    </row>
    <row r="3714" spans="1:8" ht="14.25" x14ac:dyDescent="0.45">
      <c r="A3714" s="83">
        <v>2356</v>
      </c>
      <c r="B3714" s="83">
        <v>66536</v>
      </c>
      <c r="C3714" s="84">
        <v>0</v>
      </c>
      <c r="D3714" s="83">
        <v>0</v>
      </c>
      <c r="E3714" s="83">
        <v>0</v>
      </c>
      <c r="F3714" s="83" t="s">
        <v>17</v>
      </c>
      <c r="G3714" s="83" t="s">
        <v>1046</v>
      </c>
      <c r="H3714" s="59">
        <v>0</v>
      </c>
    </row>
    <row r="3715" spans="1:8" ht="14.25" x14ac:dyDescent="0.45">
      <c r="A3715" s="83">
        <v>2357</v>
      </c>
      <c r="B3715" s="83">
        <v>64973</v>
      </c>
      <c r="C3715" s="84">
        <v>136.32703290800001</v>
      </c>
      <c r="D3715" s="83">
        <v>160</v>
      </c>
      <c r="E3715" s="83">
        <v>4</v>
      </c>
      <c r="F3715" s="83" t="s">
        <v>17</v>
      </c>
      <c r="G3715" s="83" t="s">
        <v>1045</v>
      </c>
      <c r="H3715" s="59">
        <v>24</v>
      </c>
    </row>
    <row r="3716" spans="1:8" ht="14.25" x14ac:dyDescent="0.45">
      <c r="A3716" s="83">
        <v>2357</v>
      </c>
      <c r="B3716" s="83">
        <v>65758</v>
      </c>
      <c r="C3716" s="84">
        <v>0</v>
      </c>
      <c r="D3716" s="83">
        <v>0</v>
      </c>
      <c r="E3716" s="83">
        <v>0</v>
      </c>
      <c r="F3716" s="83" t="s">
        <v>17</v>
      </c>
      <c r="G3716" s="83" t="s">
        <v>1045</v>
      </c>
      <c r="H3716" s="59">
        <v>0</v>
      </c>
    </row>
    <row r="3717" spans="1:8" ht="14.25" x14ac:dyDescent="0.45">
      <c r="A3717" s="83">
        <v>2357</v>
      </c>
      <c r="B3717" s="83">
        <v>65759</v>
      </c>
      <c r="C3717" s="84">
        <v>0</v>
      </c>
      <c r="D3717" s="83">
        <v>0</v>
      </c>
      <c r="E3717" s="83">
        <v>0</v>
      </c>
      <c r="F3717" s="83" t="s">
        <v>17</v>
      </c>
      <c r="G3717" s="83" t="s">
        <v>1045</v>
      </c>
      <c r="H3717" s="59">
        <v>0</v>
      </c>
    </row>
    <row r="3718" spans="1:8" ht="14.25" x14ac:dyDescent="0.45">
      <c r="A3718" s="83">
        <v>2357</v>
      </c>
      <c r="B3718" s="83">
        <v>65760</v>
      </c>
      <c r="C3718" s="84">
        <v>0</v>
      </c>
      <c r="D3718" s="83">
        <v>0</v>
      </c>
      <c r="E3718" s="83">
        <v>0</v>
      </c>
      <c r="F3718" s="83" t="s">
        <v>17</v>
      </c>
      <c r="G3718" s="83" t="s">
        <v>1045</v>
      </c>
      <c r="H3718" s="59">
        <v>0</v>
      </c>
    </row>
    <row r="3719" spans="1:8" ht="14.25" x14ac:dyDescent="0.45">
      <c r="A3719" s="83">
        <v>2357</v>
      </c>
      <c r="B3719" s="83">
        <v>65761</v>
      </c>
      <c r="C3719" s="84">
        <v>0</v>
      </c>
      <c r="D3719" s="83">
        <v>0</v>
      </c>
      <c r="E3719" s="83">
        <v>0</v>
      </c>
      <c r="F3719" s="83" t="s">
        <v>17</v>
      </c>
      <c r="G3719" s="83" t="s">
        <v>1045</v>
      </c>
      <c r="H3719" s="59">
        <v>0</v>
      </c>
    </row>
    <row r="3720" spans="1:8" ht="14.25" x14ac:dyDescent="0.45">
      <c r="A3720" s="83">
        <v>2358</v>
      </c>
      <c r="B3720" s="83">
        <v>65013</v>
      </c>
      <c r="C3720" s="84">
        <v>95.871732785800006</v>
      </c>
      <c r="D3720" s="83">
        <v>125</v>
      </c>
      <c r="E3720" s="83">
        <v>4</v>
      </c>
      <c r="F3720" s="83" t="s">
        <v>11</v>
      </c>
      <c r="G3720" s="83" t="s">
        <v>1044</v>
      </c>
      <c r="H3720" s="59">
        <v>18</v>
      </c>
    </row>
    <row r="3721" spans="1:8" ht="14.25" x14ac:dyDescent="0.45">
      <c r="A3721" s="83">
        <v>2359</v>
      </c>
      <c r="B3721" s="83">
        <v>39516</v>
      </c>
      <c r="C3721" s="84">
        <v>69</v>
      </c>
      <c r="D3721" s="83">
        <v>120</v>
      </c>
      <c r="E3721" s="83">
        <v>3</v>
      </c>
      <c r="F3721" s="83" t="s">
        <v>8</v>
      </c>
      <c r="G3721" s="83" t="s">
        <v>1043</v>
      </c>
      <c r="H3721" s="59">
        <v>16</v>
      </c>
    </row>
    <row r="3722" spans="1:8" ht="14.25" x14ac:dyDescent="0.45">
      <c r="A3722" s="83">
        <v>2360</v>
      </c>
      <c r="B3722" s="83">
        <v>64004</v>
      </c>
      <c r="C3722" s="84">
        <v>7</v>
      </c>
      <c r="D3722" s="83">
        <v>14</v>
      </c>
      <c r="E3722" s="83">
        <v>4</v>
      </c>
      <c r="F3722" s="83" t="s">
        <v>11</v>
      </c>
      <c r="G3722" s="83" t="s">
        <v>1041</v>
      </c>
      <c r="H3722" s="59">
        <v>23</v>
      </c>
    </row>
    <row r="3723" spans="1:8" ht="14.25" x14ac:dyDescent="0.45">
      <c r="A3723" s="83">
        <v>2360</v>
      </c>
      <c r="B3723" s="83">
        <v>65207</v>
      </c>
      <c r="C3723" s="84">
        <v>0</v>
      </c>
      <c r="D3723" s="83">
        <v>0</v>
      </c>
      <c r="E3723" s="83">
        <v>0</v>
      </c>
      <c r="F3723" s="83" t="s">
        <v>11</v>
      </c>
      <c r="G3723" s="83" t="s">
        <v>1042</v>
      </c>
      <c r="H3723" s="59">
        <v>0</v>
      </c>
    </row>
    <row r="3724" spans="1:8" ht="14.25" x14ac:dyDescent="0.45">
      <c r="A3724" s="83">
        <v>2360</v>
      </c>
      <c r="B3724" s="83">
        <v>65635</v>
      </c>
      <c r="C3724" s="84">
        <v>0</v>
      </c>
      <c r="D3724" s="83">
        <v>0</v>
      </c>
      <c r="E3724" s="83">
        <v>0</v>
      </c>
      <c r="F3724" s="83" t="s">
        <v>11</v>
      </c>
      <c r="G3724" s="83" t="s">
        <v>1042</v>
      </c>
      <c r="H3724" s="59">
        <v>0</v>
      </c>
    </row>
    <row r="3725" spans="1:8" ht="14.25" x14ac:dyDescent="0.45">
      <c r="A3725" s="83">
        <v>2360</v>
      </c>
      <c r="B3725" s="83">
        <v>65636</v>
      </c>
      <c r="C3725" s="84">
        <v>0</v>
      </c>
      <c r="D3725" s="83">
        <v>0</v>
      </c>
      <c r="E3725" s="83">
        <v>0</v>
      </c>
      <c r="F3725" s="83" t="s">
        <v>11</v>
      </c>
      <c r="G3725" s="83" t="s">
        <v>1042</v>
      </c>
      <c r="H3725" s="59">
        <v>0</v>
      </c>
    </row>
    <row r="3726" spans="1:8" ht="14.25" x14ac:dyDescent="0.45">
      <c r="A3726" s="83">
        <v>2360</v>
      </c>
      <c r="B3726" s="83">
        <v>65637</v>
      </c>
      <c r="C3726" s="84">
        <v>0</v>
      </c>
      <c r="D3726" s="83">
        <v>0</v>
      </c>
      <c r="E3726" s="83">
        <v>0</v>
      </c>
      <c r="F3726" s="83" t="s">
        <v>11</v>
      </c>
      <c r="G3726" s="83" t="s">
        <v>1042</v>
      </c>
      <c r="H3726" s="59">
        <v>0</v>
      </c>
    </row>
    <row r="3727" spans="1:8" ht="14.25" x14ac:dyDescent="0.45">
      <c r="A3727" s="83">
        <v>2360</v>
      </c>
      <c r="B3727" s="83">
        <v>65638</v>
      </c>
      <c r="C3727" s="84">
        <v>0</v>
      </c>
      <c r="D3727" s="83">
        <v>0</v>
      </c>
      <c r="E3727" s="83">
        <v>0</v>
      </c>
      <c r="F3727" s="83" t="s">
        <v>11</v>
      </c>
      <c r="G3727" s="83" t="s">
        <v>1042</v>
      </c>
      <c r="H3727" s="59">
        <v>0</v>
      </c>
    </row>
    <row r="3728" spans="1:8" ht="14.25" x14ac:dyDescent="0.45">
      <c r="A3728" s="83">
        <v>2360</v>
      </c>
      <c r="B3728" s="83">
        <v>65643</v>
      </c>
      <c r="C3728" s="84">
        <v>0</v>
      </c>
      <c r="D3728" s="83">
        <v>0</v>
      </c>
      <c r="E3728" s="83">
        <v>0</v>
      </c>
      <c r="F3728" s="83" t="s">
        <v>11</v>
      </c>
      <c r="G3728" s="83" t="s">
        <v>1041</v>
      </c>
      <c r="H3728" s="59">
        <v>0</v>
      </c>
    </row>
    <row r="3729" spans="1:8" ht="14.25" x14ac:dyDescent="0.45">
      <c r="A3729" s="83">
        <v>2360</v>
      </c>
      <c r="B3729" s="83">
        <v>65644</v>
      </c>
      <c r="C3729" s="84">
        <v>0</v>
      </c>
      <c r="D3729" s="83">
        <v>0</v>
      </c>
      <c r="E3729" s="83">
        <v>0</v>
      </c>
      <c r="F3729" s="83" t="s">
        <v>11</v>
      </c>
      <c r="G3729" s="83" t="s">
        <v>1041</v>
      </c>
      <c r="H3729" s="59">
        <v>0</v>
      </c>
    </row>
    <row r="3730" spans="1:8" ht="14.25" x14ac:dyDescent="0.45">
      <c r="A3730" s="83">
        <v>2360</v>
      </c>
      <c r="B3730" s="83">
        <v>65645</v>
      </c>
      <c r="C3730" s="84">
        <v>0</v>
      </c>
      <c r="D3730" s="83">
        <v>0</v>
      </c>
      <c r="E3730" s="83">
        <v>0</v>
      </c>
      <c r="F3730" s="83" t="s">
        <v>11</v>
      </c>
      <c r="G3730" s="83" t="s">
        <v>1041</v>
      </c>
      <c r="H3730" s="59">
        <v>0</v>
      </c>
    </row>
    <row r="3731" spans="1:8" ht="14.25" x14ac:dyDescent="0.45">
      <c r="A3731" s="83">
        <v>2360</v>
      </c>
      <c r="B3731" s="83">
        <v>65646</v>
      </c>
      <c r="C3731" s="84">
        <v>0</v>
      </c>
      <c r="D3731" s="83">
        <v>0</v>
      </c>
      <c r="E3731" s="83">
        <v>0</v>
      </c>
      <c r="F3731" s="83" t="s">
        <v>11</v>
      </c>
      <c r="G3731" s="83" t="s">
        <v>1041</v>
      </c>
      <c r="H3731" s="59">
        <v>0</v>
      </c>
    </row>
    <row r="3732" spans="1:8" ht="14.25" x14ac:dyDescent="0.45">
      <c r="A3732" s="83">
        <v>2360</v>
      </c>
      <c r="B3732" s="83">
        <v>70992</v>
      </c>
      <c r="C3732" s="84">
        <v>0</v>
      </c>
      <c r="D3732" s="83">
        <v>0</v>
      </c>
      <c r="E3732" s="83">
        <v>0</v>
      </c>
      <c r="F3732" s="83" t="s">
        <v>11</v>
      </c>
      <c r="G3732" s="83" t="s">
        <v>1040</v>
      </c>
      <c r="H3732" s="59">
        <v>0</v>
      </c>
    </row>
    <row r="3733" spans="1:8" ht="14.25" x14ac:dyDescent="0.45">
      <c r="A3733" s="83">
        <v>2360</v>
      </c>
      <c r="B3733" s="83">
        <v>70995</v>
      </c>
      <c r="C3733" s="84">
        <v>0</v>
      </c>
      <c r="D3733" s="83">
        <v>0</v>
      </c>
      <c r="E3733" s="83">
        <v>0</v>
      </c>
      <c r="F3733" s="83" t="s">
        <v>11</v>
      </c>
      <c r="G3733" s="83" t="s">
        <v>1040</v>
      </c>
      <c r="H3733" s="59">
        <v>0</v>
      </c>
    </row>
    <row r="3734" spans="1:8" ht="14.25" x14ac:dyDescent="0.45">
      <c r="A3734" s="83">
        <v>2360</v>
      </c>
      <c r="B3734" s="83">
        <v>76745</v>
      </c>
      <c r="C3734" s="84">
        <v>20</v>
      </c>
      <c r="D3734" s="83">
        <v>41</v>
      </c>
      <c r="E3734" s="83">
        <v>4</v>
      </c>
      <c r="F3734" s="83" t="s">
        <v>11</v>
      </c>
      <c r="G3734" s="83" t="s">
        <v>1040</v>
      </c>
      <c r="H3734" s="59">
        <v>23</v>
      </c>
    </row>
    <row r="3735" spans="1:8" ht="14.25" x14ac:dyDescent="0.45">
      <c r="A3735" s="83">
        <v>2360</v>
      </c>
      <c r="B3735" s="83">
        <v>76746</v>
      </c>
      <c r="C3735" s="84">
        <v>0</v>
      </c>
      <c r="D3735" s="83">
        <v>0</v>
      </c>
      <c r="E3735" s="83">
        <v>0</v>
      </c>
      <c r="F3735" s="83" t="s">
        <v>11</v>
      </c>
      <c r="G3735" s="83" t="s">
        <v>1040</v>
      </c>
      <c r="H3735" s="59">
        <v>0</v>
      </c>
    </row>
    <row r="3736" spans="1:8" ht="14.25" x14ac:dyDescent="0.45">
      <c r="A3736" s="83">
        <v>2360</v>
      </c>
      <c r="B3736" s="83">
        <v>76747</v>
      </c>
      <c r="C3736" s="84">
        <v>0</v>
      </c>
      <c r="D3736" s="83">
        <v>0</v>
      </c>
      <c r="E3736" s="83">
        <v>0</v>
      </c>
      <c r="F3736" s="83" t="s">
        <v>11</v>
      </c>
      <c r="G3736" s="83" t="s">
        <v>1040</v>
      </c>
      <c r="H3736" s="59">
        <v>0</v>
      </c>
    </row>
    <row r="3737" spans="1:8" ht="14.25" x14ac:dyDescent="0.45">
      <c r="A3737" s="83">
        <v>2360</v>
      </c>
      <c r="B3737" s="83">
        <v>64003</v>
      </c>
      <c r="C3737" s="84">
        <v>10</v>
      </c>
      <c r="D3737" s="83">
        <v>20</v>
      </c>
      <c r="E3737" s="83">
        <v>4</v>
      </c>
      <c r="F3737" s="83" t="s">
        <v>11</v>
      </c>
      <c r="G3737" s="83" t="s">
        <v>1039</v>
      </c>
      <c r="H3737" s="59">
        <v>23</v>
      </c>
    </row>
    <row r="3738" spans="1:8" ht="14.25" x14ac:dyDescent="0.45">
      <c r="A3738" s="83">
        <v>2360</v>
      </c>
      <c r="B3738" s="83">
        <v>65639</v>
      </c>
      <c r="C3738" s="84">
        <v>0</v>
      </c>
      <c r="D3738" s="83">
        <v>0</v>
      </c>
      <c r="E3738" s="83">
        <v>0</v>
      </c>
      <c r="F3738" s="83" t="s">
        <v>11</v>
      </c>
      <c r="G3738" s="83" t="s">
        <v>1039</v>
      </c>
      <c r="H3738" s="59">
        <v>0</v>
      </c>
    </row>
    <row r="3739" spans="1:8" ht="14.25" x14ac:dyDescent="0.45">
      <c r="A3739" s="83">
        <v>2360</v>
      </c>
      <c r="B3739" s="83">
        <v>65640</v>
      </c>
      <c r="C3739" s="84">
        <v>0</v>
      </c>
      <c r="D3739" s="83">
        <v>0</v>
      </c>
      <c r="E3739" s="83">
        <v>0</v>
      </c>
      <c r="F3739" s="83" t="s">
        <v>11</v>
      </c>
      <c r="G3739" s="83" t="s">
        <v>1039</v>
      </c>
      <c r="H3739" s="59">
        <v>0</v>
      </c>
    </row>
    <row r="3740" spans="1:8" ht="14.25" x14ac:dyDescent="0.45">
      <c r="A3740" s="83">
        <v>2360</v>
      </c>
      <c r="B3740" s="83">
        <v>65641</v>
      </c>
      <c r="C3740" s="84">
        <v>0</v>
      </c>
      <c r="D3740" s="83">
        <v>0</v>
      </c>
      <c r="E3740" s="83">
        <v>0</v>
      </c>
      <c r="F3740" s="83" t="s">
        <v>11</v>
      </c>
      <c r="G3740" s="83" t="s">
        <v>1039</v>
      </c>
      <c r="H3740" s="59">
        <v>0</v>
      </c>
    </row>
    <row r="3741" spans="1:8" ht="14.25" x14ac:dyDescent="0.45">
      <c r="A3741" s="83">
        <v>2360</v>
      </c>
      <c r="B3741" s="83">
        <v>65642</v>
      </c>
      <c r="C3741" s="84">
        <v>0</v>
      </c>
      <c r="D3741" s="83">
        <v>0</v>
      </c>
      <c r="E3741" s="83">
        <v>0</v>
      </c>
      <c r="F3741" s="83" t="s">
        <v>11</v>
      </c>
      <c r="G3741" s="83" t="s">
        <v>1039</v>
      </c>
      <c r="H3741" s="59">
        <v>0</v>
      </c>
    </row>
    <row r="3742" spans="1:8" ht="14.25" x14ac:dyDescent="0.45">
      <c r="A3742" s="83">
        <v>2360</v>
      </c>
      <c r="B3742" s="83">
        <v>75475</v>
      </c>
      <c r="C3742" s="84">
        <v>4</v>
      </c>
      <c r="D3742" s="83">
        <v>8</v>
      </c>
      <c r="E3742" s="83">
        <v>4</v>
      </c>
      <c r="F3742" s="83" t="s">
        <v>11</v>
      </c>
      <c r="G3742" s="83" t="s">
        <v>1038</v>
      </c>
      <c r="H3742" s="59">
        <v>23</v>
      </c>
    </row>
    <row r="3743" spans="1:8" ht="14.25" x14ac:dyDescent="0.45">
      <c r="A3743" s="83">
        <v>2360</v>
      </c>
      <c r="B3743" s="83">
        <v>75476</v>
      </c>
      <c r="C3743" s="84">
        <v>0</v>
      </c>
      <c r="D3743" s="83">
        <v>0</v>
      </c>
      <c r="E3743" s="83">
        <v>0</v>
      </c>
      <c r="F3743" s="83" t="s">
        <v>11</v>
      </c>
      <c r="G3743" s="83" t="s">
        <v>1038</v>
      </c>
      <c r="H3743" s="59">
        <v>0</v>
      </c>
    </row>
    <row r="3744" spans="1:8" ht="14.25" x14ac:dyDescent="0.45">
      <c r="A3744" s="83">
        <v>2360</v>
      </c>
      <c r="B3744" s="83">
        <v>75477</v>
      </c>
      <c r="C3744" s="84">
        <v>0</v>
      </c>
      <c r="D3744" s="83">
        <v>0</v>
      </c>
      <c r="E3744" s="83">
        <v>0</v>
      </c>
      <c r="F3744" s="83" t="s">
        <v>11</v>
      </c>
      <c r="G3744" s="83" t="s">
        <v>1038</v>
      </c>
      <c r="H3744" s="59">
        <v>0</v>
      </c>
    </row>
    <row r="3745" spans="1:8" ht="14.25" x14ac:dyDescent="0.45">
      <c r="A3745" s="83">
        <v>2360</v>
      </c>
      <c r="B3745" s="83">
        <v>75537</v>
      </c>
      <c r="C3745" s="84">
        <v>18</v>
      </c>
      <c r="D3745" s="83">
        <v>37</v>
      </c>
      <c r="E3745" s="83">
        <v>4</v>
      </c>
      <c r="F3745" s="83" t="s">
        <v>11</v>
      </c>
      <c r="G3745" s="83" t="s">
        <v>1037</v>
      </c>
      <c r="H3745" s="59">
        <v>23</v>
      </c>
    </row>
    <row r="3746" spans="1:8" ht="14.25" x14ac:dyDescent="0.45">
      <c r="A3746" s="83">
        <v>2360</v>
      </c>
      <c r="B3746" s="83">
        <v>75538</v>
      </c>
      <c r="C3746" s="84">
        <v>0</v>
      </c>
      <c r="D3746" s="83">
        <v>0</v>
      </c>
      <c r="E3746" s="83">
        <v>0</v>
      </c>
      <c r="F3746" s="83" t="s">
        <v>11</v>
      </c>
      <c r="G3746" s="83" t="s">
        <v>1037</v>
      </c>
      <c r="H3746" s="59">
        <v>0</v>
      </c>
    </row>
    <row r="3747" spans="1:8" ht="14.25" x14ac:dyDescent="0.45">
      <c r="A3747" s="83">
        <v>2360</v>
      </c>
      <c r="B3747" s="83">
        <v>75539</v>
      </c>
      <c r="C3747" s="84">
        <v>0</v>
      </c>
      <c r="D3747" s="83">
        <v>0</v>
      </c>
      <c r="E3747" s="83">
        <v>0</v>
      </c>
      <c r="F3747" s="83" t="s">
        <v>11</v>
      </c>
      <c r="G3747" s="83" t="s">
        <v>1037</v>
      </c>
      <c r="H3747" s="59">
        <v>0</v>
      </c>
    </row>
    <row r="3748" spans="1:8" ht="14.25" x14ac:dyDescent="0.45">
      <c r="A3748" s="83">
        <v>2360</v>
      </c>
      <c r="B3748" s="83">
        <v>75540</v>
      </c>
      <c r="C3748" s="84">
        <v>0</v>
      </c>
      <c r="D3748" s="83">
        <v>0</v>
      </c>
      <c r="E3748" s="83">
        <v>0</v>
      </c>
      <c r="F3748" s="83" t="s">
        <v>11</v>
      </c>
      <c r="G3748" s="83" t="s">
        <v>1037</v>
      </c>
      <c r="H3748" s="59">
        <v>0</v>
      </c>
    </row>
    <row r="3749" spans="1:8" ht="14.25" x14ac:dyDescent="0.45">
      <c r="A3749" s="83">
        <v>2361</v>
      </c>
      <c r="B3749" s="83">
        <v>65320</v>
      </c>
      <c r="C3749" s="84">
        <v>81.194779208900002</v>
      </c>
      <c r="D3749" s="83">
        <v>120</v>
      </c>
      <c r="E3749" s="83">
        <v>3</v>
      </c>
      <c r="F3749" s="83" t="s">
        <v>11</v>
      </c>
      <c r="G3749" s="83" t="s">
        <v>1036</v>
      </c>
      <c r="H3749" s="59">
        <v>2</v>
      </c>
    </row>
    <row r="3750" spans="1:8" ht="14.25" x14ac:dyDescent="0.45">
      <c r="A3750" s="83">
        <v>2361</v>
      </c>
      <c r="B3750" s="83">
        <v>65831</v>
      </c>
      <c r="C3750" s="84">
        <v>0</v>
      </c>
      <c r="D3750" s="83">
        <v>0</v>
      </c>
      <c r="E3750" s="83">
        <v>3</v>
      </c>
      <c r="F3750" s="83" t="s">
        <v>11</v>
      </c>
      <c r="G3750" s="83" t="s">
        <v>1036</v>
      </c>
      <c r="H3750" s="59">
        <v>19</v>
      </c>
    </row>
    <row r="3751" spans="1:8" ht="14.25" x14ac:dyDescent="0.45">
      <c r="A3751" s="83">
        <v>2361</v>
      </c>
      <c r="B3751" s="83">
        <v>67559</v>
      </c>
      <c r="C3751" s="84">
        <v>25.623060846800001</v>
      </c>
      <c r="D3751" s="83">
        <v>120</v>
      </c>
      <c r="E3751" s="83">
        <v>3</v>
      </c>
      <c r="F3751" s="83" t="s">
        <v>11</v>
      </c>
      <c r="G3751" s="83" t="s">
        <v>1036</v>
      </c>
      <c r="H3751" s="59">
        <v>19</v>
      </c>
    </row>
    <row r="3752" spans="1:8" ht="14.25" x14ac:dyDescent="0.45">
      <c r="A3752" s="83">
        <v>2361</v>
      </c>
      <c r="B3752" s="83">
        <v>67560</v>
      </c>
      <c r="C3752" s="84">
        <v>0</v>
      </c>
      <c r="D3752" s="83">
        <v>0</v>
      </c>
      <c r="E3752" s="83">
        <v>0</v>
      </c>
      <c r="F3752" s="83" t="s">
        <v>11</v>
      </c>
      <c r="G3752" s="83" t="s">
        <v>1036</v>
      </c>
      <c r="H3752" s="59">
        <v>0</v>
      </c>
    </row>
    <row r="3753" spans="1:8" ht="14.25" x14ac:dyDescent="0.45">
      <c r="A3753" s="83">
        <v>2361</v>
      </c>
      <c r="B3753" s="83">
        <v>67561</v>
      </c>
      <c r="C3753" s="84">
        <v>0</v>
      </c>
      <c r="D3753" s="83">
        <v>0</v>
      </c>
      <c r="E3753" s="83">
        <v>3</v>
      </c>
      <c r="F3753" s="83" t="s">
        <v>11</v>
      </c>
      <c r="G3753" s="83" t="s">
        <v>1036</v>
      </c>
      <c r="H3753" s="59">
        <v>2</v>
      </c>
    </row>
    <row r="3754" spans="1:8" ht="14.25" x14ac:dyDescent="0.45">
      <c r="A3754" s="83">
        <v>2362</v>
      </c>
      <c r="B3754" s="83">
        <v>64984</v>
      </c>
      <c r="C3754" s="84">
        <v>116.063169976</v>
      </c>
      <c r="D3754" s="83">
        <v>116</v>
      </c>
      <c r="E3754" s="83">
        <v>4</v>
      </c>
      <c r="F3754" s="83" t="s">
        <v>18</v>
      </c>
      <c r="G3754" s="83" t="s">
        <v>1035</v>
      </c>
      <c r="H3754" s="59">
        <v>24</v>
      </c>
    </row>
    <row r="3755" spans="1:8" ht="14.25" x14ac:dyDescent="0.45">
      <c r="A3755" s="83">
        <v>2362</v>
      </c>
      <c r="B3755" s="83">
        <v>65335</v>
      </c>
      <c r="C3755" s="84">
        <v>0</v>
      </c>
      <c r="D3755" s="83">
        <v>0</v>
      </c>
      <c r="E3755" s="83">
        <v>0</v>
      </c>
      <c r="F3755" s="83" t="s">
        <v>18</v>
      </c>
      <c r="G3755" s="83" t="s">
        <v>1035</v>
      </c>
      <c r="H3755" s="59">
        <v>0</v>
      </c>
    </row>
    <row r="3756" spans="1:8" ht="14.25" x14ac:dyDescent="0.45">
      <c r="A3756" s="83">
        <v>2362</v>
      </c>
      <c r="B3756" s="83">
        <v>65336</v>
      </c>
      <c r="C3756" s="84">
        <v>0</v>
      </c>
      <c r="D3756" s="83">
        <v>0</v>
      </c>
      <c r="E3756" s="83">
        <v>0</v>
      </c>
      <c r="F3756" s="83" t="s">
        <v>18</v>
      </c>
      <c r="G3756" s="83" t="s">
        <v>1035</v>
      </c>
      <c r="H3756" s="59">
        <v>0</v>
      </c>
    </row>
    <row r="3757" spans="1:8" ht="14.25" x14ac:dyDescent="0.45">
      <c r="A3757" s="83">
        <v>2362</v>
      </c>
      <c r="B3757" s="83">
        <v>65745</v>
      </c>
      <c r="C3757" s="84">
        <v>0</v>
      </c>
      <c r="D3757" s="83">
        <v>0</v>
      </c>
      <c r="E3757" s="83">
        <v>0</v>
      </c>
      <c r="F3757" s="83" t="s">
        <v>18</v>
      </c>
      <c r="G3757" s="83" t="s">
        <v>1035</v>
      </c>
      <c r="H3757" s="59">
        <v>0</v>
      </c>
    </row>
    <row r="3758" spans="1:8" ht="14.25" x14ac:dyDescent="0.45">
      <c r="A3758" s="83">
        <v>2363</v>
      </c>
      <c r="B3758" s="83">
        <v>1562</v>
      </c>
      <c r="C3758" s="84">
        <v>0</v>
      </c>
      <c r="D3758" s="83">
        <v>0</v>
      </c>
      <c r="E3758" s="83">
        <v>0</v>
      </c>
      <c r="F3758" s="83" t="s">
        <v>15</v>
      </c>
      <c r="G3758" s="83" t="s">
        <v>1034</v>
      </c>
      <c r="H3758" s="59">
        <v>0</v>
      </c>
    </row>
    <row r="3759" spans="1:8" ht="14.25" x14ac:dyDescent="0.45">
      <c r="A3759" s="83">
        <v>2363</v>
      </c>
      <c r="B3759" s="83">
        <v>65384</v>
      </c>
      <c r="C3759" s="84">
        <v>0</v>
      </c>
      <c r="D3759" s="83">
        <v>0</v>
      </c>
      <c r="E3759" s="83">
        <v>0</v>
      </c>
      <c r="F3759" s="83" t="s">
        <v>15</v>
      </c>
      <c r="G3759" s="83" t="s">
        <v>1034</v>
      </c>
      <c r="H3759" s="59">
        <v>0</v>
      </c>
    </row>
    <row r="3760" spans="1:8" ht="14.25" x14ac:dyDescent="0.45">
      <c r="A3760" s="83">
        <v>2363</v>
      </c>
      <c r="B3760" s="83">
        <v>65385</v>
      </c>
      <c r="C3760" s="84">
        <v>55.051541962400002</v>
      </c>
      <c r="D3760" s="83">
        <v>84</v>
      </c>
      <c r="E3760" s="83">
        <v>4</v>
      </c>
      <c r="F3760" s="83" t="s">
        <v>15</v>
      </c>
      <c r="G3760" s="83" t="s">
        <v>1034</v>
      </c>
      <c r="H3760" s="59">
        <v>19</v>
      </c>
    </row>
    <row r="3761" spans="1:8" ht="14.25" x14ac:dyDescent="0.45">
      <c r="A3761" s="83">
        <v>2364</v>
      </c>
      <c r="B3761" s="83">
        <v>65407</v>
      </c>
      <c r="C3761" s="84">
        <v>11.606224931</v>
      </c>
      <c r="D3761" s="83">
        <v>7</v>
      </c>
      <c r="E3761" s="83">
        <v>5</v>
      </c>
      <c r="F3761" s="83" t="s">
        <v>8</v>
      </c>
      <c r="G3761" s="83" t="s">
        <v>1033</v>
      </c>
      <c r="H3761" s="59">
        <v>11</v>
      </c>
    </row>
    <row r="3762" spans="1:8" ht="14.25" x14ac:dyDescent="0.45">
      <c r="A3762" s="83">
        <v>2365</v>
      </c>
      <c r="B3762" s="83">
        <v>65420</v>
      </c>
      <c r="C3762" s="84">
        <v>112</v>
      </c>
      <c r="D3762" s="83">
        <v>124</v>
      </c>
      <c r="E3762" s="83">
        <v>4</v>
      </c>
      <c r="F3762" s="83" t="s">
        <v>11</v>
      </c>
      <c r="G3762" s="83" t="s">
        <v>1032</v>
      </c>
      <c r="H3762" s="59">
        <v>4</v>
      </c>
    </row>
    <row r="3763" spans="1:8" ht="14.25" x14ac:dyDescent="0.45">
      <c r="A3763" s="83">
        <v>2366</v>
      </c>
      <c r="B3763" s="83">
        <v>65421</v>
      </c>
      <c r="C3763" s="84">
        <v>2.6739215162800001</v>
      </c>
      <c r="D3763" s="83">
        <v>8</v>
      </c>
      <c r="E3763" s="83">
        <v>3</v>
      </c>
      <c r="F3763" s="83" t="s">
        <v>15</v>
      </c>
      <c r="G3763" s="83" t="s">
        <v>1031</v>
      </c>
      <c r="H3763" s="59">
        <v>15</v>
      </c>
    </row>
    <row r="3764" spans="1:8" ht="14.25" x14ac:dyDescent="0.45">
      <c r="A3764" s="83">
        <v>2367</v>
      </c>
      <c r="B3764" s="83">
        <v>65616</v>
      </c>
      <c r="C3764" s="84">
        <v>102.62696754</v>
      </c>
      <c r="D3764" s="83">
        <v>138</v>
      </c>
      <c r="E3764" s="83">
        <v>4</v>
      </c>
      <c r="F3764" s="83" t="s">
        <v>8</v>
      </c>
      <c r="G3764" s="83" t="s">
        <v>1028</v>
      </c>
      <c r="H3764" s="59">
        <v>2</v>
      </c>
    </row>
    <row r="3765" spans="1:8" ht="14.25" x14ac:dyDescent="0.45">
      <c r="A3765" s="83">
        <v>2368</v>
      </c>
      <c r="B3765" s="83">
        <v>65676</v>
      </c>
      <c r="C3765" s="84">
        <v>70</v>
      </c>
      <c r="D3765" s="83">
        <v>87</v>
      </c>
      <c r="E3765" s="83">
        <v>4</v>
      </c>
      <c r="F3765" s="83" t="s">
        <v>14</v>
      </c>
      <c r="G3765" s="83" t="s">
        <v>1027</v>
      </c>
      <c r="H3765" s="59">
        <v>16</v>
      </c>
    </row>
    <row r="3766" spans="1:8" ht="14.25" x14ac:dyDescent="0.45">
      <c r="A3766" s="83">
        <v>2368</v>
      </c>
      <c r="B3766" s="83">
        <v>71019</v>
      </c>
      <c r="C3766" s="84">
        <v>0</v>
      </c>
      <c r="D3766" s="83">
        <v>0</v>
      </c>
      <c r="E3766" s="83">
        <v>0</v>
      </c>
      <c r="F3766" s="83" t="s">
        <v>14</v>
      </c>
      <c r="G3766" s="83" t="s">
        <v>1027</v>
      </c>
      <c r="H3766" s="59">
        <v>0</v>
      </c>
    </row>
    <row r="3767" spans="1:8" ht="14.25" x14ac:dyDescent="0.45">
      <c r="A3767" s="83">
        <v>2368</v>
      </c>
      <c r="B3767" s="83">
        <v>71020</v>
      </c>
      <c r="C3767" s="84">
        <v>125</v>
      </c>
      <c r="D3767" s="83">
        <v>156</v>
      </c>
      <c r="E3767" s="83">
        <v>4</v>
      </c>
      <c r="F3767" s="83" t="s">
        <v>14</v>
      </c>
      <c r="G3767" s="83" t="s">
        <v>1027</v>
      </c>
      <c r="H3767" s="59">
        <v>16</v>
      </c>
    </row>
    <row r="3768" spans="1:8" ht="14.25" x14ac:dyDescent="0.45">
      <c r="A3768" s="83">
        <v>2369</v>
      </c>
      <c r="B3768" s="83">
        <v>65680</v>
      </c>
      <c r="C3768" s="84">
        <v>14.2948771064</v>
      </c>
      <c r="D3768" s="83">
        <v>10</v>
      </c>
      <c r="E3768" s="83">
        <v>5</v>
      </c>
      <c r="F3768" s="83" t="s">
        <v>8</v>
      </c>
      <c r="G3768" s="83" t="s">
        <v>1026</v>
      </c>
      <c r="H3768" s="59">
        <v>11</v>
      </c>
    </row>
    <row r="3769" spans="1:8" ht="14.25" x14ac:dyDescent="0.45">
      <c r="A3769" s="83">
        <v>2370</v>
      </c>
      <c r="B3769" s="83">
        <v>65690</v>
      </c>
      <c r="C3769" s="84">
        <v>0</v>
      </c>
      <c r="D3769" s="83">
        <v>0</v>
      </c>
      <c r="E3769" s="83">
        <v>4</v>
      </c>
      <c r="F3769" s="83" t="s">
        <v>13</v>
      </c>
      <c r="G3769" s="83" t="s">
        <v>1025</v>
      </c>
      <c r="H3769" s="59">
        <v>5</v>
      </c>
    </row>
    <row r="3770" spans="1:8" ht="14.25" x14ac:dyDescent="0.45">
      <c r="A3770" s="83">
        <v>2371</v>
      </c>
      <c r="B3770" s="83">
        <v>65723</v>
      </c>
      <c r="C3770" s="84">
        <v>100</v>
      </c>
      <c r="D3770" s="83">
        <v>111</v>
      </c>
      <c r="E3770" s="83">
        <v>4</v>
      </c>
      <c r="F3770" s="83" t="s">
        <v>14</v>
      </c>
      <c r="G3770" s="83" t="s">
        <v>1024</v>
      </c>
      <c r="H3770" s="59">
        <v>16</v>
      </c>
    </row>
    <row r="3771" spans="1:8" ht="14.25" x14ac:dyDescent="0.45">
      <c r="A3771" s="83">
        <v>2371</v>
      </c>
      <c r="B3771" s="83">
        <v>71022</v>
      </c>
      <c r="C3771" s="84">
        <v>0</v>
      </c>
      <c r="D3771" s="83">
        <v>0</v>
      </c>
      <c r="E3771" s="83">
        <v>0</v>
      </c>
      <c r="F3771" s="83" t="s">
        <v>14</v>
      </c>
      <c r="G3771" s="83" t="s">
        <v>1024</v>
      </c>
      <c r="H3771" s="59">
        <v>0</v>
      </c>
    </row>
    <row r="3772" spans="1:8" ht="14.25" x14ac:dyDescent="0.45">
      <c r="A3772" s="83">
        <v>2371</v>
      </c>
      <c r="B3772" s="83">
        <v>71023</v>
      </c>
      <c r="C3772" s="84">
        <v>119.24591300900001</v>
      </c>
      <c r="D3772" s="83">
        <v>132</v>
      </c>
      <c r="E3772" s="83">
        <v>4</v>
      </c>
      <c r="F3772" s="83" t="s">
        <v>14</v>
      </c>
      <c r="G3772" s="83" t="s">
        <v>1024</v>
      </c>
      <c r="H3772" s="59">
        <v>16</v>
      </c>
    </row>
    <row r="3773" spans="1:8" ht="14.25" x14ac:dyDescent="0.45">
      <c r="A3773" s="83">
        <v>2372</v>
      </c>
      <c r="B3773" s="83">
        <v>65889</v>
      </c>
      <c r="C3773" s="84">
        <v>4.8264390779799999</v>
      </c>
      <c r="D3773" s="83">
        <v>14</v>
      </c>
      <c r="E3773" s="83">
        <v>2</v>
      </c>
      <c r="F3773" s="83" t="s">
        <v>13</v>
      </c>
      <c r="G3773" s="83" t="s">
        <v>1023</v>
      </c>
      <c r="H3773" s="59">
        <v>17</v>
      </c>
    </row>
    <row r="3774" spans="1:8" ht="14.25" x14ac:dyDescent="0.45">
      <c r="A3774" s="83">
        <v>2373</v>
      </c>
      <c r="B3774" s="83">
        <v>67068</v>
      </c>
      <c r="C3774" s="84">
        <v>0</v>
      </c>
      <c r="D3774" s="83">
        <v>0</v>
      </c>
      <c r="E3774" s="83">
        <v>0</v>
      </c>
      <c r="F3774" s="83" t="s">
        <v>11</v>
      </c>
      <c r="G3774" s="83" t="s">
        <v>1022</v>
      </c>
      <c r="H3774" s="59">
        <v>0</v>
      </c>
    </row>
    <row r="3775" spans="1:8" ht="14.25" x14ac:dyDescent="0.45">
      <c r="A3775" s="83">
        <v>2373</v>
      </c>
      <c r="B3775" s="83">
        <v>67069</v>
      </c>
      <c r="C3775" s="84">
        <v>54</v>
      </c>
      <c r="D3775" s="83">
        <v>73</v>
      </c>
      <c r="E3775" s="83">
        <v>4</v>
      </c>
      <c r="F3775" s="83" t="s">
        <v>11</v>
      </c>
      <c r="G3775" s="83" t="s">
        <v>1022</v>
      </c>
      <c r="H3775" s="59">
        <v>2</v>
      </c>
    </row>
    <row r="3776" spans="1:8" ht="14.25" x14ac:dyDescent="0.45">
      <c r="A3776" s="83">
        <v>2373</v>
      </c>
      <c r="B3776" s="83">
        <v>67070</v>
      </c>
      <c r="C3776" s="84">
        <v>58</v>
      </c>
      <c r="D3776" s="83">
        <v>51</v>
      </c>
      <c r="E3776" s="83">
        <v>4</v>
      </c>
      <c r="F3776" s="83" t="s">
        <v>11</v>
      </c>
      <c r="G3776" s="83" t="s">
        <v>1022</v>
      </c>
      <c r="H3776" s="59">
        <v>2</v>
      </c>
    </row>
    <row r="3777" spans="1:8" ht="14.25" x14ac:dyDescent="0.45">
      <c r="A3777" s="83">
        <v>2374</v>
      </c>
      <c r="B3777" s="83">
        <v>11595</v>
      </c>
      <c r="C3777" s="84">
        <v>0</v>
      </c>
      <c r="D3777" s="83">
        <v>0</v>
      </c>
      <c r="E3777" s="83">
        <v>0</v>
      </c>
      <c r="F3777" s="83" t="s">
        <v>7</v>
      </c>
      <c r="G3777" s="83" t="s">
        <v>3839</v>
      </c>
      <c r="H3777" s="59">
        <v>0</v>
      </c>
    </row>
    <row r="3778" spans="1:8" ht="14.25" x14ac:dyDescent="0.45">
      <c r="A3778" s="83">
        <v>2375</v>
      </c>
      <c r="B3778" s="83">
        <v>66179</v>
      </c>
      <c r="C3778" s="84">
        <v>68</v>
      </c>
      <c r="D3778" s="83">
        <v>124</v>
      </c>
      <c r="E3778" s="83">
        <v>4</v>
      </c>
      <c r="F3778" s="83" t="s">
        <v>11</v>
      </c>
      <c r="G3778" s="83" t="s">
        <v>1021</v>
      </c>
      <c r="H3778" s="59">
        <v>2</v>
      </c>
    </row>
    <row r="3779" spans="1:8" ht="14.25" x14ac:dyDescent="0.45">
      <c r="A3779" s="83">
        <v>2375</v>
      </c>
      <c r="B3779" s="83">
        <v>66611</v>
      </c>
      <c r="C3779" s="84">
        <v>0</v>
      </c>
      <c r="D3779" s="83">
        <v>0</v>
      </c>
      <c r="E3779" s="83">
        <v>0</v>
      </c>
      <c r="F3779" s="83" t="s">
        <v>11</v>
      </c>
      <c r="G3779" s="83" t="s">
        <v>1021</v>
      </c>
      <c r="H3779" s="59">
        <v>0</v>
      </c>
    </row>
    <row r="3780" spans="1:8" ht="14.25" x14ac:dyDescent="0.45">
      <c r="A3780" s="83">
        <v>2375</v>
      </c>
      <c r="B3780" s="83">
        <v>66612</v>
      </c>
      <c r="C3780" s="84">
        <v>0</v>
      </c>
      <c r="D3780" s="83">
        <v>0</v>
      </c>
      <c r="E3780" s="83">
        <v>0</v>
      </c>
      <c r="F3780" s="83" t="s">
        <v>11</v>
      </c>
      <c r="G3780" s="83" t="s">
        <v>1021</v>
      </c>
      <c r="H3780" s="59">
        <v>0</v>
      </c>
    </row>
    <row r="3781" spans="1:8" ht="14.25" x14ac:dyDescent="0.45">
      <c r="A3781" s="83">
        <v>2376</v>
      </c>
      <c r="B3781" s="83">
        <v>13061</v>
      </c>
      <c r="C3781" s="84">
        <v>292</v>
      </c>
      <c r="D3781" s="83">
        <v>360</v>
      </c>
      <c r="E3781" s="83">
        <v>4</v>
      </c>
      <c r="F3781" s="83" t="s">
        <v>9</v>
      </c>
      <c r="G3781" s="83" t="s">
        <v>1020</v>
      </c>
      <c r="H3781" s="59">
        <v>2</v>
      </c>
    </row>
    <row r="3782" spans="1:8" ht="14.25" x14ac:dyDescent="0.45">
      <c r="A3782" s="83">
        <v>2377</v>
      </c>
      <c r="B3782" s="83">
        <v>67268</v>
      </c>
      <c r="C3782" s="84">
        <v>58</v>
      </c>
      <c r="D3782" s="83">
        <v>125</v>
      </c>
      <c r="E3782" s="83">
        <v>4</v>
      </c>
      <c r="F3782" s="83" t="s">
        <v>8</v>
      </c>
      <c r="G3782" s="83" t="s">
        <v>1019</v>
      </c>
      <c r="H3782" s="59">
        <v>2</v>
      </c>
    </row>
    <row r="3783" spans="1:8" ht="14.25" x14ac:dyDescent="0.45">
      <c r="A3783" s="83">
        <v>2377</v>
      </c>
      <c r="B3783" s="83">
        <v>67671</v>
      </c>
      <c r="C3783" s="84">
        <v>0</v>
      </c>
      <c r="D3783" s="83">
        <v>0</v>
      </c>
      <c r="E3783" s="83">
        <v>0</v>
      </c>
      <c r="F3783" s="83" t="s">
        <v>8</v>
      </c>
      <c r="G3783" s="83" t="s">
        <v>1019</v>
      </c>
      <c r="H3783" s="59">
        <v>0</v>
      </c>
    </row>
    <row r="3784" spans="1:8" ht="14.25" x14ac:dyDescent="0.45">
      <c r="A3784" s="83">
        <v>2377</v>
      </c>
      <c r="B3784" s="83">
        <v>67672</v>
      </c>
      <c r="C3784" s="84">
        <v>0</v>
      </c>
      <c r="D3784" s="83">
        <v>0</v>
      </c>
      <c r="E3784" s="83">
        <v>0</v>
      </c>
      <c r="F3784" s="83" t="s">
        <v>8</v>
      </c>
      <c r="G3784" s="83" t="s">
        <v>1019</v>
      </c>
      <c r="H3784" s="59">
        <v>0</v>
      </c>
    </row>
    <row r="3785" spans="1:8" ht="14.25" x14ac:dyDescent="0.45">
      <c r="A3785" s="83">
        <v>2377</v>
      </c>
      <c r="B3785" s="83">
        <v>67673</v>
      </c>
      <c r="C3785" s="84">
        <v>0</v>
      </c>
      <c r="D3785" s="83">
        <v>0</v>
      </c>
      <c r="E3785" s="83">
        <v>0</v>
      </c>
      <c r="F3785" s="83" t="s">
        <v>8</v>
      </c>
      <c r="G3785" s="83" t="s">
        <v>1019</v>
      </c>
      <c r="H3785" s="59">
        <v>0</v>
      </c>
    </row>
    <row r="3786" spans="1:8" ht="14.25" x14ac:dyDescent="0.45">
      <c r="A3786" s="83">
        <v>2378</v>
      </c>
      <c r="B3786" s="83">
        <v>67669</v>
      </c>
      <c r="C3786" s="84">
        <v>2</v>
      </c>
      <c r="D3786" s="83">
        <v>3</v>
      </c>
      <c r="E3786" s="83">
        <v>4</v>
      </c>
      <c r="F3786" s="83" t="s">
        <v>13</v>
      </c>
      <c r="G3786" s="83" t="s">
        <v>1018</v>
      </c>
      <c r="H3786" s="59">
        <v>15</v>
      </c>
    </row>
    <row r="3787" spans="1:8" ht="14.25" x14ac:dyDescent="0.45">
      <c r="A3787" s="83">
        <v>2379</v>
      </c>
      <c r="B3787" s="83">
        <v>67723</v>
      </c>
      <c r="C3787" s="84">
        <v>0</v>
      </c>
      <c r="D3787" s="83">
        <v>0</v>
      </c>
      <c r="E3787" s="83">
        <v>5</v>
      </c>
      <c r="F3787" s="83" t="s">
        <v>8</v>
      </c>
      <c r="G3787" s="83" t="s">
        <v>1017</v>
      </c>
      <c r="H3787" s="59">
        <v>0</v>
      </c>
    </row>
    <row r="3788" spans="1:8" ht="14.25" x14ac:dyDescent="0.45">
      <c r="A3788" s="83">
        <v>2380</v>
      </c>
      <c r="B3788" s="83">
        <v>67679</v>
      </c>
      <c r="C3788" s="84">
        <v>1.3902059530299999</v>
      </c>
      <c r="D3788" s="83">
        <v>7</v>
      </c>
      <c r="E3788" s="83">
        <v>8</v>
      </c>
      <c r="F3788" s="83" t="s">
        <v>13</v>
      </c>
      <c r="G3788" s="83" t="s">
        <v>1016</v>
      </c>
      <c r="H3788" s="59">
        <v>15</v>
      </c>
    </row>
    <row r="3789" spans="1:8" ht="14.25" x14ac:dyDescent="0.45">
      <c r="A3789" s="83">
        <v>2381</v>
      </c>
      <c r="B3789" s="83">
        <v>135</v>
      </c>
      <c r="C3789" s="84">
        <v>0</v>
      </c>
      <c r="D3789" s="83">
        <v>0</v>
      </c>
      <c r="E3789" s="83">
        <v>0</v>
      </c>
      <c r="F3789" s="83" t="s">
        <v>18</v>
      </c>
      <c r="G3789" s="83" t="s">
        <v>1015</v>
      </c>
      <c r="H3789" s="59">
        <v>0</v>
      </c>
    </row>
    <row r="3790" spans="1:8" ht="14.25" x14ac:dyDescent="0.45">
      <c r="A3790" s="83">
        <v>2381</v>
      </c>
      <c r="B3790" s="83">
        <v>67748</v>
      </c>
      <c r="C3790" s="84">
        <v>55.8359495598</v>
      </c>
      <c r="D3790" s="83">
        <v>95</v>
      </c>
      <c r="E3790" s="83">
        <v>6</v>
      </c>
      <c r="F3790" s="83" t="s">
        <v>18</v>
      </c>
      <c r="G3790" s="83" t="s">
        <v>1015</v>
      </c>
      <c r="H3790" s="59">
        <v>25</v>
      </c>
    </row>
    <row r="3791" spans="1:8" ht="14.25" x14ac:dyDescent="0.45">
      <c r="A3791" s="83">
        <v>2381</v>
      </c>
      <c r="B3791" s="83">
        <v>67990</v>
      </c>
      <c r="C3791" s="84">
        <v>0</v>
      </c>
      <c r="D3791" s="83">
        <v>0</v>
      </c>
      <c r="E3791" s="83">
        <v>0</v>
      </c>
      <c r="F3791" s="83" t="s">
        <v>18</v>
      </c>
      <c r="G3791" s="83" t="s">
        <v>1015</v>
      </c>
      <c r="H3791" s="59">
        <v>0</v>
      </c>
    </row>
    <row r="3792" spans="1:8" ht="14.25" x14ac:dyDescent="0.45">
      <c r="A3792" s="83">
        <v>2382</v>
      </c>
      <c r="B3792" s="83">
        <v>68007</v>
      </c>
      <c r="C3792" s="84">
        <v>0</v>
      </c>
      <c r="D3792" s="83">
        <v>0</v>
      </c>
      <c r="E3792" s="83">
        <v>0</v>
      </c>
      <c r="F3792" s="83" t="s">
        <v>16</v>
      </c>
      <c r="G3792" s="83" t="s">
        <v>3782</v>
      </c>
      <c r="H3792" s="59">
        <v>0</v>
      </c>
    </row>
    <row r="3793" spans="1:8" ht="14.25" x14ac:dyDescent="0.45">
      <c r="A3793" s="83">
        <v>2382</v>
      </c>
      <c r="B3793" s="83">
        <v>68008</v>
      </c>
      <c r="C3793" s="84">
        <v>0</v>
      </c>
      <c r="D3793" s="83">
        <v>0</v>
      </c>
      <c r="E3793" s="83">
        <v>0</v>
      </c>
      <c r="F3793" s="83" t="s">
        <v>16</v>
      </c>
      <c r="G3793" s="83" t="s">
        <v>3782</v>
      </c>
      <c r="H3793" s="59">
        <v>0</v>
      </c>
    </row>
    <row r="3794" spans="1:8" ht="14.25" x14ac:dyDescent="0.45">
      <c r="A3794" s="83">
        <v>2382</v>
      </c>
      <c r="B3794" s="83">
        <v>68231</v>
      </c>
      <c r="C3794" s="84">
        <v>28.020782504900001</v>
      </c>
      <c r="D3794" s="83">
        <v>140</v>
      </c>
      <c r="E3794" s="83">
        <v>4</v>
      </c>
      <c r="F3794" s="83" t="s">
        <v>16</v>
      </c>
      <c r="G3794" s="83" t="s">
        <v>3782</v>
      </c>
      <c r="H3794" s="59">
        <v>2</v>
      </c>
    </row>
    <row r="3795" spans="1:8" ht="14.25" x14ac:dyDescent="0.45">
      <c r="A3795" s="83">
        <v>2382</v>
      </c>
      <c r="B3795" s="83">
        <v>70064</v>
      </c>
      <c r="C3795" s="84">
        <v>0</v>
      </c>
      <c r="D3795" s="83">
        <v>0</v>
      </c>
      <c r="E3795" s="83">
        <v>0</v>
      </c>
      <c r="F3795" s="83" t="s">
        <v>16</v>
      </c>
      <c r="G3795" s="83" t="s">
        <v>3782</v>
      </c>
      <c r="H3795" s="59">
        <v>0</v>
      </c>
    </row>
    <row r="3796" spans="1:8" ht="14.25" x14ac:dyDescent="0.45">
      <c r="A3796" s="83">
        <v>2383</v>
      </c>
      <c r="B3796" s="83">
        <v>68533</v>
      </c>
      <c r="C3796" s="84">
        <v>0</v>
      </c>
      <c r="D3796" s="83">
        <v>0</v>
      </c>
      <c r="E3796" s="83">
        <v>0</v>
      </c>
      <c r="F3796" s="83" t="s">
        <v>11</v>
      </c>
      <c r="G3796" s="83" t="s">
        <v>1014</v>
      </c>
      <c r="H3796" s="59">
        <v>0</v>
      </c>
    </row>
    <row r="3797" spans="1:8" ht="14.25" x14ac:dyDescent="0.45">
      <c r="A3797" s="83">
        <v>2383</v>
      </c>
      <c r="B3797" s="83">
        <v>68534</v>
      </c>
      <c r="C3797" s="84">
        <v>0</v>
      </c>
      <c r="D3797" s="83">
        <v>0</v>
      </c>
      <c r="E3797" s="83">
        <v>0</v>
      </c>
      <c r="F3797" s="83" t="s">
        <v>11</v>
      </c>
      <c r="G3797" s="83" t="s">
        <v>1014</v>
      </c>
      <c r="H3797" s="59">
        <v>0</v>
      </c>
    </row>
    <row r="3798" spans="1:8" ht="14.25" x14ac:dyDescent="0.45">
      <c r="A3798" s="83">
        <v>2383</v>
      </c>
      <c r="B3798" s="83">
        <v>69062</v>
      </c>
      <c r="C3798" s="84">
        <v>0</v>
      </c>
      <c r="D3798" s="83">
        <v>0</v>
      </c>
      <c r="E3798" s="83">
        <v>0</v>
      </c>
      <c r="F3798" s="83" t="s">
        <v>11</v>
      </c>
      <c r="G3798" s="83" t="s">
        <v>1014</v>
      </c>
      <c r="H3798" s="59">
        <v>0</v>
      </c>
    </row>
    <row r="3799" spans="1:8" ht="14.25" x14ac:dyDescent="0.45">
      <c r="A3799" s="83">
        <v>2383</v>
      </c>
      <c r="B3799" s="83">
        <v>71033</v>
      </c>
      <c r="C3799" s="84">
        <v>0</v>
      </c>
      <c r="D3799" s="83">
        <v>0</v>
      </c>
      <c r="E3799" s="83">
        <v>0</v>
      </c>
      <c r="F3799" s="83" t="s">
        <v>11</v>
      </c>
      <c r="G3799" s="83" t="s">
        <v>1014</v>
      </c>
      <c r="H3799" s="59">
        <v>0</v>
      </c>
    </row>
    <row r="3800" spans="1:8" ht="14.25" x14ac:dyDescent="0.45">
      <c r="A3800" s="83">
        <v>2383</v>
      </c>
      <c r="B3800" s="83">
        <v>71034</v>
      </c>
      <c r="C3800" s="84">
        <v>27.796753730999999</v>
      </c>
      <c r="D3800" s="83">
        <v>80</v>
      </c>
      <c r="E3800" s="83">
        <v>4</v>
      </c>
      <c r="F3800" s="83" t="s">
        <v>11</v>
      </c>
      <c r="G3800" s="83" t="s">
        <v>1014</v>
      </c>
      <c r="H3800" s="59">
        <v>1</v>
      </c>
    </row>
    <row r="3801" spans="1:8" ht="14.25" x14ac:dyDescent="0.45">
      <c r="A3801" s="83">
        <v>2384</v>
      </c>
      <c r="B3801" s="83">
        <v>68616</v>
      </c>
      <c r="C3801" s="84">
        <v>5.0909771644099999</v>
      </c>
      <c r="D3801" s="83">
        <v>10</v>
      </c>
      <c r="E3801" s="83">
        <v>3</v>
      </c>
      <c r="F3801" s="83" t="s">
        <v>18</v>
      </c>
      <c r="G3801" s="83" t="s">
        <v>1013</v>
      </c>
      <c r="H3801" s="59">
        <v>5</v>
      </c>
    </row>
    <row r="3802" spans="1:8" ht="14.25" x14ac:dyDescent="0.45">
      <c r="A3802" s="83">
        <v>2385</v>
      </c>
      <c r="B3802" s="83">
        <v>68631</v>
      </c>
      <c r="C3802" s="84">
        <v>0</v>
      </c>
      <c r="D3802" s="83">
        <v>0</v>
      </c>
      <c r="E3802" s="83">
        <v>5</v>
      </c>
      <c r="F3802" s="83" t="s">
        <v>7</v>
      </c>
      <c r="G3802" s="83" t="s">
        <v>1012</v>
      </c>
      <c r="H3802" s="59">
        <v>1</v>
      </c>
    </row>
    <row r="3803" spans="1:8" ht="14.25" x14ac:dyDescent="0.45">
      <c r="A3803" s="83">
        <v>2386</v>
      </c>
      <c r="B3803" s="83">
        <v>68674</v>
      </c>
      <c r="C3803" s="84">
        <v>89</v>
      </c>
      <c r="D3803" s="83">
        <v>70</v>
      </c>
      <c r="E3803" s="83">
        <v>3</v>
      </c>
      <c r="F3803" s="83" t="s">
        <v>8</v>
      </c>
      <c r="G3803" s="83" t="s">
        <v>1011</v>
      </c>
      <c r="H3803" s="59">
        <v>2</v>
      </c>
    </row>
    <row r="3804" spans="1:8" ht="14.25" x14ac:dyDescent="0.45">
      <c r="A3804" s="83">
        <v>2387</v>
      </c>
      <c r="B3804" s="83">
        <v>46434</v>
      </c>
      <c r="C3804" s="84">
        <v>51</v>
      </c>
      <c r="D3804" s="83">
        <v>54</v>
      </c>
      <c r="E3804" s="83">
        <v>5</v>
      </c>
      <c r="F3804" s="83" t="s">
        <v>7</v>
      </c>
      <c r="G3804" s="83" t="s">
        <v>3136</v>
      </c>
      <c r="H3804" s="59">
        <v>11</v>
      </c>
    </row>
    <row r="3805" spans="1:8" ht="14.25" x14ac:dyDescent="0.45">
      <c r="A3805" s="83">
        <v>2388</v>
      </c>
      <c r="B3805" s="83">
        <v>41667</v>
      </c>
      <c r="C3805" s="84">
        <v>34</v>
      </c>
      <c r="D3805" s="83">
        <v>110</v>
      </c>
      <c r="E3805" s="83">
        <v>4</v>
      </c>
      <c r="F3805" s="83" t="s">
        <v>9</v>
      </c>
      <c r="G3805" s="83" t="s">
        <v>3212</v>
      </c>
      <c r="H3805" s="59">
        <v>10</v>
      </c>
    </row>
    <row r="3806" spans="1:8" ht="14.25" x14ac:dyDescent="0.45">
      <c r="A3806" s="83">
        <v>2388</v>
      </c>
      <c r="B3806" s="83">
        <v>36546</v>
      </c>
      <c r="C3806" s="84">
        <v>50</v>
      </c>
      <c r="D3806" s="83">
        <v>43</v>
      </c>
      <c r="E3806" s="83">
        <v>4</v>
      </c>
      <c r="F3806" s="83" t="s">
        <v>9</v>
      </c>
      <c r="G3806" s="83" t="s">
        <v>3211</v>
      </c>
      <c r="H3806" s="59">
        <v>2</v>
      </c>
    </row>
    <row r="3807" spans="1:8" ht="14.25" x14ac:dyDescent="0.45">
      <c r="A3807" s="83">
        <v>2388</v>
      </c>
      <c r="B3807" s="83">
        <v>23979</v>
      </c>
      <c r="C3807" s="84">
        <v>94</v>
      </c>
      <c r="D3807" s="83">
        <v>80</v>
      </c>
      <c r="E3807" s="83">
        <v>4</v>
      </c>
      <c r="F3807" s="83" t="s">
        <v>9</v>
      </c>
      <c r="G3807" s="83" t="s">
        <v>3211</v>
      </c>
      <c r="H3807" s="59">
        <v>2</v>
      </c>
    </row>
    <row r="3808" spans="1:8" ht="14.25" x14ac:dyDescent="0.45">
      <c r="A3808" s="83">
        <v>2389</v>
      </c>
      <c r="B3808" s="83">
        <v>69016</v>
      </c>
      <c r="C3808" s="84">
        <v>0</v>
      </c>
      <c r="D3808" s="83">
        <v>0</v>
      </c>
      <c r="E3808" s="83">
        <v>5</v>
      </c>
      <c r="F3808" s="83" t="s">
        <v>8</v>
      </c>
      <c r="G3808" s="83" t="s">
        <v>1009</v>
      </c>
      <c r="H3808" s="59">
        <v>15</v>
      </c>
    </row>
    <row r="3809" spans="1:8" ht="14.25" x14ac:dyDescent="0.45">
      <c r="A3809" s="83">
        <v>2390</v>
      </c>
      <c r="B3809" s="83">
        <v>69403</v>
      </c>
      <c r="C3809" s="84">
        <v>54.479808255899997</v>
      </c>
      <c r="D3809" s="83">
        <v>115</v>
      </c>
      <c r="E3809" s="83">
        <v>3</v>
      </c>
      <c r="F3809" s="83" t="s">
        <v>16</v>
      </c>
      <c r="G3809" s="83" t="s">
        <v>1007</v>
      </c>
      <c r="H3809" s="59">
        <v>2</v>
      </c>
    </row>
    <row r="3810" spans="1:8" ht="14.25" x14ac:dyDescent="0.45">
      <c r="A3810" s="83">
        <v>2390</v>
      </c>
      <c r="B3810" s="83">
        <v>69910</v>
      </c>
      <c r="C3810" s="84">
        <v>0</v>
      </c>
      <c r="D3810" s="83">
        <v>0</v>
      </c>
      <c r="E3810" s="83">
        <v>0</v>
      </c>
      <c r="F3810" s="83" t="s">
        <v>16</v>
      </c>
      <c r="G3810" s="83" t="s">
        <v>1007</v>
      </c>
      <c r="H3810" s="59">
        <v>0</v>
      </c>
    </row>
    <row r="3811" spans="1:8" ht="14.25" x14ac:dyDescent="0.45">
      <c r="A3811" s="83">
        <v>2390</v>
      </c>
      <c r="B3811" s="83">
        <v>69911</v>
      </c>
      <c r="C3811" s="84">
        <v>0</v>
      </c>
      <c r="D3811" s="83">
        <v>0</v>
      </c>
      <c r="E3811" s="83">
        <v>0</v>
      </c>
      <c r="F3811" s="83" t="s">
        <v>16</v>
      </c>
      <c r="G3811" s="83" t="s">
        <v>1007</v>
      </c>
      <c r="H3811" s="59">
        <v>0</v>
      </c>
    </row>
    <row r="3812" spans="1:8" ht="14.25" x14ac:dyDescent="0.45">
      <c r="A3812" s="83">
        <v>2391</v>
      </c>
      <c r="B3812" s="83">
        <v>69510</v>
      </c>
      <c r="C3812" s="84">
        <v>57</v>
      </c>
      <c r="D3812" s="83">
        <v>57</v>
      </c>
      <c r="E3812" s="83">
        <v>4</v>
      </c>
      <c r="F3812" s="83" t="s">
        <v>8</v>
      </c>
      <c r="G3812" s="83" t="s">
        <v>1006</v>
      </c>
      <c r="H3812" s="59">
        <v>2</v>
      </c>
    </row>
    <row r="3813" spans="1:8" ht="14.25" x14ac:dyDescent="0.45">
      <c r="A3813" s="83">
        <v>2392</v>
      </c>
      <c r="B3813" s="83">
        <v>69575</v>
      </c>
      <c r="C3813" s="84">
        <v>0.78195248748699997</v>
      </c>
      <c r="D3813" s="83">
        <v>8</v>
      </c>
      <c r="E3813" s="83">
        <v>5</v>
      </c>
      <c r="F3813" s="83" t="s">
        <v>15</v>
      </c>
      <c r="G3813" s="83" t="s">
        <v>1005</v>
      </c>
      <c r="H3813" s="59">
        <v>15</v>
      </c>
    </row>
    <row r="3814" spans="1:8" ht="14.25" x14ac:dyDescent="0.45">
      <c r="A3814" s="83">
        <v>2392</v>
      </c>
      <c r="B3814" s="83">
        <v>69903</v>
      </c>
      <c r="C3814" s="84">
        <v>0</v>
      </c>
      <c r="D3814" s="83">
        <v>0</v>
      </c>
      <c r="E3814" s="83">
        <v>0</v>
      </c>
      <c r="F3814" s="83" t="s">
        <v>15</v>
      </c>
      <c r="G3814" s="83" t="s">
        <v>1005</v>
      </c>
      <c r="H3814" s="59">
        <v>0</v>
      </c>
    </row>
    <row r="3815" spans="1:8" ht="14.25" x14ac:dyDescent="0.45">
      <c r="A3815" s="83">
        <v>2392</v>
      </c>
      <c r="B3815" s="83">
        <v>69904</v>
      </c>
      <c r="C3815" s="84">
        <v>0</v>
      </c>
      <c r="D3815" s="83">
        <v>0</v>
      </c>
      <c r="E3815" s="83">
        <v>0</v>
      </c>
      <c r="F3815" s="83" t="s">
        <v>15</v>
      </c>
      <c r="G3815" s="83" t="s">
        <v>1005</v>
      </c>
      <c r="H3815" s="59">
        <v>0</v>
      </c>
    </row>
    <row r="3816" spans="1:8" ht="14.25" x14ac:dyDescent="0.45">
      <c r="A3816" s="83">
        <v>2392</v>
      </c>
      <c r="B3816" s="83">
        <v>69905</v>
      </c>
      <c r="C3816" s="84">
        <v>0</v>
      </c>
      <c r="D3816" s="83">
        <v>0</v>
      </c>
      <c r="E3816" s="83">
        <v>0</v>
      </c>
      <c r="F3816" s="83" t="s">
        <v>15</v>
      </c>
      <c r="G3816" s="83" t="s">
        <v>1005</v>
      </c>
      <c r="H3816" s="59">
        <v>0</v>
      </c>
    </row>
    <row r="3817" spans="1:8" ht="14.25" x14ac:dyDescent="0.45">
      <c r="A3817" s="83">
        <v>2392</v>
      </c>
      <c r="B3817" s="83">
        <v>69906</v>
      </c>
      <c r="C3817" s="84">
        <v>0</v>
      </c>
      <c r="D3817" s="83">
        <v>0</v>
      </c>
      <c r="E3817" s="83">
        <v>0</v>
      </c>
      <c r="F3817" s="83" t="s">
        <v>15</v>
      </c>
      <c r="G3817" s="83" t="s">
        <v>1005</v>
      </c>
      <c r="H3817" s="59">
        <v>0</v>
      </c>
    </row>
    <row r="3818" spans="1:8" ht="14.25" x14ac:dyDescent="0.45">
      <c r="A3818" s="83">
        <v>2393</v>
      </c>
      <c r="B3818" s="83">
        <v>445</v>
      </c>
      <c r="C3818" s="84">
        <v>70</v>
      </c>
      <c r="D3818" s="83">
        <v>65</v>
      </c>
      <c r="E3818" s="83">
        <v>4</v>
      </c>
      <c r="F3818" s="83" t="s">
        <v>7</v>
      </c>
      <c r="G3818" s="83" t="s">
        <v>1004</v>
      </c>
      <c r="H3818" s="59">
        <v>2</v>
      </c>
    </row>
    <row r="3819" spans="1:8" ht="14.25" x14ac:dyDescent="0.45">
      <c r="A3819" s="83">
        <v>2394</v>
      </c>
      <c r="B3819" s="83">
        <v>49427</v>
      </c>
      <c r="C3819" s="84">
        <v>182</v>
      </c>
      <c r="D3819" s="83">
        <v>122</v>
      </c>
      <c r="E3819" s="83">
        <v>4</v>
      </c>
      <c r="F3819" s="83" t="s">
        <v>7</v>
      </c>
      <c r="G3819" s="83" t="s">
        <v>1003</v>
      </c>
      <c r="H3819" s="59">
        <v>2</v>
      </c>
    </row>
    <row r="3820" spans="1:8" ht="14.25" x14ac:dyDescent="0.45">
      <c r="A3820" s="83">
        <v>2397</v>
      </c>
      <c r="B3820" s="83">
        <v>70240</v>
      </c>
      <c r="C3820" s="84">
        <v>37</v>
      </c>
      <c r="D3820" s="83">
        <v>31</v>
      </c>
      <c r="E3820" s="83">
        <v>4</v>
      </c>
      <c r="F3820" s="83" t="s">
        <v>7</v>
      </c>
      <c r="G3820" s="83" t="s">
        <v>1002</v>
      </c>
      <c r="H3820" s="59">
        <v>1</v>
      </c>
    </row>
    <row r="3821" spans="1:8" ht="14.25" x14ac:dyDescent="0.45">
      <c r="A3821" s="83">
        <v>2400</v>
      </c>
      <c r="B3821" s="83">
        <v>36532</v>
      </c>
      <c r="C3821" s="84">
        <v>111</v>
      </c>
      <c r="D3821" s="83">
        <v>120</v>
      </c>
      <c r="E3821" s="83">
        <v>4</v>
      </c>
      <c r="F3821" s="83" t="s">
        <v>14</v>
      </c>
      <c r="G3821" s="83" t="s">
        <v>1001</v>
      </c>
      <c r="H3821" s="59">
        <v>2</v>
      </c>
    </row>
    <row r="3822" spans="1:8" ht="14.25" x14ac:dyDescent="0.45">
      <c r="A3822" s="83">
        <v>2401</v>
      </c>
      <c r="B3822" s="83">
        <v>26327</v>
      </c>
      <c r="C3822" s="84">
        <v>86</v>
      </c>
      <c r="D3822" s="83">
        <v>69</v>
      </c>
      <c r="E3822" s="83">
        <v>4</v>
      </c>
      <c r="F3822" s="83" t="s">
        <v>7</v>
      </c>
      <c r="G3822" s="83" t="s">
        <v>1000</v>
      </c>
      <c r="H3822" s="59">
        <v>0</v>
      </c>
    </row>
    <row r="3823" spans="1:8" ht="14.25" x14ac:dyDescent="0.45">
      <c r="A3823" s="83">
        <v>2401</v>
      </c>
      <c r="B3823" s="83">
        <v>14315</v>
      </c>
      <c r="C3823" s="84">
        <v>97</v>
      </c>
      <c r="D3823" s="83">
        <v>78</v>
      </c>
      <c r="E3823" s="83">
        <v>4</v>
      </c>
      <c r="F3823" s="83" t="s">
        <v>7</v>
      </c>
      <c r="G3823" s="83" t="s">
        <v>1000</v>
      </c>
      <c r="H3823" s="59">
        <v>0</v>
      </c>
    </row>
    <row r="3824" spans="1:8" ht="14.25" x14ac:dyDescent="0.45">
      <c r="A3824" s="83">
        <v>2401</v>
      </c>
      <c r="B3824" s="83">
        <v>49464</v>
      </c>
      <c r="C3824" s="84">
        <v>119</v>
      </c>
      <c r="D3824" s="83">
        <v>96</v>
      </c>
      <c r="E3824" s="83">
        <v>4</v>
      </c>
      <c r="F3824" s="83" t="s">
        <v>7</v>
      </c>
      <c r="G3824" s="83" t="s">
        <v>1000</v>
      </c>
      <c r="H3824" s="59">
        <v>0</v>
      </c>
    </row>
    <row r="3825" spans="1:8" ht="14.25" x14ac:dyDescent="0.45">
      <c r="A3825" s="83">
        <v>2402</v>
      </c>
      <c r="B3825" s="83">
        <v>71071</v>
      </c>
      <c r="C3825" s="84">
        <v>43.083333333299997</v>
      </c>
      <c r="D3825" s="83">
        <v>101</v>
      </c>
      <c r="E3825" s="83">
        <v>3</v>
      </c>
      <c r="F3825" s="83" t="s">
        <v>16</v>
      </c>
      <c r="G3825" s="83" t="s">
        <v>999</v>
      </c>
      <c r="H3825" s="59">
        <v>2</v>
      </c>
    </row>
    <row r="3826" spans="1:8" ht="14.25" x14ac:dyDescent="0.45">
      <c r="A3826" s="83">
        <v>2402</v>
      </c>
      <c r="B3826" s="83">
        <v>71072</v>
      </c>
      <c r="C3826" s="84">
        <v>33.666666666700003</v>
      </c>
      <c r="D3826" s="83">
        <v>61</v>
      </c>
      <c r="E3826" s="83">
        <v>4</v>
      </c>
      <c r="F3826" s="83" t="s">
        <v>16</v>
      </c>
      <c r="G3826" s="83" t="s">
        <v>998</v>
      </c>
      <c r="H3826" s="59">
        <v>2</v>
      </c>
    </row>
    <row r="3827" spans="1:8" ht="14.25" x14ac:dyDescent="0.45">
      <c r="A3827" s="83">
        <v>2402</v>
      </c>
      <c r="B3827" s="83">
        <v>71417</v>
      </c>
      <c r="C3827" s="84">
        <v>0</v>
      </c>
      <c r="D3827" s="83">
        <v>0</v>
      </c>
      <c r="E3827" s="83">
        <v>0</v>
      </c>
      <c r="F3827" s="83" t="s">
        <v>16</v>
      </c>
      <c r="G3827" s="83" t="s">
        <v>997</v>
      </c>
      <c r="H3827" s="59">
        <v>0</v>
      </c>
    </row>
    <row r="3828" spans="1:8" ht="14.25" x14ac:dyDescent="0.45">
      <c r="A3828" s="83">
        <v>2402</v>
      </c>
      <c r="B3828" s="83">
        <v>71418</v>
      </c>
      <c r="C3828" s="84">
        <v>0</v>
      </c>
      <c r="D3828" s="83">
        <v>0</v>
      </c>
      <c r="E3828" s="83">
        <v>0</v>
      </c>
      <c r="F3828" s="83" t="s">
        <v>16</v>
      </c>
      <c r="G3828" s="83" t="s">
        <v>997</v>
      </c>
      <c r="H3828" s="59">
        <v>0</v>
      </c>
    </row>
    <row r="3829" spans="1:8" ht="14.25" x14ac:dyDescent="0.45">
      <c r="A3829" s="83">
        <v>2402</v>
      </c>
      <c r="B3829" s="83">
        <v>71419</v>
      </c>
      <c r="C3829" s="84">
        <v>20.833333333300001</v>
      </c>
      <c r="D3829" s="83">
        <v>49</v>
      </c>
      <c r="E3829" s="83">
        <v>3</v>
      </c>
      <c r="F3829" s="83" t="s">
        <v>16</v>
      </c>
      <c r="G3829" s="83" t="s">
        <v>999</v>
      </c>
      <c r="H3829" s="59">
        <v>2</v>
      </c>
    </row>
    <row r="3830" spans="1:8" ht="14.25" x14ac:dyDescent="0.45">
      <c r="A3830" s="83">
        <v>2402</v>
      </c>
      <c r="B3830" s="83">
        <v>71420</v>
      </c>
      <c r="C3830" s="84">
        <v>0</v>
      </c>
      <c r="D3830" s="83">
        <v>0</v>
      </c>
      <c r="E3830" s="83">
        <v>0</v>
      </c>
      <c r="F3830" s="83" t="s">
        <v>16</v>
      </c>
      <c r="G3830" s="83" t="s">
        <v>999</v>
      </c>
      <c r="H3830" s="59">
        <v>0</v>
      </c>
    </row>
    <row r="3831" spans="1:8" ht="14.25" x14ac:dyDescent="0.45">
      <c r="A3831" s="83">
        <v>2402</v>
      </c>
      <c r="B3831" s="83">
        <v>71421</v>
      </c>
      <c r="C3831" s="84">
        <v>0</v>
      </c>
      <c r="D3831" s="83">
        <v>0</v>
      </c>
      <c r="E3831" s="83">
        <v>0</v>
      </c>
      <c r="F3831" s="83" t="s">
        <v>16</v>
      </c>
      <c r="G3831" s="83" t="s">
        <v>999</v>
      </c>
      <c r="H3831" s="59">
        <v>0</v>
      </c>
    </row>
    <row r="3832" spans="1:8" ht="14.25" x14ac:dyDescent="0.45">
      <c r="A3832" s="83">
        <v>2402</v>
      </c>
      <c r="B3832" s="83">
        <v>71424</v>
      </c>
      <c r="C3832" s="84">
        <v>38.166666666700003</v>
      </c>
      <c r="D3832" s="83">
        <v>69</v>
      </c>
      <c r="E3832" s="83">
        <v>4</v>
      </c>
      <c r="F3832" s="83" t="s">
        <v>16</v>
      </c>
      <c r="G3832" s="83" t="s">
        <v>998</v>
      </c>
      <c r="H3832" s="59">
        <v>2</v>
      </c>
    </row>
    <row r="3833" spans="1:8" ht="14.25" x14ac:dyDescent="0.45">
      <c r="A3833" s="83">
        <v>2402</v>
      </c>
      <c r="B3833" s="83">
        <v>71425</v>
      </c>
      <c r="C3833" s="84">
        <v>0</v>
      </c>
      <c r="D3833" s="83">
        <v>0</v>
      </c>
      <c r="E3833" s="83">
        <v>0</v>
      </c>
      <c r="F3833" s="83" t="s">
        <v>16</v>
      </c>
      <c r="G3833" s="83" t="s">
        <v>998</v>
      </c>
      <c r="H3833" s="59">
        <v>0</v>
      </c>
    </row>
    <row r="3834" spans="1:8" ht="14.25" x14ac:dyDescent="0.45">
      <c r="A3834" s="83">
        <v>2402</v>
      </c>
      <c r="B3834" s="83">
        <v>71426</v>
      </c>
      <c r="C3834" s="84">
        <v>0</v>
      </c>
      <c r="D3834" s="83">
        <v>0</v>
      </c>
      <c r="E3834" s="83">
        <v>0</v>
      </c>
      <c r="F3834" s="83" t="s">
        <v>16</v>
      </c>
      <c r="G3834" s="83" t="s">
        <v>998</v>
      </c>
      <c r="H3834" s="59">
        <v>0</v>
      </c>
    </row>
    <row r="3835" spans="1:8" ht="14.25" x14ac:dyDescent="0.45">
      <c r="A3835" s="83">
        <v>2402</v>
      </c>
      <c r="B3835" s="83">
        <v>71427</v>
      </c>
      <c r="C3835" s="84">
        <v>0</v>
      </c>
      <c r="D3835" s="83">
        <v>0</v>
      </c>
      <c r="E3835" s="83">
        <v>0</v>
      </c>
      <c r="F3835" s="83" t="s">
        <v>16</v>
      </c>
      <c r="G3835" s="83" t="s">
        <v>998</v>
      </c>
      <c r="H3835" s="59">
        <v>0</v>
      </c>
    </row>
    <row r="3836" spans="1:8" ht="14.25" x14ac:dyDescent="0.45">
      <c r="A3836" s="83">
        <v>2402</v>
      </c>
      <c r="B3836" s="83">
        <v>72149</v>
      </c>
      <c r="C3836" s="84">
        <v>0</v>
      </c>
      <c r="D3836" s="83">
        <v>0</v>
      </c>
      <c r="E3836" s="83">
        <v>0</v>
      </c>
      <c r="F3836" s="83" t="s">
        <v>16</v>
      </c>
      <c r="G3836" s="83" t="s">
        <v>997</v>
      </c>
      <c r="H3836" s="59">
        <v>0</v>
      </c>
    </row>
    <row r="3837" spans="1:8" ht="14.25" x14ac:dyDescent="0.45">
      <c r="A3837" s="83">
        <v>2402</v>
      </c>
      <c r="B3837" s="83">
        <v>72150</v>
      </c>
      <c r="C3837" s="84">
        <v>25.333333333300001</v>
      </c>
      <c r="D3837" s="83">
        <v>85</v>
      </c>
      <c r="E3837" s="83">
        <v>3</v>
      </c>
      <c r="F3837" s="83" t="s">
        <v>16</v>
      </c>
      <c r="G3837" s="83" t="s">
        <v>997</v>
      </c>
      <c r="H3837" s="59">
        <v>2</v>
      </c>
    </row>
    <row r="3838" spans="1:8" ht="14.25" x14ac:dyDescent="0.45">
      <c r="A3838" s="83">
        <v>2403</v>
      </c>
      <c r="B3838" s="83">
        <v>71070</v>
      </c>
      <c r="C3838" s="84">
        <v>16.331390727700001</v>
      </c>
      <c r="D3838" s="83">
        <v>10</v>
      </c>
      <c r="E3838" s="83">
        <v>1</v>
      </c>
      <c r="F3838" s="83" t="s">
        <v>13</v>
      </c>
      <c r="G3838" s="83" t="s">
        <v>996</v>
      </c>
      <c r="H3838" s="59">
        <v>2</v>
      </c>
    </row>
    <row r="3839" spans="1:8" ht="14.25" x14ac:dyDescent="0.45">
      <c r="A3839" s="83">
        <v>2404</v>
      </c>
      <c r="B3839" s="83">
        <v>71655</v>
      </c>
      <c r="C3839" s="84">
        <v>3.4807319909999999</v>
      </c>
      <c r="D3839" s="83">
        <v>3</v>
      </c>
      <c r="E3839" s="83">
        <v>7</v>
      </c>
      <c r="F3839" s="83" t="s">
        <v>10</v>
      </c>
      <c r="G3839" s="83" t="s">
        <v>995</v>
      </c>
      <c r="H3839" s="59">
        <v>15</v>
      </c>
    </row>
    <row r="3840" spans="1:8" ht="14.25" x14ac:dyDescent="0.45">
      <c r="A3840" s="83">
        <v>2405</v>
      </c>
      <c r="B3840" s="83">
        <v>39366</v>
      </c>
      <c r="C3840" s="84">
        <v>83</v>
      </c>
      <c r="D3840" s="83">
        <v>120</v>
      </c>
      <c r="E3840" s="83">
        <v>4</v>
      </c>
      <c r="F3840" s="83" t="s">
        <v>8</v>
      </c>
      <c r="G3840" s="83" t="s">
        <v>994</v>
      </c>
      <c r="H3840" s="59">
        <v>2</v>
      </c>
    </row>
    <row r="3841" spans="1:8" ht="14.25" x14ac:dyDescent="0.45">
      <c r="A3841" s="83">
        <v>2406</v>
      </c>
      <c r="B3841" s="83">
        <v>72508</v>
      </c>
      <c r="C3841" s="84">
        <v>0</v>
      </c>
      <c r="D3841" s="83">
        <v>0</v>
      </c>
      <c r="E3841" s="83">
        <v>0</v>
      </c>
      <c r="F3841" s="83" t="s">
        <v>9</v>
      </c>
      <c r="G3841" s="83" t="s">
        <v>870</v>
      </c>
      <c r="H3841" s="59">
        <v>0</v>
      </c>
    </row>
    <row r="3842" spans="1:8" ht="14.25" x14ac:dyDescent="0.45">
      <c r="A3842" s="83">
        <v>2407</v>
      </c>
      <c r="B3842" s="83">
        <v>14385</v>
      </c>
      <c r="C3842" s="84">
        <v>67</v>
      </c>
      <c r="D3842" s="83">
        <v>70</v>
      </c>
      <c r="E3842" s="83">
        <v>4</v>
      </c>
      <c r="F3842" s="83" t="s">
        <v>8</v>
      </c>
      <c r="G3842" s="83" t="s">
        <v>869</v>
      </c>
      <c r="H3842" s="59">
        <v>2</v>
      </c>
    </row>
    <row r="3843" spans="1:8" ht="14.25" x14ac:dyDescent="0.45">
      <c r="A3843" s="83">
        <v>2408</v>
      </c>
      <c r="B3843" s="83">
        <v>72999</v>
      </c>
      <c r="C3843" s="84">
        <v>0.34682109307600001</v>
      </c>
      <c r="D3843" s="83">
        <v>10</v>
      </c>
      <c r="E3843" s="83">
        <v>5</v>
      </c>
      <c r="F3843" s="83" t="s">
        <v>11</v>
      </c>
      <c r="G3843" s="83" t="s">
        <v>868</v>
      </c>
      <c r="H3843" s="59">
        <v>11</v>
      </c>
    </row>
    <row r="3844" spans="1:8" ht="14.25" x14ac:dyDescent="0.45">
      <c r="A3844" s="83">
        <v>2409</v>
      </c>
      <c r="B3844" s="83">
        <v>73189</v>
      </c>
      <c r="C3844" s="84">
        <v>0</v>
      </c>
      <c r="D3844" s="83">
        <v>0</v>
      </c>
      <c r="E3844" s="83">
        <v>0</v>
      </c>
      <c r="F3844" s="83" t="s">
        <v>16</v>
      </c>
      <c r="G3844" s="83" t="s">
        <v>866</v>
      </c>
      <c r="H3844" s="59">
        <v>0</v>
      </c>
    </row>
    <row r="3845" spans="1:8" ht="14.25" x14ac:dyDescent="0.45">
      <c r="A3845" s="83">
        <v>2409</v>
      </c>
      <c r="B3845" s="83">
        <v>73803</v>
      </c>
      <c r="C3845" s="84">
        <v>0</v>
      </c>
      <c r="D3845" s="83">
        <v>0</v>
      </c>
      <c r="E3845" s="83">
        <v>0</v>
      </c>
      <c r="F3845" s="83" t="s">
        <v>16</v>
      </c>
      <c r="G3845" s="83" t="s">
        <v>866</v>
      </c>
      <c r="H3845" s="59">
        <v>0</v>
      </c>
    </row>
    <row r="3846" spans="1:8" ht="14.25" x14ac:dyDescent="0.45">
      <c r="A3846" s="83">
        <v>2409</v>
      </c>
      <c r="B3846" s="83">
        <v>73804</v>
      </c>
      <c r="C3846" s="84">
        <v>0</v>
      </c>
      <c r="D3846" s="83">
        <v>0</v>
      </c>
      <c r="E3846" s="83">
        <v>0</v>
      </c>
      <c r="F3846" s="83" t="s">
        <v>16</v>
      </c>
      <c r="G3846" s="83" t="s">
        <v>866</v>
      </c>
      <c r="H3846" s="59">
        <v>0</v>
      </c>
    </row>
    <row r="3847" spans="1:8" ht="14.25" x14ac:dyDescent="0.45">
      <c r="A3847" s="83">
        <v>2410</v>
      </c>
      <c r="B3847" s="83">
        <v>50102</v>
      </c>
      <c r="C3847" s="84">
        <v>102</v>
      </c>
      <c r="D3847" s="83">
        <v>72</v>
      </c>
      <c r="E3847" s="83">
        <v>4</v>
      </c>
      <c r="F3847" s="83" t="s">
        <v>9</v>
      </c>
      <c r="G3847" s="83" t="s">
        <v>865</v>
      </c>
      <c r="H3847" s="59">
        <v>2</v>
      </c>
    </row>
    <row r="3848" spans="1:8" ht="14.25" x14ac:dyDescent="0.45">
      <c r="A3848" s="83">
        <v>2410</v>
      </c>
      <c r="B3848" s="83">
        <v>9195</v>
      </c>
      <c r="C3848" s="84">
        <v>67</v>
      </c>
      <c r="D3848" s="83">
        <v>48</v>
      </c>
      <c r="E3848" s="83">
        <v>4</v>
      </c>
      <c r="F3848" s="83" t="s">
        <v>9</v>
      </c>
      <c r="G3848" s="83" t="s">
        <v>865</v>
      </c>
      <c r="H3848" s="59">
        <v>2</v>
      </c>
    </row>
    <row r="3849" spans="1:8" ht="14.25" x14ac:dyDescent="0.45">
      <c r="A3849" s="83">
        <v>2411</v>
      </c>
      <c r="B3849" s="83">
        <v>29975</v>
      </c>
      <c r="C3849" s="84">
        <v>76</v>
      </c>
      <c r="D3849" s="83">
        <v>100</v>
      </c>
      <c r="E3849" s="83">
        <v>4</v>
      </c>
      <c r="F3849" s="83" t="s">
        <v>9</v>
      </c>
      <c r="G3849" s="83" t="s">
        <v>864</v>
      </c>
      <c r="H3849" s="59">
        <v>1</v>
      </c>
    </row>
    <row r="3850" spans="1:8" ht="14.25" x14ac:dyDescent="0.45">
      <c r="A3850" s="83">
        <v>2412</v>
      </c>
      <c r="B3850" s="83">
        <v>73482</v>
      </c>
      <c r="C3850" s="84">
        <v>0</v>
      </c>
      <c r="D3850" s="83">
        <v>0</v>
      </c>
      <c r="E3850" s="83">
        <v>0</v>
      </c>
      <c r="F3850" s="83" t="s">
        <v>19</v>
      </c>
      <c r="G3850" s="83" t="s">
        <v>3781</v>
      </c>
      <c r="H3850" s="59">
        <v>0</v>
      </c>
    </row>
    <row r="3851" spans="1:8" ht="14.25" x14ac:dyDescent="0.45">
      <c r="A3851" s="83">
        <v>2412</v>
      </c>
      <c r="B3851" s="83">
        <v>73483</v>
      </c>
      <c r="C3851" s="84">
        <v>0</v>
      </c>
      <c r="D3851" s="83">
        <v>0</v>
      </c>
      <c r="E3851" s="83">
        <v>0</v>
      </c>
      <c r="F3851" s="83" t="s">
        <v>19</v>
      </c>
      <c r="G3851" s="83" t="s">
        <v>3781</v>
      </c>
      <c r="H3851" s="59">
        <v>0</v>
      </c>
    </row>
    <row r="3852" spans="1:8" ht="14.25" x14ac:dyDescent="0.45">
      <c r="A3852" s="83">
        <v>2412</v>
      </c>
      <c r="B3852" s="83">
        <v>73484</v>
      </c>
      <c r="C3852" s="84">
        <v>0</v>
      </c>
      <c r="D3852" s="83">
        <v>0</v>
      </c>
      <c r="E3852" s="83">
        <v>0</v>
      </c>
      <c r="F3852" s="83" t="s">
        <v>19</v>
      </c>
      <c r="G3852" s="83" t="s">
        <v>3781</v>
      </c>
      <c r="H3852" s="59">
        <v>0</v>
      </c>
    </row>
    <row r="3853" spans="1:8" ht="14.25" x14ac:dyDescent="0.45">
      <c r="A3853" s="83">
        <v>2412</v>
      </c>
      <c r="B3853" s="83">
        <v>73485</v>
      </c>
      <c r="C3853" s="84">
        <v>0</v>
      </c>
      <c r="D3853" s="83">
        <v>0</v>
      </c>
      <c r="E3853" s="83">
        <v>0</v>
      </c>
      <c r="F3853" s="83" t="s">
        <v>19</v>
      </c>
      <c r="G3853" s="83" t="s">
        <v>3781</v>
      </c>
      <c r="H3853" s="59">
        <v>0</v>
      </c>
    </row>
    <row r="3854" spans="1:8" ht="14.25" x14ac:dyDescent="0.45">
      <c r="A3854" s="83">
        <v>2412</v>
      </c>
      <c r="B3854" s="83">
        <v>73229</v>
      </c>
      <c r="C3854" s="84">
        <v>0</v>
      </c>
      <c r="D3854" s="83">
        <v>0</v>
      </c>
      <c r="E3854" s="83">
        <v>0</v>
      </c>
      <c r="F3854" s="83" t="s">
        <v>19</v>
      </c>
      <c r="G3854" s="83" t="s">
        <v>3780</v>
      </c>
      <c r="H3854" s="59">
        <v>0</v>
      </c>
    </row>
    <row r="3855" spans="1:8" ht="14.25" x14ac:dyDescent="0.45">
      <c r="A3855" s="83">
        <v>2412</v>
      </c>
      <c r="B3855" s="83">
        <v>73478</v>
      </c>
      <c r="C3855" s="84">
        <v>0</v>
      </c>
      <c r="D3855" s="83">
        <v>0</v>
      </c>
      <c r="E3855" s="83">
        <v>0</v>
      </c>
      <c r="F3855" s="83" t="s">
        <v>19</v>
      </c>
      <c r="G3855" s="83" t="s">
        <v>3779</v>
      </c>
      <c r="H3855" s="59">
        <v>0</v>
      </c>
    </row>
    <row r="3856" spans="1:8" ht="14.25" x14ac:dyDescent="0.45">
      <c r="A3856" s="83">
        <v>2412</v>
      </c>
      <c r="B3856" s="83">
        <v>73479</v>
      </c>
      <c r="C3856" s="84">
        <v>0</v>
      </c>
      <c r="D3856" s="83">
        <v>0</v>
      </c>
      <c r="E3856" s="83">
        <v>0</v>
      </c>
      <c r="F3856" s="83" t="s">
        <v>19</v>
      </c>
      <c r="G3856" s="83" t="s">
        <v>3779</v>
      </c>
      <c r="H3856" s="59">
        <v>0</v>
      </c>
    </row>
    <row r="3857" spans="1:8" ht="14.25" x14ac:dyDescent="0.45">
      <c r="A3857" s="83">
        <v>2412</v>
      </c>
      <c r="B3857" s="83">
        <v>73480</v>
      </c>
      <c r="C3857" s="84">
        <v>0</v>
      </c>
      <c r="D3857" s="83">
        <v>0</v>
      </c>
      <c r="E3857" s="83">
        <v>0</v>
      </c>
      <c r="F3857" s="83" t="s">
        <v>19</v>
      </c>
      <c r="G3857" s="83" t="s">
        <v>3779</v>
      </c>
      <c r="H3857" s="59">
        <v>0</v>
      </c>
    </row>
    <row r="3858" spans="1:8" ht="14.25" x14ac:dyDescent="0.45">
      <c r="A3858" s="83">
        <v>2412</v>
      </c>
      <c r="B3858" s="83">
        <v>73481</v>
      </c>
      <c r="C3858" s="84">
        <v>0</v>
      </c>
      <c r="D3858" s="83">
        <v>0</v>
      </c>
      <c r="E3858" s="83">
        <v>0</v>
      </c>
      <c r="F3858" s="83" t="s">
        <v>19</v>
      </c>
      <c r="G3858" s="83" t="s">
        <v>3779</v>
      </c>
      <c r="H3858" s="59">
        <v>0</v>
      </c>
    </row>
    <row r="3859" spans="1:8" ht="14.25" x14ac:dyDescent="0.45">
      <c r="A3859" s="83">
        <v>2413</v>
      </c>
      <c r="B3859" s="83">
        <v>69997</v>
      </c>
      <c r="C3859" s="84">
        <v>0</v>
      </c>
      <c r="D3859" s="83">
        <v>0</v>
      </c>
      <c r="E3859" s="83">
        <v>0</v>
      </c>
      <c r="F3859" s="83" t="s">
        <v>8</v>
      </c>
      <c r="G3859" s="83" t="s">
        <v>863</v>
      </c>
      <c r="H3859" s="59">
        <v>0</v>
      </c>
    </row>
    <row r="3860" spans="1:8" ht="14.25" x14ac:dyDescent="0.45">
      <c r="A3860" s="83">
        <v>2413</v>
      </c>
      <c r="B3860" s="83">
        <v>73304</v>
      </c>
      <c r="C3860" s="84">
        <v>0</v>
      </c>
      <c r="D3860" s="83">
        <v>0</v>
      </c>
      <c r="E3860" s="83">
        <v>0</v>
      </c>
      <c r="F3860" s="83" t="s">
        <v>8</v>
      </c>
      <c r="G3860" s="83" t="s">
        <v>863</v>
      </c>
      <c r="H3860" s="59">
        <v>0</v>
      </c>
    </row>
    <row r="3861" spans="1:8" ht="14.25" x14ac:dyDescent="0.45">
      <c r="A3861" s="83">
        <v>2413</v>
      </c>
      <c r="B3861" s="83">
        <v>74948</v>
      </c>
      <c r="C3861" s="84">
        <v>0</v>
      </c>
      <c r="D3861" s="83">
        <v>0</v>
      </c>
      <c r="E3861" s="83">
        <v>0</v>
      </c>
      <c r="F3861" s="83" t="s">
        <v>8</v>
      </c>
      <c r="G3861" s="83" t="s">
        <v>863</v>
      </c>
      <c r="H3861" s="59">
        <v>0</v>
      </c>
    </row>
    <row r="3862" spans="1:8" ht="14.25" x14ac:dyDescent="0.45">
      <c r="A3862" s="83">
        <v>2414</v>
      </c>
      <c r="B3862" s="83">
        <v>49189</v>
      </c>
      <c r="C3862" s="84">
        <v>14</v>
      </c>
      <c r="D3862" s="83">
        <v>25</v>
      </c>
      <c r="E3862" s="83">
        <v>5</v>
      </c>
      <c r="F3862" s="83" t="s">
        <v>12</v>
      </c>
      <c r="G3862" s="83" t="s">
        <v>3306</v>
      </c>
      <c r="H3862" s="59">
        <v>1</v>
      </c>
    </row>
    <row r="3863" spans="1:8" ht="14.25" x14ac:dyDescent="0.45">
      <c r="A3863" s="83">
        <v>2415</v>
      </c>
      <c r="B3863" s="83">
        <v>28630</v>
      </c>
      <c r="C3863" s="84">
        <v>187.11098017200001</v>
      </c>
      <c r="D3863" s="83">
        <v>174</v>
      </c>
      <c r="E3863" s="83">
        <v>4</v>
      </c>
      <c r="F3863" s="83" t="s">
        <v>16</v>
      </c>
      <c r="G3863" s="83" t="s">
        <v>3305</v>
      </c>
      <c r="H3863" s="59">
        <v>2</v>
      </c>
    </row>
    <row r="3864" spans="1:8" ht="14.25" x14ac:dyDescent="0.45">
      <c r="A3864" s="83">
        <v>2416</v>
      </c>
      <c r="B3864" s="83">
        <v>24042</v>
      </c>
      <c r="C3864" s="84">
        <v>0</v>
      </c>
      <c r="D3864" s="83">
        <v>0</v>
      </c>
      <c r="E3864" s="83">
        <v>0</v>
      </c>
      <c r="F3864" s="83" t="s">
        <v>12</v>
      </c>
      <c r="G3864" s="83" t="s">
        <v>3304</v>
      </c>
      <c r="H3864" s="59">
        <v>0</v>
      </c>
    </row>
    <row r="3865" spans="1:8" ht="14.25" x14ac:dyDescent="0.45">
      <c r="A3865" s="83">
        <v>2417</v>
      </c>
      <c r="B3865" s="83">
        <v>27608</v>
      </c>
      <c r="C3865" s="84">
        <v>0</v>
      </c>
      <c r="D3865" s="83">
        <v>0</v>
      </c>
      <c r="E3865" s="83">
        <v>5</v>
      </c>
      <c r="F3865" s="83" t="s">
        <v>14</v>
      </c>
      <c r="G3865" s="83" t="s">
        <v>3291</v>
      </c>
      <c r="H3865" s="59">
        <v>1</v>
      </c>
    </row>
    <row r="3866" spans="1:8" ht="14.25" x14ac:dyDescent="0.45">
      <c r="A3866" s="83">
        <v>2418</v>
      </c>
      <c r="B3866" s="83">
        <v>54736</v>
      </c>
      <c r="C3866" s="84">
        <v>59.171523180800001</v>
      </c>
      <c r="D3866" s="83">
        <v>100</v>
      </c>
      <c r="E3866" s="83">
        <v>4</v>
      </c>
      <c r="F3866" s="83" t="s">
        <v>13</v>
      </c>
      <c r="G3866" s="83" t="s">
        <v>3290</v>
      </c>
      <c r="H3866" s="59">
        <v>16</v>
      </c>
    </row>
    <row r="3867" spans="1:8" ht="14.25" x14ac:dyDescent="0.45">
      <c r="A3867" s="83">
        <v>2418</v>
      </c>
      <c r="B3867" s="83">
        <v>13851</v>
      </c>
      <c r="C3867" s="84">
        <v>57</v>
      </c>
      <c r="D3867" s="83">
        <v>120</v>
      </c>
      <c r="E3867" s="83">
        <v>4</v>
      </c>
      <c r="F3867" s="83" t="s">
        <v>13</v>
      </c>
      <c r="G3867" s="83" t="s">
        <v>3290</v>
      </c>
      <c r="H3867" s="59">
        <v>16</v>
      </c>
    </row>
    <row r="3868" spans="1:8" ht="14.25" x14ac:dyDescent="0.45">
      <c r="A3868" s="83">
        <v>2419</v>
      </c>
      <c r="B3868" s="83">
        <v>21949</v>
      </c>
      <c r="C3868" s="84">
        <v>0</v>
      </c>
      <c r="D3868" s="83">
        <v>0</v>
      </c>
      <c r="E3868" s="83">
        <v>1</v>
      </c>
      <c r="F3868" s="83" t="s">
        <v>17</v>
      </c>
      <c r="G3868" s="83" t="s">
        <v>3289</v>
      </c>
      <c r="H3868" s="59">
        <v>24</v>
      </c>
    </row>
    <row r="3869" spans="1:8" ht="14.25" x14ac:dyDescent="0.45">
      <c r="A3869" s="83">
        <v>2419</v>
      </c>
      <c r="B3869" s="83">
        <v>48395</v>
      </c>
      <c r="C3869" s="84">
        <v>8</v>
      </c>
      <c r="D3869" s="83">
        <v>29</v>
      </c>
      <c r="E3869" s="83">
        <v>1</v>
      </c>
      <c r="F3869" s="83" t="s">
        <v>17</v>
      </c>
      <c r="G3869" s="83" t="s">
        <v>3288</v>
      </c>
      <c r="H3869" s="59">
        <v>24</v>
      </c>
    </row>
    <row r="3870" spans="1:8" ht="14.25" x14ac:dyDescent="0.45">
      <c r="A3870" s="83">
        <v>2420</v>
      </c>
      <c r="B3870" s="83">
        <v>811</v>
      </c>
      <c r="C3870" s="84">
        <v>62</v>
      </c>
      <c r="D3870" s="83">
        <v>80</v>
      </c>
      <c r="E3870" s="83">
        <v>4</v>
      </c>
      <c r="F3870" s="83" t="s">
        <v>7</v>
      </c>
      <c r="G3870" s="83" t="s">
        <v>3285</v>
      </c>
      <c r="H3870" s="59">
        <v>16</v>
      </c>
    </row>
    <row r="3871" spans="1:8" ht="14.25" x14ac:dyDescent="0.45">
      <c r="A3871" s="83">
        <v>2420</v>
      </c>
      <c r="B3871" s="83">
        <v>7307</v>
      </c>
      <c r="C3871" s="84">
        <v>31</v>
      </c>
      <c r="D3871" s="83">
        <v>40</v>
      </c>
      <c r="E3871" s="83">
        <v>4</v>
      </c>
      <c r="F3871" s="83" t="s">
        <v>7</v>
      </c>
      <c r="G3871" s="83" t="s">
        <v>3285</v>
      </c>
      <c r="H3871" s="59">
        <v>16</v>
      </c>
    </row>
    <row r="3872" spans="1:8" ht="14.25" x14ac:dyDescent="0.45">
      <c r="A3872" s="83">
        <v>2421</v>
      </c>
      <c r="B3872" s="83">
        <v>8141</v>
      </c>
      <c r="C3872" s="84">
        <v>124</v>
      </c>
      <c r="D3872" s="83">
        <v>118</v>
      </c>
      <c r="E3872" s="83">
        <v>4</v>
      </c>
      <c r="F3872" s="83" t="s">
        <v>9</v>
      </c>
      <c r="G3872" s="83" t="s">
        <v>3278</v>
      </c>
      <c r="H3872" s="59">
        <v>2</v>
      </c>
    </row>
    <row r="3873" spans="1:8" ht="14.25" x14ac:dyDescent="0.45">
      <c r="A3873" s="83">
        <v>2422</v>
      </c>
      <c r="B3873" s="83">
        <v>44447</v>
      </c>
      <c r="C3873" s="84">
        <v>181</v>
      </c>
      <c r="D3873" s="83">
        <v>98</v>
      </c>
      <c r="E3873" s="83">
        <v>4</v>
      </c>
      <c r="F3873" s="83" t="s">
        <v>9</v>
      </c>
      <c r="G3873" s="83" t="s">
        <v>3277</v>
      </c>
      <c r="H3873" s="59">
        <v>2</v>
      </c>
    </row>
    <row r="3874" spans="1:8" ht="14.25" x14ac:dyDescent="0.45">
      <c r="A3874" s="83">
        <v>2423</v>
      </c>
      <c r="B3874" s="83">
        <v>2319</v>
      </c>
      <c r="C3874" s="84">
        <v>0</v>
      </c>
      <c r="D3874" s="83">
        <v>0</v>
      </c>
      <c r="E3874" s="83">
        <v>1</v>
      </c>
      <c r="F3874" s="83" t="s">
        <v>12</v>
      </c>
      <c r="G3874" s="83" t="s">
        <v>3276</v>
      </c>
      <c r="H3874" s="59">
        <v>0</v>
      </c>
    </row>
    <row r="3875" spans="1:8" ht="14.25" x14ac:dyDescent="0.45">
      <c r="A3875" s="83">
        <v>2424</v>
      </c>
      <c r="B3875" s="83">
        <v>52590</v>
      </c>
      <c r="C3875" s="84">
        <v>193</v>
      </c>
      <c r="D3875" s="83">
        <v>122</v>
      </c>
      <c r="E3875" s="83">
        <v>4</v>
      </c>
      <c r="F3875" s="83" t="s">
        <v>9</v>
      </c>
      <c r="G3875" s="83" t="s">
        <v>3275</v>
      </c>
      <c r="H3875" s="59">
        <v>2</v>
      </c>
    </row>
    <row r="3876" spans="1:8" ht="14.25" x14ac:dyDescent="0.45">
      <c r="A3876" s="83">
        <v>2425</v>
      </c>
      <c r="B3876" s="83">
        <v>29465</v>
      </c>
      <c r="C3876" s="84">
        <v>42</v>
      </c>
      <c r="D3876" s="83">
        <v>120</v>
      </c>
      <c r="E3876" s="83">
        <v>4</v>
      </c>
      <c r="F3876" s="83" t="s">
        <v>9</v>
      </c>
      <c r="G3876" s="83" t="s">
        <v>3271</v>
      </c>
      <c r="H3876" s="59">
        <v>2</v>
      </c>
    </row>
    <row r="3877" spans="1:8" ht="14.25" x14ac:dyDescent="0.45">
      <c r="A3877" s="83">
        <v>2426</v>
      </c>
      <c r="B3877" s="83">
        <v>37941</v>
      </c>
      <c r="C3877" s="84">
        <v>7.9327668167400001</v>
      </c>
      <c r="D3877" s="83">
        <v>55</v>
      </c>
      <c r="E3877" s="83">
        <v>3</v>
      </c>
      <c r="F3877" s="83" t="s">
        <v>12</v>
      </c>
      <c r="G3877" s="83" t="s">
        <v>3268</v>
      </c>
      <c r="H3877" s="59">
        <v>10</v>
      </c>
    </row>
    <row r="3878" spans="1:8" ht="14.25" x14ac:dyDescent="0.45">
      <c r="A3878" s="83">
        <v>2427</v>
      </c>
      <c r="B3878" s="83">
        <v>3595</v>
      </c>
      <c r="C3878" s="84">
        <v>95</v>
      </c>
      <c r="D3878" s="83">
        <v>122</v>
      </c>
      <c r="E3878" s="83">
        <v>4</v>
      </c>
      <c r="F3878" s="83" t="s">
        <v>8</v>
      </c>
      <c r="G3878" s="83" t="s">
        <v>3267</v>
      </c>
      <c r="H3878" s="59">
        <v>24</v>
      </c>
    </row>
    <row r="3879" spans="1:8" ht="14.25" x14ac:dyDescent="0.45">
      <c r="A3879" s="83">
        <v>2428</v>
      </c>
      <c r="B3879" s="83">
        <v>775</v>
      </c>
      <c r="C3879" s="84">
        <v>0</v>
      </c>
      <c r="D3879" s="83">
        <v>0</v>
      </c>
      <c r="E3879" s="83">
        <v>0</v>
      </c>
      <c r="F3879" s="83" t="s">
        <v>12</v>
      </c>
      <c r="G3879" s="83" t="s">
        <v>3266</v>
      </c>
      <c r="H3879" s="59">
        <v>0</v>
      </c>
    </row>
    <row r="3880" spans="1:8" ht="14.25" x14ac:dyDescent="0.45">
      <c r="A3880" s="83">
        <v>2428</v>
      </c>
      <c r="B3880" s="83">
        <v>27026</v>
      </c>
      <c r="C3880" s="84">
        <v>58</v>
      </c>
      <c r="D3880" s="83">
        <v>34</v>
      </c>
      <c r="E3880" s="83">
        <v>1</v>
      </c>
      <c r="F3880" s="83" t="s">
        <v>12</v>
      </c>
      <c r="G3880" s="83" t="s">
        <v>3266</v>
      </c>
      <c r="H3880" s="59">
        <v>2</v>
      </c>
    </row>
    <row r="3881" spans="1:8" ht="14.25" x14ac:dyDescent="0.45">
      <c r="A3881" s="83">
        <v>2429</v>
      </c>
      <c r="B3881" s="83">
        <v>34041</v>
      </c>
      <c r="C3881" s="84">
        <v>0</v>
      </c>
      <c r="D3881" s="83">
        <v>0</v>
      </c>
      <c r="E3881" s="83">
        <v>0</v>
      </c>
      <c r="F3881" s="83" t="s">
        <v>10</v>
      </c>
      <c r="G3881" s="83" t="s">
        <v>3265</v>
      </c>
      <c r="H3881" s="59">
        <v>0</v>
      </c>
    </row>
    <row r="3882" spans="1:8" ht="14.25" x14ac:dyDescent="0.45">
      <c r="A3882" s="83">
        <v>2430</v>
      </c>
      <c r="B3882" s="83">
        <v>20772</v>
      </c>
      <c r="C3882" s="84">
        <v>88</v>
      </c>
      <c r="D3882" s="83">
        <v>120</v>
      </c>
      <c r="E3882" s="83">
        <v>4</v>
      </c>
      <c r="F3882" s="83" t="s">
        <v>8</v>
      </c>
      <c r="G3882" s="83" t="s">
        <v>3264</v>
      </c>
      <c r="H3882" s="59">
        <v>29</v>
      </c>
    </row>
    <row r="3883" spans="1:8" ht="14.25" x14ac:dyDescent="0.45">
      <c r="A3883" s="83">
        <v>2431</v>
      </c>
      <c r="B3883" s="83">
        <v>4229</v>
      </c>
      <c r="C3883" s="84">
        <v>96</v>
      </c>
      <c r="D3883" s="83">
        <v>120</v>
      </c>
      <c r="E3883" s="83">
        <v>4</v>
      </c>
      <c r="F3883" s="83" t="s">
        <v>9</v>
      </c>
      <c r="G3883" s="83" t="s">
        <v>3257</v>
      </c>
      <c r="H3883" s="59">
        <v>2</v>
      </c>
    </row>
    <row r="3884" spans="1:8" ht="14.25" x14ac:dyDescent="0.45">
      <c r="A3884" s="83">
        <v>2432</v>
      </c>
      <c r="B3884" s="83">
        <v>53552</v>
      </c>
      <c r="C3884" s="84">
        <v>115</v>
      </c>
      <c r="D3884" s="83">
        <v>115</v>
      </c>
      <c r="E3884" s="83">
        <v>4</v>
      </c>
      <c r="F3884" s="83" t="s">
        <v>8</v>
      </c>
      <c r="G3884" s="83" t="s">
        <v>3256</v>
      </c>
      <c r="H3884" s="59">
        <v>2</v>
      </c>
    </row>
    <row r="3885" spans="1:8" ht="14.25" x14ac:dyDescent="0.45">
      <c r="A3885" s="83">
        <v>2433</v>
      </c>
      <c r="B3885" s="83">
        <v>5989</v>
      </c>
      <c r="C3885" s="84">
        <v>45</v>
      </c>
      <c r="D3885" s="83">
        <v>118</v>
      </c>
      <c r="E3885" s="83">
        <v>4</v>
      </c>
      <c r="F3885" s="83" t="s">
        <v>8</v>
      </c>
      <c r="G3885" s="83" t="s">
        <v>3255</v>
      </c>
      <c r="H3885" s="59">
        <v>32</v>
      </c>
    </row>
    <row r="3886" spans="1:8" ht="14.25" x14ac:dyDescent="0.45">
      <c r="A3886" s="83">
        <v>2434</v>
      </c>
      <c r="B3886" s="83">
        <v>38216</v>
      </c>
      <c r="C3886" s="84">
        <v>276</v>
      </c>
      <c r="D3886" s="83">
        <v>240</v>
      </c>
      <c r="E3886" s="83">
        <v>6</v>
      </c>
      <c r="F3886" s="83" t="s">
        <v>7</v>
      </c>
      <c r="G3886" s="83" t="s">
        <v>3254</v>
      </c>
      <c r="H3886" s="59">
        <v>16</v>
      </c>
    </row>
    <row r="3887" spans="1:8" ht="14.25" x14ac:dyDescent="0.45">
      <c r="A3887" s="83">
        <v>2434</v>
      </c>
      <c r="B3887" s="83">
        <v>17671</v>
      </c>
      <c r="C3887" s="84">
        <v>111</v>
      </c>
      <c r="D3887" s="83">
        <v>140</v>
      </c>
      <c r="E3887" s="83">
        <v>6</v>
      </c>
      <c r="F3887" s="83" t="s">
        <v>7</v>
      </c>
      <c r="G3887" s="83" t="s">
        <v>3253</v>
      </c>
      <c r="H3887" s="59">
        <v>16</v>
      </c>
    </row>
    <row r="3888" spans="1:8" ht="14.25" x14ac:dyDescent="0.45">
      <c r="A3888" s="83">
        <v>2435</v>
      </c>
      <c r="B3888" s="83">
        <v>49227</v>
      </c>
      <c r="C3888" s="84">
        <v>0</v>
      </c>
      <c r="D3888" s="83">
        <v>0</v>
      </c>
      <c r="E3888" s="83">
        <v>5</v>
      </c>
      <c r="F3888" s="83" t="s">
        <v>18</v>
      </c>
      <c r="G3888" s="83" t="s">
        <v>3252</v>
      </c>
      <c r="H3888" s="59">
        <v>1</v>
      </c>
    </row>
    <row r="3889" spans="1:8" ht="14.25" x14ac:dyDescent="0.45">
      <c r="A3889" s="83">
        <v>2436</v>
      </c>
      <c r="B3889" s="83">
        <v>19408</v>
      </c>
      <c r="C3889" s="84">
        <v>54</v>
      </c>
      <c r="D3889" s="83">
        <v>37</v>
      </c>
      <c r="E3889" s="83">
        <v>1</v>
      </c>
      <c r="F3889" s="83" t="s">
        <v>11</v>
      </c>
      <c r="G3889" s="83" t="s">
        <v>3249</v>
      </c>
      <c r="H3889" s="59">
        <v>2</v>
      </c>
    </row>
    <row r="3890" spans="1:8" ht="14.25" x14ac:dyDescent="0.45">
      <c r="A3890" s="83">
        <v>2437</v>
      </c>
      <c r="B3890" s="83">
        <v>45497</v>
      </c>
      <c r="C3890" s="84">
        <v>86</v>
      </c>
      <c r="D3890" s="83">
        <v>120</v>
      </c>
      <c r="E3890" s="83">
        <v>6</v>
      </c>
      <c r="F3890" s="83" t="s">
        <v>13</v>
      </c>
      <c r="G3890" s="83" t="s">
        <v>3248</v>
      </c>
      <c r="H3890" s="59">
        <v>26</v>
      </c>
    </row>
    <row r="3891" spans="1:8" ht="14.25" x14ac:dyDescent="0.45">
      <c r="A3891" s="83">
        <v>2438</v>
      </c>
      <c r="B3891" s="83">
        <v>35194</v>
      </c>
      <c r="C3891" s="84">
        <v>22</v>
      </c>
      <c r="D3891" s="83">
        <v>120</v>
      </c>
      <c r="E3891" s="83">
        <v>4</v>
      </c>
      <c r="F3891" s="83" t="s">
        <v>12</v>
      </c>
      <c r="G3891" s="83" t="s">
        <v>3242</v>
      </c>
      <c r="H3891" s="59">
        <v>10</v>
      </c>
    </row>
    <row r="3892" spans="1:8" ht="14.25" x14ac:dyDescent="0.45">
      <c r="A3892" s="83">
        <v>2439</v>
      </c>
      <c r="B3892" s="83">
        <v>41307</v>
      </c>
      <c r="C3892" s="84">
        <v>30</v>
      </c>
      <c r="D3892" s="83">
        <v>42</v>
      </c>
      <c r="E3892" s="83">
        <v>4</v>
      </c>
      <c r="F3892" s="83" t="s">
        <v>12</v>
      </c>
      <c r="G3892" s="83" t="s">
        <v>3237</v>
      </c>
      <c r="H3892" s="59">
        <v>2</v>
      </c>
    </row>
    <row r="3893" spans="1:8" ht="14.25" x14ac:dyDescent="0.45">
      <c r="A3893" s="83">
        <v>2440</v>
      </c>
      <c r="B3893" s="83">
        <v>40736</v>
      </c>
      <c r="C3893" s="84">
        <v>0</v>
      </c>
      <c r="D3893" s="83">
        <v>0</v>
      </c>
      <c r="E3893" s="83">
        <v>0</v>
      </c>
      <c r="F3893" s="83" t="s">
        <v>7</v>
      </c>
      <c r="G3893" s="83" t="s">
        <v>3236</v>
      </c>
      <c r="H3893" s="59">
        <v>0</v>
      </c>
    </row>
    <row r="3894" spans="1:8" ht="14.25" x14ac:dyDescent="0.45">
      <c r="A3894" s="83">
        <v>2441</v>
      </c>
      <c r="B3894" s="83">
        <v>30014</v>
      </c>
      <c r="C3894" s="84">
        <v>0</v>
      </c>
      <c r="D3894" s="83">
        <v>0</v>
      </c>
      <c r="E3894" s="83">
        <v>0</v>
      </c>
      <c r="F3894" s="83" t="s">
        <v>9</v>
      </c>
      <c r="G3894" s="83" t="s">
        <v>3234</v>
      </c>
      <c r="H3894" s="59">
        <v>0</v>
      </c>
    </row>
    <row r="3895" spans="1:8" ht="14.25" x14ac:dyDescent="0.45">
      <c r="A3895" s="83">
        <v>2442</v>
      </c>
      <c r="B3895" s="83">
        <v>24040</v>
      </c>
      <c r="C3895" s="84">
        <v>176</v>
      </c>
      <c r="D3895" s="83">
        <v>236</v>
      </c>
      <c r="E3895" s="83">
        <v>4</v>
      </c>
      <c r="F3895" s="83" t="s">
        <v>9</v>
      </c>
      <c r="G3895" s="83" t="s">
        <v>3233</v>
      </c>
      <c r="H3895" s="59">
        <v>25</v>
      </c>
    </row>
    <row r="3896" spans="1:8" ht="14.25" x14ac:dyDescent="0.45">
      <c r="A3896" s="83">
        <v>2443</v>
      </c>
      <c r="B3896" s="83">
        <v>23985</v>
      </c>
      <c r="C3896" s="84">
        <v>135</v>
      </c>
      <c r="D3896" s="83">
        <v>118</v>
      </c>
      <c r="E3896" s="83">
        <v>4</v>
      </c>
      <c r="F3896" s="83" t="s">
        <v>8</v>
      </c>
      <c r="G3896" s="83" t="s">
        <v>3232</v>
      </c>
      <c r="H3896" s="59">
        <v>2</v>
      </c>
    </row>
    <row r="3897" spans="1:8" ht="14.25" x14ac:dyDescent="0.45">
      <c r="A3897" s="83">
        <v>2444</v>
      </c>
      <c r="B3897" s="83">
        <v>281</v>
      </c>
      <c r="C3897" s="84">
        <v>119</v>
      </c>
      <c r="D3897" s="83">
        <v>122</v>
      </c>
      <c r="E3897" s="83">
        <v>3</v>
      </c>
      <c r="F3897" s="83" t="s">
        <v>7</v>
      </c>
      <c r="G3897" s="83" t="s">
        <v>3231</v>
      </c>
      <c r="H3897" s="59">
        <v>2</v>
      </c>
    </row>
    <row r="3898" spans="1:8" ht="14.25" x14ac:dyDescent="0.45">
      <c r="A3898" s="83">
        <v>2445</v>
      </c>
      <c r="B3898" s="83">
        <v>23621</v>
      </c>
      <c r="C3898" s="84">
        <v>29</v>
      </c>
      <c r="D3898" s="83">
        <v>120</v>
      </c>
      <c r="E3898" s="83">
        <v>4</v>
      </c>
      <c r="F3898" s="83" t="s">
        <v>9</v>
      </c>
      <c r="G3898" s="83" t="s">
        <v>3230</v>
      </c>
      <c r="H3898" s="59">
        <v>2</v>
      </c>
    </row>
    <row r="3899" spans="1:8" ht="14.25" x14ac:dyDescent="0.45">
      <c r="A3899" s="83">
        <v>2445</v>
      </c>
      <c r="B3899" s="83">
        <v>45446</v>
      </c>
      <c r="C3899" s="84">
        <v>49</v>
      </c>
      <c r="D3899" s="83">
        <v>110</v>
      </c>
      <c r="E3899" s="83">
        <v>4</v>
      </c>
      <c r="F3899" s="83" t="s">
        <v>9</v>
      </c>
      <c r="G3899" s="83" t="s">
        <v>3230</v>
      </c>
      <c r="H3899" s="59">
        <v>2</v>
      </c>
    </row>
    <row r="3900" spans="1:8" ht="14.25" x14ac:dyDescent="0.45">
      <c r="A3900" s="83">
        <v>2446</v>
      </c>
      <c r="B3900" s="83">
        <v>30586</v>
      </c>
      <c r="C3900" s="84">
        <v>0</v>
      </c>
      <c r="D3900" s="83">
        <v>0</v>
      </c>
      <c r="E3900" s="83">
        <v>4</v>
      </c>
      <c r="F3900" s="83" t="s">
        <v>14</v>
      </c>
      <c r="G3900" s="83" t="s">
        <v>3229</v>
      </c>
      <c r="H3900" s="59">
        <v>5</v>
      </c>
    </row>
    <row r="3901" spans="1:8" ht="14.25" x14ac:dyDescent="0.45">
      <c r="A3901" s="83">
        <v>2447</v>
      </c>
      <c r="B3901" s="83">
        <v>5208</v>
      </c>
      <c r="C3901" s="84">
        <v>26.133723695800001</v>
      </c>
      <c r="D3901" s="83">
        <v>33</v>
      </c>
      <c r="E3901" s="83">
        <v>1</v>
      </c>
      <c r="F3901" s="83" t="s">
        <v>11</v>
      </c>
      <c r="G3901" s="83" t="s">
        <v>3228</v>
      </c>
      <c r="H3901" s="59">
        <v>2</v>
      </c>
    </row>
    <row r="3902" spans="1:8" ht="14.25" x14ac:dyDescent="0.45">
      <c r="A3902" s="83">
        <v>2448</v>
      </c>
      <c r="B3902" s="83">
        <v>17319</v>
      </c>
      <c r="C3902" s="84">
        <v>127</v>
      </c>
      <c r="D3902" s="83">
        <v>110</v>
      </c>
      <c r="E3902" s="83">
        <v>4</v>
      </c>
      <c r="F3902" s="83" t="s">
        <v>9</v>
      </c>
      <c r="G3902" s="83" t="s">
        <v>3227</v>
      </c>
      <c r="H3902" s="59">
        <v>25</v>
      </c>
    </row>
    <row r="3903" spans="1:8" ht="14.25" x14ac:dyDescent="0.45">
      <c r="A3903" s="83">
        <v>2448</v>
      </c>
      <c r="B3903" s="83">
        <v>9535</v>
      </c>
      <c r="C3903" s="84">
        <v>203</v>
      </c>
      <c r="D3903" s="83">
        <v>210</v>
      </c>
      <c r="E3903" s="83">
        <v>4</v>
      </c>
      <c r="F3903" s="83" t="s">
        <v>9</v>
      </c>
      <c r="G3903" s="83" t="s">
        <v>3227</v>
      </c>
      <c r="H3903" s="59">
        <v>2</v>
      </c>
    </row>
    <row r="3904" spans="1:8" ht="14.25" x14ac:dyDescent="0.45">
      <c r="A3904" s="83">
        <v>2449</v>
      </c>
      <c r="B3904" s="83">
        <v>12386</v>
      </c>
      <c r="C3904" s="84">
        <v>142</v>
      </c>
      <c r="D3904" s="83">
        <v>120</v>
      </c>
      <c r="E3904" s="83">
        <v>3</v>
      </c>
      <c r="F3904" s="83" t="s">
        <v>7</v>
      </c>
      <c r="G3904" s="83" t="s">
        <v>3220</v>
      </c>
      <c r="H3904" s="59">
        <v>2</v>
      </c>
    </row>
    <row r="3905" spans="1:8" ht="14.25" x14ac:dyDescent="0.45">
      <c r="A3905" s="83">
        <v>2450</v>
      </c>
      <c r="B3905" s="83">
        <v>6209</v>
      </c>
      <c r="C3905" s="84">
        <v>153</v>
      </c>
      <c r="D3905" s="83">
        <v>100</v>
      </c>
      <c r="E3905" s="83">
        <v>4</v>
      </c>
      <c r="F3905" s="83" t="s">
        <v>9</v>
      </c>
      <c r="G3905" s="83" t="s">
        <v>3219</v>
      </c>
      <c r="H3905" s="59">
        <v>2</v>
      </c>
    </row>
    <row r="3906" spans="1:8" ht="14.25" x14ac:dyDescent="0.45">
      <c r="A3906" s="83">
        <v>2451</v>
      </c>
      <c r="B3906" s="83">
        <v>41759</v>
      </c>
      <c r="C3906" s="84">
        <v>166</v>
      </c>
      <c r="D3906" s="83">
        <v>240</v>
      </c>
      <c r="E3906" s="83">
        <v>4</v>
      </c>
      <c r="F3906" s="83" t="s">
        <v>9</v>
      </c>
      <c r="G3906" s="83" t="s">
        <v>3216</v>
      </c>
      <c r="H3906" s="59">
        <v>16</v>
      </c>
    </row>
    <row r="3907" spans="1:8" ht="14.25" x14ac:dyDescent="0.45">
      <c r="A3907" s="83">
        <v>2452</v>
      </c>
      <c r="B3907" s="83">
        <v>54819</v>
      </c>
      <c r="C3907" s="84">
        <v>142.767706713</v>
      </c>
      <c r="D3907" s="83">
        <v>107</v>
      </c>
      <c r="E3907" s="83">
        <v>4</v>
      </c>
      <c r="F3907" s="83" t="s">
        <v>14</v>
      </c>
      <c r="G3907" s="83" t="s">
        <v>3215</v>
      </c>
      <c r="H3907" s="59">
        <v>2</v>
      </c>
    </row>
    <row r="3908" spans="1:8" ht="14.25" x14ac:dyDescent="0.45">
      <c r="A3908" s="83">
        <v>2453</v>
      </c>
      <c r="B3908" s="83">
        <v>17976</v>
      </c>
      <c r="C3908" s="84">
        <v>95</v>
      </c>
      <c r="D3908" s="83">
        <v>120</v>
      </c>
      <c r="E3908" s="83">
        <v>4</v>
      </c>
      <c r="F3908" s="83" t="s">
        <v>9</v>
      </c>
      <c r="G3908" s="83" t="s">
        <v>3213</v>
      </c>
      <c r="H3908" s="59">
        <v>16</v>
      </c>
    </row>
    <row r="3909" spans="1:8" ht="14.25" x14ac:dyDescent="0.45">
      <c r="A3909" s="83">
        <v>2454</v>
      </c>
      <c r="B3909" s="83">
        <v>6631</v>
      </c>
      <c r="C3909" s="84">
        <v>228</v>
      </c>
      <c r="D3909" s="83">
        <v>225</v>
      </c>
      <c r="E3909" s="83">
        <v>4</v>
      </c>
      <c r="F3909" s="83" t="s">
        <v>7</v>
      </c>
      <c r="G3909" s="83" t="s">
        <v>3210</v>
      </c>
      <c r="H3909" s="59">
        <v>2</v>
      </c>
    </row>
    <row r="3910" spans="1:8" ht="14.25" x14ac:dyDescent="0.45">
      <c r="A3910" s="83">
        <v>2455</v>
      </c>
      <c r="B3910" s="83">
        <v>36466</v>
      </c>
      <c r="C3910" s="84">
        <v>76</v>
      </c>
      <c r="D3910" s="83">
        <v>52</v>
      </c>
      <c r="E3910" s="83">
        <v>4</v>
      </c>
      <c r="F3910" s="83" t="s">
        <v>9</v>
      </c>
      <c r="G3910" s="83" t="s">
        <v>3207</v>
      </c>
      <c r="H3910" s="59">
        <v>16</v>
      </c>
    </row>
    <row r="3911" spans="1:8" ht="14.25" x14ac:dyDescent="0.45">
      <c r="A3911" s="83">
        <v>2455</v>
      </c>
      <c r="B3911" s="83">
        <v>47509</v>
      </c>
      <c r="C3911" s="84">
        <v>139</v>
      </c>
      <c r="D3911" s="83">
        <v>95</v>
      </c>
      <c r="E3911" s="83">
        <v>4</v>
      </c>
      <c r="F3911" s="83" t="s">
        <v>9</v>
      </c>
      <c r="G3911" s="83" t="s">
        <v>3207</v>
      </c>
      <c r="H3911" s="59">
        <v>2</v>
      </c>
    </row>
    <row r="3912" spans="1:8" ht="14.25" x14ac:dyDescent="0.45">
      <c r="A3912" s="83">
        <v>2455</v>
      </c>
      <c r="B3912" s="83">
        <v>50331</v>
      </c>
      <c r="C3912" s="84">
        <v>118</v>
      </c>
      <c r="D3912" s="83">
        <v>81</v>
      </c>
      <c r="E3912" s="83">
        <v>4</v>
      </c>
      <c r="F3912" s="83" t="s">
        <v>9</v>
      </c>
      <c r="G3912" s="83" t="s">
        <v>3207</v>
      </c>
      <c r="H3912" s="59">
        <v>16</v>
      </c>
    </row>
    <row r="3913" spans="1:8" ht="14.25" x14ac:dyDescent="0.45">
      <c r="A3913" s="83">
        <v>2456</v>
      </c>
      <c r="B3913" s="83">
        <v>48121</v>
      </c>
      <c r="C3913" s="84">
        <v>60</v>
      </c>
      <c r="D3913" s="83">
        <v>120</v>
      </c>
      <c r="E3913" s="83">
        <v>4</v>
      </c>
      <c r="F3913" s="83" t="s">
        <v>9</v>
      </c>
      <c r="G3913" s="83" t="s">
        <v>3206</v>
      </c>
      <c r="H3913" s="59">
        <v>9</v>
      </c>
    </row>
    <row r="3914" spans="1:8" ht="14.25" x14ac:dyDescent="0.45">
      <c r="A3914" s="83">
        <v>2456</v>
      </c>
      <c r="B3914" s="83">
        <v>27380</v>
      </c>
      <c r="C3914" s="84">
        <v>0</v>
      </c>
      <c r="D3914" s="83">
        <v>0</v>
      </c>
      <c r="E3914" s="83">
        <v>0</v>
      </c>
      <c r="F3914" s="83" t="s">
        <v>9</v>
      </c>
      <c r="G3914" s="83" t="s">
        <v>3206</v>
      </c>
      <c r="H3914" s="59">
        <v>0</v>
      </c>
    </row>
    <row r="3915" spans="1:8" ht="14.25" x14ac:dyDescent="0.45">
      <c r="A3915" s="83">
        <v>2458</v>
      </c>
      <c r="B3915" s="83">
        <v>10345</v>
      </c>
      <c r="C3915" s="84">
        <v>17.314048445499999</v>
      </c>
      <c r="D3915" s="83">
        <v>20</v>
      </c>
      <c r="E3915" s="83">
        <v>4</v>
      </c>
      <c r="F3915" s="83" t="s">
        <v>7</v>
      </c>
      <c r="G3915" s="83" t="s">
        <v>3205</v>
      </c>
      <c r="H3915" s="59">
        <v>6</v>
      </c>
    </row>
    <row r="3916" spans="1:8" ht="14.25" x14ac:dyDescent="0.45">
      <c r="A3916" s="83">
        <v>2459</v>
      </c>
      <c r="B3916" s="83">
        <v>30065</v>
      </c>
      <c r="C3916" s="84">
        <v>82.859957465199997</v>
      </c>
      <c r="D3916" s="83">
        <v>120</v>
      </c>
      <c r="E3916" s="83">
        <v>4</v>
      </c>
      <c r="F3916" s="83" t="s">
        <v>9</v>
      </c>
      <c r="G3916" s="83" t="s">
        <v>3204</v>
      </c>
      <c r="H3916" s="59">
        <v>5</v>
      </c>
    </row>
    <row r="3917" spans="1:8" ht="14.25" x14ac:dyDescent="0.45">
      <c r="A3917" s="83">
        <v>2459</v>
      </c>
      <c r="B3917" s="83">
        <v>52473</v>
      </c>
      <c r="C3917" s="84">
        <v>124.28993619800001</v>
      </c>
      <c r="D3917" s="83">
        <v>120</v>
      </c>
      <c r="E3917" s="83">
        <v>4</v>
      </c>
      <c r="F3917" s="83" t="s">
        <v>9</v>
      </c>
      <c r="G3917" s="83" t="s">
        <v>3203</v>
      </c>
      <c r="H3917" s="59">
        <v>2</v>
      </c>
    </row>
    <row r="3918" spans="1:8" ht="14.25" x14ac:dyDescent="0.45">
      <c r="A3918" s="83">
        <v>2460</v>
      </c>
      <c r="B3918" s="83">
        <v>26475</v>
      </c>
      <c r="C3918" s="84">
        <v>55</v>
      </c>
      <c r="D3918" s="83">
        <v>105</v>
      </c>
      <c r="E3918" s="83">
        <v>4</v>
      </c>
      <c r="F3918" s="83" t="s">
        <v>9</v>
      </c>
      <c r="G3918" s="83" t="s">
        <v>3202</v>
      </c>
      <c r="H3918" s="59">
        <v>10</v>
      </c>
    </row>
    <row r="3919" spans="1:8" ht="14.25" x14ac:dyDescent="0.45">
      <c r="A3919" s="83">
        <v>2461</v>
      </c>
      <c r="B3919" s="83">
        <v>28798</v>
      </c>
      <c r="C3919" s="84">
        <v>44</v>
      </c>
      <c r="D3919" s="83">
        <v>35</v>
      </c>
      <c r="E3919" s="83">
        <v>4</v>
      </c>
      <c r="F3919" s="83" t="s">
        <v>18</v>
      </c>
      <c r="G3919" s="83" t="s">
        <v>3201</v>
      </c>
      <c r="H3919" s="59">
        <v>2</v>
      </c>
    </row>
    <row r="3920" spans="1:8" ht="14.25" x14ac:dyDescent="0.45">
      <c r="A3920" s="83">
        <v>2461</v>
      </c>
      <c r="B3920" s="83">
        <v>47772</v>
      </c>
      <c r="C3920" s="84">
        <v>132</v>
      </c>
      <c r="D3920" s="83">
        <v>100</v>
      </c>
      <c r="E3920" s="83">
        <v>4</v>
      </c>
      <c r="F3920" s="83" t="s">
        <v>18</v>
      </c>
      <c r="G3920" s="83" t="s">
        <v>3201</v>
      </c>
      <c r="H3920" s="59">
        <v>2</v>
      </c>
    </row>
    <row r="3921" spans="1:8" ht="14.25" x14ac:dyDescent="0.45">
      <c r="A3921" s="83">
        <v>2461</v>
      </c>
      <c r="B3921" s="83">
        <v>54623</v>
      </c>
      <c r="C3921" s="84">
        <v>0</v>
      </c>
      <c r="D3921" s="83">
        <v>0</v>
      </c>
      <c r="E3921" s="83">
        <v>0</v>
      </c>
      <c r="F3921" s="83" t="s">
        <v>18</v>
      </c>
      <c r="G3921" s="83" t="s">
        <v>3201</v>
      </c>
      <c r="H3921" s="59">
        <v>0</v>
      </c>
    </row>
    <row r="3922" spans="1:8" ht="14.25" x14ac:dyDescent="0.45">
      <c r="A3922" s="83">
        <v>2462</v>
      </c>
      <c r="B3922" s="83">
        <v>2675</v>
      </c>
      <c r="C3922" s="84">
        <v>0</v>
      </c>
      <c r="D3922" s="83">
        <v>0</v>
      </c>
      <c r="E3922" s="83">
        <v>0</v>
      </c>
      <c r="F3922" s="83" t="s">
        <v>8</v>
      </c>
      <c r="G3922" s="83" t="s">
        <v>3200</v>
      </c>
      <c r="H3922" s="59">
        <v>0</v>
      </c>
    </row>
    <row r="3923" spans="1:8" ht="14.25" x14ac:dyDescent="0.45">
      <c r="A3923" s="83">
        <v>2463</v>
      </c>
      <c r="B3923" s="83">
        <v>52319</v>
      </c>
      <c r="C3923" s="84">
        <v>105</v>
      </c>
      <c r="D3923" s="83">
        <v>80</v>
      </c>
      <c r="E3923" s="83">
        <v>4</v>
      </c>
      <c r="F3923" s="83" t="s">
        <v>9</v>
      </c>
      <c r="G3923" s="83" t="s">
        <v>3199</v>
      </c>
      <c r="H3923" s="59">
        <v>2</v>
      </c>
    </row>
    <row r="3924" spans="1:8" ht="14.25" x14ac:dyDescent="0.45">
      <c r="A3924" s="83">
        <v>2463</v>
      </c>
      <c r="B3924" s="83">
        <v>18938</v>
      </c>
      <c r="C3924" s="84">
        <v>92</v>
      </c>
      <c r="D3924" s="83">
        <v>120</v>
      </c>
      <c r="E3924" s="83">
        <v>4</v>
      </c>
      <c r="F3924" s="83" t="s">
        <v>9</v>
      </c>
      <c r="G3924" s="83" t="s">
        <v>3198</v>
      </c>
      <c r="H3924" s="59">
        <v>26</v>
      </c>
    </row>
    <row r="3925" spans="1:8" ht="14.25" x14ac:dyDescent="0.45">
      <c r="A3925" s="83">
        <v>2464</v>
      </c>
      <c r="B3925" s="83">
        <v>32363</v>
      </c>
      <c r="C3925" s="84">
        <v>61</v>
      </c>
      <c r="D3925" s="83">
        <v>48</v>
      </c>
      <c r="E3925" s="83">
        <v>4</v>
      </c>
      <c r="F3925" s="83" t="s">
        <v>9</v>
      </c>
      <c r="G3925" s="83" t="s">
        <v>3195</v>
      </c>
      <c r="H3925" s="59">
        <v>2</v>
      </c>
    </row>
    <row r="3926" spans="1:8" ht="14.25" x14ac:dyDescent="0.45">
      <c r="A3926" s="83">
        <v>2464</v>
      </c>
      <c r="B3926" s="83">
        <v>54816</v>
      </c>
      <c r="C3926" s="84">
        <v>90</v>
      </c>
      <c r="D3926" s="83">
        <v>72</v>
      </c>
      <c r="E3926" s="83">
        <v>4</v>
      </c>
      <c r="F3926" s="83" t="s">
        <v>9</v>
      </c>
      <c r="G3926" s="83" t="s">
        <v>3195</v>
      </c>
      <c r="H3926" s="59">
        <v>2</v>
      </c>
    </row>
    <row r="3927" spans="1:8" ht="14.25" x14ac:dyDescent="0.45">
      <c r="A3927" s="83">
        <v>2465</v>
      </c>
      <c r="B3927" s="83">
        <v>5318</v>
      </c>
      <c r="C3927" s="84">
        <v>137</v>
      </c>
      <c r="D3927" s="83">
        <v>115</v>
      </c>
      <c r="E3927" s="83">
        <v>4</v>
      </c>
      <c r="F3927" s="83" t="s">
        <v>9</v>
      </c>
      <c r="G3927" s="83" t="s">
        <v>3194</v>
      </c>
      <c r="H3927" s="59">
        <v>2</v>
      </c>
    </row>
    <row r="3928" spans="1:8" ht="14.25" x14ac:dyDescent="0.45">
      <c r="A3928" s="83">
        <v>2466</v>
      </c>
      <c r="B3928" s="83">
        <v>48669</v>
      </c>
      <c r="C3928" s="84">
        <v>101.78578552800001</v>
      </c>
      <c r="D3928" s="83">
        <v>244</v>
      </c>
      <c r="E3928" s="83">
        <v>4</v>
      </c>
      <c r="F3928" s="83" t="s">
        <v>9</v>
      </c>
      <c r="G3928" s="83" t="s">
        <v>3193</v>
      </c>
      <c r="H3928" s="59">
        <v>16</v>
      </c>
    </row>
    <row r="3929" spans="1:8" ht="14.25" x14ac:dyDescent="0.45">
      <c r="A3929" s="83">
        <v>2467</v>
      </c>
      <c r="B3929" s="83">
        <v>48322</v>
      </c>
      <c r="C3929" s="84">
        <v>50</v>
      </c>
      <c r="D3929" s="83">
        <v>90</v>
      </c>
      <c r="E3929" s="83">
        <v>4</v>
      </c>
      <c r="F3929" s="83" t="s">
        <v>12</v>
      </c>
      <c r="G3929" s="83" t="s">
        <v>3189</v>
      </c>
      <c r="H3929" s="59">
        <v>24</v>
      </c>
    </row>
    <row r="3930" spans="1:8" ht="14.25" x14ac:dyDescent="0.45">
      <c r="A3930" s="83">
        <v>2468</v>
      </c>
      <c r="B3930" s="83">
        <v>23236</v>
      </c>
      <c r="C3930" s="84">
        <v>0</v>
      </c>
      <c r="D3930" s="83">
        <v>0</v>
      </c>
      <c r="E3930" s="83">
        <v>0</v>
      </c>
      <c r="F3930" s="83" t="s">
        <v>7</v>
      </c>
      <c r="G3930" s="83" t="s">
        <v>3186</v>
      </c>
      <c r="H3930" s="59">
        <v>0</v>
      </c>
    </row>
    <row r="3931" spans="1:8" ht="14.25" x14ac:dyDescent="0.45">
      <c r="A3931" s="83">
        <v>2469</v>
      </c>
      <c r="B3931" s="83">
        <v>29848</v>
      </c>
      <c r="C3931" s="84">
        <v>231</v>
      </c>
      <c r="D3931" s="83">
        <v>240</v>
      </c>
      <c r="E3931" s="83">
        <v>4</v>
      </c>
      <c r="F3931" s="83" t="s">
        <v>9</v>
      </c>
      <c r="G3931" s="83" t="s">
        <v>3185</v>
      </c>
      <c r="H3931" s="59">
        <v>2</v>
      </c>
    </row>
    <row r="3932" spans="1:8" ht="14.25" x14ac:dyDescent="0.45">
      <c r="A3932" s="83">
        <v>2470</v>
      </c>
      <c r="B3932" s="83">
        <v>3910</v>
      </c>
      <c r="C3932" s="84">
        <v>264</v>
      </c>
      <c r="D3932" s="83">
        <v>240</v>
      </c>
      <c r="E3932" s="83">
        <v>4</v>
      </c>
      <c r="F3932" s="83" t="s">
        <v>9</v>
      </c>
      <c r="G3932" s="83" t="s">
        <v>3184</v>
      </c>
      <c r="H3932" s="59">
        <v>26</v>
      </c>
    </row>
    <row r="3933" spans="1:8" ht="14.25" x14ac:dyDescent="0.45">
      <c r="A3933" s="83">
        <v>2471</v>
      </c>
      <c r="B3933" s="83">
        <v>14740</v>
      </c>
      <c r="C3933" s="84">
        <v>67</v>
      </c>
      <c r="D3933" s="83">
        <v>100</v>
      </c>
      <c r="E3933" s="83">
        <v>4</v>
      </c>
      <c r="F3933" s="83" t="s">
        <v>9</v>
      </c>
      <c r="G3933" s="83" t="s">
        <v>3183</v>
      </c>
      <c r="H3933" s="59">
        <v>16</v>
      </c>
    </row>
    <row r="3934" spans="1:8" ht="14.25" x14ac:dyDescent="0.45">
      <c r="A3934" s="83">
        <v>2472</v>
      </c>
      <c r="B3934" s="83">
        <v>10689</v>
      </c>
      <c r="C3934" s="84">
        <v>25</v>
      </c>
      <c r="D3934" s="83">
        <v>90</v>
      </c>
      <c r="E3934" s="83">
        <v>4</v>
      </c>
      <c r="F3934" s="83" t="s">
        <v>7</v>
      </c>
      <c r="G3934" s="83" t="s">
        <v>3182</v>
      </c>
      <c r="H3934" s="59">
        <v>15</v>
      </c>
    </row>
    <row r="3935" spans="1:8" ht="14.25" x14ac:dyDescent="0.45">
      <c r="A3935" s="83">
        <v>2473</v>
      </c>
      <c r="B3935" s="83">
        <v>53627</v>
      </c>
      <c r="C3935" s="84">
        <v>12</v>
      </c>
      <c r="D3935" s="83">
        <v>115</v>
      </c>
      <c r="E3935" s="83">
        <v>4</v>
      </c>
      <c r="F3935" s="83" t="s">
        <v>13</v>
      </c>
      <c r="G3935" s="83" t="s">
        <v>3181</v>
      </c>
      <c r="H3935" s="59">
        <v>30</v>
      </c>
    </row>
    <row r="3936" spans="1:8" ht="14.25" x14ac:dyDescent="0.45">
      <c r="A3936" s="83">
        <v>2473</v>
      </c>
      <c r="B3936" s="83">
        <v>24820</v>
      </c>
      <c r="C3936" s="84">
        <v>50</v>
      </c>
      <c r="D3936" s="83">
        <v>180</v>
      </c>
      <c r="E3936" s="83">
        <v>4</v>
      </c>
      <c r="F3936" s="83" t="s">
        <v>13</v>
      </c>
      <c r="G3936" s="83" t="s">
        <v>3181</v>
      </c>
      <c r="H3936" s="59">
        <v>24</v>
      </c>
    </row>
    <row r="3937" spans="1:8" ht="14.25" x14ac:dyDescent="0.45">
      <c r="A3937" s="83">
        <v>2473</v>
      </c>
      <c r="B3937" s="83">
        <v>39028</v>
      </c>
      <c r="C3937" s="84">
        <v>47</v>
      </c>
      <c r="D3937" s="83">
        <v>180</v>
      </c>
      <c r="E3937" s="83">
        <v>4</v>
      </c>
      <c r="F3937" s="83" t="s">
        <v>13</v>
      </c>
      <c r="G3937" s="83" t="s">
        <v>3180</v>
      </c>
      <c r="H3937" s="59">
        <v>24</v>
      </c>
    </row>
    <row r="3938" spans="1:8" ht="14.25" x14ac:dyDescent="0.45">
      <c r="A3938" s="83">
        <v>2473</v>
      </c>
      <c r="B3938" s="83">
        <v>49428</v>
      </c>
      <c r="C3938" s="84">
        <v>21</v>
      </c>
      <c r="D3938" s="83">
        <v>180</v>
      </c>
      <c r="E3938" s="83">
        <v>4</v>
      </c>
      <c r="F3938" s="83" t="s">
        <v>13</v>
      </c>
      <c r="G3938" s="83" t="s">
        <v>3180</v>
      </c>
      <c r="H3938" s="59">
        <v>24</v>
      </c>
    </row>
    <row r="3939" spans="1:8" ht="14.25" x14ac:dyDescent="0.45">
      <c r="A3939" s="83">
        <v>2474</v>
      </c>
      <c r="B3939" s="83">
        <v>16101</v>
      </c>
      <c r="C3939" s="84">
        <v>35</v>
      </c>
      <c r="D3939" s="83">
        <v>120</v>
      </c>
      <c r="E3939" s="83">
        <v>4</v>
      </c>
      <c r="F3939" s="83" t="s">
        <v>9</v>
      </c>
      <c r="G3939" s="83" t="s">
        <v>3179</v>
      </c>
      <c r="H3939" s="59">
        <v>10</v>
      </c>
    </row>
    <row r="3940" spans="1:8" ht="14.25" x14ac:dyDescent="0.45">
      <c r="A3940" s="83">
        <v>2475</v>
      </c>
      <c r="B3940" s="83">
        <v>6990</v>
      </c>
      <c r="C3940" s="84">
        <v>161</v>
      </c>
      <c r="D3940" s="83">
        <v>125</v>
      </c>
      <c r="E3940" s="83">
        <v>3</v>
      </c>
      <c r="F3940" s="83" t="s">
        <v>8</v>
      </c>
      <c r="G3940" s="83" t="s">
        <v>3178</v>
      </c>
      <c r="H3940" s="59">
        <v>2</v>
      </c>
    </row>
    <row r="3941" spans="1:8" ht="14.25" x14ac:dyDescent="0.45">
      <c r="A3941" s="83">
        <v>2476</v>
      </c>
      <c r="B3941" s="83">
        <v>43295</v>
      </c>
      <c r="C3941" s="84">
        <v>129</v>
      </c>
      <c r="D3941" s="83">
        <v>100</v>
      </c>
      <c r="E3941" s="83">
        <v>4</v>
      </c>
      <c r="F3941" s="83" t="s">
        <v>9</v>
      </c>
      <c r="G3941" s="83" t="s">
        <v>3175</v>
      </c>
      <c r="H3941" s="59">
        <v>2</v>
      </c>
    </row>
    <row r="3942" spans="1:8" ht="14.25" x14ac:dyDescent="0.45">
      <c r="A3942" s="83">
        <v>2477</v>
      </c>
      <c r="B3942" s="83">
        <v>4109</v>
      </c>
      <c r="C3942" s="84">
        <v>126</v>
      </c>
      <c r="D3942" s="83">
        <v>124</v>
      </c>
      <c r="E3942" s="83">
        <v>4</v>
      </c>
      <c r="F3942" s="83" t="s">
        <v>7</v>
      </c>
      <c r="G3942" s="83" t="s">
        <v>3172</v>
      </c>
      <c r="H3942" s="59">
        <v>2</v>
      </c>
    </row>
    <row r="3943" spans="1:8" ht="14.25" x14ac:dyDescent="0.45">
      <c r="A3943" s="83">
        <v>2478</v>
      </c>
      <c r="B3943" s="83">
        <v>20873</v>
      </c>
      <c r="C3943" s="84">
        <v>151</v>
      </c>
      <c r="D3943" s="83">
        <v>248</v>
      </c>
      <c r="E3943" s="83">
        <v>4</v>
      </c>
      <c r="F3943" s="83" t="s">
        <v>13</v>
      </c>
      <c r="G3943" s="83" t="s">
        <v>3169</v>
      </c>
      <c r="H3943" s="59">
        <v>25</v>
      </c>
    </row>
    <row r="3944" spans="1:8" ht="14.25" x14ac:dyDescent="0.45">
      <c r="A3944" s="83">
        <v>2479</v>
      </c>
      <c r="B3944" s="83">
        <v>34063</v>
      </c>
      <c r="C3944" s="84">
        <v>192</v>
      </c>
      <c r="D3944" s="83">
        <v>120</v>
      </c>
      <c r="E3944" s="83">
        <v>4</v>
      </c>
      <c r="F3944" s="83" t="s">
        <v>9</v>
      </c>
      <c r="G3944" s="83" t="s">
        <v>3166</v>
      </c>
      <c r="H3944" s="59">
        <v>2</v>
      </c>
    </row>
    <row r="3945" spans="1:8" ht="14.25" x14ac:dyDescent="0.45">
      <c r="A3945" s="83">
        <v>2480</v>
      </c>
      <c r="B3945" s="83">
        <v>46406</v>
      </c>
      <c r="C3945" s="84">
        <v>0</v>
      </c>
      <c r="D3945" s="83">
        <v>0</v>
      </c>
      <c r="E3945" s="83">
        <v>0</v>
      </c>
      <c r="F3945" s="83" t="s">
        <v>7</v>
      </c>
      <c r="G3945" s="83" t="s">
        <v>3840</v>
      </c>
      <c r="H3945" s="59">
        <v>0</v>
      </c>
    </row>
    <row r="3946" spans="1:8" ht="14.25" x14ac:dyDescent="0.45">
      <c r="A3946" s="83">
        <v>2481</v>
      </c>
      <c r="B3946" s="83">
        <v>49469</v>
      </c>
      <c r="C3946" s="84">
        <v>45</v>
      </c>
      <c r="D3946" s="83">
        <v>50</v>
      </c>
      <c r="E3946" s="83">
        <v>4</v>
      </c>
      <c r="F3946" s="83" t="s">
        <v>14</v>
      </c>
      <c r="G3946" s="83" t="s">
        <v>3165</v>
      </c>
      <c r="H3946" s="59">
        <v>2</v>
      </c>
    </row>
    <row r="3947" spans="1:8" ht="14.25" x14ac:dyDescent="0.45">
      <c r="A3947" s="83">
        <v>2482</v>
      </c>
      <c r="B3947" s="83">
        <v>21465</v>
      </c>
      <c r="C3947" s="84">
        <v>134</v>
      </c>
      <c r="D3947" s="83">
        <v>117</v>
      </c>
      <c r="E3947" s="83">
        <v>4</v>
      </c>
      <c r="F3947" s="83" t="s">
        <v>7</v>
      </c>
      <c r="G3947" s="83" t="s">
        <v>3164</v>
      </c>
      <c r="H3947" s="59">
        <v>2</v>
      </c>
    </row>
    <row r="3948" spans="1:8" ht="14.25" x14ac:dyDescent="0.45">
      <c r="A3948" s="83">
        <v>2483</v>
      </c>
      <c r="B3948" s="83">
        <v>26692</v>
      </c>
      <c r="C3948" s="84">
        <v>168</v>
      </c>
      <c r="D3948" s="83">
        <v>180</v>
      </c>
      <c r="E3948" s="83">
        <v>4</v>
      </c>
      <c r="F3948" s="83" t="s">
        <v>8</v>
      </c>
      <c r="G3948" s="83" t="s">
        <v>3163</v>
      </c>
      <c r="H3948" s="59">
        <v>2</v>
      </c>
    </row>
    <row r="3949" spans="1:8" ht="14.25" x14ac:dyDescent="0.45">
      <c r="A3949" s="83">
        <v>2484</v>
      </c>
      <c r="B3949" s="83">
        <v>72539</v>
      </c>
      <c r="C3949" s="84">
        <v>121</v>
      </c>
      <c r="D3949" s="83">
        <v>120</v>
      </c>
      <c r="E3949" s="83">
        <v>4</v>
      </c>
      <c r="F3949" s="83" t="s">
        <v>8</v>
      </c>
      <c r="G3949" s="83" t="s">
        <v>3162</v>
      </c>
      <c r="H3949" s="59">
        <v>2</v>
      </c>
    </row>
    <row r="3950" spans="1:8" ht="14.25" x14ac:dyDescent="0.45">
      <c r="A3950" s="83">
        <v>2485</v>
      </c>
      <c r="B3950" s="83">
        <v>46699</v>
      </c>
      <c r="C3950" s="84">
        <v>77</v>
      </c>
      <c r="D3950" s="83">
        <v>122</v>
      </c>
      <c r="E3950" s="83">
        <v>4</v>
      </c>
      <c r="F3950" s="83" t="s">
        <v>13</v>
      </c>
      <c r="G3950" s="83" t="s">
        <v>3161</v>
      </c>
      <c r="H3950" s="59">
        <v>2</v>
      </c>
    </row>
    <row r="3951" spans="1:8" ht="14.25" x14ac:dyDescent="0.45">
      <c r="A3951" s="83">
        <v>2486</v>
      </c>
      <c r="B3951" s="83">
        <v>24665</v>
      </c>
      <c r="C3951" s="84">
        <v>100</v>
      </c>
      <c r="D3951" s="83">
        <v>122</v>
      </c>
      <c r="E3951" s="83">
        <v>4</v>
      </c>
      <c r="F3951" s="83" t="s">
        <v>9</v>
      </c>
      <c r="G3951" s="83" t="s">
        <v>3159</v>
      </c>
      <c r="H3951" s="59">
        <v>2</v>
      </c>
    </row>
    <row r="3952" spans="1:8" ht="14.25" x14ac:dyDescent="0.45">
      <c r="A3952" s="83">
        <v>2487</v>
      </c>
      <c r="B3952" s="83">
        <v>62413</v>
      </c>
      <c r="C3952" s="84">
        <v>45</v>
      </c>
      <c r="D3952" s="83">
        <v>120</v>
      </c>
      <c r="E3952" s="83">
        <v>4</v>
      </c>
      <c r="F3952" s="83" t="s">
        <v>9</v>
      </c>
      <c r="G3952" s="83" t="s">
        <v>3158</v>
      </c>
      <c r="H3952" s="59">
        <v>2</v>
      </c>
    </row>
    <row r="3953" spans="1:8" ht="14.25" x14ac:dyDescent="0.45">
      <c r="A3953" s="83">
        <v>2488</v>
      </c>
      <c r="B3953" s="83">
        <v>15458</v>
      </c>
      <c r="C3953" s="84">
        <v>242</v>
      </c>
      <c r="D3953" s="83">
        <v>242</v>
      </c>
      <c r="E3953" s="83">
        <v>4</v>
      </c>
      <c r="F3953" s="83" t="s">
        <v>9</v>
      </c>
      <c r="G3953" s="83" t="s">
        <v>3155</v>
      </c>
      <c r="H3953" s="59">
        <v>26</v>
      </c>
    </row>
    <row r="3954" spans="1:8" ht="14.25" x14ac:dyDescent="0.45">
      <c r="A3954" s="83">
        <v>2489</v>
      </c>
      <c r="B3954" s="83">
        <v>44216</v>
      </c>
      <c r="C3954" s="84">
        <v>152</v>
      </c>
      <c r="D3954" s="83">
        <v>118</v>
      </c>
      <c r="E3954" s="83">
        <v>4</v>
      </c>
      <c r="F3954" s="83" t="s">
        <v>7</v>
      </c>
      <c r="G3954" s="83" t="s">
        <v>3154</v>
      </c>
      <c r="H3954" s="59">
        <v>2</v>
      </c>
    </row>
    <row r="3955" spans="1:8" ht="14.25" x14ac:dyDescent="0.45">
      <c r="A3955" s="83">
        <v>2489</v>
      </c>
      <c r="B3955" s="83">
        <v>44296</v>
      </c>
      <c r="C3955" s="84">
        <v>115</v>
      </c>
      <c r="D3955" s="83">
        <v>122</v>
      </c>
      <c r="E3955" s="83">
        <v>4</v>
      </c>
      <c r="F3955" s="83" t="s">
        <v>7</v>
      </c>
      <c r="G3955" s="83" t="s">
        <v>3153</v>
      </c>
      <c r="H3955" s="59">
        <v>2</v>
      </c>
    </row>
    <row r="3956" spans="1:8" ht="14.25" x14ac:dyDescent="0.45">
      <c r="A3956" s="83">
        <v>2490</v>
      </c>
      <c r="B3956" s="83">
        <v>40194</v>
      </c>
      <c r="C3956" s="84">
        <v>0</v>
      </c>
      <c r="D3956" s="83">
        <v>0</v>
      </c>
      <c r="E3956" s="83">
        <v>0</v>
      </c>
      <c r="F3956" s="83" t="s">
        <v>8</v>
      </c>
      <c r="G3956" s="83" t="s">
        <v>3147</v>
      </c>
      <c r="H3956" s="59">
        <v>0</v>
      </c>
    </row>
    <row r="3957" spans="1:8" ht="14.25" x14ac:dyDescent="0.45">
      <c r="A3957" s="83">
        <v>2490</v>
      </c>
      <c r="B3957" s="83">
        <v>60507</v>
      </c>
      <c r="C3957" s="84">
        <v>0</v>
      </c>
      <c r="D3957" s="83">
        <v>0</v>
      </c>
      <c r="E3957" s="83">
        <v>0</v>
      </c>
      <c r="F3957" s="83" t="s">
        <v>8</v>
      </c>
      <c r="G3957" s="83" t="s">
        <v>3147</v>
      </c>
      <c r="H3957" s="59">
        <v>0</v>
      </c>
    </row>
    <row r="3958" spans="1:8" ht="14.25" x14ac:dyDescent="0.45">
      <c r="A3958" s="83">
        <v>2491</v>
      </c>
      <c r="B3958" s="83">
        <v>43934</v>
      </c>
      <c r="C3958" s="84">
        <v>98</v>
      </c>
      <c r="D3958" s="83">
        <v>118</v>
      </c>
      <c r="E3958" s="83">
        <v>3</v>
      </c>
      <c r="F3958" s="83" t="s">
        <v>8</v>
      </c>
      <c r="G3958" s="83" t="s">
        <v>3146</v>
      </c>
      <c r="H3958" s="59">
        <v>2</v>
      </c>
    </row>
    <row r="3959" spans="1:8" ht="14.25" x14ac:dyDescent="0.45">
      <c r="A3959" s="83">
        <v>2492</v>
      </c>
      <c r="B3959" s="83">
        <v>5964</v>
      </c>
      <c r="C3959" s="84">
        <v>23</v>
      </c>
      <c r="D3959" s="83">
        <v>135</v>
      </c>
      <c r="E3959" s="83">
        <v>4</v>
      </c>
      <c r="F3959" s="83" t="s">
        <v>7</v>
      </c>
      <c r="G3959" s="83" t="s">
        <v>3145</v>
      </c>
      <c r="H3959" s="59">
        <v>5</v>
      </c>
    </row>
    <row r="3960" spans="1:8" ht="14.25" x14ac:dyDescent="0.45">
      <c r="A3960" s="83">
        <v>2493</v>
      </c>
      <c r="B3960" s="83">
        <v>1389</v>
      </c>
      <c r="C3960" s="84">
        <v>151</v>
      </c>
      <c r="D3960" s="83">
        <v>121</v>
      </c>
      <c r="E3960" s="83">
        <v>3</v>
      </c>
      <c r="F3960" s="83" t="s">
        <v>7</v>
      </c>
      <c r="G3960" s="83" t="s">
        <v>3144</v>
      </c>
      <c r="H3960" s="59">
        <v>2</v>
      </c>
    </row>
    <row r="3961" spans="1:8" ht="14.25" x14ac:dyDescent="0.45">
      <c r="A3961" s="83">
        <v>2494</v>
      </c>
      <c r="B3961" s="83">
        <v>13711</v>
      </c>
      <c r="C3961" s="84">
        <v>127</v>
      </c>
      <c r="D3961" s="83">
        <v>122</v>
      </c>
      <c r="E3961" s="83">
        <v>4</v>
      </c>
      <c r="F3961" s="83" t="s">
        <v>7</v>
      </c>
      <c r="G3961" s="83" t="s">
        <v>3137</v>
      </c>
      <c r="H3961" s="59">
        <v>2</v>
      </c>
    </row>
    <row r="3962" spans="1:8" ht="14.25" x14ac:dyDescent="0.45">
      <c r="A3962" s="83">
        <v>2495</v>
      </c>
      <c r="B3962" s="83">
        <v>6097</v>
      </c>
      <c r="C3962" s="84">
        <v>152</v>
      </c>
      <c r="D3962" s="83">
        <v>233</v>
      </c>
      <c r="E3962" s="83">
        <v>4</v>
      </c>
      <c r="F3962" s="83" t="s">
        <v>8</v>
      </c>
      <c r="G3962" s="83" t="s">
        <v>3135</v>
      </c>
      <c r="H3962" s="59">
        <v>21</v>
      </c>
    </row>
    <row r="3963" spans="1:8" ht="14.25" x14ac:dyDescent="0.45">
      <c r="A3963" s="83">
        <v>2496</v>
      </c>
      <c r="B3963" s="83">
        <v>46659</v>
      </c>
      <c r="C3963" s="84">
        <v>145.300152524</v>
      </c>
      <c r="D3963" s="83">
        <v>130</v>
      </c>
      <c r="E3963" s="83">
        <v>4</v>
      </c>
      <c r="F3963" s="83" t="s">
        <v>9</v>
      </c>
      <c r="G3963" s="83" t="s">
        <v>3130</v>
      </c>
      <c r="H3963" s="59">
        <v>2</v>
      </c>
    </row>
    <row r="3964" spans="1:8" ht="14.25" x14ac:dyDescent="0.45">
      <c r="A3964" s="83">
        <v>2497</v>
      </c>
      <c r="B3964" s="83">
        <v>48020</v>
      </c>
      <c r="C3964" s="84">
        <v>156</v>
      </c>
      <c r="D3964" s="83">
        <v>125</v>
      </c>
      <c r="E3964" s="83">
        <v>3</v>
      </c>
      <c r="F3964" s="83" t="s">
        <v>9</v>
      </c>
      <c r="G3964" s="83" t="s">
        <v>3127</v>
      </c>
      <c r="H3964" s="59">
        <v>2</v>
      </c>
    </row>
    <row r="3965" spans="1:8" ht="14.25" x14ac:dyDescent="0.45">
      <c r="A3965" s="83">
        <v>2498</v>
      </c>
      <c r="B3965" s="83">
        <v>1403</v>
      </c>
      <c r="C3965" s="84">
        <v>53</v>
      </c>
      <c r="D3965" s="83">
        <v>240</v>
      </c>
      <c r="E3965" s="83">
        <v>4</v>
      </c>
      <c r="F3965" s="83" t="s">
        <v>9</v>
      </c>
      <c r="G3965" s="83" t="s">
        <v>3126</v>
      </c>
      <c r="H3965" s="59">
        <v>26</v>
      </c>
    </row>
    <row r="3966" spans="1:8" ht="14.25" x14ac:dyDescent="0.45">
      <c r="A3966" s="83">
        <v>2499</v>
      </c>
      <c r="B3966" s="83">
        <v>14879</v>
      </c>
      <c r="C3966" s="84">
        <v>45</v>
      </c>
      <c r="D3966" s="83">
        <v>230</v>
      </c>
      <c r="E3966" s="83">
        <v>0</v>
      </c>
      <c r="F3966" s="83" t="s">
        <v>7</v>
      </c>
      <c r="G3966" s="83" t="s">
        <v>3122</v>
      </c>
      <c r="H3966" s="59">
        <v>32</v>
      </c>
    </row>
    <row r="3967" spans="1:8" ht="14.25" x14ac:dyDescent="0.45">
      <c r="A3967" s="83">
        <v>2500</v>
      </c>
      <c r="B3967" s="83">
        <v>19186</v>
      </c>
      <c r="C3967" s="84">
        <v>116</v>
      </c>
      <c r="D3967" s="83">
        <v>240</v>
      </c>
      <c r="E3967" s="83">
        <v>4</v>
      </c>
      <c r="F3967" s="83" t="s">
        <v>9</v>
      </c>
      <c r="G3967" s="83" t="s">
        <v>3121</v>
      </c>
      <c r="H3967" s="59">
        <v>25</v>
      </c>
    </row>
    <row r="3968" spans="1:8" ht="14.25" x14ac:dyDescent="0.45">
      <c r="A3968" s="83">
        <v>2501</v>
      </c>
      <c r="B3968" s="83">
        <v>36330</v>
      </c>
      <c r="C3968" s="84">
        <v>18</v>
      </c>
      <c r="D3968" s="83">
        <v>120</v>
      </c>
      <c r="E3968" s="83">
        <v>4</v>
      </c>
      <c r="F3968" s="83" t="s">
        <v>13</v>
      </c>
      <c r="G3968" s="83" t="s">
        <v>3120</v>
      </c>
      <c r="H3968" s="59">
        <v>30</v>
      </c>
    </row>
    <row r="3969" spans="1:8" ht="14.25" x14ac:dyDescent="0.45">
      <c r="A3969" s="83">
        <v>2502</v>
      </c>
      <c r="B3969" s="83">
        <v>29273</v>
      </c>
      <c r="C3969" s="84">
        <v>10</v>
      </c>
      <c r="D3969" s="83">
        <v>8</v>
      </c>
      <c r="E3969" s="83">
        <v>4</v>
      </c>
      <c r="F3969" s="83" t="s">
        <v>7</v>
      </c>
      <c r="G3969" s="83" t="s">
        <v>984</v>
      </c>
      <c r="H3969" s="59">
        <v>2</v>
      </c>
    </row>
    <row r="3970" spans="1:8" ht="14.25" x14ac:dyDescent="0.45">
      <c r="A3970" s="83">
        <v>2502</v>
      </c>
      <c r="B3970" s="83">
        <v>39431</v>
      </c>
      <c r="C3970" s="84">
        <v>79</v>
      </c>
      <c r="D3970" s="83">
        <v>60</v>
      </c>
      <c r="E3970" s="83">
        <v>4</v>
      </c>
      <c r="F3970" s="83" t="s">
        <v>7</v>
      </c>
      <c r="G3970" s="83" t="s">
        <v>984</v>
      </c>
      <c r="H3970" s="59">
        <v>2</v>
      </c>
    </row>
    <row r="3971" spans="1:8" ht="14.25" x14ac:dyDescent="0.45">
      <c r="A3971" s="83">
        <v>2502</v>
      </c>
      <c r="B3971" s="83">
        <v>45791</v>
      </c>
      <c r="C3971" s="84">
        <v>119</v>
      </c>
      <c r="D3971" s="83">
        <v>90</v>
      </c>
      <c r="E3971" s="83">
        <v>4</v>
      </c>
      <c r="F3971" s="83" t="s">
        <v>7</v>
      </c>
      <c r="G3971" s="83" t="s">
        <v>984</v>
      </c>
      <c r="H3971" s="59">
        <v>2</v>
      </c>
    </row>
    <row r="3972" spans="1:8" ht="14.25" x14ac:dyDescent="0.45">
      <c r="A3972" s="83">
        <v>2503</v>
      </c>
      <c r="B3972" s="83">
        <v>29628</v>
      </c>
      <c r="C3972" s="84">
        <v>174</v>
      </c>
      <c r="D3972" s="83">
        <v>120</v>
      </c>
      <c r="E3972" s="83">
        <v>4</v>
      </c>
      <c r="F3972" s="83" t="s">
        <v>7</v>
      </c>
      <c r="G3972" s="83" t="s">
        <v>983</v>
      </c>
      <c r="H3972" s="59">
        <v>2</v>
      </c>
    </row>
    <row r="3973" spans="1:8" ht="14.25" x14ac:dyDescent="0.45">
      <c r="A3973" s="83">
        <v>2504</v>
      </c>
      <c r="B3973" s="83">
        <v>35278</v>
      </c>
      <c r="C3973" s="84">
        <v>78</v>
      </c>
      <c r="D3973" s="83">
        <v>112</v>
      </c>
      <c r="E3973" s="83">
        <v>4</v>
      </c>
      <c r="F3973" s="83" t="s">
        <v>8</v>
      </c>
      <c r="G3973" s="83" t="s">
        <v>982</v>
      </c>
      <c r="H3973" s="59">
        <v>2</v>
      </c>
    </row>
    <row r="3974" spans="1:8" ht="14.25" x14ac:dyDescent="0.45">
      <c r="A3974" s="83">
        <v>2505</v>
      </c>
      <c r="B3974" s="83">
        <v>54273</v>
      </c>
      <c r="C3974" s="84">
        <v>71</v>
      </c>
      <c r="D3974" s="83">
        <v>122</v>
      </c>
      <c r="E3974" s="83">
        <v>4</v>
      </c>
      <c r="F3974" s="83" t="s">
        <v>8</v>
      </c>
      <c r="G3974" s="83" t="s">
        <v>981</v>
      </c>
      <c r="H3974" s="59">
        <v>2</v>
      </c>
    </row>
    <row r="3975" spans="1:8" ht="14.25" x14ac:dyDescent="0.45">
      <c r="A3975" s="83">
        <v>2506</v>
      </c>
      <c r="B3975" s="83">
        <v>34293</v>
      </c>
      <c r="C3975" s="84">
        <v>0</v>
      </c>
      <c r="D3975" s="83">
        <v>0</v>
      </c>
      <c r="E3975" s="83">
        <v>0</v>
      </c>
      <c r="F3975" s="83" t="s">
        <v>9</v>
      </c>
      <c r="G3975" s="83" t="s">
        <v>980</v>
      </c>
      <c r="H3975" s="59">
        <v>0</v>
      </c>
    </row>
    <row r="3976" spans="1:8" ht="14.25" x14ac:dyDescent="0.45">
      <c r="A3976" s="83">
        <v>2507</v>
      </c>
      <c r="B3976" s="83">
        <v>52832</v>
      </c>
      <c r="C3976" s="84">
        <v>134</v>
      </c>
      <c r="D3976" s="83">
        <v>246</v>
      </c>
      <c r="E3976" s="83">
        <v>4</v>
      </c>
      <c r="F3976" s="83" t="s">
        <v>8</v>
      </c>
      <c r="G3976" s="83" t="s">
        <v>979</v>
      </c>
      <c r="H3976" s="59">
        <v>2</v>
      </c>
    </row>
    <row r="3977" spans="1:8" ht="14.25" x14ac:dyDescent="0.45">
      <c r="A3977" s="83">
        <v>2508</v>
      </c>
      <c r="B3977" s="83">
        <v>23185</v>
      </c>
      <c r="C3977" s="84">
        <v>18</v>
      </c>
      <c r="D3977" s="83">
        <v>29</v>
      </c>
      <c r="E3977" s="83">
        <v>4</v>
      </c>
      <c r="F3977" s="83" t="s">
        <v>11</v>
      </c>
      <c r="G3977" s="83" t="s">
        <v>978</v>
      </c>
      <c r="H3977" s="59">
        <v>17</v>
      </c>
    </row>
    <row r="3978" spans="1:8" ht="14.25" x14ac:dyDescent="0.45">
      <c r="A3978" s="83">
        <v>2509</v>
      </c>
      <c r="B3978" s="83">
        <v>469</v>
      </c>
      <c r="C3978" s="84">
        <v>30</v>
      </c>
      <c r="D3978" s="83">
        <v>75</v>
      </c>
      <c r="E3978" s="83">
        <v>1</v>
      </c>
      <c r="F3978" s="83" t="s">
        <v>11</v>
      </c>
      <c r="G3978" s="83" t="s">
        <v>973</v>
      </c>
      <c r="H3978" s="59">
        <v>4</v>
      </c>
    </row>
    <row r="3979" spans="1:8" ht="14.25" x14ac:dyDescent="0.45">
      <c r="A3979" s="83">
        <v>2510</v>
      </c>
      <c r="B3979" s="83">
        <v>64939</v>
      </c>
      <c r="C3979" s="84">
        <v>27</v>
      </c>
      <c r="D3979" s="83">
        <v>47</v>
      </c>
      <c r="E3979" s="83">
        <v>4</v>
      </c>
      <c r="F3979" s="83" t="s">
        <v>13</v>
      </c>
      <c r="G3979" s="83" t="s">
        <v>972</v>
      </c>
      <c r="H3979" s="59">
        <v>16</v>
      </c>
    </row>
    <row r="3980" spans="1:8" ht="14.25" x14ac:dyDescent="0.45">
      <c r="A3980" s="83">
        <v>2510</v>
      </c>
      <c r="B3980" s="83">
        <v>67371</v>
      </c>
      <c r="C3980" s="84">
        <v>39</v>
      </c>
      <c r="D3980" s="83">
        <v>68</v>
      </c>
      <c r="E3980" s="83">
        <v>4</v>
      </c>
      <c r="F3980" s="83" t="s">
        <v>13</v>
      </c>
      <c r="G3980" s="83" t="s">
        <v>972</v>
      </c>
      <c r="H3980" s="59">
        <v>16</v>
      </c>
    </row>
    <row r="3981" spans="1:8" ht="14.25" x14ac:dyDescent="0.45">
      <c r="A3981" s="83">
        <v>2511</v>
      </c>
      <c r="B3981" s="83">
        <v>10175</v>
      </c>
      <c r="C3981" s="84">
        <v>0</v>
      </c>
      <c r="D3981" s="83">
        <v>0</v>
      </c>
      <c r="E3981" s="83">
        <v>0</v>
      </c>
      <c r="F3981" s="83" t="s">
        <v>14</v>
      </c>
      <c r="G3981" s="83" t="s">
        <v>969</v>
      </c>
      <c r="H3981" s="59">
        <v>0</v>
      </c>
    </row>
    <row r="3982" spans="1:8" ht="14.25" x14ac:dyDescent="0.45">
      <c r="A3982" s="83">
        <v>2512</v>
      </c>
      <c r="B3982" s="83">
        <v>30022</v>
      </c>
      <c r="C3982" s="84">
        <v>0</v>
      </c>
      <c r="D3982" s="83">
        <v>0</v>
      </c>
      <c r="E3982" s="83">
        <v>1</v>
      </c>
      <c r="F3982" s="83" t="s">
        <v>12</v>
      </c>
      <c r="G3982" s="83" t="s">
        <v>968</v>
      </c>
      <c r="H3982" s="59">
        <v>0</v>
      </c>
    </row>
    <row r="3983" spans="1:8" ht="14.25" x14ac:dyDescent="0.45">
      <c r="A3983" s="83">
        <v>2513</v>
      </c>
      <c r="B3983" s="83">
        <v>4845</v>
      </c>
      <c r="C3983" s="84">
        <v>114</v>
      </c>
      <c r="D3983" s="83">
        <v>123</v>
      </c>
      <c r="E3983" s="83">
        <v>4</v>
      </c>
      <c r="F3983" s="83" t="s">
        <v>9</v>
      </c>
      <c r="G3983" s="83" t="s">
        <v>967</v>
      </c>
      <c r="H3983" s="59">
        <v>2</v>
      </c>
    </row>
    <row r="3984" spans="1:8" ht="14.25" x14ac:dyDescent="0.45">
      <c r="A3984" s="83">
        <v>2513</v>
      </c>
      <c r="B3984" s="83">
        <v>51351</v>
      </c>
      <c r="C3984" s="84">
        <v>133</v>
      </c>
      <c r="D3984" s="83">
        <v>123</v>
      </c>
      <c r="E3984" s="83">
        <v>4</v>
      </c>
      <c r="F3984" s="83" t="s">
        <v>9</v>
      </c>
      <c r="G3984" s="83" t="s">
        <v>967</v>
      </c>
      <c r="H3984" s="59">
        <v>2</v>
      </c>
    </row>
    <row r="3985" spans="1:8" ht="14.25" x14ac:dyDescent="0.45">
      <c r="A3985" s="83">
        <v>2514</v>
      </c>
      <c r="B3985" s="83">
        <v>46905</v>
      </c>
      <c r="C3985" s="84">
        <v>40</v>
      </c>
      <c r="D3985" s="83">
        <v>67</v>
      </c>
      <c r="E3985" s="83">
        <v>1</v>
      </c>
      <c r="F3985" s="83" t="s">
        <v>11</v>
      </c>
      <c r="G3985" s="83" t="s">
        <v>966</v>
      </c>
      <c r="H3985" s="59">
        <v>4</v>
      </c>
    </row>
    <row r="3986" spans="1:8" ht="14.25" x14ac:dyDescent="0.45">
      <c r="A3986" s="83">
        <v>2515</v>
      </c>
      <c r="B3986" s="83">
        <v>54068</v>
      </c>
      <c r="C3986" s="84">
        <v>129</v>
      </c>
      <c r="D3986" s="83">
        <v>110</v>
      </c>
      <c r="E3986" s="83">
        <v>4</v>
      </c>
      <c r="F3986" s="83" t="s">
        <v>8</v>
      </c>
      <c r="G3986" s="83" t="s">
        <v>965</v>
      </c>
      <c r="H3986" s="59">
        <v>24</v>
      </c>
    </row>
    <row r="3987" spans="1:8" ht="14.25" x14ac:dyDescent="0.45">
      <c r="A3987" s="83">
        <v>2516</v>
      </c>
      <c r="B3987" s="83">
        <v>52349</v>
      </c>
      <c r="C3987" s="84">
        <v>106</v>
      </c>
      <c r="D3987" s="83">
        <v>320</v>
      </c>
      <c r="E3987" s="83">
        <v>6</v>
      </c>
      <c r="F3987" s="83" t="s">
        <v>8</v>
      </c>
      <c r="G3987" s="83" t="s">
        <v>2694</v>
      </c>
      <c r="H3987" s="59">
        <v>24</v>
      </c>
    </row>
    <row r="3988" spans="1:8" ht="14.25" x14ac:dyDescent="0.45">
      <c r="A3988" s="83">
        <v>2516</v>
      </c>
      <c r="B3988" s="83">
        <v>17534</v>
      </c>
      <c r="C3988" s="84">
        <v>96</v>
      </c>
      <c r="D3988" s="83">
        <v>128</v>
      </c>
      <c r="E3988" s="83">
        <v>4</v>
      </c>
      <c r="F3988" s="83" t="s">
        <v>8</v>
      </c>
      <c r="G3988" s="83" t="s">
        <v>769</v>
      </c>
      <c r="H3988" s="59">
        <v>2</v>
      </c>
    </row>
    <row r="3989" spans="1:8" ht="14.25" x14ac:dyDescent="0.45">
      <c r="A3989" s="83">
        <v>2517</v>
      </c>
      <c r="B3989" s="83">
        <v>30156</v>
      </c>
      <c r="C3989" s="84">
        <v>13</v>
      </c>
      <c r="D3989" s="83">
        <v>21</v>
      </c>
      <c r="E3989" s="83">
        <v>3</v>
      </c>
      <c r="F3989" s="83" t="s">
        <v>7</v>
      </c>
      <c r="G3989" s="83" t="s">
        <v>2584</v>
      </c>
      <c r="H3989" s="59">
        <v>1</v>
      </c>
    </row>
    <row r="3990" spans="1:8" ht="14.25" x14ac:dyDescent="0.45">
      <c r="A3990" s="83">
        <v>2517</v>
      </c>
      <c r="B3990" s="83">
        <v>14156</v>
      </c>
      <c r="C3990" s="84">
        <v>51</v>
      </c>
      <c r="D3990" s="83">
        <v>21</v>
      </c>
      <c r="E3990" s="83">
        <v>3</v>
      </c>
      <c r="F3990" s="83" t="s">
        <v>7</v>
      </c>
      <c r="G3990" s="83" t="s">
        <v>2583</v>
      </c>
      <c r="H3990" s="59">
        <v>1</v>
      </c>
    </row>
    <row r="3991" spans="1:8" ht="14.25" x14ac:dyDescent="0.45">
      <c r="A3991" s="83">
        <v>2518</v>
      </c>
      <c r="B3991" s="83">
        <v>17062</v>
      </c>
      <c r="C3991" s="84">
        <v>100</v>
      </c>
      <c r="D3991" s="83">
        <v>176</v>
      </c>
      <c r="E3991" s="83">
        <v>4</v>
      </c>
      <c r="F3991" s="83" t="s">
        <v>8</v>
      </c>
      <c r="G3991" s="83" t="s">
        <v>964</v>
      </c>
      <c r="H3991" s="59">
        <v>4</v>
      </c>
    </row>
    <row r="3992" spans="1:8" ht="14.25" x14ac:dyDescent="0.45">
      <c r="A3992" s="83">
        <v>2519</v>
      </c>
      <c r="B3992" s="83">
        <v>35096</v>
      </c>
      <c r="C3992" s="84">
        <v>139</v>
      </c>
      <c r="D3992" s="83">
        <v>121</v>
      </c>
      <c r="E3992" s="83">
        <v>4</v>
      </c>
      <c r="F3992" s="83" t="s">
        <v>8</v>
      </c>
      <c r="G3992" s="83" t="s">
        <v>963</v>
      </c>
      <c r="H3992" s="59">
        <v>2</v>
      </c>
    </row>
    <row r="3993" spans="1:8" ht="14.25" x14ac:dyDescent="0.45">
      <c r="A3993" s="83">
        <v>2520</v>
      </c>
      <c r="B3993" s="83">
        <v>28796</v>
      </c>
      <c r="C3993" s="84">
        <v>67</v>
      </c>
      <c r="D3993" s="83">
        <v>120</v>
      </c>
      <c r="E3993" s="83">
        <v>4</v>
      </c>
      <c r="F3993" s="83" t="s">
        <v>8</v>
      </c>
      <c r="G3993" s="83" t="s">
        <v>960</v>
      </c>
      <c r="H3993" s="59">
        <v>16</v>
      </c>
    </row>
    <row r="3994" spans="1:8" ht="14.25" x14ac:dyDescent="0.45">
      <c r="A3994" s="83">
        <v>2520</v>
      </c>
      <c r="B3994" s="83">
        <v>15471</v>
      </c>
      <c r="C3994" s="84">
        <v>103</v>
      </c>
      <c r="D3994" s="83">
        <v>120</v>
      </c>
      <c r="E3994" s="83">
        <v>4</v>
      </c>
      <c r="F3994" s="83" t="s">
        <v>8</v>
      </c>
      <c r="G3994" s="83" t="s">
        <v>959</v>
      </c>
      <c r="H3994" s="59">
        <v>16</v>
      </c>
    </row>
    <row r="3995" spans="1:8" ht="14.25" x14ac:dyDescent="0.45">
      <c r="A3995" s="83">
        <v>2521</v>
      </c>
      <c r="B3995" s="83">
        <v>71069</v>
      </c>
      <c r="C3995" s="84">
        <v>225.516570457</v>
      </c>
      <c r="D3995" s="83">
        <v>196</v>
      </c>
      <c r="E3995" s="83">
        <v>4</v>
      </c>
      <c r="F3995" s="83" t="s">
        <v>16</v>
      </c>
      <c r="G3995" s="83" t="s">
        <v>958</v>
      </c>
      <c r="H3995" s="59">
        <v>2</v>
      </c>
    </row>
    <row r="3996" spans="1:8" ht="14.25" x14ac:dyDescent="0.45">
      <c r="A3996" s="83">
        <v>2522</v>
      </c>
      <c r="B3996" s="83">
        <v>9627</v>
      </c>
      <c r="C3996" s="84">
        <v>27</v>
      </c>
      <c r="D3996" s="83">
        <v>40</v>
      </c>
      <c r="E3996" s="83">
        <v>3</v>
      </c>
      <c r="F3996" s="83" t="s">
        <v>16</v>
      </c>
      <c r="G3996" s="83" t="s">
        <v>957</v>
      </c>
      <c r="H3996" s="59">
        <v>2</v>
      </c>
    </row>
    <row r="3997" spans="1:8" ht="14.25" x14ac:dyDescent="0.45">
      <c r="A3997" s="83">
        <v>2523</v>
      </c>
      <c r="B3997" s="83">
        <v>52348</v>
      </c>
      <c r="C3997" s="84">
        <v>61.586430607899999</v>
      </c>
      <c r="D3997" s="83">
        <v>180</v>
      </c>
      <c r="E3997" s="83">
        <v>4</v>
      </c>
      <c r="F3997" s="83" t="s">
        <v>13</v>
      </c>
      <c r="G3997" s="83" t="s">
        <v>956</v>
      </c>
      <c r="H3997" s="59">
        <v>26</v>
      </c>
    </row>
    <row r="3998" spans="1:8" ht="14.25" x14ac:dyDescent="0.45">
      <c r="A3998" s="83">
        <v>2524</v>
      </c>
      <c r="B3998" s="83">
        <v>27610</v>
      </c>
      <c r="C3998" s="84">
        <v>150</v>
      </c>
      <c r="D3998" s="83">
        <v>120</v>
      </c>
      <c r="E3998" s="83">
        <v>4</v>
      </c>
      <c r="F3998" s="83" t="s">
        <v>9</v>
      </c>
      <c r="G3998" s="83" t="s">
        <v>955</v>
      </c>
      <c r="H3998" s="59">
        <v>2</v>
      </c>
    </row>
    <row r="3999" spans="1:8" ht="14.25" x14ac:dyDescent="0.45">
      <c r="A3999" s="83">
        <v>2525</v>
      </c>
      <c r="B3999" s="83">
        <v>30397</v>
      </c>
      <c r="C3999" s="84">
        <v>184</v>
      </c>
      <c r="D3999" s="83">
        <v>120</v>
      </c>
      <c r="E3999" s="83">
        <v>4</v>
      </c>
      <c r="F3999" s="83" t="s">
        <v>9</v>
      </c>
      <c r="G3999" s="83" t="s">
        <v>954</v>
      </c>
      <c r="H3999" s="59">
        <v>2</v>
      </c>
    </row>
    <row r="4000" spans="1:8" ht="14.25" x14ac:dyDescent="0.45">
      <c r="A4000" s="83">
        <v>2526</v>
      </c>
      <c r="B4000" s="83">
        <v>16450</v>
      </c>
      <c r="C4000" s="84">
        <v>345</v>
      </c>
      <c r="D4000" s="83">
        <v>240</v>
      </c>
      <c r="E4000" s="83">
        <v>4</v>
      </c>
      <c r="F4000" s="83" t="s">
        <v>9</v>
      </c>
      <c r="G4000" s="83" t="s">
        <v>953</v>
      </c>
      <c r="H4000" s="59">
        <v>2</v>
      </c>
    </row>
    <row r="4001" spans="1:8" ht="14.25" x14ac:dyDescent="0.45">
      <c r="A4001" s="83">
        <v>2527</v>
      </c>
      <c r="B4001" s="83">
        <v>21249</v>
      </c>
      <c r="C4001" s="84">
        <v>18</v>
      </c>
      <c r="D4001" s="83">
        <v>125</v>
      </c>
      <c r="E4001" s="83">
        <v>4</v>
      </c>
      <c r="F4001" s="83" t="s">
        <v>13</v>
      </c>
      <c r="G4001" s="83" t="s">
        <v>950</v>
      </c>
      <c r="H4001" s="59">
        <v>10</v>
      </c>
    </row>
    <row r="4002" spans="1:8" ht="14.25" x14ac:dyDescent="0.45">
      <c r="A4002" s="83">
        <v>2527</v>
      </c>
      <c r="B4002" s="83">
        <v>8064</v>
      </c>
      <c r="C4002" s="84">
        <v>74</v>
      </c>
      <c r="D4002" s="83">
        <v>120</v>
      </c>
      <c r="E4002" s="83">
        <v>4</v>
      </c>
      <c r="F4002" s="83" t="s">
        <v>13</v>
      </c>
      <c r="G4002" s="83" t="s">
        <v>950</v>
      </c>
      <c r="H4002" s="59">
        <v>2</v>
      </c>
    </row>
    <row r="4003" spans="1:8" ht="14.25" x14ac:dyDescent="0.45">
      <c r="A4003" s="83">
        <v>2528</v>
      </c>
      <c r="B4003" s="83">
        <v>13464</v>
      </c>
      <c r="C4003" s="84">
        <v>34.369082801600001</v>
      </c>
      <c r="D4003" s="83">
        <v>40</v>
      </c>
      <c r="E4003" s="83">
        <v>1</v>
      </c>
      <c r="F4003" s="83" t="s">
        <v>11</v>
      </c>
      <c r="G4003" s="83" t="s">
        <v>949</v>
      </c>
      <c r="H4003" s="59">
        <v>2</v>
      </c>
    </row>
    <row r="4004" spans="1:8" ht="14.25" x14ac:dyDescent="0.45">
      <c r="A4004" s="83">
        <v>2529</v>
      </c>
      <c r="B4004" s="83">
        <v>48899</v>
      </c>
      <c r="C4004" s="84">
        <v>72</v>
      </c>
      <c r="D4004" s="83">
        <v>185</v>
      </c>
      <c r="E4004" s="83">
        <v>6</v>
      </c>
      <c r="F4004" s="83" t="s">
        <v>13</v>
      </c>
      <c r="G4004" s="83" t="s">
        <v>948</v>
      </c>
      <c r="H4004" s="59">
        <v>0</v>
      </c>
    </row>
    <row r="4005" spans="1:8" ht="14.25" x14ac:dyDescent="0.45">
      <c r="A4005" s="83">
        <v>2530</v>
      </c>
      <c r="B4005" s="83">
        <v>1118</v>
      </c>
      <c r="C4005" s="84">
        <v>0</v>
      </c>
      <c r="D4005" s="83">
        <v>0</v>
      </c>
      <c r="E4005" s="83">
        <v>0</v>
      </c>
      <c r="F4005" s="83" t="s">
        <v>14</v>
      </c>
      <c r="G4005" s="83" t="s">
        <v>947</v>
      </c>
      <c r="H4005" s="59">
        <v>0</v>
      </c>
    </row>
    <row r="4006" spans="1:8" ht="14.25" x14ac:dyDescent="0.45">
      <c r="A4006" s="83">
        <v>2530</v>
      </c>
      <c r="B4006" s="83">
        <v>35982</v>
      </c>
      <c r="C4006" s="84">
        <v>26</v>
      </c>
      <c r="D4006" s="83">
        <v>96</v>
      </c>
      <c r="E4006" s="83">
        <v>4</v>
      </c>
      <c r="F4006" s="83" t="s">
        <v>14</v>
      </c>
      <c r="G4006" s="83" t="s">
        <v>947</v>
      </c>
      <c r="H4006" s="59">
        <v>2</v>
      </c>
    </row>
    <row r="4007" spans="1:8" ht="14.25" x14ac:dyDescent="0.45">
      <c r="A4007" s="83">
        <v>2530</v>
      </c>
      <c r="B4007" s="83">
        <v>4036</v>
      </c>
      <c r="C4007" s="84">
        <v>23</v>
      </c>
      <c r="D4007" s="83">
        <v>88</v>
      </c>
      <c r="E4007" s="83">
        <v>4</v>
      </c>
      <c r="F4007" s="83" t="s">
        <v>14</v>
      </c>
      <c r="G4007" s="83" t="s">
        <v>947</v>
      </c>
      <c r="H4007" s="59">
        <v>2</v>
      </c>
    </row>
    <row r="4008" spans="1:8" ht="14.25" x14ac:dyDescent="0.45">
      <c r="A4008" s="83">
        <v>2531</v>
      </c>
      <c r="B4008" s="83">
        <v>34393</v>
      </c>
      <c r="C4008" s="84">
        <v>143</v>
      </c>
      <c r="D4008" s="83">
        <v>120</v>
      </c>
      <c r="E4008" s="83">
        <v>4</v>
      </c>
      <c r="F4008" s="83" t="s">
        <v>8</v>
      </c>
      <c r="G4008" s="83" t="s">
        <v>946</v>
      </c>
      <c r="H4008" s="59">
        <v>16</v>
      </c>
    </row>
    <row r="4009" spans="1:8" ht="14.25" x14ac:dyDescent="0.45">
      <c r="A4009" s="83">
        <v>2531</v>
      </c>
      <c r="B4009" s="83">
        <v>29875</v>
      </c>
      <c r="C4009" s="84">
        <v>136</v>
      </c>
      <c r="D4009" s="83">
        <v>120</v>
      </c>
      <c r="E4009" s="83">
        <v>4</v>
      </c>
      <c r="F4009" s="83" t="s">
        <v>8</v>
      </c>
      <c r="G4009" s="83" t="s">
        <v>945</v>
      </c>
      <c r="H4009" s="59">
        <v>16</v>
      </c>
    </row>
    <row r="4010" spans="1:8" ht="14.25" x14ac:dyDescent="0.45">
      <c r="A4010" s="83">
        <v>2532</v>
      </c>
      <c r="B4010" s="83">
        <v>6535</v>
      </c>
      <c r="C4010" s="84">
        <v>168</v>
      </c>
      <c r="D4010" s="83">
        <v>240</v>
      </c>
      <c r="E4010" s="83">
        <v>4</v>
      </c>
      <c r="F4010" s="83" t="s">
        <v>16</v>
      </c>
      <c r="G4010" s="83" t="s">
        <v>944</v>
      </c>
      <c r="H4010" s="59">
        <v>34</v>
      </c>
    </row>
    <row r="4011" spans="1:8" ht="14.25" x14ac:dyDescent="0.45">
      <c r="A4011" s="83">
        <v>2533</v>
      </c>
      <c r="B4011" s="83">
        <v>9624</v>
      </c>
      <c r="C4011" s="84">
        <v>105</v>
      </c>
      <c r="D4011" s="83">
        <v>120</v>
      </c>
      <c r="E4011" s="83">
        <v>6</v>
      </c>
      <c r="F4011" s="83" t="s">
        <v>8</v>
      </c>
      <c r="G4011" s="83" t="s">
        <v>943</v>
      </c>
      <c r="H4011" s="59">
        <v>2</v>
      </c>
    </row>
    <row r="4012" spans="1:8" ht="14.25" x14ac:dyDescent="0.45">
      <c r="A4012" s="83">
        <v>2533</v>
      </c>
      <c r="B4012" s="83">
        <v>44008</v>
      </c>
      <c r="C4012" s="84">
        <v>151</v>
      </c>
      <c r="D4012" s="83">
        <v>120</v>
      </c>
      <c r="E4012" s="83">
        <v>6</v>
      </c>
      <c r="F4012" s="83" t="s">
        <v>8</v>
      </c>
      <c r="G4012" s="83" t="s">
        <v>943</v>
      </c>
      <c r="H4012" s="59">
        <v>2</v>
      </c>
    </row>
    <row r="4013" spans="1:8" ht="14.25" x14ac:dyDescent="0.45">
      <c r="A4013" s="83">
        <v>2534</v>
      </c>
      <c r="B4013" s="83">
        <v>25652</v>
      </c>
      <c r="C4013" s="84">
        <v>119</v>
      </c>
      <c r="D4013" s="83">
        <v>125</v>
      </c>
      <c r="E4013" s="83">
        <v>4</v>
      </c>
      <c r="F4013" s="83" t="s">
        <v>8</v>
      </c>
      <c r="G4013" s="83" t="s">
        <v>942</v>
      </c>
      <c r="H4013" s="59">
        <v>16</v>
      </c>
    </row>
    <row r="4014" spans="1:8" ht="14.25" x14ac:dyDescent="0.45">
      <c r="A4014" s="83">
        <v>2535</v>
      </c>
      <c r="B4014" s="83">
        <v>49890</v>
      </c>
      <c r="C4014" s="84">
        <v>0</v>
      </c>
      <c r="D4014" s="83">
        <v>0</v>
      </c>
      <c r="E4014" s="83">
        <v>0</v>
      </c>
      <c r="F4014" s="83" t="s">
        <v>11</v>
      </c>
      <c r="G4014" s="83" t="s">
        <v>941</v>
      </c>
      <c r="H4014" s="59">
        <v>0</v>
      </c>
    </row>
    <row r="4015" spans="1:8" ht="14.25" x14ac:dyDescent="0.45">
      <c r="A4015" s="83">
        <v>2536</v>
      </c>
      <c r="B4015" s="83">
        <v>39576</v>
      </c>
      <c r="C4015" s="84">
        <v>68.422377098699997</v>
      </c>
      <c r="D4015" s="83">
        <v>83</v>
      </c>
      <c r="E4015" s="83">
        <v>6</v>
      </c>
      <c r="F4015" s="83" t="s">
        <v>16</v>
      </c>
      <c r="G4015" s="83" t="s">
        <v>940</v>
      </c>
      <c r="H4015" s="59">
        <v>39</v>
      </c>
    </row>
    <row r="4016" spans="1:8" ht="14.25" x14ac:dyDescent="0.45">
      <c r="A4016" s="83">
        <v>2537</v>
      </c>
      <c r="B4016" s="83">
        <v>45752</v>
      </c>
      <c r="C4016" s="84">
        <v>2.8540652015800001</v>
      </c>
      <c r="D4016" s="83">
        <v>28</v>
      </c>
      <c r="E4016" s="83">
        <v>4</v>
      </c>
      <c r="F4016" s="83" t="s">
        <v>12</v>
      </c>
      <c r="G4016" s="83" t="s">
        <v>939</v>
      </c>
      <c r="H4016" s="59">
        <v>1</v>
      </c>
    </row>
    <row r="4017" spans="1:8" ht="14.25" x14ac:dyDescent="0.45">
      <c r="A4017" s="83">
        <v>2538</v>
      </c>
      <c r="B4017" s="83">
        <v>12629</v>
      </c>
      <c r="C4017" s="84">
        <v>69</v>
      </c>
      <c r="D4017" s="83">
        <v>75</v>
      </c>
      <c r="E4017" s="83">
        <v>4</v>
      </c>
      <c r="F4017" s="83" t="s">
        <v>14</v>
      </c>
      <c r="G4017" s="83" t="s">
        <v>938</v>
      </c>
      <c r="H4017" s="59">
        <v>1</v>
      </c>
    </row>
    <row r="4018" spans="1:8" ht="14.25" x14ac:dyDescent="0.45">
      <c r="A4018" s="83">
        <v>2539</v>
      </c>
      <c r="B4018" s="83">
        <v>29780</v>
      </c>
      <c r="C4018" s="84">
        <v>75.0959794507</v>
      </c>
      <c r="D4018" s="83">
        <v>182</v>
      </c>
      <c r="E4018" s="83">
        <v>4</v>
      </c>
      <c r="F4018" s="83" t="s">
        <v>8</v>
      </c>
      <c r="G4018" s="83" t="s">
        <v>937</v>
      </c>
      <c r="H4018" s="59">
        <v>2</v>
      </c>
    </row>
    <row r="4019" spans="1:8" ht="14.25" x14ac:dyDescent="0.45">
      <c r="A4019" s="83">
        <v>2540</v>
      </c>
      <c r="B4019" s="83">
        <v>18247</v>
      </c>
      <c r="C4019" s="84">
        <v>198</v>
      </c>
      <c r="D4019" s="83">
        <v>121</v>
      </c>
      <c r="E4019" s="83">
        <v>3</v>
      </c>
      <c r="F4019" s="83" t="s">
        <v>7</v>
      </c>
      <c r="G4019" s="83" t="s">
        <v>2926</v>
      </c>
      <c r="H4019" s="59">
        <v>26</v>
      </c>
    </row>
    <row r="4020" spans="1:8" ht="14.25" x14ac:dyDescent="0.45">
      <c r="A4020" s="83">
        <v>2540</v>
      </c>
      <c r="B4020" s="83">
        <v>75228</v>
      </c>
      <c r="C4020" s="84">
        <v>62</v>
      </c>
      <c r="D4020" s="83">
        <v>121</v>
      </c>
      <c r="E4020" s="83">
        <v>3</v>
      </c>
      <c r="F4020" s="83" t="s">
        <v>7</v>
      </c>
      <c r="G4020" s="83" t="s">
        <v>2925</v>
      </c>
      <c r="H4020" s="59">
        <v>26</v>
      </c>
    </row>
    <row r="4021" spans="1:8" ht="14.25" x14ac:dyDescent="0.45">
      <c r="A4021" s="83">
        <v>2541</v>
      </c>
      <c r="B4021" s="83">
        <v>25386</v>
      </c>
      <c r="C4021" s="84">
        <v>116</v>
      </c>
      <c r="D4021" s="83">
        <v>120</v>
      </c>
      <c r="E4021" s="83">
        <v>4</v>
      </c>
      <c r="F4021" s="83" t="s">
        <v>13</v>
      </c>
      <c r="G4021" s="83" t="s">
        <v>936</v>
      </c>
      <c r="H4021" s="59">
        <v>2</v>
      </c>
    </row>
    <row r="4022" spans="1:8" ht="14.25" x14ac:dyDescent="0.45">
      <c r="A4022" s="83">
        <v>2542</v>
      </c>
      <c r="B4022" s="83">
        <v>4766</v>
      </c>
      <c r="C4022" s="84">
        <v>94</v>
      </c>
      <c r="D4022" s="83">
        <v>120</v>
      </c>
      <c r="E4022" s="83">
        <v>4</v>
      </c>
      <c r="F4022" s="83" t="s">
        <v>13</v>
      </c>
      <c r="G4022" s="83" t="s">
        <v>935</v>
      </c>
      <c r="H4022" s="59">
        <v>2</v>
      </c>
    </row>
    <row r="4023" spans="1:8" ht="14.25" x14ac:dyDescent="0.45">
      <c r="A4023" s="83">
        <v>2543</v>
      </c>
      <c r="B4023" s="83">
        <v>27047</v>
      </c>
      <c r="C4023" s="84">
        <v>109</v>
      </c>
      <c r="D4023" s="83">
        <v>120</v>
      </c>
      <c r="E4023" s="83">
        <v>4</v>
      </c>
      <c r="F4023" s="83" t="s">
        <v>13</v>
      </c>
      <c r="G4023" s="83" t="s">
        <v>934</v>
      </c>
      <c r="H4023" s="59">
        <v>2</v>
      </c>
    </row>
    <row r="4024" spans="1:8" ht="14.25" x14ac:dyDescent="0.45">
      <c r="A4024" s="83">
        <v>2544</v>
      </c>
      <c r="B4024" s="83">
        <v>45058</v>
      </c>
      <c r="C4024" s="84">
        <v>16</v>
      </c>
      <c r="D4024" s="83">
        <v>20</v>
      </c>
      <c r="E4024" s="83">
        <v>4</v>
      </c>
      <c r="F4024" s="83" t="s">
        <v>8</v>
      </c>
      <c r="G4024" s="83" t="s">
        <v>2504</v>
      </c>
      <c r="H4024" s="59">
        <v>25</v>
      </c>
    </row>
    <row r="4025" spans="1:8" ht="14.25" x14ac:dyDescent="0.45">
      <c r="A4025" s="83">
        <v>2544</v>
      </c>
      <c r="B4025" s="83">
        <v>33116</v>
      </c>
      <c r="C4025" s="84">
        <v>50</v>
      </c>
      <c r="D4025" s="83">
        <v>64</v>
      </c>
      <c r="E4025" s="83">
        <v>4</v>
      </c>
      <c r="F4025" s="83" t="s">
        <v>8</v>
      </c>
      <c r="G4025" s="83" t="s">
        <v>2503</v>
      </c>
      <c r="H4025" s="59">
        <v>25</v>
      </c>
    </row>
    <row r="4026" spans="1:8" ht="14.25" x14ac:dyDescent="0.45">
      <c r="A4026" s="83">
        <v>2545</v>
      </c>
      <c r="B4026" s="83">
        <v>48678</v>
      </c>
      <c r="C4026" s="84">
        <v>44</v>
      </c>
      <c r="D4026" s="83">
        <v>35</v>
      </c>
      <c r="E4026" s="83">
        <v>4</v>
      </c>
      <c r="F4026" s="83" t="s">
        <v>8</v>
      </c>
      <c r="G4026" s="83" t="s">
        <v>933</v>
      </c>
      <c r="H4026" s="59">
        <v>2</v>
      </c>
    </row>
    <row r="4027" spans="1:8" ht="14.25" x14ac:dyDescent="0.45">
      <c r="A4027" s="83">
        <v>2546</v>
      </c>
      <c r="B4027" s="83">
        <v>36020</v>
      </c>
      <c r="C4027" s="84">
        <v>33</v>
      </c>
      <c r="D4027" s="83">
        <v>117</v>
      </c>
      <c r="E4027" s="83">
        <v>3</v>
      </c>
      <c r="F4027" s="83" t="s">
        <v>16</v>
      </c>
      <c r="G4027" s="83" t="s">
        <v>932</v>
      </c>
      <c r="H4027" s="59">
        <v>4</v>
      </c>
    </row>
    <row r="4028" spans="1:8" ht="14.25" x14ac:dyDescent="0.45">
      <c r="A4028" s="83">
        <v>2547</v>
      </c>
      <c r="B4028" s="83">
        <v>6028</v>
      </c>
      <c r="C4028" s="84">
        <v>68</v>
      </c>
      <c r="D4028" s="83">
        <v>120</v>
      </c>
      <c r="E4028" s="83">
        <v>4</v>
      </c>
      <c r="F4028" s="83" t="s">
        <v>7</v>
      </c>
      <c r="G4028" s="83" t="s">
        <v>931</v>
      </c>
      <c r="H4028" s="59">
        <v>30</v>
      </c>
    </row>
    <row r="4029" spans="1:8" ht="14.25" x14ac:dyDescent="0.45">
      <c r="A4029" s="83">
        <v>2548</v>
      </c>
      <c r="B4029" s="83">
        <v>33112</v>
      </c>
      <c r="C4029" s="84">
        <v>109</v>
      </c>
      <c r="D4029" s="83">
        <v>110</v>
      </c>
      <c r="E4029" s="83">
        <v>4</v>
      </c>
      <c r="F4029" s="83" t="s">
        <v>9</v>
      </c>
      <c r="G4029" s="83" t="s">
        <v>2810</v>
      </c>
      <c r="H4029" s="59">
        <v>2</v>
      </c>
    </row>
    <row r="4030" spans="1:8" ht="14.25" x14ac:dyDescent="0.45">
      <c r="A4030" s="83">
        <v>2548</v>
      </c>
      <c r="B4030" s="83">
        <v>36603</v>
      </c>
      <c r="C4030" s="84">
        <v>99</v>
      </c>
      <c r="D4030" s="83">
        <v>110</v>
      </c>
      <c r="E4030" s="83">
        <v>4</v>
      </c>
      <c r="F4030" s="83" t="s">
        <v>9</v>
      </c>
      <c r="G4030" s="83" t="s">
        <v>2809</v>
      </c>
      <c r="H4030" s="59">
        <v>4</v>
      </c>
    </row>
    <row r="4031" spans="1:8" ht="14.25" x14ac:dyDescent="0.45">
      <c r="A4031" s="83">
        <v>2549</v>
      </c>
      <c r="B4031" s="83">
        <v>18267</v>
      </c>
      <c r="C4031" s="84">
        <v>0</v>
      </c>
      <c r="D4031" s="83">
        <v>0</v>
      </c>
      <c r="E4031" s="83">
        <v>4</v>
      </c>
      <c r="F4031" s="83" t="s">
        <v>14</v>
      </c>
      <c r="G4031" s="83" t="s">
        <v>930</v>
      </c>
      <c r="H4031" s="59">
        <v>0</v>
      </c>
    </row>
    <row r="4032" spans="1:8" ht="14.25" x14ac:dyDescent="0.45">
      <c r="A4032" s="83">
        <v>2549</v>
      </c>
      <c r="B4032" s="83">
        <v>41149</v>
      </c>
      <c r="C4032" s="84">
        <v>66</v>
      </c>
      <c r="D4032" s="83">
        <v>122</v>
      </c>
      <c r="E4032" s="83">
        <v>4</v>
      </c>
      <c r="F4032" s="83" t="s">
        <v>14</v>
      </c>
      <c r="G4032" s="83" t="s">
        <v>929</v>
      </c>
      <c r="H4032" s="59">
        <v>24</v>
      </c>
    </row>
    <row r="4033" spans="1:8" ht="14.25" x14ac:dyDescent="0.45">
      <c r="A4033" s="83">
        <v>2551</v>
      </c>
      <c r="B4033" s="83">
        <v>14741</v>
      </c>
      <c r="C4033" s="84">
        <v>78</v>
      </c>
      <c r="D4033" s="83">
        <v>155</v>
      </c>
      <c r="E4033" s="83">
        <v>4</v>
      </c>
      <c r="F4033" s="83" t="s">
        <v>7</v>
      </c>
      <c r="G4033" s="83" t="s">
        <v>928</v>
      </c>
      <c r="H4033" s="59">
        <v>15</v>
      </c>
    </row>
    <row r="4034" spans="1:8" ht="14.25" x14ac:dyDescent="0.45">
      <c r="A4034" s="83">
        <v>2552</v>
      </c>
      <c r="B4034" s="83">
        <v>26736</v>
      </c>
      <c r="C4034" s="84">
        <v>101</v>
      </c>
      <c r="D4034" s="83">
        <v>91</v>
      </c>
      <c r="E4034" s="83">
        <v>6</v>
      </c>
      <c r="F4034" s="83" t="s">
        <v>8</v>
      </c>
      <c r="G4034" s="83" t="s">
        <v>927</v>
      </c>
      <c r="H4034" s="59">
        <v>24</v>
      </c>
    </row>
    <row r="4035" spans="1:8" ht="14.25" x14ac:dyDescent="0.45">
      <c r="A4035" s="83">
        <v>2553</v>
      </c>
      <c r="B4035" s="83">
        <v>2589</v>
      </c>
      <c r="C4035" s="84">
        <v>17</v>
      </c>
      <c r="D4035" s="83">
        <v>25</v>
      </c>
      <c r="E4035" s="83">
        <v>1</v>
      </c>
      <c r="F4035" s="83" t="s">
        <v>17</v>
      </c>
      <c r="G4035" s="83" t="s">
        <v>922</v>
      </c>
      <c r="H4035" s="59">
        <v>2</v>
      </c>
    </row>
    <row r="4036" spans="1:8" ht="14.25" x14ac:dyDescent="0.45">
      <c r="A4036" s="83">
        <v>2554</v>
      </c>
      <c r="B4036" s="83">
        <v>32214</v>
      </c>
      <c r="C4036" s="84">
        <v>0</v>
      </c>
      <c r="D4036" s="83">
        <v>0</v>
      </c>
      <c r="E4036" s="83">
        <v>4</v>
      </c>
      <c r="F4036" s="83" t="s">
        <v>13</v>
      </c>
      <c r="G4036" s="83" t="s">
        <v>921</v>
      </c>
      <c r="H4036" s="59">
        <v>2</v>
      </c>
    </row>
    <row r="4037" spans="1:8" ht="14.25" x14ac:dyDescent="0.45">
      <c r="A4037" s="83">
        <v>2555</v>
      </c>
      <c r="B4037" s="83">
        <v>47549</v>
      </c>
      <c r="C4037" s="84">
        <v>33</v>
      </c>
      <c r="D4037" s="83">
        <v>75</v>
      </c>
      <c r="E4037" s="83">
        <v>1</v>
      </c>
      <c r="F4037" s="83" t="s">
        <v>9</v>
      </c>
      <c r="G4037" s="83" t="s">
        <v>920</v>
      </c>
      <c r="H4037" s="59">
        <v>2</v>
      </c>
    </row>
    <row r="4038" spans="1:8" ht="14.25" x14ac:dyDescent="0.45">
      <c r="A4038" s="83">
        <v>2556</v>
      </c>
      <c r="B4038" s="83">
        <v>213</v>
      </c>
      <c r="C4038" s="84">
        <v>94</v>
      </c>
      <c r="D4038" s="83">
        <v>345</v>
      </c>
      <c r="E4038" s="83">
        <v>4</v>
      </c>
      <c r="F4038" s="83" t="s">
        <v>8</v>
      </c>
      <c r="G4038" s="83" t="s">
        <v>917</v>
      </c>
      <c r="H4038" s="59">
        <v>16</v>
      </c>
    </row>
    <row r="4039" spans="1:8" ht="14.25" x14ac:dyDescent="0.45">
      <c r="A4039" s="83">
        <v>2558</v>
      </c>
      <c r="B4039" s="83">
        <v>25184</v>
      </c>
      <c r="C4039" s="84">
        <v>80</v>
      </c>
      <c r="D4039" s="83">
        <v>96</v>
      </c>
      <c r="E4039" s="83">
        <v>4</v>
      </c>
      <c r="F4039" s="83" t="s">
        <v>18</v>
      </c>
      <c r="G4039" s="83" t="s">
        <v>916</v>
      </c>
      <c r="H4039" s="59">
        <v>2</v>
      </c>
    </row>
    <row r="4040" spans="1:8" ht="14.25" x14ac:dyDescent="0.45">
      <c r="A4040" s="83">
        <v>2559</v>
      </c>
      <c r="B4040" s="83">
        <v>49576</v>
      </c>
      <c r="C4040" s="84">
        <v>62</v>
      </c>
      <c r="D4040" s="83">
        <v>65</v>
      </c>
      <c r="E4040" s="83">
        <v>1</v>
      </c>
      <c r="F4040" s="83" t="s">
        <v>11</v>
      </c>
      <c r="G4040" s="83" t="s">
        <v>915</v>
      </c>
      <c r="H4040" s="59">
        <v>16</v>
      </c>
    </row>
    <row r="4041" spans="1:8" ht="14.25" x14ac:dyDescent="0.45">
      <c r="A4041" s="83">
        <v>2560</v>
      </c>
      <c r="B4041" s="83">
        <v>5900</v>
      </c>
      <c r="C4041" s="84">
        <v>0</v>
      </c>
      <c r="D4041" s="83">
        <v>0</v>
      </c>
      <c r="E4041" s="83">
        <v>0</v>
      </c>
      <c r="F4041" s="83" t="s">
        <v>11</v>
      </c>
      <c r="G4041" s="83" t="s">
        <v>914</v>
      </c>
      <c r="H4041" s="59">
        <v>0</v>
      </c>
    </row>
    <row r="4042" spans="1:8" ht="14.25" x14ac:dyDescent="0.45">
      <c r="A4042" s="83">
        <v>2561</v>
      </c>
      <c r="B4042" s="83">
        <v>52404</v>
      </c>
      <c r="C4042" s="84">
        <v>115.92629760200001</v>
      </c>
      <c r="D4042" s="83">
        <v>118</v>
      </c>
      <c r="E4042" s="83">
        <v>4</v>
      </c>
      <c r="F4042" s="83" t="s">
        <v>13</v>
      </c>
      <c r="G4042" s="83" t="s">
        <v>913</v>
      </c>
      <c r="H4042" s="59">
        <v>2</v>
      </c>
    </row>
    <row r="4043" spans="1:8" ht="14.25" x14ac:dyDescent="0.45">
      <c r="A4043" s="83">
        <v>2562</v>
      </c>
      <c r="B4043" s="83">
        <v>53058</v>
      </c>
      <c r="C4043" s="84">
        <v>111</v>
      </c>
      <c r="D4043" s="83">
        <v>124</v>
      </c>
      <c r="E4043" s="83">
        <v>4</v>
      </c>
      <c r="F4043" s="83" t="s">
        <v>13</v>
      </c>
      <c r="G4043" s="83" t="s">
        <v>912</v>
      </c>
      <c r="H4043" s="59">
        <v>2</v>
      </c>
    </row>
    <row r="4044" spans="1:8" ht="14.25" x14ac:dyDescent="0.45">
      <c r="A4044" s="83">
        <v>2563</v>
      </c>
      <c r="B4044" s="83">
        <v>9453</v>
      </c>
      <c r="C4044" s="84">
        <v>95</v>
      </c>
      <c r="D4044" s="83">
        <v>123</v>
      </c>
      <c r="E4044" s="83">
        <v>4</v>
      </c>
      <c r="F4044" s="83" t="s">
        <v>13</v>
      </c>
      <c r="G4044" s="83" t="s">
        <v>911</v>
      </c>
      <c r="H4044" s="59">
        <v>2</v>
      </c>
    </row>
    <row r="4045" spans="1:8" ht="14.25" x14ac:dyDescent="0.45">
      <c r="A4045" s="83">
        <v>2564</v>
      </c>
      <c r="B4045" s="83">
        <v>54034</v>
      </c>
      <c r="C4045" s="84">
        <v>30.704524460599998</v>
      </c>
      <c r="D4045" s="83">
        <v>47</v>
      </c>
      <c r="E4045" s="83">
        <v>4</v>
      </c>
      <c r="F4045" s="83" t="s">
        <v>18</v>
      </c>
      <c r="G4045" s="83" t="s">
        <v>910</v>
      </c>
      <c r="H4045" s="59">
        <v>2</v>
      </c>
    </row>
    <row r="4046" spans="1:8" ht="14.25" x14ac:dyDescent="0.45">
      <c r="A4046" s="83">
        <v>2564</v>
      </c>
      <c r="B4046" s="83">
        <v>49641</v>
      </c>
      <c r="C4046" s="84">
        <v>47.051566513499999</v>
      </c>
      <c r="D4046" s="83">
        <v>73</v>
      </c>
      <c r="E4046" s="83">
        <v>4</v>
      </c>
      <c r="F4046" s="83" t="s">
        <v>18</v>
      </c>
      <c r="G4046" s="83" t="s">
        <v>910</v>
      </c>
      <c r="H4046" s="59">
        <v>2</v>
      </c>
    </row>
    <row r="4047" spans="1:8" ht="14.25" x14ac:dyDescent="0.45">
      <c r="A4047" s="83">
        <v>2565</v>
      </c>
      <c r="B4047" s="83">
        <v>29518</v>
      </c>
      <c r="C4047" s="84">
        <v>34</v>
      </c>
      <c r="D4047" s="83">
        <v>19</v>
      </c>
      <c r="E4047" s="83">
        <v>1</v>
      </c>
      <c r="F4047" s="83" t="s">
        <v>11</v>
      </c>
      <c r="G4047" s="83" t="s">
        <v>909</v>
      </c>
      <c r="H4047" s="59">
        <v>2</v>
      </c>
    </row>
    <row r="4048" spans="1:8" ht="14.25" x14ac:dyDescent="0.45">
      <c r="A4048" s="83">
        <v>2566</v>
      </c>
      <c r="B4048" s="83">
        <v>41643</v>
      </c>
      <c r="C4048" s="84">
        <v>0</v>
      </c>
      <c r="D4048" s="83">
        <v>0</v>
      </c>
      <c r="E4048" s="83">
        <v>8</v>
      </c>
      <c r="F4048" s="83" t="s">
        <v>10</v>
      </c>
      <c r="G4048" s="83" t="s">
        <v>908</v>
      </c>
      <c r="H4048" s="59">
        <v>5</v>
      </c>
    </row>
    <row r="4049" spans="1:8" ht="14.25" x14ac:dyDescent="0.45">
      <c r="A4049" s="83">
        <v>2566</v>
      </c>
      <c r="B4049" s="83">
        <v>25649</v>
      </c>
      <c r="C4049" s="84">
        <v>0</v>
      </c>
      <c r="D4049" s="83">
        <v>0</v>
      </c>
      <c r="E4049" s="83">
        <v>0</v>
      </c>
      <c r="F4049" s="83" t="s">
        <v>10</v>
      </c>
      <c r="G4049" s="83" t="s">
        <v>908</v>
      </c>
      <c r="H4049" s="59">
        <v>0</v>
      </c>
    </row>
    <row r="4050" spans="1:8" ht="14.25" x14ac:dyDescent="0.45">
      <c r="A4050" s="83">
        <v>2566</v>
      </c>
      <c r="B4050" s="83">
        <v>20556</v>
      </c>
      <c r="C4050" s="84">
        <v>0</v>
      </c>
      <c r="D4050" s="83">
        <v>0</v>
      </c>
      <c r="E4050" s="83">
        <v>8</v>
      </c>
      <c r="F4050" s="83" t="s">
        <v>10</v>
      </c>
      <c r="G4050" s="83" t="s">
        <v>908</v>
      </c>
      <c r="H4050" s="59">
        <v>5</v>
      </c>
    </row>
    <row r="4051" spans="1:8" ht="14.25" x14ac:dyDescent="0.45">
      <c r="A4051" s="83">
        <v>2566</v>
      </c>
      <c r="B4051" s="83">
        <v>37070</v>
      </c>
      <c r="C4051" s="84">
        <v>0</v>
      </c>
      <c r="D4051" s="83">
        <v>0</v>
      </c>
      <c r="E4051" s="83">
        <v>0</v>
      </c>
      <c r="F4051" s="83" t="s">
        <v>10</v>
      </c>
      <c r="G4051" s="83" t="s">
        <v>908</v>
      </c>
      <c r="H4051" s="59">
        <v>0</v>
      </c>
    </row>
    <row r="4052" spans="1:8" ht="14.25" x14ac:dyDescent="0.45">
      <c r="A4052" s="83">
        <v>2567</v>
      </c>
      <c r="B4052" s="83">
        <v>31552</v>
      </c>
      <c r="C4052" s="84">
        <v>0</v>
      </c>
      <c r="D4052" s="83">
        <v>0</v>
      </c>
      <c r="E4052" s="83">
        <v>0</v>
      </c>
      <c r="F4052" s="83" t="s">
        <v>7</v>
      </c>
      <c r="G4052" s="83" t="s">
        <v>907</v>
      </c>
      <c r="H4052" s="59">
        <v>0</v>
      </c>
    </row>
    <row r="4053" spans="1:8" ht="14.25" x14ac:dyDescent="0.45">
      <c r="A4053" s="83">
        <v>2567</v>
      </c>
      <c r="B4053" s="83">
        <v>50631</v>
      </c>
      <c r="C4053" s="84">
        <v>0</v>
      </c>
      <c r="D4053" s="83">
        <v>0</v>
      </c>
      <c r="E4053" s="83">
        <v>0</v>
      </c>
      <c r="F4053" s="83" t="s">
        <v>7</v>
      </c>
      <c r="G4053" s="83" t="s">
        <v>907</v>
      </c>
      <c r="H4053" s="59">
        <v>0</v>
      </c>
    </row>
    <row r="4054" spans="1:8" ht="14.25" x14ac:dyDescent="0.45">
      <c r="A4054" s="83">
        <v>2567</v>
      </c>
      <c r="B4054" s="83">
        <v>2414</v>
      </c>
      <c r="C4054" s="84">
        <v>0</v>
      </c>
      <c r="D4054" s="83">
        <v>0</v>
      </c>
      <c r="E4054" s="83">
        <v>0</v>
      </c>
      <c r="F4054" s="83" t="s">
        <v>7</v>
      </c>
      <c r="G4054" s="83" t="s">
        <v>907</v>
      </c>
      <c r="H4054" s="59">
        <v>0</v>
      </c>
    </row>
    <row r="4055" spans="1:8" ht="14.25" x14ac:dyDescent="0.45">
      <c r="A4055" s="83">
        <v>2568</v>
      </c>
      <c r="B4055" s="83">
        <v>6427</v>
      </c>
      <c r="C4055" s="84">
        <v>44</v>
      </c>
      <c r="D4055" s="83">
        <v>120</v>
      </c>
      <c r="E4055" s="83">
        <v>4</v>
      </c>
      <c r="F4055" s="83" t="s">
        <v>8</v>
      </c>
      <c r="G4055" s="83" t="s">
        <v>906</v>
      </c>
      <c r="H4055" s="59">
        <v>30</v>
      </c>
    </row>
    <row r="4056" spans="1:8" ht="14.25" x14ac:dyDescent="0.45">
      <c r="A4056" s="83">
        <v>2569</v>
      </c>
      <c r="B4056" s="83">
        <v>22400</v>
      </c>
      <c r="C4056" s="84">
        <v>109</v>
      </c>
      <c r="D4056" s="83">
        <v>120</v>
      </c>
      <c r="E4056" s="83">
        <v>4</v>
      </c>
      <c r="F4056" s="83" t="s">
        <v>9</v>
      </c>
      <c r="G4056" s="83" t="s">
        <v>905</v>
      </c>
      <c r="H4056" s="59">
        <v>25</v>
      </c>
    </row>
    <row r="4057" spans="1:8" ht="14.25" x14ac:dyDescent="0.45">
      <c r="A4057" s="83">
        <v>2569</v>
      </c>
      <c r="B4057" s="83">
        <v>25880</v>
      </c>
      <c r="C4057" s="84">
        <v>124</v>
      </c>
      <c r="D4057" s="83">
        <v>120</v>
      </c>
      <c r="E4057" s="83">
        <v>4</v>
      </c>
      <c r="F4057" s="83" t="s">
        <v>9</v>
      </c>
      <c r="G4057" s="83" t="s">
        <v>905</v>
      </c>
      <c r="H4057" s="59">
        <v>25</v>
      </c>
    </row>
    <row r="4058" spans="1:8" ht="14.25" x14ac:dyDescent="0.45">
      <c r="A4058" s="83">
        <v>2570</v>
      </c>
      <c r="B4058" s="83">
        <v>40901</v>
      </c>
      <c r="C4058" s="84">
        <v>0</v>
      </c>
      <c r="D4058" s="83">
        <v>0</v>
      </c>
      <c r="E4058" s="83">
        <v>4</v>
      </c>
      <c r="F4058" s="83" t="s">
        <v>8</v>
      </c>
      <c r="G4058" s="83" t="s">
        <v>904</v>
      </c>
      <c r="H4058" s="59">
        <v>2</v>
      </c>
    </row>
    <row r="4059" spans="1:8" ht="14.25" x14ac:dyDescent="0.45">
      <c r="A4059" s="83">
        <v>2571</v>
      </c>
      <c r="B4059" s="83">
        <v>28687</v>
      </c>
      <c r="C4059" s="84">
        <v>0</v>
      </c>
      <c r="D4059" s="83">
        <v>0</v>
      </c>
      <c r="E4059" s="83">
        <v>3</v>
      </c>
      <c r="F4059" s="83" t="s">
        <v>9</v>
      </c>
      <c r="G4059" s="83" t="s">
        <v>903</v>
      </c>
      <c r="H4059" s="59">
        <v>0</v>
      </c>
    </row>
    <row r="4060" spans="1:8" ht="14.25" x14ac:dyDescent="0.45">
      <c r="A4060" s="83">
        <v>2572</v>
      </c>
      <c r="B4060" s="83">
        <v>9181</v>
      </c>
      <c r="C4060" s="84">
        <v>71</v>
      </c>
      <c r="D4060" s="83">
        <v>120</v>
      </c>
      <c r="E4060" s="83">
        <v>4</v>
      </c>
      <c r="F4060" s="83" t="s">
        <v>13</v>
      </c>
      <c r="G4060" s="83" t="s">
        <v>902</v>
      </c>
      <c r="H4060" s="59">
        <v>2</v>
      </c>
    </row>
    <row r="4061" spans="1:8" ht="14.25" x14ac:dyDescent="0.45">
      <c r="A4061" s="83">
        <v>2573</v>
      </c>
      <c r="B4061" s="83">
        <v>28602</v>
      </c>
      <c r="C4061" s="84">
        <v>177</v>
      </c>
      <c r="D4061" s="83">
        <v>120</v>
      </c>
      <c r="E4061" s="83">
        <v>4</v>
      </c>
      <c r="F4061" s="83" t="s">
        <v>9</v>
      </c>
      <c r="G4061" s="83" t="s">
        <v>901</v>
      </c>
      <c r="H4061" s="59">
        <v>2</v>
      </c>
    </row>
    <row r="4062" spans="1:8" ht="14.25" x14ac:dyDescent="0.45">
      <c r="A4062" s="83">
        <v>2574</v>
      </c>
      <c r="B4062" s="83">
        <v>28583</v>
      </c>
      <c r="C4062" s="84">
        <v>0</v>
      </c>
      <c r="D4062" s="83">
        <v>0</v>
      </c>
      <c r="E4062" s="83">
        <v>0</v>
      </c>
      <c r="F4062" s="83" t="s">
        <v>13</v>
      </c>
      <c r="G4062" s="83" t="s">
        <v>900</v>
      </c>
      <c r="H4062" s="59">
        <v>0</v>
      </c>
    </row>
    <row r="4063" spans="1:8" ht="14.25" x14ac:dyDescent="0.45">
      <c r="A4063" s="83">
        <v>2575</v>
      </c>
      <c r="B4063" s="83">
        <v>38778</v>
      </c>
      <c r="C4063" s="84">
        <v>0</v>
      </c>
      <c r="D4063" s="83">
        <v>0</v>
      </c>
      <c r="E4063" s="83">
        <v>0</v>
      </c>
      <c r="F4063" s="83" t="s">
        <v>12</v>
      </c>
      <c r="G4063" s="83" t="s">
        <v>899</v>
      </c>
      <c r="H4063" s="59">
        <v>0</v>
      </c>
    </row>
    <row r="4064" spans="1:8" ht="14.25" x14ac:dyDescent="0.45">
      <c r="A4064" s="83">
        <v>2576</v>
      </c>
      <c r="B4064" s="83">
        <v>18337</v>
      </c>
      <c r="C4064" s="84">
        <v>94.406032204900001</v>
      </c>
      <c r="D4064" s="83">
        <v>124</v>
      </c>
      <c r="E4064" s="83">
        <v>4</v>
      </c>
      <c r="F4064" s="83" t="s">
        <v>8</v>
      </c>
      <c r="G4064" s="83" t="s">
        <v>898</v>
      </c>
      <c r="H4064" s="59">
        <v>24</v>
      </c>
    </row>
    <row r="4065" spans="1:8" ht="14.25" x14ac:dyDescent="0.45">
      <c r="A4065" s="83">
        <v>2577</v>
      </c>
      <c r="B4065" s="83">
        <v>43787</v>
      </c>
      <c r="C4065" s="84">
        <v>147</v>
      </c>
      <c r="D4065" s="83">
        <v>122</v>
      </c>
      <c r="E4065" s="83">
        <v>4</v>
      </c>
      <c r="F4065" s="83" t="s">
        <v>9</v>
      </c>
      <c r="G4065" s="83" t="s">
        <v>897</v>
      </c>
      <c r="H4065" s="59">
        <v>18</v>
      </c>
    </row>
    <row r="4066" spans="1:8" ht="14.25" x14ac:dyDescent="0.45">
      <c r="A4066" s="83">
        <v>2578</v>
      </c>
      <c r="B4066" s="83">
        <v>18310</v>
      </c>
      <c r="C4066" s="84">
        <v>118</v>
      </c>
      <c r="D4066" s="83">
        <v>116</v>
      </c>
      <c r="E4066" s="83">
        <v>4</v>
      </c>
      <c r="F4066" s="83" t="s">
        <v>13</v>
      </c>
      <c r="G4066" s="83" t="s">
        <v>896</v>
      </c>
      <c r="H4066" s="59">
        <v>2</v>
      </c>
    </row>
    <row r="4067" spans="1:8" ht="14.25" x14ac:dyDescent="0.45">
      <c r="A4067" s="83">
        <v>2579</v>
      </c>
      <c r="B4067" s="83">
        <v>38259</v>
      </c>
      <c r="C4067" s="84">
        <v>92</v>
      </c>
      <c r="D4067" s="83">
        <v>101</v>
      </c>
      <c r="E4067" s="83">
        <v>4</v>
      </c>
      <c r="F4067" s="83" t="s">
        <v>13</v>
      </c>
      <c r="G4067" s="83" t="s">
        <v>895</v>
      </c>
      <c r="H4067" s="59">
        <v>4</v>
      </c>
    </row>
    <row r="4068" spans="1:8" ht="14.25" x14ac:dyDescent="0.45">
      <c r="A4068" s="83">
        <v>2580</v>
      </c>
      <c r="B4068" s="83">
        <v>34812</v>
      </c>
      <c r="C4068" s="84">
        <v>132</v>
      </c>
      <c r="D4068" s="83">
        <v>120</v>
      </c>
      <c r="E4068" s="83">
        <v>4</v>
      </c>
      <c r="F4068" s="83" t="s">
        <v>13</v>
      </c>
      <c r="G4068" s="83" t="s">
        <v>894</v>
      </c>
      <c r="H4068" s="59">
        <v>2</v>
      </c>
    </row>
    <row r="4069" spans="1:8" ht="14.25" x14ac:dyDescent="0.45">
      <c r="A4069" s="83">
        <v>2581</v>
      </c>
      <c r="B4069" s="83">
        <v>47174</v>
      </c>
      <c r="C4069" s="84">
        <v>56</v>
      </c>
      <c r="D4069" s="83">
        <v>66</v>
      </c>
      <c r="E4069" s="83">
        <v>4</v>
      </c>
      <c r="F4069" s="83" t="s">
        <v>14</v>
      </c>
      <c r="G4069" s="83" t="s">
        <v>893</v>
      </c>
      <c r="H4069" s="59">
        <v>2</v>
      </c>
    </row>
    <row r="4070" spans="1:8" ht="14.25" x14ac:dyDescent="0.45">
      <c r="A4070" s="83">
        <v>2582</v>
      </c>
      <c r="B4070" s="83">
        <v>6715</v>
      </c>
      <c r="C4070" s="84">
        <v>94.004928633000006</v>
      </c>
      <c r="D4070" s="83">
        <v>107</v>
      </c>
      <c r="E4070" s="83">
        <v>4</v>
      </c>
      <c r="F4070" s="83" t="s">
        <v>8</v>
      </c>
      <c r="G4070" s="83" t="s">
        <v>892</v>
      </c>
      <c r="H4070" s="59">
        <v>2</v>
      </c>
    </row>
    <row r="4071" spans="1:8" ht="14.25" x14ac:dyDescent="0.45">
      <c r="A4071" s="83">
        <v>2583</v>
      </c>
      <c r="B4071" s="83">
        <v>49663</v>
      </c>
      <c r="C4071" s="84">
        <v>2.87002341561</v>
      </c>
      <c r="D4071" s="83">
        <v>55</v>
      </c>
      <c r="E4071" s="83">
        <v>5</v>
      </c>
      <c r="F4071" s="83" t="s">
        <v>14</v>
      </c>
      <c r="G4071" s="83" t="s">
        <v>891</v>
      </c>
      <c r="H4071" s="59">
        <v>1</v>
      </c>
    </row>
    <row r="4072" spans="1:8" ht="14.25" x14ac:dyDescent="0.45">
      <c r="A4072" s="83">
        <v>2584</v>
      </c>
      <c r="B4072" s="83">
        <v>49765</v>
      </c>
      <c r="C4072" s="84">
        <v>26</v>
      </c>
      <c r="D4072" s="83">
        <v>120</v>
      </c>
      <c r="E4072" s="83">
        <v>4</v>
      </c>
      <c r="F4072" s="83" t="s">
        <v>8</v>
      </c>
      <c r="G4072" s="83" t="s">
        <v>890</v>
      </c>
      <c r="H4072" s="59">
        <v>2</v>
      </c>
    </row>
    <row r="4073" spans="1:8" ht="14.25" x14ac:dyDescent="0.45">
      <c r="A4073" s="83">
        <v>2585</v>
      </c>
      <c r="B4073" s="83">
        <v>16914</v>
      </c>
      <c r="C4073" s="84">
        <v>22</v>
      </c>
      <c r="D4073" s="83">
        <v>37</v>
      </c>
      <c r="E4073" s="83">
        <v>5</v>
      </c>
      <c r="F4073" s="83" t="s">
        <v>14</v>
      </c>
      <c r="G4073" s="83" t="s">
        <v>889</v>
      </c>
      <c r="H4073" s="59">
        <v>1</v>
      </c>
    </row>
    <row r="4074" spans="1:8" ht="14.25" x14ac:dyDescent="0.45">
      <c r="A4074" s="83">
        <v>2586</v>
      </c>
      <c r="B4074" s="83">
        <v>37873</v>
      </c>
      <c r="C4074" s="84">
        <v>97</v>
      </c>
      <c r="D4074" s="83">
        <v>107</v>
      </c>
      <c r="E4074" s="83">
        <v>4</v>
      </c>
      <c r="F4074" s="83" t="s">
        <v>9</v>
      </c>
      <c r="G4074" s="83" t="s">
        <v>888</v>
      </c>
      <c r="H4074" s="59">
        <v>2</v>
      </c>
    </row>
    <row r="4075" spans="1:8" ht="14.25" x14ac:dyDescent="0.45">
      <c r="A4075" s="83">
        <v>2587</v>
      </c>
      <c r="B4075" s="83">
        <v>30390</v>
      </c>
      <c r="C4075" s="84">
        <v>43</v>
      </c>
      <c r="D4075" s="83">
        <v>63</v>
      </c>
      <c r="E4075" s="83">
        <v>4</v>
      </c>
      <c r="F4075" s="83" t="s">
        <v>12</v>
      </c>
      <c r="G4075" s="83" t="s">
        <v>887</v>
      </c>
      <c r="H4075" s="59">
        <v>1</v>
      </c>
    </row>
    <row r="4076" spans="1:8" ht="14.25" x14ac:dyDescent="0.45">
      <c r="A4076" s="83">
        <v>2588</v>
      </c>
      <c r="B4076" s="83">
        <v>12760</v>
      </c>
      <c r="C4076" s="84">
        <v>47</v>
      </c>
      <c r="D4076" s="83">
        <v>98</v>
      </c>
      <c r="E4076" s="83">
        <v>4</v>
      </c>
      <c r="F4076" s="83" t="s">
        <v>13</v>
      </c>
      <c r="G4076" s="83" t="s">
        <v>886</v>
      </c>
      <c r="H4076" s="59">
        <v>25</v>
      </c>
    </row>
    <row r="4077" spans="1:8" ht="14.25" x14ac:dyDescent="0.45">
      <c r="A4077" s="83">
        <v>2589</v>
      </c>
      <c r="B4077" s="83">
        <v>17101</v>
      </c>
      <c r="C4077" s="84">
        <v>0</v>
      </c>
      <c r="D4077" s="83">
        <v>0</v>
      </c>
      <c r="E4077" s="83">
        <v>0</v>
      </c>
      <c r="F4077" s="83" t="s">
        <v>16</v>
      </c>
      <c r="G4077" s="83" t="s">
        <v>885</v>
      </c>
      <c r="H4077" s="59">
        <v>0</v>
      </c>
    </row>
    <row r="4078" spans="1:8" ht="14.25" x14ac:dyDescent="0.45">
      <c r="A4078" s="83">
        <v>2590</v>
      </c>
      <c r="B4078" s="83">
        <v>9309</v>
      </c>
      <c r="C4078" s="84">
        <v>90</v>
      </c>
      <c r="D4078" s="83">
        <v>122</v>
      </c>
      <c r="E4078" s="83">
        <v>4</v>
      </c>
      <c r="F4078" s="83" t="s">
        <v>7</v>
      </c>
      <c r="G4078" s="83" t="s">
        <v>884</v>
      </c>
      <c r="H4078" s="59">
        <v>16</v>
      </c>
    </row>
    <row r="4079" spans="1:8" ht="14.25" x14ac:dyDescent="0.45">
      <c r="A4079" s="83">
        <v>2591</v>
      </c>
      <c r="B4079" s="83">
        <v>51031</v>
      </c>
      <c r="C4079" s="84">
        <v>146.02839948299999</v>
      </c>
      <c r="D4079" s="83">
        <v>120</v>
      </c>
      <c r="E4079" s="83">
        <v>0</v>
      </c>
      <c r="F4079" s="83" t="s">
        <v>16</v>
      </c>
      <c r="G4079" s="83" t="s">
        <v>881</v>
      </c>
      <c r="H4079" s="59">
        <v>0</v>
      </c>
    </row>
    <row r="4080" spans="1:8" ht="14.25" x14ac:dyDescent="0.45">
      <c r="A4080" s="83">
        <v>2592</v>
      </c>
      <c r="B4080" s="83">
        <v>26796</v>
      </c>
      <c r="C4080" s="84">
        <v>37.355110157699997</v>
      </c>
      <c r="D4080" s="83">
        <v>88</v>
      </c>
      <c r="E4080" s="83">
        <v>4</v>
      </c>
      <c r="F4080" s="83" t="s">
        <v>10</v>
      </c>
      <c r="G4080" s="83" t="s">
        <v>880</v>
      </c>
      <c r="H4080" s="59">
        <v>2</v>
      </c>
    </row>
    <row r="4081" spans="1:8" ht="14.25" x14ac:dyDescent="0.45">
      <c r="A4081" s="83">
        <v>2592</v>
      </c>
      <c r="B4081" s="83">
        <v>25616</v>
      </c>
      <c r="C4081" s="84">
        <v>62</v>
      </c>
      <c r="D4081" s="83">
        <v>145</v>
      </c>
      <c r="E4081" s="83">
        <v>4</v>
      </c>
      <c r="F4081" s="83" t="s">
        <v>10</v>
      </c>
      <c r="G4081" s="83" t="s">
        <v>880</v>
      </c>
      <c r="H4081" s="59">
        <v>2</v>
      </c>
    </row>
    <row r="4082" spans="1:8" ht="14.25" x14ac:dyDescent="0.45">
      <c r="A4082" s="83">
        <v>2593</v>
      </c>
      <c r="B4082" s="83">
        <v>2313</v>
      </c>
      <c r="C4082" s="84">
        <v>47</v>
      </c>
      <c r="D4082" s="83">
        <v>120</v>
      </c>
      <c r="E4082" s="83">
        <v>4</v>
      </c>
      <c r="F4082" s="83" t="s">
        <v>13</v>
      </c>
      <c r="G4082" s="83" t="s">
        <v>879</v>
      </c>
      <c r="H4082" s="59">
        <v>2</v>
      </c>
    </row>
    <row r="4083" spans="1:8" ht="14.25" x14ac:dyDescent="0.45">
      <c r="A4083" s="83">
        <v>2594</v>
      </c>
      <c r="B4083" s="83">
        <v>47970</v>
      </c>
      <c r="C4083" s="84">
        <v>391</v>
      </c>
      <c r="D4083" s="83">
        <v>230</v>
      </c>
      <c r="E4083" s="83">
        <v>4</v>
      </c>
      <c r="F4083" s="83" t="s">
        <v>13</v>
      </c>
      <c r="G4083" s="83" t="s">
        <v>878</v>
      </c>
      <c r="H4083" s="59">
        <v>44</v>
      </c>
    </row>
    <row r="4084" spans="1:8" ht="14.25" x14ac:dyDescent="0.45">
      <c r="A4084" s="83">
        <v>2595</v>
      </c>
      <c r="B4084" s="83">
        <v>29572</v>
      </c>
      <c r="C4084" s="84">
        <v>10</v>
      </c>
      <c r="D4084" s="83">
        <v>15</v>
      </c>
      <c r="E4084" s="83">
        <v>5</v>
      </c>
      <c r="F4084" s="83" t="s">
        <v>11</v>
      </c>
      <c r="G4084" s="83" t="s">
        <v>877</v>
      </c>
      <c r="H4084" s="59">
        <v>1</v>
      </c>
    </row>
    <row r="4085" spans="1:8" ht="14.25" x14ac:dyDescent="0.45">
      <c r="A4085" s="83">
        <v>2596</v>
      </c>
      <c r="B4085" s="83">
        <v>8534</v>
      </c>
      <c r="C4085" s="84">
        <v>149</v>
      </c>
      <c r="D4085" s="83">
        <v>120</v>
      </c>
      <c r="E4085" s="83">
        <v>4</v>
      </c>
      <c r="F4085" s="83" t="s">
        <v>14</v>
      </c>
      <c r="G4085" s="83" t="s">
        <v>876</v>
      </c>
      <c r="H4085" s="59">
        <v>2</v>
      </c>
    </row>
    <row r="4086" spans="1:8" ht="14.25" x14ac:dyDescent="0.45">
      <c r="A4086" s="83">
        <v>2597</v>
      </c>
      <c r="B4086" s="83">
        <v>6729</v>
      </c>
      <c r="C4086" s="84">
        <v>60</v>
      </c>
      <c r="D4086" s="83">
        <v>74</v>
      </c>
      <c r="E4086" s="83">
        <v>1</v>
      </c>
      <c r="F4086" s="83" t="s">
        <v>11</v>
      </c>
      <c r="G4086" s="83" t="s">
        <v>875</v>
      </c>
      <c r="H4086" s="59">
        <v>24</v>
      </c>
    </row>
    <row r="4087" spans="1:8" ht="14.25" x14ac:dyDescent="0.45">
      <c r="A4087" s="83">
        <v>2597</v>
      </c>
      <c r="B4087" s="83">
        <v>62051</v>
      </c>
      <c r="C4087" s="84">
        <v>59</v>
      </c>
      <c r="D4087" s="83">
        <v>69</v>
      </c>
      <c r="E4087" s="83">
        <v>1</v>
      </c>
      <c r="F4087" s="83" t="s">
        <v>11</v>
      </c>
      <c r="G4087" s="83" t="s">
        <v>874</v>
      </c>
      <c r="H4087" s="59">
        <v>4</v>
      </c>
    </row>
    <row r="4088" spans="1:8" ht="14.25" x14ac:dyDescent="0.45">
      <c r="A4088" s="83">
        <v>2598</v>
      </c>
      <c r="B4088" s="83">
        <v>42253</v>
      </c>
      <c r="C4088" s="84">
        <v>49.860519071600002</v>
      </c>
      <c r="D4088" s="83">
        <v>61</v>
      </c>
      <c r="E4088" s="83">
        <v>4</v>
      </c>
      <c r="F4088" s="83" t="s">
        <v>13</v>
      </c>
      <c r="G4088" s="83" t="s">
        <v>873</v>
      </c>
      <c r="H4088" s="59">
        <v>24</v>
      </c>
    </row>
    <row r="4089" spans="1:8" ht="14.25" x14ac:dyDescent="0.45">
      <c r="A4089" s="83">
        <v>2598</v>
      </c>
      <c r="B4089" s="83">
        <v>62178</v>
      </c>
      <c r="C4089" s="84">
        <v>48</v>
      </c>
      <c r="D4089" s="83">
        <v>59</v>
      </c>
      <c r="E4089" s="83">
        <v>4</v>
      </c>
      <c r="F4089" s="83" t="s">
        <v>13</v>
      </c>
      <c r="G4089" s="83" t="s">
        <v>873</v>
      </c>
      <c r="H4089" s="59">
        <v>24</v>
      </c>
    </row>
    <row r="4090" spans="1:8" ht="14.25" x14ac:dyDescent="0.45">
      <c r="A4090" s="83">
        <v>2599</v>
      </c>
      <c r="B4090" s="83">
        <v>16060</v>
      </c>
      <c r="C4090" s="84">
        <v>55</v>
      </c>
      <c r="D4090" s="83">
        <v>120</v>
      </c>
      <c r="E4090" s="83">
        <v>4</v>
      </c>
      <c r="F4090" s="83" t="s">
        <v>13</v>
      </c>
      <c r="G4090" s="83" t="s">
        <v>872</v>
      </c>
      <c r="H4090" s="59">
        <v>26</v>
      </c>
    </row>
    <row r="4091" spans="1:8" ht="14.25" x14ac:dyDescent="0.45">
      <c r="A4091" s="83">
        <v>2600</v>
      </c>
      <c r="B4091" s="83">
        <v>191</v>
      </c>
      <c r="C4091" s="84">
        <v>54</v>
      </c>
      <c r="D4091" s="83">
        <v>83</v>
      </c>
      <c r="E4091" s="83">
        <v>4</v>
      </c>
      <c r="F4091" s="83" t="s">
        <v>10</v>
      </c>
      <c r="G4091" s="83" t="s">
        <v>871</v>
      </c>
      <c r="H4091" s="59">
        <v>2</v>
      </c>
    </row>
    <row r="4092" spans="1:8" ht="14.25" x14ac:dyDescent="0.45">
      <c r="A4092" s="83">
        <v>2600</v>
      </c>
      <c r="B4092" s="83">
        <v>39115</v>
      </c>
      <c r="C4092" s="84">
        <v>25</v>
      </c>
      <c r="D4092" s="83">
        <v>39</v>
      </c>
      <c r="E4092" s="83">
        <v>4</v>
      </c>
      <c r="F4092" s="83" t="s">
        <v>10</v>
      </c>
      <c r="G4092" s="83" t="s">
        <v>871</v>
      </c>
      <c r="H4092" s="59">
        <v>2</v>
      </c>
    </row>
    <row r="4093" spans="1:8" ht="14.25" x14ac:dyDescent="0.45">
      <c r="A4093" s="83">
        <v>2601</v>
      </c>
      <c r="B4093" s="83">
        <v>53140</v>
      </c>
      <c r="C4093" s="84">
        <v>21</v>
      </c>
      <c r="D4093" s="83">
        <v>150</v>
      </c>
      <c r="E4093" s="83">
        <v>4</v>
      </c>
      <c r="F4093" s="83" t="s">
        <v>8</v>
      </c>
      <c r="G4093" s="83" t="s">
        <v>853</v>
      </c>
      <c r="H4093" s="59">
        <v>2</v>
      </c>
    </row>
    <row r="4094" spans="1:8" ht="14.25" x14ac:dyDescent="0.45">
      <c r="A4094" s="83">
        <v>2601</v>
      </c>
      <c r="B4094" s="83">
        <v>24354</v>
      </c>
      <c r="C4094" s="84">
        <v>23</v>
      </c>
      <c r="D4094" s="83">
        <v>150</v>
      </c>
      <c r="E4094" s="83">
        <v>4</v>
      </c>
      <c r="F4094" s="83" t="s">
        <v>8</v>
      </c>
      <c r="G4094" s="83" t="s">
        <v>853</v>
      </c>
      <c r="H4094" s="59">
        <v>2</v>
      </c>
    </row>
    <row r="4095" spans="1:8" ht="14.25" x14ac:dyDescent="0.45">
      <c r="A4095" s="83">
        <v>2602</v>
      </c>
      <c r="B4095" s="83">
        <v>43822</v>
      </c>
      <c r="C4095" s="84">
        <v>0</v>
      </c>
      <c r="D4095" s="83">
        <v>0</v>
      </c>
      <c r="E4095" s="83">
        <v>4</v>
      </c>
      <c r="F4095" s="83" t="s">
        <v>9</v>
      </c>
      <c r="G4095" s="83" t="s">
        <v>862</v>
      </c>
      <c r="H4095" s="59">
        <v>5</v>
      </c>
    </row>
    <row r="4096" spans="1:8" ht="14.25" x14ac:dyDescent="0.45">
      <c r="A4096" s="83">
        <v>2602</v>
      </c>
      <c r="B4096" s="83">
        <v>47422</v>
      </c>
      <c r="C4096" s="84">
        <v>0</v>
      </c>
      <c r="D4096" s="83">
        <v>0</v>
      </c>
      <c r="E4096" s="83">
        <v>4</v>
      </c>
      <c r="F4096" s="83" t="s">
        <v>9</v>
      </c>
      <c r="G4096" s="83" t="s">
        <v>862</v>
      </c>
      <c r="H4096" s="59">
        <v>5</v>
      </c>
    </row>
    <row r="4097" spans="1:8" ht="14.25" x14ac:dyDescent="0.45">
      <c r="A4097" s="83">
        <v>2602</v>
      </c>
      <c r="B4097" s="83">
        <v>46887</v>
      </c>
      <c r="C4097" s="84">
        <v>0</v>
      </c>
      <c r="D4097" s="83">
        <v>0</v>
      </c>
      <c r="E4097" s="83">
        <v>4</v>
      </c>
      <c r="F4097" s="83" t="s">
        <v>9</v>
      </c>
      <c r="G4097" s="83" t="s">
        <v>862</v>
      </c>
      <c r="H4097" s="59">
        <v>5</v>
      </c>
    </row>
    <row r="4098" spans="1:8" ht="14.25" x14ac:dyDescent="0.45">
      <c r="A4098" s="83">
        <v>2603</v>
      </c>
      <c r="B4098" s="83">
        <v>19660</v>
      </c>
      <c r="C4098" s="84">
        <v>0</v>
      </c>
      <c r="D4098" s="83">
        <v>0</v>
      </c>
      <c r="E4098" s="83">
        <v>0</v>
      </c>
      <c r="F4098" s="83" t="s">
        <v>9</v>
      </c>
      <c r="G4098" s="83" t="s">
        <v>861</v>
      </c>
      <c r="H4098" s="59">
        <v>0</v>
      </c>
    </row>
    <row r="4099" spans="1:8" ht="14.25" x14ac:dyDescent="0.45">
      <c r="A4099" s="83">
        <v>2604</v>
      </c>
      <c r="B4099" s="83">
        <v>73514</v>
      </c>
      <c r="C4099" s="84">
        <v>0</v>
      </c>
      <c r="D4099" s="83">
        <v>0</v>
      </c>
      <c r="E4099" s="83">
        <v>5</v>
      </c>
      <c r="F4099" s="83" t="s">
        <v>19</v>
      </c>
      <c r="G4099" s="83" t="s">
        <v>860</v>
      </c>
      <c r="H4099" s="59">
        <v>11</v>
      </c>
    </row>
    <row r="4100" spans="1:8" ht="14.25" x14ac:dyDescent="0.45">
      <c r="A4100" s="83">
        <v>2605</v>
      </c>
      <c r="B4100" s="83">
        <v>73832</v>
      </c>
      <c r="C4100" s="84">
        <v>42</v>
      </c>
      <c r="D4100" s="83">
        <v>44</v>
      </c>
      <c r="E4100" s="83">
        <v>4</v>
      </c>
      <c r="F4100" s="83" t="s">
        <v>15</v>
      </c>
      <c r="G4100" s="83" t="s">
        <v>859</v>
      </c>
      <c r="H4100" s="59">
        <v>2</v>
      </c>
    </row>
    <row r="4101" spans="1:8" ht="14.25" x14ac:dyDescent="0.45">
      <c r="A4101" s="83">
        <v>2605</v>
      </c>
      <c r="B4101" s="83">
        <v>73998</v>
      </c>
      <c r="C4101" s="84">
        <v>0</v>
      </c>
      <c r="D4101" s="83">
        <v>0</v>
      </c>
      <c r="E4101" s="83">
        <v>0</v>
      </c>
      <c r="F4101" s="83" t="s">
        <v>15</v>
      </c>
      <c r="G4101" s="83" t="s">
        <v>859</v>
      </c>
      <c r="H4101" s="59">
        <v>0</v>
      </c>
    </row>
    <row r="4102" spans="1:8" ht="14.25" x14ac:dyDescent="0.45">
      <c r="A4102" s="83">
        <v>2605</v>
      </c>
      <c r="B4102" s="83">
        <v>73999</v>
      </c>
      <c r="C4102" s="84">
        <v>0</v>
      </c>
      <c r="D4102" s="83">
        <v>0</v>
      </c>
      <c r="E4102" s="83">
        <v>0</v>
      </c>
      <c r="F4102" s="83" t="s">
        <v>15</v>
      </c>
      <c r="G4102" s="83" t="s">
        <v>859</v>
      </c>
      <c r="H4102" s="59">
        <v>0</v>
      </c>
    </row>
    <row r="4103" spans="1:8" ht="14.25" x14ac:dyDescent="0.45">
      <c r="A4103" s="83">
        <v>2606</v>
      </c>
      <c r="B4103" s="83">
        <v>74337</v>
      </c>
      <c r="C4103" s="84">
        <v>102</v>
      </c>
      <c r="D4103" s="83">
        <v>120</v>
      </c>
      <c r="E4103" s="83">
        <v>4</v>
      </c>
      <c r="F4103" s="83" t="s">
        <v>8</v>
      </c>
      <c r="G4103" s="83" t="s">
        <v>858</v>
      </c>
      <c r="H4103" s="59">
        <v>2</v>
      </c>
    </row>
    <row r="4104" spans="1:8" ht="14.25" x14ac:dyDescent="0.45">
      <c r="A4104" s="83">
        <v>2607</v>
      </c>
      <c r="B4104" s="83">
        <v>61987</v>
      </c>
      <c r="C4104" s="84">
        <v>93</v>
      </c>
      <c r="D4104" s="83">
        <v>120</v>
      </c>
      <c r="E4104" s="83">
        <v>3</v>
      </c>
      <c r="F4104" s="83" t="s">
        <v>8</v>
      </c>
      <c r="G4104" s="83" t="s">
        <v>3778</v>
      </c>
      <c r="H4104" s="59">
        <v>16</v>
      </c>
    </row>
    <row r="4105" spans="1:8" ht="14.25" x14ac:dyDescent="0.45">
      <c r="A4105" s="83">
        <v>2607</v>
      </c>
      <c r="B4105" s="83">
        <v>76412</v>
      </c>
      <c r="C4105" s="84">
        <v>0</v>
      </c>
      <c r="D4105" s="83">
        <v>0</v>
      </c>
      <c r="E4105" s="83">
        <v>0</v>
      </c>
      <c r="F4105" s="83" t="s">
        <v>8</v>
      </c>
      <c r="G4105" s="83" t="s">
        <v>3778</v>
      </c>
      <c r="H4105" s="59">
        <v>0</v>
      </c>
    </row>
    <row r="4106" spans="1:8" ht="14.25" x14ac:dyDescent="0.45">
      <c r="A4106" s="83">
        <v>2607</v>
      </c>
      <c r="B4106" s="83">
        <v>76413</v>
      </c>
      <c r="C4106" s="84">
        <v>0</v>
      </c>
      <c r="D4106" s="83">
        <v>0</v>
      </c>
      <c r="E4106" s="83">
        <v>0</v>
      </c>
      <c r="F4106" s="83" t="s">
        <v>8</v>
      </c>
      <c r="G4106" s="83" t="s">
        <v>3778</v>
      </c>
      <c r="H4106" s="59">
        <v>0</v>
      </c>
    </row>
    <row r="4107" spans="1:8" ht="14.25" x14ac:dyDescent="0.45">
      <c r="A4107" s="83">
        <v>2607</v>
      </c>
      <c r="B4107" s="83">
        <v>76414</v>
      </c>
      <c r="C4107" s="84">
        <v>0</v>
      </c>
      <c r="D4107" s="83">
        <v>0</v>
      </c>
      <c r="E4107" s="83">
        <v>0</v>
      </c>
      <c r="F4107" s="83" t="s">
        <v>8</v>
      </c>
      <c r="G4107" s="83" t="s">
        <v>3778</v>
      </c>
      <c r="H4107" s="59">
        <v>0</v>
      </c>
    </row>
    <row r="4108" spans="1:8" ht="14.25" x14ac:dyDescent="0.45">
      <c r="A4108" s="83">
        <v>2607</v>
      </c>
      <c r="B4108" s="83">
        <v>76415</v>
      </c>
      <c r="C4108" s="84">
        <v>0</v>
      </c>
      <c r="D4108" s="83">
        <v>0</v>
      </c>
      <c r="E4108" s="83">
        <v>0</v>
      </c>
      <c r="F4108" s="83" t="s">
        <v>8</v>
      </c>
      <c r="G4108" s="83" t="s">
        <v>3778</v>
      </c>
      <c r="H4108" s="59">
        <v>0</v>
      </c>
    </row>
    <row r="4109" spans="1:8" ht="14.25" x14ac:dyDescent="0.45">
      <c r="A4109" s="83">
        <v>2610</v>
      </c>
      <c r="B4109" s="83">
        <v>36912</v>
      </c>
      <c r="C4109" s="84">
        <v>0</v>
      </c>
      <c r="D4109" s="83">
        <v>0</v>
      </c>
      <c r="E4109" s="83">
        <v>0</v>
      </c>
      <c r="F4109" s="83" t="s">
        <v>16</v>
      </c>
      <c r="G4109" s="83" t="s">
        <v>857</v>
      </c>
      <c r="H4109" s="59">
        <v>0</v>
      </c>
    </row>
    <row r="4110" spans="1:8" ht="14.25" x14ac:dyDescent="0.45">
      <c r="A4110" s="83">
        <v>2610</v>
      </c>
      <c r="B4110" s="83">
        <v>51888</v>
      </c>
      <c r="C4110" s="84">
        <v>0</v>
      </c>
      <c r="D4110" s="83">
        <v>0</v>
      </c>
      <c r="E4110" s="83">
        <v>0</v>
      </c>
      <c r="F4110" s="83" t="s">
        <v>16</v>
      </c>
      <c r="G4110" s="83" t="s">
        <v>857</v>
      </c>
      <c r="H4110" s="59">
        <v>0</v>
      </c>
    </row>
    <row r="4111" spans="1:8" ht="14.25" x14ac:dyDescent="0.45">
      <c r="A4111" s="83">
        <v>2610</v>
      </c>
      <c r="B4111" s="83">
        <v>3671</v>
      </c>
      <c r="C4111" s="84">
        <v>0</v>
      </c>
      <c r="D4111" s="83">
        <v>0</v>
      </c>
      <c r="E4111" s="83">
        <v>0</v>
      </c>
      <c r="F4111" s="83" t="s">
        <v>16</v>
      </c>
      <c r="G4111" s="83" t="s">
        <v>856</v>
      </c>
      <c r="H4111" s="59">
        <v>0</v>
      </c>
    </row>
    <row r="4112" spans="1:8" ht="14.25" x14ac:dyDescent="0.45">
      <c r="A4112" s="83">
        <v>2611</v>
      </c>
      <c r="B4112" s="83">
        <v>26175</v>
      </c>
      <c r="C4112" s="84">
        <v>66.319575511500005</v>
      </c>
      <c r="D4112" s="83">
        <v>94</v>
      </c>
      <c r="E4112" s="83">
        <v>4</v>
      </c>
      <c r="F4112" s="83" t="s">
        <v>16</v>
      </c>
      <c r="G4112" s="83" t="s">
        <v>855</v>
      </c>
      <c r="H4112" s="59">
        <v>24</v>
      </c>
    </row>
    <row r="4113" spans="1:8" ht="14.25" x14ac:dyDescent="0.45">
      <c r="A4113" s="83">
        <v>2611</v>
      </c>
      <c r="B4113" s="83">
        <v>1561</v>
      </c>
      <c r="C4113" s="84">
        <v>18</v>
      </c>
      <c r="D4113" s="83">
        <v>26</v>
      </c>
      <c r="E4113" s="83">
        <v>4</v>
      </c>
      <c r="F4113" s="83" t="s">
        <v>16</v>
      </c>
      <c r="G4113" s="83" t="s">
        <v>854</v>
      </c>
      <c r="H4113" s="59">
        <v>24</v>
      </c>
    </row>
    <row r="4114" spans="1:8" ht="14.25" x14ac:dyDescent="0.45">
      <c r="A4114" s="83">
        <v>2616</v>
      </c>
      <c r="B4114" s="83">
        <v>76305</v>
      </c>
      <c r="C4114" s="84">
        <v>1</v>
      </c>
      <c r="D4114" s="83">
        <v>5</v>
      </c>
      <c r="E4114" s="83">
        <v>4</v>
      </c>
      <c r="F4114" s="83" t="s">
        <v>17</v>
      </c>
      <c r="G4114" s="83" t="s">
        <v>3777</v>
      </c>
      <c r="H4114" s="59">
        <v>15</v>
      </c>
    </row>
    <row r="4115" spans="1:8" ht="14.25" x14ac:dyDescent="0.45">
      <c r="A4115" s="83">
        <v>2618</v>
      </c>
      <c r="B4115" s="83">
        <v>19588</v>
      </c>
      <c r="C4115" s="84">
        <v>116</v>
      </c>
      <c r="D4115" s="83">
        <v>120</v>
      </c>
      <c r="E4115" s="83">
        <v>4</v>
      </c>
      <c r="F4115" s="83" t="s">
        <v>9</v>
      </c>
      <c r="G4115" s="83" t="s">
        <v>2935</v>
      </c>
      <c r="H4115" s="59">
        <v>25</v>
      </c>
    </row>
    <row r="4116" spans="1:8" ht="14.25" x14ac:dyDescent="0.45">
      <c r="A4116" s="83">
        <v>2619</v>
      </c>
      <c r="B4116" s="83">
        <v>37017</v>
      </c>
      <c r="C4116" s="84">
        <v>0</v>
      </c>
      <c r="D4116" s="83">
        <v>0</v>
      </c>
      <c r="E4116" s="83">
        <v>1</v>
      </c>
      <c r="F4116" s="83" t="s">
        <v>7</v>
      </c>
      <c r="G4116" s="83" t="s">
        <v>2931</v>
      </c>
      <c r="H4116" s="59">
        <v>0</v>
      </c>
    </row>
    <row r="4117" spans="1:8" ht="14.25" x14ac:dyDescent="0.45">
      <c r="A4117" s="83">
        <v>2620</v>
      </c>
      <c r="B4117" s="83">
        <v>40007</v>
      </c>
      <c r="C4117" s="84">
        <v>96</v>
      </c>
      <c r="D4117" s="83">
        <v>75</v>
      </c>
      <c r="E4117" s="83">
        <v>3</v>
      </c>
      <c r="F4117" s="83" t="s">
        <v>8</v>
      </c>
      <c r="G4117" s="83" t="s">
        <v>2930</v>
      </c>
      <c r="H4117" s="59">
        <v>2</v>
      </c>
    </row>
    <row r="4118" spans="1:8" ht="14.25" x14ac:dyDescent="0.45">
      <c r="A4118" s="83">
        <v>2621</v>
      </c>
      <c r="B4118" s="83">
        <v>37855</v>
      </c>
      <c r="C4118" s="84">
        <v>129</v>
      </c>
      <c r="D4118" s="83">
        <v>118</v>
      </c>
      <c r="E4118" s="83">
        <v>4</v>
      </c>
      <c r="F4118" s="83" t="s">
        <v>9</v>
      </c>
      <c r="G4118" s="83" t="s">
        <v>2929</v>
      </c>
      <c r="H4118" s="59">
        <v>2</v>
      </c>
    </row>
    <row r="4119" spans="1:8" ht="14.25" x14ac:dyDescent="0.45">
      <c r="A4119" s="83">
        <v>2622</v>
      </c>
      <c r="B4119" s="83">
        <v>20812</v>
      </c>
      <c r="C4119" s="84">
        <v>32</v>
      </c>
      <c r="D4119" s="83">
        <v>68</v>
      </c>
      <c r="E4119" s="83">
        <v>4</v>
      </c>
      <c r="F4119" s="83" t="s">
        <v>12</v>
      </c>
      <c r="G4119" s="83" t="s">
        <v>2928</v>
      </c>
      <c r="H4119" s="59">
        <v>4</v>
      </c>
    </row>
    <row r="4120" spans="1:8" ht="14.25" x14ac:dyDescent="0.45">
      <c r="A4120" s="83">
        <v>2623</v>
      </c>
      <c r="B4120" s="83">
        <v>45951</v>
      </c>
      <c r="C4120" s="84">
        <v>120</v>
      </c>
      <c r="D4120" s="83">
        <v>122</v>
      </c>
      <c r="E4120" s="83">
        <v>4</v>
      </c>
      <c r="F4120" s="83" t="s">
        <v>7</v>
      </c>
      <c r="G4120" s="83" t="s">
        <v>2920</v>
      </c>
      <c r="H4120" s="59">
        <v>2</v>
      </c>
    </row>
    <row r="4121" spans="1:8" ht="14.25" x14ac:dyDescent="0.45">
      <c r="A4121" s="83">
        <v>2624</v>
      </c>
      <c r="B4121" s="83">
        <v>53809</v>
      </c>
      <c r="C4121" s="84">
        <v>0</v>
      </c>
      <c r="D4121" s="83">
        <v>0</v>
      </c>
      <c r="E4121" s="83">
        <v>0</v>
      </c>
      <c r="F4121" s="83" t="s">
        <v>17</v>
      </c>
      <c r="G4121" s="83" t="s">
        <v>2913</v>
      </c>
      <c r="H4121" s="59">
        <v>0</v>
      </c>
    </row>
    <row r="4122" spans="1:8" ht="14.25" x14ac:dyDescent="0.45">
      <c r="A4122" s="83">
        <v>2625</v>
      </c>
      <c r="B4122" s="83">
        <v>44602</v>
      </c>
      <c r="C4122" s="84">
        <v>124</v>
      </c>
      <c r="D4122" s="83">
        <v>122</v>
      </c>
      <c r="E4122" s="83">
        <v>4</v>
      </c>
      <c r="F4122" s="83" t="s">
        <v>7</v>
      </c>
      <c r="G4122" s="83" t="s">
        <v>2912</v>
      </c>
      <c r="H4122" s="59">
        <v>4</v>
      </c>
    </row>
    <row r="4123" spans="1:8" ht="14.25" x14ac:dyDescent="0.45">
      <c r="A4123" s="83">
        <v>2626</v>
      </c>
      <c r="B4123" s="83">
        <v>23376</v>
      </c>
      <c r="C4123" s="84">
        <v>126</v>
      </c>
      <c r="D4123" s="83">
        <v>115</v>
      </c>
      <c r="E4123" s="83">
        <v>4</v>
      </c>
      <c r="F4123" s="83" t="s">
        <v>8</v>
      </c>
      <c r="G4123" s="83" t="s">
        <v>2911</v>
      </c>
      <c r="H4123" s="59">
        <v>1</v>
      </c>
    </row>
    <row r="4124" spans="1:8" ht="14.25" x14ac:dyDescent="0.45">
      <c r="A4124" s="83">
        <v>2627</v>
      </c>
      <c r="B4124" s="83">
        <v>23786</v>
      </c>
      <c r="C4124" s="84">
        <v>27</v>
      </c>
      <c r="D4124" s="83">
        <v>46</v>
      </c>
      <c r="E4124" s="83">
        <v>3</v>
      </c>
      <c r="F4124" s="83" t="s">
        <v>12</v>
      </c>
      <c r="G4124" s="83" t="s">
        <v>2910</v>
      </c>
      <c r="H4124" s="59">
        <v>2</v>
      </c>
    </row>
    <row r="4125" spans="1:8" ht="14.25" x14ac:dyDescent="0.45">
      <c r="A4125" s="83">
        <v>2628</v>
      </c>
      <c r="B4125" s="83">
        <v>37731</v>
      </c>
      <c r="C4125" s="84">
        <v>111</v>
      </c>
      <c r="D4125" s="83">
        <v>98</v>
      </c>
      <c r="E4125" s="83">
        <v>6</v>
      </c>
      <c r="F4125" s="83" t="s">
        <v>15</v>
      </c>
      <c r="G4125" s="83" t="s">
        <v>2909</v>
      </c>
      <c r="H4125" s="59">
        <v>16</v>
      </c>
    </row>
    <row r="4126" spans="1:8" ht="14.25" x14ac:dyDescent="0.45">
      <c r="A4126" s="83">
        <v>2629</v>
      </c>
      <c r="B4126" s="83">
        <v>15403</v>
      </c>
      <c r="C4126" s="84">
        <v>102</v>
      </c>
      <c r="D4126" s="83">
        <v>153</v>
      </c>
      <c r="E4126" s="83">
        <v>4</v>
      </c>
      <c r="F4126" s="83" t="s">
        <v>12</v>
      </c>
      <c r="G4126" s="83" t="s">
        <v>2908</v>
      </c>
      <c r="H4126" s="59">
        <v>15</v>
      </c>
    </row>
    <row r="4127" spans="1:8" ht="14.25" x14ac:dyDescent="0.45">
      <c r="A4127" s="83">
        <v>2629</v>
      </c>
      <c r="B4127" s="83">
        <v>8812</v>
      </c>
      <c r="C4127" s="84">
        <v>19</v>
      </c>
      <c r="D4127" s="83">
        <v>65</v>
      </c>
      <c r="E4127" s="83">
        <v>4</v>
      </c>
      <c r="F4127" s="83" t="s">
        <v>12</v>
      </c>
      <c r="G4127" s="83" t="s">
        <v>2907</v>
      </c>
      <c r="H4127" s="59">
        <v>1</v>
      </c>
    </row>
    <row r="4128" spans="1:8" ht="14.25" x14ac:dyDescent="0.45">
      <c r="A4128" s="83">
        <v>2630</v>
      </c>
      <c r="B4128" s="83">
        <v>3537</v>
      </c>
      <c r="C4128" s="84">
        <v>17.502478126500002</v>
      </c>
      <c r="D4128" s="83">
        <v>27</v>
      </c>
      <c r="E4128" s="83">
        <v>1</v>
      </c>
      <c r="F4128" s="83" t="s">
        <v>20</v>
      </c>
      <c r="G4128" s="83" t="s">
        <v>2906</v>
      </c>
      <c r="H4128" s="59">
        <v>2</v>
      </c>
    </row>
    <row r="4129" spans="1:8" ht="14.25" x14ac:dyDescent="0.45">
      <c r="A4129" s="83">
        <v>2631</v>
      </c>
      <c r="B4129" s="83">
        <v>13428</v>
      </c>
      <c r="C4129" s="84">
        <v>102</v>
      </c>
      <c r="D4129" s="83">
        <v>100</v>
      </c>
      <c r="E4129" s="83">
        <v>6</v>
      </c>
      <c r="F4129" s="83" t="s">
        <v>12</v>
      </c>
      <c r="G4129" s="83" t="s">
        <v>2905</v>
      </c>
      <c r="H4129" s="59">
        <v>2</v>
      </c>
    </row>
    <row r="4130" spans="1:8" ht="14.25" x14ac:dyDescent="0.45">
      <c r="A4130" s="83">
        <v>2632</v>
      </c>
      <c r="B4130" s="83">
        <v>47918</v>
      </c>
      <c r="C4130" s="84">
        <v>18</v>
      </c>
      <c r="D4130" s="83">
        <v>150</v>
      </c>
      <c r="E4130" s="83">
        <v>4</v>
      </c>
      <c r="F4130" s="83" t="s">
        <v>8</v>
      </c>
      <c r="G4130" s="83" t="s">
        <v>2904</v>
      </c>
      <c r="H4130" s="59">
        <v>16</v>
      </c>
    </row>
    <row r="4131" spans="1:8" ht="14.25" x14ac:dyDescent="0.45">
      <c r="A4131" s="83">
        <v>2633</v>
      </c>
      <c r="B4131" s="83">
        <v>36417</v>
      </c>
      <c r="C4131" s="84">
        <v>0</v>
      </c>
      <c r="D4131" s="83">
        <v>0</v>
      </c>
      <c r="E4131" s="83">
        <v>0</v>
      </c>
      <c r="F4131" s="83" t="s">
        <v>9</v>
      </c>
      <c r="G4131" s="83" t="s">
        <v>2901</v>
      </c>
      <c r="H4131" s="59">
        <v>0</v>
      </c>
    </row>
    <row r="4132" spans="1:8" ht="14.25" x14ac:dyDescent="0.45">
      <c r="A4132" s="83">
        <v>2634</v>
      </c>
      <c r="B4132" s="83">
        <v>53610</v>
      </c>
      <c r="C4132" s="84">
        <v>0</v>
      </c>
      <c r="D4132" s="83">
        <v>0</v>
      </c>
      <c r="E4132" s="83">
        <v>4</v>
      </c>
      <c r="F4132" s="83" t="s">
        <v>9</v>
      </c>
      <c r="G4132" s="83" t="s">
        <v>2900</v>
      </c>
      <c r="H4132" s="59">
        <v>10</v>
      </c>
    </row>
    <row r="4133" spans="1:8" ht="14.25" x14ac:dyDescent="0.45">
      <c r="A4133" s="83">
        <v>2635</v>
      </c>
      <c r="B4133" s="83">
        <v>45453</v>
      </c>
      <c r="C4133" s="84">
        <v>50</v>
      </c>
      <c r="D4133" s="83">
        <v>60</v>
      </c>
      <c r="E4133" s="83">
        <v>4</v>
      </c>
      <c r="F4133" s="83" t="s">
        <v>8</v>
      </c>
      <c r="G4133" s="83" t="s">
        <v>2899</v>
      </c>
      <c r="H4133" s="59">
        <v>2</v>
      </c>
    </row>
    <row r="4134" spans="1:8" ht="14.25" x14ac:dyDescent="0.45">
      <c r="A4134" s="83">
        <v>2635</v>
      </c>
      <c r="B4134" s="83">
        <v>43523</v>
      </c>
      <c r="C4134" s="84">
        <v>82</v>
      </c>
      <c r="D4134" s="83">
        <v>60</v>
      </c>
      <c r="E4134" s="83">
        <v>4</v>
      </c>
      <c r="F4134" s="83" t="s">
        <v>8</v>
      </c>
      <c r="G4134" s="83" t="s">
        <v>2899</v>
      </c>
      <c r="H4134" s="59">
        <v>2</v>
      </c>
    </row>
    <row r="4135" spans="1:8" ht="14.25" x14ac:dyDescent="0.45">
      <c r="A4135" s="83">
        <v>2636</v>
      </c>
      <c r="B4135" s="83">
        <v>13478</v>
      </c>
      <c r="C4135" s="84">
        <v>7</v>
      </c>
      <c r="D4135" s="83">
        <v>45</v>
      </c>
      <c r="E4135" s="83">
        <v>5</v>
      </c>
      <c r="F4135" s="83" t="s">
        <v>14</v>
      </c>
      <c r="G4135" s="83" t="s">
        <v>2898</v>
      </c>
      <c r="H4135" s="59">
        <v>15</v>
      </c>
    </row>
    <row r="4136" spans="1:8" ht="14.25" x14ac:dyDescent="0.45">
      <c r="A4136" s="83">
        <v>2637</v>
      </c>
      <c r="B4136" s="83">
        <v>15628</v>
      </c>
      <c r="C4136" s="84">
        <v>60</v>
      </c>
      <c r="D4136" s="83">
        <v>205</v>
      </c>
      <c r="E4136" s="83">
        <v>4</v>
      </c>
      <c r="F4136" s="83" t="s">
        <v>8</v>
      </c>
      <c r="G4136" s="83" t="s">
        <v>2895</v>
      </c>
      <c r="H4136" s="59">
        <v>25</v>
      </c>
    </row>
    <row r="4137" spans="1:8" ht="14.25" x14ac:dyDescent="0.45">
      <c r="A4137" s="83">
        <v>2638</v>
      </c>
      <c r="B4137" s="83">
        <v>28392</v>
      </c>
      <c r="C4137" s="84">
        <v>0</v>
      </c>
      <c r="D4137" s="83">
        <v>0</v>
      </c>
      <c r="E4137" s="83">
        <v>0</v>
      </c>
      <c r="F4137" s="83" t="s">
        <v>10</v>
      </c>
      <c r="G4137" s="83" t="s">
        <v>2894</v>
      </c>
      <c r="H4137" s="59">
        <v>0</v>
      </c>
    </row>
    <row r="4138" spans="1:8" ht="14.25" x14ac:dyDescent="0.45">
      <c r="A4138" s="83">
        <v>2639</v>
      </c>
      <c r="B4138" s="83">
        <v>5381</v>
      </c>
      <c r="C4138" s="84">
        <v>115</v>
      </c>
      <c r="D4138" s="83">
        <v>243</v>
      </c>
      <c r="E4138" s="83">
        <v>4</v>
      </c>
      <c r="F4138" s="83" t="s">
        <v>9</v>
      </c>
      <c r="G4138" s="83" t="s">
        <v>2891</v>
      </c>
      <c r="H4138" s="59">
        <v>26</v>
      </c>
    </row>
    <row r="4139" spans="1:8" ht="14.25" x14ac:dyDescent="0.45">
      <c r="A4139" s="83">
        <v>2639</v>
      </c>
      <c r="B4139" s="83">
        <v>34650</v>
      </c>
      <c r="C4139" s="84">
        <v>109</v>
      </c>
      <c r="D4139" s="83">
        <v>220</v>
      </c>
      <c r="E4139" s="83">
        <v>4</v>
      </c>
      <c r="F4139" s="83" t="s">
        <v>9</v>
      </c>
      <c r="G4139" s="83" t="s">
        <v>2890</v>
      </c>
      <c r="H4139" s="59">
        <v>26</v>
      </c>
    </row>
    <row r="4140" spans="1:8" ht="14.25" x14ac:dyDescent="0.45">
      <c r="A4140" s="83">
        <v>2639</v>
      </c>
      <c r="B4140" s="83">
        <v>30083</v>
      </c>
      <c r="C4140" s="84">
        <v>179</v>
      </c>
      <c r="D4140" s="83">
        <v>364</v>
      </c>
      <c r="E4140" s="83">
        <v>4</v>
      </c>
      <c r="F4140" s="83" t="s">
        <v>9</v>
      </c>
      <c r="G4140" s="83" t="s">
        <v>2890</v>
      </c>
      <c r="H4140" s="59">
        <v>26</v>
      </c>
    </row>
    <row r="4141" spans="1:8" ht="14.25" x14ac:dyDescent="0.45">
      <c r="A4141" s="83">
        <v>2640</v>
      </c>
      <c r="B4141" s="83">
        <v>13330</v>
      </c>
      <c r="C4141" s="84">
        <v>22</v>
      </c>
      <c r="D4141" s="83">
        <v>96</v>
      </c>
      <c r="E4141" s="83">
        <v>4</v>
      </c>
      <c r="F4141" s="83" t="s">
        <v>9</v>
      </c>
      <c r="G4141" s="83" t="s">
        <v>2889</v>
      </c>
      <c r="H4141" s="59">
        <v>5</v>
      </c>
    </row>
    <row r="4142" spans="1:8" ht="14.25" x14ac:dyDescent="0.45">
      <c r="A4142" s="83">
        <v>2641</v>
      </c>
      <c r="B4142" s="83">
        <v>18488</v>
      </c>
      <c r="C4142" s="84">
        <v>171.33904760199999</v>
      </c>
      <c r="D4142" s="83">
        <v>244</v>
      </c>
      <c r="E4142" s="83">
        <v>4</v>
      </c>
      <c r="F4142" s="83" t="s">
        <v>13</v>
      </c>
      <c r="G4142" s="83" t="s">
        <v>2886</v>
      </c>
      <c r="H4142" s="59">
        <v>2</v>
      </c>
    </row>
    <row r="4143" spans="1:8" ht="14.25" x14ac:dyDescent="0.45">
      <c r="A4143" s="83">
        <v>2642</v>
      </c>
      <c r="B4143" s="83">
        <v>11920</v>
      </c>
      <c r="C4143" s="84">
        <v>31.018471632699999</v>
      </c>
      <c r="D4143" s="83">
        <v>120</v>
      </c>
      <c r="E4143" s="83">
        <v>4</v>
      </c>
      <c r="F4143" s="83" t="s">
        <v>13</v>
      </c>
      <c r="G4143" s="83" t="s">
        <v>2885</v>
      </c>
      <c r="H4143" s="59">
        <v>2</v>
      </c>
    </row>
    <row r="4144" spans="1:8" ht="14.25" x14ac:dyDescent="0.45">
      <c r="A4144" s="83">
        <v>2643</v>
      </c>
      <c r="B4144" s="83">
        <v>20858</v>
      </c>
      <c r="C4144" s="84">
        <v>112</v>
      </c>
      <c r="D4144" s="83">
        <v>120</v>
      </c>
      <c r="E4144" s="83">
        <v>4</v>
      </c>
      <c r="F4144" s="83" t="s">
        <v>13</v>
      </c>
      <c r="G4144" s="83" t="s">
        <v>2884</v>
      </c>
      <c r="H4144" s="59">
        <v>2</v>
      </c>
    </row>
    <row r="4145" spans="1:8" ht="14.25" x14ac:dyDescent="0.45">
      <c r="A4145" s="83">
        <v>2643</v>
      </c>
      <c r="B4145" s="83">
        <v>15631</v>
      </c>
      <c r="C4145" s="84">
        <v>44</v>
      </c>
      <c r="D4145" s="83">
        <v>58</v>
      </c>
      <c r="E4145" s="83">
        <v>4</v>
      </c>
      <c r="F4145" s="83" t="s">
        <v>13</v>
      </c>
      <c r="G4145" s="83" t="s">
        <v>2884</v>
      </c>
      <c r="H4145" s="59">
        <v>16</v>
      </c>
    </row>
    <row r="4146" spans="1:8" ht="14.25" x14ac:dyDescent="0.45">
      <c r="A4146" s="83">
        <v>2643</v>
      </c>
      <c r="B4146" s="83">
        <v>2405</v>
      </c>
      <c r="C4146" s="84">
        <v>47</v>
      </c>
      <c r="D4146" s="83">
        <v>62</v>
      </c>
      <c r="E4146" s="83">
        <v>4</v>
      </c>
      <c r="F4146" s="83" t="s">
        <v>13</v>
      </c>
      <c r="G4146" s="83" t="s">
        <v>2884</v>
      </c>
      <c r="H4146" s="59">
        <v>16</v>
      </c>
    </row>
    <row r="4147" spans="1:8" ht="14.25" x14ac:dyDescent="0.45">
      <c r="A4147" s="83">
        <v>2644</v>
      </c>
      <c r="B4147" s="83">
        <v>19547</v>
      </c>
      <c r="C4147" s="84">
        <v>92</v>
      </c>
      <c r="D4147" s="83">
        <v>108</v>
      </c>
      <c r="E4147" s="83">
        <v>4</v>
      </c>
      <c r="F4147" s="83" t="s">
        <v>9</v>
      </c>
      <c r="G4147" s="83" t="s">
        <v>2879</v>
      </c>
      <c r="H4147" s="59">
        <v>25</v>
      </c>
    </row>
    <row r="4148" spans="1:8" ht="14.25" x14ac:dyDescent="0.45">
      <c r="A4148" s="83">
        <v>2645</v>
      </c>
      <c r="B4148" s="83">
        <v>44111</v>
      </c>
      <c r="C4148" s="84">
        <v>113</v>
      </c>
      <c r="D4148" s="83">
        <v>110</v>
      </c>
      <c r="E4148" s="83">
        <v>4</v>
      </c>
      <c r="F4148" s="83" t="s">
        <v>9</v>
      </c>
      <c r="G4148" s="83" t="s">
        <v>2878</v>
      </c>
      <c r="H4148" s="59">
        <v>16</v>
      </c>
    </row>
    <row r="4149" spans="1:8" ht="14.25" x14ac:dyDescent="0.45">
      <c r="A4149" s="83">
        <v>2646</v>
      </c>
      <c r="B4149" s="83">
        <v>48330</v>
      </c>
      <c r="C4149" s="84">
        <v>117</v>
      </c>
      <c r="D4149" s="83">
        <v>187</v>
      </c>
      <c r="E4149" s="83">
        <v>4</v>
      </c>
      <c r="F4149" s="83" t="s">
        <v>9</v>
      </c>
      <c r="G4149" s="83" t="s">
        <v>2874</v>
      </c>
      <c r="H4149" s="59">
        <v>25</v>
      </c>
    </row>
    <row r="4150" spans="1:8" ht="14.25" x14ac:dyDescent="0.45">
      <c r="A4150" s="83">
        <v>2647</v>
      </c>
      <c r="B4150" s="83">
        <v>12183</v>
      </c>
      <c r="C4150" s="84">
        <v>188</v>
      </c>
      <c r="D4150" s="83">
        <v>120</v>
      </c>
      <c r="E4150" s="83">
        <v>4</v>
      </c>
      <c r="F4150" s="83" t="s">
        <v>9</v>
      </c>
      <c r="G4150" s="83" t="s">
        <v>2871</v>
      </c>
      <c r="H4150" s="59">
        <v>1</v>
      </c>
    </row>
    <row r="4151" spans="1:8" ht="14.25" x14ac:dyDescent="0.45">
      <c r="A4151" s="83">
        <v>2648</v>
      </c>
      <c r="B4151" s="83">
        <v>35355</v>
      </c>
      <c r="C4151" s="84">
        <v>39</v>
      </c>
      <c r="D4151" s="83">
        <v>85</v>
      </c>
      <c r="E4151" s="83">
        <v>4</v>
      </c>
      <c r="F4151" s="83" t="s">
        <v>9</v>
      </c>
      <c r="G4151" s="83" t="s">
        <v>2870</v>
      </c>
      <c r="H4151" s="59">
        <v>16</v>
      </c>
    </row>
    <row r="4152" spans="1:8" ht="14.25" x14ac:dyDescent="0.45">
      <c r="A4152" s="83">
        <v>2649</v>
      </c>
      <c r="B4152" s="83">
        <v>1542</v>
      </c>
      <c r="C4152" s="84">
        <v>234</v>
      </c>
      <c r="D4152" s="83">
        <v>120</v>
      </c>
      <c r="E4152" s="83">
        <v>4</v>
      </c>
      <c r="F4152" s="83" t="s">
        <v>9</v>
      </c>
      <c r="G4152" s="83" t="s">
        <v>2869</v>
      </c>
      <c r="H4152" s="59">
        <v>2</v>
      </c>
    </row>
    <row r="4153" spans="1:8" ht="14.25" x14ac:dyDescent="0.45">
      <c r="A4153" s="83">
        <v>2650</v>
      </c>
      <c r="B4153" s="83">
        <v>8499</v>
      </c>
      <c r="C4153" s="84">
        <v>135</v>
      </c>
      <c r="D4153" s="83">
        <v>240</v>
      </c>
      <c r="E4153" s="83">
        <v>4</v>
      </c>
      <c r="F4153" s="83" t="s">
        <v>13</v>
      </c>
      <c r="G4153" s="83" t="s">
        <v>2867</v>
      </c>
      <c r="H4153" s="59">
        <v>24</v>
      </c>
    </row>
    <row r="4154" spans="1:8" ht="14.25" x14ac:dyDescent="0.45">
      <c r="A4154" s="83">
        <v>2650</v>
      </c>
      <c r="B4154" s="83">
        <v>70217</v>
      </c>
      <c r="C4154" s="84">
        <v>156.85696836899999</v>
      </c>
      <c r="D4154" s="83">
        <v>0</v>
      </c>
      <c r="E4154" s="83">
        <v>0</v>
      </c>
      <c r="F4154" s="83" t="s">
        <v>13</v>
      </c>
      <c r="G4154" s="83" t="s">
        <v>2867</v>
      </c>
      <c r="H4154" s="59">
        <v>0</v>
      </c>
    </row>
    <row r="4155" spans="1:8" ht="14.25" x14ac:dyDescent="0.45">
      <c r="A4155" s="83">
        <v>2651</v>
      </c>
      <c r="B4155" s="83">
        <v>46033</v>
      </c>
      <c r="C4155" s="84">
        <v>4</v>
      </c>
      <c r="D4155" s="83">
        <v>121</v>
      </c>
      <c r="E4155" s="83">
        <v>4</v>
      </c>
      <c r="F4155" s="83" t="s">
        <v>7</v>
      </c>
      <c r="G4155" s="83" t="s">
        <v>2866</v>
      </c>
      <c r="H4155" s="59">
        <v>25</v>
      </c>
    </row>
    <row r="4156" spans="1:8" ht="14.25" x14ac:dyDescent="0.45">
      <c r="A4156" s="83">
        <v>2652</v>
      </c>
      <c r="B4156" s="83">
        <v>1134</v>
      </c>
      <c r="C4156" s="84">
        <v>78.244350945700006</v>
      </c>
      <c r="D4156" s="83">
        <v>81</v>
      </c>
      <c r="E4156" s="83">
        <v>4</v>
      </c>
      <c r="F4156" s="83" t="s">
        <v>14</v>
      </c>
      <c r="G4156" s="83" t="s">
        <v>2859</v>
      </c>
      <c r="H4156" s="59">
        <v>2</v>
      </c>
    </row>
    <row r="4157" spans="1:8" ht="14.25" x14ac:dyDescent="0.45">
      <c r="A4157" s="83">
        <v>2653</v>
      </c>
      <c r="B4157" s="83">
        <v>36041</v>
      </c>
      <c r="C4157" s="84">
        <v>159</v>
      </c>
      <c r="D4157" s="83">
        <v>120</v>
      </c>
      <c r="E4157" s="83">
        <v>3</v>
      </c>
      <c r="F4157" s="83" t="s">
        <v>9</v>
      </c>
      <c r="G4157" s="83" t="s">
        <v>2858</v>
      </c>
      <c r="H4157" s="59">
        <v>2</v>
      </c>
    </row>
    <row r="4158" spans="1:8" ht="14.25" x14ac:dyDescent="0.45">
      <c r="A4158" s="83">
        <v>2653</v>
      </c>
      <c r="B4158" s="83">
        <v>30827</v>
      </c>
      <c r="C4158" s="84">
        <v>150</v>
      </c>
      <c r="D4158" s="83">
        <v>120</v>
      </c>
      <c r="E4158" s="83">
        <v>3</v>
      </c>
      <c r="F4158" s="83" t="s">
        <v>9</v>
      </c>
      <c r="G4158" s="83" t="s">
        <v>2858</v>
      </c>
      <c r="H4158" s="59">
        <v>2</v>
      </c>
    </row>
    <row r="4159" spans="1:8" ht="14.25" x14ac:dyDescent="0.45">
      <c r="A4159" s="83">
        <v>2654</v>
      </c>
      <c r="B4159" s="83">
        <v>45822</v>
      </c>
      <c r="C4159" s="84">
        <v>152</v>
      </c>
      <c r="D4159" s="83">
        <v>120</v>
      </c>
      <c r="E4159" s="83">
        <v>4</v>
      </c>
      <c r="F4159" s="83" t="s">
        <v>9</v>
      </c>
      <c r="G4159" s="83" t="s">
        <v>2854</v>
      </c>
      <c r="H4159" s="59">
        <v>2</v>
      </c>
    </row>
    <row r="4160" spans="1:8" ht="14.25" x14ac:dyDescent="0.45">
      <c r="A4160" s="83">
        <v>2655</v>
      </c>
      <c r="B4160" s="83">
        <v>50748</v>
      </c>
      <c r="C4160" s="84">
        <v>8</v>
      </c>
      <c r="D4160" s="83">
        <v>82</v>
      </c>
      <c r="E4160" s="83">
        <v>4</v>
      </c>
      <c r="F4160" s="83" t="s">
        <v>10</v>
      </c>
      <c r="G4160" s="83" t="s">
        <v>2853</v>
      </c>
      <c r="H4160" s="59">
        <v>3</v>
      </c>
    </row>
    <row r="4161" spans="1:8" ht="14.25" x14ac:dyDescent="0.45">
      <c r="A4161" s="83">
        <v>2656</v>
      </c>
      <c r="B4161" s="83">
        <v>41388</v>
      </c>
      <c r="C4161" s="84">
        <v>188</v>
      </c>
      <c r="D4161" s="83">
        <v>120</v>
      </c>
      <c r="E4161" s="83">
        <v>4</v>
      </c>
      <c r="F4161" s="83" t="s">
        <v>7</v>
      </c>
      <c r="G4161" s="83" t="s">
        <v>2852</v>
      </c>
      <c r="H4161" s="59">
        <v>2</v>
      </c>
    </row>
    <row r="4162" spans="1:8" ht="14.25" x14ac:dyDescent="0.45">
      <c r="A4162" s="83">
        <v>2657</v>
      </c>
      <c r="B4162" s="83">
        <v>9629</v>
      </c>
      <c r="C4162" s="84">
        <v>0</v>
      </c>
      <c r="D4162" s="83">
        <v>0</v>
      </c>
      <c r="E4162" s="83">
        <v>0</v>
      </c>
      <c r="F4162" s="83" t="s">
        <v>9</v>
      </c>
      <c r="G4162" s="83" t="s">
        <v>2851</v>
      </c>
      <c r="H4162" s="59">
        <v>0</v>
      </c>
    </row>
    <row r="4163" spans="1:8" ht="14.25" x14ac:dyDescent="0.45">
      <c r="A4163" s="83">
        <v>2658</v>
      </c>
      <c r="B4163" s="83">
        <v>12250</v>
      </c>
      <c r="C4163" s="84">
        <v>0</v>
      </c>
      <c r="D4163" s="83">
        <v>0</v>
      </c>
      <c r="E4163" s="83">
        <v>4</v>
      </c>
      <c r="F4163" s="83" t="s">
        <v>13</v>
      </c>
      <c r="G4163" s="83" t="s">
        <v>2850</v>
      </c>
      <c r="H4163" s="59">
        <v>0</v>
      </c>
    </row>
    <row r="4164" spans="1:8" ht="14.25" x14ac:dyDescent="0.45">
      <c r="A4164" s="83">
        <v>2659</v>
      </c>
      <c r="B4164" s="83">
        <v>26559</v>
      </c>
      <c r="C4164" s="84">
        <v>90</v>
      </c>
      <c r="D4164" s="83">
        <v>120</v>
      </c>
      <c r="E4164" s="83">
        <v>4</v>
      </c>
      <c r="F4164" s="83" t="s">
        <v>13</v>
      </c>
      <c r="G4164" s="83" t="s">
        <v>2849</v>
      </c>
      <c r="H4164" s="59">
        <v>16</v>
      </c>
    </row>
    <row r="4165" spans="1:8" ht="14.25" x14ac:dyDescent="0.45">
      <c r="A4165" s="83">
        <v>2660</v>
      </c>
      <c r="B4165" s="83">
        <v>12917</v>
      </c>
      <c r="C4165" s="84">
        <v>64</v>
      </c>
      <c r="D4165" s="83">
        <v>70</v>
      </c>
      <c r="E4165" s="83">
        <v>4</v>
      </c>
      <c r="F4165" s="83" t="s">
        <v>7</v>
      </c>
      <c r="G4165" s="83" t="s">
        <v>2846</v>
      </c>
      <c r="H4165" s="59">
        <v>17</v>
      </c>
    </row>
    <row r="4166" spans="1:8" ht="14.25" x14ac:dyDescent="0.45">
      <c r="A4166" s="83">
        <v>2660</v>
      </c>
      <c r="B4166" s="83">
        <v>74228</v>
      </c>
      <c r="C4166" s="84">
        <v>188.79641308500001</v>
      </c>
      <c r="D4166" s="83">
        <v>0</v>
      </c>
      <c r="E4166" s="83">
        <v>0</v>
      </c>
      <c r="F4166" s="83" t="s">
        <v>7</v>
      </c>
      <c r="G4166" s="83" t="s">
        <v>2846</v>
      </c>
      <c r="H4166" s="59">
        <v>0</v>
      </c>
    </row>
    <row r="4167" spans="1:8" ht="14.25" x14ac:dyDescent="0.45">
      <c r="A4167" s="83">
        <v>2661</v>
      </c>
      <c r="B4167" s="83">
        <v>12627</v>
      </c>
      <c r="C4167" s="84">
        <v>189</v>
      </c>
      <c r="D4167" s="83">
        <v>120</v>
      </c>
      <c r="E4167" s="83">
        <v>4</v>
      </c>
      <c r="F4167" s="83" t="s">
        <v>8</v>
      </c>
      <c r="G4167" s="83" t="s">
        <v>2836</v>
      </c>
      <c r="H4167" s="59">
        <v>2</v>
      </c>
    </row>
    <row r="4168" spans="1:8" ht="14.25" x14ac:dyDescent="0.45">
      <c r="A4168" s="83">
        <v>2661</v>
      </c>
      <c r="B4168" s="83">
        <v>49340</v>
      </c>
      <c r="C4168" s="84">
        <v>153</v>
      </c>
      <c r="D4168" s="83">
        <v>120</v>
      </c>
      <c r="E4168" s="83">
        <v>4</v>
      </c>
      <c r="F4168" s="83" t="s">
        <v>8</v>
      </c>
      <c r="G4168" s="83" t="s">
        <v>2835</v>
      </c>
      <c r="H4168" s="59">
        <v>2</v>
      </c>
    </row>
    <row r="4169" spans="1:8" ht="14.25" x14ac:dyDescent="0.45">
      <c r="A4169" s="83">
        <v>2662</v>
      </c>
      <c r="B4169" s="83">
        <v>10979</v>
      </c>
      <c r="C4169" s="84">
        <v>87</v>
      </c>
      <c r="D4169" s="83">
        <v>115</v>
      </c>
      <c r="E4169" s="83">
        <v>4</v>
      </c>
      <c r="F4169" s="83" t="s">
        <v>13</v>
      </c>
      <c r="G4169" s="83" t="s">
        <v>2834</v>
      </c>
      <c r="H4169" s="59">
        <v>2</v>
      </c>
    </row>
    <row r="4170" spans="1:8" ht="14.25" x14ac:dyDescent="0.45">
      <c r="A4170" s="83">
        <v>2662</v>
      </c>
      <c r="B4170" s="83">
        <v>6441</v>
      </c>
      <c r="C4170" s="84">
        <v>111</v>
      </c>
      <c r="D4170" s="83">
        <v>115</v>
      </c>
      <c r="E4170" s="83">
        <v>4</v>
      </c>
      <c r="F4170" s="83" t="s">
        <v>13</v>
      </c>
      <c r="G4170" s="83" t="s">
        <v>2833</v>
      </c>
      <c r="H4170" s="59">
        <v>2</v>
      </c>
    </row>
    <row r="4171" spans="1:8" ht="14.25" x14ac:dyDescent="0.45">
      <c r="A4171" s="83">
        <v>2663</v>
      </c>
      <c r="B4171" s="83">
        <v>31002</v>
      </c>
      <c r="C4171" s="84">
        <v>27</v>
      </c>
      <c r="D4171" s="83">
        <v>121</v>
      </c>
      <c r="E4171" s="83">
        <v>4</v>
      </c>
      <c r="F4171" s="83" t="s">
        <v>10</v>
      </c>
      <c r="G4171" s="83" t="s">
        <v>2832</v>
      </c>
      <c r="H4171" s="59">
        <v>2</v>
      </c>
    </row>
    <row r="4172" spans="1:8" ht="14.25" x14ac:dyDescent="0.45">
      <c r="A4172" s="83">
        <v>2664</v>
      </c>
      <c r="B4172" s="83">
        <v>34716</v>
      </c>
      <c r="C4172" s="84">
        <v>0</v>
      </c>
      <c r="D4172" s="83">
        <v>0</v>
      </c>
      <c r="E4172" s="83">
        <v>0</v>
      </c>
      <c r="F4172" s="83" t="s">
        <v>9</v>
      </c>
      <c r="G4172" s="83" t="s">
        <v>2831</v>
      </c>
      <c r="H4172" s="59">
        <v>0</v>
      </c>
    </row>
    <row r="4173" spans="1:8" ht="14.25" x14ac:dyDescent="0.45">
      <c r="A4173" s="83">
        <v>2665</v>
      </c>
      <c r="B4173" s="83">
        <v>52422</v>
      </c>
      <c r="C4173" s="84">
        <v>191</v>
      </c>
      <c r="D4173" s="83">
        <v>115</v>
      </c>
      <c r="E4173" s="83">
        <v>4</v>
      </c>
      <c r="F4173" s="83" t="s">
        <v>9</v>
      </c>
      <c r="G4173" s="83" t="s">
        <v>2828</v>
      </c>
      <c r="H4173" s="59">
        <v>1</v>
      </c>
    </row>
    <row r="4174" spans="1:8" ht="14.25" x14ac:dyDescent="0.45">
      <c r="A4174" s="83">
        <v>2666</v>
      </c>
      <c r="B4174" s="83">
        <v>20746</v>
      </c>
      <c r="C4174" s="84">
        <v>28</v>
      </c>
      <c r="D4174" s="83">
        <v>76</v>
      </c>
      <c r="E4174" s="83">
        <v>4</v>
      </c>
      <c r="F4174" s="83" t="s">
        <v>8</v>
      </c>
      <c r="G4174" s="83" t="s">
        <v>2823</v>
      </c>
      <c r="H4174" s="59">
        <v>39</v>
      </c>
    </row>
    <row r="4175" spans="1:8" ht="14.25" x14ac:dyDescent="0.45">
      <c r="A4175" s="83">
        <v>2667</v>
      </c>
      <c r="B4175" s="83">
        <v>36616</v>
      </c>
      <c r="C4175" s="84">
        <v>169</v>
      </c>
      <c r="D4175" s="83">
        <v>120</v>
      </c>
      <c r="E4175" s="83">
        <v>4</v>
      </c>
      <c r="F4175" s="83" t="s">
        <v>9</v>
      </c>
      <c r="G4175" s="83" t="s">
        <v>2822</v>
      </c>
      <c r="H4175" s="59">
        <v>2</v>
      </c>
    </row>
    <row r="4176" spans="1:8" ht="14.25" x14ac:dyDescent="0.45">
      <c r="A4176" s="83">
        <v>2668</v>
      </c>
      <c r="B4176" s="83">
        <v>8819</v>
      </c>
      <c r="C4176" s="84">
        <v>115</v>
      </c>
      <c r="D4176" s="83">
        <v>120</v>
      </c>
      <c r="E4176" s="83">
        <v>4</v>
      </c>
      <c r="F4176" s="83" t="s">
        <v>9</v>
      </c>
      <c r="G4176" s="83" t="s">
        <v>2821</v>
      </c>
      <c r="H4176" s="59">
        <v>26</v>
      </c>
    </row>
    <row r="4177" spans="1:8" ht="14.25" x14ac:dyDescent="0.45">
      <c r="A4177" s="83">
        <v>2669</v>
      </c>
      <c r="B4177" s="83">
        <v>49832</v>
      </c>
      <c r="C4177" s="84">
        <v>64</v>
      </c>
      <c r="D4177" s="83">
        <v>108</v>
      </c>
      <c r="E4177" s="83">
        <v>3</v>
      </c>
      <c r="F4177" s="83" t="s">
        <v>7</v>
      </c>
      <c r="G4177" s="83" t="s">
        <v>2820</v>
      </c>
      <c r="H4177" s="59">
        <v>26</v>
      </c>
    </row>
    <row r="4178" spans="1:8" ht="14.25" x14ac:dyDescent="0.45">
      <c r="A4178" s="83">
        <v>2669</v>
      </c>
      <c r="B4178" s="83">
        <v>16952</v>
      </c>
      <c r="C4178" s="84">
        <v>25</v>
      </c>
      <c r="D4178" s="83">
        <v>40</v>
      </c>
      <c r="E4178" s="83">
        <v>3</v>
      </c>
      <c r="F4178" s="83" t="s">
        <v>7</v>
      </c>
      <c r="G4178" s="83" t="s">
        <v>2820</v>
      </c>
      <c r="H4178" s="59">
        <v>26</v>
      </c>
    </row>
    <row r="4179" spans="1:8" ht="14.25" x14ac:dyDescent="0.45">
      <c r="A4179" s="83">
        <v>2670</v>
      </c>
      <c r="B4179" s="83">
        <v>30930</v>
      </c>
      <c r="C4179" s="84">
        <v>0</v>
      </c>
      <c r="D4179" s="83">
        <v>0</v>
      </c>
      <c r="E4179" s="83">
        <v>5</v>
      </c>
      <c r="F4179" s="83" t="s">
        <v>7</v>
      </c>
      <c r="G4179" s="83" t="s">
        <v>2819</v>
      </c>
      <c r="H4179" s="59">
        <v>0</v>
      </c>
    </row>
    <row r="4180" spans="1:8" ht="14.25" x14ac:dyDescent="0.45">
      <c r="A4180" s="83">
        <v>2671</v>
      </c>
      <c r="B4180" s="83">
        <v>36289</v>
      </c>
      <c r="C4180" s="84">
        <v>204</v>
      </c>
      <c r="D4180" s="83">
        <v>240</v>
      </c>
      <c r="E4180" s="83">
        <v>4</v>
      </c>
      <c r="F4180" s="83" t="s">
        <v>9</v>
      </c>
      <c r="G4180" s="83" t="s">
        <v>2818</v>
      </c>
      <c r="H4180" s="59">
        <v>16</v>
      </c>
    </row>
    <row r="4181" spans="1:8" ht="14.25" x14ac:dyDescent="0.45">
      <c r="A4181" s="83">
        <v>2672</v>
      </c>
      <c r="B4181" s="83">
        <v>47188</v>
      </c>
      <c r="C4181" s="84">
        <v>68</v>
      </c>
      <c r="D4181" s="83">
        <v>90</v>
      </c>
      <c r="E4181" s="83">
        <v>4</v>
      </c>
      <c r="F4181" s="83" t="s">
        <v>13</v>
      </c>
      <c r="G4181" s="83" t="s">
        <v>2817</v>
      </c>
      <c r="H4181" s="59">
        <v>2</v>
      </c>
    </row>
    <row r="4182" spans="1:8" ht="14.25" x14ac:dyDescent="0.45">
      <c r="A4182" s="83">
        <v>2673</v>
      </c>
      <c r="B4182" s="83">
        <v>8142</v>
      </c>
      <c r="C4182" s="84">
        <v>73</v>
      </c>
      <c r="D4182" s="83">
        <v>165</v>
      </c>
      <c r="E4182" s="83">
        <v>4</v>
      </c>
      <c r="F4182" s="83" t="s">
        <v>8</v>
      </c>
      <c r="G4182" s="83" t="s">
        <v>2816</v>
      </c>
      <c r="H4182" s="59">
        <v>2</v>
      </c>
    </row>
    <row r="4183" spans="1:8" ht="14.25" x14ac:dyDescent="0.45">
      <c r="A4183" s="83">
        <v>2674</v>
      </c>
      <c r="B4183" s="83">
        <v>54193</v>
      </c>
      <c r="C4183" s="84">
        <v>42</v>
      </c>
      <c r="D4183" s="83">
        <v>108</v>
      </c>
      <c r="E4183" s="83">
        <v>4</v>
      </c>
      <c r="F4183" s="83" t="s">
        <v>13</v>
      </c>
      <c r="G4183" s="83" t="s">
        <v>2815</v>
      </c>
      <c r="H4183" s="59">
        <v>2</v>
      </c>
    </row>
    <row r="4184" spans="1:8" ht="14.25" x14ac:dyDescent="0.45">
      <c r="A4184" s="83">
        <v>2675</v>
      </c>
      <c r="B4184" s="83">
        <v>8874</v>
      </c>
      <c r="C4184" s="84">
        <v>98</v>
      </c>
      <c r="D4184" s="83">
        <v>120</v>
      </c>
      <c r="E4184" s="83">
        <v>4</v>
      </c>
      <c r="F4184" s="83" t="s">
        <v>9</v>
      </c>
      <c r="G4184" s="83" t="s">
        <v>2814</v>
      </c>
      <c r="H4184" s="59">
        <v>2</v>
      </c>
    </row>
    <row r="4185" spans="1:8" ht="14.25" x14ac:dyDescent="0.45">
      <c r="A4185" s="83">
        <v>2676</v>
      </c>
      <c r="B4185" s="83">
        <v>11888</v>
      </c>
      <c r="C4185" s="84">
        <v>55</v>
      </c>
      <c r="D4185" s="83">
        <v>120</v>
      </c>
      <c r="E4185" s="83">
        <v>4</v>
      </c>
      <c r="F4185" s="83" t="s">
        <v>9</v>
      </c>
      <c r="G4185" s="83" t="s">
        <v>2813</v>
      </c>
      <c r="H4185" s="59">
        <v>32</v>
      </c>
    </row>
    <row r="4186" spans="1:8" ht="14.25" x14ac:dyDescent="0.45">
      <c r="A4186" s="83">
        <v>2677</v>
      </c>
      <c r="B4186" s="83">
        <v>25947</v>
      </c>
      <c r="C4186" s="84">
        <v>198</v>
      </c>
      <c r="D4186" s="83">
        <v>240</v>
      </c>
      <c r="E4186" s="83">
        <v>4</v>
      </c>
      <c r="F4186" s="83" t="s">
        <v>13</v>
      </c>
      <c r="G4186" s="83" t="s">
        <v>2812</v>
      </c>
      <c r="H4186" s="59">
        <v>2</v>
      </c>
    </row>
    <row r="4187" spans="1:8" ht="14.25" x14ac:dyDescent="0.45">
      <c r="A4187" s="83">
        <v>2678</v>
      </c>
      <c r="B4187" s="83">
        <v>13111</v>
      </c>
      <c r="C4187" s="84">
        <v>137</v>
      </c>
      <c r="D4187" s="83">
        <v>120</v>
      </c>
      <c r="E4187" s="83">
        <v>4</v>
      </c>
      <c r="F4187" s="83" t="s">
        <v>8</v>
      </c>
      <c r="G4187" s="83" t="s">
        <v>2808</v>
      </c>
      <c r="H4187" s="59">
        <v>24</v>
      </c>
    </row>
    <row r="4188" spans="1:8" ht="14.25" x14ac:dyDescent="0.45">
      <c r="A4188" s="83">
        <v>2679</v>
      </c>
      <c r="B4188" s="83">
        <v>32142</v>
      </c>
      <c r="C4188" s="84">
        <v>122</v>
      </c>
      <c r="D4188" s="83">
        <v>120</v>
      </c>
      <c r="E4188" s="83">
        <v>4</v>
      </c>
      <c r="F4188" s="83" t="s">
        <v>9</v>
      </c>
      <c r="G4188" s="83" t="s">
        <v>2807</v>
      </c>
      <c r="H4188" s="59">
        <v>16</v>
      </c>
    </row>
    <row r="4189" spans="1:8" ht="14.25" x14ac:dyDescent="0.45">
      <c r="A4189" s="83">
        <v>2680</v>
      </c>
      <c r="B4189" s="83">
        <v>6225</v>
      </c>
      <c r="C4189" s="84">
        <v>51</v>
      </c>
      <c r="D4189" s="83">
        <v>90</v>
      </c>
      <c r="E4189" s="83">
        <v>3</v>
      </c>
      <c r="F4189" s="83" t="s">
        <v>12</v>
      </c>
      <c r="G4189" s="83" t="s">
        <v>2806</v>
      </c>
      <c r="H4189" s="59">
        <v>4</v>
      </c>
    </row>
    <row r="4190" spans="1:8" ht="14.25" x14ac:dyDescent="0.45">
      <c r="A4190" s="83">
        <v>2681</v>
      </c>
      <c r="B4190" s="83">
        <v>7363</v>
      </c>
      <c r="C4190" s="84">
        <v>7.2545427204499999</v>
      </c>
      <c r="D4190" s="83">
        <v>120</v>
      </c>
      <c r="E4190" s="83">
        <v>4</v>
      </c>
      <c r="F4190" s="83" t="s">
        <v>9</v>
      </c>
      <c r="G4190" s="83" t="s">
        <v>2805</v>
      </c>
      <c r="H4190" s="59">
        <v>15</v>
      </c>
    </row>
    <row r="4191" spans="1:8" ht="14.25" x14ac:dyDescent="0.45">
      <c r="A4191" s="83">
        <v>2682</v>
      </c>
      <c r="B4191" s="83">
        <v>26485</v>
      </c>
      <c r="C4191" s="84">
        <v>132</v>
      </c>
      <c r="D4191" s="83">
        <v>120</v>
      </c>
      <c r="E4191" s="83">
        <v>4</v>
      </c>
      <c r="F4191" s="83" t="s">
        <v>13</v>
      </c>
      <c r="G4191" s="83" t="s">
        <v>2802</v>
      </c>
      <c r="H4191" s="59">
        <v>2</v>
      </c>
    </row>
    <row r="4192" spans="1:8" ht="14.25" x14ac:dyDescent="0.45">
      <c r="A4192" s="83">
        <v>2682</v>
      </c>
      <c r="B4192" s="83">
        <v>17256</v>
      </c>
      <c r="C4192" s="84">
        <v>158</v>
      </c>
      <c r="D4192" s="83">
        <v>120</v>
      </c>
      <c r="E4192" s="83">
        <v>4</v>
      </c>
      <c r="F4192" s="83" t="s">
        <v>13</v>
      </c>
      <c r="G4192" s="83" t="s">
        <v>2802</v>
      </c>
      <c r="H4192" s="59">
        <v>2</v>
      </c>
    </row>
    <row r="4193" spans="1:8" ht="14.25" x14ac:dyDescent="0.45">
      <c r="A4193" s="83">
        <v>2683</v>
      </c>
      <c r="B4193" s="83">
        <v>72509</v>
      </c>
      <c r="C4193" s="84">
        <v>156</v>
      </c>
      <c r="D4193" s="83">
        <v>200</v>
      </c>
      <c r="E4193" s="83">
        <v>4</v>
      </c>
      <c r="F4193" s="83" t="s">
        <v>8</v>
      </c>
      <c r="G4193" s="83" t="s">
        <v>2798</v>
      </c>
      <c r="H4193" s="59">
        <v>2</v>
      </c>
    </row>
    <row r="4194" spans="1:8" ht="14.25" x14ac:dyDescent="0.45">
      <c r="A4194" s="83">
        <v>2684</v>
      </c>
      <c r="B4194" s="83">
        <v>523</v>
      </c>
      <c r="C4194" s="84">
        <v>19</v>
      </c>
      <c r="D4194" s="83">
        <v>106</v>
      </c>
      <c r="E4194" s="83">
        <v>4</v>
      </c>
      <c r="F4194" s="83" t="s">
        <v>13</v>
      </c>
      <c r="G4194" s="83" t="s">
        <v>2797</v>
      </c>
      <c r="H4194" s="59">
        <v>32</v>
      </c>
    </row>
    <row r="4195" spans="1:8" ht="14.25" x14ac:dyDescent="0.45">
      <c r="A4195" s="83">
        <v>2685</v>
      </c>
      <c r="B4195" s="83">
        <v>5817</v>
      </c>
      <c r="C4195" s="84">
        <v>0</v>
      </c>
      <c r="D4195" s="83">
        <v>0</v>
      </c>
      <c r="E4195" s="83">
        <v>5</v>
      </c>
      <c r="F4195" s="83" t="s">
        <v>14</v>
      </c>
      <c r="G4195" s="83" t="s">
        <v>2796</v>
      </c>
      <c r="H4195" s="59">
        <v>5</v>
      </c>
    </row>
    <row r="4196" spans="1:8" ht="14.25" x14ac:dyDescent="0.45">
      <c r="A4196" s="83">
        <v>2686</v>
      </c>
      <c r="B4196" s="83">
        <v>47109</v>
      </c>
      <c r="C4196" s="84">
        <v>150.70998707999999</v>
      </c>
      <c r="D4196" s="83">
        <v>206</v>
      </c>
      <c r="E4196" s="83">
        <v>4</v>
      </c>
      <c r="F4196" s="83" t="s">
        <v>13</v>
      </c>
      <c r="G4196" s="83" t="s">
        <v>2795</v>
      </c>
      <c r="H4196" s="59">
        <v>2</v>
      </c>
    </row>
    <row r="4197" spans="1:8" ht="14.25" x14ac:dyDescent="0.45">
      <c r="A4197" s="83">
        <v>2687</v>
      </c>
      <c r="B4197" s="83">
        <v>26031</v>
      </c>
      <c r="C4197" s="84">
        <v>139</v>
      </c>
      <c r="D4197" s="83">
        <v>120</v>
      </c>
      <c r="E4197" s="83">
        <v>4</v>
      </c>
      <c r="F4197" s="83" t="s">
        <v>9</v>
      </c>
      <c r="G4197" s="83" t="s">
        <v>2794</v>
      </c>
      <c r="H4197" s="59">
        <v>25</v>
      </c>
    </row>
    <row r="4198" spans="1:8" ht="14.25" x14ac:dyDescent="0.45">
      <c r="A4198" s="83">
        <v>2688</v>
      </c>
      <c r="B4198" s="83">
        <v>29829</v>
      </c>
      <c r="C4198" s="84">
        <v>0</v>
      </c>
      <c r="D4198" s="83">
        <v>0</v>
      </c>
      <c r="E4198" s="83">
        <v>0</v>
      </c>
      <c r="F4198" s="83" t="s">
        <v>13</v>
      </c>
      <c r="G4198" s="83" t="s">
        <v>2793</v>
      </c>
      <c r="H4198" s="59">
        <v>0</v>
      </c>
    </row>
    <row r="4199" spans="1:8" ht="14.25" x14ac:dyDescent="0.45">
      <c r="A4199" s="83">
        <v>2689</v>
      </c>
      <c r="B4199" s="83">
        <v>28149</v>
      </c>
      <c r="C4199" s="84">
        <v>118.121165809</v>
      </c>
      <c r="D4199" s="83">
        <v>124</v>
      </c>
      <c r="E4199" s="83">
        <v>4</v>
      </c>
      <c r="F4199" s="83" t="s">
        <v>9</v>
      </c>
      <c r="G4199" s="83" t="s">
        <v>2792</v>
      </c>
      <c r="H4199" s="59">
        <v>2</v>
      </c>
    </row>
    <row r="4200" spans="1:8" ht="14.25" x14ac:dyDescent="0.45">
      <c r="A4200" s="83">
        <v>2690</v>
      </c>
      <c r="B4200" s="83">
        <v>53534</v>
      </c>
      <c r="C4200" s="84">
        <v>0</v>
      </c>
      <c r="D4200" s="83">
        <v>0</v>
      </c>
      <c r="E4200" s="83">
        <v>0</v>
      </c>
      <c r="F4200" s="83" t="s">
        <v>9</v>
      </c>
      <c r="G4200" s="83" t="s">
        <v>2791</v>
      </c>
      <c r="H4200" s="59">
        <v>0</v>
      </c>
    </row>
    <row r="4201" spans="1:8" ht="14.25" x14ac:dyDescent="0.45">
      <c r="A4201" s="83">
        <v>2691</v>
      </c>
      <c r="B4201" s="83">
        <v>26698</v>
      </c>
      <c r="C4201" s="84">
        <v>60</v>
      </c>
      <c r="D4201" s="83">
        <v>50</v>
      </c>
      <c r="E4201" s="83">
        <v>3</v>
      </c>
      <c r="F4201" s="83" t="s">
        <v>16</v>
      </c>
      <c r="G4201" s="83" t="s">
        <v>2790</v>
      </c>
      <c r="H4201" s="59">
        <v>2</v>
      </c>
    </row>
    <row r="4202" spans="1:8" ht="14.25" x14ac:dyDescent="0.45">
      <c r="A4202" s="83">
        <v>2691</v>
      </c>
      <c r="B4202" s="83">
        <v>42584</v>
      </c>
      <c r="C4202" s="84">
        <v>24</v>
      </c>
      <c r="D4202" s="83">
        <v>56</v>
      </c>
      <c r="E4202" s="83">
        <v>3</v>
      </c>
      <c r="F4202" s="83" t="s">
        <v>16</v>
      </c>
      <c r="G4202" s="83" t="s">
        <v>2790</v>
      </c>
      <c r="H4202" s="59">
        <v>2</v>
      </c>
    </row>
    <row r="4203" spans="1:8" ht="14.25" x14ac:dyDescent="0.45">
      <c r="A4203" s="83">
        <v>2692</v>
      </c>
      <c r="B4203" s="83">
        <v>18071</v>
      </c>
      <c r="C4203" s="84">
        <v>187</v>
      </c>
      <c r="D4203" s="83">
        <v>120</v>
      </c>
      <c r="E4203" s="83">
        <v>4</v>
      </c>
      <c r="F4203" s="83" t="s">
        <v>9</v>
      </c>
      <c r="G4203" s="83" t="s">
        <v>3776</v>
      </c>
      <c r="H4203" s="59">
        <v>2</v>
      </c>
    </row>
    <row r="4204" spans="1:8" ht="14.25" x14ac:dyDescent="0.45">
      <c r="A4204" s="83">
        <v>2693</v>
      </c>
      <c r="B4204" s="83">
        <v>34579</v>
      </c>
      <c r="C4204" s="84">
        <v>147</v>
      </c>
      <c r="D4204" s="83">
        <v>240</v>
      </c>
      <c r="E4204" s="83">
        <v>4</v>
      </c>
      <c r="F4204" s="83" t="s">
        <v>9</v>
      </c>
      <c r="G4204" s="83" t="s">
        <v>2789</v>
      </c>
      <c r="H4204" s="59">
        <v>25</v>
      </c>
    </row>
    <row r="4205" spans="1:8" ht="14.25" x14ac:dyDescent="0.45">
      <c r="A4205" s="83">
        <v>2694</v>
      </c>
      <c r="B4205" s="83">
        <v>49667</v>
      </c>
      <c r="C4205" s="84">
        <v>0</v>
      </c>
      <c r="D4205" s="83">
        <v>0</v>
      </c>
      <c r="E4205" s="83">
        <v>0</v>
      </c>
      <c r="F4205" s="83" t="s">
        <v>12</v>
      </c>
      <c r="G4205" s="83" t="s">
        <v>2784</v>
      </c>
      <c r="H4205" s="59">
        <v>0</v>
      </c>
    </row>
    <row r="4206" spans="1:8" ht="14.25" x14ac:dyDescent="0.45">
      <c r="A4206" s="83">
        <v>2694</v>
      </c>
      <c r="B4206" s="83">
        <v>12719</v>
      </c>
      <c r="C4206" s="84">
        <v>10</v>
      </c>
      <c r="D4206" s="83">
        <v>17</v>
      </c>
      <c r="E4206" s="83">
        <v>4</v>
      </c>
      <c r="F4206" s="83" t="s">
        <v>12</v>
      </c>
      <c r="G4206" s="83" t="s">
        <v>2784</v>
      </c>
      <c r="H4206" s="59">
        <v>2</v>
      </c>
    </row>
    <row r="4207" spans="1:8" ht="14.25" x14ac:dyDescent="0.45">
      <c r="A4207" s="83">
        <v>2695</v>
      </c>
      <c r="B4207" s="83">
        <v>70419</v>
      </c>
      <c r="C4207" s="84">
        <v>135</v>
      </c>
      <c r="D4207" s="83">
        <v>120</v>
      </c>
      <c r="E4207" s="83">
        <v>4</v>
      </c>
      <c r="F4207" s="83" t="s">
        <v>13</v>
      </c>
      <c r="G4207" s="83" t="s">
        <v>2783</v>
      </c>
      <c r="H4207" s="59">
        <v>2</v>
      </c>
    </row>
    <row r="4208" spans="1:8" ht="14.25" x14ac:dyDescent="0.45">
      <c r="A4208" s="83">
        <v>2696</v>
      </c>
      <c r="B4208" s="83">
        <v>27758</v>
      </c>
      <c r="C4208" s="84">
        <v>124</v>
      </c>
      <c r="D4208" s="83">
        <v>120</v>
      </c>
      <c r="E4208" s="83">
        <v>4</v>
      </c>
      <c r="F4208" s="83" t="s">
        <v>14</v>
      </c>
      <c r="G4208" s="83" t="s">
        <v>2782</v>
      </c>
      <c r="H4208" s="59">
        <v>2</v>
      </c>
    </row>
    <row r="4209" spans="1:8" ht="14.25" x14ac:dyDescent="0.45">
      <c r="A4209" s="83">
        <v>2697</v>
      </c>
      <c r="B4209" s="83">
        <v>32447</v>
      </c>
      <c r="C4209" s="84">
        <v>34</v>
      </c>
      <c r="D4209" s="83">
        <v>100</v>
      </c>
      <c r="E4209" s="83">
        <v>3</v>
      </c>
      <c r="F4209" s="83" t="s">
        <v>13</v>
      </c>
      <c r="G4209" s="83" t="s">
        <v>2779</v>
      </c>
      <c r="H4209" s="59">
        <v>30</v>
      </c>
    </row>
    <row r="4210" spans="1:8" ht="14.25" x14ac:dyDescent="0.45">
      <c r="A4210" s="83">
        <v>2697</v>
      </c>
      <c r="B4210" s="83">
        <v>51489</v>
      </c>
      <c r="C4210" s="84">
        <v>84.737195834900007</v>
      </c>
      <c r="D4210" s="83">
        <v>122</v>
      </c>
      <c r="E4210" s="83">
        <v>3</v>
      </c>
      <c r="F4210" s="83" t="s">
        <v>13</v>
      </c>
      <c r="G4210" s="83" t="s">
        <v>2779</v>
      </c>
      <c r="H4210" s="59">
        <v>24</v>
      </c>
    </row>
    <row r="4211" spans="1:8" ht="14.25" x14ac:dyDescent="0.45">
      <c r="A4211" s="83">
        <v>2698</v>
      </c>
      <c r="B4211" s="83">
        <v>34020</v>
      </c>
      <c r="C4211" s="84">
        <v>0</v>
      </c>
      <c r="D4211" s="83">
        <v>0</v>
      </c>
      <c r="E4211" s="83">
        <v>0</v>
      </c>
      <c r="F4211" s="83" t="s">
        <v>9</v>
      </c>
      <c r="G4211" s="83" t="s">
        <v>2778</v>
      </c>
      <c r="H4211" s="59">
        <v>0</v>
      </c>
    </row>
    <row r="4212" spans="1:8" ht="14.25" x14ac:dyDescent="0.45">
      <c r="A4212" s="83">
        <v>2699</v>
      </c>
      <c r="B4212" s="83">
        <v>25276</v>
      </c>
      <c r="C4212" s="84">
        <v>99</v>
      </c>
      <c r="D4212" s="83">
        <v>124</v>
      </c>
      <c r="E4212" s="83">
        <v>4</v>
      </c>
      <c r="F4212" s="83" t="s">
        <v>9</v>
      </c>
      <c r="G4212" s="83" t="s">
        <v>2777</v>
      </c>
      <c r="H4212" s="59">
        <v>31</v>
      </c>
    </row>
    <row r="4213" spans="1:8" ht="14.25" x14ac:dyDescent="0.45">
      <c r="A4213" s="83">
        <v>2700</v>
      </c>
      <c r="B4213" s="83">
        <v>29104</v>
      </c>
      <c r="C4213" s="84">
        <v>122</v>
      </c>
      <c r="D4213" s="83">
        <v>124</v>
      </c>
      <c r="E4213" s="83">
        <v>4</v>
      </c>
      <c r="F4213" s="83" t="s">
        <v>8</v>
      </c>
      <c r="G4213" s="83" t="s">
        <v>2776</v>
      </c>
      <c r="H4213" s="59">
        <v>2</v>
      </c>
    </row>
    <row r="4214" spans="1:8" ht="14.25" x14ac:dyDescent="0.45">
      <c r="A4214" s="83">
        <v>2701</v>
      </c>
      <c r="B4214" s="83">
        <v>27701</v>
      </c>
      <c r="C4214" s="84">
        <v>213</v>
      </c>
      <c r="D4214" s="83">
        <v>125</v>
      </c>
      <c r="E4214" s="83">
        <v>4</v>
      </c>
      <c r="F4214" s="83" t="s">
        <v>13</v>
      </c>
      <c r="G4214" s="83" t="s">
        <v>2775</v>
      </c>
      <c r="H4214" s="59">
        <v>26</v>
      </c>
    </row>
    <row r="4215" spans="1:8" ht="14.25" x14ac:dyDescent="0.45">
      <c r="A4215" s="83">
        <v>2702</v>
      </c>
      <c r="B4215" s="83">
        <v>44417</v>
      </c>
      <c r="C4215" s="84">
        <v>50</v>
      </c>
      <c r="D4215" s="83">
        <v>122</v>
      </c>
      <c r="E4215" s="83">
        <v>4</v>
      </c>
      <c r="F4215" s="83" t="s">
        <v>13</v>
      </c>
      <c r="G4215" s="83" t="s">
        <v>2774</v>
      </c>
      <c r="H4215" s="59">
        <v>16</v>
      </c>
    </row>
    <row r="4216" spans="1:8" ht="14.25" x14ac:dyDescent="0.45">
      <c r="A4216" s="83">
        <v>2703</v>
      </c>
      <c r="B4216" s="83">
        <v>23811</v>
      </c>
      <c r="C4216" s="84">
        <v>0</v>
      </c>
      <c r="D4216" s="83">
        <v>0</v>
      </c>
      <c r="E4216" s="83">
        <v>0</v>
      </c>
      <c r="F4216" s="83" t="s">
        <v>18</v>
      </c>
      <c r="G4216" s="83" t="s">
        <v>2773</v>
      </c>
      <c r="H4216" s="59">
        <v>0</v>
      </c>
    </row>
    <row r="4217" spans="1:8" ht="14.25" x14ac:dyDescent="0.45">
      <c r="A4217" s="83">
        <v>2703</v>
      </c>
      <c r="B4217" s="83">
        <v>23811</v>
      </c>
      <c r="C4217" s="84">
        <v>18</v>
      </c>
      <c r="D4217" s="83">
        <v>60</v>
      </c>
      <c r="E4217" s="83">
        <v>4</v>
      </c>
      <c r="F4217" s="83" t="s">
        <v>18</v>
      </c>
      <c r="G4217" s="83" t="s">
        <v>2773</v>
      </c>
      <c r="H4217" s="59">
        <v>5</v>
      </c>
    </row>
    <row r="4218" spans="1:8" ht="14.25" x14ac:dyDescent="0.45">
      <c r="A4218" s="83">
        <v>2704</v>
      </c>
      <c r="B4218" s="83">
        <v>44607</v>
      </c>
      <c r="C4218" s="84">
        <v>154</v>
      </c>
      <c r="D4218" s="83">
        <v>215</v>
      </c>
      <c r="E4218" s="83">
        <v>4</v>
      </c>
      <c r="F4218" s="83" t="s">
        <v>13</v>
      </c>
      <c r="G4218" s="83" t="s">
        <v>2769</v>
      </c>
      <c r="H4218" s="59">
        <v>24</v>
      </c>
    </row>
    <row r="4219" spans="1:8" ht="14.25" x14ac:dyDescent="0.45">
      <c r="A4219" s="83">
        <v>2705</v>
      </c>
      <c r="B4219" s="83">
        <v>16012</v>
      </c>
      <c r="C4219" s="84">
        <v>340</v>
      </c>
      <c r="D4219" s="83">
        <v>240</v>
      </c>
      <c r="E4219" s="83">
        <v>4</v>
      </c>
      <c r="F4219" s="83" t="s">
        <v>9</v>
      </c>
      <c r="G4219" s="83" t="s">
        <v>2768</v>
      </c>
      <c r="H4219" s="59">
        <v>16</v>
      </c>
    </row>
    <row r="4220" spans="1:8" ht="14.25" x14ac:dyDescent="0.45">
      <c r="A4220" s="83">
        <v>2706</v>
      </c>
      <c r="B4220" s="83">
        <v>42672</v>
      </c>
      <c r="C4220" s="84">
        <v>129</v>
      </c>
      <c r="D4220" s="83">
        <v>120</v>
      </c>
      <c r="E4220" s="83">
        <v>4</v>
      </c>
      <c r="F4220" s="83" t="s">
        <v>13</v>
      </c>
      <c r="G4220" s="83" t="s">
        <v>2765</v>
      </c>
      <c r="H4220" s="59">
        <v>2</v>
      </c>
    </row>
    <row r="4221" spans="1:8" ht="14.25" x14ac:dyDescent="0.45">
      <c r="A4221" s="83">
        <v>2707</v>
      </c>
      <c r="B4221" s="83">
        <v>30659</v>
      </c>
      <c r="C4221" s="84">
        <v>1</v>
      </c>
      <c r="D4221" s="83">
        <v>9</v>
      </c>
      <c r="E4221" s="83">
        <v>1</v>
      </c>
      <c r="F4221" s="83" t="s">
        <v>11</v>
      </c>
      <c r="G4221" s="83" t="s">
        <v>2764</v>
      </c>
      <c r="H4221" s="59">
        <v>1</v>
      </c>
    </row>
    <row r="4222" spans="1:8" ht="14.25" x14ac:dyDescent="0.45">
      <c r="A4222" s="83">
        <v>2708</v>
      </c>
      <c r="B4222" s="83">
        <v>40569</v>
      </c>
      <c r="C4222" s="84">
        <v>33</v>
      </c>
      <c r="D4222" s="83">
        <v>33</v>
      </c>
      <c r="E4222" s="83">
        <v>4</v>
      </c>
      <c r="F4222" s="83" t="s">
        <v>12</v>
      </c>
      <c r="G4222" s="83" t="s">
        <v>2763</v>
      </c>
      <c r="H4222" s="59">
        <v>18</v>
      </c>
    </row>
    <row r="4223" spans="1:8" ht="14.25" x14ac:dyDescent="0.45">
      <c r="A4223" s="83">
        <v>2708</v>
      </c>
      <c r="B4223" s="83">
        <v>27329</v>
      </c>
      <c r="C4223" s="84">
        <v>82</v>
      </c>
      <c r="D4223" s="83">
        <v>82</v>
      </c>
      <c r="E4223" s="83">
        <v>4</v>
      </c>
      <c r="F4223" s="83" t="s">
        <v>12</v>
      </c>
      <c r="G4223" s="83" t="s">
        <v>2763</v>
      </c>
      <c r="H4223" s="59">
        <v>18</v>
      </c>
    </row>
    <row r="4224" spans="1:8" ht="14.25" x14ac:dyDescent="0.45">
      <c r="A4224" s="83">
        <v>2708</v>
      </c>
      <c r="B4224" s="83">
        <v>63196</v>
      </c>
      <c r="C4224" s="84">
        <v>14</v>
      </c>
      <c r="D4224" s="83">
        <v>14</v>
      </c>
      <c r="E4224" s="83">
        <v>4</v>
      </c>
      <c r="F4224" s="83" t="s">
        <v>12</v>
      </c>
      <c r="G4224" s="83" t="s">
        <v>2763</v>
      </c>
      <c r="H4224" s="59">
        <v>18</v>
      </c>
    </row>
    <row r="4225" spans="1:8" ht="14.25" x14ac:dyDescent="0.45">
      <c r="A4225" s="83">
        <v>2708</v>
      </c>
      <c r="B4225" s="83">
        <v>70758</v>
      </c>
      <c r="C4225" s="84">
        <v>26</v>
      </c>
      <c r="D4225" s="83">
        <v>26</v>
      </c>
      <c r="E4225" s="83">
        <v>4</v>
      </c>
      <c r="F4225" s="83" t="s">
        <v>12</v>
      </c>
      <c r="G4225" s="83" t="s">
        <v>2763</v>
      </c>
      <c r="H4225" s="59">
        <v>18</v>
      </c>
    </row>
    <row r="4226" spans="1:8" ht="14.25" x14ac:dyDescent="0.45">
      <c r="A4226" s="83">
        <v>2708</v>
      </c>
      <c r="B4226" s="83">
        <v>70759</v>
      </c>
      <c r="C4226" s="84">
        <v>26</v>
      </c>
      <c r="D4226" s="83">
        <v>26</v>
      </c>
      <c r="E4226" s="83">
        <v>4</v>
      </c>
      <c r="F4226" s="83" t="s">
        <v>12</v>
      </c>
      <c r="G4226" s="83" t="s">
        <v>2763</v>
      </c>
      <c r="H4226" s="59">
        <v>18</v>
      </c>
    </row>
    <row r="4227" spans="1:8" ht="14.25" x14ac:dyDescent="0.45">
      <c r="A4227" s="83">
        <v>2708</v>
      </c>
      <c r="B4227" s="83">
        <v>70760</v>
      </c>
      <c r="C4227" s="84">
        <v>0</v>
      </c>
      <c r="D4227" s="83">
        <v>0</v>
      </c>
      <c r="E4227" s="83">
        <v>0</v>
      </c>
      <c r="F4227" s="83" t="s">
        <v>12</v>
      </c>
      <c r="G4227" s="83" t="s">
        <v>2763</v>
      </c>
      <c r="H4227" s="59">
        <v>0</v>
      </c>
    </row>
    <row r="4228" spans="1:8" ht="14.25" x14ac:dyDescent="0.45">
      <c r="A4228" s="83">
        <v>2709</v>
      </c>
      <c r="B4228" s="83">
        <v>33589</v>
      </c>
      <c r="C4228" s="84">
        <v>18.001172315000002</v>
      </c>
      <c r="D4228" s="83">
        <v>72</v>
      </c>
      <c r="E4228" s="83">
        <v>4</v>
      </c>
      <c r="F4228" s="83" t="s">
        <v>14</v>
      </c>
      <c r="G4228" s="83" t="s">
        <v>2760</v>
      </c>
      <c r="H4228" s="59">
        <v>17</v>
      </c>
    </row>
    <row r="4229" spans="1:8" ht="14.25" x14ac:dyDescent="0.45">
      <c r="A4229" s="83">
        <v>2710</v>
      </c>
      <c r="B4229" s="83">
        <v>17353</v>
      </c>
      <c r="C4229" s="84">
        <v>129</v>
      </c>
      <c r="D4229" s="83">
        <v>107</v>
      </c>
      <c r="E4229" s="83">
        <v>4</v>
      </c>
      <c r="F4229" s="83" t="s">
        <v>9</v>
      </c>
      <c r="G4229" s="83" t="s">
        <v>2587</v>
      </c>
      <c r="H4229" s="59">
        <v>22</v>
      </c>
    </row>
    <row r="4230" spans="1:8" ht="14.25" x14ac:dyDescent="0.45">
      <c r="A4230" s="83">
        <v>2711</v>
      </c>
      <c r="B4230" s="83">
        <v>4011</v>
      </c>
      <c r="C4230" s="84">
        <v>53</v>
      </c>
      <c r="D4230" s="83">
        <v>94</v>
      </c>
      <c r="E4230" s="83">
        <v>4</v>
      </c>
      <c r="F4230" s="83" t="s">
        <v>8</v>
      </c>
      <c r="G4230" s="83" t="s">
        <v>850</v>
      </c>
      <c r="H4230" s="59">
        <v>32</v>
      </c>
    </row>
    <row r="4231" spans="1:8" ht="14.25" x14ac:dyDescent="0.45">
      <c r="A4231" s="83">
        <v>2712</v>
      </c>
      <c r="B4231" s="83">
        <v>11655</v>
      </c>
      <c r="C4231" s="84">
        <v>168</v>
      </c>
      <c r="D4231" s="83">
        <v>120</v>
      </c>
      <c r="E4231" s="83">
        <v>4</v>
      </c>
      <c r="F4231" s="83" t="s">
        <v>8</v>
      </c>
      <c r="G4231" s="83" t="s">
        <v>849</v>
      </c>
      <c r="H4231" s="59">
        <v>2</v>
      </c>
    </row>
    <row r="4232" spans="1:8" ht="14.25" x14ac:dyDescent="0.45">
      <c r="A4232" s="83">
        <v>2713</v>
      </c>
      <c r="B4232" s="83">
        <v>22212</v>
      </c>
      <c r="C4232" s="84">
        <v>120</v>
      </c>
      <c r="D4232" s="83">
        <v>248</v>
      </c>
      <c r="E4232" s="83">
        <v>4</v>
      </c>
      <c r="F4232" s="83" t="s">
        <v>13</v>
      </c>
      <c r="G4232" s="83" t="s">
        <v>848</v>
      </c>
      <c r="H4232" s="59">
        <v>2</v>
      </c>
    </row>
    <row r="4233" spans="1:8" ht="14.25" x14ac:dyDescent="0.45">
      <c r="A4233" s="83">
        <v>2714</v>
      </c>
      <c r="B4233" s="83">
        <v>24639</v>
      </c>
      <c r="C4233" s="84">
        <v>233</v>
      </c>
      <c r="D4233" s="83">
        <v>210</v>
      </c>
      <c r="E4233" s="83">
        <v>4</v>
      </c>
      <c r="F4233" s="83" t="s">
        <v>9</v>
      </c>
      <c r="G4233" s="83" t="s">
        <v>847</v>
      </c>
      <c r="H4233" s="59">
        <v>4</v>
      </c>
    </row>
    <row r="4234" spans="1:8" ht="14.25" x14ac:dyDescent="0.45">
      <c r="A4234" s="83">
        <v>2715</v>
      </c>
      <c r="B4234" s="83">
        <v>20739</v>
      </c>
      <c r="C4234" s="84">
        <v>174.75502607000001</v>
      </c>
      <c r="D4234" s="83">
        <v>140</v>
      </c>
      <c r="E4234" s="83">
        <v>4</v>
      </c>
      <c r="F4234" s="83" t="s">
        <v>8</v>
      </c>
      <c r="G4234" s="83" t="s">
        <v>846</v>
      </c>
      <c r="H4234" s="59">
        <v>5</v>
      </c>
    </row>
    <row r="4235" spans="1:8" ht="14.25" x14ac:dyDescent="0.45">
      <c r="A4235" s="83">
        <v>2716</v>
      </c>
      <c r="B4235" s="83">
        <v>7451</v>
      </c>
      <c r="C4235" s="84">
        <v>66</v>
      </c>
      <c r="D4235" s="83">
        <v>85</v>
      </c>
      <c r="E4235" s="83">
        <v>4</v>
      </c>
      <c r="F4235" s="83" t="s">
        <v>9</v>
      </c>
      <c r="G4235" s="83" t="s">
        <v>845</v>
      </c>
      <c r="H4235" s="59">
        <v>2</v>
      </c>
    </row>
    <row r="4236" spans="1:8" ht="14.25" x14ac:dyDescent="0.45">
      <c r="A4236" s="83">
        <v>2717</v>
      </c>
      <c r="B4236" s="83">
        <v>21512</v>
      </c>
      <c r="C4236" s="84">
        <v>112</v>
      </c>
      <c r="D4236" s="83">
        <v>120</v>
      </c>
      <c r="E4236" s="83">
        <v>4</v>
      </c>
      <c r="F4236" s="83" t="s">
        <v>8</v>
      </c>
      <c r="G4236" s="83" t="s">
        <v>844</v>
      </c>
      <c r="H4236" s="59">
        <v>2</v>
      </c>
    </row>
    <row r="4237" spans="1:8" ht="14.25" x14ac:dyDescent="0.45">
      <c r="A4237" s="83">
        <v>2718</v>
      </c>
      <c r="B4237" s="83">
        <v>10125</v>
      </c>
      <c r="C4237" s="84">
        <v>148</v>
      </c>
      <c r="D4237" s="83">
        <v>121</v>
      </c>
      <c r="E4237" s="83">
        <v>4</v>
      </c>
      <c r="F4237" s="83" t="s">
        <v>8</v>
      </c>
      <c r="G4237" s="83" t="s">
        <v>843</v>
      </c>
      <c r="H4237" s="59">
        <v>4</v>
      </c>
    </row>
    <row r="4238" spans="1:8" ht="14.25" x14ac:dyDescent="0.45">
      <c r="A4238" s="83">
        <v>2719</v>
      </c>
      <c r="B4238" s="83">
        <v>5215</v>
      </c>
      <c r="C4238" s="84">
        <v>148</v>
      </c>
      <c r="D4238" s="83">
        <v>121</v>
      </c>
      <c r="E4238" s="83">
        <v>4</v>
      </c>
      <c r="F4238" s="83" t="s">
        <v>8</v>
      </c>
      <c r="G4238" s="83" t="s">
        <v>842</v>
      </c>
      <c r="H4238" s="59">
        <v>2</v>
      </c>
    </row>
    <row r="4239" spans="1:8" ht="14.25" x14ac:dyDescent="0.45">
      <c r="A4239" s="83">
        <v>2720</v>
      </c>
      <c r="B4239" s="83">
        <v>7122</v>
      </c>
      <c r="C4239" s="84">
        <v>76</v>
      </c>
      <c r="D4239" s="83">
        <v>244</v>
      </c>
      <c r="E4239" s="83">
        <v>4</v>
      </c>
      <c r="F4239" s="83" t="s">
        <v>13</v>
      </c>
      <c r="G4239" s="83" t="s">
        <v>841</v>
      </c>
      <c r="H4239" s="59">
        <v>24</v>
      </c>
    </row>
    <row r="4240" spans="1:8" ht="14.25" x14ac:dyDescent="0.45">
      <c r="A4240" s="83">
        <v>2721</v>
      </c>
      <c r="B4240" s="83">
        <v>27426</v>
      </c>
      <c r="C4240" s="84">
        <v>106.516168433</v>
      </c>
      <c r="D4240" s="83">
        <v>115</v>
      </c>
      <c r="E4240" s="83">
        <v>4</v>
      </c>
      <c r="F4240" s="83" t="s">
        <v>8</v>
      </c>
      <c r="G4240" s="83" t="s">
        <v>840</v>
      </c>
      <c r="H4240" s="59">
        <v>24</v>
      </c>
    </row>
    <row r="4241" spans="1:8" ht="14.25" x14ac:dyDescent="0.45">
      <c r="A4241" s="83">
        <v>2722</v>
      </c>
      <c r="B4241" s="83">
        <v>1339</v>
      </c>
      <c r="C4241" s="84">
        <v>79</v>
      </c>
      <c r="D4241" s="83">
        <v>116</v>
      </c>
      <c r="E4241" s="83">
        <v>4</v>
      </c>
      <c r="F4241" s="83" t="s">
        <v>8</v>
      </c>
      <c r="G4241" s="83" t="s">
        <v>839</v>
      </c>
      <c r="H4241" s="59">
        <v>4</v>
      </c>
    </row>
    <row r="4242" spans="1:8" ht="14.25" x14ac:dyDescent="0.45">
      <c r="A4242" s="83">
        <v>2723</v>
      </c>
      <c r="B4242" s="83">
        <v>45105</v>
      </c>
      <c r="C4242" s="84">
        <v>130</v>
      </c>
      <c r="D4242" s="83">
        <v>245</v>
      </c>
      <c r="E4242" s="83">
        <v>4</v>
      </c>
      <c r="F4242" s="83" t="s">
        <v>13</v>
      </c>
      <c r="G4242" s="83" t="s">
        <v>838</v>
      </c>
      <c r="H4242" s="59">
        <v>4</v>
      </c>
    </row>
    <row r="4243" spans="1:8" ht="14.25" x14ac:dyDescent="0.45">
      <c r="A4243" s="83">
        <v>2724</v>
      </c>
      <c r="B4243" s="83">
        <v>53141</v>
      </c>
      <c r="C4243" s="84">
        <v>148</v>
      </c>
      <c r="D4243" s="83">
        <v>122</v>
      </c>
      <c r="E4243" s="83">
        <v>4</v>
      </c>
      <c r="F4243" s="83" t="s">
        <v>9</v>
      </c>
      <c r="G4243" s="83" t="s">
        <v>2443</v>
      </c>
      <c r="H4243" s="59">
        <v>2</v>
      </c>
    </row>
    <row r="4244" spans="1:8" ht="14.25" x14ac:dyDescent="0.45">
      <c r="A4244" s="83">
        <v>2724</v>
      </c>
      <c r="B4244" s="83">
        <v>28738</v>
      </c>
      <c r="C4244" s="84">
        <v>174</v>
      </c>
      <c r="D4244" s="83">
        <v>122</v>
      </c>
      <c r="E4244" s="83">
        <v>4</v>
      </c>
      <c r="F4244" s="83" t="s">
        <v>9</v>
      </c>
      <c r="G4244" s="83" t="s">
        <v>2442</v>
      </c>
      <c r="H4244" s="59">
        <v>2</v>
      </c>
    </row>
    <row r="4245" spans="1:8" ht="14.25" x14ac:dyDescent="0.45">
      <c r="A4245" s="83">
        <v>2724</v>
      </c>
      <c r="B4245" s="83">
        <v>29940</v>
      </c>
      <c r="C4245" s="84">
        <v>185</v>
      </c>
      <c r="D4245" s="83">
        <v>122</v>
      </c>
      <c r="E4245" s="83">
        <v>4</v>
      </c>
      <c r="F4245" s="83" t="s">
        <v>9</v>
      </c>
      <c r="G4245" s="83" t="s">
        <v>2442</v>
      </c>
      <c r="H4245" s="59">
        <v>2</v>
      </c>
    </row>
    <row r="4246" spans="1:8" ht="14.25" x14ac:dyDescent="0.45">
      <c r="A4246" s="83">
        <v>2725</v>
      </c>
      <c r="B4246" s="83">
        <v>37703</v>
      </c>
      <c r="C4246" s="84">
        <v>92</v>
      </c>
      <c r="D4246" s="83">
        <v>123</v>
      </c>
      <c r="E4246" s="83">
        <v>4</v>
      </c>
      <c r="F4246" s="83" t="s">
        <v>13</v>
      </c>
      <c r="G4246" s="83" t="s">
        <v>831</v>
      </c>
      <c r="H4246" s="59">
        <v>2</v>
      </c>
    </row>
    <row r="4247" spans="1:8" ht="14.25" x14ac:dyDescent="0.45">
      <c r="A4247" s="83">
        <v>2726</v>
      </c>
      <c r="B4247" s="83">
        <v>19153</v>
      </c>
      <c r="C4247" s="84">
        <v>79.675986877400007</v>
      </c>
      <c r="D4247" s="83">
        <v>140</v>
      </c>
      <c r="E4247" s="83">
        <v>8</v>
      </c>
      <c r="F4247" s="83" t="s">
        <v>8</v>
      </c>
      <c r="G4247" s="83" t="s">
        <v>830</v>
      </c>
      <c r="H4247" s="59">
        <v>16</v>
      </c>
    </row>
    <row r="4248" spans="1:8" ht="14.25" x14ac:dyDescent="0.45">
      <c r="A4248" s="83">
        <v>2727</v>
      </c>
      <c r="B4248" s="83">
        <v>34995</v>
      </c>
      <c r="C4248" s="84">
        <v>123</v>
      </c>
      <c r="D4248" s="83">
        <v>140</v>
      </c>
      <c r="E4248" s="83">
        <v>4</v>
      </c>
      <c r="F4248" s="83" t="s">
        <v>8</v>
      </c>
      <c r="G4248" s="83" t="s">
        <v>829</v>
      </c>
      <c r="H4248" s="59">
        <v>2</v>
      </c>
    </row>
    <row r="4249" spans="1:8" ht="14.25" x14ac:dyDescent="0.45">
      <c r="A4249" s="83">
        <v>2728</v>
      </c>
      <c r="B4249" s="83">
        <v>40532</v>
      </c>
      <c r="C4249" s="84">
        <v>78</v>
      </c>
      <c r="D4249" s="83">
        <v>90</v>
      </c>
      <c r="E4249" s="83">
        <v>4</v>
      </c>
      <c r="F4249" s="83" t="s">
        <v>12</v>
      </c>
      <c r="G4249" s="83" t="s">
        <v>828</v>
      </c>
      <c r="H4249" s="59">
        <v>2</v>
      </c>
    </row>
    <row r="4250" spans="1:8" ht="14.25" x14ac:dyDescent="0.45">
      <c r="A4250" s="83">
        <v>2729</v>
      </c>
      <c r="B4250" s="83">
        <v>35771</v>
      </c>
      <c r="C4250" s="84">
        <v>182</v>
      </c>
      <c r="D4250" s="83">
        <v>124</v>
      </c>
      <c r="E4250" s="83">
        <v>4</v>
      </c>
      <c r="F4250" s="83" t="s">
        <v>9</v>
      </c>
      <c r="G4250" s="83" t="s">
        <v>827</v>
      </c>
      <c r="H4250" s="59">
        <v>2</v>
      </c>
    </row>
    <row r="4251" spans="1:8" ht="14.25" x14ac:dyDescent="0.45">
      <c r="A4251" s="83">
        <v>2730</v>
      </c>
      <c r="B4251" s="83">
        <v>19373</v>
      </c>
      <c r="C4251" s="84">
        <v>98</v>
      </c>
      <c r="D4251" s="83">
        <v>120</v>
      </c>
      <c r="E4251" s="83">
        <v>4</v>
      </c>
      <c r="F4251" s="83" t="s">
        <v>10</v>
      </c>
      <c r="G4251" s="83" t="s">
        <v>826</v>
      </c>
      <c r="H4251" s="59">
        <v>26</v>
      </c>
    </row>
    <row r="4252" spans="1:8" ht="14.25" x14ac:dyDescent="0.45">
      <c r="A4252" s="83">
        <v>2731</v>
      </c>
      <c r="B4252" s="83">
        <v>46801</v>
      </c>
      <c r="C4252" s="84">
        <v>83</v>
      </c>
      <c r="D4252" s="83">
        <v>105</v>
      </c>
      <c r="E4252" s="83">
        <v>4</v>
      </c>
      <c r="F4252" s="83" t="s">
        <v>13</v>
      </c>
      <c r="G4252" s="83" t="s">
        <v>825</v>
      </c>
      <c r="H4252" s="59">
        <v>2</v>
      </c>
    </row>
    <row r="4253" spans="1:8" ht="14.25" x14ac:dyDescent="0.45">
      <c r="A4253" s="83">
        <v>2732</v>
      </c>
      <c r="B4253" s="83">
        <v>25936</v>
      </c>
      <c r="C4253" s="84">
        <v>66</v>
      </c>
      <c r="D4253" s="83">
        <v>70</v>
      </c>
      <c r="E4253" s="83">
        <v>4</v>
      </c>
      <c r="F4253" s="83" t="s">
        <v>8</v>
      </c>
      <c r="G4253" s="83" t="s">
        <v>824</v>
      </c>
      <c r="H4253" s="59">
        <v>4</v>
      </c>
    </row>
    <row r="4254" spans="1:8" ht="14.25" x14ac:dyDescent="0.45">
      <c r="A4254" s="83">
        <v>2733</v>
      </c>
      <c r="B4254" s="83">
        <v>39922</v>
      </c>
      <c r="C4254" s="84">
        <v>147</v>
      </c>
      <c r="D4254" s="83">
        <v>122</v>
      </c>
      <c r="E4254" s="83">
        <v>4</v>
      </c>
      <c r="F4254" s="83" t="s">
        <v>8</v>
      </c>
      <c r="G4254" s="83" t="s">
        <v>823</v>
      </c>
      <c r="H4254" s="59">
        <v>2</v>
      </c>
    </row>
    <row r="4255" spans="1:8" ht="14.25" x14ac:dyDescent="0.45">
      <c r="A4255" s="83">
        <v>2734</v>
      </c>
      <c r="B4255" s="83">
        <v>7147</v>
      </c>
      <c r="C4255" s="84">
        <v>72</v>
      </c>
      <c r="D4255" s="83">
        <v>122</v>
      </c>
      <c r="E4255" s="83">
        <v>4</v>
      </c>
      <c r="F4255" s="83" t="s">
        <v>9</v>
      </c>
      <c r="G4255" s="83" t="s">
        <v>822</v>
      </c>
      <c r="H4255" s="59">
        <v>4</v>
      </c>
    </row>
    <row r="4256" spans="1:8" ht="14.25" x14ac:dyDescent="0.45">
      <c r="A4256" s="83">
        <v>2735</v>
      </c>
      <c r="B4256" s="83">
        <v>26172</v>
      </c>
      <c r="C4256" s="84">
        <v>110.69169651199999</v>
      </c>
      <c r="D4256" s="83">
        <v>122</v>
      </c>
      <c r="E4256" s="83">
        <v>4</v>
      </c>
      <c r="F4256" s="83" t="s">
        <v>9</v>
      </c>
      <c r="G4256" s="83" t="s">
        <v>821</v>
      </c>
      <c r="H4256" s="59">
        <v>2</v>
      </c>
    </row>
    <row r="4257" spans="1:8" ht="14.25" x14ac:dyDescent="0.45">
      <c r="A4257" s="83">
        <v>2736</v>
      </c>
      <c r="B4257" s="83">
        <v>46528</v>
      </c>
      <c r="C4257" s="84">
        <v>44.659982630099996</v>
      </c>
      <c r="D4257" s="83">
        <v>120</v>
      </c>
      <c r="E4257" s="83">
        <v>3</v>
      </c>
      <c r="F4257" s="83" t="s">
        <v>13</v>
      </c>
      <c r="G4257" s="83" t="s">
        <v>819</v>
      </c>
      <c r="H4257" s="59">
        <v>4</v>
      </c>
    </row>
    <row r="4258" spans="1:8" ht="14.25" x14ac:dyDescent="0.45">
      <c r="A4258" s="83">
        <v>2737</v>
      </c>
      <c r="B4258" s="83">
        <v>30997</v>
      </c>
      <c r="C4258" s="84">
        <v>55</v>
      </c>
      <c r="D4258" s="83">
        <v>125</v>
      </c>
      <c r="E4258" s="83">
        <v>4</v>
      </c>
      <c r="F4258" s="83" t="s">
        <v>13</v>
      </c>
      <c r="G4258" s="83" t="s">
        <v>818</v>
      </c>
      <c r="H4258" s="59">
        <v>2</v>
      </c>
    </row>
    <row r="4259" spans="1:8" ht="14.25" x14ac:dyDescent="0.45">
      <c r="A4259" s="83">
        <v>2738</v>
      </c>
      <c r="B4259" s="83">
        <v>3057</v>
      </c>
      <c r="C4259" s="84">
        <v>63.142233720299998</v>
      </c>
      <c r="D4259" s="83">
        <v>240</v>
      </c>
      <c r="E4259" s="83">
        <v>4</v>
      </c>
      <c r="F4259" s="83" t="s">
        <v>9</v>
      </c>
      <c r="G4259" s="83" t="s">
        <v>815</v>
      </c>
      <c r="H4259" s="59">
        <v>2</v>
      </c>
    </row>
    <row r="4260" spans="1:8" ht="14.25" x14ac:dyDescent="0.45">
      <c r="A4260" s="83">
        <v>2739</v>
      </c>
      <c r="B4260" s="83">
        <v>12190</v>
      </c>
      <c r="C4260" s="84">
        <v>82.859957465199997</v>
      </c>
      <c r="D4260" s="83">
        <v>120</v>
      </c>
      <c r="E4260" s="83">
        <v>4</v>
      </c>
      <c r="F4260" s="83" t="s">
        <v>9</v>
      </c>
      <c r="G4260" s="83" t="s">
        <v>814</v>
      </c>
      <c r="H4260" s="59">
        <v>2</v>
      </c>
    </row>
    <row r="4261" spans="1:8" ht="14.25" x14ac:dyDescent="0.45">
      <c r="A4261" s="83">
        <v>2740</v>
      </c>
      <c r="B4261" s="83">
        <v>14095</v>
      </c>
      <c r="C4261" s="84">
        <v>145</v>
      </c>
      <c r="D4261" s="83">
        <v>120</v>
      </c>
      <c r="E4261" s="83">
        <v>4</v>
      </c>
      <c r="F4261" s="83" t="s">
        <v>9</v>
      </c>
      <c r="G4261" s="83" t="s">
        <v>813</v>
      </c>
      <c r="H4261" s="59">
        <v>1</v>
      </c>
    </row>
    <row r="4262" spans="1:8" ht="14.25" x14ac:dyDescent="0.45">
      <c r="A4262" s="83">
        <v>2741</v>
      </c>
      <c r="B4262" s="83">
        <v>46786</v>
      </c>
      <c r="C4262" s="84">
        <v>85</v>
      </c>
      <c r="D4262" s="83">
        <v>103</v>
      </c>
      <c r="E4262" s="83">
        <v>4</v>
      </c>
      <c r="F4262" s="83" t="s">
        <v>7</v>
      </c>
      <c r="G4262" s="83" t="s">
        <v>812</v>
      </c>
      <c r="H4262" s="59">
        <v>2</v>
      </c>
    </row>
    <row r="4263" spans="1:8" ht="14.25" x14ac:dyDescent="0.45">
      <c r="A4263" s="83">
        <v>2742</v>
      </c>
      <c r="B4263" s="83">
        <v>33305</v>
      </c>
      <c r="C4263" s="84">
        <v>166</v>
      </c>
      <c r="D4263" s="83">
        <v>180</v>
      </c>
      <c r="E4263" s="83">
        <v>4</v>
      </c>
      <c r="F4263" s="83" t="s">
        <v>8</v>
      </c>
      <c r="G4263" s="83" t="s">
        <v>811</v>
      </c>
      <c r="H4263" s="59">
        <v>5</v>
      </c>
    </row>
    <row r="4264" spans="1:8" ht="14.25" x14ac:dyDescent="0.45">
      <c r="A4264" s="83">
        <v>2743</v>
      </c>
      <c r="B4264" s="83">
        <v>25757</v>
      </c>
      <c r="C4264" s="84">
        <v>81</v>
      </c>
      <c r="D4264" s="83">
        <v>253</v>
      </c>
      <c r="E4264" s="83">
        <v>4</v>
      </c>
      <c r="F4264" s="83" t="s">
        <v>16</v>
      </c>
      <c r="G4264" s="83" t="s">
        <v>810</v>
      </c>
      <c r="H4264" s="59">
        <v>1</v>
      </c>
    </row>
    <row r="4265" spans="1:8" ht="14.25" x14ac:dyDescent="0.45">
      <c r="A4265" s="83">
        <v>2744</v>
      </c>
      <c r="B4265" s="83">
        <v>52718</v>
      </c>
      <c r="C4265" s="84">
        <v>117</v>
      </c>
      <c r="D4265" s="83">
        <v>130</v>
      </c>
      <c r="E4265" s="83">
        <v>3</v>
      </c>
      <c r="F4265" s="83" t="s">
        <v>13</v>
      </c>
      <c r="G4265" s="83" t="s">
        <v>809</v>
      </c>
      <c r="H4265" s="59">
        <v>2</v>
      </c>
    </row>
    <row r="4266" spans="1:8" ht="14.25" x14ac:dyDescent="0.45">
      <c r="A4266" s="83">
        <v>2745</v>
      </c>
      <c r="B4266" s="83">
        <v>2360</v>
      </c>
      <c r="C4266" s="84">
        <v>151</v>
      </c>
      <c r="D4266" s="83">
        <v>120</v>
      </c>
      <c r="E4266" s="83">
        <v>4</v>
      </c>
      <c r="F4266" s="83" t="s">
        <v>8</v>
      </c>
      <c r="G4266" s="83" t="s">
        <v>808</v>
      </c>
      <c r="H4266" s="59">
        <v>2</v>
      </c>
    </row>
    <row r="4267" spans="1:8" ht="14.25" x14ac:dyDescent="0.45">
      <c r="A4267" s="83">
        <v>2746</v>
      </c>
      <c r="B4267" s="83">
        <v>8021</v>
      </c>
      <c r="C4267" s="84">
        <v>147</v>
      </c>
      <c r="D4267" s="83">
        <v>112</v>
      </c>
      <c r="E4267" s="83">
        <v>3</v>
      </c>
      <c r="F4267" s="83" t="s">
        <v>7</v>
      </c>
      <c r="G4267" s="83" t="s">
        <v>807</v>
      </c>
      <c r="H4267" s="59">
        <v>1</v>
      </c>
    </row>
    <row r="4268" spans="1:8" ht="14.25" x14ac:dyDescent="0.45">
      <c r="A4268" s="83">
        <v>2747</v>
      </c>
      <c r="B4268" s="83">
        <v>44094</v>
      </c>
      <c r="C4268" s="84">
        <v>128</v>
      </c>
      <c r="D4268" s="83">
        <v>130</v>
      </c>
      <c r="E4268" s="83">
        <v>3</v>
      </c>
      <c r="F4268" s="83" t="s">
        <v>8</v>
      </c>
      <c r="G4268" s="83" t="s">
        <v>806</v>
      </c>
      <c r="H4268" s="59">
        <v>4</v>
      </c>
    </row>
    <row r="4269" spans="1:8" ht="14.25" x14ac:dyDescent="0.45">
      <c r="A4269" s="83">
        <v>2748</v>
      </c>
      <c r="B4269" s="83">
        <v>27917</v>
      </c>
      <c r="C4269" s="84">
        <v>79</v>
      </c>
      <c r="D4269" s="83">
        <v>120</v>
      </c>
      <c r="E4269" s="83">
        <v>4</v>
      </c>
      <c r="F4269" s="83" t="s">
        <v>8</v>
      </c>
      <c r="G4269" s="83" t="s">
        <v>805</v>
      </c>
      <c r="H4269" s="59">
        <v>2</v>
      </c>
    </row>
    <row r="4270" spans="1:8" ht="14.25" x14ac:dyDescent="0.45">
      <c r="A4270" s="83">
        <v>2749</v>
      </c>
      <c r="B4270" s="83">
        <v>17753</v>
      </c>
      <c r="C4270" s="84">
        <v>79</v>
      </c>
      <c r="D4270" s="83">
        <v>118</v>
      </c>
      <c r="E4270" s="83">
        <v>4</v>
      </c>
      <c r="F4270" s="83" t="s">
        <v>13</v>
      </c>
      <c r="G4270" s="83" t="s">
        <v>801</v>
      </c>
      <c r="H4270" s="59">
        <v>2</v>
      </c>
    </row>
    <row r="4271" spans="1:8" ht="14.25" x14ac:dyDescent="0.45">
      <c r="A4271" s="83">
        <v>2749</v>
      </c>
      <c r="B4271" s="83">
        <v>8511</v>
      </c>
      <c r="C4271" s="84">
        <v>102</v>
      </c>
      <c r="D4271" s="83">
        <v>118</v>
      </c>
      <c r="E4271" s="83">
        <v>4</v>
      </c>
      <c r="F4271" s="83" t="s">
        <v>13</v>
      </c>
      <c r="G4271" s="83" t="s">
        <v>800</v>
      </c>
      <c r="H4271" s="59">
        <v>4</v>
      </c>
    </row>
    <row r="4272" spans="1:8" ht="14.25" x14ac:dyDescent="0.45">
      <c r="A4272" s="83">
        <v>2749</v>
      </c>
      <c r="B4272" s="83">
        <v>46343</v>
      </c>
      <c r="C4272" s="84">
        <v>59</v>
      </c>
      <c r="D4272" s="83">
        <v>118</v>
      </c>
      <c r="E4272" s="83">
        <v>4</v>
      </c>
      <c r="F4272" s="83" t="s">
        <v>13</v>
      </c>
      <c r="G4272" s="83" t="s">
        <v>799</v>
      </c>
      <c r="H4272" s="59">
        <v>5</v>
      </c>
    </row>
    <row r="4273" spans="1:8" ht="14.25" x14ac:dyDescent="0.45">
      <c r="A4273" s="83">
        <v>2750</v>
      </c>
      <c r="B4273" s="83">
        <v>65330</v>
      </c>
      <c r="C4273" s="84">
        <v>128</v>
      </c>
      <c r="D4273" s="83">
        <v>240</v>
      </c>
      <c r="E4273" s="83">
        <v>4</v>
      </c>
      <c r="F4273" s="83" t="s">
        <v>13</v>
      </c>
      <c r="G4273" s="83" t="s">
        <v>798</v>
      </c>
      <c r="H4273" s="59">
        <v>24</v>
      </c>
    </row>
    <row r="4274" spans="1:8" ht="14.25" x14ac:dyDescent="0.45">
      <c r="A4274" s="83">
        <v>2751</v>
      </c>
      <c r="B4274" s="83">
        <v>27066</v>
      </c>
      <c r="C4274" s="84">
        <v>290</v>
      </c>
      <c r="D4274" s="83">
        <v>224</v>
      </c>
      <c r="E4274" s="83">
        <v>4</v>
      </c>
      <c r="F4274" s="83" t="s">
        <v>9</v>
      </c>
      <c r="G4274" s="83" t="s">
        <v>795</v>
      </c>
      <c r="H4274" s="59">
        <v>25</v>
      </c>
    </row>
    <row r="4275" spans="1:8" ht="14.25" x14ac:dyDescent="0.45">
      <c r="A4275" s="83">
        <v>2752</v>
      </c>
      <c r="B4275" s="83">
        <v>10491</v>
      </c>
      <c r="C4275" s="84">
        <v>30</v>
      </c>
      <c r="D4275" s="83">
        <v>120</v>
      </c>
      <c r="E4275" s="83">
        <v>4</v>
      </c>
      <c r="F4275" s="83" t="s">
        <v>13</v>
      </c>
      <c r="G4275" s="83" t="s">
        <v>794</v>
      </c>
      <c r="H4275" s="59">
        <v>4</v>
      </c>
    </row>
    <row r="4276" spans="1:8" ht="14.25" x14ac:dyDescent="0.45">
      <c r="A4276" s="83">
        <v>2753</v>
      </c>
      <c r="B4276" s="83">
        <v>28831</v>
      </c>
      <c r="C4276" s="84">
        <v>36</v>
      </c>
      <c r="D4276" s="83">
        <v>48</v>
      </c>
      <c r="E4276" s="83">
        <v>4</v>
      </c>
      <c r="F4276" s="83" t="s">
        <v>13</v>
      </c>
      <c r="G4276" s="83" t="s">
        <v>793</v>
      </c>
      <c r="H4276" s="59">
        <v>2</v>
      </c>
    </row>
    <row r="4277" spans="1:8" ht="14.25" x14ac:dyDescent="0.45">
      <c r="A4277" s="83">
        <v>2753</v>
      </c>
      <c r="B4277" s="83">
        <v>30393</v>
      </c>
      <c r="C4277" s="84">
        <v>57</v>
      </c>
      <c r="D4277" s="83">
        <v>76</v>
      </c>
      <c r="E4277" s="83">
        <v>4</v>
      </c>
      <c r="F4277" s="83" t="s">
        <v>13</v>
      </c>
      <c r="G4277" s="83" t="s">
        <v>793</v>
      </c>
      <c r="H4277" s="59">
        <v>2</v>
      </c>
    </row>
    <row r="4278" spans="1:8" ht="14.25" x14ac:dyDescent="0.45">
      <c r="A4278" s="83">
        <v>2754</v>
      </c>
      <c r="B4278" s="83">
        <v>21136</v>
      </c>
      <c r="C4278" s="84">
        <v>59</v>
      </c>
      <c r="D4278" s="83">
        <v>52</v>
      </c>
      <c r="E4278" s="83">
        <v>2</v>
      </c>
      <c r="F4278" s="83" t="s">
        <v>13</v>
      </c>
      <c r="G4278" s="83" t="s">
        <v>792</v>
      </c>
      <c r="H4278" s="59">
        <v>2</v>
      </c>
    </row>
    <row r="4279" spans="1:8" ht="14.25" x14ac:dyDescent="0.45">
      <c r="A4279" s="83">
        <v>2755</v>
      </c>
      <c r="B4279" s="83">
        <v>18380</v>
      </c>
      <c r="C4279" s="84">
        <v>18</v>
      </c>
      <c r="D4279" s="83">
        <v>120</v>
      </c>
      <c r="E4279" s="83">
        <v>4</v>
      </c>
      <c r="F4279" s="83" t="s">
        <v>7</v>
      </c>
      <c r="G4279" s="83" t="s">
        <v>791</v>
      </c>
      <c r="H4279" s="59">
        <v>9</v>
      </c>
    </row>
    <row r="4280" spans="1:8" ht="14.25" x14ac:dyDescent="0.45">
      <c r="A4280" s="83">
        <v>2755</v>
      </c>
      <c r="B4280" s="83">
        <v>52825</v>
      </c>
      <c r="C4280" s="84">
        <v>73</v>
      </c>
      <c r="D4280" s="83">
        <v>240</v>
      </c>
      <c r="E4280" s="83">
        <v>4</v>
      </c>
      <c r="F4280" s="83" t="s">
        <v>7</v>
      </c>
      <c r="G4280" s="83" t="s">
        <v>790</v>
      </c>
      <c r="H4280" s="59">
        <v>32</v>
      </c>
    </row>
    <row r="4281" spans="1:8" ht="14.25" x14ac:dyDescent="0.45">
      <c r="A4281" s="83">
        <v>2756</v>
      </c>
      <c r="B4281" s="83">
        <v>12033</v>
      </c>
      <c r="C4281" s="84">
        <v>109</v>
      </c>
      <c r="D4281" s="83">
        <v>109</v>
      </c>
      <c r="E4281" s="83">
        <v>3</v>
      </c>
      <c r="F4281" s="83" t="s">
        <v>13</v>
      </c>
      <c r="G4281" s="83" t="s">
        <v>789</v>
      </c>
      <c r="H4281" s="59">
        <v>2</v>
      </c>
    </row>
    <row r="4282" spans="1:8" ht="14.25" x14ac:dyDescent="0.45">
      <c r="A4282" s="83">
        <v>2757</v>
      </c>
      <c r="B4282" s="83">
        <v>52619</v>
      </c>
      <c r="C4282" s="84">
        <v>117</v>
      </c>
      <c r="D4282" s="83">
        <v>120</v>
      </c>
      <c r="E4282" s="83">
        <v>4</v>
      </c>
      <c r="F4282" s="83" t="s">
        <v>9</v>
      </c>
      <c r="G4282" s="83" t="s">
        <v>788</v>
      </c>
      <c r="H4282" s="59">
        <v>2</v>
      </c>
    </row>
    <row r="4283" spans="1:8" ht="14.25" x14ac:dyDescent="0.45">
      <c r="A4283" s="83">
        <v>2757</v>
      </c>
      <c r="B4283" s="83">
        <v>4380</v>
      </c>
      <c r="C4283" s="84">
        <v>127</v>
      </c>
      <c r="D4283" s="83">
        <v>120</v>
      </c>
      <c r="E4283" s="83">
        <v>4</v>
      </c>
      <c r="F4283" s="83" t="s">
        <v>9</v>
      </c>
      <c r="G4283" s="83" t="s">
        <v>788</v>
      </c>
      <c r="H4283" s="59">
        <v>2</v>
      </c>
    </row>
    <row r="4284" spans="1:8" ht="14.25" x14ac:dyDescent="0.45">
      <c r="A4284" s="83">
        <v>2758</v>
      </c>
      <c r="B4284" s="83">
        <v>7111</v>
      </c>
      <c r="C4284" s="84">
        <v>218</v>
      </c>
      <c r="D4284" s="83">
        <v>240</v>
      </c>
      <c r="E4284" s="83">
        <v>4</v>
      </c>
      <c r="F4284" s="83" t="s">
        <v>8</v>
      </c>
      <c r="G4284" s="83" t="s">
        <v>787</v>
      </c>
      <c r="H4284" s="59">
        <v>2</v>
      </c>
    </row>
    <row r="4285" spans="1:8" ht="14.25" x14ac:dyDescent="0.45">
      <c r="A4285" s="83">
        <v>2759</v>
      </c>
      <c r="B4285" s="83">
        <v>14593</v>
      </c>
      <c r="C4285" s="84">
        <v>69</v>
      </c>
      <c r="D4285" s="83">
        <v>120</v>
      </c>
      <c r="E4285" s="83">
        <v>4</v>
      </c>
      <c r="F4285" s="83" t="s">
        <v>8</v>
      </c>
      <c r="G4285" s="83" t="s">
        <v>786</v>
      </c>
      <c r="H4285" s="59">
        <v>2</v>
      </c>
    </row>
    <row r="4286" spans="1:8" ht="14.25" x14ac:dyDescent="0.45">
      <c r="A4286" s="83">
        <v>2760</v>
      </c>
      <c r="B4286" s="83">
        <v>136</v>
      </c>
      <c r="C4286" s="84">
        <v>43</v>
      </c>
      <c r="D4286" s="83">
        <v>63</v>
      </c>
      <c r="E4286" s="83">
        <v>1</v>
      </c>
      <c r="F4286" s="83" t="s">
        <v>11</v>
      </c>
      <c r="G4286" s="83" t="s">
        <v>783</v>
      </c>
      <c r="H4286" s="59">
        <v>2</v>
      </c>
    </row>
    <row r="4287" spans="1:8" ht="14.25" x14ac:dyDescent="0.45">
      <c r="A4287" s="83">
        <v>2761</v>
      </c>
      <c r="B4287" s="83">
        <v>31868</v>
      </c>
      <c r="C4287" s="84">
        <v>21</v>
      </c>
      <c r="D4287" s="83">
        <v>46</v>
      </c>
      <c r="E4287" s="83">
        <v>1</v>
      </c>
      <c r="F4287" s="83" t="s">
        <v>9</v>
      </c>
      <c r="G4287" s="83" t="s">
        <v>782</v>
      </c>
      <c r="H4287" s="59">
        <v>2</v>
      </c>
    </row>
    <row r="4288" spans="1:8" ht="14.25" x14ac:dyDescent="0.45">
      <c r="A4288" s="83">
        <v>2762</v>
      </c>
      <c r="B4288" s="83">
        <v>5498</v>
      </c>
      <c r="C4288" s="84">
        <v>148</v>
      </c>
      <c r="D4288" s="83">
        <v>242</v>
      </c>
      <c r="E4288" s="83">
        <v>0</v>
      </c>
      <c r="F4288" s="83" t="s">
        <v>7</v>
      </c>
      <c r="G4288" s="83" t="s">
        <v>781</v>
      </c>
      <c r="H4288" s="59">
        <v>2</v>
      </c>
    </row>
    <row r="4289" spans="1:8" ht="14.25" x14ac:dyDescent="0.45">
      <c r="A4289" s="83">
        <v>2763</v>
      </c>
      <c r="B4289" s="83">
        <v>2887</v>
      </c>
      <c r="C4289" s="84">
        <v>115.207871082</v>
      </c>
      <c r="D4289" s="83">
        <v>125</v>
      </c>
      <c r="E4289" s="83">
        <v>4</v>
      </c>
      <c r="F4289" s="83" t="s">
        <v>14</v>
      </c>
      <c r="G4289" s="83" t="s">
        <v>780</v>
      </c>
      <c r="H4289" s="59">
        <v>16</v>
      </c>
    </row>
    <row r="4290" spans="1:8" ht="14.25" x14ac:dyDescent="0.45">
      <c r="A4290" s="83">
        <v>2764</v>
      </c>
      <c r="B4290" s="83">
        <v>20119</v>
      </c>
      <c r="C4290" s="84">
        <v>176</v>
      </c>
      <c r="D4290" s="83">
        <v>120</v>
      </c>
      <c r="E4290" s="83">
        <v>4</v>
      </c>
      <c r="F4290" s="83" t="s">
        <v>9</v>
      </c>
      <c r="G4290" s="83" t="s">
        <v>777</v>
      </c>
      <c r="H4290" s="59">
        <v>2</v>
      </c>
    </row>
    <row r="4291" spans="1:8" ht="14.25" x14ac:dyDescent="0.45">
      <c r="A4291" s="83">
        <v>2765</v>
      </c>
      <c r="B4291" s="83">
        <v>16993</v>
      </c>
      <c r="C4291" s="84">
        <v>46</v>
      </c>
      <c r="D4291" s="83">
        <v>67</v>
      </c>
      <c r="E4291" s="83">
        <v>6</v>
      </c>
      <c r="F4291" s="83" t="s">
        <v>18</v>
      </c>
      <c r="G4291" s="83" t="s">
        <v>776</v>
      </c>
      <c r="H4291" s="59">
        <v>2</v>
      </c>
    </row>
    <row r="4292" spans="1:8" ht="14.25" x14ac:dyDescent="0.45">
      <c r="A4292" s="83">
        <v>2765</v>
      </c>
      <c r="B4292" s="83">
        <v>39843</v>
      </c>
      <c r="C4292" s="84">
        <v>49</v>
      </c>
      <c r="D4292" s="83">
        <v>71</v>
      </c>
      <c r="E4292" s="83">
        <v>6</v>
      </c>
      <c r="F4292" s="83" t="s">
        <v>18</v>
      </c>
      <c r="G4292" s="83" t="s">
        <v>776</v>
      </c>
      <c r="H4292" s="59">
        <v>2</v>
      </c>
    </row>
    <row r="4293" spans="1:8" ht="14.25" x14ac:dyDescent="0.45">
      <c r="A4293" s="83">
        <v>2766</v>
      </c>
      <c r="B4293" s="83">
        <v>46886</v>
      </c>
      <c r="C4293" s="84">
        <v>51.979892650300002</v>
      </c>
      <c r="D4293" s="83">
        <v>193</v>
      </c>
      <c r="E4293" s="83">
        <v>4</v>
      </c>
      <c r="F4293" s="83" t="s">
        <v>8</v>
      </c>
      <c r="G4293" s="83" t="s">
        <v>773</v>
      </c>
      <c r="H4293" s="59">
        <v>24</v>
      </c>
    </row>
    <row r="4294" spans="1:8" ht="14.25" x14ac:dyDescent="0.45">
      <c r="A4294" s="83">
        <v>2768</v>
      </c>
      <c r="B4294" s="83">
        <v>23567</v>
      </c>
      <c r="C4294" s="84">
        <v>103</v>
      </c>
      <c r="D4294" s="83">
        <v>118</v>
      </c>
      <c r="E4294" s="83">
        <v>4</v>
      </c>
      <c r="F4294" s="83" t="s">
        <v>16</v>
      </c>
      <c r="G4294" s="83" t="s">
        <v>768</v>
      </c>
      <c r="H4294" s="59">
        <v>4</v>
      </c>
    </row>
    <row r="4295" spans="1:8" ht="14.25" x14ac:dyDescent="0.45">
      <c r="A4295" s="83">
        <v>2769</v>
      </c>
      <c r="B4295" s="83">
        <v>25860</v>
      </c>
      <c r="C4295" s="84">
        <v>106</v>
      </c>
      <c r="D4295" s="83">
        <v>128</v>
      </c>
      <c r="E4295" s="83">
        <v>6</v>
      </c>
      <c r="F4295" s="83" t="s">
        <v>8</v>
      </c>
      <c r="G4295" s="83" t="s">
        <v>767</v>
      </c>
      <c r="H4295" s="59">
        <v>2</v>
      </c>
    </row>
    <row r="4296" spans="1:8" ht="14.25" x14ac:dyDescent="0.45">
      <c r="A4296" s="83">
        <v>2770</v>
      </c>
      <c r="B4296" s="83">
        <v>16440</v>
      </c>
      <c r="C4296" s="84">
        <v>47</v>
      </c>
      <c r="D4296" s="83">
        <v>75</v>
      </c>
      <c r="E4296" s="83">
        <v>4</v>
      </c>
      <c r="F4296" s="83" t="s">
        <v>10</v>
      </c>
      <c r="G4296" s="83" t="s">
        <v>764</v>
      </c>
      <c r="H4296" s="59">
        <v>42</v>
      </c>
    </row>
    <row r="4297" spans="1:8" ht="14.25" x14ac:dyDescent="0.45">
      <c r="A4297" s="83">
        <v>2770</v>
      </c>
      <c r="B4297" s="83">
        <v>38715</v>
      </c>
      <c r="C4297" s="84">
        <v>91</v>
      </c>
      <c r="D4297" s="83">
        <v>145</v>
      </c>
      <c r="E4297" s="83">
        <v>4</v>
      </c>
      <c r="F4297" s="83" t="s">
        <v>10</v>
      </c>
      <c r="G4297" s="83" t="s">
        <v>764</v>
      </c>
      <c r="H4297" s="59">
        <v>42</v>
      </c>
    </row>
    <row r="4298" spans="1:8" ht="14.25" x14ac:dyDescent="0.45">
      <c r="A4298" s="83">
        <v>2771</v>
      </c>
      <c r="B4298" s="83">
        <v>42519</v>
      </c>
      <c r="C4298" s="84">
        <v>90</v>
      </c>
      <c r="D4298" s="83">
        <v>135</v>
      </c>
      <c r="E4298" s="83">
        <v>4</v>
      </c>
      <c r="F4298" s="83" t="s">
        <v>7</v>
      </c>
      <c r="G4298" s="83" t="s">
        <v>763</v>
      </c>
      <c r="H4298" s="59">
        <v>4</v>
      </c>
    </row>
    <row r="4299" spans="1:8" ht="14.25" x14ac:dyDescent="0.45">
      <c r="A4299" s="83">
        <v>2772</v>
      </c>
      <c r="B4299" s="83">
        <v>38806</v>
      </c>
      <c r="C4299" s="84">
        <v>18</v>
      </c>
      <c r="D4299" s="83">
        <v>97</v>
      </c>
      <c r="E4299" s="83">
        <v>3</v>
      </c>
      <c r="F4299" s="83" t="s">
        <v>13</v>
      </c>
      <c r="G4299" s="83" t="s">
        <v>762</v>
      </c>
      <c r="H4299" s="59">
        <v>30</v>
      </c>
    </row>
    <row r="4300" spans="1:8" ht="14.25" x14ac:dyDescent="0.45">
      <c r="A4300" s="83">
        <v>2772</v>
      </c>
      <c r="B4300" s="83">
        <v>2769</v>
      </c>
      <c r="C4300" s="84">
        <v>16</v>
      </c>
      <c r="D4300" s="83">
        <v>67</v>
      </c>
      <c r="E4300" s="83">
        <v>3</v>
      </c>
      <c r="F4300" s="83" t="s">
        <v>13</v>
      </c>
      <c r="G4300" s="83" t="s">
        <v>762</v>
      </c>
      <c r="H4300" s="59">
        <v>30</v>
      </c>
    </row>
    <row r="4301" spans="1:8" ht="14.25" x14ac:dyDescent="0.45">
      <c r="A4301" s="83">
        <v>2773</v>
      </c>
      <c r="B4301" s="83">
        <v>21396</v>
      </c>
      <c r="C4301" s="84">
        <v>14.413643045400001</v>
      </c>
      <c r="D4301" s="83">
        <v>116</v>
      </c>
      <c r="E4301" s="83">
        <v>4</v>
      </c>
      <c r="F4301" s="83" t="s">
        <v>13</v>
      </c>
      <c r="G4301" s="83" t="s">
        <v>761</v>
      </c>
      <c r="H4301" s="59">
        <v>10</v>
      </c>
    </row>
    <row r="4302" spans="1:8" ht="14.25" x14ac:dyDescent="0.45">
      <c r="A4302" s="83">
        <v>2774</v>
      </c>
      <c r="B4302" s="83">
        <v>43164</v>
      </c>
      <c r="C4302" s="84">
        <v>14</v>
      </c>
      <c r="D4302" s="83">
        <v>39</v>
      </c>
      <c r="E4302" s="83">
        <v>8</v>
      </c>
      <c r="F4302" s="83" t="s">
        <v>14</v>
      </c>
      <c r="G4302" s="83" t="s">
        <v>760</v>
      </c>
      <c r="H4302" s="59">
        <v>16</v>
      </c>
    </row>
    <row r="4303" spans="1:8" ht="14.25" x14ac:dyDescent="0.45">
      <c r="A4303" s="83">
        <v>2775</v>
      </c>
      <c r="B4303" s="83">
        <v>54255</v>
      </c>
      <c r="C4303" s="84">
        <v>0</v>
      </c>
      <c r="D4303" s="83">
        <v>0</v>
      </c>
      <c r="E4303" s="83">
        <v>0</v>
      </c>
      <c r="F4303" s="83" t="s">
        <v>14</v>
      </c>
      <c r="G4303" s="83" t="s">
        <v>759</v>
      </c>
      <c r="H4303" s="59">
        <v>0</v>
      </c>
    </row>
    <row r="4304" spans="1:8" ht="14.25" x14ac:dyDescent="0.45">
      <c r="A4304" s="83">
        <v>2776</v>
      </c>
      <c r="B4304" s="83">
        <v>9709</v>
      </c>
      <c r="C4304" s="84">
        <v>172</v>
      </c>
      <c r="D4304" s="83">
        <v>120</v>
      </c>
      <c r="E4304" s="83">
        <v>4</v>
      </c>
      <c r="F4304" s="83" t="s">
        <v>9</v>
      </c>
      <c r="G4304" s="83" t="s">
        <v>758</v>
      </c>
      <c r="H4304" s="59">
        <v>2</v>
      </c>
    </row>
    <row r="4305" spans="1:8" ht="14.25" x14ac:dyDescent="0.45">
      <c r="A4305" s="83">
        <v>2777</v>
      </c>
      <c r="B4305" s="83">
        <v>44395</v>
      </c>
      <c r="C4305" s="84">
        <v>0</v>
      </c>
      <c r="D4305" s="83">
        <v>0</v>
      </c>
      <c r="E4305" s="83">
        <v>0</v>
      </c>
      <c r="F4305" s="83" t="s">
        <v>8</v>
      </c>
      <c r="G4305" s="83" t="s">
        <v>757</v>
      </c>
      <c r="H4305" s="59">
        <v>0</v>
      </c>
    </row>
    <row r="4306" spans="1:8" ht="14.25" x14ac:dyDescent="0.45">
      <c r="A4306" s="83">
        <v>2778</v>
      </c>
      <c r="B4306" s="83">
        <v>13907</v>
      </c>
      <c r="C4306" s="84">
        <v>29</v>
      </c>
      <c r="D4306" s="83">
        <v>130</v>
      </c>
      <c r="E4306" s="83">
        <v>4</v>
      </c>
      <c r="F4306" s="83" t="s">
        <v>7</v>
      </c>
      <c r="G4306" s="83" t="s">
        <v>756</v>
      </c>
      <c r="H4306" s="59">
        <v>2</v>
      </c>
    </row>
    <row r="4307" spans="1:8" ht="14.25" x14ac:dyDescent="0.45">
      <c r="A4307" s="83">
        <v>2779</v>
      </c>
      <c r="B4307" s="83">
        <v>11043</v>
      </c>
      <c r="C4307" s="84">
        <v>26</v>
      </c>
      <c r="D4307" s="83">
        <v>121</v>
      </c>
      <c r="E4307" s="83">
        <v>4</v>
      </c>
      <c r="F4307" s="83" t="s">
        <v>13</v>
      </c>
      <c r="G4307" s="83" t="s">
        <v>755</v>
      </c>
      <c r="H4307" s="59">
        <v>10</v>
      </c>
    </row>
    <row r="4308" spans="1:8" ht="14.25" x14ac:dyDescent="0.45">
      <c r="A4308" s="83">
        <v>2780</v>
      </c>
      <c r="B4308" s="83">
        <v>19345</v>
      </c>
      <c r="C4308" s="84">
        <v>91</v>
      </c>
      <c r="D4308" s="83">
        <v>120</v>
      </c>
      <c r="E4308" s="83">
        <v>4</v>
      </c>
      <c r="F4308" s="83" t="s">
        <v>13</v>
      </c>
      <c r="G4308" s="83" t="s">
        <v>754</v>
      </c>
      <c r="H4308" s="59">
        <v>25</v>
      </c>
    </row>
    <row r="4309" spans="1:8" ht="14.25" x14ac:dyDescent="0.45">
      <c r="A4309" s="83">
        <v>2781</v>
      </c>
      <c r="B4309" s="83">
        <v>52695</v>
      </c>
      <c r="C4309" s="84">
        <v>32.849369803999998</v>
      </c>
      <c r="D4309" s="83">
        <v>120</v>
      </c>
      <c r="E4309" s="83">
        <v>4</v>
      </c>
      <c r="F4309" s="83" t="s">
        <v>13</v>
      </c>
      <c r="G4309" s="83" t="s">
        <v>753</v>
      </c>
      <c r="H4309" s="59">
        <v>2</v>
      </c>
    </row>
    <row r="4310" spans="1:8" ht="14.25" x14ac:dyDescent="0.45">
      <c r="A4310" s="83">
        <v>2781</v>
      </c>
      <c r="B4310" s="83">
        <v>23918</v>
      </c>
      <c r="C4310" s="84">
        <v>30</v>
      </c>
      <c r="D4310" s="83">
        <v>116</v>
      </c>
      <c r="E4310" s="83">
        <v>4</v>
      </c>
      <c r="F4310" s="83" t="s">
        <v>13</v>
      </c>
      <c r="G4310" s="83" t="s">
        <v>752</v>
      </c>
      <c r="H4310" s="59">
        <v>16</v>
      </c>
    </row>
    <row r="4311" spans="1:8" ht="14.25" x14ac:dyDescent="0.45">
      <c r="A4311" s="83">
        <v>2782</v>
      </c>
      <c r="B4311" s="83">
        <v>24111</v>
      </c>
      <c r="C4311" s="84">
        <v>95</v>
      </c>
      <c r="D4311" s="83">
        <v>120</v>
      </c>
      <c r="E4311" s="83">
        <v>1</v>
      </c>
      <c r="F4311" s="83" t="s">
        <v>8</v>
      </c>
      <c r="G4311" s="83" t="s">
        <v>751</v>
      </c>
      <c r="H4311" s="59">
        <v>16</v>
      </c>
    </row>
    <row r="4312" spans="1:8" ht="14.25" x14ac:dyDescent="0.45">
      <c r="A4312" s="83">
        <v>2783</v>
      </c>
      <c r="B4312" s="83">
        <v>7911</v>
      </c>
      <c r="C4312" s="84">
        <v>104.366105981</v>
      </c>
      <c r="D4312" s="83">
        <v>120</v>
      </c>
      <c r="E4312" s="83">
        <v>4</v>
      </c>
      <c r="F4312" s="83" t="s">
        <v>8</v>
      </c>
      <c r="G4312" s="83" t="s">
        <v>750</v>
      </c>
      <c r="H4312" s="59">
        <v>2</v>
      </c>
    </row>
    <row r="4313" spans="1:8" ht="14.25" x14ac:dyDescent="0.45">
      <c r="A4313" s="83">
        <v>2783</v>
      </c>
      <c r="B4313" s="83">
        <v>69953</v>
      </c>
      <c r="C4313" s="84">
        <v>132.937139981</v>
      </c>
      <c r="D4313" s="83">
        <v>118</v>
      </c>
      <c r="E4313" s="83">
        <v>4</v>
      </c>
      <c r="F4313" s="83" t="s">
        <v>8</v>
      </c>
      <c r="G4313" s="83" t="s">
        <v>750</v>
      </c>
      <c r="H4313" s="59">
        <v>2</v>
      </c>
    </row>
    <row r="4314" spans="1:8" ht="14.25" x14ac:dyDescent="0.45">
      <c r="A4314" s="83">
        <v>2784</v>
      </c>
      <c r="B4314" s="83">
        <v>45243</v>
      </c>
      <c r="C4314" s="84">
        <v>6</v>
      </c>
      <c r="D4314" s="83">
        <v>10</v>
      </c>
      <c r="E4314" s="83">
        <v>4</v>
      </c>
      <c r="F4314" s="83" t="s">
        <v>16</v>
      </c>
      <c r="G4314" s="83" t="s">
        <v>749</v>
      </c>
      <c r="H4314" s="59">
        <v>3</v>
      </c>
    </row>
    <row r="4315" spans="1:8" ht="14.25" x14ac:dyDescent="0.45">
      <c r="A4315" s="83">
        <v>2785</v>
      </c>
      <c r="B4315" s="83">
        <v>28341</v>
      </c>
      <c r="C4315" s="84">
        <v>131</v>
      </c>
      <c r="D4315" s="83">
        <v>125</v>
      </c>
      <c r="E4315" s="83">
        <v>4</v>
      </c>
      <c r="F4315" s="83" t="s">
        <v>8</v>
      </c>
      <c r="G4315" s="83" t="s">
        <v>748</v>
      </c>
      <c r="H4315" s="59">
        <v>2</v>
      </c>
    </row>
    <row r="4316" spans="1:8" ht="14.25" x14ac:dyDescent="0.45">
      <c r="A4316" s="83">
        <v>2786</v>
      </c>
      <c r="B4316" s="83">
        <v>33036</v>
      </c>
      <c r="C4316" s="84">
        <v>29</v>
      </c>
      <c r="D4316" s="83">
        <v>120</v>
      </c>
      <c r="E4316" s="83">
        <v>4</v>
      </c>
      <c r="F4316" s="83" t="s">
        <v>7</v>
      </c>
      <c r="G4316" s="83" t="s">
        <v>747</v>
      </c>
      <c r="H4316" s="59">
        <v>9</v>
      </c>
    </row>
    <row r="4317" spans="1:8" ht="14.25" x14ac:dyDescent="0.45">
      <c r="A4317" s="83">
        <v>2787</v>
      </c>
      <c r="B4317" s="83">
        <v>2425</v>
      </c>
      <c r="C4317" s="84">
        <v>76.525160272600004</v>
      </c>
      <c r="D4317" s="83">
        <v>120</v>
      </c>
      <c r="E4317" s="83">
        <v>4</v>
      </c>
      <c r="F4317" s="83" t="s">
        <v>13</v>
      </c>
      <c r="G4317" s="83" t="s">
        <v>746</v>
      </c>
      <c r="H4317" s="59">
        <v>25</v>
      </c>
    </row>
    <row r="4318" spans="1:8" ht="14.25" x14ac:dyDescent="0.45">
      <c r="A4318" s="83">
        <v>2788</v>
      </c>
      <c r="B4318" s="83">
        <v>42600</v>
      </c>
      <c r="C4318" s="84">
        <v>75</v>
      </c>
      <c r="D4318" s="83">
        <v>242</v>
      </c>
      <c r="E4318" s="83">
        <v>0</v>
      </c>
      <c r="F4318" s="83" t="s">
        <v>13</v>
      </c>
      <c r="G4318" s="83" t="s">
        <v>745</v>
      </c>
      <c r="H4318" s="59">
        <v>0</v>
      </c>
    </row>
    <row r="4319" spans="1:8" ht="14.25" x14ac:dyDescent="0.45">
      <c r="A4319" s="83">
        <v>2789</v>
      </c>
      <c r="B4319" s="83">
        <v>27292</v>
      </c>
      <c r="C4319" s="84">
        <v>67</v>
      </c>
      <c r="D4319" s="83">
        <v>124</v>
      </c>
      <c r="E4319" s="83">
        <v>4</v>
      </c>
      <c r="F4319" s="83" t="s">
        <v>13</v>
      </c>
      <c r="G4319" s="83" t="s">
        <v>744</v>
      </c>
      <c r="H4319" s="59">
        <v>2</v>
      </c>
    </row>
    <row r="4320" spans="1:8" ht="14.25" x14ac:dyDescent="0.45">
      <c r="A4320" s="83">
        <v>2790</v>
      </c>
      <c r="B4320" s="83">
        <v>19328</v>
      </c>
      <c r="C4320" s="84">
        <v>31.600025778700001</v>
      </c>
      <c r="D4320" s="83">
        <v>125</v>
      </c>
      <c r="E4320" s="83">
        <v>4</v>
      </c>
      <c r="F4320" s="83" t="s">
        <v>8</v>
      </c>
      <c r="G4320" s="83" t="s">
        <v>743</v>
      </c>
      <c r="H4320" s="59">
        <v>2</v>
      </c>
    </row>
    <row r="4321" spans="1:8" ht="14.25" x14ac:dyDescent="0.45">
      <c r="A4321" s="83">
        <v>2791</v>
      </c>
      <c r="B4321" s="83">
        <v>2858</v>
      </c>
      <c r="C4321" s="84">
        <v>66</v>
      </c>
      <c r="D4321" s="83">
        <v>120</v>
      </c>
      <c r="E4321" s="83">
        <v>4</v>
      </c>
      <c r="F4321" s="83" t="s">
        <v>8</v>
      </c>
      <c r="G4321" s="83" t="s">
        <v>742</v>
      </c>
      <c r="H4321" s="59">
        <v>24</v>
      </c>
    </row>
    <row r="4322" spans="1:8" ht="14.25" x14ac:dyDescent="0.45">
      <c r="A4322" s="83">
        <v>2792</v>
      </c>
      <c r="B4322" s="83">
        <v>35528</v>
      </c>
      <c r="C4322" s="84">
        <v>38.338074764200002</v>
      </c>
      <c r="D4322" s="83">
        <v>120</v>
      </c>
      <c r="E4322" s="83">
        <v>4</v>
      </c>
      <c r="F4322" s="83" t="s">
        <v>13</v>
      </c>
      <c r="G4322" s="83" t="s">
        <v>741</v>
      </c>
      <c r="H4322" s="59">
        <v>2</v>
      </c>
    </row>
    <row r="4323" spans="1:8" ht="14.25" x14ac:dyDescent="0.45">
      <c r="A4323" s="83">
        <v>2793</v>
      </c>
      <c r="B4323" s="83">
        <v>18519</v>
      </c>
      <c r="C4323" s="84">
        <v>100</v>
      </c>
      <c r="D4323" s="83">
        <v>124</v>
      </c>
      <c r="E4323" s="83">
        <v>4</v>
      </c>
      <c r="F4323" s="83" t="s">
        <v>8</v>
      </c>
      <c r="G4323" s="83" t="s">
        <v>738</v>
      </c>
      <c r="H4323" s="59">
        <v>24</v>
      </c>
    </row>
    <row r="4324" spans="1:8" ht="14.25" x14ac:dyDescent="0.45">
      <c r="A4324" s="83">
        <v>2794</v>
      </c>
      <c r="B4324" s="83">
        <v>41666</v>
      </c>
      <c r="C4324" s="84">
        <v>106.630944818</v>
      </c>
      <c r="D4324" s="83">
        <v>103</v>
      </c>
      <c r="E4324" s="83">
        <v>4</v>
      </c>
      <c r="F4324" s="83" t="s">
        <v>8</v>
      </c>
      <c r="G4324" s="83" t="s">
        <v>737</v>
      </c>
      <c r="H4324" s="59">
        <v>2</v>
      </c>
    </row>
    <row r="4325" spans="1:8" ht="14.25" x14ac:dyDescent="0.45">
      <c r="A4325" s="83">
        <v>2795</v>
      </c>
      <c r="B4325" s="83">
        <v>7761</v>
      </c>
      <c r="C4325" s="84">
        <v>125</v>
      </c>
      <c r="D4325" s="83">
        <v>110</v>
      </c>
      <c r="E4325" s="83">
        <v>4</v>
      </c>
      <c r="F4325" s="83" t="s">
        <v>9</v>
      </c>
      <c r="G4325" s="83" t="s">
        <v>2585</v>
      </c>
      <c r="H4325" s="59">
        <v>2</v>
      </c>
    </row>
    <row r="4326" spans="1:8" ht="14.25" x14ac:dyDescent="0.45">
      <c r="A4326" s="83">
        <v>2796</v>
      </c>
      <c r="B4326" s="83">
        <v>37702</v>
      </c>
      <c r="C4326" s="84">
        <v>146</v>
      </c>
      <c r="D4326" s="83">
        <v>117</v>
      </c>
      <c r="E4326" s="83">
        <v>4</v>
      </c>
      <c r="F4326" s="83" t="s">
        <v>9</v>
      </c>
      <c r="G4326" s="83" t="s">
        <v>2576</v>
      </c>
      <c r="H4326" s="59">
        <v>16</v>
      </c>
    </row>
    <row r="4327" spans="1:8" ht="14.25" x14ac:dyDescent="0.45">
      <c r="A4327" s="83">
        <v>2797</v>
      </c>
      <c r="B4327" s="83">
        <v>16677</v>
      </c>
      <c r="C4327" s="84">
        <v>205</v>
      </c>
      <c r="D4327" s="83">
        <v>120</v>
      </c>
      <c r="E4327" s="83">
        <v>4</v>
      </c>
      <c r="F4327" s="83" t="s">
        <v>9</v>
      </c>
      <c r="G4327" s="83" t="s">
        <v>2575</v>
      </c>
      <c r="H4327" s="59">
        <v>2</v>
      </c>
    </row>
    <row r="4328" spans="1:8" ht="14.25" x14ac:dyDescent="0.45">
      <c r="A4328" s="83">
        <v>2798</v>
      </c>
      <c r="B4328" s="83">
        <v>1484</v>
      </c>
      <c r="C4328" s="84">
        <v>183</v>
      </c>
      <c r="D4328" s="83">
        <v>120</v>
      </c>
      <c r="E4328" s="83">
        <v>4</v>
      </c>
      <c r="F4328" s="83" t="s">
        <v>9</v>
      </c>
      <c r="G4328" s="83" t="s">
        <v>2574</v>
      </c>
      <c r="H4328" s="59">
        <v>2</v>
      </c>
    </row>
    <row r="4329" spans="1:8" ht="14.25" x14ac:dyDescent="0.45">
      <c r="A4329" s="83">
        <v>2799</v>
      </c>
      <c r="B4329" s="83">
        <v>47155</v>
      </c>
      <c r="C4329" s="84">
        <v>94</v>
      </c>
      <c r="D4329" s="83">
        <v>121</v>
      </c>
      <c r="E4329" s="83">
        <v>4</v>
      </c>
      <c r="F4329" s="83" t="s">
        <v>13</v>
      </c>
      <c r="G4329" s="83" t="s">
        <v>2573</v>
      </c>
      <c r="H4329" s="59">
        <v>26</v>
      </c>
    </row>
    <row r="4330" spans="1:8" ht="14.25" x14ac:dyDescent="0.45">
      <c r="A4330" s="83">
        <v>2799</v>
      </c>
      <c r="B4330" s="83">
        <v>53312</v>
      </c>
      <c r="C4330" s="84">
        <v>93</v>
      </c>
      <c r="D4330" s="83">
        <v>119</v>
      </c>
      <c r="E4330" s="83">
        <v>4</v>
      </c>
      <c r="F4330" s="83" t="s">
        <v>13</v>
      </c>
      <c r="G4330" s="83" t="s">
        <v>2573</v>
      </c>
      <c r="H4330" s="59">
        <v>26</v>
      </c>
    </row>
    <row r="4331" spans="1:8" ht="14.25" x14ac:dyDescent="0.45">
      <c r="A4331" s="83">
        <v>2800</v>
      </c>
      <c r="B4331" s="83">
        <v>25476</v>
      </c>
      <c r="C4331" s="84">
        <v>105</v>
      </c>
      <c r="D4331" s="83">
        <v>124</v>
      </c>
      <c r="E4331" s="83">
        <v>4</v>
      </c>
      <c r="F4331" s="83" t="s">
        <v>8</v>
      </c>
      <c r="G4331" s="83" t="s">
        <v>2570</v>
      </c>
      <c r="H4331" s="59">
        <v>24</v>
      </c>
    </row>
    <row r="4332" spans="1:8" ht="14.25" x14ac:dyDescent="0.45">
      <c r="A4332" s="83">
        <v>2801</v>
      </c>
      <c r="B4332" s="83">
        <v>69063</v>
      </c>
      <c r="C4332" s="84">
        <v>125</v>
      </c>
      <c r="D4332" s="83">
        <v>120</v>
      </c>
      <c r="E4332" s="83">
        <v>4</v>
      </c>
      <c r="F4332" s="83" t="s">
        <v>8</v>
      </c>
      <c r="G4332" s="83" t="s">
        <v>2569</v>
      </c>
      <c r="H4332" s="59">
        <v>2</v>
      </c>
    </row>
    <row r="4333" spans="1:8" ht="14.25" x14ac:dyDescent="0.45">
      <c r="A4333" s="83">
        <v>2802</v>
      </c>
      <c r="B4333" s="83">
        <v>29477</v>
      </c>
      <c r="C4333" s="84">
        <v>0</v>
      </c>
      <c r="D4333" s="83">
        <v>0</v>
      </c>
      <c r="E4333" s="83">
        <v>1</v>
      </c>
      <c r="F4333" s="83" t="s">
        <v>11</v>
      </c>
      <c r="G4333" s="83" t="s">
        <v>2566</v>
      </c>
      <c r="H4333" s="59">
        <v>16</v>
      </c>
    </row>
    <row r="4334" spans="1:8" ht="14.25" x14ac:dyDescent="0.45">
      <c r="A4334" s="83">
        <v>2803</v>
      </c>
      <c r="B4334" s="83">
        <v>35632</v>
      </c>
      <c r="C4334" s="84">
        <v>25.347474766099999</v>
      </c>
      <c r="D4334" s="83">
        <v>42</v>
      </c>
      <c r="E4334" s="83">
        <v>1</v>
      </c>
      <c r="F4334" s="83" t="s">
        <v>11</v>
      </c>
      <c r="G4334" s="83" t="s">
        <v>2565</v>
      </c>
      <c r="H4334" s="59">
        <v>2</v>
      </c>
    </row>
    <row r="4335" spans="1:8" ht="14.25" x14ac:dyDescent="0.45">
      <c r="A4335" s="83">
        <v>2804</v>
      </c>
      <c r="B4335" s="83">
        <v>47979</v>
      </c>
      <c r="C4335" s="84">
        <v>182</v>
      </c>
      <c r="D4335" s="83">
        <v>125</v>
      </c>
      <c r="E4335" s="83">
        <v>4</v>
      </c>
      <c r="F4335" s="83" t="s">
        <v>9</v>
      </c>
      <c r="G4335" s="83" t="s">
        <v>2564</v>
      </c>
      <c r="H4335" s="59">
        <v>2</v>
      </c>
    </row>
    <row r="4336" spans="1:8" ht="14.25" x14ac:dyDescent="0.45">
      <c r="A4336" s="83">
        <v>2806</v>
      </c>
      <c r="B4336" s="83">
        <v>16653</v>
      </c>
      <c r="C4336" s="84">
        <v>75</v>
      </c>
      <c r="D4336" s="83">
        <v>47</v>
      </c>
      <c r="E4336" s="83">
        <v>4</v>
      </c>
      <c r="F4336" s="83" t="s">
        <v>13</v>
      </c>
      <c r="G4336" s="83" t="s">
        <v>2560</v>
      </c>
      <c r="H4336" s="59">
        <v>2</v>
      </c>
    </row>
    <row r="4337" spans="1:8" ht="14.25" x14ac:dyDescent="0.45">
      <c r="A4337" s="83">
        <v>2807</v>
      </c>
      <c r="B4337" s="83">
        <v>49406</v>
      </c>
      <c r="C4337" s="84">
        <v>38</v>
      </c>
      <c r="D4337" s="83">
        <v>60</v>
      </c>
      <c r="E4337" s="83">
        <v>4</v>
      </c>
      <c r="F4337" s="83" t="s">
        <v>18</v>
      </c>
      <c r="G4337" s="83" t="s">
        <v>2556</v>
      </c>
      <c r="H4337" s="59">
        <v>2</v>
      </c>
    </row>
    <row r="4338" spans="1:8" ht="14.25" x14ac:dyDescent="0.45">
      <c r="A4338" s="83">
        <v>2807</v>
      </c>
      <c r="B4338" s="83">
        <v>25212</v>
      </c>
      <c r="C4338" s="84">
        <v>46</v>
      </c>
      <c r="D4338" s="83">
        <v>72</v>
      </c>
      <c r="E4338" s="83">
        <v>4</v>
      </c>
      <c r="F4338" s="83" t="s">
        <v>18</v>
      </c>
      <c r="G4338" s="83" t="s">
        <v>2556</v>
      </c>
      <c r="H4338" s="59">
        <v>2</v>
      </c>
    </row>
    <row r="4339" spans="1:8" ht="14.25" x14ac:dyDescent="0.45">
      <c r="A4339" s="83">
        <v>2808</v>
      </c>
      <c r="B4339" s="83">
        <v>18890</v>
      </c>
      <c r="C4339" s="84">
        <v>81.812546225099993</v>
      </c>
      <c r="D4339" s="83">
        <v>116</v>
      </c>
      <c r="E4339" s="83">
        <v>4</v>
      </c>
      <c r="F4339" s="83" t="s">
        <v>8</v>
      </c>
      <c r="G4339" s="83" t="s">
        <v>2555</v>
      </c>
      <c r="H4339" s="59">
        <v>2</v>
      </c>
    </row>
    <row r="4340" spans="1:8" ht="14.25" x14ac:dyDescent="0.45">
      <c r="A4340" s="83">
        <v>2809</v>
      </c>
      <c r="B4340" s="83">
        <v>37471</v>
      </c>
      <c r="C4340" s="84">
        <v>134</v>
      </c>
      <c r="D4340" s="83">
        <v>153</v>
      </c>
      <c r="E4340" s="83">
        <v>6</v>
      </c>
      <c r="F4340" s="83" t="s">
        <v>8</v>
      </c>
      <c r="G4340" s="83" t="s">
        <v>2554</v>
      </c>
      <c r="H4340" s="59">
        <v>2</v>
      </c>
    </row>
    <row r="4341" spans="1:8" ht="14.25" x14ac:dyDescent="0.45">
      <c r="A4341" s="83">
        <v>2810</v>
      </c>
      <c r="B4341" s="83">
        <v>35077</v>
      </c>
      <c r="C4341" s="84">
        <v>26.296681612099999</v>
      </c>
      <c r="D4341" s="83">
        <v>20</v>
      </c>
      <c r="E4341" s="83">
        <v>1</v>
      </c>
      <c r="F4341" s="83" t="s">
        <v>13</v>
      </c>
      <c r="G4341" s="83" t="s">
        <v>2553</v>
      </c>
      <c r="H4341" s="59">
        <v>2</v>
      </c>
    </row>
    <row r="4342" spans="1:8" ht="14.25" x14ac:dyDescent="0.45">
      <c r="A4342" s="83">
        <v>2811</v>
      </c>
      <c r="B4342" s="83">
        <v>29898</v>
      </c>
      <c r="C4342" s="84">
        <v>39</v>
      </c>
      <c r="D4342" s="83">
        <v>42</v>
      </c>
      <c r="E4342" s="83">
        <v>1</v>
      </c>
      <c r="F4342" s="83" t="s">
        <v>11</v>
      </c>
      <c r="G4342" s="83" t="s">
        <v>2552</v>
      </c>
      <c r="H4342" s="59">
        <v>2</v>
      </c>
    </row>
    <row r="4343" spans="1:8" ht="14.25" x14ac:dyDescent="0.45">
      <c r="A4343" s="83">
        <v>2812</v>
      </c>
      <c r="B4343" s="83">
        <v>15405</v>
      </c>
      <c r="C4343" s="84">
        <v>2</v>
      </c>
      <c r="D4343" s="83">
        <v>40</v>
      </c>
      <c r="E4343" s="83">
        <v>4</v>
      </c>
      <c r="F4343" s="83" t="s">
        <v>16</v>
      </c>
      <c r="G4343" s="83" t="s">
        <v>2551</v>
      </c>
      <c r="H4343" s="59">
        <v>5</v>
      </c>
    </row>
    <row r="4344" spans="1:8" ht="14.25" x14ac:dyDescent="0.45">
      <c r="A4344" s="83">
        <v>2812</v>
      </c>
      <c r="B4344" s="83">
        <v>34306</v>
      </c>
      <c r="C4344" s="84">
        <v>2</v>
      </c>
      <c r="D4344" s="83">
        <v>40</v>
      </c>
      <c r="E4344" s="83">
        <v>4</v>
      </c>
      <c r="F4344" s="83" t="s">
        <v>16</v>
      </c>
      <c r="G4344" s="83" t="s">
        <v>2551</v>
      </c>
      <c r="H4344" s="59">
        <v>5</v>
      </c>
    </row>
    <row r="4345" spans="1:8" ht="14.25" x14ac:dyDescent="0.45">
      <c r="A4345" s="83">
        <v>2814</v>
      </c>
      <c r="B4345" s="83">
        <v>6435</v>
      </c>
      <c r="C4345" s="84">
        <v>92</v>
      </c>
      <c r="D4345" s="83">
        <v>103</v>
      </c>
      <c r="E4345" s="83">
        <v>4</v>
      </c>
      <c r="F4345" s="83" t="s">
        <v>8</v>
      </c>
      <c r="G4345" s="83" t="s">
        <v>2550</v>
      </c>
      <c r="H4345" s="59">
        <v>2</v>
      </c>
    </row>
    <row r="4346" spans="1:8" ht="14.25" x14ac:dyDescent="0.45">
      <c r="A4346" s="83">
        <v>2815</v>
      </c>
      <c r="B4346" s="83">
        <v>5814</v>
      </c>
      <c r="C4346" s="84">
        <v>132</v>
      </c>
      <c r="D4346" s="83">
        <v>122</v>
      </c>
      <c r="E4346" s="83">
        <v>4</v>
      </c>
      <c r="F4346" s="83" t="s">
        <v>7</v>
      </c>
      <c r="G4346" s="83" t="s">
        <v>2549</v>
      </c>
      <c r="H4346" s="59">
        <v>2</v>
      </c>
    </row>
    <row r="4347" spans="1:8" ht="14.25" x14ac:dyDescent="0.45">
      <c r="A4347" s="83">
        <v>2816</v>
      </c>
      <c r="B4347" s="83">
        <v>47322</v>
      </c>
      <c r="C4347" s="84">
        <v>121</v>
      </c>
      <c r="D4347" s="83">
        <v>220</v>
      </c>
      <c r="E4347" s="83">
        <v>4</v>
      </c>
      <c r="F4347" s="83" t="s">
        <v>13</v>
      </c>
      <c r="G4347" s="83" t="s">
        <v>2548</v>
      </c>
      <c r="H4347" s="59">
        <v>0</v>
      </c>
    </row>
    <row r="4348" spans="1:8" ht="14.25" x14ac:dyDescent="0.45">
      <c r="A4348" s="83">
        <v>2817</v>
      </c>
      <c r="B4348" s="83">
        <v>12150</v>
      </c>
      <c r="C4348" s="84">
        <v>0</v>
      </c>
      <c r="D4348" s="83">
        <v>0</v>
      </c>
      <c r="E4348" s="83">
        <v>0</v>
      </c>
      <c r="F4348" s="83" t="s">
        <v>7</v>
      </c>
      <c r="G4348" s="83" t="s">
        <v>2543</v>
      </c>
      <c r="H4348" s="59">
        <v>0</v>
      </c>
    </row>
    <row r="4349" spans="1:8" ht="14.25" x14ac:dyDescent="0.45">
      <c r="A4349" s="83">
        <v>2817</v>
      </c>
      <c r="B4349" s="83">
        <v>6976</v>
      </c>
      <c r="C4349" s="84">
        <v>64.498190890900005</v>
      </c>
      <c r="D4349" s="83">
        <v>68</v>
      </c>
      <c r="E4349" s="83">
        <v>6</v>
      </c>
      <c r="F4349" s="83" t="s">
        <v>7</v>
      </c>
      <c r="G4349" s="83" t="s">
        <v>2543</v>
      </c>
      <c r="H4349" s="59">
        <v>1</v>
      </c>
    </row>
    <row r="4350" spans="1:8" ht="14.25" x14ac:dyDescent="0.45">
      <c r="A4350" s="83">
        <v>2818</v>
      </c>
      <c r="B4350" s="83">
        <v>22210</v>
      </c>
      <c r="C4350" s="84">
        <v>38</v>
      </c>
      <c r="D4350" s="83">
        <v>121</v>
      </c>
      <c r="E4350" s="83">
        <v>4</v>
      </c>
      <c r="F4350" s="83" t="s">
        <v>10</v>
      </c>
      <c r="G4350" s="83" t="s">
        <v>2537</v>
      </c>
      <c r="H4350" s="59">
        <v>23</v>
      </c>
    </row>
    <row r="4351" spans="1:8" ht="14.25" x14ac:dyDescent="0.45">
      <c r="A4351" s="83">
        <v>2819</v>
      </c>
      <c r="B4351" s="83">
        <v>13264</v>
      </c>
      <c r="C4351" s="84">
        <v>153</v>
      </c>
      <c r="D4351" s="83">
        <v>122</v>
      </c>
      <c r="E4351" s="83">
        <v>4</v>
      </c>
      <c r="F4351" s="83" t="s">
        <v>16</v>
      </c>
      <c r="G4351" s="83" t="s">
        <v>2536</v>
      </c>
      <c r="H4351" s="59">
        <v>2</v>
      </c>
    </row>
    <row r="4352" spans="1:8" ht="14.25" x14ac:dyDescent="0.45">
      <c r="A4352" s="83">
        <v>2820</v>
      </c>
      <c r="B4352" s="83">
        <v>12276</v>
      </c>
      <c r="C4352" s="84">
        <v>114.55204986299999</v>
      </c>
      <c r="D4352" s="83">
        <v>110</v>
      </c>
      <c r="E4352" s="83">
        <v>4</v>
      </c>
      <c r="F4352" s="83" t="s">
        <v>16</v>
      </c>
      <c r="G4352" s="83" t="s">
        <v>2535</v>
      </c>
      <c r="H4352" s="59">
        <v>4</v>
      </c>
    </row>
    <row r="4353" spans="1:8" ht="14.25" x14ac:dyDescent="0.45">
      <c r="A4353" s="83">
        <v>2821</v>
      </c>
      <c r="B4353" s="83">
        <v>8501</v>
      </c>
      <c r="C4353" s="84">
        <v>0</v>
      </c>
      <c r="D4353" s="83">
        <v>0</v>
      </c>
      <c r="E4353" s="83">
        <v>4</v>
      </c>
      <c r="F4353" s="83" t="s">
        <v>13</v>
      </c>
      <c r="G4353" s="83" t="s">
        <v>2534</v>
      </c>
      <c r="H4353" s="59">
        <v>25</v>
      </c>
    </row>
    <row r="4354" spans="1:8" ht="14.25" x14ac:dyDescent="0.45">
      <c r="A4354" s="83">
        <v>2822</v>
      </c>
      <c r="B4354" s="83">
        <v>22359</v>
      </c>
      <c r="C4354" s="84">
        <v>109</v>
      </c>
      <c r="D4354" s="83">
        <v>122</v>
      </c>
      <c r="E4354" s="83">
        <v>4</v>
      </c>
      <c r="F4354" s="83" t="s">
        <v>12</v>
      </c>
      <c r="G4354" s="83" t="s">
        <v>2533</v>
      </c>
      <c r="H4354" s="59">
        <v>2</v>
      </c>
    </row>
    <row r="4355" spans="1:8" ht="14.25" x14ac:dyDescent="0.45">
      <c r="A4355" s="83">
        <v>2823</v>
      </c>
      <c r="B4355" s="83">
        <v>34550</v>
      </c>
      <c r="C4355" s="84">
        <v>82</v>
      </c>
      <c r="D4355" s="83">
        <v>75</v>
      </c>
      <c r="E4355" s="83">
        <v>8</v>
      </c>
      <c r="F4355" s="83" t="s">
        <v>12</v>
      </c>
      <c r="G4355" s="83" t="s">
        <v>2532</v>
      </c>
      <c r="H4355" s="59">
        <v>2</v>
      </c>
    </row>
    <row r="4356" spans="1:8" ht="14.25" x14ac:dyDescent="0.45">
      <c r="A4356" s="83">
        <v>2824</v>
      </c>
      <c r="B4356" s="83">
        <v>52563</v>
      </c>
      <c r="C4356" s="84">
        <v>36</v>
      </c>
      <c r="D4356" s="83">
        <v>120</v>
      </c>
      <c r="E4356" s="83">
        <v>4</v>
      </c>
      <c r="F4356" s="83" t="s">
        <v>9</v>
      </c>
      <c r="G4356" s="83" t="s">
        <v>2530</v>
      </c>
      <c r="H4356" s="59">
        <v>5</v>
      </c>
    </row>
    <row r="4357" spans="1:8" ht="14.25" x14ac:dyDescent="0.45">
      <c r="A4357" s="83">
        <v>2825</v>
      </c>
      <c r="B4357" s="83">
        <v>26699</v>
      </c>
      <c r="C4357" s="84">
        <v>10</v>
      </c>
      <c r="D4357" s="83">
        <v>30</v>
      </c>
      <c r="E4357" s="83">
        <v>4</v>
      </c>
      <c r="F4357" s="83" t="s">
        <v>7</v>
      </c>
      <c r="G4357" s="83" t="s">
        <v>2529</v>
      </c>
      <c r="H4357" s="59">
        <v>15</v>
      </c>
    </row>
    <row r="4358" spans="1:8" ht="14.25" x14ac:dyDescent="0.45">
      <c r="A4358" s="83">
        <v>2826</v>
      </c>
      <c r="B4358" s="83">
        <v>37670</v>
      </c>
      <c r="C4358" s="84">
        <v>133</v>
      </c>
      <c r="D4358" s="83">
        <v>121</v>
      </c>
      <c r="E4358" s="83">
        <v>4</v>
      </c>
      <c r="F4358" s="83" t="s">
        <v>9</v>
      </c>
      <c r="G4358" s="83" t="s">
        <v>2528</v>
      </c>
      <c r="H4358" s="59">
        <v>2</v>
      </c>
    </row>
    <row r="4359" spans="1:8" ht="14.25" x14ac:dyDescent="0.45">
      <c r="A4359" s="83">
        <v>2826</v>
      </c>
      <c r="B4359" s="83">
        <v>13674</v>
      </c>
      <c r="C4359" s="84">
        <v>172</v>
      </c>
      <c r="D4359" s="83">
        <v>125</v>
      </c>
      <c r="E4359" s="83">
        <v>4</v>
      </c>
      <c r="F4359" s="83" t="s">
        <v>9</v>
      </c>
      <c r="G4359" s="83" t="s">
        <v>2528</v>
      </c>
      <c r="H4359" s="59">
        <v>2</v>
      </c>
    </row>
    <row r="4360" spans="1:8" ht="14.25" x14ac:dyDescent="0.45">
      <c r="A4360" s="83">
        <v>2827</v>
      </c>
      <c r="B4360" s="83">
        <v>13267</v>
      </c>
      <c r="C4360" s="84">
        <v>171</v>
      </c>
      <c r="D4360" s="83">
        <v>94</v>
      </c>
      <c r="E4360" s="83">
        <v>3</v>
      </c>
      <c r="F4360" s="83" t="s">
        <v>9</v>
      </c>
      <c r="G4360" s="83" t="s">
        <v>2527</v>
      </c>
      <c r="H4360" s="59">
        <v>2</v>
      </c>
    </row>
    <row r="4361" spans="1:8" ht="14.25" x14ac:dyDescent="0.45">
      <c r="A4361" s="83">
        <v>2828</v>
      </c>
      <c r="B4361" s="83">
        <v>46455</v>
      </c>
      <c r="C4361" s="84">
        <v>140</v>
      </c>
      <c r="D4361" s="83">
        <v>230</v>
      </c>
      <c r="E4361" s="83">
        <v>4</v>
      </c>
      <c r="F4361" s="83" t="s">
        <v>13</v>
      </c>
      <c r="G4361" s="83" t="s">
        <v>2526</v>
      </c>
      <c r="H4361" s="59">
        <v>25</v>
      </c>
    </row>
    <row r="4362" spans="1:8" ht="14.25" x14ac:dyDescent="0.45">
      <c r="A4362" s="83">
        <v>2829</v>
      </c>
      <c r="B4362" s="83">
        <v>47261</v>
      </c>
      <c r="C4362" s="84">
        <v>0</v>
      </c>
      <c r="D4362" s="83">
        <v>0</v>
      </c>
      <c r="E4362" s="83">
        <v>1</v>
      </c>
      <c r="F4362" s="83" t="s">
        <v>9</v>
      </c>
      <c r="G4362" s="83" t="s">
        <v>2525</v>
      </c>
      <c r="H4362" s="59">
        <v>16</v>
      </c>
    </row>
    <row r="4363" spans="1:8" ht="14.25" x14ac:dyDescent="0.45">
      <c r="A4363" s="83">
        <v>2830</v>
      </c>
      <c r="B4363" s="83">
        <v>37166</v>
      </c>
      <c r="C4363" s="84">
        <v>0</v>
      </c>
      <c r="D4363" s="83">
        <v>0</v>
      </c>
      <c r="E4363" s="83">
        <v>0</v>
      </c>
      <c r="F4363" s="83" t="s">
        <v>10</v>
      </c>
      <c r="G4363" s="83" t="s">
        <v>2522</v>
      </c>
      <c r="H4363" s="59">
        <v>0</v>
      </c>
    </row>
    <row r="4364" spans="1:8" ht="14.25" x14ac:dyDescent="0.45">
      <c r="A4364" s="83">
        <v>2831</v>
      </c>
      <c r="B4364" s="83">
        <v>48007</v>
      </c>
      <c r="C4364" s="84">
        <v>37.329945281699999</v>
      </c>
      <c r="D4364" s="83">
        <v>118</v>
      </c>
      <c r="E4364" s="83">
        <v>4</v>
      </c>
      <c r="F4364" s="83" t="s">
        <v>13</v>
      </c>
      <c r="G4364" s="83" t="s">
        <v>2521</v>
      </c>
      <c r="H4364" s="59">
        <v>26</v>
      </c>
    </row>
    <row r="4365" spans="1:8" ht="14.25" x14ac:dyDescent="0.45">
      <c r="A4365" s="83">
        <v>2832</v>
      </c>
      <c r="B4365" s="83">
        <v>37010</v>
      </c>
      <c r="C4365" s="84">
        <v>197</v>
      </c>
      <c r="D4365" s="83">
        <v>86</v>
      </c>
      <c r="E4365" s="83">
        <v>1</v>
      </c>
      <c r="F4365" s="83" t="s">
        <v>8</v>
      </c>
      <c r="G4365" s="83" t="s">
        <v>2520</v>
      </c>
      <c r="H4365" s="59">
        <v>2</v>
      </c>
    </row>
    <row r="4366" spans="1:8" ht="14.25" x14ac:dyDescent="0.45">
      <c r="A4366" s="83">
        <v>2833</v>
      </c>
      <c r="B4366" s="83">
        <v>44685</v>
      </c>
      <c r="C4366" s="84">
        <v>80.486173128199994</v>
      </c>
      <c r="D4366" s="83">
        <v>120</v>
      </c>
      <c r="E4366" s="83">
        <v>4</v>
      </c>
      <c r="F4366" s="83" t="s">
        <v>8</v>
      </c>
      <c r="G4366" s="83" t="s">
        <v>2518</v>
      </c>
      <c r="H4366" s="59">
        <v>25</v>
      </c>
    </row>
    <row r="4367" spans="1:8" ht="14.25" x14ac:dyDescent="0.45">
      <c r="A4367" s="83">
        <v>2834</v>
      </c>
      <c r="B4367" s="83">
        <v>11233</v>
      </c>
      <c r="C4367" s="84">
        <v>23</v>
      </c>
      <c r="D4367" s="83">
        <v>120</v>
      </c>
      <c r="E4367" s="83">
        <v>4</v>
      </c>
      <c r="F4367" s="83" t="s">
        <v>7</v>
      </c>
      <c r="G4367" s="83" t="s">
        <v>2517</v>
      </c>
      <c r="H4367" s="59">
        <v>5</v>
      </c>
    </row>
    <row r="4368" spans="1:8" ht="14.25" x14ac:dyDescent="0.45">
      <c r="A4368" s="83">
        <v>2835</v>
      </c>
      <c r="B4368" s="83">
        <v>10238</v>
      </c>
      <c r="C4368" s="84">
        <v>166</v>
      </c>
      <c r="D4368" s="83">
        <v>120</v>
      </c>
      <c r="E4368" s="83">
        <v>4</v>
      </c>
      <c r="F4368" s="83" t="s">
        <v>7</v>
      </c>
      <c r="G4368" s="83" t="s">
        <v>2516</v>
      </c>
      <c r="H4368" s="59">
        <v>2</v>
      </c>
    </row>
    <row r="4369" spans="1:8" ht="14.25" x14ac:dyDescent="0.45">
      <c r="A4369" s="83">
        <v>2836</v>
      </c>
      <c r="B4369" s="83">
        <v>20705</v>
      </c>
      <c r="C4369" s="84">
        <v>101</v>
      </c>
      <c r="D4369" s="83">
        <v>87</v>
      </c>
      <c r="E4369" s="83">
        <v>4</v>
      </c>
      <c r="F4369" s="83" t="s">
        <v>8</v>
      </c>
      <c r="G4369" s="83" t="s">
        <v>2515</v>
      </c>
      <c r="H4369" s="59">
        <v>7</v>
      </c>
    </row>
    <row r="4370" spans="1:8" ht="14.25" x14ac:dyDescent="0.45">
      <c r="A4370" s="83">
        <v>2837</v>
      </c>
      <c r="B4370" s="83">
        <v>34755</v>
      </c>
      <c r="C4370" s="84">
        <v>129</v>
      </c>
      <c r="D4370" s="83">
        <v>109</v>
      </c>
      <c r="E4370" s="83">
        <v>4</v>
      </c>
      <c r="F4370" s="83" t="s">
        <v>9</v>
      </c>
      <c r="G4370" s="83" t="s">
        <v>2514</v>
      </c>
      <c r="H4370" s="59">
        <v>1</v>
      </c>
    </row>
    <row r="4371" spans="1:8" ht="14.25" x14ac:dyDescent="0.45">
      <c r="A4371" s="83">
        <v>2838</v>
      </c>
      <c r="B4371" s="83">
        <v>1077</v>
      </c>
      <c r="C4371" s="84">
        <v>110</v>
      </c>
      <c r="D4371" s="83">
        <v>135</v>
      </c>
      <c r="E4371" s="83">
        <v>6</v>
      </c>
      <c r="F4371" s="83" t="s">
        <v>8</v>
      </c>
      <c r="G4371" s="83" t="s">
        <v>2511</v>
      </c>
      <c r="H4371" s="59">
        <v>2</v>
      </c>
    </row>
    <row r="4372" spans="1:8" ht="14.25" x14ac:dyDescent="0.45">
      <c r="A4372" s="83">
        <v>2839</v>
      </c>
      <c r="B4372" s="83">
        <v>37896</v>
      </c>
      <c r="C4372" s="84">
        <v>33</v>
      </c>
      <c r="D4372" s="83">
        <v>41</v>
      </c>
      <c r="E4372" s="83">
        <v>1</v>
      </c>
      <c r="F4372" s="83" t="s">
        <v>11</v>
      </c>
      <c r="G4372" s="83" t="s">
        <v>2510</v>
      </c>
      <c r="H4372" s="59">
        <v>16</v>
      </c>
    </row>
    <row r="4373" spans="1:8" ht="14.25" x14ac:dyDescent="0.45">
      <c r="A4373" s="83">
        <v>2839</v>
      </c>
      <c r="B4373" s="83">
        <v>20684</v>
      </c>
      <c r="C4373" s="84">
        <v>39</v>
      </c>
      <c r="D4373" s="83">
        <v>49</v>
      </c>
      <c r="E4373" s="83">
        <v>1</v>
      </c>
      <c r="F4373" s="83" t="s">
        <v>11</v>
      </c>
      <c r="G4373" s="83" t="s">
        <v>2510</v>
      </c>
      <c r="H4373" s="59">
        <v>16</v>
      </c>
    </row>
    <row r="4374" spans="1:8" ht="14.25" x14ac:dyDescent="0.45">
      <c r="A4374" s="83">
        <v>2840</v>
      </c>
      <c r="B4374" s="83">
        <v>30601</v>
      </c>
      <c r="C4374" s="84">
        <v>112</v>
      </c>
      <c r="D4374" s="83">
        <v>120</v>
      </c>
      <c r="E4374" s="83">
        <v>4</v>
      </c>
      <c r="F4374" s="83" t="s">
        <v>13</v>
      </c>
      <c r="G4374" s="83" t="s">
        <v>2509</v>
      </c>
      <c r="H4374" s="59">
        <v>2</v>
      </c>
    </row>
    <row r="4375" spans="1:8" ht="14.25" x14ac:dyDescent="0.45">
      <c r="A4375" s="83">
        <v>2841</v>
      </c>
      <c r="B4375" s="83">
        <v>53073</v>
      </c>
      <c r="C4375" s="84">
        <v>199</v>
      </c>
      <c r="D4375" s="83">
        <v>200</v>
      </c>
      <c r="E4375" s="83">
        <v>4</v>
      </c>
      <c r="F4375" s="83" t="s">
        <v>20</v>
      </c>
      <c r="G4375" s="83" t="s">
        <v>2505</v>
      </c>
      <c r="H4375" s="59">
        <v>26</v>
      </c>
    </row>
    <row r="4376" spans="1:8" ht="14.25" x14ac:dyDescent="0.45">
      <c r="A4376" s="83">
        <v>2842</v>
      </c>
      <c r="B4376" s="83">
        <v>11588</v>
      </c>
      <c r="C4376" s="84">
        <v>158</v>
      </c>
      <c r="D4376" s="83">
        <v>120</v>
      </c>
      <c r="E4376" s="83">
        <v>4</v>
      </c>
      <c r="F4376" s="83" t="s">
        <v>9</v>
      </c>
      <c r="G4376" s="83" t="s">
        <v>2502</v>
      </c>
      <c r="H4376" s="59">
        <v>2</v>
      </c>
    </row>
    <row r="4377" spans="1:8" ht="14.25" x14ac:dyDescent="0.45">
      <c r="A4377" s="83">
        <v>2842</v>
      </c>
      <c r="B4377" s="83">
        <v>17807</v>
      </c>
      <c r="C4377" s="84">
        <v>160</v>
      </c>
      <c r="D4377" s="83">
        <v>120</v>
      </c>
      <c r="E4377" s="83">
        <v>4</v>
      </c>
      <c r="F4377" s="83" t="s">
        <v>9</v>
      </c>
      <c r="G4377" s="83" t="s">
        <v>2501</v>
      </c>
      <c r="H4377" s="59">
        <v>2</v>
      </c>
    </row>
    <row r="4378" spans="1:8" ht="14.25" x14ac:dyDescent="0.45">
      <c r="A4378" s="83">
        <v>2843</v>
      </c>
      <c r="B4378" s="83">
        <v>36264</v>
      </c>
      <c r="C4378" s="84">
        <v>132.57593194399999</v>
      </c>
      <c r="D4378" s="83">
        <v>120</v>
      </c>
      <c r="E4378" s="83">
        <v>4</v>
      </c>
      <c r="F4378" s="83" t="s">
        <v>9</v>
      </c>
      <c r="G4378" s="83" t="s">
        <v>2500</v>
      </c>
      <c r="H4378" s="59">
        <v>2</v>
      </c>
    </row>
    <row r="4379" spans="1:8" ht="14.25" x14ac:dyDescent="0.45">
      <c r="A4379" s="83">
        <v>2844</v>
      </c>
      <c r="B4379" s="83">
        <v>15364</v>
      </c>
      <c r="C4379" s="84">
        <v>215</v>
      </c>
      <c r="D4379" s="83">
        <v>240</v>
      </c>
      <c r="E4379" s="83">
        <v>4</v>
      </c>
      <c r="F4379" s="83" t="s">
        <v>9</v>
      </c>
      <c r="G4379" s="83" t="s">
        <v>2499</v>
      </c>
      <c r="H4379" s="59">
        <v>26</v>
      </c>
    </row>
    <row r="4380" spans="1:8" ht="14.25" x14ac:dyDescent="0.45">
      <c r="A4380" s="83">
        <v>2845</v>
      </c>
      <c r="B4380" s="83">
        <v>54338</v>
      </c>
      <c r="C4380" s="84">
        <v>0</v>
      </c>
      <c r="D4380" s="83">
        <v>0</v>
      </c>
      <c r="E4380" s="83">
        <v>4</v>
      </c>
      <c r="F4380" s="83" t="s">
        <v>7</v>
      </c>
      <c r="G4380" s="83" t="s">
        <v>2498</v>
      </c>
      <c r="H4380" s="59">
        <v>15</v>
      </c>
    </row>
    <row r="4381" spans="1:8" ht="14.25" x14ac:dyDescent="0.45">
      <c r="A4381" s="83">
        <v>2846</v>
      </c>
      <c r="B4381" s="83">
        <v>32694</v>
      </c>
      <c r="C4381" s="84">
        <v>461</v>
      </c>
      <c r="D4381" s="83">
        <v>240</v>
      </c>
      <c r="E4381" s="83">
        <v>6</v>
      </c>
      <c r="F4381" s="83" t="s">
        <v>13</v>
      </c>
      <c r="G4381" s="83" t="s">
        <v>2493</v>
      </c>
      <c r="H4381" s="59">
        <v>2</v>
      </c>
    </row>
    <row r="4382" spans="1:8" ht="14.25" x14ac:dyDescent="0.45">
      <c r="A4382" s="83">
        <v>2847</v>
      </c>
      <c r="B4382" s="83">
        <v>38163</v>
      </c>
      <c r="C4382" s="84">
        <v>140</v>
      </c>
      <c r="D4382" s="83">
        <v>122</v>
      </c>
      <c r="E4382" s="83">
        <v>4</v>
      </c>
      <c r="F4382" s="83" t="s">
        <v>7</v>
      </c>
      <c r="G4382" s="83" t="s">
        <v>2490</v>
      </c>
      <c r="H4382" s="59">
        <v>2</v>
      </c>
    </row>
    <row r="4383" spans="1:8" ht="14.25" x14ac:dyDescent="0.45">
      <c r="A4383" s="83">
        <v>2848</v>
      </c>
      <c r="B4383" s="83">
        <v>13988</v>
      </c>
      <c r="C4383" s="84">
        <v>19</v>
      </c>
      <c r="D4383" s="83">
        <v>120</v>
      </c>
      <c r="E4383" s="83">
        <v>4</v>
      </c>
      <c r="F4383" s="83" t="s">
        <v>9</v>
      </c>
      <c r="G4383" s="83" t="s">
        <v>2489</v>
      </c>
      <c r="H4383" s="59">
        <v>10</v>
      </c>
    </row>
    <row r="4384" spans="1:8" ht="14.25" x14ac:dyDescent="0.45">
      <c r="A4384" s="83">
        <v>2849</v>
      </c>
      <c r="B4384" s="83">
        <v>856</v>
      </c>
      <c r="C4384" s="84">
        <v>210</v>
      </c>
      <c r="D4384" s="83">
        <v>120</v>
      </c>
      <c r="E4384" s="83">
        <v>4</v>
      </c>
      <c r="F4384" s="83" t="s">
        <v>9</v>
      </c>
      <c r="G4384" s="83" t="s">
        <v>2488</v>
      </c>
      <c r="H4384" s="59">
        <v>2</v>
      </c>
    </row>
    <row r="4385" spans="1:8" ht="14.25" x14ac:dyDescent="0.45">
      <c r="A4385" s="83">
        <v>2850</v>
      </c>
      <c r="B4385" s="83">
        <v>30386</v>
      </c>
      <c r="C4385" s="84">
        <v>0</v>
      </c>
      <c r="D4385" s="83">
        <v>0</v>
      </c>
      <c r="E4385" s="83">
        <v>0</v>
      </c>
      <c r="F4385" s="83" t="s">
        <v>8</v>
      </c>
      <c r="G4385" s="83" t="s">
        <v>2487</v>
      </c>
      <c r="H4385" s="59">
        <v>0</v>
      </c>
    </row>
    <row r="4386" spans="1:8" ht="14.25" x14ac:dyDescent="0.45">
      <c r="A4386" s="83">
        <v>2851</v>
      </c>
      <c r="B4386" s="83">
        <v>41795</v>
      </c>
      <c r="C4386" s="84">
        <v>135</v>
      </c>
      <c r="D4386" s="83">
        <v>120</v>
      </c>
      <c r="E4386" s="83">
        <v>4</v>
      </c>
      <c r="F4386" s="83" t="s">
        <v>9</v>
      </c>
      <c r="G4386" s="83" t="s">
        <v>2484</v>
      </c>
      <c r="H4386" s="59">
        <v>2</v>
      </c>
    </row>
    <row r="4387" spans="1:8" ht="14.25" x14ac:dyDescent="0.45">
      <c r="A4387" s="83">
        <v>2852</v>
      </c>
      <c r="B4387" s="83">
        <v>1815</v>
      </c>
      <c r="C4387" s="84">
        <v>87</v>
      </c>
      <c r="D4387" s="83">
        <v>120</v>
      </c>
      <c r="E4387" s="83">
        <v>4</v>
      </c>
      <c r="F4387" s="83" t="s">
        <v>8</v>
      </c>
      <c r="G4387" s="83" t="s">
        <v>2483</v>
      </c>
      <c r="H4387" s="59">
        <v>2</v>
      </c>
    </row>
    <row r="4388" spans="1:8" ht="14.25" x14ac:dyDescent="0.45">
      <c r="A4388" s="83">
        <v>2853</v>
      </c>
      <c r="B4388" s="83">
        <v>21157</v>
      </c>
      <c r="C4388" s="84">
        <v>61</v>
      </c>
      <c r="D4388" s="83">
        <v>70</v>
      </c>
      <c r="E4388" s="83">
        <v>1</v>
      </c>
      <c r="F4388" s="83" t="s">
        <v>17</v>
      </c>
      <c r="G4388" s="83" t="s">
        <v>2482</v>
      </c>
      <c r="H4388" s="59">
        <v>2</v>
      </c>
    </row>
    <row r="4389" spans="1:8" ht="14.25" x14ac:dyDescent="0.45">
      <c r="A4389" s="83">
        <v>2854</v>
      </c>
      <c r="B4389" s="83">
        <v>37740</v>
      </c>
      <c r="C4389" s="84">
        <v>112</v>
      </c>
      <c r="D4389" s="83">
        <v>279</v>
      </c>
      <c r="E4389" s="83">
        <v>4</v>
      </c>
      <c r="F4389" s="83" t="s">
        <v>13</v>
      </c>
      <c r="G4389" s="83" t="s">
        <v>2481</v>
      </c>
      <c r="H4389" s="59">
        <v>24</v>
      </c>
    </row>
    <row r="4390" spans="1:8" ht="14.25" x14ac:dyDescent="0.45">
      <c r="A4390" s="83">
        <v>2855</v>
      </c>
      <c r="B4390" s="83">
        <v>38173</v>
      </c>
      <c r="C4390" s="84">
        <v>82</v>
      </c>
      <c r="D4390" s="83">
        <v>120</v>
      </c>
      <c r="E4390" s="83">
        <v>4</v>
      </c>
      <c r="F4390" s="83" t="s">
        <v>13</v>
      </c>
      <c r="G4390" s="83" t="s">
        <v>2478</v>
      </c>
      <c r="H4390" s="59">
        <v>2</v>
      </c>
    </row>
    <row r="4391" spans="1:8" ht="14.25" x14ac:dyDescent="0.45">
      <c r="A4391" s="83">
        <v>2856</v>
      </c>
      <c r="B4391" s="83">
        <v>32128</v>
      </c>
      <c r="C4391" s="84">
        <v>195.162819816</v>
      </c>
      <c r="D4391" s="83">
        <v>120</v>
      </c>
      <c r="E4391" s="83">
        <v>4</v>
      </c>
      <c r="F4391" s="83" t="s">
        <v>13</v>
      </c>
      <c r="G4391" s="83" t="s">
        <v>2477</v>
      </c>
      <c r="H4391" s="59">
        <v>3</v>
      </c>
    </row>
    <row r="4392" spans="1:8" ht="14.25" x14ac:dyDescent="0.45">
      <c r="A4392" s="83">
        <v>2857</v>
      </c>
      <c r="B4392" s="83">
        <v>39674</v>
      </c>
      <c r="C4392" s="84">
        <v>104.12857410300001</v>
      </c>
      <c r="D4392" s="83">
        <v>90</v>
      </c>
      <c r="E4392" s="83">
        <v>3</v>
      </c>
      <c r="F4392" s="83" t="s">
        <v>8</v>
      </c>
      <c r="G4392" s="83" t="s">
        <v>2475</v>
      </c>
      <c r="H4392" s="59">
        <v>2</v>
      </c>
    </row>
    <row r="4393" spans="1:8" ht="14.25" x14ac:dyDescent="0.45">
      <c r="A4393" s="83">
        <v>2858</v>
      </c>
      <c r="B4393" s="83">
        <v>29674</v>
      </c>
      <c r="C4393" s="84">
        <v>125</v>
      </c>
      <c r="D4393" s="83">
        <v>124</v>
      </c>
      <c r="E4393" s="83">
        <v>4</v>
      </c>
      <c r="F4393" s="83" t="s">
        <v>10</v>
      </c>
      <c r="G4393" s="83" t="s">
        <v>2473</v>
      </c>
      <c r="H4393" s="59">
        <v>2</v>
      </c>
    </row>
    <row r="4394" spans="1:8" ht="14.25" x14ac:dyDescent="0.45">
      <c r="A4394" s="83">
        <v>2859</v>
      </c>
      <c r="B4394" s="83">
        <v>12572</v>
      </c>
      <c r="C4394" s="84">
        <v>18</v>
      </c>
      <c r="D4394" s="83">
        <v>80</v>
      </c>
      <c r="E4394" s="83">
        <v>4</v>
      </c>
      <c r="F4394" s="83" t="s">
        <v>13</v>
      </c>
      <c r="G4394" s="83" t="s">
        <v>2470</v>
      </c>
      <c r="H4394" s="59">
        <v>30</v>
      </c>
    </row>
    <row r="4395" spans="1:8" ht="14.25" x14ac:dyDescent="0.45">
      <c r="A4395" s="83">
        <v>2860</v>
      </c>
      <c r="B4395" s="83">
        <v>36503</v>
      </c>
      <c r="C4395" s="84">
        <v>1</v>
      </c>
      <c r="D4395" s="83">
        <v>70</v>
      </c>
      <c r="E4395" s="83">
        <v>5</v>
      </c>
      <c r="F4395" s="83" t="s">
        <v>9</v>
      </c>
      <c r="G4395" s="83" t="s">
        <v>2469</v>
      </c>
      <c r="H4395" s="59">
        <v>1</v>
      </c>
    </row>
    <row r="4396" spans="1:8" ht="14.25" x14ac:dyDescent="0.45">
      <c r="A4396" s="83">
        <v>2861</v>
      </c>
      <c r="B4396" s="83">
        <v>15760</v>
      </c>
      <c r="C4396" s="84">
        <v>0</v>
      </c>
      <c r="D4396" s="83">
        <v>0</v>
      </c>
      <c r="E4396" s="83">
        <v>0</v>
      </c>
      <c r="F4396" s="83" t="s">
        <v>8</v>
      </c>
      <c r="G4396" s="83" t="s">
        <v>2466</v>
      </c>
      <c r="H4396" s="59">
        <v>0</v>
      </c>
    </row>
    <row r="4397" spans="1:8" ht="14.25" x14ac:dyDescent="0.45">
      <c r="A4397" s="83">
        <v>2862</v>
      </c>
      <c r="B4397" s="83">
        <v>13314</v>
      </c>
      <c r="C4397" s="84">
        <v>110</v>
      </c>
      <c r="D4397" s="83">
        <v>120</v>
      </c>
      <c r="E4397" s="83">
        <v>4</v>
      </c>
      <c r="F4397" s="83" t="s">
        <v>14</v>
      </c>
      <c r="G4397" s="83" t="s">
        <v>2465</v>
      </c>
      <c r="H4397" s="59">
        <v>2</v>
      </c>
    </row>
    <row r="4398" spans="1:8" ht="14.25" x14ac:dyDescent="0.45">
      <c r="A4398" s="83">
        <v>2863</v>
      </c>
      <c r="B4398" s="83">
        <v>23562</v>
      </c>
      <c r="C4398" s="84">
        <v>0</v>
      </c>
      <c r="D4398" s="83">
        <v>0</v>
      </c>
      <c r="E4398" s="83">
        <v>0</v>
      </c>
      <c r="F4398" s="83" t="s">
        <v>9</v>
      </c>
      <c r="G4398" s="83" t="s">
        <v>2464</v>
      </c>
      <c r="H4398" s="59">
        <v>0</v>
      </c>
    </row>
    <row r="4399" spans="1:8" ht="14.25" x14ac:dyDescent="0.45">
      <c r="A4399" s="83">
        <v>2864</v>
      </c>
      <c r="B4399" s="83">
        <v>12962</v>
      </c>
      <c r="C4399" s="84">
        <v>93</v>
      </c>
      <c r="D4399" s="83">
        <v>100</v>
      </c>
      <c r="E4399" s="83">
        <v>3</v>
      </c>
      <c r="F4399" s="83" t="s">
        <v>13</v>
      </c>
      <c r="G4399" s="83" t="s">
        <v>2461</v>
      </c>
      <c r="H4399" s="59">
        <v>24</v>
      </c>
    </row>
    <row r="4400" spans="1:8" ht="14.25" x14ac:dyDescent="0.45">
      <c r="A4400" s="83">
        <v>2865</v>
      </c>
      <c r="B4400" s="83">
        <v>32161</v>
      </c>
      <c r="C4400" s="84">
        <v>169</v>
      </c>
      <c r="D4400" s="83">
        <v>118</v>
      </c>
      <c r="E4400" s="83">
        <v>4</v>
      </c>
      <c r="F4400" s="83" t="s">
        <v>8</v>
      </c>
      <c r="G4400" s="83" t="s">
        <v>2458</v>
      </c>
      <c r="H4400" s="83">
        <v>2</v>
      </c>
    </row>
    <row r="4401" spans="1:8" ht="14.25" x14ac:dyDescent="0.45">
      <c r="A4401" s="83">
        <v>2866</v>
      </c>
      <c r="B4401" s="83">
        <v>33211</v>
      </c>
      <c r="C4401" s="84">
        <v>0</v>
      </c>
      <c r="D4401" s="83">
        <v>0</v>
      </c>
      <c r="E4401" s="83">
        <v>0</v>
      </c>
      <c r="F4401" s="83" t="s">
        <v>20</v>
      </c>
      <c r="G4401" s="83" t="s">
        <v>2457</v>
      </c>
      <c r="H4401" s="85">
        <v>0</v>
      </c>
    </row>
    <row r="4402" spans="1:8" ht="14.25" x14ac:dyDescent="0.45">
      <c r="A4402" s="83">
        <v>2867</v>
      </c>
      <c r="B4402" s="83">
        <v>38019</v>
      </c>
      <c r="C4402" s="84">
        <v>62</v>
      </c>
      <c r="D4402" s="83">
        <v>137</v>
      </c>
      <c r="E4402" s="83">
        <v>4</v>
      </c>
      <c r="F4402" s="83" t="s">
        <v>18</v>
      </c>
      <c r="G4402" s="83" t="s">
        <v>2454</v>
      </c>
      <c r="H4402" s="83">
        <v>26</v>
      </c>
    </row>
    <row r="4403" spans="1:8" ht="14.25" x14ac:dyDescent="0.45">
      <c r="A4403" s="83">
        <v>2868</v>
      </c>
      <c r="B4403" s="83">
        <v>42628</v>
      </c>
      <c r="C4403" s="84">
        <v>68</v>
      </c>
      <c r="D4403" s="83">
        <v>88</v>
      </c>
      <c r="E4403" s="83">
        <v>1</v>
      </c>
      <c r="F4403" s="83" t="s">
        <v>11</v>
      </c>
      <c r="G4403" s="83" t="s">
        <v>2453</v>
      </c>
      <c r="H4403" s="83">
        <v>16</v>
      </c>
    </row>
    <row r="4404" spans="1:8" ht="14.25" x14ac:dyDescent="0.45">
      <c r="A4404" s="83">
        <v>2869</v>
      </c>
      <c r="B4404" s="83">
        <v>21017</v>
      </c>
      <c r="C4404" s="84">
        <v>34</v>
      </c>
      <c r="D4404" s="83">
        <v>121</v>
      </c>
      <c r="E4404" s="83">
        <v>4</v>
      </c>
      <c r="F4404" s="83" t="s">
        <v>13</v>
      </c>
      <c r="G4404" s="83" t="s">
        <v>2452</v>
      </c>
      <c r="H4404" s="83">
        <v>5</v>
      </c>
    </row>
    <row r="4405" spans="1:8" ht="14.25" x14ac:dyDescent="0.45">
      <c r="A4405" s="83">
        <v>2870</v>
      </c>
      <c r="B4405" s="83">
        <v>12213</v>
      </c>
      <c r="C4405" s="84">
        <v>67</v>
      </c>
      <c r="D4405" s="83">
        <v>240</v>
      </c>
      <c r="E4405" s="83">
        <v>4</v>
      </c>
      <c r="F4405" s="83" t="s">
        <v>13</v>
      </c>
      <c r="G4405" s="83" t="s">
        <v>2451</v>
      </c>
      <c r="H4405" s="83">
        <v>24</v>
      </c>
    </row>
    <row r="4406" spans="1:8" ht="14.25" x14ac:dyDescent="0.45">
      <c r="A4406" s="83">
        <v>2871</v>
      </c>
      <c r="B4406" s="83">
        <v>9298</v>
      </c>
      <c r="C4406" s="84">
        <v>89</v>
      </c>
      <c r="D4406" s="83">
        <v>76</v>
      </c>
      <c r="E4406" s="83">
        <v>4</v>
      </c>
      <c r="F4406" s="83" t="s">
        <v>18</v>
      </c>
      <c r="G4406" s="83" t="s">
        <v>2448</v>
      </c>
      <c r="H4406" s="83">
        <v>2</v>
      </c>
    </row>
    <row r="4407" spans="1:8" ht="14.25" x14ac:dyDescent="0.45">
      <c r="A4407" s="83">
        <v>2872</v>
      </c>
      <c r="B4407" s="83">
        <v>44634</v>
      </c>
      <c r="C4407" s="84">
        <v>0</v>
      </c>
      <c r="D4407" s="83">
        <v>0</v>
      </c>
      <c r="E4407" s="83">
        <v>0</v>
      </c>
      <c r="F4407" s="83" t="s">
        <v>7</v>
      </c>
      <c r="G4407" s="83" t="s">
        <v>2447</v>
      </c>
      <c r="H4407" s="85">
        <v>0</v>
      </c>
    </row>
    <row r="4408" spans="1:8" ht="14.25" x14ac:dyDescent="0.45">
      <c r="A4408" s="83">
        <v>2872</v>
      </c>
      <c r="B4408" s="83">
        <v>42505</v>
      </c>
      <c r="C4408" s="84">
        <v>0</v>
      </c>
      <c r="D4408" s="83">
        <v>0</v>
      </c>
      <c r="E4408" s="83">
        <v>0</v>
      </c>
      <c r="F4408" s="83" t="s">
        <v>7</v>
      </c>
      <c r="G4408" s="83" t="s">
        <v>2447</v>
      </c>
      <c r="H4408" s="85">
        <v>0</v>
      </c>
    </row>
    <row r="4409" spans="1:8" ht="14.25" x14ac:dyDescent="0.45">
      <c r="A4409" s="83">
        <v>2872</v>
      </c>
      <c r="B4409" s="83">
        <v>9190</v>
      </c>
      <c r="C4409" s="84">
        <v>0</v>
      </c>
      <c r="D4409" s="83">
        <v>0</v>
      </c>
      <c r="E4409" s="83">
        <v>0</v>
      </c>
      <c r="F4409" s="83" t="s">
        <v>7</v>
      </c>
      <c r="G4409" s="83" t="s">
        <v>2447</v>
      </c>
      <c r="H4409" s="85">
        <v>0</v>
      </c>
    </row>
    <row r="4410" spans="1:8" ht="14.25" x14ac:dyDescent="0.45">
      <c r="A4410" s="83">
        <v>2872</v>
      </c>
      <c r="B4410" s="83">
        <v>22796</v>
      </c>
      <c r="C4410" s="84">
        <v>0</v>
      </c>
      <c r="D4410" s="83">
        <v>0</v>
      </c>
      <c r="E4410" s="83">
        <v>0</v>
      </c>
      <c r="F4410" s="83" t="s">
        <v>7</v>
      </c>
      <c r="G4410" s="83" t="s">
        <v>2447</v>
      </c>
      <c r="H4410" s="85">
        <v>0</v>
      </c>
    </row>
    <row r="4411" spans="1:8" ht="14.25" x14ac:dyDescent="0.45">
      <c r="A4411" s="83">
        <v>2872</v>
      </c>
      <c r="B4411" s="83">
        <v>24360</v>
      </c>
      <c r="C4411" s="84">
        <v>0</v>
      </c>
      <c r="D4411" s="83">
        <v>0</v>
      </c>
      <c r="E4411" s="83">
        <v>0</v>
      </c>
      <c r="F4411" s="83" t="s">
        <v>7</v>
      </c>
      <c r="G4411" s="83" t="s">
        <v>2447</v>
      </c>
      <c r="H4411" s="85">
        <v>0</v>
      </c>
    </row>
    <row r="4412" spans="1:8" ht="14.25" x14ac:dyDescent="0.45">
      <c r="A4412" s="83">
        <v>2872</v>
      </c>
      <c r="B4412" s="83">
        <v>21839</v>
      </c>
      <c r="C4412" s="84">
        <v>0</v>
      </c>
      <c r="D4412" s="83">
        <v>0</v>
      </c>
      <c r="E4412" s="83">
        <v>0</v>
      </c>
      <c r="F4412" s="83" t="s">
        <v>7</v>
      </c>
      <c r="G4412" s="83" t="s">
        <v>2447</v>
      </c>
      <c r="H4412" s="85">
        <v>0</v>
      </c>
    </row>
    <row r="4413" spans="1:8" ht="14.25" x14ac:dyDescent="0.45">
      <c r="A4413" s="83">
        <v>2872</v>
      </c>
      <c r="B4413" s="83">
        <v>53374</v>
      </c>
      <c r="C4413" s="84">
        <v>0</v>
      </c>
      <c r="D4413" s="83">
        <v>0</v>
      </c>
      <c r="E4413" s="83">
        <v>0</v>
      </c>
      <c r="F4413" s="83" t="s">
        <v>7</v>
      </c>
      <c r="G4413" s="83" t="s">
        <v>2447</v>
      </c>
      <c r="H4413" s="85">
        <v>0</v>
      </c>
    </row>
    <row r="4414" spans="1:8" ht="14.25" x14ac:dyDescent="0.45">
      <c r="A4414" s="83">
        <v>2872</v>
      </c>
      <c r="B4414" s="83">
        <v>48125</v>
      </c>
      <c r="C4414" s="84">
        <v>0</v>
      </c>
      <c r="D4414" s="83">
        <v>0</v>
      </c>
      <c r="E4414" s="83">
        <v>0</v>
      </c>
      <c r="F4414" s="83" t="s">
        <v>7</v>
      </c>
      <c r="G4414" s="83" t="s">
        <v>2447</v>
      </c>
      <c r="H4414" s="85">
        <v>0</v>
      </c>
    </row>
    <row r="4415" spans="1:8" ht="14.25" x14ac:dyDescent="0.45">
      <c r="A4415" s="83">
        <v>2873</v>
      </c>
      <c r="B4415" s="83">
        <v>1680</v>
      </c>
      <c r="C4415" s="84">
        <v>11</v>
      </c>
      <c r="D4415" s="83">
        <v>25</v>
      </c>
      <c r="E4415" s="83">
        <v>4</v>
      </c>
      <c r="F4415" s="83" t="s">
        <v>18</v>
      </c>
      <c r="G4415" s="83" t="s">
        <v>2441</v>
      </c>
      <c r="H4415" s="83">
        <v>16</v>
      </c>
    </row>
    <row r="4416" spans="1:8" ht="14.25" x14ac:dyDescent="0.45">
      <c r="A4416" s="83">
        <v>2873</v>
      </c>
      <c r="B4416" s="83">
        <v>468</v>
      </c>
      <c r="C4416" s="84">
        <v>0</v>
      </c>
      <c r="D4416" s="83">
        <v>0</v>
      </c>
      <c r="E4416" s="83">
        <v>0</v>
      </c>
      <c r="F4416" s="83" t="s">
        <v>18</v>
      </c>
      <c r="G4416" s="83" t="s">
        <v>2441</v>
      </c>
      <c r="H4416" s="85">
        <v>0</v>
      </c>
    </row>
    <row r="4417" spans="1:8" ht="14.25" x14ac:dyDescent="0.45">
      <c r="A4417" s="83">
        <v>2873</v>
      </c>
      <c r="B4417" s="83">
        <v>468</v>
      </c>
      <c r="C4417" s="84">
        <v>0</v>
      </c>
      <c r="D4417" s="83">
        <v>0</v>
      </c>
      <c r="E4417" s="83">
        <v>0</v>
      </c>
      <c r="F4417" s="83" t="s">
        <v>18</v>
      </c>
      <c r="G4417" s="83" t="s">
        <v>2441</v>
      </c>
      <c r="H4417" s="85">
        <v>0</v>
      </c>
    </row>
    <row r="4418" spans="1:8" ht="14.25" x14ac:dyDescent="0.45">
      <c r="A4418" s="83">
        <v>2873</v>
      </c>
      <c r="B4418" s="83">
        <v>468</v>
      </c>
      <c r="C4418" s="84">
        <v>16</v>
      </c>
      <c r="D4418" s="83">
        <v>33</v>
      </c>
      <c r="E4418" s="83">
        <v>4</v>
      </c>
      <c r="F4418" s="83" t="s">
        <v>18</v>
      </c>
      <c r="G4418" s="83" t="s">
        <v>2441</v>
      </c>
      <c r="H4418" s="83">
        <v>16</v>
      </c>
    </row>
    <row r="4419" spans="1:8" ht="14.25" x14ac:dyDescent="0.45">
      <c r="A4419" s="83">
        <v>2873</v>
      </c>
      <c r="B4419" s="83">
        <v>46317</v>
      </c>
      <c r="C4419" s="84">
        <v>0</v>
      </c>
      <c r="D4419" s="83">
        <v>0</v>
      </c>
      <c r="E4419" s="83">
        <v>0</v>
      </c>
      <c r="F4419" s="83" t="s">
        <v>18</v>
      </c>
      <c r="G4419" s="83" t="s">
        <v>2441</v>
      </c>
      <c r="H4419" s="85">
        <v>0</v>
      </c>
    </row>
    <row r="4420" spans="1:8" ht="14.25" x14ac:dyDescent="0.45">
      <c r="A4420" s="83">
        <v>2873</v>
      </c>
      <c r="B4420" s="83">
        <v>46317</v>
      </c>
      <c r="C4420" s="84">
        <v>0</v>
      </c>
      <c r="D4420" s="83">
        <v>0</v>
      </c>
      <c r="E4420" s="83">
        <v>0</v>
      </c>
      <c r="F4420" s="83" t="s">
        <v>18</v>
      </c>
      <c r="G4420" s="83" t="s">
        <v>2441</v>
      </c>
      <c r="H4420" s="85">
        <v>0</v>
      </c>
    </row>
    <row r="4421" spans="1:8" ht="14.25" x14ac:dyDescent="0.45">
      <c r="A4421" s="83">
        <v>2873</v>
      </c>
      <c r="B4421" s="83">
        <v>46317</v>
      </c>
      <c r="C4421" s="84">
        <v>14</v>
      </c>
      <c r="D4421" s="83">
        <v>33</v>
      </c>
      <c r="E4421" s="83">
        <v>4</v>
      </c>
      <c r="F4421" s="83" t="s">
        <v>18</v>
      </c>
      <c r="G4421" s="83" t="s">
        <v>2441</v>
      </c>
      <c r="H4421" s="83">
        <v>16</v>
      </c>
    </row>
    <row r="4422" spans="1:8" ht="14.25" x14ac:dyDescent="0.45">
      <c r="A4422" s="83">
        <v>2874</v>
      </c>
      <c r="B4422" s="83">
        <v>26644</v>
      </c>
      <c r="C4422" s="84">
        <v>130</v>
      </c>
      <c r="D4422" s="83">
        <v>217</v>
      </c>
      <c r="E4422" s="83">
        <v>4</v>
      </c>
      <c r="F4422" s="83" t="s">
        <v>9</v>
      </c>
      <c r="G4422" s="83" t="s">
        <v>2440</v>
      </c>
      <c r="H4422" s="83">
        <v>25</v>
      </c>
    </row>
    <row r="4423" spans="1:8" ht="14.25" x14ac:dyDescent="0.45">
      <c r="A4423" s="83">
        <v>2875</v>
      </c>
      <c r="B4423" s="83">
        <v>34397</v>
      </c>
      <c r="C4423" s="84">
        <v>29</v>
      </c>
      <c r="D4423" s="83">
        <v>120</v>
      </c>
      <c r="E4423" s="83">
        <v>4</v>
      </c>
      <c r="F4423" s="83" t="s">
        <v>9</v>
      </c>
      <c r="G4423" s="83" t="s">
        <v>2439</v>
      </c>
      <c r="H4423" s="83">
        <v>29</v>
      </c>
    </row>
    <row r="4424" spans="1:8" ht="14.25" x14ac:dyDescent="0.45">
      <c r="A4424" s="83">
        <v>2876</v>
      </c>
      <c r="B4424" s="83">
        <v>35052</v>
      </c>
      <c r="C4424" s="84">
        <v>118</v>
      </c>
      <c r="D4424" s="83">
        <v>120</v>
      </c>
      <c r="E4424" s="83">
        <v>4</v>
      </c>
      <c r="F4424" s="83" t="s">
        <v>7</v>
      </c>
      <c r="G4424" s="83" t="s">
        <v>2438</v>
      </c>
      <c r="H4424" s="83">
        <v>2</v>
      </c>
    </row>
    <row r="4425" spans="1:8" ht="14.25" x14ac:dyDescent="0.45">
      <c r="A4425" s="83">
        <v>2876</v>
      </c>
      <c r="B4425" s="83">
        <v>33880</v>
      </c>
      <c r="C4425" s="84">
        <v>0</v>
      </c>
      <c r="D4425" s="83">
        <v>0</v>
      </c>
      <c r="E4425" s="83">
        <v>0</v>
      </c>
      <c r="F4425" s="83" t="s">
        <v>7</v>
      </c>
      <c r="G4425" s="83" t="s">
        <v>2438</v>
      </c>
      <c r="H4425" s="85">
        <v>0</v>
      </c>
    </row>
    <row r="4426" spans="1:8" ht="14.25" x14ac:dyDescent="0.45">
      <c r="A4426" s="83">
        <v>2877</v>
      </c>
      <c r="B4426" s="83">
        <v>27850</v>
      </c>
      <c r="C4426" s="84">
        <v>0</v>
      </c>
      <c r="D4426" s="83">
        <v>0</v>
      </c>
      <c r="E4426" s="83">
        <v>8</v>
      </c>
      <c r="F4426" s="83" t="s">
        <v>7</v>
      </c>
      <c r="G4426" s="83" t="s">
        <v>2437</v>
      </c>
      <c r="H4426" s="83">
        <v>5</v>
      </c>
    </row>
    <row r="4427" spans="1:8" ht="14.25" x14ac:dyDescent="0.45">
      <c r="A4427" s="83">
        <v>2878</v>
      </c>
      <c r="B4427" s="83">
        <v>23497</v>
      </c>
      <c r="C4427" s="84">
        <v>0</v>
      </c>
      <c r="D4427" s="83">
        <v>0</v>
      </c>
      <c r="E4427" s="83">
        <v>0</v>
      </c>
      <c r="F4427" s="83" t="s">
        <v>8</v>
      </c>
      <c r="G4427" s="83" t="s">
        <v>2436</v>
      </c>
      <c r="H4427" s="85">
        <v>0</v>
      </c>
    </row>
    <row r="4428" spans="1:8" ht="14.25" x14ac:dyDescent="0.45">
      <c r="A4428" s="83">
        <v>2879</v>
      </c>
      <c r="B4428" s="83">
        <v>24624</v>
      </c>
      <c r="C4428" s="84">
        <v>0</v>
      </c>
      <c r="D4428" s="83">
        <v>0</v>
      </c>
      <c r="E4428" s="83">
        <v>0</v>
      </c>
      <c r="F4428" s="83" t="s">
        <v>8</v>
      </c>
      <c r="G4428" s="83" t="s">
        <v>2433</v>
      </c>
      <c r="H4428" s="85">
        <v>0</v>
      </c>
    </row>
    <row r="4429" spans="1:8" ht="14.25" x14ac:dyDescent="0.45">
      <c r="A4429" s="83">
        <v>2880</v>
      </c>
      <c r="B4429" s="83">
        <v>54706</v>
      </c>
      <c r="C4429" s="84">
        <v>0</v>
      </c>
      <c r="D4429" s="83">
        <v>0</v>
      </c>
      <c r="E4429" s="83">
        <v>3</v>
      </c>
      <c r="F4429" s="83" t="s">
        <v>7</v>
      </c>
      <c r="G4429" s="83" t="s">
        <v>2432</v>
      </c>
      <c r="H4429" s="83">
        <v>15</v>
      </c>
    </row>
    <row r="4430" spans="1:8" ht="14.25" x14ac:dyDescent="0.45">
      <c r="A4430" s="83">
        <v>2881</v>
      </c>
      <c r="B4430" s="83">
        <v>8633</v>
      </c>
      <c r="C4430" s="84">
        <v>87</v>
      </c>
      <c r="D4430" s="83">
        <v>100</v>
      </c>
      <c r="E4430" s="83">
        <v>1</v>
      </c>
      <c r="F4430" s="83" t="s">
        <v>9</v>
      </c>
      <c r="G4430" s="83" t="s">
        <v>2431</v>
      </c>
      <c r="H4430" s="83">
        <v>16</v>
      </c>
    </row>
    <row r="4431" spans="1:8" ht="14.25" x14ac:dyDescent="0.45">
      <c r="A4431" s="83">
        <v>2882</v>
      </c>
      <c r="B4431" s="83">
        <v>25269</v>
      </c>
      <c r="C4431" s="84">
        <v>0</v>
      </c>
      <c r="D4431" s="83">
        <v>0</v>
      </c>
      <c r="E4431" s="83">
        <v>0</v>
      </c>
      <c r="F4431" s="83" t="s">
        <v>18</v>
      </c>
      <c r="G4431" s="83" t="s">
        <v>2430</v>
      </c>
      <c r="H4431" s="85">
        <v>0</v>
      </c>
    </row>
    <row r="4432" spans="1:8" x14ac:dyDescent="0.35">
      <c r="A4432" s="61">
        <v>4001</v>
      </c>
      <c r="B4432" s="61">
        <v>110365</v>
      </c>
      <c r="C4432" s="61">
        <v>58.13</v>
      </c>
      <c r="D4432" s="61">
        <v>135</v>
      </c>
      <c r="E4432" s="62">
        <v>0</v>
      </c>
      <c r="F4432" s="61" t="s">
        <v>21</v>
      </c>
      <c r="G4432" s="59"/>
      <c r="H4432" s="59">
        <v>0</v>
      </c>
    </row>
    <row r="4433" spans="1:8" x14ac:dyDescent="0.35">
      <c r="A4433" s="61">
        <v>4002</v>
      </c>
      <c r="B4433" s="61">
        <v>110366</v>
      </c>
      <c r="C4433" s="61">
        <v>45.93</v>
      </c>
      <c r="D4433" s="61">
        <v>100</v>
      </c>
      <c r="E4433" s="62">
        <v>0</v>
      </c>
      <c r="F4433" s="61" t="s">
        <v>21</v>
      </c>
      <c r="G4433" s="59"/>
      <c r="H4433" s="59">
        <v>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4397"/>
  <sheetViews>
    <sheetView workbookViewId="0">
      <selection activeCell="G31" sqref="G31"/>
    </sheetView>
  </sheetViews>
  <sheetFormatPr defaultColWidth="8.86328125" defaultRowHeight="12.75" x14ac:dyDescent="0.35"/>
  <cols>
    <col min="1" max="1" width="11.53125" style="59" bestFit="1" customWidth="1"/>
    <col min="2" max="2" width="8.19921875" style="59" bestFit="1" customWidth="1"/>
    <col min="3" max="3" width="14.796875" style="60" bestFit="1" customWidth="1"/>
    <col min="4" max="4" width="18.53125" style="59" bestFit="1" customWidth="1"/>
    <col min="5" max="5" width="4.1328125" style="59" bestFit="1" customWidth="1"/>
    <col min="6" max="6" width="14.46484375" style="59" bestFit="1" customWidth="1"/>
    <col min="7" max="7" width="8.86328125" style="58"/>
    <col min="8" max="8" width="5.86328125" style="59" bestFit="1" customWidth="1"/>
    <col min="9" max="9" width="5.19921875" style="59" bestFit="1" customWidth="1"/>
    <col min="10" max="16384" width="8.86328125" style="58"/>
  </cols>
  <sheetData>
    <row r="1" spans="1:9" ht="13.15" x14ac:dyDescent="0.4">
      <c r="A1" s="64" t="s">
        <v>0</v>
      </c>
      <c r="B1" s="64" t="s">
        <v>1</v>
      </c>
      <c r="C1" s="65" t="s">
        <v>3769</v>
      </c>
      <c r="D1" s="64" t="s">
        <v>3768</v>
      </c>
      <c r="E1" s="64" t="s">
        <v>3767</v>
      </c>
      <c r="F1" s="64" t="s">
        <v>3766</v>
      </c>
      <c r="G1" s="64" t="s">
        <v>6</v>
      </c>
      <c r="H1" s="64" t="s">
        <v>3763</v>
      </c>
      <c r="I1" s="64" t="s">
        <v>3762</v>
      </c>
    </row>
    <row r="2" spans="1:9" ht="14.25" x14ac:dyDescent="0.45">
      <c r="A2" s="74">
        <v>1</v>
      </c>
      <c r="B2" s="74">
        <v>48093</v>
      </c>
      <c r="C2" s="75">
        <v>0</v>
      </c>
      <c r="D2" s="74">
        <v>0</v>
      </c>
      <c r="E2" s="74" t="s">
        <v>18</v>
      </c>
      <c r="F2" s="74" t="s">
        <v>2272</v>
      </c>
      <c r="G2" s="58">
        <v>0</v>
      </c>
      <c r="H2" s="74">
        <v>63</v>
      </c>
      <c r="I2" s="74">
        <v>2924</v>
      </c>
    </row>
    <row r="3" spans="1:9" ht="14.25" x14ac:dyDescent="0.45">
      <c r="A3" s="74">
        <v>1</v>
      </c>
      <c r="B3" s="74">
        <v>48093</v>
      </c>
      <c r="C3" s="75">
        <v>180</v>
      </c>
      <c r="D3" s="74">
        <v>161</v>
      </c>
      <c r="E3" s="74" t="s">
        <v>18</v>
      </c>
      <c r="F3" s="74" t="s">
        <v>2272</v>
      </c>
      <c r="G3" s="58">
        <v>25</v>
      </c>
      <c r="H3" s="74">
        <v>60</v>
      </c>
      <c r="I3" s="74">
        <v>550</v>
      </c>
    </row>
    <row r="4" spans="1:9" ht="14.25" x14ac:dyDescent="0.45">
      <c r="A4" s="74">
        <v>2</v>
      </c>
      <c r="B4" s="74">
        <v>35616</v>
      </c>
      <c r="C4" s="75">
        <v>82</v>
      </c>
      <c r="D4" s="74">
        <v>203</v>
      </c>
      <c r="E4" s="74" t="s">
        <v>13</v>
      </c>
      <c r="F4" s="74" t="s">
        <v>2271</v>
      </c>
      <c r="G4" s="58">
        <v>2</v>
      </c>
      <c r="H4" s="74">
        <v>62</v>
      </c>
      <c r="I4" s="74">
        <v>11</v>
      </c>
    </row>
    <row r="5" spans="1:9" ht="14.25" x14ac:dyDescent="0.45">
      <c r="A5" s="74">
        <v>3</v>
      </c>
      <c r="B5" s="74">
        <v>69233</v>
      </c>
      <c r="C5" s="75">
        <v>0</v>
      </c>
      <c r="D5" s="74">
        <v>0</v>
      </c>
      <c r="E5" s="74" t="s">
        <v>14</v>
      </c>
      <c r="F5" s="74" t="s">
        <v>2270</v>
      </c>
      <c r="G5" s="58">
        <v>0</v>
      </c>
      <c r="H5" s="74">
        <v>60</v>
      </c>
      <c r="I5" s="74">
        <v>1258</v>
      </c>
    </row>
    <row r="6" spans="1:9" ht="14.25" x14ac:dyDescent="0.45">
      <c r="A6" s="74">
        <v>4</v>
      </c>
      <c r="B6" s="74">
        <v>14429</v>
      </c>
      <c r="C6" s="75">
        <v>94</v>
      </c>
      <c r="D6" s="74">
        <v>121</v>
      </c>
      <c r="E6" s="74" t="s">
        <v>7</v>
      </c>
      <c r="F6" s="74" t="s">
        <v>2269</v>
      </c>
      <c r="G6" s="58">
        <v>2</v>
      </c>
      <c r="H6" s="74">
        <v>60</v>
      </c>
      <c r="I6" s="74">
        <v>2470</v>
      </c>
    </row>
    <row r="7" spans="1:9" ht="14.25" x14ac:dyDescent="0.45">
      <c r="A7" s="74">
        <v>5</v>
      </c>
      <c r="B7" s="74">
        <v>38846</v>
      </c>
      <c r="C7" s="75">
        <v>142</v>
      </c>
      <c r="D7" s="74">
        <v>110</v>
      </c>
      <c r="E7" s="74" t="s">
        <v>8</v>
      </c>
      <c r="F7" s="74" t="s">
        <v>2268</v>
      </c>
      <c r="G7" s="58">
        <v>24</v>
      </c>
      <c r="H7" s="74">
        <v>62</v>
      </c>
      <c r="I7" s="74">
        <v>756</v>
      </c>
    </row>
    <row r="8" spans="1:9" ht="14.25" x14ac:dyDescent="0.45">
      <c r="A8" s="74">
        <v>6</v>
      </c>
      <c r="B8" s="74">
        <v>23962</v>
      </c>
      <c r="C8" s="75">
        <v>186</v>
      </c>
      <c r="D8" s="74">
        <v>130</v>
      </c>
      <c r="E8" s="74" t="s">
        <v>9</v>
      </c>
      <c r="F8" s="74" t="s">
        <v>2267</v>
      </c>
      <c r="G8" s="58">
        <v>2</v>
      </c>
      <c r="H8" s="74">
        <v>60</v>
      </c>
      <c r="I8" s="74">
        <v>841</v>
      </c>
    </row>
    <row r="9" spans="1:9" ht="14.25" x14ac:dyDescent="0.45">
      <c r="A9" s="74">
        <v>7</v>
      </c>
      <c r="B9" s="74">
        <v>30858</v>
      </c>
      <c r="C9" s="75">
        <v>81</v>
      </c>
      <c r="D9" s="74">
        <v>122</v>
      </c>
      <c r="E9" s="74" t="s">
        <v>8</v>
      </c>
      <c r="F9" s="74" t="s">
        <v>2266</v>
      </c>
      <c r="G9" s="58">
        <v>3</v>
      </c>
      <c r="H9" s="74">
        <v>60</v>
      </c>
      <c r="I9" s="74">
        <v>635</v>
      </c>
    </row>
    <row r="10" spans="1:9" ht="14.25" x14ac:dyDescent="0.45">
      <c r="A10" s="74">
        <v>8</v>
      </c>
      <c r="B10" s="74">
        <v>28338</v>
      </c>
      <c r="C10" s="75">
        <v>122</v>
      </c>
      <c r="D10" s="74">
        <v>150</v>
      </c>
      <c r="E10" s="74" t="s">
        <v>7</v>
      </c>
      <c r="F10" s="74" t="s">
        <v>2265</v>
      </c>
      <c r="G10" s="58">
        <v>4</v>
      </c>
      <c r="H10" s="74">
        <v>60</v>
      </c>
      <c r="I10" s="74">
        <v>76</v>
      </c>
    </row>
    <row r="11" spans="1:9" ht="14.25" x14ac:dyDescent="0.45">
      <c r="A11" s="74">
        <v>9</v>
      </c>
      <c r="B11" s="74">
        <v>1943</v>
      </c>
      <c r="C11" s="75">
        <v>213</v>
      </c>
      <c r="D11" s="74">
        <v>92</v>
      </c>
      <c r="E11" s="74" t="s">
        <v>8</v>
      </c>
      <c r="F11" s="74" t="s">
        <v>2264</v>
      </c>
      <c r="G11" s="58">
        <v>16</v>
      </c>
      <c r="H11" s="74">
        <v>61</v>
      </c>
      <c r="I11" s="74">
        <v>901</v>
      </c>
    </row>
    <row r="12" spans="1:9" ht="14.25" x14ac:dyDescent="0.45">
      <c r="A12" s="74">
        <v>11</v>
      </c>
      <c r="B12" s="74">
        <v>10725</v>
      </c>
      <c r="C12" s="75">
        <v>0</v>
      </c>
      <c r="D12" s="74">
        <v>0</v>
      </c>
      <c r="E12" s="74" t="s">
        <v>9</v>
      </c>
      <c r="F12" s="74" t="s">
        <v>2261</v>
      </c>
      <c r="G12" s="58">
        <v>0</v>
      </c>
      <c r="H12" s="74">
        <v>60</v>
      </c>
      <c r="I12" s="74">
        <v>2299</v>
      </c>
    </row>
    <row r="13" spans="1:9" ht="14.25" x14ac:dyDescent="0.45">
      <c r="A13" s="74">
        <v>12</v>
      </c>
      <c r="B13" s="74">
        <v>10051</v>
      </c>
      <c r="C13" s="75">
        <v>8</v>
      </c>
      <c r="D13" s="74">
        <v>38</v>
      </c>
      <c r="E13" s="74" t="s">
        <v>12</v>
      </c>
      <c r="F13" s="74" t="s">
        <v>2260</v>
      </c>
      <c r="G13" s="58">
        <v>1</v>
      </c>
      <c r="H13" s="74">
        <v>59</v>
      </c>
      <c r="I13" s="74">
        <v>1779</v>
      </c>
    </row>
    <row r="14" spans="1:9" ht="14.25" x14ac:dyDescent="0.45">
      <c r="A14" s="74">
        <v>12</v>
      </c>
      <c r="B14" s="74">
        <v>32939</v>
      </c>
      <c r="C14" s="75">
        <v>1</v>
      </c>
      <c r="D14" s="74">
        <v>23</v>
      </c>
      <c r="E14" s="74" t="s">
        <v>12</v>
      </c>
      <c r="F14" s="74" t="s">
        <v>2259</v>
      </c>
      <c r="G14" s="58">
        <v>1</v>
      </c>
      <c r="H14" s="74">
        <v>59</v>
      </c>
      <c r="I14" s="74">
        <v>1779</v>
      </c>
    </row>
    <row r="15" spans="1:9" ht="14.25" x14ac:dyDescent="0.45">
      <c r="A15" s="74">
        <v>13</v>
      </c>
      <c r="B15" s="74">
        <v>35428</v>
      </c>
      <c r="C15" s="75">
        <v>33</v>
      </c>
      <c r="D15" s="74">
        <v>42</v>
      </c>
      <c r="E15" s="74" t="s">
        <v>13</v>
      </c>
      <c r="F15" s="74" t="s">
        <v>2258</v>
      </c>
      <c r="G15" s="58">
        <v>30</v>
      </c>
      <c r="H15" s="74">
        <v>61</v>
      </c>
      <c r="I15" s="74">
        <v>1267</v>
      </c>
    </row>
    <row r="16" spans="1:9" ht="14.25" x14ac:dyDescent="0.45">
      <c r="A16" s="74">
        <v>13</v>
      </c>
      <c r="B16" s="74">
        <v>6824</v>
      </c>
      <c r="C16" s="75">
        <v>35.707117670300001</v>
      </c>
      <c r="D16" s="74">
        <v>70</v>
      </c>
      <c r="E16" s="74" t="s">
        <v>13</v>
      </c>
      <c r="F16" s="74" t="s">
        <v>2257</v>
      </c>
      <c r="G16" s="58">
        <v>30</v>
      </c>
      <c r="H16" s="74">
        <v>61</v>
      </c>
      <c r="I16" s="74">
        <v>1267</v>
      </c>
    </row>
    <row r="17" spans="1:9" ht="14.25" x14ac:dyDescent="0.45">
      <c r="A17" s="74">
        <v>14</v>
      </c>
      <c r="B17" s="74">
        <v>28322</v>
      </c>
      <c r="C17" s="75">
        <v>53.908074549399998</v>
      </c>
      <c r="D17" s="74">
        <v>126</v>
      </c>
      <c r="E17" s="74" t="s">
        <v>20</v>
      </c>
      <c r="F17" s="74" t="s">
        <v>2256</v>
      </c>
      <c r="G17" s="58">
        <v>15</v>
      </c>
      <c r="H17" s="74">
        <v>60</v>
      </c>
      <c r="I17" s="74">
        <v>1679</v>
      </c>
    </row>
    <row r="18" spans="1:9" ht="14.25" x14ac:dyDescent="0.45">
      <c r="A18" s="74">
        <v>15</v>
      </c>
      <c r="B18" s="74">
        <v>54137</v>
      </c>
      <c r="C18" s="75">
        <v>172</v>
      </c>
      <c r="D18" s="74">
        <v>240</v>
      </c>
      <c r="E18" s="74" t="s">
        <v>7</v>
      </c>
      <c r="F18" s="74" t="s">
        <v>2255</v>
      </c>
      <c r="G18" s="58">
        <v>30</v>
      </c>
      <c r="H18" s="74">
        <v>62</v>
      </c>
      <c r="I18" s="74">
        <v>1900</v>
      </c>
    </row>
    <row r="19" spans="1:9" ht="14.25" x14ac:dyDescent="0.45">
      <c r="A19" s="74">
        <v>16</v>
      </c>
      <c r="B19" s="74">
        <v>25113</v>
      </c>
      <c r="C19" s="75">
        <v>391</v>
      </c>
      <c r="D19" s="74">
        <v>227</v>
      </c>
      <c r="E19" s="74" t="s">
        <v>7</v>
      </c>
      <c r="F19" s="74" t="s">
        <v>2254</v>
      </c>
      <c r="G19" s="58">
        <v>2</v>
      </c>
      <c r="H19" s="74">
        <v>62</v>
      </c>
      <c r="I19" s="74">
        <v>871</v>
      </c>
    </row>
    <row r="20" spans="1:9" ht="14.25" x14ac:dyDescent="0.45">
      <c r="A20" s="74">
        <v>17</v>
      </c>
      <c r="B20" s="74">
        <v>46739</v>
      </c>
      <c r="C20" s="75">
        <v>307</v>
      </c>
      <c r="D20" s="74">
        <v>240</v>
      </c>
      <c r="E20" s="74" t="s">
        <v>9</v>
      </c>
      <c r="F20" s="74" t="s">
        <v>2253</v>
      </c>
      <c r="G20" s="58">
        <v>2</v>
      </c>
      <c r="H20" s="74">
        <v>59</v>
      </c>
      <c r="I20" s="74">
        <v>1278</v>
      </c>
    </row>
    <row r="21" spans="1:9" ht="14.25" x14ac:dyDescent="0.45">
      <c r="A21" s="74">
        <v>18</v>
      </c>
      <c r="B21" s="74">
        <v>47066</v>
      </c>
      <c r="C21" s="75">
        <v>30</v>
      </c>
      <c r="D21" s="74">
        <v>245</v>
      </c>
      <c r="E21" s="74" t="s">
        <v>20</v>
      </c>
      <c r="F21" s="74" t="s">
        <v>2787</v>
      </c>
      <c r="G21" s="58">
        <v>5</v>
      </c>
      <c r="H21" s="74">
        <v>60</v>
      </c>
      <c r="I21" s="74">
        <v>1008</v>
      </c>
    </row>
    <row r="22" spans="1:9" ht="14.25" x14ac:dyDescent="0.45">
      <c r="A22" s="74">
        <v>18</v>
      </c>
      <c r="B22" s="74">
        <v>42152</v>
      </c>
      <c r="C22" s="75">
        <v>135</v>
      </c>
      <c r="D22" s="74">
        <v>125</v>
      </c>
      <c r="E22" s="74" t="s">
        <v>20</v>
      </c>
      <c r="F22" s="74" t="s">
        <v>2786</v>
      </c>
      <c r="G22" s="58">
        <v>2</v>
      </c>
      <c r="H22" s="74">
        <v>60</v>
      </c>
      <c r="I22" s="74">
        <v>1006</v>
      </c>
    </row>
    <row r="23" spans="1:9" ht="14.25" x14ac:dyDescent="0.45">
      <c r="A23" s="74">
        <v>18</v>
      </c>
      <c r="B23" s="74">
        <v>71799</v>
      </c>
      <c r="C23" s="75">
        <v>969</v>
      </c>
      <c r="D23" s="74">
        <v>125</v>
      </c>
      <c r="E23" s="74" t="s">
        <v>20</v>
      </c>
      <c r="F23" s="74" t="s">
        <v>2785</v>
      </c>
      <c r="G23" s="58">
        <v>25</v>
      </c>
      <c r="H23" s="74">
        <v>60</v>
      </c>
      <c r="I23" s="74">
        <v>1008</v>
      </c>
    </row>
    <row r="24" spans="1:9" ht="14.25" x14ac:dyDescent="0.45">
      <c r="A24" s="74">
        <v>19</v>
      </c>
      <c r="B24" s="74">
        <v>46672</v>
      </c>
      <c r="C24" s="75">
        <v>138</v>
      </c>
      <c r="D24" s="74">
        <v>120</v>
      </c>
      <c r="E24" s="74" t="s">
        <v>9</v>
      </c>
      <c r="F24" s="74" t="s">
        <v>2252</v>
      </c>
      <c r="G24" s="58">
        <v>2</v>
      </c>
      <c r="H24" s="74">
        <v>62</v>
      </c>
      <c r="I24" s="74">
        <v>157</v>
      </c>
    </row>
    <row r="25" spans="1:9" ht="14.25" x14ac:dyDescent="0.45">
      <c r="A25" s="74">
        <v>19</v>
      </c>
      <c r="B25" s="74">
        <v>48819</v>
      </c>
      <c r="C25" s="75">
        <v>167</v>
      </c>
      <c r="D25" s="74">
        <v>120</v>
      </c>
      <c r="E25" s="74" t="s">
        <v>9</v>
      </c>
      <c r="F25" s="74" t="s">
        <v>2252</v>
      </c>
      <c r="G25" s="58">
        <v>2</v>
      </c>
      <c r="H25" s="74">
        <v>62</v>
      </c>
      <c r="I25" s="74">
        <v>158</v>
      </c>
    </row>
    <row r="26" spans="1:9" ht="14.25" x14ac:dyDescent="0.45">
      <c r="A26" s="74">
        <v>20</v>
      </c>
      <c r="B26" s="74">
        <v>44254</v>
      </c>
      <c r="C26" s="75">
        <v>189</v>
      </c>
      <c r="D26" s="74">
        <v>120</v>
      </c>
      <c r="E26" s="74" t="s">
        <v>9</v>
      </c>
      <c r="F26" s="74" t="s">
        <v>2251</v>
      </c>
      <c r="G26" s="58">
        <v>2</v>
      </c>
      <c r="H26" s="74">
        <v>60</v>
      </c>
      <c r="I26" s="74">
        <v>2236</v>
      </c>
    </row>
    <row r="27" spans="1:9" ht="14.25" x14ac:dyDescent="0.45">
      <c r="A27" s="74">
        <v>21</v>
      </c>
      <c r="B27" s="74">
        <v>43788</v>
      </c>
      <c r="C27" s="75">
        <v>184</v>
      </c>
      <c r="D27" s="74">
        <v>120</v>
      </c>
      <c r="E27" s="74" t="s">
        <v>9</v>
      </c>
      <c r="F27" s="74" t="s">
        <v>2250</v>
      </c>
      <c r="G27" s="58">
        <v>2</v>
      </c>
      <c r="H27" s="74">
        <v>59</v>
      </c>
      <c r="I27" s="74">
        <v>1606</v>
      </c>
    </row>
    <row r="28" spans="1:9" ht="14.25" x14ac:dyDescent="0.45">
      <c r="A28" s="74">
        <v>22</v>
      </c>
      <c r="B28" s="74">
        <v>22969</v>
      </c>
      <c r="C28" s="75">
        <v>54</v>
      </c>
      <c r="D28" s="74">
        <v>115</v>
      </c>
      <c r="E28" s="74" t="s">
        <v>9</v>
      </c>
      <c r="F28" s="74" t="s">
        <v>2249</v>
      </c>
      <c r="G28" s="58">
        <v>2</v>
      </c>
      <c r="H28" s="74">
        <v>60</v>
      </c>
      <c r="I28" s="74">
        <v>1352</v>
      </c>
    </row>
    <row r="29" spans="1:9" ht="14.25" x14ac:dyDescent="0.45">
      <c r="A29" s="74">
        <v>23</v>
      </c>
      <c r="B29" s="74">
        <v>7780</v>
      </c>
      <c r="C29" s="75">
        <v>0</v>
      </c>
      <c r="D29" s="74">
        <v>120</v>
      </c>
      <c r="E29" s="74" t="s">
        <v>9</v>
      </c>
      <c r="F29" s="74" t="s">
        <v>2248</v>
      </c>
      <c r="G29" s="58">
        <v>5</v>
      </c>
      <c r="H29" s="74">
        <v>60</v>
      </c>
      <c r="I29" s="74">
        <v>2372</v>
      </c>
    </row>
    <row r="30" spans="1:9" ht="14.25" x14ac:dyDescent="0.45">
      <c r="A30" s="74">
        <v>24</v>
      </c>
      <c r="B30" s="74">
        <v>51003</v>
      </c>
      <c r="C30" s="75">
        <v>155</v>
      </c>
      <c r="D30" s="74">
        <v>145</v>
      </c>
      <c r="E30" s="74" t="s">
        <v>8</v>
      </c>
      <c r="F30" s="74" t="s">
        <v>2247</v>
      </c>
      <c r="G30" s="58">
        <v>24</v>
      </c>
      <c r="H30" s="74">
        <v>62</v>
      </c>
      <c r="I30" s="74">
        <v>1314</v>
      </c>
    </row>
    <row r="31" spans="1:9" ht="14.25" x14ac:dyDescent="0.45">
      <c r="A31" s="74">
        <v>25</v>
      </c>
      <c r="B31" s="74">
        <v>10733</v>
      </c>
      <c r="C31" s="75">
        <v>59</v>
      </c>
      <c r="D31" s="74">
        <v>123</v>
      </c>
      <c r="E31" s="74" t="s">
        <v>13</v>
      </c>
      <c r="F31" s="74" t="s">
        <v>2246</v>
      </c>
      <c r="G31" s="58">
        <v>5</v>
      </c>
      <c r="H31" s="74">
        <v>59</v>
      </c>
      <c r="I31" s="74">
        <v>685</v>
      </c>
    </row>
    <row r="32" spans="1:9" ht="14.25" x14ac:dyDescent="0.45">
      <c r="A32" s="74">
        <v>26</v>
      </c>
      <c r="B32" s="74">
        <v>28389</v>
      </c>
      <c r="C32" s="75">
        <v>144</v>
      </c>
      <c r="D32" s="74">
        <v>130</v>
      </c>
      <c r="E32" s="74" t="s">
        <v>9</v>
      </c>
      <c r="F32" s="74" t="s">
        <v>2245</v>
      </c>
      <c r="G32" s="58">
        <v>2</v>
      </c>
      <c r="H32" s="74">
        <v>60</v>
      </c>
      <c r="I32" s="74">
        <v>1006</v>
      </c>
    </row>
    <row r="33" spans="1:9" ht="14.25" x14ac:dyDescent="0.45">
      <c r="A33" s="74">
        <v>27</v>
      </c>
      <c r="B33" s="74">
        <v>13480</v>
      </c>
      <c r="C33" s="75">
        <v>122</v>
      </c>
      <c r="D33" s="74">
        <v>192</v>
      </c>
      <c r="E33" s="74" t="s">
        <v>9</v>
      </c>
      <c r="F33" s="74" t="s">
        <v>2244</v>
      </c>
      <c r="G33" s="58">
        <v>2</v>
      </c>
      <c r="H33" s="74">
        <v>60</v>
      </c>
      <c r="I33" s="74">
        <v>668</v>
      </c>
    </row>
    <row r="34" spans="1:9" ht="14.25" x14ac:dyDescent="0.45">
      <c r="A34" s="74">
        <v>28</v>
      </c>
      <c r="B34" s="74">
        <v>256</v>
      </c>
      <c r="C34" s="75">
        <v>179</v>
      </c>
      <c r="D34" s="74">
        <v>208</v>
      </c>
      <c r="E34" s="74" t="s">
        <v>18</v>
      </c>
      <c r="F34" s="74" t="s">
        <v>2243</v>
      </c>
      <c r="G34" s="58">
        <v>2</v>
      </c>
      <c r="H34" s="74">
        <v>59</v>
      </c>
      <c r="I34" s="74">
        <v>1495</v>
      </c>
    </row>
    <row r="35" spans="1:9" ht="14.25" x14ac:dyDescent="0.45">
      <c r="A35" s="74">
        <v>29</v>
      </c>
      <c r="B35" s="74">
        <v>31775</v>
      </c>
      <c r="C35" s="75">
        <v>41.375045649699999</v>
      </c>
      <c r="D35" s="74">
        <v>36</v>
      </c>
      <c r="E35" s="74" t="s">
        <v>12</v>
      </c>
      <c r="F35" s="74" t="s">
        <v>2242</v>
      </c>
      <c r="G35" s="58">
        <v>2</v>
      </c>
      <c r="H35" s="74">
        <v>60</v>
      </c>
      <c r="I35" s="74">
        <v>858</v>
      </c>
    </row>
    <row r="36" spans="1:9" ht="14.25" x14ac:dyDescent="0.45">
      <c r="A36" s="74">
        <v>29</v>
      </c>
      <c r="B36" s="74">
        <v>11851</v>
      </c>
      <c r="C36" s="75">
        <v>189.35034724499999</v>
      </c>
      <c r="D36" s="74">
        <v>65</v>
      </c>
      <c r="E36" s="74" t="s">
        <v>12</v>
      </c>
      <c r="F36" s="74" t="s">
        <v>2241</v>
      </c>
      <c r="G36" s="58">
        <v>2</v>
      </c>
      <c r="H36" s="74">
        <v>60</v>
      </c>
      <c r="I36" s="74">
        <v>858</v>
      </c>
    </row>
    <row r="37" spans="1:9" ht="14.25" x14ac:dyDescent="0.45">
      <c r="A37" s="74">
        <v>30</v>
      </c>
      <c r="B37" s="74">
        <v>37214</v>
      </c>
      <c r="C37" s="75">
        <v>51</v>
      </c>
      <c r="D37" s="74">
        <v>47</v>
      </c>
      <c r="E37" s="74" t="s">
        <v>8</v>
      </c>
      <c r="F37" s="74" t="s">
        <v>3675</v>
      </c>
      <c r="G37" s="58">
        <v>2</v>
      </c>
      <c r="H37" s="74">
        <v>61</v>
      </c>
      <c r="I37" s="74">
        <v>901</v>
      </c>
    </row>
    <row r="38" spans="1:9" ht="14.25" x14ac:dyDescent="0.45">
      <c r="A38" s="74">
        <v>30</v>
      </c>
      <c r="B38" s="74">
        <v>52227</v>
      </c>
      <c r="C38" s="75">
        <v>19</v>
      </c>
      <c r="D38" s="74">
        <v>18</v>
      </c>
      <c r="E38" s="74" t="s">
        <v>8</v>
      </c>
      <c r="F38" s="74" t="s">
        <v>3675</v>
      </c>
      <c r="G38" s="58">
        <v>2</v>
      </c>
      <c r="H38" s="74">
        <v>61</v>
      </c>
      <c r="I38" s="74">
        <v>901</v>
      </c>
    </row>
    <row r="39" spans="1:9" ht="14.25" x14ac:dyDescent="0.45">
      <c r="A39" s="74">
        <v>30</v>
      </c>
      <c r="B39" s="74">
        <v>27246</v>
      </c>
      <c r="C39" s="75">
        <v>24</v>
      </c>
      <c r="D39" s="74">
        <v>34</v>
      </c>
      <c r="E39" s="74" t="s">
        <v>8</v>
      </c>
      <c r="F39" s="74" t="s">
        <v>3674</v>
      </c>
      <c r="G39" s="58">
        <v>16</v>
      </c>
      <c r="H39" s="74">
        <v>61</v>
      </c>
      <c r="I39" s="74">
        <v>901</v>
      </c>
    </row>
    <row r="40" spans="1:9" ht="14.25" x14ac:dyDescent="0.45">
      <c r="A40" s="74">
        <v>30</v>
      </c>
      <c r="B40" s="74">
        <v>53052</v>
      </c>
      <c r="C40" s="75">
        <v>16</v>
      </c>
      <c r="D40" s="74">
        <v>10</v>
      </c>
      <c r="E40" s="74" t="s">
        <v>8</v>
      </c>
      <c r="F40" s="74" t="s">
        <v>3673</v>
      </c>
      <c r="G40" s="58">
        <v>15</v>
      </c>
      <c r="H40" s="74">
        <v>61</v>
      </c>
      <c r="I40" s="74">
        <v>901</v>
      </c>
    </row>
    <row r="41" spans="1:9" ht="14.25" x14ac:dyDescent="0.45">
      <c r="A41" s="74">
        <v>31</v>
      </c>
      <c r="B41" s="74">
        <v>20868</v>
      </c>
      <c r="C41" s="75">
        <v>60</v>
      </c>
      <c r="D41" s="74">
        <v>60</v>
      </c>
      <c r="E41" s="74" t="s">
        <v>8</v>
      </c>
      <c r="F41" s="74" t="s">
        <v>2240</v>
      </c>
      <c r="G41" s="58">
        <v>2</v>
      </c>
      <c r="H41" s="74">
        <v>61</v>
      </c>
      <c r="I41" s="74">
        <v>1140</v>
      </c>
    </row>
    <row r="42" spans="1:9" ht="14.25" x14ac:dyDescent="0.45">
      <c r="A42" s="74">
        <v>32</v>
      </c>
      <c r="B42" s="74">
        <v>13002</v>
      </c>
      <c r="C42" s="75">
        <v>160</v>
      </c>
      <c r="D42" s="74">
        <v>122</v>
      </c>
      <c r="E42" s="74" t="s">
        <v>7</v>
      </c>
      <c r="F42" s="74" t="s">
        <v>2239</v>
      </c>
      <c r="G42" s="58">
        <v>2</v>
      </c>
      <c r="H42" s="74">
        <v>60</v>
      </c>
      <c r="I42" s="74">
        <v>1978</v>
      </c>
    </row>
    <row r="43" spans="1:9" ht="14.25" x14ac:dyDescent="0.45">
      <c r="A43" s="74">
        <v>33</v>
      </c>
      <c r="B43" s="74">
        <v>30312</v>
      </c>
      <c r="C43" s="75">
        <v>0</v>
      </c>
      <c r="D43" s="74">
        <v>0</v>
      </c>
      <c r="E43" s="74" t="s">
        <v>13</v>
      </c>
      <c r="F43" s="74" t="s">
        <v>2238</v>
      </c>
      <c r="G43" s="58">
        <v>0</v>
      </c>
      <c r="H43" s="74">
        <v>61</v>
      </c>
      <c r="I43" s="74">
        <v>1312</v>
      </c>
    </row>
    <row r="44" spans="1:9" ht="14.25" x14ac:dyDescent="0.45">
      <c r="A44" s="74">
        <v>33</v>
      </c>
      <c r="B44" s="74">
        <v>48725</v>
      </c>
      <c r="C44" s="75">
        <v>65</v>
      </c>
      <c r="D44" s="74">
        <v>114</v>
      </c>
      <c r="E44" s="74" t="s">
        <v>13</v>
      </c>
      <c r="F44" s="74" t="s">
        <v>2237</v>
      </c>
      <c r="G44" s="58">
        <v>25</v>
      </c>
      <c r="H44" s="74">
        <v>61</v>
      </c>
      <c r="I44" s="74">
        <v>1312</v>
      </c>
    </row>
    <row r="45" spans="1:9" ht="14.25" x14ac:dyDescent="0.45">
      <c r="A45" s="74">
        <v>34</v>
      </c>
      <c r="B45" s="74">
        <v>49004</v>
      </c>
      <c r="C45" s="75">
        <v>51</v>
      </c>
      <c r="D45" s="74">
        <v>125</v>
      </c>
      <c r="E45" s="74" t="s">
        <v>13</v>
      </c>
      <c r="F45" s="74" t="s">
        <v>2236</v>
      </c>
      <c r="G45" s="58">
        <v>2</v>
      </c>
      <c r="H45" s="74">
        <v>61</v>
      </c>
      <c r="I45" s="74">
        <v>1312</v>
      </c>
    </row>
    <row r="46" spans="1:9" ht="14.25" x14ac:dyDescent="0.45">
      <c r="A46" s="74">
        <v>35</v>
      </c>
      <c r="B46" s="74">
        <v>11587</v>
      </c>
      <c r="C46" s="75">
        <v>105.732374613</v>
      </c>
      <c r="D46" s="74">
        <v>116</v>
      </c>
      <c r="E46" s="74" t="s">
        <v>14</v>
      </c>
      <c r="F46" s="74" t="s">
        <v>2235</v>
      </c>
      <c r="G46" s="58">
        <v>4</v>
      </c>
      <c r="H46" s="74">
        <v>62</v>
      </c>
      <c r="I46" s="74">
        <v>1273</v>
      </c>
    </row>
    <row r="47" spans="1:9" ht="14.25" x14ac:dyDescent="0.45">
      <c r="A47" s="74">
        <v>35</v>
      </c>
      <c r="B47" s="74">
        <v>6401</v>
      </c>
      <c r="C47" s="75">
        <v>80.7942894145</v>
      </c>
      <c r="D47" s="74">
        <v>89</v>
      </c>
      <c r="E47" s="74" t="s">
        <v>14</v>
      </c>
      <c r="F47" s="74" t="s">
        <v>2234</v>
      </c>
      <c r="G47" s="58">
        <v>2</v>
      </c>
      <c r="H47" s="74">
        <v>62</v>
      </c>
      <c r="I47" s="74">
        <v>1273</v>
      </c>
    </row>
    <row r="48" spans="1:9" ht="14.25" x14ac:dyDescent="0.45">
      <c r="A48" s="74">
        <v>36</v>
      </c>
      <c r="B48" s="74">
        <v>36752</v>
      </c>
      <c r="C48" s="75">
        <v>91</v>
      </c>
      <c r="D48" s="74">
        <v>167</v>
      </c>
      <c r="E48" s="74" t="s">
        <v>8</v>
      </c>
      <c r="F48" s="74" t="s">
        <v>3497</v>
      </c>
      <c r="G48" s="58">
        <v>2</v>
      </c>
      <c r="H48" s="74">
        <v>61</v>
      </c>
      <c r="I48" s="74">
        <v>1759</v>
      </c>
    </row>
    <row r="49" spans="1:9" ht="14.25" x14ac:dyDescent="0.45">
      <c r="A49" s="74">
        <v>36</v>
      </c>
      <c r="B49" s="74">
        <v>36145</v>
      </c>
      <c r="C49" s="75">
        <v>104.535508561</v>
      </c>
      <c r="D49" s="74">
        <v>123</v>
      </c>
      <c r="E49" s="74" t="s">
        <v>8</v>
      </c>
      <c r="F49" s="74" t="s">
        <v>3496</v>
      </c>
      <c r="G49" s="58">
        <v>2</v>
      </c>
      <c r="H49" s="74">
        <v>61</v>
      </c>
      <c r="I49" s="74">
        <v>1759</v>
      </c>
    </row>
    <row r="50" spans="1:9" ht="14.25" x14ac:dyDescent="0.45">
      <c r="A50" s="74">
        <v>36</v>
      </c>
      <c r="B50" s="74">
        <v>37259</v>
      </c>
      <c r="C50" s="75">
        <v>63</v>
      </c>
      <c r="D50" s="74">
        <v>100</v>
      </c>
      <c r="E50" s="74" t="s">
        <v>8</v>
      </c>
      <c r="F50" s="74" t="s">
        <v>3495</v>
      </c>
      <c r="G50" s="58">
        <v>2</v>
      </c>
      <c r="H50" s="74">
        <v>61</v>
      </c>
      <c r="I50" s="74">
        <v>1759</v>
      </c>
    </row>
    <row r="51" spans="1:9" ht="14.25" x14ac:dyDescent="0.45">
      <c r="A51" s="74">
        <v>36</v>
      </c>
      <c r="B51" s="74">
        <v>20966</v>
      </c>
      <c r="C51" s="75">
        <v>74</v>
      </c>
      <c r="D51" s="74">
        <v>123</v>
      </c>
      <c r="E51" s="74" t="s">
        <v>8</v>
      </c>
      <c r="F51" s="74" t="s">
        <v>3494</v>
      </c>
      <c r="G51" s="58">
        <v>4</v>
      </c>
      <c r="H51" s="74">
        <v>61</v>
      </c>
      <c r="I51" s="74">
        <v>1759</v>
      </c>
    </row>
    <row r="52" spans="1:9" ht="14.25" x14ac:dyDescent="0.45">
      <c r="A52" s="74">
        <v>36</v>
      </c>
      <c r="B52" s="74">
        <v>32345</v>
      </c>
      <c r="C52" s="75">
        <v>68.558942584199997</v>
      </c>
      <c r="D52" s="74">
        <v>123</v>
      </c>
      <c r="E52" s="74" t="s">
        <v>8</v>
      </c>
      <c r="F52" s="74" t="s">
        <v>3493</v>
      </c>
      <c r="G52" s="58">
        <v>4</v>
      </c>
      <c r="H52" s="74">
        <v>61</v>
      </c>
      <c r="I52" s="74">
        <v>1759</v>
      </c>
    </row>
    <row r="53" spans="1:9" ht="14.25" x14ac:dyDescent="0.45">
      <c r="A53" s="74">
        <v>37</v>
      </c>
      <c r="B53" s="74">
        <v>10522</v>
      </c>
      <c r="C53" s="75">
        <v>180</v>
      </c>
      <c r="D53" s="74">
        <v>246</v>
      </c>
      <c r="E53" s="74" t="s">
        <v>13</v>
      </c>
      <c r="F53" s="74" t="s">
        <v>2233</v>
      </c>
      <c r="G53" s="58">
        <v>2</v>
      </c>
      <c r="H53" s="74">
        <v>60</v>
      </c>
      <c r="I53" s="74">
        <v>152</v>
      </c>
    </row>
    <row r="54" spans="1:9" ht="14.25" x14ac:dyDescent="0.45">
      <c r="A54" s="74">
        <v>38</v>
      </c>
      <c r="B54" s="74">
        <v>35794</v>
      </c>
      <c r="C54" s="75">
        <v>121.34994215099999</v>
      </c>
      <c r="D54" s="74">
        <v>183</v>
      </c>
      <c r="E54" s="74" t="s">
        <v>13</v>
      </c>
      <c r="F54" s="74" t="s">
        <v>2232</v>
      </c>
      <c r="G54" s="58">
        <v>36</v>
      </c>
      <c r="H54" s="74">
        <v>60</v>
      </c>
      <c r="I54" s="74">
        <v>152</v>
      </c>
    </row>
    <row r="55" spans="1:9" ht="14.25" x14ac:dyDescent="0.45">
      <c r="A55" s="74">
        <v>38</v>
      </c>
      <c r="B55" s="74">
        <v>23896</v>
      </c>
      <c r="C55" s="75">
        <v>197</v>
      </c>
      <c r="D55" s="74">
        <v>246</v>
      </c>
      <c r="E55" s="74" t="s">
        <v>13</v>
      </c>
      <c r="F55" s="74" t="s">
        <v>2231</v>
      </c>
      <c r="G55" s="58">
        <v>24</v>
      </c>
      <c r="H55" s="74">
        <v>60</v>
      </c>
      <c r="I55" s="74">
        <v>152</v>
      </c>
    </row>
    <row r="56" spans="1:9" ht="14.25" x14ac:dyDescent="0.45">
      <c r="A56" s="74">
        <v>39</v>
      </c>
      <c r="B56" s="74">
        <v>36725</v>
      </c>
      <c r="C56" s="75">
        <v>88</v>
      </c>
      <c r="D56" s="74">
        <v>240</v>
      </c>
      <c r="E56" s="74" t="s">
        <v>9</v>
      </c>
      <c r="F56" s="74" t="s">
        <v>2230</v>
      </c>
      <c r="G56" s="58">
        <v>32</v>
      </c>
      <c r="H56" s="74">
        <v>60</v>
      </c>
      <c r="I56" s="74">
        <v>2162</v>
      </c>
    </row>
    <row r="57" spans="1:9" ht="14.25" x14ac:dyDescent="0.45">
      <c r="A57" s="74">
        <v>40</v>
      </c>
      <c r="B57" s="74">
        <v>40429</v>
      </c>
      <c r="C57" s="75">
        <v>135.012628471</v>
      </c>
      <c r="D57" s="74">
        <v>250</v>
      </c>
      <c r="E57" s="74" t="s">
        <v>8</v>
      </c>
      <c r="F57" s="74" t="s">
        <v>2229</v>
      </c>
      <c r="G57" s="58">
        <v>2</v>
      </c>
      <c r="H57" s="74">
        <v>61</v>
      </c>
      <c r="I57" s="74">
        <v>1285</v>
      </c>
    </row>
    <row r="58" spans="1:9" ht="14.25" x14ac:dyDescent="0.45">
      <c r="A58" s="74">
        <v>41</v>
      </c>
      <c r="B58" s="74">
        <v>30466</v>
      </c>
      <c r="C58" s="75">
        <v>150</v>
      </c>
      <c r="D58" s="74">
        <v>120</v>
      </c>
      <c r="E58" s="74" t="s">
        <v>13</v>
      </c>
      <c r="F58" s="74" t="s">
        <v>2228</v>
      </c>
      <c r="G58" s="58">
        <v>2</v>
      </c>
      <c r="H58" s="74">
        <v>61</v>
      </c>
      <c r="I58" s="74">
        <v>2464</v>
      </c>
    </row>
    <row r="59" spans="1:9" ht="14.25" x14ac:dyDescent="0.45">
      <c r="A59" s="74">
        <v>42</v>
      </c>
      <c r="B59" s="74">
        <v>7458</v>
      </c>
      <c r="C59" s="75">
        <v>98</v>
      </c>
      <c r="D59" s="74">
        <v>120</v>
      </c>
      <c r="E59" s="74" t="s">
        <v>9</v>
      </c>
      <c r="F59" s="74" t="s">
        <v>2227</v>
      </c>
      <c r="G59" s="58">
        <v>10</v>
      </c>
      <c r="H59" s="74">
        <v>60</v>
      </c>
      <c r="I59" s="74">
        <v>2162</v>
      </c>
    </row>
    <row r="60" spans="1:9" ht="14.25" x14ac:dyDescent="0.45">
      <c r="A60" s="74">
        <v>42</v>
      </c>
      <c r="B60" s="74">
        <v>21066</v>
      </c>
      <c r="C60" s="75">
        <v>108</v>
      </c>
      <c r="D60" s="74">
        <v>120</v>
      </c>
      <c r="E60" s="74" t="s">
        <v>9</v>
      </c>
      <c r="F60" s="74" t="s">
        <v>2227</v>
      </c>
      <c r="G60" s="58">
        <v>2</v>
      </c>
      <c r="H60" s="74">
        <v>60</v>
      </c>
      <c r="I60" s="74">
        <v>2162</v>
      </c>
    </row>
    <row r="61" spans="1:9" ht="14.25" x14ac:dyDescent="0.45">
      <c r="A61" s="74">
        <v>43</v>
      </c>
      <c r="B61" s="74">
        <v>17088</v>
      </c>
      <c r="C61" s="75">
        <v>85</v>
      </c>
      <c r="D61" s="74">
        <v>123</v>
      </c>
      <c r="E61" s="74" t="s">
        <v>7</v>
      </c>
      <c r="F61" s="74" t="s">
        <v>3815</v>
      </c>
      <c r="G61" s="58">
        <v>2</v>
      </c>
      <c r="H61" s="74">
        <v>61</v>
      </c>
      <c r="I61" s="74">
        <v>1720</v>
      </c>
    </row>
    <row r="62" spans="1:9" ht="14.25" x14ac:dyDescent="0.45">
      <c r="A62" s="74">
        <v>43</v>
      </c>
      <c r="B62" s="74">
        <v>41133</v>
      </c>
      <c r="C62" s="75">
        <v>79</v>
      </c>
      <c r="D62" s="74">
        <v>121</v>
      </c>
      <c r="E62" s="74" t="s">
        <v>7</v>
      </c>
      <c r="F62" s="74" t="s">
        <v>3814</v>
      </c>
      <c r="G62" s="58">
        <v>2</v>
      </c>
      <c r="H62" s="74">
        <v>61</v>
      </c>
      <c r="I62" s="74">
        <v>1720</v>
      </c>
    </row>
    <row r="63" spans="1:9" ht="14.25" x14ac:dyDescent="0.45">
      <c r="A63" s="74">
        <v>44</v>
      </c>
      <c r="B63" s="74">
        <v>13456</v>
      </c>
      <c r="C63" s="75">
        <v>196</v>
      </c>
      <c r="D63" s="74">
        <v>120</v>
      </c>
      <c r="E63" s="74" t="s">
        <v>9</v>
      </c>
      <c r="F63" s="74" t="s">
        <v>2226</v>
      </c>
      <c r="G63" s="58">
        <v>2</v>
      </c>
      <c r="H63" s="74">
        <v>60</v>
      </c>
      <c r="I63" s="74">
        <v>2078</v>
      </c>
    </row>
    <row r="64" spans="1:9" ht="14.25" x14ac:dyDescent="0.45">
      <c r="A64" s="74">
        <v>45</v>
      </c>
      <c r="B64" s="74">
        <v>6469</v>
      </c>
      <c r="C64" s="75">
        <v>80</v>
      </c>
      <c r="D64" s="74">
        <v>120</v>
      </c>
      <c r="E64" s="74" t="s">
        <v>13</v>
      </c>
      <c r="F64" s="74" t="s">
        <v>2225</v>
      </c>
      <c r="G64" s="58">
        <v>2</v>
      </c>
      <c r="H64" s="74">
        <v>59</v>
      </c>
      <c r="I64" s="74">
        <v>2568</v>
      </c>
    </row>
    <row r="65" spans="1:9" ht="14.25" x14ac:dyDescent="0.45">
      <c r="A65" s="74">
        <v>46</v>
      </c>
      <c r="B65" s="74">
        <v>15966</v>
      </c>
      <c r="C65" s="75">
        <v>113</v>
      </c>
      <c r="D65" s="74">
        <v>150</v>
      </c>
      <c r="E65" s="74" t="s">
        <v>9</v>
      </c>
      <c r="F65" s="74" t="s">
        <v>2224</v>
      </c>
      <c r="G65" s="58">
        <v>2</v>
      </c>
      <c r="H65" s="74">
        <v>61</v>
      </c>
      <c r="I65" s="74">
        <v>1445</v>
      </c>
    </row>
    <row r="66" spans="1:9" ht="14.25" x14ac:dyDescent="0.45">
      <c r="A66" s="74">
        <v>47</v>
      </c>
      <c r="B66" s="74">
        <v>51655</v>
      </c>
      <c r="C66" s="75">
        <v>184</v>
      </c>
      <c r="D66" s="74">
        <v>167</v>
      </c>
      <c r="E66" s="74" t="s">
        <v>8</v>
      </c>
      <c r="F66" s="74" t="s">
        <v>2223</v>
      </c>
      <c r="G66" s="58">
        <v>2</v>
      </c>
      <c r="H66" s="74">
        <v>61</v>
      </c>
      <c r="I66" s="74">
        <v>2042</v>
      </c>
    </row>
    <row r="67" spans="1:9" ht="14.25" x14ac:dyDescent="0.45">
      <c r="A67" s="74">
        <v>48</v>
      </c>
      <c r="B67" s="74">
        <v>35335</v>
      </c>
      <c r="C67" s="75">
        <v>32</v>
      </c>
      <c r="D67" s="74">
        <v>42</v>
      </c>
      <c r="E67" s="74" t="s">
        <v>11</v>
      </c>
      <c r="F67" s="74" t="s">
        <v>2222</v>
      </c>
      <c r="G67" s="58">
        <v>24</v>
      </c>
      <c r="H67" s="74">
        <v>60</v>
      </c>
      <c r="I67" s="74">
        <v>792</v>
      </c>
    </row>
    <row r="68" spans="1:9" ht="14.25" x14ac:dyDescent="0.45">
      <c r="A68" s="74">
        <v>48</v>
      </c>
      <c r="B68" s="74">
        <v>22213</v>
      </c>
      <c r="C68" s="75">
        <v>22</v>
      </c>
      <c r="D68" s="74">
        <v>49</v>
      </c>
      <c r="E68" s="74" t="s">
        <v>11</v>
      </c>
      <c r="F68" s="74" t="s">
        <v>2221</v>
      </c>
      <c r="G68" s="58">
        <v>4</v>
      </c>
      <c r="H68" s="74">
        <v>60</v>
      </c>
      <c r="I68" s="74">
        <v>792</v>
      </c>
    </row>
    <row r="69" spans="1:9" ht="14.25" x14ac:dyDescent="0.45">
      <c r="A69" s="74">
        <v>49</v>
      </c>
      <c r="B69" s="74">
        <v>4603</v>
      </c>
      <c r="C69" s="75">
        <v>107</v>
      </c>
      <c r="D69" s="74">
        <v>121</v>
      </c>
      <c r="E69" s="74" t="s">
        <v>9</v>
      </c>
      <c r="F69" s="74" t="s">
        <v>2220</v>
      </c>
      <c r="G69" s="58">
        <v>2</v>
      </c>
      <c r="H69" s="74">
        <v>60</v>
      </c>
      <c r="I69" s="74">
        <v>114</v>
      </c>
    </row>
    <row r="70" spans="1:9" ht="14.25" x14ac:dyDescent="0.45">
      <c r="A70" s="74">
        <v>49</v>
      </c>
      <c r="B70" s="74">
        <v>19467</v>
      </c>
      <c r="C70" s="75">
        <v>77</v>
      </c>
      <c r="D70" s="74">
        <v>97</v>
      </c>
      <c r="E70" s="74" t="s">
        <v>9</v>
      </c>
      <c r="F70" s="74" t="s">
        <v>2219</v>
      </c>
      <c r="G70" s="58">
        <v>25</v>
      </c>
      <c r="H70" s="74">
        <v>60</v>
      </c>
      <c r="I70" s="74">
        <v>1011</v>
      </c>
    </row>
    <row r="71" spans="1:9" ht="14.25" x14ac:dyDescent="0.45">
      <c r="A71" s="74">
        <v>50</v>
      </c>
      <c r="B71" s="74">
        <v>33960</v>
      </c>
      <c r="C71" s="75">
        <v>142</v>
      </c>
      <c r="D71" s="74">
        <v>124</v>
      </c>
      <c r="E71" s="74" t="s">
        <v>7</v>
      </c>
      <c r="F71" s="74" t="s">
        <v>2218</v>
      </c>
      <c r="G71" s="58">
        <v>2</v>
      </c>
      <c r="H71" s="74">
        <v>59</v>
      </c>
      <c r="I71" s="74">
        <v>615</v>
      </c>
    </row>
    <row r="72" spans="1:9" ht="14.25" x14ac:dyDescent="0.45">
      <c r="A72" s="74">
        <v>50</v>
      </c>
      <c r="B72" s="74">
        <v>32737</v>
      </c>
      <c r="C72" s="75">
        <v>142</v>
      </c>
      <c r="D72" s="74">
        <v>124</v>
      </c>
      <c r="E72" s="74" t="s">
        <v>7</v>
      </c>
      <c r="F72" s="74" t="s">
        <v>2217</v>
      </c>
      <c r="G72" s="58">
        <v>2</v>
      </c>
      <c r="H72" s="74">
        <v>59</v>
      </c>
      <c r="I72" s="74">
        <v>615</v>
      </c>
    </row>
    <row r="73" spans="1:9" ht="14.25" x14ac:dyDescent="0.45">
      <c r="A73" s="74">
        <v>51</v>
      </c>
      <c r="B73" s="74">
        <v>39444</v>
      </c>
      <c r="C73" s="75">
        <v>146</v>
      </c>
      <c r="D73" s="74">
        <v>240</v>
      </c>
      <c r="E73" s="74" t="s">
        <v>9</v>
      </c>
      <c r="F73" s="74" t="s">
        <v>2216</v>
      </c>
      <c r="G73" s="58">
        <v>16</v>
      </c>
      <c r="H73" s="74">
        <v>61</v>
      </c>
      <c r="I73" s="74">
        <v>162</v>
      </c>
    </row>
    <row r="74" spans="1:9" ht="14.25" x14ac:dyDescent="0.45">
      <c r="A74" s="74">
        <v>51</v>
      </c>
      <c r="B74" s="74">
        <v>14786</v>
      </c>
      <c r="C74" s="75">
        <v>69</v>
      </c>
      <c r="D74" s="74">
        <v>240</v>
      </c>
      <c r="E74" s="74" t="s">
        <v>9</v>
      </c>
      <c r="F74" s="74" t="s">
        <v>2215</v>
      </c>
      <c r="G74" s="58">
        <v>16</v>
      </c>
      <c r="H74" s="74">
        <v>61</v>
      </c>
      <c r="I74" s="74">
        <v>163</v>
      </c>
    </row>
    <row r="75" spans="1:9" ht="14.25" x14ac:dyDescent="0.45">
      <c r="A75" s="74">
        <v>52</v>
      </c>
      <c r="B75" s="74">
        <v>20149</v>
      </c>
      <c r="C75" s="75">
        <v>62</v>
      </c>
      <c r="D75" s="74">
        <v>120</v>
      </c>
      <c r="E75" s="74" t="s">
        <v>14</v>
      </c>
      <c r="F75" s="74" t="s">
        <v>2214</v>
      </c>
      <c r="G75" s="58">
        <v>2</v>
      </c>
      <c r="H75" s="74">
        <v>60</v>
      </c>
      <c r="I75" s="74">
        <v>2400</v>
      </c>
    </row>
    <row r="76" spans="1:9" ht="14.25" x14ac:dyDescent="0.45">
      <c r="A76" s="74">
        <v>52</v>
      </c>
      <c r="B76" s="74">
        <v>68742</v>
      </c>
      <c r="C76" s="75">
        <v>1.14558494527</v>
      </c>
      <c r="D76" s="74">
        <v>120</v>
      </c>
      <c r="E76" s="74" t="s">
        <v>14</v>
      </c>
      <c r="F76" s="74" t="s">
        <v>2213</v>
      </c>
      <c r="G76" s="58">
        <v>4</v>
      </c>
      <c r="H76" s="74">
        <v>60</v>
      </c>
      <c r="I76" s="74">
        <v>2400</v>
      </c>
    </row>
    <row r="77" spans="1:9" ht="14.25" x14ac:dyDescent="0.45">
      <c r="A77" s="74">
        <v>52</v>
      </c>
      <c r="B77" s="74">
        <v>35030</v>
      </c>
      <c r="C77" s="75">
        <v>123</v>
      </c>
      <c r="D77" s="74">
        <v>115</v>
      </c>
      <c r="E77" s="74" t="s">
        <v>14</v>
      </c>
      <c r="F77" s="74" t="s">
        <v>2212</v>
      </c>
      <c r="G77" s="58">
        <v>2</v>
      </c>
      <c r="H77" s="74">
        <v>60</v>
      </c>
      <c r="I77" s="74">
        <v>2400</v>
      </c>
    </row>
    <row r="78" spans="1:9" ht="14.25" x14ac:dyDescent="0.45">
      <c r="A78" s="74">
        <v>53</v>
      </c>
      <c r="B78" s="74">
        <v>22438</v>
      </c>
      <c r="C78" s="75">
        <v>202</v>
      </c>
      <c r="D78" s="74">
        <v>95</v>
      </c>
      <c r="E78" s="74" t="s">
        <v>9</v>
      </c>
      <c r="F78" s="74" t="s">
        <v>2211</v>
      </c>
      <c r="G78" s="58">
        <v>2</v>
      </c>
      <c r="H78" s="74">
        <v>59</v>
      </c>
      <c r="I78" s="74">
        <v>2576</v>
      </c>
    </row>
    <row r="79" spans="1:9" ht="14.25" x14ac:dyDescent="0.45">
      <c r="A79" s="74">
        <v>54</v>
      </c>
      <c r="B79" s="74">
        <v>24921</v>
      </c>
      <c r="C79" s="75">
        <v>65</v>
      </c>
      <c r="D79" s="74">
        <v>120</v>
      </c>
      <c r="E79" s="74" t="s">
        <v>9</v>
      </c>
      <c r="F79" s="74" t="s">
        <v>2210</v>
      </c>
      <c r="G79" s="58">
        <v>2</v>
      </c>
      <c r="H79" s="74">
        <v>60</v>
      </c>
      <c r="I79" s="74">
        <v>39</v>
      </c>
    </row>
    <row r="80" spans="1:9" ht="14.25" x14ac:dyDescent="0.45">
      <c r="A80" s="74">
        <v>55</v>
      </c>
      <c r="B80" s="74">
        <v>50715</v>
      </c>
      <c r="C80" s="75">
        <v>141</v>
      </c>
      <c r="D80" s="74">
        <v>160</v>
      </c>
      <c r="E80" s="74" t="s">
        <v>9</v>
      </c>
      <c r="F80" s="74" t="s">
        <v>2209</v>
      </c>
      <c r="G80" s="58">
        <v>2</v>
      </c>
      <c r="H80" s="74">
        <v>62</v>
      </c>
      <c r="I80" s="74">
        <v>1867</v>
      </c>
    </row>
    <row r="81" spans="1:9" ht="14.25" x14ac:dyDescent="0.45">
      <c r="A81" s="74">
        <v>55</v>
      </c>
      <c r="B81" s="74">
        <v>6464</v>
      </c>
      <c r="C81" s="75">
        <v>154</v>
      </c>
      <c r="D81" s="74">
        <v>120</v>
      </c>
      <c r="E81" s="74" t="s">
        <v>9</v>
      </c>
      <c r="F81" s="74" t="s">
        <v>2208</v>
      </c>
      <c r="G81" s="58">
        <v>2</v>
      </c>
      <c r="H81" s="74">
        <v>62</v>
      </c>
      <c r="I81" s="74">
        <v>1868</v>
      </c>
    </row>
    <row r="82" spans="1:9" ht="14.25" x14ac:dyDescent="0.45">
      <c r="A82" s="74">
        <v>55</v>
      </c>
      <c r="B82" s="74">
        <v>5323</v>
      </c>
      <c r="C82" s="75">
        <v>245</v>
      </c>
      <c r="D82" s="74">
        <v>190</v>
      </c>
      <c r="E82" s="74" t="s">
        <v>9</v>
      </c>
      <c r="F82" s="74" t="s">
        <v>2207</v>
      </c>
      <c r="G82" s="58">
        <v>2</v>
      </c>
      <c r="H82" s="74">
        <v>62</v>
      </c>
      <c r="I82" s="74">
        <v>1867</v>
      </c>
    </row>
    <row r="83" spans="1:9" ht="14.25" x14ac:dyDescent="0.45">
      <c r="A83" s="74">
        <v>56</v>
      </c>
      <c r="B83" s="74">
        <v>32679</v>
      </c>
      <c r="C83" s="75">
        <v>117</v>
      </c>
      <c r="D83" s="74">
        <v>120</v>
      </c>
      <c r="E83" s="74" t="s">
        <v>7</v>
      </c>
      <c r="F83" s="74" t="s">
        <v>2206</v>
      </c>
      <c r="G83" s="58">
        <v>2</v>
      </c>
      <c r="H83" s="74">
        <v>60</v>
      </c>
      <c r="I83" s="74">
        <v>2571</v>
      </c>
    </row>
    <row r="84" spans="1:9" ht="14.25" x14ac:dyDescent="0.45">
      <c r="A84" s="74">
        <v>57</v>
      </c>
      <c r="B84" s="74">
        <v>39486</v>
      </c>
      <c r="C84" s="75">
        <v>129.40423690599999</v>
      </c>
      <c r="D84" s="74">
        <v>122</v>
      </c>
      <c r="E84" s="74" t="s">
        <v>7</v>
      </c>
      <c r="F84" s="74" t="s">
        <v>2205</v>
      </c>
      <c r="G84" s="58">
        <v>2</v>
      </c>
      <c r="H84" s="74">
        <v>59</v>
      </c>
      <c r="I84" s="74">
        <v>682</v>
      </c>
    </row>
    <row r="85" spans="1:9" ht="14.25" x14ac:dyDescent="0.45">
      <c r="A85" s="74">
        <v>58</v>
      </c>
      <c r="B85" s="74">
        <v>32515</v>
      </c>
      <c r="C85" s="75">
        <v>31</v>
      </c>
      <c r="D85" s="74">
        <v>18</v>
      </c>
      <c r="E85" s="74" t="s">
        <v>18</v>
      </c>
      <c r="F85" s="74" t="s">
        <v>2204</v>
      </c>
      <c r="G85" s="58">
        <v>2</v>
      </c>
      <c r="H85" s="74">
        <v>61</v>
      </c>
      <c r="I85" s="74">
        <v>2548</v>
      </c>
    </row>
    <row r="86" spans="1:9" ht="14.25" x14ac:dyDescent="0.45">
      <c r="A86" s="74">
        <v>58</v>
      </c>
      <c r="B86" s="74">
        <v>7960</v>
      </c>
      <c r="C86" s="75">
        <v>38</v>
      </c>
      <c r="D86" s="74">
        <v>21</v>
      </c>
      <c r="E86" s="74" t="s">
        <v>18</v>
      </c>
      <c r="F86" s="74" t="s">
        <v>2204</v>
      </c>
      <c r="G86" s="58">
        <v>2</v>
      </c>
      <c r="H86" s="74">
        <v>61</v>
      </c>
      <c r="I86" s="74">
        <v>2548</v>
      </c>
    </row>
    <row r="87" spans="1:9" ht="14.25" x14ac:dyDescent="0.45">
      <c r="A87" s="74">
        <v>58</v>
      </c>
      <c r="B87" s="74">
        <v>34176</v>
      </c>
      <c r="C87" s="75">
        <v>47.673936860700003</v>
      </c>
      <c r="D87" s="74">
        <v>29</v>
      </c>
      <c r="E87" s="74" t="s">
        <v>18</v>
      </c>
      <c r="F87" s="74" t="s">
        <v>2203</v>
      </c>
      <c r="G87" s="58">
        <v>2</v>
      </c>
      <c r="H87" s="74">
        <v>61</v>
      </c>
      <c r="I87" s="74">
        <v>2548</v>
      </c>
    </row>
    <row r="88" spans="1:9" ht="14.25" x14ac:dyDescent="0.45">
      <c r="A88" s="74">
        <v>59</v>
      </c>
      <c r="B88" s="74">
        <v>74120</v>
      </c>
      <c r="C88" s="75">
        <v>80</v>
      </c>
      <c r="D88" s="74">
        <v>120</v>
      </c>
      <c r="E88" s="74" t="s">
        <v>14</v>
      </c>
      <c r="F88" s="74" t="s">
        <v>2202</v>
      </c>
      <c r="G88" s="58">
        <v>1</v>
      </c>
      <c r="H88" s="74">
        <v>62</v>
      </c>
      <c r="I88" s="74">
        <v>813</v>
      </c>
    </row>
    <row r="89" spans="1:9" ht="14.25" x14ac:dyDescent="0.45">
      <c r="A89" s="74">
        <v>60</v>
      </c>
      <c r="B89" s="74">
        <v>31079</v>
      </c>
      <c r="C89" s="75">
        <v>0</v>
      </c>
      <c r="D89" s="74">
        <v>0</v>
      </c>
      <c r="E89" s="74" t="s">
        <v>9</v>
      </c>
      <c r="F89" s="74" t="s">
        <v>2201</v>
      </c>
      <c r="G89" s="58">
        <v>5</v>
      </c>
      <c r="H89" s="74">
        <v>59</v>
      </c>
      <c r="I89" s="74">
        <v>2079</v>
      </c>
    </row>
    <row r="90" spans="1:9" ht="14.25" x14ac:dyDescent="0.45">
      <c r="A90" s="74">
        <v>61</v>
      </c>
      <c r="B90" s="74">
        <v>5976</v>
      </c>
      <c r="C90" s="75">
        <v>30</v>
      </c>
      <c r="D90" s="74">
        <v>120</v>
      </c>
      <c r="E90" s="74" t="s">
        <v>10</v>
      </c>
      <c r="F90" s="74" t="s">
        <v>2200</v>
      </c>
      <c r="G90" s="58">
        <v>2</v>
      </c>
      <c r="H90" s="74">
        <v>61</v>
      </c>
      <c r="I90" s="74">
        <v>502</v>
      </c>
    </row>
    <row r="91" spans="1:9" ht="14.25" x14ac:dyDescent="0.45">
      <c r="A91" s="74">
        <v>62</v>
      </c>
      <c r="B91" s="74">
        <v>41630</v>
      </c>
      <c r="C91" s="75">
        <v>100</v>
      </c>
      <c r="D91" s="74">
        <v>320</v>
      </c>
      <c r="E91" s="74" t="s">
        <v>9</v>
      </c>
      <c r="F91" s="74" t="s">
        <v>2199</v>
      </c>
      <c r="G91" s="58">
        <v>16</v>
      </c>
      <c r="H91" s="74">
        <v>62</v>
      </c>
      <c r="I91" s="74">
        <v>1282</v>
      </c>
    </row>
    <row r="92" spans="1:9" ht="14.25" x14ac:dyDescent="0.45">
      <c r="A92" s="74">
        <v>63</v>
      </c>
      <c r="B92" s="74">
        <v>51218</v>
      </c>
      <c r="C92" s="75">
        <v>164</v>
      </c>
      <c r="D92" s="74">
        <v>216</v>
      </c>
      <c r="E92" s="74" t="s">
        <v>9</v>
      </c>
      <c r="F92" s="74" t="s">
        <v>2198</v>
      </c>
      <c r="G92" s="58">
        <v>2</v>
      </c>
      <c r="H92" s="74">
        <v>61</v>
      </c>
      <c r="I92" s="74">
        <v>914</v>
      </c>
    </row>
    <row r="93" spans="1:9" ht="14.25" x14ac:dyDescent="0.45">
      <c r="A93" s="74">
        <v>64</v>
      </c>
      <c r="B93" s="74">
        <v>9484</v>
      </c>
      <c r="C93" s="75">
        <v>154</v>
      </c>
      <c r="D93" s="74">
        <v>121</v>
      </c>
      <c r="E93" s="74" t="s">
        <v>7</v>
      </c>
      <c r="F93" s="74" t="s">
        <v>2197</v>
      </c>
      <c r="G93" s="58">
        <v>2</v>
      </c>
      <c r="H93" s="74">
        <v>60</v>
      </c>
      <c r="I93" s="74">
        <v>2172</v>
      </c>
    </row>
    <row r="94" spans="1:9" ht="14.25" x14ac:dyDescent="0.45">
      <c r="A94" s="74">
        <v>64</v>
      </c>
      <c r="B94" s="74">
        <v>20355</v>
      </c>
      <c r="C94" s="75">
        <v>0</v>
      </c>
      <c r="D94" s="74">
        <v>0</v>
      </c>
      <c r="E94" s="74" t="s">
        <v>7</v>
      </c>
      <c r="F94" s="74" t="s">
        <v>2196</v>
      </c>
      <c r="G94" s="58">
        <v>0</v>
      </c>
      <c r="H94" s="74">
        <v>60</v>
      </c>
      <c r="I94" s="74">
        <v>2172</v>
      </c>
    </row>
    <row r="95" spans="1:9" ht="14.25" x14ac:dyDescent="0.45">
      <c r="A95" s="74">
        <v>64</v>
      </c>
      <c r="B95" s="74">
        <v>31458</v>
      </c>
      <c r="C95" s="75">
        <v>195</v>
      </c>
      <c r="D95" s="74">
        <v>122</v>
      </c>
      <c r="E95" s="74" t="s">
        <v>7</v>
      </c>
      <c r="F95" s="74" t="s">
        <v>2195</v>
      </c>
      <c r="G95" s="58">
        <v>2</v>
      </c>
      <c r="H95" s="74">
        <v>60</v>
      </c>
      <c r="I95" s="74">
        <v>2172</v>
      </c>
    </row>
    <row r="96" spans="1:9" ht="14.25" x14ac:dyDescent="0.45">
      <c r="A96" s="74">
        <v>65</v>
      </c>
      <c r="B96" s="74">
        <v>19051</v>
      </c>
      <c r="C96" s="75">
        <v>151</v>
      </c>
      <c r="D96" s="74">
        <v>122</v>
      </c>
      <c r="E96" s="74" t="s">
        <v>9</v>
      </c>
      <c r="F96" s="74" t="s">
        <v>2194</v>
      </c>
      <c r="G96" s="58">
        <v>2</v>
      </c>
      <c r="H96" s="74">
        <v>60</v>
      </c>
      <c r="I96" s="74">
        <v>841</v>
      </c>
    </row>
    <row r="97" spans="1:9" ht="14.25" x14ac:dyDescent="0.45">
      <c r="A97" s="74">
        <v>66</v>
      </c>
      <c r="B97" s="74">
        <v>34985</v>
      </c>
      <c r="C97" s="75">
        <v>84</v>
      </c>
      <c r="D97" s="74">
        <v>90</v>
      </c>
      <c r="E97" s="74" t="s">
        <v>10</v>
      </c>
      <c r="F97" s="74" t="s">
        <v>2193</v>
      </c>
      <c r="G97" s="58">
        <v>2</v>
      </c>
      <c r="H97" s="74">
        <v>59</v>
      </c>
      <c r="I97" s="74">
        <v>1359</v>
      </c>
    </row>
    <row r="98" spans="1:9" ht="14.25" x14ac:dyDescent="0.45">
      <c r="A98" s="74">
        <v>67</v>
      </c>
      <c r="B98" s="74">
        <v>27441</v>
      </c>
      <c r="C98" s="75">
        <v>218</v>
      </c>
      <c r="D98" s="74">
        <v>180</v>
      </c>
      <c r="E98" s="74" t="s">
        <v>13</v>
      </c>
      <c r="F98" s="74" t="s">
        <v>2772</v>
      </c>
      <c r="G98" s="58">
        <v>2</v>
      </c>
      <c r="H98" s="74">
        <v>61</v>
      </c>
      <c r="I98" s="74">
        <v>2785</v>
      </c>
    </row>
    <row r="99" spans="1:9" ht="14.25" x14ac:dyDescent="0.45">
      <c r="A99" s="74">
        <v>67</v>
      </c>
      <c r="B99" s="74">
        <v>15462</v>
      </c>
      <c r="C99" s="75">
        <v>28</v>
      </c>
      <c r="D99" s="74">
        <v>120</v>
      </c>
      <c r="E99" s="74" t="s">
        <v>13</v>
      </c>
      <c r="F99" s="74" t="s">
        <v>2771</v>
      </c>
      <c r="G99" s="58">
        <v>2</v>
      </c>
      <c r="H99" s="74">
        <v>61</v>
      </c>
      <c r="I99" s="74">
        <v>2785</v>
      </c>
    </row>
    <row r="100" spans="1:9" ht="14.25" x14ac:dyDescent="0.45">
      <c r="A100" s="74">
        <v>67</v>
      </c>
      <c r="B100" s="74">
        <v>50566</v>
      </c>
      <c r="C100" s="75">
        <v>157</v>
      </c>
      <c r="D100" s="74">
        <v>165</v>
      </c>
      <c r="E100" s="74" t="s">
        <v>13</v>
      </c>
      <c r="F100" s="74" t="s">
        <v>2770</v>
      </c>
      <c r="G100" s="58">
        <v>2</v>
      </c>
      <c r="H100" s="74">
        <v>61</v>
      </c>
      <c r="I100" s="74">
        <v>2785</v>
      </c>
    </row>
    <row r="101" spans="1:9" ht="14.25" x14ac:dyDescent="0.45">
      <c r="A101" s="74">
        <v>68</v>
      </c>
      <c r="B101" s="74">
        <v>17305</v>
      </c>
      <c r="C101" s="75">
        <v>126</v>
      </c>
      <c r="D101" s="74">
        <v>121</v>
      </c>
      <c r="E101" s="74" t="s">
        <v>9</v>
      </c>
      <c r="F101" s="74" t="s">
        <v>2192</v>
      </c>
      <c r="G101" s="58">
        <v>2</v>
      </c>
      <c r="H101" s="74">
        <v>60</v>
      </c>
      <c r="I101" s="74">
        <v>363</v>
      </c>
    </row>
    <row r="102" spans="1:9" ht="14.25" x14ac:dyDescent="0.45">
      <c r="A102" s="74">
        <v>69</v>
      </c>
      <c r="B102" s="74">
        <v>46379</v>
      </c>
      <c r="C102" s="75">
        <v>155</v>
      </c>
      <c r="D102" s="74">
        <v>120</v>
      </c>
      <c r="E102" s="74" t="s">
        <v>7</v>
      </c>
      <c r="F102" s="74" t="s">
        <v>2191</v>
      </c>
      <c r="G102" s="58">
        <v>2</v>
      </c>
      <c r="H102" s="74">
        <v>59</v>
      </c>
      <c r="I102" s="74">
        <v>2559</v>
      </c>
    </row>
    <row r="103" spans="1:9" ht="14.25" x14ac:dyDescent="0.45">
      <c r="A103" s="74">
        <v>69</v>
      </c>
      <c r="B103" s="74">
        <v>1529</v>
      </c>
      <c r="C103" s="75">
        <v>95</v>
      </c>
      <c r="D103" s="74">
        <v>120</v>
      </c>
      <c r="E103" s="74" t="s">
        <v>7</v>
      </c>
      <c r="F103" s="74" t="s">
        <v>2190</v>
      </c>
      <c r="G103" s="58">
        <v>4</v>
      </c>
      <c r="H103" s="74">
        <v>59</v>
      </c>
      <c r="I103" s="74">
        <v>2559</v>
      </c>
    </row>
    <row r="104" spans="1:9" ht="14.25" x14ac:dyDescent="0.45">
      <c r="A104" s="74">
        <v>70</v>
      </c>
      <c r="B104" s="74">
        <v>54087</v>
      </c>
      <c r="C104" s="75">
        <v>134.32120816</v>
      </c>
      <c r="D104" s="74">
        <v>280</v>
      </c>
      <c r="E104" s="74" t="s">
        <v>9</v>
      </c>
      <c r="F104" s="74" t="s">
        <v>2189</v>
      </c>
      <c r="G104" s="58">
        <v>2</v>
      </c>
      <c r="H104" s="74">
        <v>62</v>
      </c>
      <c r="I104" s="74">
        <v>1489</v>
      </c>
    </row>
    <row r="105" spans="1:9" ht="14.25" x14ac:dyDescent="0.45">
      <c r="A105" s="74">
        <v>71</v>
      </c>
      <c r="B105" s="74">
        <v>36869</v>
      </c>
      <c r="C105" s="75">
        <v>92.416779448300005</v>
      </c>
      <c r="D105" s="74">
        <v>132</v>
      </c>
      <c r="E105" s="74" t="s">
        <v>18</v>
      </c>
      <c r="F105" s="74" t="s">
        <v>2188</v>
      </c>
      <c r="G105" s="58">
        <v>25</v>
      </c>
      <c r="H105" s="74">
        <v>59</v>
      </c>
      <c r="I105" s="74">
        <v>1748</v>
      </c>
    </row>
    <row r="106" spans="1:9" ht="14.25" x14ac:dyDescent="0.45">
      <c r="A106" s="74">
        <v>72</v>
      </c>
      <c r="B106" s="74">
        <v>14119</v>
      </c>
      <c r="C106" s="75">
        <v>152</v>
      </c>
      <c r="D106" s="74">
        <v>121</v>
      </c>
      <c r="E106" s="74" t="s">
        <v>7</v>
      </c>
      <c r="F106" s="74" t="s">
        <v>3141</v>
      </c>
      <c r="G106" s="58">
        <v>2</v>
      </c>
      <c r="H106" s="74">
        <v>60</v>
      </c>
      <c r="I106" s="74">
        <v>2409</v>
      </c>
    </row>
    <row r="107" spans="1:9" ht="14.25" x14ac:dyDescent="0.45">
      <c r="A107" s="74">
        <v>72</v>
      </c>
      <c r="B107" s="74">
        <v>1557</v>
      </c>
      <c r="C107" s="75">
        <v>81</v>
      </c>
      <c r="D107" s="74">
        <v>121</v>
      </c>
      <c r="E107" s="74" t="s">
        <v>7</v>
      </c>
      <c r="F107" s="74" t="s">
        <v>3140</v>
      </c>
      <c r="G107" s="58">
        <v>2</v>
      </c>
      <c r="H107" s="74">
        <v>60</v>
      </c>
      <c r="I107" s="74">
        <v>2409</v>
      </c>
    </row>
    <row r="108" spans="1:9" ht="14.25" x14ac:dyDescent="0.45">
      <c r="A108" s="74">
        <v>72</v>
      </c>
      <c r="B108" s="74">
        <v>35796</v>
      </c>
      <c r="C108" s="75">
        <v>127</v>
      </c>
      <c r="D108" s="74">
        <v>121</v>
      </c>
      <c r="E108" s="74" t="s">
        <v>7</v>
      </c>
      <c r="F108" s="74" t="s">
        <v>3139</v>
      </c>
      <c r="G108" s="58">
        <v>2</v>
      </c>
      <c r="H108" s="74">
        <v>60</v>
      </c>
      <c r="I108" s="74">
        <v>2409</v>
      </c>
    </row>
    <row r="109" spans="1:9" ht="14.25" x14ac:dyDescent="0.45">
      <c r="A109" s="74">
        <v>72</v>
      </c>
      <c r="B109" s="74">
        <v>3199</v>
      </c>
      <c r="C109" s="75">
        <v>79</v>
      </c>
      <c r="D109" s="74">
        <v>121</v>
      </c>
      <c r="E109" s="74" t="s">
        <v>7</v>
      </c>
      <c r="F109" s="74" t="s">
        <v>3138</v>
      </c>
      <c r="G109" s="58">
        <v>2</v>
      </c>
      <c r="H109" s="74">
        <v>60</v>
      </c>
      <c r="I109" s="74">
        <v>2409</v>
      </c>
    </row>
    <row r="110" spans="1:9" ht="14.25" x14ac:dyDescent="0.45">
      <c r="A110" s="74">
        <v>73</v>
      </c>
      <c r="B110" s="74">
        <v>29463</v>
      </c>
      <c r="C110" s="75">
        <v>104</v>
      </c>
      <c r="D110" s="74">
        <v>63</v>
      </c>
      <c r="E110" s="74" t="s">
        <v>9</v>
      </c>
      <c r="F110" s="74" t="s">
        <v>2187</v>
      </c>
      <c r="G110" s="58">
        <v>21</v>
      </c>
      <c r="H110" s="74">
        <v>59</v>
      </c>
      <c r="I110" s="74">
        <v>2483</v>
      </c>
    </row>
    <row r="111" spans="1:9" ht="14.25" x14ac:dyDescent="0.45">
      <c r="A111" s="74">
        <v>74</v>
      </c>
      <c r="B111" s="74">
        <v>11970</v>
      </c>
      <c r="C111" s="75">
        <v>68.331844923000006</v>
      </c>
      <c r="D111" s="74">
        <v>48</v>
      </c>
      <c r="E111" s="74" t="s">
        <v>9</v>
      </c>
      <c r="F111" s="74" t="s">
        <v>2186</v>
      </c>
      <c r="G111" s="58">
        <v>2</v>
      </c>
      <c r="H111" s="74">
        <v>60</v>
      </c>
      <c r="I111" s="74">
        <v>1951</v>
      </c>
    </row>
    <row r="112" spans="1:9" ht="14.25" x14ac:dyDescent="0.45">
      <c r="A112" s="74">
        <v>75</v>
      </c>
      <c r="B112" s="74">
        <v>8628</v>
      </c>
      <c r="C112" s="75">
        <v>49</v>
      </c>
      <c r="D112" s="74">
        <v>120</v>
      </c>
      <c r="E112" s="74" t="s">
        <v>9</v>
      </c>
      <c r="F112" s="74" t="s">
        <v>2185</v>
      </c>
      <c r="G112" s="58">
        <v>48</v>
      </c>
      <c r="H112" s="74">
        <v>61</v>
      </c>
      <c r="I112" s="74">
        <v>2036</v>
      </c>
    </row>
    <row r="113" spans="1:9" ht="14.25" x14ac:dyDescent="0.45">
      <c r="A113" s="74">
        <v>75</v>
      </c>
      <c r="B113" s="74">
        <v>8061</v>
      </c>
      <c r="C113" s="75">
        <v>211</v>
      </c>
      <c r="D113" s="74">
        <v>260</v>
      </c>
      <c r="E113" s="74" t="s">
        <v>9</v>
      </c>
      <c r="F113" s="74" t="s">
        <v>2184</v>
      </c>
      <c r="G113" s="58">
        <v>48</v>
      </c>
      <c r="H113" s="74">
        <v>61</v>
      </c>
      <c r="I113" s="74">
        <v>2036</v>
      </c>
    </row>
    <row r="114" spans="1:9" ht="14.25" x14ac:dyDescent="0.45">
      <c r="A114" s="74">
        <v>76</v>
      </c>
      <c r="B114" s="74">
        <v>35271</v>
      </c>
      <c r="C114" s="75">
        <v>0</v>
      </c>
      <c r="D114" s="74">
        <v>0</v>
      </c>
      <c r="E114" s="74" t="s">
        <v>18</v>
      </c>
      <c r="F114" s="74" t="s">
        <v>2183</v>
      </c>
      <c r="G114" s="58">
        <v>0</v>
      </c>
      <c r="H114" s="74">
        <v>59</v>
      </c>
      <c r="I114" s="74">
        <v>737</v>
      </c>
    </row>
    <row r="115" spans="1:9" ht="14.25" x14ac:dyDescent="0.45">
      <c r="A115" s="74">
        <v>77</v>
      </c>
      <c r="B115" s="74">
        <v>17718</v>
      </c>
      <c r="C115" s="75">
        <v>141</v>
      </c>
      <c r="D115" s="74">
        <v>120</v>
      </c>
      <c r="E115" s="74" t="s">
        <v>7</v>
      </c>
      <c r="F115" s="74" t="s">
        <v>3214</v>
      </c>
      <c r="G115" s="58">
        <v>2</v>
      </c>
      <c r="H115" s="74">
        <v>60</v>
      </c>
      <c r="I115" s="74">
        <v>1006</v>
      </c>
    </row>
    <row r="116" spans="1:9" ht="14.25" x14ac:dyDescent="0.45">
      <c r="A116" s="74">
        <v>77</v>
      </c>
      <c r="B116" s="74">
        <v>35889</v>
      </c>
      <c r="C116" s="75">
        <v>163</v>
      </c>
      <c r="D116" s="74">
        <v>120</v>
      </c>
      <c r="E116" s="74" t="s">
        <v>7</v>
      </c>
      <c r="F116" s="74" t="s">
        <v>3214</v>
      </c>
      <c r="G116" s="58">
        <v>2</v>
      </c>
      <c r="H116" s="74">
        <v>60</v>
      </c>
      <c r="I116" s="74">
        <v>1006</v>
      </c>
    </row>
    <row r="117" spans="1:9" ht="14.25" x14ac:dyDescent="0.45">
      <c r="A117" s="74">
        <v>77</v>
      </c>
      <c r="B117" s="74">
        <v>46304</v>
      </c>
      <c r="C117" s="75">
        <v>158</v>
      </c>
      <c r="D117" s="74">
        <v>120</v>
      </c>
      <c r="E117" s="74" t="s">
        <v>7</v>
      </c>
      <c r="F117" s="74" t="s">
        <v>3214</v>
      </c>
      <c r="G117" s="58">
        <v>2</v>
      </c>
      <c r="H117" s="74">
        <v>60</v>
      </c>
      <c r="I117" s="74">
        <v>1006</v>
      </c>
    </row>
    <row r="118" spans="1:9" ht="14.25" x14ac:dyDescent="0.45">
      <c r="A118" s="74">
        <v>77</v>
      </c>
      <c r="B118" s="74">
        <v>36904</v>
      </c>
      <c r="C118" s="75">
        <v>162</v>
      </c>
      <c r="D118" s="74">
        <v>120</v>
      </c>
      <c r="E118" s="74" t="s">
        <v>7</v>
      </c>
      <c r="F118" s="74" t="s">
        <v>3214</v>
      </c>
      <c r="G118" s="58">
        <v>2</v>
      </c>
      <c r="H118" s="74">
        <v>60</v>
      </c>
      <c r="I118" s="74">
        <v>1006</v>
      </c>
    </row>
    <row r="119" spans="1:9" ht="14.25" x14ac:dyDescent="0.45">
      <c r="A119" s="74">
        <v>77</v>
      </c>
      <c r="B119" s="74">
        <v>23277</v>
      </c>
      <c r="C119" s="75">
        <v>171</v>
      </c>
      <c r="D119" s="74">
        <v>120</v>
      </c>
      <c r="E119" s="74" t="s">
        <v>7</v>
      </c>
      <c r="F119" s="74" t="s">
        <v>3214</v>
      </c>
      <c r="G119" s="58">
        <v>2</v>
      </c>
      <c r="H119" s="74">
        <v>60</v>
      </c>
      <c r="I119" s="74">
        <v>1006</v>
      </c>
    </row>
    <row r="120" spans="1:9" ht="14.25" x14ac:dyDescent="0.45">
      <c r="A120" s="74">
        <v>78</v>
      </c>
      <c r="B120" s="74">
        <v>14779</v>
      </c>
      <c r="C120" s="75">
        <v>357.09051069399999</v>
      </c>
      <c r="D120" s="74">
        <v>213</v>
      </c>
      <c r="E120" s="74" t="s">
        <v>9</v>
      </c>
      <c r="F120" s="74" t="s">
        <v>2181</v>
      </c>
      <c r="G120" s="58">
        <v>26</v>
      </c>
      <c r="H120" s="74">
        <v>62</v>
      </c>
      <c r="I120" s="74">
        <v>736</v>
      </c>
    </row>
    <row r="121" spans="1:9" ht="14.25" x14ac:dyDescent="0.45">
      <c r="A121" s="74">
        <v>79</v>
      </c>
      <c r="B121" s="74">
        <v>51277</v>
      </c>
      <c r="C121" s="75">
        <v>0</v>
      </c>
      <c r="D121" s="74">
        <v>0</v>
      </c>
      <c r="E121" s="74" t="s">
        <v>9</v>
      </c>
      <c r="F121" s="74" t="s">
        <v>3429</v>
      </c>
      <c r="G121" s="58">
        <v>0</v>
      </c>
      <c r="H121" s="74">
        <v>62</v>
      </c>
      <c r="I121" s="74">
        <v>290</v>
      </c>
    </row>
    <row r="122" spans="1:9" ht="14.25" x14ac:dyDescent="0.45">
      <c r="A122" s="74">
        <v>79</v>
      </c>
      <c r="B122" s="74">
        <v>21967</v>
      </c>
      <c r="C122" s="75">
        <v>71.255266977900007</v>
      </c>
      <c r="D122" s="74">
        <v>170</v>
      </c>
      <c r="E122" s="74" t="s">
        <v>9</v>
      </c>
      <c r="F122" s="74" t="s">
        <v>3431</v>
      </c>
      <c r="G122" s="58">
        <v>25</v>
      </c>
      <c r="H122" s="74">
        <v>62</v>
      </c>
      <c r="I122" s="74">
        <v>290</v>
      </c>
    </row>
    <row r="123" spans="1:9" ht="14.25" x14ac:dyDescent="0.45">
      <c r="A123" s="74">
        <v>79</v>
      </c>
      <c r="B123" s="74">
        <v>31541</v>
      </c>
      <c r="C123" s="75">
        <v>0</v>
      </c>
      <c r="D123" s="74">
        <v>260</v>
      </c>
      <c r="E123" s="74" t="s">
        <v>9</v>
      </c>
      <c r="F123" s="74" t="s">
        <v>3430</v>
      </c>
      <c r="G123" s="58">
        <v>2</v>
      </c>
      <c r="H123" s="74">
        <v>62</v>
      </c>
      <c r="I123" s="74">
        <v>290</v>
      </c>
    </row>
    <row r="124" spans="1:9" ht="14.25" x14ac:dyDescent="0.45">
      <c r="A124" s="74">
        <v>79</v>
      </c>
      <c r="B124" s="74">
        <v>14707</v>
      </c>
      <c r="C124" s="75">
        <v>196.86605227499999</v>
      </c>
      <c r="D124" s="74">
        <v>200</v>
      </c>
      <c r="E124" s="74" t="s">
        <v>9</v>
      </c>
      <c r="F124" s="74" t="s">
        <v>3429</v>
      </c>
      <c r="G124" s="58">
        <v>2</v>
      </c>
      <c r="H124" s="74">
        <v>62</v>
      </c>
      <c r="I124" s="74">
        <v>290</v>
      </c>
    </row>
    <row r="125" spans="1:9" ht="14.25" x14ac:dyDescent="0.45">
      <c r="A125" s="74">
        <v>80</v>
      </c>
      <c r="B125" s="74">
        <v>34772</v>
      </c>
      <c r="C125" s="75">
        <v>96</v>
      </c>
      <c r="D125" s="74">
        <v>123</v>
      </c>
      <c r="E125" s="74" t="s">
        <v>13</v>
      </c>
      <c r="F125" s="74" t="s">
        <v>2180</v>
      </c>
      <c r="G125" s="58">
        <v>2</v>
      </c>
      <c r="H125" s="74">
        <v>60</v>
      </c>
      <c r="I125" s="74">
        <v>1700</v>
      </c>
    </row>
    <row r="126" spans="1:9" ht="14.25" x14ac:dyDescent="0.45">
      <c r="A126" s="74">
        <v>81</v>
      </c>
      <c r="B126" s="74">
        <v>27450</v>
      </c>
      <c r="C126" s="75">
        <v>79</v>
      </c>
      <c r="D126" s="74">
        <v>85</v>
      </c>
      <c r="E126" s="74" t="s">
        <v>12</v>
      </c>
      <c r="F126" s="74" t="s">
        <v>2179</v>
      </c>
      <c r="G126" s="58">
        <v>2</v>
      </c>
      <c r="H126" s="74">
        <v>61</v>
      </c>
      <c r="I126" s="74">
        <v>2307</v>
      </c>
    </row>
    <row r="127" spans="1:9" ht="14.25" x14ac:dyDescent="0.45">
      <c r="A127" s="74">
        <v>82</v>
      </c>
      <c r="B127" s="74">
        <v>14105</v>
      </c>
      <c r="C127" s="75">
        <v>36</v>
      </c>
      <c r="D127" s="74">
        <v>120</v>
      </c>
      <c r="E127" s="74" t="s">
        <v>9</v>
      </c>
      <c r="F127" s="74" t="s">
        <v>2178</v>
      </c>
      <c r="G127" s="58">
        <v>9</v>
      </c>
      <c r="H127" s="74">
        <v>59</v>
      </c>
      <c r="I127" s="74">
        <v>624</v>
      </c>
    </row>
    <row r="128" spans="1:9" ht="14.25" x14ac:dyDescent="0.45">
      <c r="A128" s="74">
        <v>83</v>
      </c>
      <c r="B128" s="74">
        <v>22730</v>
      </c>
      <c r="C128" s="75">
        <v>126</v>
      </c>
      <c r="D128" s="74">
        <v>250</v>
      </c>
      <c r="E128" s="74" t="s">
        <v>13</v>
      </c>
      <c r="F128" s="74" t="s">
        <v>2177</v>
      </c>
      <c r="G128" s="58">
        <v>24</v>
      </c>
      <c r="H128" s="74">
        <v>62</v>
      </c>
      <c r="I128" s="74">
        <v>679</v>
      </c>
    </row>
    <row r="129" spans="1:9" ht="14.25" x14ac:dyDescent="0.45">
      <c r="A129" s="74">
        <v>84</v>
      </c>
      <c r="B129" s="74">
        <v>4861</v>
      </c>
      <c r="C129" s="75">
        <v>179</v>
      </c>
      <c r="D129" s="74">
        <v>130</v>
      </c>
      <c r="E129" s="74" t="s">
        <v>7</v>
      </c>
      <c r="F129" s="74" t="s">
        <v>3235</v>
      </c>
      <c r="G129" s="58">
        <v>2</v>
      </c>
      <c r="H129" s="74">
        <v>59</v>
      </c>
      <c r="I129" s="74">
        <v>405</v>
      </c>
    </row>
    <row r="130" spans="1:9" ht="14.25" x14ac:dyDescent="0.45">
      <c r="A130" s="74">
        <v>85</v>
      </c>
      <c r="B130" s="74">
        <v>18686</v>
      </c>
      <c r="C130" s="75">
        <v>202</v>
      </c>
      <c r="D130" s="74">
        <v>196</v>
      </c>
      <c r="E130" s="74" t="s">
        <v>9</v>
      </c>
      <c r="F130" s="74" t="s">
        <v>2825</v>
      </c>
      <c r="G130" s="58">
        <v>16</v>
      </c>
      <c r="H130" s="74">
        <v>59</v>
      </c>
      <c r="I130" s="74">
        <v>1193</v>
      </c>
    </row>
    <row r="131" spans="1:9" ht="14.25" x14ac:dyDescent="0.45">
      <c r="A131" s="74">
        <v>85</v>
      </c>
      <c r="B131" s="74">
        <v>28066</v>
      </c>
      <c r="C131" s="75">
        <v>220</v>
      </c>
      <c r="D131" s="74">
        <v>196</v>
      </c>
      <c r="E131" s="74" t="s">
        <v>9</v>
      </c>
      <c r="F131" s="74" t="s">
        <v>2824</v>
      </c>
      <c r="G131" s="58">
        <v>2</v>
      </c>
      <c r="H131" s="74">
        <v>59</v>
      </c>
      <c r="I131" s="74">
        <v>1193</v>
      </c>
    </row>
    <row r="132" spans="1:9" ht="14.25" x14ac:dyDescent="0.45">
      <c r="A132" s="74">
        <v>85</v>
      </c>
      <c r="B132" s="74">
        <v>45692</v>
      </c>
      <c r="C132" s="75">
        <v>227</v>
      </c>
      <c r="D132" s="74">
        <v>196</v>
      </c>
      <c r="E132" s="74" t="s">
        <v>9</v>
      </c>
      <c r="F132" s="74" t="s">
        <v>1859</v>
      </c>
      <c r="G132" s="58">
        <v>2</v>
      </c>
      <c r="H132" s="74">
        <v>59</v>
      </c>
      <c r="I132" s="74">
        <v>1193</v>
      </c>
    </row>
    <row r="133" spans="1:9" ht="14.25" x14ac:dyDescent="0.45">
      <c r="A133" s="74">
        <v>86</v>
      </c>
      <c r="B133" s="74">
        <v>20117</v>
      </c>
      <c r="C133" s="75">
        <v>65</v>
      </c>
      <c r="D133" s="74">
        <v>60</v>
      </c>
      <c r="E133" s="74" t="s">
        <v>8</v>
      </c>
      <c r="F133" s="74" t="s">
        <v>2934</v>
      </c>
      <c r="G133" s="58">
        <v>2</v>
      </c>
      <c r="H133" s="74">
        <v>61</v>
      </c>
      <c r="I133" s="74">
        <v>2051</v>
      </c>
    </row>
    <row r="134" spans="1:9" ht="14.25" x14ac:dyDescent="0.45">
      <c r="A134" s="74">
        <v>86</v>
      </c>
      <c r="B134" s="74">
        <v>11456</v>
      </c>
      <c r="C134" s="75">
        <v>73.8374287635</v>
      </c>
      <c r="D134" s="74">
        <v>60</v>
      </c>
      <c r="E134" s="74" t="s">
        <v>8</v>
      </c>
      <c r="F134" s="74" t="s">
        <v>2934</v>
      </c>
      <c r="G134" s="58">
        <v>2</v>
      </c>
      <c r="H134" s="74">
        <v>61</v>
      </c>
      <c r="I134" s="74">
        <v>2051</v>
      </c>
    </row>
    <row r="135" spans="1:9" ht="14.25" x14ac:dyDescent="0.45">
      <c r="A135" s="74">
        <v>86</v>
      </c>
      <c r="B135" s="74">
        <v>49991</v>
      </c>
      <c r="C135" s="75">
        <v>58</v>
      </c>
      <c r="D135" s="74">
        <v>60</v>
      </c>
      <c r="E135" s="74" t="s">
        <v>8</v>
      </c>
      <c r="F135" s="74" t="s">
        <v>2933</v>
      </c>
      <c r="G135" s="58">
        <v>2</v>
      </c>
      <c r="H135" s="74">
        <v>61</v>
      </c>
      <c r="I135" s="74">
        <v>2051</v>
      </c>
    </row>
    <row r="136" spans="1:9" ht="14.25" x14ac:dyDescent="0.45">
      <c r="A136" s="74">
        <v>86</v>
      </c>
      <c r="B136" s="74">
        <v>21109</v>
      </c>
      <c r="C136" s="75">
        <v>60</v>
      </c>
      <c r="D136" s="74">
        <v>60</v>
      </c>
      <c r="E136" s="74" t="s">
        <v>8</v>
      </c>
      <c r="F136" s="74" t="s">
        <v>2932</v>
      </c>
      <c r="G136" s="58">
        <v>2</v>
      </c>
      <c r="H136" s="74">
        <v>61</v>
      </c>
      <c r="I136" s="74">
        <v>2051</v>
      </c>
    </row>
    <row r="137" spans="1:9" ht="14.25" x14ac:dyDescent="0.45">
      <c r="A137" s="74">
        <v>87</v>
      </c>
      <c r="B137" s="74">
        <v>23525</v>
      </c>
      <c r="C137" s="75">
        <v>69</v>
      </c>
      <c r="D137" s="74">
        <v>120</v>
      </c>
      <c r="E137" s="74" t="s">
        <v>13</v>
      </c>
      <c r="F137" s="74" t="s">
        <v>2176</v>
      </c>
      <c r="G137" s="58">
        <v>2</v>
      </c>
      <c r="H137" s="74">
        <v>61</v>
      </c>
      <c r="I137" s="74">
        <v>841</v>
      </c>
    </row>
    <row r="138" spans="1:9" ht="14.25" x14ac:dyDescent="0.45">
      <c r="A138" s="74">
        <v>88</v>
      </c>
      <c r="B138" s="74">
        <v>71086</v>
      </c>
      <c r="C138" s="75">
        <v>164</v>
      </c>
      <c r="D138" s="74">
        <v>240</v>
      </c>
      <c r="E138" s="74" t="s">
        <v>9</v>
      </c>
      <c r="F138" s="74" t="s">
        <v>2175</v>
      </c>
      <c r="G138" s="58">
        <v>26</v>
      </c>
      <c r="H138" s="74">
        <v>59</v>
      </c>
      <c r="I138" s="74">
        <v>2338</v>
      </c>
    </row>
    <row r="139" spans="1:9" ht="14.25" x14ac:dyDescent="0.45">
      <c r="A139" s="74">
        <v>90</v>
      </c>
      <c r="B139" s="74">
        <v>44429</v>
      </c>
      <c r="C139" s="75">
        <v>0</v>
      </c>
      <c r="D139" s="74">
        <v>0</v>
      </c>
      <c r="E139" s="74" t="s">
        <v>14</v>
      </c>
      <c r="F139" s="74" t="s">
        <v>2174</v>
      </c>
      <c r="G139" s="58">
        <v>1</v>
      </c>
      <c r="H139" s="74">
        <v>62</v>
      </c>
      <c r="I139" s="74">
        <v>1397</v>
      </c>
    </row>
    <row r="140" spans="1:9" ht="14.25" x14ac:dyDescent="0.45">
      <c r="A140" s="74">
        <v>91</v>
      </c>
      <c r="B140" s="74">
        <v>36129</v>
      </c>
      <c r="C140" s="75">
        <v>77</v>
      </c>
      <c r="D140" s="74">
        <v>106</v>
      </c>
      <c r="E140" s="74" t="s">
        <v>13</v>
      </c>
      <c r="F140" s="74" t="s">
        <v>2173</v>
      </c>
      <c r="G140" s="58">
        <v>2</v>
      </c>
      <c r="H140" s="74">
        <v>59</v>
      </c>
      <c r="I140" s="74">
        <v>933</v>
      </c>
    </row>
    <row r="141" spans="1:9" ht="14.25" x14ac:dyDescent="0.45">
      <c r="A141" s="74">
        <v>92</v>
      </c>
      <c r="B141" s="74">
        <v>50049</v>
      </c>
      <c r="C141" s="75">
        <v>78</v>
      </c>
      <c r="D141" s="74">
        <v>108</v>
      </c>
      <c r="E141" s="74" t="s">
        <v>9</v>
      </c>
      <c r="F141" s="74" t="s">
        <v>3188</v>
      </c>
      <c r="G141" s="58">
        <v>18</v>
      </c>
      <c r="H141" s="74">
        <v>61</v>
      </c>
      <c r="I141" s="74">
        <v>913</v>
      </c>
    </row>
    <row r="142" spans="1:9" ht="14.25" x14ac:dyDescent="0.45">
      <c r="A142" s="74">
        <v>92</v>
      </c>
      <c r="B142" s="74">
        <v>17720</v>
      </c>
      <c r="C142" s="75">
        <v>142</v>
      </c>
      <c r="D142" s="74">
        <v>240</v>
      </c>
      <c r="E142" s="74" t="s">
        <v>9</v>
      </c>
      <c r="F142" s="74" t="s">
        <v>3187</v>
      </c>
      <c r="G142" s="58">
        <v>2</v>
      </c>
      <c r="H142" s="74">
        <v>61</v>
      </c>
      <c r="I142" s="74">
        <v>913</v>
      </c>
    </row>
    <row r="143" spans="1:9" ht="14.25" x14ac:dyDescent="0.45">
      <c r="A143" s="74">
        <v>93</v>
      </c>
      <c r="B143" s="74">
        <v>26241</v>
      </c>
      <c r="C143" s="75">
        <v>68.347189359599994</v>
      </c>
      <c r="D143" s="74">
        <v>237</v>
      </c>
      <c r="E143" s="74" t="s">
        <v>8</v>
      </c>
      <c r="F143" s="74" t="s">
        <v>2903</v>
      </c>
      <c r="G143" s="58">
        <v>24</v>
      </c>
      <c r="H143" s="74">
        <v>59</v>
      </c>
      <c r="I143" s="74">
        <v>1769</v>
      </c>
    </row>
    <row r="144" spans="1:9" ht="14.25" x14ac:dyDescent="0.45">
      <c r="A144" s="74">
        <v>93</v>
      </c>
      <c r="B144" s="74">
        <v>20984</v>
      </c>
      <c r="C144" s="75">
        <v>26</v>
      </c>
      <c r="D144" s="74">
        <v>120</v>
      </c>
      <c r="E144" s="74" t="s">
        <v>8</v>
      </c>
      <c r="F144" s="74" t="s">
        <v>2902</v>
      </c>
      <c r="G144" s="58">
        <v>2</v>
      </c>
      <c r="H144" s="74">
        <v>59</v>
      </c>
      <c r="I144" s="74">
        <v>1769</v>
      </c>
    </row>
    <row r="145" spans="1:9" ht="14.25" x14ac:dyDescent="0.45">
      <c r="A145" s="74">
        <v>94</v>
      </c>
      <c r="B145" s="74">
        <v>46679</v>
      </c>
      <c r="C145" s="75">
        <v>0</v>
      </c>
      <c r="D145" s="74">
        <v>0</v>
      </c>
      <c r="E145" s="74" t="s">
        <v>11</v>
      </c>
      <c r="F145" s="74" t="s">
        <v>2172</v>
      </c>
      <c r="G145" s="58">
        <v>0</v>
      </c>
      <c r="H145" s="74">
        <v>63</v>
      </c>
      <c r="I145" s="74">
        <v>2272</v>
      </c>
    </row>
    <row r="146" spans="1:9" ht="14.25" x14ac:dyDescent="0.45">
      <c r="A146" s="74">
        <v>94</v>
      </c>
      <c r="B146" s="74">
        <v>46679</v>
      </c>
      <c r="C146" s="75">
        <v>100</v>
      </c>
      <c r="D146" s="74">
        <v>36</v>
      </c>
      <c r="E146" s="74" t="s">
        <v>11</v>
      </c>
      <c r="F146" s="74" t="s">
        <v>2172</v>
      </c>
      <c r="G146" s="58">
        <v>11</v>
      </c>
      <c r="H146" s="74">
        <v>60</v>
      </c>
      <c r="I146" s="74">
        <v>507</v>
      </c>
    </row>
    <row r="147" spans="1:9" ht="14.25" x14ac:dyDescent="0.45">
      <c r="A147" s="74">
        <v>95</v>
      </c>
      <c r="B147" s="74">
        <v>51877</v>
      </c>
      <c r="C147" s="75">
        <v>150</v>
      </c>
      <c r="D147" s="74">
        <v>125</v>
      </c>
      <c r="E147" s="74" t="s">
        <v>9</v>
      </c>
      <c r="F147" s="74" t="s">
        <v>2171</v>
      </c>
      <c r="G147" s="58">
        <v>2</v>
      </c>
      <c r="H147" s="74">
        <v>60</v>
      </c>
      <c r="I147" s="74">
        <v>110</v>
      </c>
    </row>
    <row r="148" spans="1:9" ht="14.25" x14ac:dyDescent="0.45">
      <c r="A148" s="74">
        <v>96</v>
      </c>
      <c r="B148" s="74">
        <v>8542</v>
      </c>
      <c r="C148" s="75">
        <v>95.690668434299994</v>
      </c>
      <c r="D148" s="74">
        <v>240</v>
      </c>
      <c r="E148" s="74" t="s">
        <v>8</v>
      </c>
      <c r="F148" s="74" t="s">
        <v>2170</v>
      </c>
      <c r="G148" s="58">
        <v>34</v>
      </c>
      <c r="H148" s="74">
        <v>62</v>
      </c>
      <c r="I148" s="74">
        <v>283</v>
      </c>
    </row>
    <row r="149" spans="1:9" ht="14.25" x14ac:dyDescent="0.45">
      <c r="A149" s="74">
        <v>96</v>
      </c>
      <c r="B149" s="74">
        <v>50985</v>
      </c>
      <c r="C149" s="75">
        <v>126</v>
      </c>
      <c r="D149" s="74">
        <v>240</v>
      </c>
      <c r="E149" s="74" t="s">
        <v>8</v>
      </c>
      <c r="F149" s="74" t="s">
        <v>2170</v>
      </c>
      <c r="G149" s="58">
        <v>47</v>
      </c>
      <c r="H149" s="74">
        <v>62</v>
      </c>
      <c r="I149" s="74">
        <v>283</v>
      </c>
    </row>
    <row r="150" spans="1:9" ht="14.25" x14ac:dyDescent="0.45">
      <c r="A150" s="74">
        <v>97</v>
      </c>
      <c r="B150" s="74">
        <v>2889</v>
      </c>
      <c r="C150" s="75">
        <v>0</v>
      </c>
      <c r="D150" s="74">
        <v>0</v>
      </c>
      <c r="E150" s="74" t="s">
        <v>14</v>
      </c>
      <c r="F150" s="74" t="s">
        <v>2169</v>
      </c>
      <c r="G150" s="58">
        <v>0</v>
      </c>
      <c r="H150" s="74">
        <v>59</v>
      </c>
      <c r="I150" s="74">
        <v>107</v>
      </c>
    </row>
    <row r="151" spans="1:9" ht="14.25" x14ac:dyDescent="0.45">
      <c r="A151" s="74">
        <v>97</v>
      </c>
      <c r="B151" s="74">
        <v>48765</v>
      </c>
      <c r="C151" s="75">
        <v>0</v>
      </c>
      <c r="D151" s="74">
        <v>0</v>
      </c>
      <c r="E151" s="74" t="s">
        <v>14</v>
      </c>
      <c r="F151" s="74" t="s">
        <v>2168</v>
      </c>
      <c r="G151" s="58">
        <v>0</v>
      </c>
      <c r="H151" s="74">
        <v>59</v>
      </c>
      <c r="I151" s="74">
        <v>107</v>
      </c>
    </row>
    <row r="152" spans="1:9" ht="14.25" x14ac:dyDescent="0.45">
      <c r="A152" s="74">
        <v>98</v>
      </c>
      <c r="B152" s="74">
        <v>21464</v>
      </c>
      <c r="C152" s="75">
        <v>151</v>
      </c>
      <c r="D152" s="74">
        <v>123</v>
      </c>
      <c r="E152" s="74" t="s">
        <v>9</v>
      </c>
      <c r="F152" s="74" t="s">
        <v>2167</v>
      </c>
      <c r="G152" s="58">
        <v>2</v>
      </c>
      <c r="H152" s="74">
        <v>60</v>
      </c>
      <c r="I152" s="74">
        <v>539</v>
      </c>
    </row>
    <row r="153" spans="1:9" ht="14.25" x14ac:dyDescent="0.45">
      <c r="A153" s="74">
        <v>99</v>
      </c>
      <c r="B153" s="74">
        <v>23868</v>
      </c>
      <c r="C153" s="75">
        <v>161</v>
      </c>
      <c r="D153" s="74">
        <v>120</v>
      </c>
      <c r="E153" s="74" t="s">
        <v>9</v>
      </c>
      <c r="F153" s="74" t="s">
        <v>2166</v>
      </c>
      <c r="G153" s="58">
        <v>2</v>
      </c>
      <c r="H153" s="74">
        <v>61</v>
      </c>
      <c r="I153" s="74">
        <v>769</v>
      </c>
    </row>
    <row r="154" spans="1:9" ht="14.25" x14ac:dyDescent="0.45">
      <c r="A154" s="74">
        <v>100</v>
      </c>
      <c r="B154" s="74">
        <v>17244</v>
      </c>
      <c r="C154" s="75">
        <v>24.2816502021</v>
      </c>
      <c r="D154" s="74">
        <v>29</v>
      </c>
      <c r="E154" s="74" t="s">
        <v>12</v>
      </c>
      <c r="F154" s="74" t="s">
        <v>2165</v>
      </c>
      <c r="G154" s="58">
        <v>2</v>
      </c>
      <c r="H154" s="74">
        <v>60</v>
      </c>
      <c r="I154" s="74">
        <v>677</v>
      </c>
    </row>
    <row r="155" spans="1:9" ht="14.25" x14ac:dyDescent="0.45">
      <c r="A155" s="74">
        <v>100</v>
      </c>
      <c r="B155" s="74">
        <v>19168</v>
      </c>
      <c r="C155" s="75">
        <v>59</v>
      </c>
      <c r="D155" s="74">
        <v>71</v>
      </c>
      <c r="E155" s="74" t="s">
        <v>12</v>
      </c>
      <c r="F155" s="74" t="s">
        <v>2164</v>
      </c>
      <c r="G155" s="58">
        <v>2</v>
      </c>
      <c r="H155" s="74">
        <v>60</v>
      </c>
      <c r="I155" s="74">
        <v>677</v>
      </c>
    </row>
    <row r="156" spans="1:9" ht="14.25" x14ac:dyDescent="0.45">
      <c r="A156" s="74">
        <v>100</v>
      </c>
      <c r="B156" s="74">
        <v>25987</v>
      </c>
      <c r="C156" s="75">
        <v>66.6519360076</v>
      </c>
      <c r="D156" s="74">
        <v>80</v>
      </c>
      <c r="E156" s="74" t="s">
        <v>12</v>
      </c>
      <c r="F156" s="74" t="s">
        <v>2164</v>
      </c>
      <c r="G156" s="58">
        <v>2</v>
      </c>
      <c r="H156" s="74">
        <v>60</v>
      </c>
      <c r="I156" s="74">
        <v>677</v>
      </c>
    </row>
    <row r="157" spans="1:9" ht="14.25" x14ac:dyDescent="0.45">
      <c r="A157" s="74">
        <v>101</v>
      </c>
      <c r="B157" s="74">
        <v>30217</v>
      </c>
      <c r="C157" s="75">
        <v>117</v>
      </c>
      <c r="D157" s="74">
        <v>120</v>
      </c>
      <c r="E157" s="74" t="s">
        <v>8</v>
      </c>
      <c r="F157" s="74" t="s">
        <v>2163</v>
      </c>
      <c r="G157" s="58">
        <v>2</v>
      </c>
      <c r="H157" s="74">
        <v>61</v>
      </c>
      <c r="I157" s="74">
        <v>2619</v>
      </c>
    </row>
    <row r="158" spans="1:9" ht="14.25" x14ac:dyDescent="0.45">
      <c r="A158" s="74">
        <v>102</v>
      </c>
      <c r="B158" s="74">
        <v>37880</v>
      </c>
      <c r="C158" s="75">
        <v>85</v>
      </c>
      <c r="D158" s="74">
        <v>124</v>
      </c>
      <c r="E158" s="74" t="s">
        <v>8</v>
      </c>
      <c r="F158" s="74" t="s">
        <v>2162</v>
      </c>
      <c r="G158" s="58">
        <v>24</v>
      </c>
      <c r="H158" s="74">
        <v>61</v>
      </c>
      <c r="I158" s="74">
        <v>1</v>
      </c>
    </row>
    <row r="159" spans="1:9" ht="14.25" x14ac:dyDescent="0.45">
      <c r="A159" s="74">
        <v>103</v>
      </c>
      <c r="B159" s="74">
        <v>12942</v>
      </c>
      <c r="C159" s="75">
        <v>63</v>
      </c>
      <c r="D159" s="74">
        <v>57</v>
      </c>
      <c r="E159" s="74" t="s">
        <v>13</v>
      </c>
      <c r="F159" s="74" t="s">
        <v>2161</v>
      </c>
      <c r="G159" s="58">
        <v>24</v>
      </c>
      <c r="H159" s="74">
        <v>61</v>
      </c>
      <c r="I159" s="74">
        <v>1440</v>
      </c>
    </row>
    <row r="160" spans="1:9" ht="14.25" x14ac:dyDescent="0.45">
      <c r="A160" s="74">
        <v>104</v>
      </c>
      <c r="B160" s="74">
        <v>8436</v>
      </c>
      <c r="C160" s="75">
        <v>82</v>
      </c>
      <c r="D160" s="74">
        <v>106</v>
      </c>
      <c r="E160" s="74" t="s">
        <v>9</v>
      </c>
      <c r="F160" s="74" t="s">
        <v>2160</v>
      </c>
      <c r="G160" s="58">
        <v>2</v>
      </c>
      <c r="H160" s="74">
        <v>59</v>
      </c>
      <c r="I160" s="74">
        <v>296</v>
      </c>
    </row>
    <row r="161" spans="1:9" ht="14.25" x14ac:dyDescent="0.45">
      <c r="A161" s="74">
        <v>105</v>
      </c>
      <c r="B161" s="74">
        <v>189</v>
      </c>
      <c r="C161" s="75">
        <v>0</v>
      </c>
      <c r="D161" s="74">
        <v>0</v>
      </c>
      <c r="E161" s="74" t="s">
        <v>12</v>
      </c>
      <c r="F161" s="74" t="s">
        <v>2159</v>
      </c>
      <c r="G161" s="58">
        <v>0</v>
      </c>
      <c r="H161" s="74">
        <v>61</v>
      </c>
      <c r="I161" s="74">
        <v>859</v>
      </c>
    </row>
    <row r="162" spans="1:9" ht="14.25" x14ac:dyDescent="0.45">
      <c r="A162" s="74">
        <v>106</v>
      </c>
      <c r="B162" s="74">
        <v>28234</v>
      </c>
      <c r="C162" s="75">
        <v>59</v>
      </c>
      <c r="D162" s="74">
        <v>125</v>
      </c>
      <c r="E162" s="74" t="s">
        <v>9</v>
      </c>
      <c r="F162" s="74" t="s">
        <v>3813</v>
      </c>
      <c r="G162" s="58">
        <v>2</v>
      </c>
      <c r="H162" s="74">
        <v>62</v>
      </c>
      <c r="I162" s="74">
        <v>312</v>
      </c>
    </row>
    <row r="163" spans="1:9" ht="14.25" x14ac:dyDescent="0.45">
      <c r="A163" s="74">
        <v>107</v>
      </c>
      <c r="B163" s="74">
        <v>19331</v>
      </c>
      <c r="C163" s="75">
        <v>6</v>
      </c>
      <c r="D163" s="74">
        <v>95</v>
      </c>
      <c r="E163" s="74" t="s">
        <v>18</v>
      </c>
      <c r="F163" s="74" t="s">
        <v>3385</v>
      </c>
      <c r="G163" s="58">
        <v>17</v>
      </c>
      <c r="H163" s="74">
        <v>62</v>
      </c>
      <c r="I163" s="74">
        <v>1444</v>
      </c>
    </row>
    <row r="164" spans="1:9" ht="14.25" x14ac:dyDescent="0.45">
      <c r="A164" s="74">
        <v>107</v>
      </c>
      <c r="B164" s="74">
        <v>29475</v>
      </c>
      <c r="C164" s="75">
        <v>36</v>
      </c>
      <c r="D164" s="74">
        <v>95</v>
      </c>
      <c r="E164" s="74" t="s">
        <v>18</v>
      </c>
      <c r="F164" s="74" t="s">
        <v>3384</v>
      </c>
      <c r="G164" s="58">
        <v>3</v>
      </c>
      <c r="H164" s="74">
        <v>62</v>
      </c>
      <c r="I164" s="74">
        <v>1444</v>
      </c>
    </row>
    <row r="165" spans="1:9" ht="14.25" x14ac:dyDescent="0.45">
      <c r="A165" s="74">
        <v>107</v>
      </c>
      <c r="B165" s="74">
        <v>28948</v>
      </c>
      <c r="C165" s="75">
        <v>0</v>
      </c>
      <c r="D165" s="74">
        <v>0</v>
      </c>
      <c r="E165" s="74" t="s">
        <v>18</v>
      </c>
      <c r="F165" s="74" t="s">
        <v>3384</v>
      </c>
      <c r="G165" s="58">
        <v>0</v>
      </c>
      <c r="H165" s="74">
        <v>62</v>
      </c>
      <c r="I165" s="74">
        <v>1444</v>
      </c>
    </row>
    <row r="166" spans="1:9" ht="14.25" x14ac:dyDescent="0.45">
      <c r="A166" s="74">
        <v>108</v>
      </c>
      <c r="B166" s="74">
        <v>17297</v>
      </c>
      <c r="C166" s="75">
        <v>64</v>
      </c>
      <c r="D166" s="74">
        <v>59</v>
      </c>
      <c r="E166" s="74" t="s">
        <v>17</v>
      </c>
      <c r="F166" s="74" t="s">
        <v>2158</v>
      </c>
      <c r="G166" s="58">
        <v>2</v>
      </c>
      <c r="H166" s="74">
        <v>62</v>
      </c>
      <c r="I166" s="74">
        <v>862</v>
      </c>
    </row>
    <row r="167" spans="1:9" ht="14.25" x14ac:dyDescent="0.45">
      <c r="A167" s="74">
        <v>108</v>
      </c>
      <c r="B167" s="74">
        <v>70430</v>
      </c>
      <c r="C167" s="75">
        <v>34</v>
      </c>
      <c r="D167" s="74">
        <v>31</v>
      </c>
      <c r="E167" s="74" t="s">
        <v>17</v>
      </c>
      <c r="F167" s="74" t="s">
        <v>2157</v>
      </c>
      <c r="G167" s="58">
        <v>2</v>
      </c>
      <c r="H167" s="74">
        <v>62</v>
      </c>
      <c r="I167" s="74">
        <v>862</v>
      </c>
    </row>
    <row r="168" spans="1:9" ht="14.25" x14ac:dyDescent="0.45">
      <c r="A168" s="74">
        <v>109</v>
      </c>
      <c r="B168" s="74">
        <v>46355</v>
      </c>
      <c r="C168" s="75">
        <v>128</v>
      </c>
      <c r="D168" s="74">
        <v>131</v>
      </c>
      <c r="E168" s="74" t="s">
        <v>7</v>
      </c>
      <c r="F168" s="74" t="s">
        <v>3380</v>
      </c>
      <c r="G168" s="58">
        <v>2</v>
      </c>
      <c r="H168" s="74">
        <v>59</v>
      </c>
      <c r="I168" s="74">
        <v>615</v>
      </c>
    </row>
    <row r="169" spans="1:9" ht="14.25" x14ac:dyDescent="0.45">
      <c r="A169" s="74">
        <v>110</v>
      </c>
      <c r="B169" s="74">
        <v>6200</v>
      </c>
      <c r="C169" s="75">
        <v>241</v>
      </c>
      <c r="D169" s="74">
        <v>228</v>
      </c>
      <c r="E169" s="74" t="s">
        <v>9</v>
      </c>
      <c r="F169" s="74" t="s">
        <v>3742</v>
      </c>
      <c r="G169" s="58">
        <v>2</v>
      </c>
      <c r="H169" s="74">
        <v>60</v>
      </c>
      <c r="I169" s="74">
        <v>658</v>
      </c>
    </row>
    <row r="170" spans="1:9" ht="14.25" x14ac:dyDescent="0.45">
      <c r="A170" s="74">
        <v>110</v>
      </c>
      <c r="B170" s="74">
        <v>37087</v>
      </c>
      <c r="C170" s="75">
        <v>98</v>
      </c>
      <c r="D170" s="74">
        <v>93</v>
      </c>
      <c r="E170" s="74" t="s">
        <v>9</v>
      </c>
      <c r="F170" s="74" t="s">
        <v>3742</v>
      </c>
      <c r="G170" s="58">
        <v>2</v>
      </c>
      <c r="H170" s="74">
        <v>60</v>
      </c>
      <c r="I170" s="74">
        <v>658</v>
      </c>
    </row>
    <row r="171" spans="1:9" ht="14.25" x14ac:dyDescent="0.45">
      <c r="A171" s="74">
        <v>110</v>
      </c>
      <c r="B171" s="74">
        <v>1095</v>
      </c>
      <c r="C171" s="75">
        <v>169</v>
      </c>
      <c r="D171" s="74">
        <v>160</v>
      </c>
      <c r="E171" s="74" t="s">
        <v>9</v>
      </c>
      <c r="F171" s="74" t="s">
        <v>3741</v>
      </c>
      <c r="G171" s="58">
        <v>2</v>
      </c>
      <c r="H171" s="74">
        <v>60</v>
      </c>
      <c r="I171" s="74">
        <v>658</v>
      </c>
    </row>
    <row r="172" spans="1:9" ht="14.25" x14ac:dyDescent="0.45">
      <c r="A172" s="74">
        <v>111</v>
      </c>
      <c r="B172" s="74">
        <v>230</v>
      </c>
      <c r="C172" s="75">
        <v>52</v>
      </c>
      <c r="D172" s="74">
        <v>40</v>
      </c>
      <c r="E172" s="74" t="s">
        <v>7</v>
      </c>
      <c r="F172" s="74" t="s">
        <v>2156</v>
      </c>
      <c r="G172" s="58">
        <v>1</v>
      </c>
      <c r="H172" s="74">
        <v>61</v>
      </c>
      <c r="I172" s="74">
        <v>104</v>
      </c>
    </row>
    <row r="173" spans="1:9" ht="14.25" x14ac:dyDescent="0.45">
      <c r="A173" s="74">
        <v>111</v>
      </c>
      <c r="B173" s="74">
        <v>37980</v>
      </c>
      <c r="C173" s="75">
        <v>31</v>
      </c>
      <c r="D173" s="74">
        <v>50</v>
      </c>
      <c r="E173" s="74" t="s">
        <v>7</v>
      </c>
      <c r="F173" s="74" t="s">
        <v>2155</v>
      </c>
      <c r="G173" s="58">
        <v>1</v>
      </c>
      <c r="H173" s="74">
        <v>61</v>
      </c>
      <c r="I173" s="74">
        <v>104</v>
      </c>
    </row>
    <row r="174" spans="1:9" ht="14.25" x14ac:dyDescent="0.45">
      <c r="A174" s="74">
        <v>112</v>
      </c>
      <c r="B174" s="74">
        <v>53259</v>
      </c>
      <c r="C174" s="75">
        <v>0</v>
      </c>
      <c r="D174" s="74">
        <v>0</v>
      </c>
      <c r="E174" s="74" t="s">
        <v>16</v>
      </c>
      <c r="F174" s="74" t="s">
        <v>2154</v>
      </c>
      <c r="G174" s="58">
        <v>6</v>
      </c>
      <c r="H174" s="74">
        <v>61</v>
      </c>
      <c r="I174" s="74">
        <v>46</v>
      </c>
    </row>
    <row r="175" spans="1:9" ht="14.25" x14ac:dyDescent="0.45">
      <c r="A175" s="74">
        <v>112</v>
      </c>
      <c r="B175" s="74">
        <v>22658</v>
      </c>
      <c r="C175" s="75">
        <v>0</v>
      </c>
      <c r="D175" s="74">
        <v>0</v>
      </c>
      <c r="E175" s="74" t="s">
        <v>16</v>
      </c>
      <c r="F175" s="74" t="s">
        <v>2153</v>
      </c>
      <c r="G175" s="58">
        <v>6</v>
      </c>
      <c r="H175" s="74">
        <v>61</v>
      </c>
      <c r="I175" s="74">
        <v>46</v>
      </c>
    </row>
    <row r="176" spans="1:9" ht="14.25" x14ac:dyDescent="0.45">
      <c r="A176" s="74">
        <v>113</v>
      </c>
      <c r="B176" s="74">
        <v>34604</v>
      </c>
      <c r="C176" s="75">
        <v>20</v>
      </c>
      <c r="D176" s="74">
        <v>120</v>
      </c>
      <c r="E176" s="74" t="s">
        <v>13</v>
      </c>
      <c r="F176" s="74" t="s">
        <v>2280</v>
      </c>
      <c r="G176" s="58">
        <v>2</v>
      </c>
      <c r="H176" s="74">
        <v>62</v>
      </c>
      <c r="I176" s="74">
        <v>679</v>
      </c>
    </row>
    <row r="177" spans="1:9" ht="14.25" x14ac:dyDescent="0.45">
      <c r="A177" s="74">
        <v>113</v>
      </c>
      <c r="B177" s="74">
        <v>27533</v>
      </c>
      <c r="C177" s="75">
        <v>41</v>
      </c>
      <c r="D177" s="74">
        <v>125</v>
      </c>
      <c r="E177" s="74" t="s">
        <v>13</v>
      </c>
      <c r="F177" s="74" t="s">
        <v>2279</v>
      </c>
      <c r="G177" s="58">
        <v>4</v>
      </c>
      <c r="H177" s="74">
        <v>62</v>
      </c>
      <c r="I177" s="74">
        <v>679</v>
      </c>
    </row>
    <row r="178" spans="1:9" ht="14.25" x14ac:dyDescent="0.45">
      <c r="A178" s="74">
        <v>114</v>
      </c>
      <c r="B178" s="74">
        <v>48213</v>
      </c>
      <c r="C178" s="75">
        <v>0</v>
      </c>
      <c r="D178" s="74">
        <v>0</v>
      </c>
      <c r="E178" s="74" t="s">
        <v>9</v>
      </c>
      <c r="F178" s="74" t="s">
        <v>2152</v>
      </c>
      <c r="G178" s="58">
        <v>0</v>
      </c>
      <c r="H178" s="74">
        <v>61</v>
      </c>
      <c r="I178" s="74">
        <v>34</v>
      </c>
    </row>
    <row r="179" spans="1:9" ht="14.25" x14ac:dyDescent="0.45">
      <c r="A179" s="74">
        <v>114</v>
      </c>
      <c r="B179" s="74">
        <v>1606</v>
      </c>
      <c r="C179" s="75">
        <v>131</v>
      </c>
      <c r="D179" s="74">
        <v>120</v>
      </c>
      <c r="E179" s="74" t="s">
        <v>9</v>
      </c>
      <c r="F179" s="74" t="s">
        <v>2151</v>
      </c>
      <c r="G179" s="58">
        <v>2</v>
      </c>
      <c r="H179" s="74">
        <v>61</v>
      </c>
      <c r="I179" s="74">
        <v>34</v>
      </c>
    </row>
    <row r="180" spans="1:9" ht="14.25" x14ac:dyDescent="0.45">
      <c r="A180" s="74">
        <v>116</v>
      </c>
      <c r="B180" s="74">
        <v>45339</v>
      </c>
      <c r="C180" s="75">
        <v>26</v>
      </c>
      <c r="D180" s="74">
        <v>120</v>
      </c>
      <c r="E180" s="74" t="s">
        <v>13</v>
      </c>
      <c r="F180" s="74" t="s">
        <v>2150</v>
      </c>
      <c r="G180" s="58">
        <v>25</v>
      </c>
      <c r="H180" s="74">
        <v>61</v>
      </c>
      <c r="I180" s="74">
        <v>1364</v>
      </c>
    </row>
    <row r="181" spans="1:9" ht="14.25" x14ac:dyDescent="0.45">
      <c r="A181" s="74">
        <v>117</v>
      </c>
      <c r="B181" s="74">
        <v>36110</v>
      </c>
      <c r="C181" s="75">
        <v>33.143982986099999</v>
      </c>
      <c r="D181" s="74">
        <v>25</v>
      </c>
      <c r="E181" s="74" t="s">
        <v>17</v>
      </c>
      <c r="F181" s="74" t="s">
        <v>2149</v>
      </c>
      <c r="G181" s="58">
        <v>24</v>
      </c>
      <c r="H181" s="74">
        <v>61</v>
      </c>
      <c r="I181" s="74">
        <v>86</v>
      </c>
    </row>
    <row r="182" spans="1:9" ht="14.25" x14ac:dyDescent="0.45">
      <c r="A182" s="74">
        <v>117</v>
      </c>
      <c r="B182" s="74">
        <v>75719</v>
      </c>
      <c r="C182" s="75">
        <v>52.299977597100003</v>
      </c>
      <c r="D182" s="74">
        <v>75</v>
      </c>
      <c r="E182" s="74" t="s">
        <v>17</v>
      </c>
      <c r="F182" s="74" t="s">
        <v>2148</v>
      </c>
      <c r="G182" s="58">
        <v>24</v>
      </c>
      <c r="H182" s="74">
        <v>61</v>
      </c>
      <c r="I182" s="74">
        <v>86</v>
      </c>
    </row>
    <row r="183" spans="1:9" ht="14.25" x14ac:dyDescent="0.45">
      <c r="A183" s="74">
        <v>118</v>
      </c>
      <c r="B183" s="74">
        <v>17000</v>
      </c>
      <c r="C183" s="75">
        <v>0</v>
      </c>
      <c r="D183" s="74">
        <v>0</v>
      </c>
      <c r="E183" s="74" t="s">
        <v>9</v>
      </c>
      <c r="F183" s="74" t="s">
        <v>2147</v>
      </c>
      <c r="G183" s="58">
        <v>0</v>
      </c>
      <c r="H183" s="74">
        <v>59</v>
      </c>
      <c r="I183" s="74">
        <v>929</v>
      </c>
    </row>
    <row r="184" spans="1:9" ht="14.25" x14ac:dyDescent="0.45">
      <c r="A184" s="74">
        <v>119</v>
      </c>
      <c r="B184" s="74">
        <v>20490</v>
      </c>
      <c r="C184" s="75">
        <v>159.091118333</v>
      </c>
      <c r="D184" s="74">
        <v>95</v>
      </c>
      <c r="E184" s="74" t="s">
        <v>8</v>
      </c>
      <c r="F184" s="74" t="s">
        <v>2146</v>
      </c>
      <c r="G184" s="58">
        <v>2</v>
      </c>
      <c r="H184" s="74">
        <v>60</v>
      </c>
      <c r="I184" s="74">
        <v>3</v>
      </c>
    </row>
    <row r="185" spans="1:9" ht="14.25" x14ac:dyDescent="0.45">
      <c r="A185" s="74">
        <v>120</v>
      </c>
      <c r="B185" s="74">
        <v>27897</v>
      </c>
      <c r="C185" s="75">
        <v>34</v>
      </c>
      <c r="D185" s="74">
        <v>86</v>
      </c>
      <c r="E185" s="74" t="s">
        <v>8</v>
      </c>
      <c r="F185" s="74" t="s">
        <v>2412</v>
      </c>
      <c r="G185" s="58">
        <v>25</v>
      </c>
      <c r="H185" s="74">
        <v>60</v>
      </c>
      <c r="I185" s="74">
        <v>2742</v>
      </c>
    </row>
    <row r="186" spans="1:9" ht="14.25" x14ac:dyDescent="0.45">
      <c r="A186" s="74">
        <v>120</v>
      </c>
      <c r="B186" s="74">
        <v>54975</v>
      </c>
      <c r="C186" s="75">
        <v>30</v>
      </c>
      <c r="D186" s="74">
        <v>76</v>
      </c>
      <c r="E186" s="74" t="s">
        <v>8</v>
      </c>
      <c r="F186" s="74" t="s">
        <v>2412</v>
      </c>
      <c r="G186" s="58">
        <v>25</v>
      </c>
      <c r="H186" s="74">
        <v>60</v>
      </c>
      <c r="I186" s="74">
        <v>2742</v>
      </c>
    </row>
    <row r="187" spans="1:9" ht="14.25" x14ac:dyDescent="0.45">
      <c r="A187" s="74">
        <v>120</v>
      </c>
      <c r="B187" s="74">
        <v>14753</v>
      </c>
      <c r="C187" s="75">
        <v>28</v>
      </c>
      <c r="D187" s="74">
        <v>71</v>
      </c>
      <c r="E187" s="74" t="s">
        <v>8</v>
      </c>
      <c r="F187" s="74" t="s">
        <v>2412</v>
      </c>
      <c r="G187" s="58">
        <v>25</v>
      </c>
      <c r="H187" s="74">
        <v>60</v>
      </c>
      <c r="I187" s="74">
        <v>2742</v>
      </c>
    </row>
    <row r="188" spans="1:9" ht="14.25" x14ac:dyDescent="0.45">
      <c r="A188" s="74">
        <v>120</v>
      </c>
      <c r="B188" s="74">
        <v>25599</v>
      </c>
      <c r="C188" s="75">
        <v>37.276546642500001</v>
      </c>
      <c r="D188" s="74">
        <v>95</v>
      </c>
      <c r="E188" s="74" t="s">
        <v>8</v>
      </c>
      <c r="F188" s="74" t="s">
        <v>2412</v>
      </c>
      <c r="G188" s="58">
        <v>25</v>
      </c>
      <c r="H188" s="74">
        <v>60</v>
      </c>
      <c r="I188" s="74">
        <v>2742</v>
      </c>
    </row>
    <row r="189" spans="1:9" ht="14.25" x14ac:dyDescent="0.45">
      <c r="A189" s="74">
        <v>120</v>
      </c>
      <c r="B189" s="74">
        <v>76719</v>
      </c>
      <c r="C189" s="75">
        <v>31</v>
      </c>
      <c r="D189" s="74">
        <v>80</v>
      </c>
      <c r="E189" s="74" t="s">
        <v>8</v>
      </c>
      <c r="F189" s="74" t="s">
        <v>2413</v>
      </c>
      <c r="G189" s="58">
        <v>25</v>
      </c>
      <c r="H189" s="74">
        <v>60</v>
      </c>
      <c r="I189" s="74">
        <v>2742</v>
      </c>
    </row>
    <row r="190" spans="1:9" ht="14.25" x14ac:dyDescent="0.45">
      <c r="A190" s="74">
        <v>121</v>
      </c>
      <c r="B190" s="74">
        <v>39562</v>
      </c>
      <c r="C190" s="75">
        <v>73</v>
      </c>
      <c r="D190" s="74">
        <v>108</v>
      </c>
      <c r="E190" s="74" t="s">
        <v>13</v>
      </c>
      <c r="F190" s="74" t="s">
        <v>2145</v>
      </c>
      <c r="G190" s="58">
        <v>24</v>
      </c>
      <c r="H190" s="74">
        <v>61</v>
      </c>
      <c r="I190" s="74">
        <v>1806</v>
      </c>
    </row>
    <row r="191" spans="1:9" ht="14.25" x14ac:dyDescent="0.45">
      <c r="A191" s="74">
        <v>122</v>
      </c>
      <c r="B191" s="74">
        <v>1463</v>
      </c>
      <c r="C191" s="75">
        <v>0</v>
      </c>
      <c r="D191" s="74">
        <v>0</v>
      </c>
      <c r="E191" s="74" t="s">
        <v>9</v>
      </c>
      <c r="F191" s="74" t="s">
        <v>2144</v>
      </c>
      <c r="G191" s="58">
        <v>15</v>
      </c>
      <c r="H191" s="74">
        <v>59</v>
      </c>
      <c r="I191" s="74">
        <v>851</v>
      </c>
    </row>
    <row r="192" spans="1:9" ht="14.25" x14ac:dyDescent="0.45">
      <c r="A192" s="74">
        <v>123</v>
      </c>
      <c r="B192" s="74">
        <v>30828</v>
      </c>
      <c r="C192" s="75">
        <v>60</v>
      </c>
      <c r="D192" s="74">
        <v>92</v>
      </c>
      <c r="E192" s="74" t="s">
        <v>8</v>
      </c>
      <c r="F192" s="74" t="s">
        <v>2143</v>
      </c>
      <c r="G192" s="58">
        <v>5</v>
      </c>
      <c r="H192" s="74">
        <v>59</v>
      </c>
      <c r="I192" s="74">
        <v>2745</v>
      </c>
    </row>
    <row r="193" spans="1:9" ht="14.25" x14ac:dyDescent="0.45">
      <c r="A193" s="74">
        <v>124</v>
      </c>
      <c r="B193" s="74">
        <v>27195</v>
      </c>
      <c r="C193" s="75">
        <v>17</v>
      </c>
      <c r="D193" s="74">
        <v>120</v>
      </c>
      <c r="E193" s="74" t="s">
        <v>9</v>
      </c>
      <c r="F193" s="74" t="s">
        <v>2142</v>
      </c>
      <c r="G193" s="58">
        <v>3</v>
      </c>
      <c r="H193" s="74">
        <v>62</v>
      </c>
      <c r="I193" s="74">
        <v>647</v>
      </c>
    </row>
    <row r="194" spans="1:9" ht="14.25" x14ac:dyDescent="0.45">
      <c r="A194" s="74">
        <v>125</v>
      </c>
      <c r="B194" s="74">
        <v>366</v>
      </c>
      <c r="C194" s="75">
        <v>107.44696195500001</v>
      </c>
      <c r="D194" s="74">
        <v>144</v>
      </c>
      <c r="E194" s="74" t="s">
        <v>8</v>
      </c>
      <c r="F194" s="74" t="s">
        <v>2141</v>
      </c>
      <c r="G194" s="58">
        <v>2</v>
      </c>
      <c r="H194" s="74">
        <v>59</v>
      </c>
      <c r="I194" s="74">
        <v>153</v>
      </c>
    </row>
    <row r="195" spans="1:9" ht="14.25" x14ac:dyDescent="0.45">
      <c r="A195" s="74">
        <v>126</v>
      </c>
      <c r="B195" s="74">
        <v>22595</v>
      </c>
      <c r="C195" s="75">
        <v>43.940021666299998</v>
      </c>
      <c r="D195" s="74">
        <v>112</v>
      </c>
      <c r="E195" s="74" t="s">
        <v>14</v>
      </c>
      <c r="F195" s="74" t="s">
        <v>2140</v>
      </c>
      <c r="G195" s="58">
        <v>1</v>
      </c>
      <c r="H195" s="74">
        <v>62</v>
      </c>
      <c r="I195" s="74">
        <v>351</v>
      </c>
    </row>
    <row r="196" spans="1:9" ht="14.25" x14ac:dyDescent="0.45">
      <c r="A196" s="74">
        <v>126</v>
      </c>
      <c r="B196" s="74">
        <v>36122</v>
      </c>
      <c r="C196" s="75">
        <v>52.858821976900003</v>
      </c>
      <c r="D196" s="74">
        <v>62</v>
      </c>
      <c r="E196" s="74" t="s">
        <v>14</v>
      </c>
      <c r="F196" s="74" t="s">
        <v>2140</v>
      </c>
      <c r="G196" s="58">
        <v>2</v>
      </c>
      <c r="H196" s="74">
        <v>62</v>
      </c>
      <c r="I196" s="74">
        <v>351</v>
      </c>
    </row>
    <row r="197" spans="1:9" ht="14.25" x14ac:dyDescent="0.45">
      <c r="A197" s="74">
        <v>127</v>
      </c>
      <c r="B197" s="74">
        <v>11784</v>
      </c>
      <c r="C197" s="75">
        <v>151</v>
      </c>
      <c r="D197" s="74">
        <v>122</v>
      </c>
      <c r="E197" s="74" t="s">
        <v>7</v>
      </c>
      <c r="F197" s="74" t="s">
        <v>2139</v>
      </c>
      <c r="G197" s="58">
        <v>2</v>
      </c>
      <c r="H197" s="74">
        <v>62</v>
      </c>
      <c r="I197" s="74">
        <v>301</v>
      </c>
    </row>
    <row r="198" spans="1:9" ht="14.25" x14ac:dyDescent="0.45">
      <c r="A198" s="74">
        <v>128</v>
      </c>
      <c r="B198" s="74">
        <v>18477</v>
      </c>
      <c r="C198" s="75">
        <v>0</v>
      </c>
      <c r="D198" s="74">
        <v>0</v>
      </c>
      <c r="E198" s="74" t="s">
        <v>9</v>
      </c>
      <c r="F198" s="74" t="s">
        <v>2138</v>
      </c>
      <c r="G198" s="58">
        <v>0</v>
      </c>
      <c r="H198" s="74">
        <v>62</v>
      </c>
      <c r="I198" s="74">
        <v>194</v>
      </c>
    </row>
    <row r="199" spans="1:9" ht="14.25" x14ac:dyDescent="0.45">
      <c r="A199" s="74">
        <v>129</v>
      </c>
      <c r="B199" s="74">
        <v>36360</v>
      </c>
      <c r="C199" s="75">
        <v>161</v>
      </c>
      <c r="D199" s="74">
        <v>122</v>
      </c>
      <c r="E199" s="74" t="s">
        <v>9</v>
      </c>
      <c r="F199" s="74" t="s">
        <v>2137</v>
      </c>
      <c r="G199" s="58">
        <v>25</v>
      </c>
      <c r="H199" s="74">
        <v>61</v>
      </c>
      <c r="I199" s="74">
        <v>2585</v>
      </c>
    </row>
    <row r="200" spans="1:9" ht="14.25" x14ac:dyDescent="0.45">
      <c r="A200" s="74">
        <v>129</v>
      </c>
      <c r="B200" s="74">
        <v>19174</v>
      </c>
      <c r="C200" s="75">
        <v>195</v>
      </c>
      <c r="D200" s="74">
        <v>147</v>
      </c>
      <c r="E200" s="74" t="s">
        <v>9</v>
      </c>
      <c r="F200" s="74" t="s">
        <v>2136</v>
      </c>
      <c r="G200" s="58">
        <v>25</v>
      </c>
      <c r="H200" s="74">
        <v>61</v>
      </c>
      <c r="I200" s="74">
        <v>2585</v>
      </c>
    </row>
    <row r="201" spans="1:9" ht="14.25" x14ac:dyDescent="0.45">
      <c r="A201" s="74">
        <v>129</v>
      </c>
      <c r="B201" s="74">
        <v>52959</v>
      </c>
      <c r="C201" s="75">
        <v>233</v>
      </c>
      <c r="D201" s="74">
        <v>176</v>
      </c>
      <c r="E201" s="74" t="s">
        <v>9</v>
      </c>
      <c r="F201" s="74" t="s">
        <v>2135</v>
      </c>
      <c r="G201" s="58">
        <v>25</v>
      </c>
      <c r="H201" s="74">
        <v>61</v>
      </c>
      <c r="I201" s="74">
        <v>2585</v>
      </c>
    </row>
    <row r="202" spans="1:9" ht="14.25" x14ac:dyDescent="0.45">
      <c r="A202" s="74">
        <v>130</v>
      </c>
      <c r="B202" s="74">
        <v>35228</v>
      </c>
      <c r="C202" s="75">
        <v>55</v>
      </c>
      <c r="D202" s="74">
        <v>83</v>
      </c>
      <c r="E202" s="74" t="s">
        <v>8</v>
      </c>
      <c r="F202" s="74" t="s">
        <v>2134</v>
      </c>
      <c r="G202" s="58">
        <v>24</v>
      </c>
      <c r="H202" s="74">
        <v>60</v>
      </c>
      <c r="I202" s="74">
        <v>508</v>
      </c>
    </row>
    <row r="203" spans="1:9" ht="14.25" x14ac:dyDescent="0.45">
      <c r="A203" s="74">
        <v>130</v>
      </c>
      <c r="B203" s="74">
        <v>42108</v>
      </c>
      <c r="C203" s="75">
        <v>26</v>
      </c>
      <c r="D203" s="74">
        <v>39</v>
      </c>
      <c r="E203" s="74" t="s">
        <v>8</v>
      </c>
      <c r="F203" s="74" t="s">
        <v>2134</v>
      </c>
      <c r="G203" s="58">
        <v>24</v>
      </c>
      <c r="H203" s="74">
        <v>60</v>
      </c>
      <c r="I203" s="74">
        <v>508</v>
      </c>
    </row>
    <row r="204" spans="1:9" ht="14.25" x14ac:dyDescent="0.45">
      <c r="A204" s="74">
        <v>131</v>
      </c>
      <c r="B204" s="74">
        <v>42499</v>
      </c>
      <c r="C204" s="75">
        <v>71</v>
      </c>
      <c r="D204" s="74">
        <v>110</v>
      </c>
      <c r="E204" s="74" t="s">
        <v>13</v>
      </c>
      <c r="F204" s="74" t="s">
        <v>3059</v>
      </c>
      <c r="G204" s="58">
        <v>2</v>
      </c>
      <c r="H204" s="74">
        <v>61</v>
      </c>
      <c r="I204" s="74">
        <v>1312</v>
      </c>
    </row>
    <row r="205" spans="1:9" ht="14.25" x14ac:dyDescent="0.45">
      <c r="A205" s="74">
        <v>131</v>
      </c>
      <c r="B205" s="74">
        <v>3998</v>
      </c>
      <c r="C205" s="75">
        <v>80</v>
      </c>
      <c r="D205" s="74">
        <v>120</v>
      </c>
      <c r="E205" s="74" t="s">
        <v>13</v>
      </c>
      <c r="F205" s="74" t="s">
        <v>3058</v>
      </c>
      <c r="G205" s="58">
        <v>2</v>
      </c>
      <c r="H205" s="74">
        <v>61</v>
      </c>
      <c r="I205" s="74">
        <v>1295</v>
      </c>
    </row>
    <row r="206" spans="1:9" ht="14.25" x14ac:dyDescent="0.45">
      <c r="A206" s="74">
        <v>132</v>
      </c>
      <c r="B206" s="74">
        <v>43689</v>
      </c>
      <c r="C206" s="75">
        <v>53</v>
      </c>
      <c r="D206" s="74">
        <v>85</v>
      </c>
      <c r="E206" s="74" t="s">
        <v>10</v>
      </c>
      <c r="F206" s="74" t="s">
        <v>2133</v>
      </c>
      <c r="G206" s="58">
        <v>26</v>
      </c>
      <c r="H206" s="74">
        <v>60</v>
      </c>
      <c r="I206" s="74">
        <v>2290</v>
      </c>
    </row>
    <row r="207" spans="1:9" ht="14.25" x14ac:dyDescent="0.45">
      <c r="A207" s="74">
        <v>132</v>
      </c>
      <c r="B207" s="74">
        <v>54648</v>
      </c>
      <c r="C207" s="75">
        <v>18</v>
      </c>
      <c r="D207" s="74">
        <v>29</v>
      </c>
      <c r="E207" s="74" t="s">
        <v>10</v>
      </c>
      <c r="F207" s="74" t="s">
        <v>2132</v>
      </c>
      <c r="G207" s="58">
        <v>26</v>
      </c>
      <c r="H207" s="74">
        <v>60</v>
      </c>
      <c r="I207" s="74">
        <v>2290</v>
      </c>
    </row>
    <row r="208" spans="1:9" ht="14.25" x14ac:dyDescent="0.45">
      <c r="A208" s="74">
        <v>133</v>
      </c>
      <c r="B208" s="74">
        <v>35567</v>
      </c>
      <c r="C208" s="75">
        <v>5</v>
      </c>
      <c r="D208" s="74">
        <v>35</v>
      </c>
      <c r="E208" s="74" t="s">
        <v>10</v>
      </c>
      <c r="F208" s="74" t="s">
        <v>2865</v>
      </c>
      <c r="G208" s="58">
        <v>10</v>
      </c>
      <c r="H208" s="74">
        <v>61</v>
      </c>
      <c r="I208" s="74">
        <v>1265</v>
      </c>
    </row>
    <row r="209" spans="1:9" ht="14.25" x14ac:dyDescent="0.45">
      <c r="A209" s="74">
        <v>133</v>
      </c>
      <c r="B209" s="74">
        <v>18426</v>
      </c>
      <c r="C209" s="75">
        <v>47</v>
      </c>
      <c r="D209" s="74">
        <v>85</v>
      </c>
      <c r="E209" s="74" t="s">
        <v>10</v>
      </c>
      <c r="F209" s="74" t="s">
        <v>2864</v>
      </c>
      <c r="G209" s="58">
        <v>10</v>
      </c>
      <c r="H209" s="74">
        <v>61</v>
      </c>
      <c r="I209" s="74">
        <v>1265</v>
      </c>
    </row>
    <row r="210" spans="1:9" ht="14.25" x14ac:dyDescent="0.45">
      <c r="A210" s="74">
        <v>133</v>
      </c>
      <c r="B210" s="74">
        <v>52885</v>
      </c>
      <c r="C210" s="75">
        <v>4</v>
      </c>
      <c r="D210" s="74">
        <v>40</v>
      </c>
      <c r="E210" s="74" t="s">
        <v>10</v>
      </c>
      <c r="F210" s="74" t="s">
        <v>2863</v>
      </c>
      <c r="G210" s="58">
        <v>10</v>
      </c>
      <c r="H210" s="74">
        <v>61</v>
      </c>
      <c r="I210" s="74">
        <v>1265</v>
      </c>
    </row>
    <row r="211" spans="1:9" ht="14.25" x14ac:dyDescent="0.45">
      <c r="A211" s="74">
        <v>133</v>
      </c>
      <c r="B211" s="74">
        <v>24096</v>
      </c>
      <c r="C211" s="75">
        <v>43</v>
      </c>
      <c r="D211" s="74">
        <v>80</v>
      </c>
      <c r="E211" s="74" t="s">
        <v>10</v>
      </c>
      <c r="F211" s="74" t="s">
        <v>2862</v>
      </c>
      <c r="G211" s="58">
        <v>2</v>
      </c>
      <c r="H211" s="74">
        <v>61</v>
      </c>
      <c r="I211" s="74">
        <v>1265</v>
      </c>
    </row>
    <row r="212" spans="1:9" ht="14.25" x14ac:dyDescent="0.45">
      <c r="A212" s="74">
        <v>134</v>
      </c>
      <c r="B212" s="74">
        <v>42769</v>
      </c>
      <c r="C212" s="75">
        <v>330</v>
      </c>
      <c r="D212" s="74">
        <v>240</v>
      </c>
      <c r="E212" s="74" t="s">
        <v>9</v>
      </c>
      <c r="F212" s="74" t="s">
        <v>2131</v>
      </c>
      <c r="G212" s="58">
        <v>16</v>
      </c>
      <c r="H212" s="74">
        <v>59</v>
      </c>
      <c r="I212" s="74">
        <v>1193</v>
      </c>
    </row>
    <row r="213" spans="1:9" ht="14.25" x14ac:dyDescent="0.45">
      <c r="A213" s="74">
        <v>135</v>
      </c>
      <c r="B213" s="74">
        <v>1582</v>
      </c>
      <c r="C213" s="75">
        <v>45.7135316448</v>
      </c>
      <c r="D213" s="74">
        <v>123</v>
      </c>
      <c r="E213" s="74" t="s">
        <v>16</v>
      </c>
      <c r="F213" s="74" t="s">
        <v>2130</v>
      </c>
      <c r="G213" s="58">
        <v>2</v>
      </c>
      <c r="H213" s="74">
        <v>62</v>
      </c>
      <c r="I213" s="74">
        <v>863</v>
      </c>
    </row>
    <row r="214" spans="1:9" ht="14.25" x14ac:dyDescent="0.45">
      <c r="A214" s="74">
        <v>136</v>
      </c>
      <c r="B214" s="74">
        <v>46732</v>
      </c>
      <c r="C214" s="75">
        <v>130</v>
      </c>
      <c r="D214" s="74">
        <v>120</v>
      </c>
      <c r="E214" s="74" t="s">
        <v>9</v>
      </c>
      <c r="F214" s="74" t="s">
        <v>2129</v>
      </c>
      <c r="G214" s="58">
        <v>2</v>
      </c>
      <c r="H214" s="74">
        <v>62</v>
      </c>
      <c r="I214" s="74">
        <v>1293</v>
      </c>
    </row>
    <row r="215" spans="1:9" ht="14.25" x14ac:dyDescent="0.45">
      <c r="A215" s="74">
        <v>136</v>
      </c>
      <c r="B215" s="74">
        <v>11764</v>
      </c>
      <c r="C215" s="75">
        <v>141</v>
      </c>
      <c r="D215" s="74">
        <v>120</v>
      </c>
      <c r="E215" s="74" t="s">
        <v>9</v>
      </c>
      <c r="F215" s="74" t="s">
        <v>2129</v>
      </c>
      <c r="G215" s="58">
        <v>2</v>
      </c>
      <c r="H215" s="74">
        <v>62</v>
      </c>
      <c r="I215" s="74">
        <v>1293</v>
      </c>
    </row>
    <row r="216" spans="1:9" ht="14.25" x14ac:dyDescent="0.45">
      <c r="A216" s="74">
        <v>136</v>
      </c>
      <c r="B216" s="74">
        <v>23887</v>
      </c>
      <c r="C216" s="75">
        <v>226</v>
      </c>
      <c r="D216" s="74">
        <v>120</v>
      </c>
      <c r="E216" s="74" t="s">
        <v>9</v>
      </c>
      <c r="F216" s="74" t="s">
        <v>2128</v>
      </c>
      <c r="G216" s="58">
        <v>2</v>
      </c>
      <c r="H216" s="74">
        <v>59</v>
      </c>
      <c r="I216" s="74">
        <v>2648</v>
      </c>
    </row>
    <row r="217" spans="1:9" ht="14.25" x14ac:dyDescent="0.45">
      <c r="A217" s="74">
        <v>137</v>
      </c>
      <c r="B217" s="74">
        <v>34790</v>
      </c>
      <c r="C217" s="75">
        <v>29</v>
      </c>
      <c r="D217" s="74">
        <v>120</v>
      </c>
      <c r="E217" s="74" t="s">
        <v>13</v>
      </c>
      <c r="F217" s="74" t="s">
        <v>2127</v>
      </c>
      <c r="G217" s="58">
        <v>16</v>
      </c>
      <c r="H217" s="74">
        <v>61</v>
      </c>
      <c r="I217" s="74">
        <v>766</v>
      </c>
    </row>
    <row r="218" spans="1:9" ht="14.25" x14ac:dyDescent="0.45">
      <c r="A218" s="74">
        <v>138</v>
      </c>
      <c r="B218" s="74">
        <v>22459</v>
      </c>
      <c r="C218" s="75">
        <v>200</v>
      </c>
      <c r="D218" s="74">
        <v>240</v>
      </c>
      <c r="E218" s="74" t="s">
        <v>9</v>
      </c>
      <c r="F218" s="74" t="s">
        <v>2126</v>
      </c>
      <c r="G218" s="58">
        <v>48</v>
      </c>
      <c r="H218" s="74">
        <v>60</v>
      </c>
      <c r="I218" s="74">
        <v>1377</v>
      </c>
    </row>
    <row r="219" spans="1:9" ht="14.25" x14ac:dyDescent="0.45">
      <c r="A219" s="74">
        <v>138</v>
      </c>
      <c r="B219" s="74">
        <v>6498</v>
      </c>
      <c r="C219" s="75">
        <v>60</v>
      </c>
      <c r="D219" s="74">
        <v>120</v>
      </c>
      <c r="E219" s="74" t="s">
        <v>9</v>
      </c>
      <c r="F219" s="74" t="s">
        <v>2126</v>
      </c>
      <c r="G219" s="58">
        <v>2</v>
      </c>
      <c r="H219" s="74">
        <v>60</v>
      </c>
      <c r="I219" s="74">
        <v>1378</v>
      </c>
    </row>
    <row r="220" spans="1:9" ht="14.25" x14ac:dyDescent="0.45">
      <c r="A220" s="74">
        <v>139</v>
      </c>
      <c r="B220" s="74">
        <v>39329</v>
      </c>
      <c r="C220" s="75">
        <v>74</v>
      </c>
      <c r="D220" s="74">
        <v>132</v>
      </c>
      <c r="E220" s="74" t="s">
        <v>18</v>
      </c>
      <c r="F220" s="74" t="s">
        <v>2125</v>
      </c>
      <c r="G220" s="58">
        <v>18</v>
      </c>
      <c r="H220" s="74">
        <v>60</v>
      </c>
      <c r="I220" s="74">
        <v>1234</v>
      </c>
    </row>
    <row r="221" spans="1:9" ht="14.25" x14ac:dyDescent="0.45">
      <c r="A221" s="74">
        <v>139</v>
      </c>
      <c r="B221" s="74">
        <v>40486</v>
      </c>
      <c r="C221" s="75">
        <v>39</v>
      </c>
      <c r="D221" s="74">
        <v>121</v>
      </c>
      <c r="E221" s="74" t="s">
        <v>18</v>
      </c>
      <c r="F221" s="74" t="s">
        <v>2124</v>
      </c>
      <c r="G221" s="58">
        <v>3</v>
      </c>
      <c r="H221" s="74">
        <v>60</v>
      </c>
      <c r="I221" s="74">
        <v>1234</v>
      </c>
    </row>
    <row r="222" spans="1:9" ht="14.25" x14ac:dyDescent="0.45">
      <c r="A222" s="74">
        <v>140</v>
      </c>
      <c r="B222" s="74">
        <v>23839</v>
      </c>
      <c r="C222" s="75">
        <v>38</v>
      </c>
      <c r="D222" s="74">
        <v>78</v>
      </c>
      <c r="E222" s="74" t="s">
        <v>13</v>
      </c>
      <c r="F222" s="74" t="s">
        <v>2307</v>
      </c>
      <c r="G222" s="58">
        <v>26</v>
      </c>
      <c r="H222" s="74">
        <v>60</v>
      </c>
      <c r="I222" s="74">
        <v>2373</v>
      </c>
    </row>
    <row r="223" spans="1:9" ht="14.25" x14ac:dyDescent="0.45">
      <c r="A223" s="74">
        <v>140</v>
      </c>
      <c r="B223" s="74">
        <v>37425</v>
      </c>
      <c r="C223" s="75">
        <v>79</v>
      </c>
      <c r="D223" s="74">
        <v>162</v>
      </c>
      <c r="E223" s="74" t="s">
        <v>13</v>
      </c>
      <c r="F223" s="74" t="s">
        <v>2306</v>
      </c>
      <c r="G223" s="58">
        <v>26</v>
      </c>
      <c r="H223" s="74">
        <v>60</v>
      </c>
      <c r="I223" s="74">
        <v>2374</v>
      </c>
    </row>
    <row r="224" spans="1:9" ht="14.25" x14ac:dyDescent="0.45">
      <c r="A224" s="74">
        <v>141</v>
      </c>
      <c r="B224" s="74">
        <v>3750</v>
      </c>
      <c r="C224" s="75">
        <v>0</v>
      </c>
      <c r="D224" s="74">
        <v>0</v>
      </c>
      <c r="E224" s="74" t="s">
        <v>18</v>
      </c>
      <c r="F224" s="74" t="s">
        <v>2123</v>
      </c>
      <c r="G224" s="58">
        <v>1</v>
      </c>
      <c r="H224" s="74">
        <v>59</v>
      </c>
      <c r="I224" s="74">
        <v>194</v>
      </c>
    </row>
    <row r="225" spans="1:9" ht="14.25" x14ac:dyDescent="0.45">
      <c r="A225" s="74">
        <v>141</v>
      </c>
      <c r="B225" s="74">
        <v>42763</v>
      </c>
      <c r="C225" s="75">
        <v>48</v>
      </c>
      <c r="D225" s="74">
        <v>36</v>
      </c>
      <c r="E225" s="74" t="s">
        <v>18</v>
      </c>
      <c r="F225" s="74" t="s">
        <v>2123</v>
      </c>
      <c r="G225" s="58">
        <v>1</v>
      </c>
      <c r="H225" s="74">
        <v>59</v>
      </c>
      <c r="I225" s="74">
        <v>194</v>
      </c>
    </row>
    <row r="226" spans="1:9" ht="14.25" x14ac:dyDescent="0.45">
      <c r="A226" s="74">
        <v>142</v>
      </c>
      <c r="B226" s="74">
        <v>20677</v>
      </c>
      <c r="C226" s="75">
        <v>284</v>
      </c>
      <c r="D226" s="74">
        <v>244</v>
      </c>
      <c r="E226" s="74" t="s">
        <v>9</v>
      </c>
      <c r="F226" s="74" t="s">
        <v>2122</v>
      </c>
      <c r="G226" s="58">
        <v>2</v>
      </c>
      <c r="H226" s="74">
        <v>60</v>
      </c>
      <c r="I226" s="74">
        <v>841</v>
      </c>
    </row>
    <row r="227" spans="1:9" ht="14.25" x14ac:dyDescent="0.45">
      <c r="A227" s="74">
        <v>143</v>
      </c>
      <c r="B227" s="74">
        <v>37050</v>
      </c>
      <c r="C227" s="75">
        <v>74</v>
      </c>
      <c r="D227" s="74">
        <v>123</v>
      </c>
      <c r="E227" s="74" t="s">
        <v>7</v>
      </c>
      <c r="F227" s="74" t="s">
        <v>2121</v>
      </c>
      <c r="G227" s="58">
        <v>2</v>
      </c>
      <c r="H227" s="74">
        <v>62</v>
      </c>
      <c r="I227" s="74">
        <v>795</v>
      </c>
    </row>
    <row r="228" spans="1:9" ht="14.25" x14ac:dyDescent="0.45">
      <c r="A228" s="74">
        <v>144</v>
      </c>
      <c r="B228" s="74">
        <v>34093</v>
      </c>
      <c r="C228" s="75">
        <v>122</v>
      </c>
      <c r="D228" s="74">
        <v>161</v>
      </c>
      <c r="E228" s="74" t="s">
        <v>13</v>
      </c>
      <c r="F228" s="74" t="s">
        <v>2120</v>
      </c>
      <c r="G228" s="58">
        <v>16</v>
      </c>
      <c r="H228" s="74">
        <v>62</v>
      </c>
      <c r="I228" s="74">
        <v>19</v>
      </c>
    </row>
    <row r="229" spans="1:9" ht="14.25" x14ac:dyDescent="0.45">
      <c r="A229" s="74">
        <v>144</v>
      </c>
      <c r="B229" s="74">
        <v>41590</v>
      </c>
      <c r="C229" s="75">
        <v>244.86344985900001</v>
      </c>
      <c r="D229" s="74">
        <v>202</v>
      </c>
      <c r="E229" s="74" t="s">
        <v>13</v>
      </c>
      <c r="F229" s="74" t="s">
        <v>2120</v>
      </c>
      <c r="G229" s="58">
        <v>16</v>
      </c>
      <c r="H229" s="74">
        <v>62</v>
      </c>
      <c r="I229" s="74">
        <v>19</v>
      </c>
    </row>
    <row r="230" spans="1:9" ht="14.25" x14ac:dyDescent="0.45">
      <c r="A230" s="74">
        <v>144</v>
      </c>
      <c r="B230" s="74">
        <v>52706</v>
      </c>
      <c r="C230" s="75">
        <v>51</v>
      </c>
      <c r="D230" s="74">
        <v>67</v>
      </c>
      <c r="E230" s="74" t="s">
        <v>13</v>
      </c>
      <c r="F230" s="74" t="s">
        <v>2119</v>
      </c>
      <c r="G230" s="58">
        <v>16</v>
      </c>
      <c r="H230" s="74">
        <v>62</v>
      </c>
      <c r="I230" s="74">
        <v>19</v>
      </c>
    </row>
    <row r="231" spans="1:9" ht="14.25" x14ac:dyDescent="0.45">
      <c r="A231" s="74">
        <v>144</v>
      </c>
      <c r="B231" s="74">
        <v>1096</v>
      </c>
      <c r="C231" s="75">
        <v>42</v>
      </c>
      <c r="D231" s="74">
        <v>55</v>
      </c>
      <c r="E231" s="74" t="s">
        <v>13</v>
      </c>
      <c r="F231" s="74" t="s">
        <v>2119</v>
      </c>
      <c r="G231" s="58">
        <v>16</v>
      </c>
      <c r="H231" s="74">
        <v>62</v>
      </c>
      <c r="I231" s="74">
        <v>19</v>
      </c>
    </row>
    <row r="232" spans="1:9" ht="14.25" x14ac:dyDescent="0.45">
      <c r="A232" s="74">
        <v>145</v>
      </c>
      <c r="B232" s="74">
        <v>45179</v>
      </c>
      <c r="C232" s="75">
        <v>58</v>
      </c>
      <c r="D232" s="74">
        <v>39</v>
      </c>
      <c r="E232" s="74" t="s">
        <v>10</v>
      </c>
      <c r="F232" s="74" t="s">
        <v>2118</v>
      </c>
      <c r="G232" s="58">
        <v>2</v>
      </c>
      <c r="H232" s="74">
        <v>62</v>
      </c>
      <c r="I232" s="74">
        <v>634</v>
      </c>
    </row>
    <row r="233" spans="1:9" ht="14.25" x14ac:dyDescent="0.45">
      <c r="A233" s="74">
        <v>145</v>
      </c>
      <c r="B233" s="74">
        <v>44565</v>
      </c>
      <c r="C233" s="75">
        <v>115</v>
      </c>
      <c r="D233" s="74">
        <v>77</v>
      </c>
      <c r="E233" s="74" t="s">
        <v>10</v>
      </c>
      <c r="F233" s="74" t="s">
        <v>2118</v>
      </c>
      <c r="G233" s="58">
        <v>2</v>
      </c>
      <c r="H233" s="74">
        <v>62</v>
      </c>
      <c r="I233" s="74">
        <v>634</v>
      </c>
    </row>
    <row r="234" spans="1:9" ht="14.25" x14ac:dyDescent="0.45">
      <c r="A234" s="74">
        <v>145</v>
      </c>
      <c r="B234" s="74">
        <v>12861</v>
      </c>
      <c r="C234" s="75">
        <v>0</v>
      </c>
      <c r="D234" s="74">
        <v>0</v>
      </c>
      <c r="E234" s="74" t="s">
        <v>10</v>
      </c>
      <c r="F234" s="74" t="s">
        <v>2118</v>
      </c>
      <c r="G234" s="58">
        <v>0</v>
      </c>
      <c r="H234" s="74">
        <v>62</v>
      </c>
      <c r="I234" s="74">
        <v>634</v>
      </c>
    </row>
    <row r="235" spans="1:9" ht="14.25" x14ac:dyDescent="0.45">
      <c r="A235" s="74">
        <v>145</v>
      </c>
      <c r="B235" s="74">
        <v>12861</v>
      </c>
      <c r="C235" s="75">
        <v>11.4846969934</v>
      </c>
      <c r="D235" s="74">
        <v>0</v>
      </c>
      <c r="E235" s="74" t="s">
        <v>10</v>
      </c>
      <c r="F235" s="74" t="s">
        <v>2118</v>
      </c>
      <c r="G235" s="58">
        <v>0</v>
      </c>
      <c r="H235" s="74">
        <v>64</v>
      </c>
      <c r="I235" s="74">
        <v>754</v>
      </c>
    </row>
    <row r="236" spans="1:9" ht="14.25" x14ac:dyDescent="0.45">
      <c r="A236" s="74">
        <v>146</v>
      </c>
      <c r="B236" s="74">
        <v>16171</v>
      </c>
      <c r="C236" s="75">
        <v>153</v>
      </c>
      <c r="D236" s="74">
        <v>123</v>
      </c>
      <c r="E236" s="74" t="s">
        <v>9</v>
      </c>
      <c r="F236" s="74" t="s">
        <v>2117</v>
      </c>
      <c r="G236" s="58">
        <v>2</v>
      </c>
      <c r="H236" s="74">
        <v>60</v>
      </c>
      <c r="I236" s="74">
        <v>89</v>
      </c>
    </row>
    <row r="237" spans="1:9" ht="14.25" x14ac:dyDescent="0.45">
      <c r="A237" s="74">
        <v>148</v>
      </c>
      <c r="B237" s="74">
        <v>25749</v>
      </c>
      <c r="C237" s="75">
        <v>253</v>
      </c>
      <c r="D237" s="74">
        <v>360</v>
      </c>
      <c r="E237" s="74" t="s">
        <v>7</v>
      </c>
      <c r="F237" s="74" t="s">
        <v>2115</v>
      </c>
      <c r="G237" s="58">
        <v>2</v>
      </c>
      <c r="H237" s="74">
        <v>61</v>
      </c>
      <c r="I237" s="74">
        <v>1506</v>
      </c>
    </row>
    <row r="238" spans="1:9" ht="14.25" x14ac:dyDescent="0.45">
      <c r="A238" s="74">
        <v>149</v>
      </c>
      <c r="B238" s="74">
        <v>50282</v>
      </c>
      <c r="C238" s="75">
        <v>0</v>
      </c>
      <c r="D238" s="74">
        <v>120</v>
      </c>
      <c r="E238" s="74" t="s">
        <v>8</v>
      </c>
      <c r="F238" s="74" t="s">
        <v>2114</v>
      </c>
      <c r="G238" s="58">
        <v>16</v>
      </c>
      <c r="H238" s="74">
        <v>59</v>
      </c>
      <c r="I238" s="74">
        <v>2657</v>
      </c>
    </row>
    <row r="239" spans="1:9" ht="14.25" x14ac:dyDescent="0.45">
      <c r="A239" s="74">
        <v>150</v>
      </c>
      <c r="B239" s="74">
        <v>61523</v>
      </c>
      <c r="C239" s="75">
        <v>77.123900187499999</v>
      </c>
      <c r="D239" s="74">
        <v>110</v>
      </c>
      <c r="E239" s="74" t="s">
        <v>8</v>
      </c>
      <c r="F239" s="74" t="s">
        <v>1953</v>
      </c>
      <c r="G239" s="58">
        <v>4</v>
      </c>
      <c r="H239" s="74">
        <v>59</v>
      </c>
      <c r="I239" s="74">
        <v>2454</v>
      </c>
    </row>
    <row r="240" spans="1:9" ht="14.25" x14ac:dyDescent="0.45">
      <c r="A240" s="74">
        <v>151</v>
      </c>
      <c r="B240" s="74">
        <v>19944</v>
      </c>
      <c r="C240" s="75">
        <v>140</v>
      </c>
      <c r="D240" s="74">
        <v>240</v>
      </c>
      <c r="E240" s="74" t="s">
        <v>9</v>
      </c>
      <c r="F240" s="74" t="s">
        <v>1931</v>
      </c>
      <c r="G240" s="58">
        <v>26</v>
      </c>
      <c r="H240" s="74">
        <v>59</v>
      </c>
      <c r="I240" s="74">
        <v>2205</v>
      </c>
    </row>
    <row r="241" spans="1:9" ht="14.25" x14ac:dyDescent="0.45">
      <c r="A241" s="74">
        <v>151</v>
      </c>
      <c r="B241" s="74">
        <v>75353</v>
      </c>
      <c r="C241" s="75">
        <v>150</v>
      </c>
      <c r="D241" s="74">
        <v>240</v>
      </c>
      <c r="E241" s="74" t="s">
        <v>9</v>
      </c>
      <c r="F241" s="74" t="s">
        <v>1930</v>
      </c>
      <c r="G241" s="58">
        <v>26</v>
      </c>
      <c r="H241" s="74">
        <v>59</v>
      </c>
      <c r="I241" s="74">
        <v>2205</v>
      </c>
    </row>
    <row r="242" spans="1:9" ht="14.25" x14ac:dyDescent="0.45">
      <c r="A242" s="74">
        <v>152</v>
      </c>
      <c r="B242" s="74">
        <v>35914</v>
      </c>
      <c r="C242" s="75">
        <v>10</v>
      </c>
      <c r="D242" s="74">
        <v>64</v>
      </c>
      <c r="E242" s="74" t="s">
        <v>8</v>
      </c>
      <c r="F242" s="74" t="s">
        <v>736</v>
      </c>
      <c r="G242" s="58">
        <v>4</v>
      </c>
      <c r="H242" s="74">
        <v>59</v>
      </c>
      <c r="I242" s="74">
        <v>940</v>
      </c>
    </row>
    <row r="243" spans="1:9" ht="14.25" x14ac:dyDescent="0.45">
      <c r="A243" s="74">
        <v>153</v>
      </c>
      <c r="B243" s="74">
        <v>16599</v>
      </c>
      <c r="C243" s="75">
        <v>12.115046447599999</v>
      </c>
      <c r="D243" s="74">
        <v>119</v>
      </c>
      <c r="E243" s="74" t="s">
        <v>7</v>
      </c>
      <c r="F243" s="74" t="s">
        <v>735</v>
      </c>
      <c r="G243" s="58">
        <v>32</v>
      </c>
      <c r="H243" s="74">
        <v>62</v>
      </c>
      <c r="I243" s="74">
        <v>1463</v>
      </c>
    </row>
    <row r="244" spans="1:9" ht="14.25" x14ac:dyDescent="0.45">
      <c r="A244" s="74">
        <v>154</v>
      </c>
      <c r="B244" s="74">
        <v>7630</v>
      </c>
      <c r="C244" s="75">
        <v>139</v>
      </c>
      <c r="D244" s="74">
        <v>248</v>
      </c>
      <c r="E244" s="74" t="s">
        <v>8</v>
      </c>
      <c r="F244" s="74" t="s">
        <v>734</v>
      </c>
      <c r="G244" s="58">
        <v>24</v>
      </c>
      <c r="H244" s="74">
        <v>60</v>
      </c>
      <c r="I244" s="74">
        <v>1923</v>
      </c>
    </row>
    <row r="245" spans="1:9" ht="14.25" x14ac:dyDescent="0.45">
      <c r="A245" s="74">
        <v>155</v>
      </c>
      <c r="B245" s="74">
        <v>11861</v>
      </c>
      <c r="C245" s="75">
        <v>77.458408904699994</v>
      </c>
      <c r="D245" s="74">
        <v>78</v>
      </c>
      <c r="E245" s="74" t="s">
        <v>18</v>
      </c>
      <c r="F245" s="74" t="s">
        <v>733</v>
      </c>
      <c r="G245" s="58">
        <v>16</v>
      </c>
      <c r="H245" s="74">
        <v>59</v>
      </c>
      <c r="I245" s="74">
        <v>2114</v>
      </c>
    </row>
    <row r="246" spans="1:9" ht="14.25" x14ac:dyDescent="0.45">
      <c r="A246" s="74">
        <v>156</v>
      </c>
      <c r="B246" s="74">
        <v>5464</v>
      </c>
      <c r="C246" s="75">
        <v>69</v>
      </c>
      <c r="D246" s="74">
        <v>80</v>
      </c>
      <c r="E246" s="74" t="s">
        <v>8</v>
      </c>
      <c r="F246" s="74" t="s">
        <v>817</v>
      </c>
      <c r="G246" s="58">
        <v>2</v>
      </c>
      <c r="H246" s="74">
        <v>61</v>
      </c>
      <c r="I246" s="74">
        <v>2719</v>
      </c>
    </row>
    <row r="247" spans="1:9" ht="14.25" x14ac:dyDescent="0.45">
      <c r="A247" s="74">
        <v>156</v>
      </c>
      <c r="B247" s="74">
        <v>12871</v>
      </c>
      <c r="C247" s="75">
        <v>95</v>
      </c>
      <c r="D247" s="74">
        <v>119</v>
      </c>
      <c r="E247" s="74" t="s">
        <v>8</v>
      </c>
      <c r="F247" s="74" t="s">
        <v>816</v>
      </c>
      <c r="G247" s="58">
        <v>2</v>
      </c>
      <c r="H247" s="74">
        <v>61</v>
      </c>
      <c r="I247" s="74">
        <v>2719</v>
      </c>
    </row>
    <row r="248" spans="1:9" ht="14.25" x14ac:dyDescent="0.45">
      <c r="A248" s="74">
        <v>157</v>
      </c>
      <c r="B248" s="74">
        <v>36841</v>
      </c>
      <c r="C248" s="75">
        <v>49</v>
      </c>
      <c r="D248" s="74">
        <v>180</v>
      </c>
      <c r="E248" s="74" t="s">
        <v>8</v>
      </c>
      <c r="F248" s="74" t="s">
        <v>3572</v>
      </c>
      <c r="G248" s="58">
        <v>2</v>
      </c>
      <c r="H248" s="74">
        <v>60</v>
      </c>
      <c r="I248" s="74">
        <v>2484</v>
      </c>
    </row>
    <row r="249" spans="1:9" ht="14.25" x14ac:dyDescent="0.45">
      <c r="A249" s="74">
        <v>157</v>
      </c>
      <c r="B249" s="74">
        <v>32254</v>
      </c>
      <c r="C249" s="75">
        <v>60</v>
      </c>
      <c r="D249" s="74">
        <v>180</v>
      </c>
      <c r="E249" s="74" t="s">
        <v>8</v>
      </c>
      <c r="F249" s="74" t="s">
        <v>3571</v>
      </c>
      <c r="G249" s="58">
        <v>2</v>
      </c>
      <c r="H249" s="74">
        <v>60</v>
      </c>
      <c r="I249" s="74">
        <v>2484</v>
      </c>
    </row>
    <row r="250" spans="1:9" ht="14.25" x14ac:dyDescent="0.45">
      <c r="A250" s="74">
        <v>157</v>
      </c>
      <c r="B250" s="74">
        <v>23736</v>
      </c>
      <c r="C250" s="75">
        <v>0</v>
      </c>
      <c r="D250" s="74">
        <v>180</v>
      </c>
      <c r="E250" s="74" t="s">
        <v>8</v>
      </c>
      <c r="F250" s="74" t="s">
        <v>3570</v>
      </c>
      <c r="G250" s="58">
        <v>2</v>
      </c>
      <c r="H250" s="74">
        <v>60</v>
      </c>
      <c r="I250" s="74">
        <v>2485</v>
      </c>
    </row>
    <row r="251" spans="1:9" ht="14.25" x14ac:dyDescent="0.45">
      <c r="A251" s="74">
        <v>158</v>
      </c>
      <c r="B251" s="74">
        <v>44137</v>
      </c>
      <c r="C251" s="75">
        <v>131.16669888999999</v>
      </c>
      <c r="D251" s="74">
        <v>240</v>
      </c>
      <c r="E251" s="74" t="s">
        <v>8</v>
      </c>
      <c r="F251" s="74" t="s">
        <v>732</v>
      </c>
      <c r="G251" s="58">
        <v>2</v>
      </c>
      <c r="H251" s="74">
        <v>61</v>
      </c>
      <c r="I251" s="74">
        <v>2677</v>
      </c>
    </row>
    <row r="252" spans="1:9" ht="14.25" x14ac:dyDescent="0.45">
      <c r="A252" s="74">
        <v>159</v>
      </c>
      <c r="B252" s="74">
        <v>17693</v>
      </c>
      <c r="C252" s="75">
        <v>0</v>
      </c>
      <c r="D252" s="74">
        <v>120</v>
      </c>
      <c r="E252" s="74" t="s">
        <v>8</v>
      </c>
      <c r="F252" s="74" t="s">
        <v>971</v>
      </c>
      <c r="G252" s="58">
        <v>2</v>
      </c>
      <c r="H252" s="74">
        <v>59</v>
      </c>
      <c r="I252" s="74">
        <v>2657</v>
      </c>
    </row>
    <row r="253" spans="1:9" ht="14.25" x14ac:dyDescent="0.45">
      <c r="A253" s="74">
        <v>159</v>
      </c>
      <c r="B253" s="74">
        <v>9104</v>
      </c>
      <c r="C253" s="75">
        <v>0</v>
      </c>
      <c r="D253" s="74">
        <v>120</v>
      </c>
      <c r="E253" s="74" t="s">
        <v>8</v>
      </c>
      <c r="F253" s="74" t="s">
        <v>970</v>
      </c>
      <c r="G253" s="58">
        <v>2</v>
      </c>
      <c r="H253" s="74">
        <v>59</v>
      </c>
      <c r="I253" s="74">
        <v>2657</v>
      </c>
    </row>
    <row r="254" spans="1:9" ht="14.25" x14ac:dyDescent="0.45">
      <c r="A254" s="74">
        <v>160</v>
      </c>
      <c r="B254" s="74">
        <v>20074</v>
      </c>
      <c r="C254" s="75">
        <v>0</v>
      </c>
      <c r="D254" s="74">
        <v>0</v>
      </c>
      <c r="E254" s="74" t="s">
        <v>17</v>
      </c>
      <c r="F254" s="74" t="s">
        <v>2360</v>
      </c>
      <c r="G254" s="58">
        <v>4</v>
      </c>
      <c r="H254" s="74">
        <v>61</v>
      </c>
      <c r="I254" s="74">
        <v>2333</v>
      </c>
    </row>
    <row r="255" spans="1:9" ht="14.25" x14ac:dyDescent="0.45">
      <c r="A255" s="74">
        <v>160</v>
      </c>
      <c r="B255" s="74">
        <v>34399</v>
      </c>
      <c r="C255" s="75">
        <v>0</v>
      </c>
      <c r="D255" s="74">
        <v>0</v>
      </c>
      <c r="E255" s="74" t="s">
        <v>17</v>
      </c>
      <c r="F255" s="74" t="s">
        <v>2360</v>
      </c>
      <c r="G255" s="58">
        <v>0</v>
      </c>
      <c r="H255" s="74">
        <v>61</v>
      </c>
      <c r="I255" s="74">
        <v>2333</v>
      </c>
    </row>
    <row r="256" spans="1:9" ht="14.25" x14ac:dyDescent="0.45">
      <c r="A256" s="74">
        <v>160</v>
      </c>
      <c r="B256" s="74">
        <v>40787</v>
      </c>
      <c r="C256" s="75">
        <v>11</v>
      </c>
      <c r="D256" s="74">
        <v>95</v>
      </c>
      <c r="E256" s="74" t="s">
        <v>17</v>
      </c>
      <c r="F256" s="74" t="s">
        <v>2360</v>
      </c>
      <c r="G256" s="58">
        <v>4</v>
      </c>
      <c r="H256" s="74">
        <v>61</v>
      </c>
      <c r="I256" s="74">
        <v>2333</v>
      </c>
    </row>
    <row r="257" spans="1:9" ht="14.25" x14ac:dyDescent="0.45">
      <c r="A257" s="74">
        <v>160</v>
      </c>
      <c r="B257" s="74">
        <v>50083</v>
      </c>
      <c r="C257" s="75">
        <v>12</v>
      </c>
      <c r="D257" s="74">
        <v>95</v>
      </c>
      <c r="E257" s="74" t="s">
        <v>17</v>
      </c>
      <c r="F257" s="74" t="s">
        <v>2360</v>
      </c>
      <c r="G257" s="58">
        <v>4</v>
      </c>
      <c r="H257" s="74">
        <v>61</v>
      </c>
      <c r="I257" s="74">
        <v>2333</v>
      </c>
    </row>
    <row r="258" spans="1:9" ht="14.25" x14ac:dyDescent="0.45">
      <c r="A258" s="74">
        <v>160</v>
      </c>
      <c r="B258" s="74">
        <v>71763</v>
      </c>
      <c r="C258" s="75">
        <v>10</v>
      </c>
      <c r="D258" s="74">
        <v>95</v>
      </c>
      <c r="E258" s="74" t="s">
        <v>17</v>
      </c>
      <c r="F258" s="74" t="s">
        <v>2359</v>
      </c>
      <c r="G258" s="58">
        <v>4</v>
      </c>
      <c r="H258" s="74">
        <v>61</v>
      </c>
      <c r="I258" s="74">
        <v>2333</v>
      </c>
    </row>
    <row r="259" spans="1:9" ht="14.25" x14ac:dyDescent="0.45">
      <c r="A259" s="74">
        <v>161</v>
      </c>
      <c r="B259" s="74">
        <v>17584</v>
      </c>
      <c r="C259" s="75">
        <v>0</v>
      </c>
      <c r="D259" s="74">
        <v>78</v>
      </c>
      <c r="E259" s="74" t="s">
        <v>9</v>
      </c>
      <c r="F259" s="74" t="s">
        <v>3812</v>
      </c>
      <c r="G259" s="58">
        <v>2</v>
      </c>
      <c r="H259" s="74">
        <v>59</v>
      </c>
      <c r="I259" s="74">
        <v>894</v>
      </c>
    </row>
    <row r="260" spans="1:9" ht="14.25" x14ac:dyDescent="0.45">
      <c r="A260" s="74">
        <v>161</v>
      </c>
      <c r="B260" s="74">
        <v>36430</v>
      </c>
      <c r="C260" s="75">
        <v>0</v>
      </c>
      <c r="D260" s="74">
        <v>78</v>
      </c>
      <c r="E260" s="74" t="s">
        <v>9</v>
      </c>
      <c r="F260" s="74" t="s">
        <v>3811</v>
      </c>
      <c r="G260" s="58">
        <v>9</v>
      </c>
      <c r="H260" s="74">
        <v>59</v>
      </c>
      <c r="I260" s="74">
        <v>894</v>
      </c>
    </row>
    <row r="261" spans="1:9" ht="14.25" x14ac:dyDescent="0.45">
      <c r="A261" s="74">
        <v>162</v>
      </c>
      <c r="B261" s="74">
        <v>42532</v>
      </c>
      <c r="C261" s="75">
        <v>147</v>
      </c>
      <c r="D261" s="74">
        <v>120</v>
      </c>
      <c r="E261" s="74" t="s">
        <v>8</v>
      </c>
      <c r="F261" s="74" t="s">
        <v>731</v>
      </c>
      <c r="G261" s="58">
        <v>16</v>
      </c>
      <c r="H261" s="74">
        <v>61</v>
      </c>
      <c r="I261" s="74">
        <v>2620</v>
      </c>
    </row>
    <row r="262" spans="1:9" ht="14.25" x14ac:dyDescent="0.45">
      <c r="A262" s="74">
        <v>163</v>
      </c>
      <c r="B262" s="74">
        <v>22983</v>
      </c>
      <c r="C262" s="75">
        <v>69</v>
      </c>
      <c r="D262" s="74">
        <v>61</v>
      </c>
      <c r="E262" s="74" t="s">
        <v>18</v>
      </c>
      <c r="F262" s="74" t="s">
        <v>730</v>
      </c>
      <c r="G262" s="58">
        <v>2</v>
      </c>
      <c r="H262" s="74">
        <v>60</v>
      </c>
      <c r="I262" s="74">
        <v>1355</v>
      </c>
    </row>
    <row r="263" spans="1:9" ht="14.25" x14ac:dyDescent="0.45">
      <c r="A263" s="74">
        <v>163</v>
      </c>
      <c r="B263" s="74">
        <v>41821</v>
      </c>
      <c r="C263" s="75">
        <v>110</v>
      </c>
      <c r="D263" s="74">
        <v>119</v>
      </c>
      <c r="E263" s="74" t="s">
        <v>18</v>
      </c>
      <c r="F263" s="74" t="s">
        <v>730</v>
      </c>
      <c r="G263" s="58">
        <v>2</v>
      </c>
      <c r="H263" s="74">
        <v>61</v>
      </c>
      <c r="I263" s="74">
        <v>570</v>
      </c>
    </row>
    <row r="264" spans="1:9" ht="14.25" x14ac:dyDescent="0.45">
      <c r="A264" s="74">
        <v>163</v>
      </c>
      <c r="B264" s="74">
        <v>52836</v>
      </c>
      <c r="C264" s="75">
        <v>83.505958244699997</v>
      </c>
      <c r="D264" s="74">
        <v>74</v>
      </c>
      <c r="E264" s="74" t="s">
        <v>18</v>
      </c>
      <c r="F264" s="74" t="s">
        <v>730</v>
      </c>
      <c r="G264" s="58">
        <v>2</v>
      </c>
      <c r="H264" s="74">
        <v>60</v>
      </c>
      <c r="I264" s="74">
        <v>1355</v>
      </c>
    </row>
    <row r="265" spans="1:9" ht="14.25" x14ac:dyDescent="0.45">
      <c r="A265" s="74">
        <v>164</v>
      </c>
      <c r="B265" s="74">
        <v>46961</v>
      </c>
      <c r="C265" s="75">
        <v>15</v>
      </c>
      <c r="D265" s="74">
        <v>42</v>
      </c>
      <c r="E265" s="74" t="s">
        <v>11</v>
      </c>
      <c r="F265" s="74" t="s">
        <v>729</v>
      </c>
      <c r="G265" s="58">
        <v>3</v>
      </c>
      <c r="H265" s="74">
        <v>59</v>
      </c>
      <c r="I265" s="74">
        <v>676</v>
      </c>
    </row>
    <row r="266" spans="1:9" ht="14.25" x14ac:dyDescent="0.45">
      <c r="A266" s="74">
        <v>165</v>
      </c>
      <c r="B266" s="74">
        <v>49624</v>
      </c>
      <c r="C266" s="75">
        <v>72</v>
      </c>
      <c r="D266" s="74">
        <v>240</v>
      </c>
      <c r="E266" s="74" t="s">
        <v>13</v>
      </c>
      <c r="F266" s="74" t="s">
        <v>728</v>
      </c>
      <c r="G266" s="58">
        <v>26</v>
      </c>
      <c r="H266" s="74">
        <v>61</v>
      </c>
      <c r="I266" s="74">
        <v>929</v>
      </c>
    </row>
    <row r="267" spans="1:9" ht="14.25" x14ac:dyDescent="0.45">
      <c r="A267" s="74">
        <v>166</v>
      </c>
      <c r="B267" s="74">
        <v>19739</v>
      </c>
      <c r="C267" s="75">
        <v>69</v>
      </c>
      <c r="D267" s="74">
        <v>125</v>
      </c>
      <c r="E267" s="74" t="s">
        <v>13</v>
      </c>
      <c r="F267" s="74" t="s">
        <v>727</v>
      </c>
      <c r="G267" s="58">
        <v>24</v>
      </c>
      <c r="H267" s="74">
        <v>61</v>
      </c>
      <c r="I267" s="74">
        <v>2552</v>
      </c>
    </row>
    <row r="268" spans="1:9" ht="14.25" x14ac:dyDescent="0.45">
      <c r="A268" s="74">
        <v>166</v>
      </c>
      <c r="B268" s="74">
        <v>46164</v>
      </c>
      <c r="C268" s="75">
        <v>39.152864346000001</v>
      </c>
      <c r="D268" s="74">
        <v>120</v>
      </c>
      <c r="E268" s="74" t="s">
        <v>13</v>
      </c>
      <c r="F268" s="74" t="s">
        <v>726</v>
      </c>
      <c r="G268" s="58">
        <v>27</v>
      </c>
      <c r="H268" s="74">
        <v>61</v>
      </c>
      <c r="I268" s="74">
        <v>2552</v>
      </c>
    </row>
    <row r="269" spans="1:9" ht="14.25" x14ac:dyDescent="0.45">
      <c r="A269" s="74">
        <v>167</v>
      </c>
      <c r="B269" s="74">
        <v>44867</v>
      </c>
      <c r="C269" s="75">
        <v>66.231498445599996</v>
      </c>
      <c r="D269" s="74">
        <v>150</v>
      </c>
      <c r="E269" s="74" t="s">
        <v>9</v>
      </c>
      <c r="F269" s="74" t="s">
        <v>2893</v>
      </c>
      <c r="G269" s="58">
        <v>2</v>
      </c>
      <c r="H269" s="74">
        <v>62</v>
      </c>
      <c r="I269" s="74">
        <v>53</v>
      </c>
    </row>
    <row r="270" spans="1:9" ht="14.25" x14ac:dyDescent="0.45">
      <c r="A270" s="74">
        <v>167</v>
      </c>
      <c r="B270" s="74">
        <v>50550</v>
      </c>
      <c r="C270" s="75">
        <v>101.14653629999999</v>
      </c>
      <c r="D270" s="74">
        <v>150</v>
      </c>
      <c r="E270" s="74" t="s">
        <v>9</v>
      </c>
      <c r="F270" s="74" t="s">
        <v>2892</v>
      </c>
      <c r="G270" s="58">
        <v>2</v>
      </c>
      <c r="H270" s="74">
        <v>62</v>
      </c>
      <c r="I270" s="74">
        <v>53</v>
      </c>
    </row>
    <row r="271" spans="1:9" ht="14.25" x14ac:dyDescent="0.45">
      <c r="A271" s="74">
        <v>168</v>
      </c>
      <c r="B271" s="74">
        <v>30606</v>
      </c>
      <c r="C271" s="75">
        <v>147</v>
      </c>
      <c r="D271" s="74">
        <v>120</v>
      </c>
      <c r="E271" s="74" t="s">
        <v>9</v>
      </c>
      <c r="F271" s="74" t="s">
        <v>725</v>
      </c>
      <c r="G271" s="58">
        <v>2</v>
      </c>
      <c r="H271" s="74">
        <v>62</v>
      </c>
      <c r="I271" s="74">
        <v>158</v>
      </c>
    </row>
    <row r="272" spans="1:9" ht="14.25" x14ac:dyDescent="0.45">
      <c r="A272" s="74">
        <v>169</v>
      </c>
      <c r="B272" s="74">
        <v>21951</v>
      </c>
      <c r="C272" s="75">
        <v>181</v>
      </c>
      <c r="D272" s="74">
        <v>120</v>
      </c>
      <c r="E272" s="74" t="s">
        <v>9</v>
      </c>
      <c r="F272" s="74" t="s">
        <v>724</v>
      </c>
      <c r="G272" s="58">
        <v>2</v>
      </c>
      <c r="H272" s="74">
        <v>59</v>
      </c>
      <c r="I272" s="74">
        <v>2612</v>
      </c>
    </row>
    <row r="273" spans="1:9" ht="14.25" x14ac:dyDescent="0.45">
      <c r="A273" s="74">
        <v>170</v>
      </c>
      <c r="B273" s="74">
        <v>45289</v>
      </c>
      <c r="C273" s="75">
        <v>107</v>
      </c>
      <c r="D273" s="74">
        <v>121</v>
      </c>
      <c r="E273" s="74" t="s">
        <v>9</v>
      </c>
      <c r="F273" s="74" t="s">
        <v>723</v>
      </c>
      <c r="G273" s="58">
        <v>2</v>
      </c>
      <c r="H273" s="74">
        <v>59</v>
      </c>
      <c r="I273" s="74">
        <v>1909</v>
      </c>
    </row>
    <row r="274" spans="1:9" ht="14.25" x14ac:dyDescent="0.45">
      <c r="A274" s="74">
        <v>171</v>
      </c>
      <c r="B274" s="74">
        <v>11662</v>
      </c>
      <c r="C274" s="75">
        <v>141</v>
      </c>
      <c r="D274" s="74">
        <v>124</v>
      </c>
      <c r="E274" s="74" t="s">
        <v>13</v>
      </c>
      <c r="F274" s="74" t="s">
        <v>722</v>
      </c>
      <c r="G274" s="58">
        <v>16</v>
      </c>
      <c r="H274" s="74">
        <v>61</v>
      </c>
      <c r="I274" s="74">
        <v>27</v>
      </c>
    </row>
    <row r="275" spans="1:9" ht="14.25" x14ac:dyDescent="0.45">
      <c r="A275" s="74">
        <v>172</v>
      </c>
      <c r="B275" s="74">
        <v>7324</v>
      </c>
      <c r="C275" s="75">
        <v>140</v>
      </c>
      <c r="D275" s="74">
        <v>115</v>
      </c>
      <c r="E275" s="74" t="s">
        <v>8</v>
      </c>
      <c r="F275" s="74" t="s">
        <v>721</v>
      </c>
      <c r="G275" s="58">
        <v>5</v>
      </c>
      <c r="H275" s="74">
        <v>59</v>
      </c>
      <c r="I275" s="74">
        <v>43</v>
      </c>
    </row>
    <row r="276" spans="1:9" ht="14.25" x14ac:dyDescent="0.45">
      <c r="A276" s="74">
        <v>173</v>
      </c>
      <c r="B276" s="74">
        <v>26461</v>
      </c>
      <c r="C276" s="75">
        <v>59</v>
      </c>
      <c r="D276" s="74">
        <v>106</v>
      </c>
      <c r="E276" s="74" t="s">
        <v>13</v>
      </c>
      <c r="F276" s="74" t="s">
        <v>720</v>
      </c>
      <c r="G276" s="58">
        <v>2</v>
      </c>
      <c r="H276" s="74">
        <v>59</v>
      </c>
      <c r="I276" s="74">
        <v>991</v>
      </c>
    </row>
    <row r="277" spans="1:9" ht="14.25" x14ac:dyDescent="0.45">
      <c r="A277" s="74">
        <v>174</v>
      </c>
      <c r="B277" s="74">
        <v>16049</v>
      </c>
      <c r="C277" s="75">
        <v>125</v>
      </c>
      <c r="D277" s="74">
        <v>124</v>
      </c>
      <c r="E277" s="74" t="s">
        <v>13</v>
      </c>
      <c r="F277" s="74" t="s">
        <v>719</v>
      </c>
      <c r="G277" s="58">
        <v>2</v>
      </c>
      <c r="H277" s="74">
        <v>62</v>
      </c>
      <c r="I277" s="74">
        <v>97</v>
      </c>
    </row>
    <row r="278" spans="1:9" ht="14.25" x14ac:dyDescent="0.45">
      <c r="A278" s="74">
        <v>175</v>
      </c>
      <c r="B278" s="74">
        <v>76179</v>
      </c>
      <c r="C278" s="75">
        <v>136</v>
      </c>
      <c r="D278" s="74">
        <v>125</v>
      </c>
      <c r="E278" s="74" t="s">
        <v>13</v>
      </c>
      <c r="F278" s="74" t="s">
        <v>718</v>
      </c>
      <c r="G278" s="58">
        <v>0</v>
      </c>
      <c r="H278" s="74">
        <v>61</v>
      </c>
      <c r="I278" s="74">
        <v>2396</v>
      </c>
    </row>
    <row r="279" spans="1:9" ht="14.25" x14ac:dyDescent="0.45">
      <c r="A279" s="74">
        <v>176</v>
      </c>
      <c r="B279" s="74">
        <v>15387</v>
      </c>
      <c r="C279" s="75">
        <v>69</v>
      </c>
      <c r="D279" s="74">
        <v>112</v>
      </c>
      <c r="E279" s="74" t="s">
        <v>18</v>
      </c>
      <c r="F279" s="74" t="s">
        <v>2754</v>
      </c>
      <c r="G279" s="58">
        <v>46</v>
      </c>
      <c r="H279" s="74">
        <v>60</v>
      </c>
      <c r="I279" s="74">
        <v>1046</v>
      </c>
    </row>
    <row r="280" spans="1:9" ht="14.25" x14ac:dyDescent="0.45">
      <c r="A280" s="74">
        <v>176</v>
      </c>
      <c r="B280" s="74">
        <v>30250</v>
      </c>
      <c r="C280" s="75">
        <v>10</v>
      </c>
      <c r="D280" s="74">
        <v>17</v>
      </c>
      <c r="E280" s="74" t="s">
        <v>18</v>
      </c>
      <c r="F280" s="74" t="s">
        <v>2754</v>
      </c>
      <c r="G280" s="58">
        <v>46</v>
      </c>
      <c r="H280" s="74">
        <v>60</v>
      </c>
      <c r="I280" s="74">
        <v>1046</v>
      </c>
    </row>
    <row r="281" spans="1:9" ht="14.25" x14ac:dyDescent="0.45">
      <c r="A281" s="74">
        <v>176</v>
      </c>
      <c r="B281" s="74">
        <v>31861</v>
      </c>
      <c r="C281" s="75">
        <v>65</v>
      </c>
      <c r="D281" s="74">
        <v>111</v>
      </c>
      <c r="E281" s="74" t="s">
        <v>18</v>
      </c>
      <c r="F281" s="74" t="s">
        <v>2753</v>
      </c>
      <c r="G281" s="58">
        <v>46</v>
      </c>
      <c r="H281" s="74">
        <v>60</v>
      </c>
      <c r="I281" s="74">
        <v>1046</v>
      </c>
    </row>
    <row r="282" spans="1:9" ht="14.25" x14ac:dyDescent="0.45">
      <c r="A282" s="74">
        <v>177</v>
      </c>
      <c r="B282" s="74">
        <v>36557</v>
      </c>
      <c r="C282" s="75">
        <v>135.53372553700001</v>
      </c>
      <c r="D282" s="74">
        <v>175</v>
      </c>
      <c r="E282" s="74" t="s">
        <v>8</v>
      </c>
      <c r="F282" s="74" t="s">
        <v>717</v>
      </c>
      <c r="G282" s="58">
        <v>16</v>
      </c>
      <c r="H282" s="74">
        <v>60</v>
      </c>
      <c r="I282" s="74">
        <v>468</v>
      </c>
    </row>
    <row r="283" spans="1:9" ht="14.25" x14ac:dyDescent="0.45">
      <c r="A283" s="74">
        <v>178</v>
      </c>
      <c r="B283" s="74">
        <v>23064</v>
      </c>
      <c r="C283" s="75">
        <v>70</v>
      </c>
      <c r="D283" s="74">
        <v>120</v>
      </c>
      <c r="E283" s="74" t="s">
        <v>13</v>
      </c>
      <c r="F283" s="74" t="s">
        <v>716</v>
      </c>
      <c r="G283" s="58">
        <v>2</v>
      </c>
      <c r="H283" s="74">
        <v>61</v>
      </c>
      <c r="I283" s="74">
        <v>1312</v>
      </c>
    </row>
    <row r="284" spans="1:9" ht="14.25" x14ac:dyDescent="0.45">
      <c r="A284" s="74">
        <v>179</v>
      </c>
      <c r="B284" s="74">
        <v>31998</v>
      </c>
      <c r="C284" s="75">
        <v>82</v>
      </c>
      <c r="D284" s="74">
        <v>124</v>
      </c>
      <c r="E284" s="74" t="s">
        <v>13</v>
      </c>
      <c r="F284" s="74" t="s">
        <v>715</v>
      </c>
      <c r="G284" s="58">
        <v>2</v>
      </c>
      <c r="H284" s="74">
        <v>62</v>
      </c>
      <c r="I284" s="74">
        <v>97</v>
      </c>
    </row>
    <row r="285" spans="1:9" ht="14.25" x14ac:dyDescent="0.45">
      <c r="A285" s="74">
        <v>180</v>
      </c>
      <c r="B285" s="74">
        <v>34713</v>
      </c>
      <c r="C285" s="75">
        <v>0</v>
      </c>
      <c r="D285" s="74">
        <v>0</v>
      </c>
      <c r="E285" s="74" t="s">
        <v>14</v>
      </c>
      <c r="F285" s="74" t="s">
        <v>2054</v>
      </c>
      <c r="G285" s="58">
        <v>0</v>
      </c>
      <c r="H285" s="74">
        <v>61</v>
      </c>
      <c r="I285" s="74">
        <v>2794</v>
      </c>
    </row>
    <row r="286" spans="1:9" ht="14.25" x14ac:dyDescent="0.45">
      <c r="A286" s="74">
        <v>180</v>
      </c>
      <c r="B286" s="74">
        <v>29597</v>
      </c>
      <c r="C286" s="75">
        <v>0</v>
      </c>
      <c r="D286" s="74">
        <v>0</v>
      </c>
      <c r="E286" s="74" t="s">
        <v>14</v>
      </c>
      <c r="F286" s="74" t="s">
        <v>2053</v>
      </c>
      <c r="G286" s="58">
        <v>0</v>
      </c>
      <c r="H286" s="74">
        <v>61</v>
      </c>
      <c r="I286" s="74">
        <v>2794</v>
      </c>
    </row>
    <row r="287" spans="1:9" ht="14.25" x14ac:dyDescent="0.45">
      <c r="A287" s="74">
        <v>180</v>
      </c>
      <c r="B287" s="74">
        <v>20360</v>
      </c>
      <c r="C287" s="75">
        <v>26</v>
      </c>
      <c r="D287" s="74">
        <v>45</v>
      </c>
      <c r="E287" s="74" t="s">
        <v>14</v>
      </c>
      <c r="F287" s="74" t="s">
        <v>2052</v>
      </c>
      <c r="G287" s="58">
        <v>2</v>
      </c>
      <c r="H287" s="74">
        <v>61</v>
      </c>
      <c r="I287" s="74">
        <v>2794</v>
      </c>
    </row>
    <row r="288" spans="1:9" ht="14.25" x14ac:dyDescent="0.45">
      <c r="A288" s="74">
        <v>181</v>
      </c>
      <c r="B288" s="74">
        <v>44475</v>
      </c>
      <c r="C288" s="75">
        <v>80</v>
      </c>
      <c r="D288" s="74">
        <v>127</v>
      </c>
      <c r="E288" s="74" t="s">
        <v>16</v>
      </c>
      <c r="F288" s="74" t="s">
        <v>714</v>
      </c>
      <c r="G288" s="58">
        <v>1</v>
      </c>
      <c r="H288" s="74">
        <v>61</v>
      </c>
      <c r="I288" s="74">
        <v>1018</v>
      </c>
    </row>
    <row r="289" spans="1:9" ht="14.25" x14ac:dyDescent="0.45">
      <c r="A289" s="74">
        <v>182</v>
      </c>
      <c r="B289" s="74">
        <v>22222</v>
      </c>
      <c r="C289" s="75">
        <v>61</v>
      </c>
      <c r="D289" s="74">
        <v>75</v>
      </c>
      <c r="E289" s="74" t="s">
        <v>8</v>
      </c>
      <c r="F289" s="74" t="s">
        <v>713</v>
      </c>
      <c r="G289" s="58">
        <v>2</v>
      </c>
      <c r="H289" s="74">
        <v>62</v>
      </c>
      <c r="I289" s="74">
        <v>756</v>
      </c>
    </row>
    <row r="290" spans="1:9" ht="14.25" x14ac:dyDescent="0.45">
      <c r="A290" s="74">
        <v>183</v>
      </c>
      <c r="B290" s="74">
        <v>54317</v>
      </c>
      <c r="C290" s="75">
        <v>101</v>
      </c>
      <c r="D290" s="74">
        <v>114</v>
      </c>
      <c r="E290" s="74" t="s">
        <v>9</v>
      </c>
      <c r="F290" s="74" t="s">
        <v>712</v>
      </c>
      <c r="G290" s="58">
        <v>2</v>
      </c>
      <c r="H290" s="74">
        <v>61</v>
      </c>
      <c r="I290" s="74">
        <v>1721</v>
      </c>
    </row>
    <row r="291" spans="1:9" ht="14.25" x14ac:dyDescent="0.45">
      <c r="A291" s="74">
        <v>184</v>
      </c>
      <c r="B291" s="74">
        <v>1020</v>
      </c>
      <c r="C291" s="75">
        <v>191</v>
      </c>
      <c r="D291" s="74">
        <v>260</v>
      </c>
      <c r="E291" s="74" t="s">
        <v>9</v>
      </c>
      <c r="F291" s="74" t="s">
        <v>711</v>
      </c>
      <c r="G291" s="58">
        <v>26</v>
      </c>
      <c r="H291" s="74">
        <v>59</v>
      </c>
      <c r="I291" s="74">
        <v>2476</v>
      </c>
    </row>
    <row r="292" spans="1:9" ht="14.25" x14ac:dyDescent="0.45">
      <c r="A292" s="74">
        <v>185</v>
      </c>
      <c r="B292" s="74">
        <v>7342</v>
      </c>
      <c r="C292" s="75">
        <v>114</v>
      </c>
      <c r="D292" s="74">
        <v>125</v>
      </c>
      <c r="E292" s="74" t="s">
        <v>8</v>
      </c>
      <c r="F292" s="74" t="s">
        <v>710</v>
      </c>
      <c r="G292" s="58">
        <v>2</v>
      </c>
      <c r="H292" s="74">
        <v>59</v>
      </c>
      <c r="I292" s="74">
        <v>1811</v>
      </c>
    </row>
    <row r="293" spans="1:9" ht="14.25" x14ac:dyDescent="0.45">
      <c r="A293" s="74">
        <v>186</v>
      </c>
      <c r="B293" s="74">
        <v>5821</v>
      </c>
      <c r="C293" s="75">
        <v>181</v>
      </c>
      <c r="D293" s="74">
        <v>160</v>
      </c>
      <c r="E293" s="74" t="s">
        <v>8</v>
      </c>
      <c r="F293" s="74" t="s">
        <v>1961</v>
      </c>
      <c r="G293" s="58">
        <v>2</v>
      </c>
      <c r="H293" s="74">
        <v>59</v>
      </c>
      <c r="I293" s="74">
        <v>1811</v>
      </c>
    </row>
    <row r="294" spans="1:9" ht="14.25" x14ac:dyDescent="0.45">
      <c r="A294" s="74">
        <v>186</v>
      </c>
      <c r="B294" s="74">
        <v>48952</v>
      </c>
      <c r="C294" s="75">
        <v>130</v>
      </c>
      <c r="D294" s="74">
        <v>130</v>
      </c>
      <c r="E294" s="74" t="s">
        <v>8</v>
      </c>
      <c r="F294" s="74" t="s">
        <v>1960</v>
      </c>
      <c r="G294" s="58">
        <v>2</v>
      </c>
      <c r="H294" s="74">
        <v>59</v>
      </c>
      <c r="I294" s="74">
        <v>1811</v>
      </c>
    </row>
    <row r="295" spans="1:9" ht="14.25" x14ac:dyDescent="0.45">
      <c r="A295" s="74">
        <v>187</v>
      </c>
      <c r="B295" s="74">
        <v>39821</v>
      </c>
      <c r="C295" s="75">
        <v>45</v>
      </c>
      <c r="D295" s="74">
        <v>125</v>
      </c>
      <c r="E295" s="74" t="s">
        <v>12</v>
      </c>
      <c r="F295" s="74" t="s">
        <v>709</v>
      </c>
      <c r="G295" s="58">
        <v>2</v>
      </c>
      <c r="H295" s="74">
        <v>61</v>
      </c>
      <c r="I295" s="74">
        <v>2483</v>
      </c>
    </row>
    <row r="296" spans="1:9" ht="14.25" x14ac:dyDescent="0.45">
      <c r="A296" s="74">
        <v>187</v>
      </c>
      <c r="B296" s="74">
        <v>26658</v>
      </c>
      <c r="C296" s="75">
        <v>2.2590079514900001</v>
      </c>
      <c r="D296" s="74">
        <v>14</v>
      </c>
      <c r="E296" s="74" t="s">
        <v>12</v>
      </c>
      <c r="F296" s="74" t="s">
        <v>708</v>
      </c>
      <c r="G296" s="58">
        <v>1</v>
      </c>
      <c r="H296" s="74">
        <v>61</v>
      </c>
      <c r="I296" s="74">
        <v>2483</v>
      </c>
    </row>
    <row r="297" spans="1:9" ht="14.25" x14ac:dyDescent="0.45">
      <c r="A297" s="74">
        <v>187</v>
      </c>
      <c r="B297" s="74">
        <v>39000</v>
      </c>
      <c r="C297" s="75">
        <v>12.0576582548</v>
      </c>
      <c r="D297" s="74">
        <v>94</v>
      </c>
      <c r="E297" s="74" t="s">
        <v>12</v>
      </c>
      <c r="F297" s="74" t="s">
        <v>707</v>
      </c>
      <c r="G297" s="58">
        <v>2</v>
      </c>
      <c r="H297" s="74">
        <v>61</v>
      </c>
      <c r="I297" s="74">
        <v>2483</v>
      </c>
    </row>
    <row r="298" spans="1:9" ht="14.25" x14ac:dyDescent="0.45">
      <c r="A298" s="74">
        <v>188</v>
      </c>
      <c r="B298" s="74">
        <v>5479</v>
      </c>
      <c r="C298" s="75">
        <v>141</v>
      </c>
      <c r="D298" s="74">
        <v>153</v>
      </c>
      <c r="E298" s="74" t="s">
        <v>8</v>
      </c>
      <c r="F298" s="74" t="s">
        <v>1791</v>
      </c>
      <c r="G298" s="58">
        <v>16</v>
      </c>
      <c r="H298" s="74">
        <v>60</v>
      </c>
      <c r="I298" s="74">
        <v>1407</v>
      </c>
    </row>
    <row r="299" spans="1:9" ht="14.25" x14ac:dyDescent="0.45">
      <c r="A299" s="74">
        <v>188</v>
      </c>
      <c r="B299" s="74">
        <v>52191</v>
      </c>
      <c r="C299" s="75">
        <v>50.455576321700001</v>
      </c>
      <c r="D299" s="74">
        <v>49</v>
      </c>
      <c r="E299" s="74" t="s">
        <v>8</v>
      </c>
      <c r="F299" s="74" t="s">
        <v>1790</v>
      </c>
      <c r="G299" s="58">
        <v>16</v>
      </c>
      <c r="H299" s="74">
        <v>60</v>
      </c>
      <c r="I299" s="74">
        <v>1407</v>
      </c>
    </row>
    <row r="300" spans="1:9" ht="14.25" x14ac:dyDescent="0.45">
      <c r="A300" s="74">
        <v>188</v>
      </c>
      <c r="B300" s="74">
        <v>60787</v>
      </c>
      <c r="C300" s="75">
        <v>149.033453941</v>
      </c>
      <c r="D300" s="74">
        <v>125</v>
      </c>
      <c r="E300" s="74" t="s">
        <v>8</v>
      </c>
      <c r="F300" s="74" t="s">
        <v>1789</v>
      </c>
      <c r="G300" s="58">
        <v>2</v>
      </c>
      <c r="H300" s="74">
        <v>60</v>
      </c>
      <c r="I300" s="74">
        <v>1407</v>
      </c>
    </row>
    <row r="301" spans="1:9" ht="14.25" x14ac:dyDescent="0.45">
      <c r="A301" s="74">
        <v>189</v>
      </c>
      <c r="B301" s="74">
        <v>4048</v>
      </c>
      <c r="C301" s="75">
        <v>129.59911124999999</v>
      </c>
      <c r="D301" s="74">
        <v>118</v>
      </c>
      <c r="E301" s="74" t="s">
        <v>13</v>
      </c>
      <c r="F301" s="74" t="s">
        <v>3247</v>
      </c>
      <c r="G301" s="58">
        <v>2</v>
      </c>
      <c r="H301" s="74">
        <v>61</v>
      </c>
      <c r="I301" s="74">
        <v>1052</v>
      </c>
    </row>
    <row r="302" spans="1:9" ht="14.25" x14ac:dyDescent="0.45">
      <c r="A302" s="74">
        <v>189</v>
      </c>
      <c r="B302" s="74">
        <v>26933</v>
      </c>
      <c r="C302" s="75">
        <v>47</v>
      </c>
      <c r="D302" s="74">
        <v>90</v>
      </c>
      <c r="E302" s="74" t="s">
        <v>13</v>
      </c>
      <c r="F302" s="74" t="s">
        <v>3246</v>
      </c>
      <c r="G302" s="58">
        <v>9</v>
      </c>
      <c r="H302" s="74">
        <v>61</v>
      </c>
      <c r="I302" s="74">
        <v>1052</v>
      </c>
    </row>
    <row r="303" spans="1:9" ht="14.25" x14ac:dyDescent="0.45">
      <c r="A303" s="74">
        <v>189</v>
      </c>
      <c r="B303" s="74">
        <v>37783</v>
      </c>
      <c r="C303" s="75">
        <v>108</v>
      </c>
      <c r="D303" s="74">
        <v>122</v>
      </c>
      <c r="E303" s="74" t="s">
        <v>13</v>
      </c>
      <c r="F303" s="74" t="s">
        <v>3245</v>
      </c>
      <c r="G303" s="58">
        <v>2</v>
      </c>
      <c r="H303" s="74">
        <v>61</v>
      </c>
      <c r="I303" s="74">
        <v>1052</v>
      </c>
    </row>
    <row r="304" spans="1:9" ht="14.25" x14ac:dyDescent="0.45">
      <c r="A304" s="74">
        <v>190</v>
      </c>
      <c r="B304" s="74">
        <v>51598</v>
      </c>
      <c r="C304" s="75">
        <v>36</v>
      </c>
      <c r="D304" s="74">
        <v>122</v>
      </c>
      <c r="E304" s="74" t="s">
        <v>13</v>
      </c>
      <c r="F304" s="74" t="s">
        <v>706</v>
      </c>
      <c r="G304" s="58">
        <v>16</v>
      </c>
      <c r="H304" s="74">
        <v>59</v>
      </c>
      <c r="I304" s="74">
        <v>1756</v>
      </c>
    </row>
    <row r="305" spans="1:9" ht="14.25" x14ac:dyDescent="0.45">
      <c r="A305" s="74">
        <v>190</v>
      </c>
      <c r="B305" s="74">
        <v>45804</v>
      </c>
      <c r="C305" s="75">
        <v>26</v>
      </c>
      <c r="D305" s="74">
        <v>122</v>
      </c>
      <c r="E305" s="74" t="s">
        <v>13</v>
      </c>
      <c r="F305" s="74" t="s">
        <v>706</v>
      </c>
      <c r="G305" s="58">
        <v>16</v>
      </c>
      <c r="H305" s="74">
        <v>59</v>
      </c>
      <c r="I305" s="74">
        <v>1756</v>
      </c>
    </row>
    <row r="306" spans="1:9" ht="14.25" x14ac:dyDescent="0.45">
      <c r="A306" s="74">
        <v>191</v>
      </c>
      <c r="B306" s="74">
        <v>40617</v>
      </c>
      <c r="C306" s="75">
        <v>141</v>
      </c>
      <c r="D306" s="74">
        <v>420</v>
      </c>
      <c r="E306" s="74" t="s">
        <v>13</v>
      </c>
      <c r="F306" s="74" t="s">
        <v>923</v>
      </c>
      <c r="G306" s="58">
        <v>24</v>
      </c>
      <c r="H306" s="74">
        <v>59</v>
      </c>
      <c r="I306" s="74">
        <v>794</v>
      </c>
    </row>
    <row r="307" spans="1:9" ht="14.25" x14ac:dyDescent="0.45">
      <c r="A307" s="74">
        <v>192</v>
      </c>
      <c r="B307" s="74">
        <v>13192</v>
      </c>
      <c r="C307" s="75">
        <v>0</v>
      </c>
      <c r="D307" s="74">
        <v>0</v>
      </c>
      <c r="E307" s="74" t="s">
        <v>14</v>
      </c>
      <c r="F307" s="74" t="s">
        <v>704</v>
      </c>
      <c r="G307" s="58">
        <v>0</v>
      </c>
      <c r="H307" s="74">
        <v>59</v>
      </c>
      <c r="I307" s="74">
        <v>768</v>
      </c>
    </row>
    <row r="308" spans="1:9" ht="14.25" x14ac:dyDescent="0.45">
      <c r="A308" s="74">
        <v>193</v>
      </c>
      <c r="B308" s="74">
        <v>36383</v>
      </c>
      <c r="C308" s="75">
        <v>45</v>
      </c>
      <c r="D308" s="74">
        <v>122</v>
      </c>
      <c r="E308" s="74" t="s">
        <v>16</v>
      </c>
      <c r="F308" s="74" t="s">
        <v>703</v>
      </c>
      <c r="G308" s="58">
        <v>16</v>
      </c>
      <c r="H308" s="74">
        <v>61</v>
      </c>
      <c r="I308" s="74">
        <v>805</v>
      </c>
    </row>
    <row r="309" spans="1:9" ht="14.25" x14ac:dyDescent="0.45">
      <c r="A309" s="74">
        <v>194</v>
      </c>
      <c r="B309" s="74">
        <v>4044</v>
      </c>
      <c r="C309" s="75">
        <v>115</v>
      </c>
      <c r="D309" s="74">
        <v>114</v>
      </c>
      <c r="E309" s="74" t="s">
        <v>8</v>
      </c>
      <c r="F309" s="74" t="s">
        <v>702</v>
      </c>
      <c r="G309" s="58">
        <v>2</v>
      </c>
      <c r="H309" s="74">
        <v>59</v>
      </c>
      <c r="I309" s="74">
        <v>2350</v>
      </c>
    </row>
    <row r="310" spans="1:9" ht="14.25" x14ac:dyDescent="0.45">
      <c r="A310" s="74">
        <v>194</v>
      </c>
      <c r="B310" s="74">
        <v>74154</v>
      </c>
      <c r="C310" s="75">
        <v>42</v>
      </c>
      <c r="D310" s="74">
        <v>108</v>
      </c>
      <c r="E310" s="74" t="s">
        <v>8</v>
      </c>
      <c r="F310" s="74" t="s">
        <v>701</v>
      </c>
      <c r="G310" s="58">
        <v>5</v>
      </c>
      <c r="H310" s="74">
        <v>59</v>
      </c>
      <c r="I310" s="74">
        <v>2350</v>
      </c>
    </row>
    <row r="311" spans="1:9" ht="14.25" x14ac:dyDescent="0.45">
      <c r="A311" s="74">
        <v>195</v>
      </c>
      <c r="B311" s="74">
        <v>1200</v>
      </c>
      <c r="C311" s="75">
        <v>39.745159597499999</v>
      </c>
      <c r="D311" s="74">
        <v>43</v>
      </c>
      <c r="E311" s="74" t="s">
        <v>13</v>
      </c>
      <c r="F311" s="74" t="s">
        <v>700</v>
      </c>
      <c r="G311" s="58">
        <v>16</v>
      </c>
      <c r="H311" s="74">
        <v>59</v>
      </c>
      <c r="I311" s="74">
        <v>2235</v>
      </c>
    </row>
    <row r="312" spans="1:9" ht="14.25" x14ac:dyDescent="0.45">
      <c r="A312" s="74">
        <v>195</v>
      </c>
      <c r="B312" s="74">
        <v>21038</v>
      </c>
      <c r="C312" s="75">
        <v>38.228208598400002</v>
      </c>
      <c r="D312" s="74">
        <v>43</v>
      </c>
      <c r="E312" s="74" t="s">
        <v>13</v>
      </c>
      <c r="F312" s="74" t="s">
        <v>699</v>
      </c>
      <c r="G312" s="58">
        <v>16</v>
      </c>
      <c r="H312" s="74">
        <v>59</v>
      </c>
      <c r="I312" s="74">
        <v>2235</v>
      </c>
    </row>
    <row r="313" spans="1:9" ht="14.25" x14ac:dyDescent="0.45">
      <c r="A313" s="74">
        <v>195</v>
      </c>
      <c r="B313" s="74">
        <v>31221</v>
      </c>
      <c r="C313" s="75">
        <v>39.745159597499999</v>
      </c>
      <c r="D313" s="74">
        <v>43</v>
      </c>
      <c r="E313" s="74" t="s">
        <v>13</v>
      </c>
      <c r="F313" s="74" t="s">
        <v>698</v>
      </c>
      <c r="G313" s="58">
        <v>16</v>
      </c>
      <c r="H313" s="74">
        <v>59</v>
      </c>
      <c r="I313" s="74">
        <v>2235</v>
      </c>
    </row>
    <row r="314" spans="1:9" ht="14.25" x14ac:dyDescent="0.45">
      <c r="A314" s="74">
        <v>196</v>
      </c>
      <c r="B314" s="74">
        <v>47343</v>
      </c>
      <c r="C314" s="75">
        <v>137</v>
      </c>
      <c r="D314" s="74">
        <v>225</v>
      </c>
      <c r="E314" s="74" t="s">
        <v>9</v>
      </c>
      <c r="F314" s="74" t="s">
        <v>1833</v>
      </c>
      <c r="G314" s="58">
        <v>26</v>
      </c>
      <c r="H314" s="74">
        <v>60</v>
      </c>
      <c r="I314" s="74">
        <v>2201</v>
      </c>
    </row>
    <row r="315" spans="1:9" ht="14.25" x14ac:dyDescent="0.45">
      <c r="A315" s="74">
        <v>196</v>
      </c>
      <c r="B315" s="74">
        <v>6454</v>
      </c>
      <c r="C315" s="75">
        <v>48</v>
      </c>
      <c r="D315" s="74">
        <v>115</v>
      </c>
      <c r="E315" s="74" t="s">
        <v>9</v>
      </c>
      <c r="F315" s="74" t="s">
        <v>1832</v>
      </c>
      <c r="G315" s="58">
        <v>2</v>
      </c>
      <c r="H315" s="74">
        <v>60</v>
      </c>
      <c r="I315" s="74">
        <v>2201</v>
      </c>
    </row>
    <row r="316" spans="1:9" ht="14.25" x14ac:dyDescent="0.45">
      <c r="A316" s="74">
        <v>197</v>
      </c>
      <c r="B316" s="74">
        <v>9689</v>
      </c>
      <c r="C316" s="75">
        <v>131</v>
      </c>
      <c r="D316" s="74">
        <v>120</v>
      </c>
      <c r="E316" s="74" t="s">
        <v>8</v>
      </c>
      <c r="F316" s="74" t="s">
        <v>697</v>
      </c>
      <c r="G316" s="58">
        <v>16</v>
      </c>
      <c r="H316" s="74">
        <v>59</v>
      </c>
      <c r="I316" s="74">
        <v>1425</v>
      </c>
    </row>
    <row r="317" spans="1:9" ht="14.25" x14ac:dyDescent="0.45">
      <c r="A317" s="74">
        <v>197</v>
      </c>
      <c r="B317" s="74">
        <v>20584</v>
      </c>
      <c r="C317" s="75">
        <v>139</v>
      </c>
      <c r="D317" s="74">
        <v>115</v>
      </c>
      <c r="E317" s="74" t="s">
        <v>8</v>
      </c>
      <c r="F317" s="74" t="s">
        <v>696</v>
      </c>
      <c r="G317" s="58">
        <v>2</v>
      </c>
      <c r="H317" s="74">
        <v>60</v>
      </c>
      <c r="I317" s="74">
        <v>1131</v>
      </c>
    </row>
    <row r="318" spans="1:9" ht="14.25" x14ac:dyDescent="0.45">
      <c r="A318" s="74">
        <v>198</v>
      </c>
      <c r="B318" s="74">
        <v>11075</v>
      </c>
      <c r="C318" s="75">
        <v>58</v>
      </c>
      <c r="D318" s="74">
        <v>120</v>
      </c>
      <c r="E318" s="74" t="s">
        <v>9</v>
      </c>
      <c r="F318" s="74" t="s">
        <v>3810</v>
      </c>
      <c r="G318" s="58">
        <v>2</v>
      </c>
      <c r="H318" s="74">
        <v>62</v>
      </c>
      <c r="I318" s="74">
        <v>312</v>
      </c>
    </row>
    <row r="319" spans="1:9" ht="14.25" x14ac:dyDescent="0.45">
      <c r="A319" s="74">
        <v>199</v>
      </c>
      <c r="B319" s="74">
        <v>15904</v>
      </c>
      <c r="C319" s="75">
        <v>108</v>
      </c>
      <c r="D319" s="74">
        <v>123</v>
      </c>
      <c r="E319" s="74" t="s">
        <v>13</v>
      </c>
      <c r="F319" s="74" t="s">
        <v>695</v>
      </c>
      <c r="G319" s="58">
        <v>24</v>
      </c>
      <c r="H319" s="74">
        <v>60</v>
      </c>
      <c r="I319" s="74">
        <v>1700</v>
      </c>
    </row>
    <row r="320" spans="1:9" ht="14.25" x14ac:dyDescent="0.45">
      <c r="A320" s="74">
        <v>200</v>
      </c>
      <c r="B320" s="74">
        <v>11175</v>
      </c>
      <c r="C320" s="75">
        <v>80</v>
      </c>
      <c r="D320" s="74">
        <v>125</v>
      </c>
      <c r="E320" s="74" t="s">
        <v>14</v>
      </c>
      <c r="F320" s="74" t="s">
        <v>694</v>
      </c>
      <c r="G320" s="58">
        <v>4</v>
      </c>
      <c r="H320" s="74">
        <v>60</v>
      </c>
      <c r="I320" s="74">
        <v>1181</v>
      </c>
    </row>
    <row r="321" spans="1:9" ht="14.25" x14ac:dyDescent="0.45">
      <c r="A321" s="74">
        <v>201</v>
      </c>
      <c r="B321" s="74">
        <v>20931</v>
      </c>
      <c r="C321" s="75">
        <v>97</v>
      </c>
      <c r="D321" s="74">
        <v>180</v>
      </c>
      <c r="E321" s="74" t="s">
        <v>13</v>
      </c>
      <c r="F321" s="74" t="s">
        <v>693</v>
      </c>
      <c r="G321" s="58">
        <v>46</v>
      </c>
      <c r="H321" s="74">
        <v>59</v>
      </c>
      <c r="I321" s="74">
        <v>2777</v>
      </c>
    </row>
    <row r="322" spans="1:9" ht="14.25" x14ac:dyDescent="0.45">
      <c r="A322" s="74">
        <v>202</v>
      </c>
      <c r="B322" s="74">
        <v>8212</v>
      </c>
      <c r="C322" s="75">
        <v>24</v>
      </c>
      <c r="D322" s="74">
        <v>48</v>
      </c>
      <c r="E322" s="74" t="s">
        <v>12</v>
      </c>
      <c r="F322" s="74" t="s">
        <v>692</v>
      </c>
      <c r="G322" s="58">
        <v>2</v>
      </c>
      <c r="H322" s="74">
        <v>61</v>
      </c>
      <c r="I322" s="74">
        <v>2187</v>
      </c>
    </row>
    <row r="323" spans="1:9" ht="14.25" x14ac:dyDescent="0.45">
      <c r="A323" s="74">
        <v>203</v>
      </c>
      <c r="B323" s="74">
        <v>53134</v>
      </c>
      <c r="C323" s="75">
        <v>131</v>
      </c>
      <c r="D323" s="74">
        <v>115</v>
      </c>
      <c r="E323" s="74" t="s">
        <v>8</v>
      </c>
      <c r="F323" s="74" t="s">
        <v>691</v>
      </c>
      <c r="G323" s="58">
        <v>2</v>
      </c>
      <c r="H323" s="74">
        <v>60</v>
      </c>
      <c r="I323" s="74">
        <v>1212</v>
      </c>
    </row>
    <row r="324" spans="1:9" ht="14.25" x14ac:dyDescent="0.45">
      <c r="A324" s="74">
        <v>203</v>
      </c>
      <c r="B324" s="74">
        <v>1514</v>
      </c>
      <c r="C324" s="75">
        <v>0</v>
      </c>
      <c r="D324" s="74">
        <v>0</v>
      </c>
      <c r="E324" s="74" t="s">
        <v>8</v>
      </c>
      <c r="F324" s="74" t="s">
        <v>690</v>
      </c>
      <c r="G324" s="58">
        <v>0</v>
      </c>
      <c r="H324" s="74">
        <v>60</v>
      </c>
      <c r="I324" s="74">
        <v>1212</v>
      </c>
    </row>
    <row r="325" spans="1:9" ht="14.25" x14ac:dyDescent="0.45">
      <c r="A325" s="74">
        <v>204</v>
      </c>
      <c r="B325" s="74">
        <v>35175</v>
      </c>
      <c r="C325" s="75">
        <v>70</v>
      </c>
      <c r="D325" s="74">
        <v>50</v>
      </c>
      <c r="E325" s="74" t="s">
        <v>9</v>
      </c>
      <c r="F325" s="74" t="s">
        <v>689</v>
      </c>
      <c r="G325" s="58">
        <v>2</v>
      </c>
      <c r="H325" s="74">
        <v>60</v>
      </c>
      <c r="I325" s="74">
        <v>51</v>
      </c>
    </row>
    <row r="326" spans="1:9" ht="14.25" x14ac:dyDescent="0.45">
      <c r="A326" s="74">
        <v>204</v>
      </c>
      <c r="B326" s="74">
        <v>26027</v>
      </c>
      <c r="C326" s="75">
        <v>146.50100812900001</v>
      </c>
      <c r="D326" s="74">
        <v>180</v>
      </c>
      <c r="E326" s="74" t="s">
        <v>9</v>
      </c>
      <c r="F326" s="74" t="s">
        <v>689</v>
      </c>
      <c r="G326" s="58">
        <v>16</v>
      </c>
      <c r="H326" s="74">
        <v>60</v>
      </c>
      <c r="I326" s="74">
        <v>51</v>
      </c>
    </row>
    <row r="327" spans="1:9" ht="14.25" x14ac:dyDescent="0.45">
      <c r="A327" s="74">
        <v>205</v>
      </c>
      <c r="B327" s="74">
        <v>1308</v>
      </c>
      <c r="C327" s="75">
        <v>27.224099358299998</v>
      </c>
      <c r="D327" s="74">
        <v>140</v>
      </c>
      <c r="E327" s="74" t="s">
        <v>13</v>
      </c>
      <c r="F327" s="74" t="s">
        <v>1412</v>
      </c>
      <c r="G327" s="58">
        <v>4</v>
      </c>
      <c r="H327" s="74">
        <v>61</v>
      </c>
      <c r="I327" s="74">
        <v>925</v>
      </c>
    </row>
    <row r="328" spans="1:9" ht="14.25" x14ac:dyDescent="0.45">
      <c r="A328" s="74">
        <v>206</v>
      </c>
      <c r="B328" s="74">
        <v>47293</v>
      </c>
      <c r="C328" s="75">
        <v>50</v>
      </c>
      <c r="D328" s="74">
        <v>58</v>
      </c>
      <c r="E328" s="74" t="s">
        <v>14</v>
      </c>
      <c r="F328" s="74" t="s">
        <v>688</v>
      </c>
      <c r="G328" s="58">
        <v>2</v>
      </c>
      <c r="H328" s="74">
        <v>59</v>
      </c>
      <c r="I328" s="74">
        <v>2577</v>
      </c>
    </row>
    <row r="329" spans="1:9" ht="14.25" x14ac:dyDescent="0.45">
      <c r="A329" s="74">
        <v>207</v>
      </c>
      <c r="B329" s="74">
        <v>23584</v>
      </c>
      <c r="C329" s="75">
        <v>102</v>
      </c>
      <c r="D329" s="74">
        <v>200</v>
      </c>
      <c r="E329" s="74" t="s">
        <v>13</v>
      </c>
      <c r="F329" s="74" t="s">
        <v>687</v>
      </c>
      <c r="G329" s="58">
        <v>20</v>
      </c>
      <c r="H329" s="74">
        <v>61</v>
      </c>
      <c r="I329" s="74">
        <v>1251</v>
      </c>
    </row>
    <row r="330" spans="1:9" ht="14.25" x14ac:dyDescent="0.45">
      <c r="A330" s="74">
        <v>208</v>
      </c>
      <c r="B330" s="74">
        <v>47860</v>
      </c>
      <c r="C330" s="75">
        <v>211</v>
      </c>
      <c r="D330" s="74">
        <v>240</v>
      </c>
      <c r="E330" s="74" t="s">
        <v>13</v>
      </c>
      <c r="F330" s="74" t="s">
        <v>686</v>
      </c>
      <c r="G330" s="58">
        <v>24</v>
      </c>
      <c r="H330" s="74">
        <v>60</v>
      </c>
      <c r="I330" s="74">
        <v>1558</v>
      </c>
    </row>
    <row r="331" spans="1:9" ht="14.25" x14ac:dyDescent="0.45">
      <c r="A331" s="74">
        <v>209</v>
      </c>
      <c r="B331" s="74">
        <v>12729</v>
      </c>
      <c r="C331" s="75">
        <v>78</v>
      </c>
      <c r="D331" s="74">
        <v>120</v>
      </c>
      <c r="E331" s="74" t="s">
        <v>13</v>
      </c>
      <c r="F331" s="74" t="s">
        <v>685</v>
      </c>
      <c r="G331" s="58">
        <v>2</v>
      </c>
      <c r="H331" s="74">
        <v>60</v>
      </c>
      <c r="I331" s="74">
        <v>2090</v>
      </c>
    </row>
    <row r="332" spans="1:9" ht="14.25" x14ac:dyDescent="0.45">
      <c r="A332" s="74">
        <v>210</v>
      </c>
      <c r="B332" s="74">
        <v>767</v>
      </c>
      <c r="C332" s="75">
        <v>104</v>
      </c>
      <c r="D332" s="74">
        <v>82</v>
      </c>
      <c r="E332" s="74" t="s">
        <v>13</v>
      </c>
      <c r="F332" s="74" t="s">
        <v>3065</v>
      </c>
      <c r="G332" s="58">
        <v>2</v>
      </c>
      <c r="H332" s="74">
        <v>60</v>
      </c>
      <c r="I332" s="74">
        <v>2373</v>
      </c>
    </row>
    <row r="333" spans="1:9" ht="14.25" x14ac:dyDescent="0.45">
      <c r="A333" s="74">
        <v>210</v>
      </c>
      <c r="B333" s="74">
        <v>10908</v>
      </c>
      <c r="C333" s="75">
        <v>93</v>
      </c>
      <c r="D333" s="74">
        <v>74</v>
      </c>
      <c r="E333" s="74" t="s">
        <v>13</v>
      </c>
      <c r="F333" s="74" t="s">
        <v>3064</v>
      </c>
      <c r="G333" s="58">
        <v>2</v>
      </c>
      <c r="H333" s="74">
        <v>60</v>
      </c>
      <c r="I333" s="74">
        <v>2374</v>
      </c>
    </row>
    <row r="334" spans="1:9" ht="14.25" x14ac:dyDescent="0.45">
      <c r="A334" s="74">
        <v>210</v>
      </c>
      <c r="B334" s="74">
        <v>13133</v>
      </c>
      <c r="C334" s="75">
        <v>94</v>
      </c>
      <c r="D334" s="74">
        <v>74</v>
      </c>
      <c r="E334" s="74" t="s">
        <v>13</v>
      </c>
      <c r="F334" s="74" t="s">
        <v>3063</v>
      </c>
      <c r="G334" s="58">
        <v>2</v>
      </c>
      <c r="H334" s="74">
        <v>60</v>
      </c>
      <c r="I334" s="74">
        <v>2374</v>
      </c>
    </row>
    <row r="335" spans="1:9" ht="14.25" x14ac:dyDescent="0.45">
      <c r="A335" s="74">
        <v>211</v>
      </c>
      <c r="B335" s="74">
        <v>25060</v>
      </c>
      <c r="C335" s="75">
        <v>71</v>
      </c>
      <c r="D335" s="74">
        <v>125</v>
      </c>
      <c r="E335" s="74" t="s">
        <v>13</v>
      </c>
      <c r="F335" s="74" t="s">
        <v>684</v>
      </c>
      <c r="G335" s="58">
        <v>2</v>
      </c>
      <c r="H335" s="74">
        <v>62</v>
      </c>
      <c r="I335" s="74">
        <v>270</v>
      </c>
    </row>
    <row r="336" spans="1:9" ht="14.25" x14ac:dyDescent="0.45">
      <c r="A336" s="74">
        <v>212</v>
      </c>
      <c r="B336" s="74">
        <v>50006</v>
      </c>
      <c r="C336" s="75">
        <v>69</v>
      </c>
      <c r="D336" s="74">
        <v>125</v>
      </c>
      <c r="E336" s="74" t="s">
        <v>13</v>
      </c>
      <c r="F336" s="74" t="s">
        <v>683</v>
      </c>
      <c r="G336" s="58">
        <v>2</v>
      </c>
      <c r="H336" s="74">
        <v>62</v>
      </c>
      <c r="I336" s="74">
        <v>270</v>
      </c>
    </row>
    <row r="337" spans="1:9" ht="14.25" x14ac:dyDescent="0.45">
      <c r="A337" s="74">
        <v>213</v>
      </c>
      <c r="B337" s="74">
        <v>49614</v>
      </c>
      <c r="C337" s="75">
        <v>115</v>
      </c>
      <c r="D337" s="74">
        <v>109</v>
      </c>
      <c r="E337" s="74" t="s">
        <v>13</v>
      </c>
      <c r="F337" s="74" t="s">
        <v>682</v>
      </c>
      <c r="G337" s="58">
        <v>2</v>
      </c>
      <c r="H337" s="74">
        <v>62</v>
      </c>
      <c r="I337" s="74">
        <v>604</v>
      </c>
    </row>
    <row r="338" spans="1:9" ht="14.25" x14ac:dyDescent="0.45">
      <c r="A338" s="74">
        <v>214</v>
      </c>
      <c r="B338" s="74">
        <v>51514</v>
      </c>
      <c r="C338" s="75">
        <v>93</v>
      </c>
      <c r="D338" s="74">
        <v>240</v>
      </c>
      <c r="E338" s="74" t="s">
        <v>13</v>
      </c>
      <c r="F338" s="74" t="s">
        <v>681</v>
      </c>
      <c r="G338" s="58">
        <v>2</v>
      </c>
      <c r="H338" s="74">
        <v>60</v>
      </c>
      <c r="I338" s="74">
        <v>260</v>
      </c>
    </row>
    <row r="339" spans="1:9" ht="14.25" x14ac:dyDescent="0.45">
      <c r="A339" s="74">
        <v>215</v>
      </c>
      <c r="B339" s="74">
        <v>45073</v>
      </c>
      <c r="C339" s="75">
        <v>53</v>
      </c>
      <c r="D339" s="74">
        <v>115</v>
      </c>
      <c r="E339" s="74" t="s">
        <v>9</v>
      </c>
      <c r="F339" s="74" t="s">
        <v>680</v>
      </c>
      <c r="G339" s="58">
        <v>16</v>
      </c>
      <c r="H339" s="74">
        <v>61</v>
      </c>
      <c r="I339" s="74">
        <v>1721</v>
      </c>
    </row>
    <row r="340" spans="1:9" ht="14.25" x14ac:dyDescent="0.45">
      <c r="A340" s="74">
        <v>216</v>
      </c>
      <c r="B340" s="74">
        <v>39606</v>
      </c>
      <c r="C340" s="75">
        <v>24</v>
      </c>
      <c r="D340" s="74">
        <v>120</v>
      </c>
      <c r="E340" s="74" t="s">
        <v>9</v>
      </c>
      <c r="F340" s="74" t="s">
        <v>679</v>
      </c>
      <c r="G340" s="58">
        <v>10</v>
      </c>
      <c r="H340" s="74">
        <v>61</v>
      </c>
      <c r="I340" s="74">
        <v>1721</v>
      </c>
    </row>
    <row r="341" spans="1:9" ht="14.25" x14ac:dyDescent="0.45">
      <c r="A341" s="74">
        <v>217</v>
      </c>
      <c r="B341" s="74">
        <v>27600</v>
      </c>
      <c r="C341" s="75">
        <v>98</v>
      </c>
      <c r="D341" s="74">
        <v>122</v>
      </c>
      <c r="E341" s="74" t="s">
        <v>7</v>
      </c>
      <c r="F341" s="74" t="s">
        <v>678</v>
      </c>
      <c r="G341" s="58">
        <v>2</v>
      </c>
      <c r="H341" s="74">
        <v>59</v>
      </c>
      <c r="I341" s="74">
        <v>2725</v>
      </c>
    </row>
    <row r="342" spans="1:9" ht="14.25" x14ac:dyDescent="0.45">
      <c r="A342" s="74">
        <v>218</v>
      </c>
      <c r="B342" s="74">
        <v>50895</v>
      </c>
      <c r="C342" s="75">
        <v>0</v>
      </c>
      <c r="D342" s="74">
        <v>0</v>
      </c>
      <c r="E342" s="74" t="s">
        <v>7</v>
      </c>
      <c r="F342" s="74" t="s">
        <v>1971</v>
      </c>
      <c r="G342" s="58">
        <v>2</v>
      </c>
      <c r="H342" s="74">
        <v>60</v>
      </c>
      <c r="I342" s="74">
        <v>348</v>
      </c>
    </row>
    <row r="343" spans="1:9" ht="14.25" x14ac:dyDescent="0.45">
      <c r="A343" s="74">
        <v>218</v>
      </c>
      <c r="B343" s="74">
        <v>26742</v>
      </c>
      <c r="C343" s="75">
        <v>137</v>
      </c>
      <c r="D343" s="74">
        <v>122</v>
      </c>
      <c r="E343" s="74" t="s">
        <v>7</v>
      </c>
      <c r="F343" s="74" t="s">
        <v>1970</v>
      </c>
      <c r="G343" s="58">
        <v>2</v>
      </c>
      <c r="H343" s="74">
        <v>60</v>
      </c>
      <c r="I343" s="74">
        <v>349</v>
      </c>
    </row>
    <row r="344" spans="1:9" ht="14.25" x14ac:dyDescent="0.45">
      <c r="A344" s="74">
        <v>219</v>
      </c>
      <c r="B344" s="74">
        <v>48252</v>
      </c>
      <c r="C344" s="75">
        <v>125</v>
      </c>
      <c r="D344" s="74">
        <v>130</v>
      </c>
      <c r="E344" s="74" t="s">
        <v>7</v>
      </c>
      <c r="F344" s="74" t="s">
        <v>677</v>
      </c>
      <c r="G344" s="58">
        <v>4</v>
      </c>
      <c r="H344" s="74">
        <v>59</v>
      </c>
      <c r="I344" s="74">
        <v>405</v>
      </c>
    </row>
    <row r="345" spans="1:9" ht="14.25" x14ac:dyDescent="0.45">
      <c r="A345" s="74">
        <v>220</v>
      </c>
      <c r="B345" s="74">
        <v>33386</v>
      </c>
      <c r="C345" s="75">
        <v>5</v>
      </c>
      <c r="D345" s="74">
        <v>240</v>
      </c>
      <c r="E345" s="74" t="s">
        <v>8</v>
      </c>
      <c r="F345" s="74" t="s">
        <v>1146</v>
      </c>
      <c r="G345" s="58">
        <v>2</v>
      </c>
      <c r="H345" s="74">
        <v>60</v>
      </c>
      <c r="I345" s="74">
        <v>2517</v>
      </c>
    </row>
    <row r="346" spans="1:9" ht="14.25" x14ac:dyDescent="0.45">
      <c r="A346" s="74">
        <v>220</v>
      </c>
      <c r="B346" s="74">
        <v>8768</v>
      </c>
      <c r="C346" s="75">
        <v>88</v>
      </c>
      <c r="D346" s="74">
        <v>240</v>
      </c>
      <c r="E346" s="74" t="s">
        <v>8</v>
      </c>
      <c r="F346" s="74" t="s">
        <v>1145</v>
      </c>
      <c r="G346" s="58">
        <v>2</v>
      </c>
      <c r="H346" s="74">
        <v>60</v>
      </c>
      <c r="I346" s="74">
        <v>2517</v>
      </c>
    </row>
    <row r="347" spans="1:9" ht="14.25" x14ac:dyDescent="0.45">
      <c r="A347" s="74">
        <v>221</v>
      </c>
      <c r="B347" s="74">
        <v>50701</v>
      </c>
      <c r="C347" s="75">
        <v>56</v>
      </c>
      <c r="D347" s="74">
        <v>104</v>
      </c>
      <c r="E347" s="74" t="s">
        <v>10</v>
      </c>
      <c r="F347" s="74" t="s">
        <v>1641</v>
      </c>
      <c r="G347" s="58">
        <v>24</v>
      </c>
      <c r="H347" s="74">
        <v>60</v>
      </c>
      <c r="I347" s="74">
        <v>542</v>
      </c>
    </row>
    <row r="348" spans="1:9" ht="14.25" x14ac:dyDescent="0.45">
      <c r="A348" s="74">
        <v>221</v>
      </c>
      <c r="B348" s="74">
        <v>70274</v>
      </c>
      <c r="C348" s="75">
        <v>54</v>
      </c>
      <c r="D348" s="74">
        <v>100</v>
      </c>
      <c r="E348" s="74" t="s">
        <v>10</v>
      </c>
      <c r="F348" s="74" t="s">
        <v>1640</v>
      </c>
      <c r="G348" s="58">
        <v>24</v>
      </c>
      <c r="H348" s="74">
        <v>60</v>
      </c>
      <c r="I348" s="74">
        <v>542</v>
      </c>
    </row>
    <row r="349" spans="1:9" ht="14.25" x14ac:dyDescent="0.45">
      <c r="A349" s="74">
        <v>221</v>
      </c>
      <c r="B349" s="74">
        <v>76307</v>
      </c>
      <c r="C349" s="75">
        <v>29</v>
      </c>
      <c r="D349" s="74">
        <v>35</v>
      </c>
      <c r="E349" s="74" t="s">
        <v>10</v>
      </c>
      <c r="F349" s="74" t="s">
        <v>1639</v>
      </c>
      <c r="G349" s="58">
        <v>2</v>
      </c>
      <c r="H349" s="74">
        <v>60</v>
      </c>
      <c r="I349" s="74">
        <v>542</v>
      </c>
    </row>
    <row r="350" spans="1:9" ht="14.25" x14ac:dyDescent="0.45">
      <c r="A350" s="74">
        <v>222</v>
      </c>
      <c r="B350" s="74">
        <v>31476</v>
      </c>
      <c r="C350" s="75">
        <v>0</v>
      </c>
      <c r="D350" s="74">
        <v>0</v>
      </c>
      <c r="E350" s="74" t="s">
        <v>16</v>
      </c>
      <c r="F350" s="74" t="s">
        <v>3809</v>
      </c>
      <c r="G350" s="58">
        <v>5</v>
      </c>
      <c r="H350" s="74">
        <v>59</v>
      </c>
      <c r="I350" s="74">
        <v>992</v>
      </c>
    </row>
    <row r="351" spans="1:9" ht="14.25" x14ac:dyDescent="0.45">
      <c r="A351" s="74">
        <v>223</v>
      </c>
      <c r="B351" s="74">
        <v>34649</v>
      </c>
      <c r="C351" s="75">
        <v>0</v>
      </c>
      <c r="D351" s="74">
        <v>0</v>
      </c>
      <c r="E351" s="74" t="s">
        <v>16</v>
      </c>
      <c r="F351" s="74" t="s">
        <v>3808</v>
      </c>
      <c r="G351" s="58">
        <v>5</v>
      </c>
      <c r="H351" s="74">
        <v>59</v>
      </c>
      <c r="I351" s="74">
        <v>992</v>
      </c>
    </row>
    <row r="352" spans="1:9" ht="14.25" x14ac:dyDescent="0.45">
      <c r="A352" s="74">
        <v>223</v>
      </c>
      <c r="B352" s="74">
        <v>37456</v>
      </c>
      <c r="C352" s="75">
        <v>0</v>
      </c>
      <c r="D352" s="74">
        <v>0</v>
      </c>
      <c r="E352" s="74" t="s">
        <v>16</v>
      </c>
      <c r="F352" s="74" t="s">
        <v>3807</v>
      </c>
      <c r="G352" s="58">
        <v>5</v>
      </c>
      <c r="H352" s="74">
        <v>59</v>
      </c>
      <c r="I352" s="74">
        <v>992</v>
      </c>
    </row>
    <row r="353" spans="1:9" ht="14.25" x14ac:dyDescent="0.45">
      <c r="A353" s="74">
        <v>224</v>
      </c>
      <c r="B353" s="74">
        <v>50796</v>
      </c>
      <c r="C353" s="75">
        <v>31</v>
      </c>
      <c r="D353" s="74">
        <v>126</v>
      </c>
      <c r="E353" s="74" t="s">
        <v>13</v>
      </c>
      <c r="F353" s="74" t="s">
        <v>1502</v>
      </c>
      <c r="G353" s="58">
        <v>2</v>
      </c>
      <c r="H353" s="74">
        <v>61</v>
      </c>
      <c r="I353" s="74">
        <v>734</v>
      </c>
    </row>
    <row r="354" spans="1:9" ht="14.25" x14ac:dyDescent="0.45">
      <c r="A354" s="74">
        <v>225</v>
      </c>
      <c r="B354" s="74">
        <v>15646</v>
      </c>
      <c r="C354" s="75">
        <v>65</v>
      </c>
      <c r="D354" s="74">
        <v>120</v>
      </c>
      <c r="E354" s="74" t="s">
        <v>13</v>
      </c>
      <c r="F354" s="74" t="s">
        <v>676</v>
      </c>
      <c r="G354" s="58">
        <v>4</v>
      </c>
      <c r="H354" s="74">
        <v>60</v>
      </c>
      <c r="I354" s="74">
        <v>1256</v>
      </c>
    </row>
    <row r="355" spans="1:9" ht="14.25" x14ac:dyDescent="0.45">
      <c r="A355" s="74">
        <v>226</v>
      </c>
      <c r="B355" s="74">
        <v>18121</v>
      </c>
      <c r="C355" s="75">
        <v>37</v>
      </c>
      <c r="D355" s="74">
        <v>55</v>
      </c>
      <c r="E355" s="74" t="s">
        <v>8</v>
      </c>
      <c r="F355" s="74" t="s">
        <v>1010</v>
      </c>
      <c r="G355" s="58">
        <v>1</v>
      </c>
      <c r="H355" s="74">
        <v>59</v>
      </c>
      <c r="I355" s="74">
        <v>1580</v>
      </c>
    </row>
    <row r="356" spans="1:9" ht="14.25" x14ac:dyDescent="0.45">
      <c r="A356" s="74">
        <v>227</v>
      </c>
      <c r="B356" s="74">
        <v>70844</v>
      </c>
      <c r="C356" s="75">
        <v>52</v>
      </c>
      <c r="D356" s="74">
        <v>95</v>
      </c>
      <c r="E356" s="74" t="s">
        <v>17</v>
      </c>
      <c r="F356" s="74" t="s">
        <v>3713</v>
      </c>
      <c r="G356" s="58">
        <v>24</v>
      </c>
      <c r="H356" s="74">
        <v>62</v>
      </c>
      <c r="I356" s="74">
        <v>1728</v>
      </c>
    </row>
    <row r="357" spans="1:9" ht="14.25" x14ac:dyDescent="0.45">
      <c r="A357" s="74">
        <v>227</v>
      </c>
      <c r="B357" s="74">
        <v>73092</v>
      </c>
      <c r="C357" s="75">
        <v>94.722434486899999</v>
      </c>
      <c r="D357" s="74">
        <v>95</v>
      </c>
      <c r="E357" s="74" t="s">
        <v>17</v>
      </c>
      <c r="F357" s="74" t="s">
        <v>3712</v>
      </c>
      <c r="G357" s="58">
        <v>24</v>
      </c>
      <c r="H357" s="74">
        <v>62</v>
      </c>
      <c r="I357" s="74">
        <v>1728</v>
      </c>
    </row>
    <row r="358" spans="1:9" ht="14.25" x14ac:dyDescent="0.45">
      <c r="A358" s="74">
        <v>228</v>
      </c>
      <c r="B358" s="74">
        <v>8219</v>
      </c>
      <c r="C358" s="75">
        <v>100.584623033</v>
      </c>
      <c r="D358" s="74">
        <v>173</v>
      </c>
      <c r="E358" s="74" t="s">
        <v>8</v>
      </c>
      <c r="F358" s="74" t="s">
        <v>1630</v>
      </c>
      <c r="G358" s="58">
        <v>2</v>
      </c>
      <c r="H358" s="74">
        <v>59</v>
      </c>
      <c r="I358" s="74">
        <v>1616</v>
      </c>
    </row>
    <row r="359" spans="1:9" ht="14.25" x14ac:dyDescent="0.45">
      <c r="A359" s="74">
        <v>228</v>
      </c>
      <c r="B359" s="74">
        <v>26462</v>
      </c>
      <c r="C359" s="75">
        <v>54</v>
      </c>
      <c r="D359" s="74">
        <v>121</v>
      </c>
      <c r="E359" s="74" t="s">
        <v>8</v>
      </c>
      <c r="F359" s="74" t="s">
        <v>1629</v>
      </c>
      <c r="G359" s="58">
        <v>2</v>
      </c>
      <c r="H359" s="74">
        <v>59</v>
      </c>
      <c r="I359" s="74">
        <v>1616</v>
      </c>
    </row>
    <row r="360" spans="1:9" ht="14.25" x14ac:dyDescent="0.45">
      <c r="A360" s="74">
        <v>229</v>
      </c>
      <c r="B360" s="74">
        <v>49732</v>
      </c>
      <c r="C360" s="75">
        <v>67.003323605000006</v>
      </c>
      <c r="D360" s="74">
        <v>115</v>
      </c>
      <c r="E360" s="74" t="s">
        <v>13</v>
      </c>
      <c r="F360" s="74" t="s">
        <v>3687</v>
      </c>
      <c r="G360" s="58">
        <v>24</v>
      </c>
      <c r="H360" s="74">
        <v>61</v>
      </c>
      <c r="I360" s="74">
        <v>1806</v>
      </c>
    </row>
    <row r="361" spans="1:9" ht="14.25" x14ac:dyDescent="0.45">
      <c r="A361" s="74">
        <v>229</v>
      </c>
      <c r="B361" s="74">
        <v>16274</v>
      </c>
      <c r="C361" s="75">
        <v>67</v>
      </c>
      <c r="D361" s="74">
        <v>115</v>
      </c>
      <c r="E361" s="74" t="s">
        <v>13</v>
      </c>
      <c r="F361" s="74" t="s">
        <v>3686</v>
      </c>
      <c r="G361" s="58">
        <v>24</v>
      </c>
      <c r="H361" s="74">
        <v>61</v>
      </c>
      <c r="I361" s="74">
        <v>1806</v>
      </c>
    </row>
    <row r="362" spans="1:9" ht="14.25" x14ac:dyDescent="0.45">
      <c r="A362" s="74">
        <v>230</v>
      </c>
      <c r="B362" s="74">
        <v>34867</v>
      </c>
      <c r="C362" s="75">
        <v>83.230372164000002</v>
      </c>
      <c r="D362" s="74">
        <v>186</v>
      </c>
      <c r="E362" s="74" t="s">
        <v>8</v>
      </c>
      <c r="F362" s="74" t="s">
        <v>675</v>
      </c>
      <c r="G362" s="58">
        <v>46</v>
      </c>
      <c r="H362" s="74">
        <v>62</v>
      </c>
      <c r="I362" s="74">
        <v>206</v>
      </c>
    </row>
    <row r="363" spans="1:9" ht="14.25" x14ac:dyDescent="0.45">
      <c r="A363" s="74">
        <v>231</v>
      </c>
      <c r="B363" s="74">
        <v>46068</v>
      </c>
      <c r="C363" s="75">
        <v>55</v>
      </c>
      <c r="D363" s="74">
        <v>125</v>
      </c>
      <c r="E363" s="74" t="s">
        <v>17</v>
      </c>
      <c r="F363" s="74" t="s">
        <v>2302</v>
      </c>
      <c r="G363" s="58">
        <v>24</v>
      </c>
      <c r="H363" s="74">
        <v>62</v>
      </c>
      <c r="I363" s="74">
        <v>1727</v>
      </c>
    </row>
    <row r="364" spans="1:9" ht="14.25" x14ac:dyDescent="0.45">
      <c r="A364" s="74">
        <v>231</v>
      </c>
      <c r="B364" s="74">
        <v>17240</v>
      </c>
      <c r="C364" s="75">
        <v>39</v>
      </c>
      <c r="D364" s="74">
        <v>125</v>
      </c>
      <c r="E364" s="74" t="s">
        <v>17</v>
      </c>
      <c r="F364" s="74" t="s">
        <v>2301</v>
      </c>
      <c r="G364" s="58">
        <v>24</v>
      </c>
      <c r="H364" s="74">
        <v>62</v>
      </c>
      <c r="I364" s="74">
        <v>1727</v>
      </c>
    </row>
    <row r="365" spans="1:9" ht="14.25" x14ac:dyDescent="0.45">
      <c r="A365" s="74">
        <v>231</v>
      </c>
      <c r="B365" s="74">
        <v>35399</v>
      </c>
      <c r="C365" s="75">
        <v>97</v>
      </c>
      <c r="D365" s="74">
        <v>130</v>
      </c>
      <c r="E365" s="74" t="s">
        <v>17</v>
      </c>
      <c r="F365" s="74" t="s">
        <v>2300</v>
      </c>
      <c r="G365" s="58">
        <v>24</v>
      </c>
      <c r="H365" s="74">
        <v>62</v>
      </c>
      <c r="I365" s="74">
        <v>1727</v>
      </c>
    </row>
    <row r="366" spans="1:9" ht="14.25" x14ac:dyDescent="0.45">
      <c r="A366" s="74">
        <v>231</v>
      </c>
      <c r="B366" s="74">
        <v>37947</v>
      </c>
      <c r="C366" s="75">
        <v>0</v>
      </c>
      <c r="D366" s="74">
        <v>0</v>
      </c>
      <c r="E366" s="74" t="s">
        <v>17</v>
      </c>
      <c r="F366" s="74" t="s">
        <v>2299</v>
      </c>
      <c r="G366" s="58">
        <v>0</v>
      </c>
      <c r="H366" s="74">
        <v>62</v>
      </c>
      <c r="I366" s="74">
        <v>1727</v>
      </c>
    </row>
    <row r="367" spans="1:9" ht="14.25" x14ac:dyDescent="0.45">
      <c r="A367" s="74">
        <v>231</v>
      </c>
      <c r="B367" s="74">
        <v>24121</v>
      </c>
      <c r="C367" s="75">
        <v>53</v>
      </c>
      <c r="D367" s="74">
        <v>125</v>
      </c>
      <c r="E367" s="74" t="s">
        <v>17</v>
      </c>
      <c r="F367" s="74" t="s">
        <v>2298</v>
      </c>
      <c r="G367" s="58">
        <v>24</v>
      </c>
      <c r="H367" s="74">
        <v>62</v>
      </c>
      <c r="I367" s="74">
        <v>1727</v>
      </c>
    </row>
    <row r="368" spans="1:9" ht="14.25" x14ac:dyDescent="0.45">
      <c r="A368" s="74">
        <v>231</v>
      </c>
      <c r="B368" s="74">
        <v>2191</v>
      </c>
      <c r="C368" s="75">
        <v>7</v>
      </c>
      <c r="D368" s="74">
        <v>125</v>
      </c>
      <c r="E368" s="74" t="s">
        <v>17</v>
      </c>
      <c r="F368" s="74" t="s">
        <v>2298</v>
      </c>
      <c r="G368" s="58">
        <v>24</v>
      </c>
      <c r="H368" s="74">
        <v>62</v>
      </c>
      <c r="I368" s="74">
        <v>1727</v>
      </c>
    </row>
    <row r="369" spans="1:9" ht="14.25" x14ac:dyDescent="0.45">
      <c r="A369" s="74">
        <v>232</v>
      </c>
      <c r="B369" s="74">
        <v>640</v>
      </c>
      <c r="C369" s="75">
        <v>48</v>
      </c>
      <c r="D369" s="74">
        <v>115</v>
      </c>
      <c r="E369" s="74" t="s">
        <v>16</v>
      </c>
      <c r="F369" s="74" t="s">
        <v>674</v>
      </c>
      <c r="G369" s="58">
        <v>2</v>
      </c>
      <c r="H369" s="74">
        <v>61</v>
      </c>
      <c r="I369" s="74">
        <v>639</v>
      </c>
    </row>
    <row r="370" spans="1:9" ht="14.25" x14ac:dyDescent="0.45">
      <c r="A370" s="74">
        <v>233</v>
      </c>
      <c r="B370" s="74">
        <v>47201</v>
      </c>
      <c r="C370" s="75">
        <v>0</v>
      </c>
      <c r="D370" s="74">
        <v>0</v>
      </c>
      <c r="E370" s="74" t="s">
        <v>12</v>
      </c>
      <c r="F370" s="74" t="s">
        <v>2381</v>
      </c>
      <c r="G370" s="58">
        <v>0</v>
      </c>
      <c r="H370" s="74">
        <v>59</v>
      </c>
      <c r="I370" s="74">
        <v>1177</v>
      </c>
    </row>
    <row r="371" spans="1:9" ht="14.25" x14ac:dyDescent="0.45">
      <c r="A371" s="74">
        <v>233</v>
      </c>
      <c r="B371" s="74">
        <v>33762</v>
      </c>
      <c r="C371" s="75">
        <v>0</v>
      </c>
      <c r="D371" s="74">
        <v>0</v>
      </c>
      <c r="E371" s="74" t="s">
        <v>12</v>
      </c>
      <c r="F371" s="74" t="s">
        <v>2380</v>
      </c>
      <c r="G371" s="58">
        <v>0</v>
      </c>
      <c r="H371" s="74">
        <v>59</v>
      </c>
      <c r="I371" s="74">
        <v>1177</v>
      </c>
    </row>
    <row r="372" spans="1:9" ht="14.25" x14ac:dyDescent="0.45">
      <c r="A372" s="74">
        <v>233</v>
      </c>
      <c r="B372" s="74">
        <v>8515</v>
      </c>
      <c r="C372" s="75">
        <v>0</v>
      </c>
      <c r="D372" s="74">
        <v>0</v>
      </c>
      <c r="E372" s="74" t="s">
        <v>12</v>
      </c>
      <c r="F372" s="74" t="s">
        <v>2380</v>
      </c>
      <c r="G372" s="58">
        <v>0</v>
      </c>
      <c r="H372" s="74">
        <v>59</v>
      </c>
      <c r="I372" s="74">
        <v>1177</v>
      </c>
    </row>
    <row r="373" spans="1:9" ht="14.25" x14ac:dyDescent="0.45">
      <c r="A373" s="74">
        <v>234</v>
      </c>
      <c r="B373" s="74">
        <v>27332</v>
      </c>
      <c r="C373" s="75">
        <v>5.5878300204700002</v>
      </c>
      <c r="D373" s="74">
        <v>64</v>
      </c>
      <c r="E373" s="74" t="s">
        <v>14</v>
      </c>
      <c r="F373" s="74" t="s">
        <v>673</v>
      </c>
      <c r="G373" s="58">
        <v>4</v>
      </c>
      <c r="H373" s="74">
        <v>62</v>
      </c>
      <c r="I373" s="74">
        <v>537</v>
      </c>
    </row>
    <row r="374" spans="1:9" ht="14.25" x14ac:dyDescent="0.45">
      <c r="A374" s="74">
        <v>234</v>
      </c>
      <c r="B374" s="74">
        <v>37513</v>
      </c>
      <c r="C374" s="75">
        <v>53.2237126785</v>
      </c>
      <c r="D374" s="74">
        <v>120</v>
      </c>
      <c r="E374" s="74" t="s">
        <v>14</v>
      </c>
      <c r="F374" s="74" t="s">
        <v>672</v>
      </c>
      <c r="G374" s="58">
        <v>4</v>
      </c>
      <c r="H374" s="74">
        <v>60</v>
      </c>
      <c r="I374" s="74">
        <v>2472</v>
      </c>
    </row>
    <row r="375" spans="1:9" ht="14.25" x14ac:dyDescent="0.45">
      <c r="A375" s="74">
        <v>235</v>
      </c>
      <c r="B375" s="74">
        <v>15993</v>
      </c>
      <c r="C375" s="75">
        <v>57.336635456099998</v>
      </c>
      <c r="D375" s="74">
        <v>110</v>
      </c>
      <c r="E375" s="74" t="s">
        <v>10</v>
      </c>
      <c r="F375" s="74" t="s">
        <v>3394</v>
      </c>
      <c r="G375" s="58">
        <v>10</v>
      </c>
      <c r="H375" s="74">
        <v>61</v>
      </c>
      <c r="I375" s="74">
        <v>1682</v>
      </c>
    </row>
    <row r="376" spans="1:9" ht="14.25" x14ac:dyDescent="0.45">
      <c r="A376" s="74">
        <v>236</v>
      </c>
      <c r="B376" s="74">
        <v>2555</v>
      </c>
      <c r="C376" s="75">
        <v>3</v>
      </c>
      <c r="D376" s="74">
        <v>13</v>
      </c>
      <c r="E376" s="74" t="s">
        <v>14</v>
      </c>
      <c r="F376" s="74" t="s">
        <v>671</v>
      </c>
      <c r="G376" s="58">
        <v>2</v>
      </c>
      <c r="H376" s="74">
        <v>62</v>
      </c>
      <c r="I376" s="74">
        <v>984</v>
      </c>
    </row>
    <row r="377" spans="1:9" ht="14.25" x14ac:dyDescent="0.45">
      <c r="A377" s="74">
        <v>236</v>
      </c>
      <c r="B377" s="74">
        <v>9396</v>
      </c>
      <c r="C377" s="75">
        <v>4</v>
      </c>
      <c r="D377" s="74">
        <v>18</v>
      </c>
      <c r="E377" s="74" t="s">
        <v>14</v>
      </c>
      <c r="F377" s="74" t="s">
        <v>670</v>
      </c>
      <c r="G377" s="58">
        <v>2</v>
      </c>
      <c r="H377" s="74">
        <v>62</v>
      </c>
      <c r="I377" s="74">
        <v>984</v>
      </c>
    </row>
    <row r="378" spans="1:9" ht="14.25" x14ac:dyDescent="0.45">
      <c r="A378" s="74">
        <v>237</v>
      </c>
      <c r="B378" s="74">
        <v>45326</v>
      </c>
      <c r="C378" s="75">
        <v>78</v>
      </c>
      <c r="D378" s="74">
        <v>86</v>
      </c>
      <c r="E378" s="74" t="s">
        <v>13</v>
      </c>
      <c r="F378" s="74" t="s">
        <v>669</v>
      </c>
      <c r="G378" s="58">
        <v>2</v>
      </c>
      <c r="H378" s="74">
        <v>61</v>
      </c>
      <c r="I378" s="74">
        <v>2569</v>
      </c>
    </row>
    <row r="379" spans="1:9" ht="14.25" x14ac:dyDescent="0.45">
      <c r="A379" s="74">
        <v>238</v>
      </c>
      <c r="B379" s="74">
        <v>40351</v>
      </c>
      <c r="C379" s="75">
        <v>198</v>
      </c>
      <c r="D379" s="74">
        <v>185</v>
      </c>
      <c r="E379" s="74" t="s">
        <v>9</v>
      </c>
      <c r="F379" s="74" t="s">
        <v>668</v>
      </c>
      <c r="G379" s="58">
        <v>25</v>
      </c>
      <c r="H379" s="74">
        <v>60</v>
      </c>
      <c r="I379" s="74">
        <v>1437</v>
      </c>
    </row>
    <row r="380" spans="1:9" ht="14.25" x14ac:dyDescent="0.45">
      <c r="A380" s="74">
        <v>238</v>
      </c>
      <c r="B380" s="74">
        <v>7060</v>
      </c>
      <c r="C380" s="75">
        <v>125</v>
      </c>
      <c r="D380" s="74">
        <v>170</v>
      </c>
      <c r="E380" s="74" t="s">
        <v>9</v>
      </c>
      <c r="F380" s="74" t="s">
        <v>667</v>
      </c>
      <c r="G380" s="58">
        <v>25</v>
      </c>
      <c r="H380" s="74">
        <v>60</v>
      </c>
      <c r="I380" s="74">
        <v>1437</v>
      </c>
    </row>
    <row r="381" spans="1:9" ht="14.25" x14ac:dyDescent="0.45">
      <c r="A381" s="74">
        <v>239</v>
      </c>
      <c r="B381" s="74">
        <v>20538</v>
      </c>
      <c r="C381" s="75">
        <v>151</v>
      </c>
      <c r="D381" s="74">
        <v>120</v>
      </c>
      <c r="E381" s="74" t="s">
        <v>9</v>
      </c>
      <c r="F381" s="74" t="s">
        <v>666</v>
      </c>
      <c r="G381" s="58">
        <v>2</v>
      </c>
      <c r="H381" s="74">
        <v>59</v>
      </c>
      <c r="I381" s="74">
        <v>1282</v>
      </c>
    </row>
    <row r="382" spans="1:9" ht="14.25" x14ac:dyDescent="0.45">
      <c r="A382" s="74">
        <v>240</v>
      </c>
      <c r="B382" s="74">
        <v>22054</v>
      </c>
      <c r="C382" s="75">
        <v>15</v>
      </c>
      <c r="D382" s="74">
        <v>120</v>
      </c>
      <c r="E382" s="74" t="s">
        <v>8</v>
      </c>
      <c r="F382" s="74" t="s">
        <v>2596</v>
      </c>
      <c r="G382" s="58">
        <v>2</v>
      </c>
      <c r="H382" s="74">
        <v>61</v>
      </c>
      <c r="I382" s="74">
        <v>2677</v>
      </c>
    </row>
    <row r="383" spans="1:9" ht="14.25" x14ac:dyDescent="0.45">
      <c r="A383" s="74">
        <v>240</v>
      </c>
      <c r="B383" s="74">
        <v>32208</v>
      </c>
      <c r="C383" s="75">
        <v>39</v>
      </c>
      <c r="D383" s="74">
        <v>120</v>
      </c>
      <c r="E383" s="74" t="s">
        <v>13</v>
      </c>
      <c r="F383" s="74" t="s">
        <v>2595</v>
      </c>
      <c r="G383" s="58">
        <v>2</v>
      </c>
      <c r="H383" s="74">
        <v>61</v>
      </c>
      <c r="I383" s="74">
        <v>2677</v>
      </c>
    </row>
    <row r="384" spans="1:9" ht="14.25" x14ac:dyDescent="0.45">
      <c r="A384" s="74">
        <v>240</v>
      </c>
      <c r="B384" s="74">
        <v>35010</v>
      </c>
      <c r="C384" s="75">
        <v>47</v>
      </c>
      <c r="D384" s="74">
        <v>120</v>
      </c>
      <c r="E384" s="74" t="s">
        <v>13</v>
      </c>
      <c r="F384" s="74" t="s">
        <v>2594</v>
      </c>
      <c r="G384" s="58">
        <v>2</v>
      </c>
      <c r="H384" s="74">
        <v>61</v>
      </c>
      <c r="I384" s="74">
        <v>2677</v>
      </c>
    </row>
    <row r="385" spans="1:9" ht="14.25" x14ac:dyDescent="0.45">
      <c r="A385" s="74">
        <v>241</v>
      </c>
      <c r="B385" s="74">
        <v>8431</v>
      </c>
      <c r="C385" s="75">
        <v>59</v>
      </c>
      <c r="D385" s="74">
        <v>125</v>
      </c>
      <c r="E385" s="74" t="s">
        <v>9</v>
      </c>
      <c r="F385" s="74" t="s">
        <v>834</v>
      </c>
      <c r="G385" s="58">
        <v>2</v>
      </c>
      <c r="H385" s="74">
        <v>60</v>
      </c>
      <c r="I385" s="74">
        <v>40</v>
      </c>
    </row>
    <row r="386" spans="1:9" ht="14.25" x14ac:dyDescent="0.45">
      <c r="A386" s="74">
        <v>241</v>
      </c>
      <c r="B386" s="74">
        <v>54279</v>
      </c>
      <c r="C386" s="75">
        <v>76</v>
      </c>
      <c r="D386" s="74">
        <v>157</v>
      </c>
      <c r="E386" s="74" t="s">
        <v>9</v>
      </c>
      <c r="F386" s="74" t="s">
        <v>833</v>
      </c>
      <c r="G386" s="58">
        <v>2</v>
      </c>
      <c r="H386" s="74">
        <v>60</v>
      </c>
      <c r="I386" s="74">
        <v>40</v>
      </c>
    </row>
    <row r="387" spans="1:9" ht="14.25" x14ac:dyDescent="0.45">
      <c r="A387" s="74">
        <v>241</v>
      </c>
      <c r="B387" s="74">
        <v>36867</v>
      </c>
      <c r="C387" s="75">
        <v>65</v>
      </c>
      <c r="D387" s="74">
        <v>125</v>
      </c>
      <c r="E387" s="74" t="s">
        <v>9</v>
      </c>
      <c r="F387" s="74" t="s">
        <v>832</v>
      </c>
      <c r="G387" s="58">
        <v>2</v>
      </c>
      <c r="H387" s="74">
        <v>60</v>
      </c>
      <c r="I387" s="74">
        <v>40</v>
      </c>
    </row>
    <row r="388" spans="1:9" ht="14.25" x14ac:dyDescent="0.45">
      <c r="A388" s="74">
        <v>242</v>
      </c>
      <c r="B388" s="74">
        <v>49349</v>
      </c>
      <c r="C388" s="75">
        <v>122</v>
      </c>
      <c r="D388" s="74">
        <v>250</v>
      </c>
      <c r="E388" s="74" t="s">
        <v>9</v>
      </c>
      <c r="F388" s="74" t="s">
        <v>665</v>
      </c>
      <c r="G388" s="58">
        <v>2</v>
      </c>
      <c r="H388" s="74">
        <v>60</v>
      </c>
      <c r="I388" s="74">
        <v>110</v>
      </c>
    </row>
    <row r="389" spans="1:9" ht="14.25" x14ac:dyDescent="0.45">
      <c r="A389" s="74">
        <v>243</v>
      </c>
      <c r="B389" s="74">
        <v>46567</v>
      </c>
      <c r="C389" s="75">
        <v>62</v>
      </c>
      <c r="D389" s="74">
        <v>120</v>
      </c>
      <c r="E389" s="74" t="s">
        <v>9</v>
      </c>
      <c r="F389" s="74" t="s">
        <v>664</v>
      </c>
      <c r="G389" s="58">
        <v>10</v>
      </c>
      <c r="H389" s="74">
        <v>60</v>
      </c>
      <c r="I389" s="74">
        <v>966</v>
      </c>
    </row>
    <row r="390" spans="1:9" ht="14.25" x14ac:dyDescent="0.45">
      <c r="A390" s="74">
        <v>244</v>
      </c>
      <c r="B390" s="74">
        <v>32958</v>
      </c>
      <c r="C390" s="75">
        <v>16</v>
      </c>
      <c r="D390" s="74">
        <v>60</v>
      </c>
      <c r="E390" s="74" t="s">
        <v>13</v>
      </c>
      <c r="F390" s="74" t="s">
        <v>2975</v>
      </c>
      <c r="G390" s="58">
        <v>30</v>
      </c>
      <c r="H390" s="74">
        <v>59</v>
      </c>
      <c r="I390" s="74">
        <v>2090</v>
      </c>
    </row>
    <row r="391" spans="1:9" ht="14.25" x14ac:dyDescent="0.45">
      <c r="A391" s="74">
        <v>244</v>
      </c>
      <c r="B391" s="74">
        <v>49808</v>
      </c>
      <c r="C391" s="75">
        <v>16</v>
      </c>
      <c r="D391" s="74">
        <v>60</v>
      </c>
      <c r="E391" s="74" t="s">
        <v>13</v>
      </c>
      <c r="F391" s="74" t="s">
        <v>2974</v>
      </c>
      <c r="G391" s="58">
        <v>30</v>
      </c>
      <c r="H391" s="74">
        <v>59</v>
      </c>
      <c r="I391" s="74">
        <v>2090</v>
      </c>
    </row>
    <row r="392" spans="1:9" ht="14.25" x14ac:dyDescent="0.45">
      <c r="A392" s="74">
        <v>245</v>
      </c>
      <c r="B392" s="74">
        <v>37426</v>
      </c>
      <c r="C392" s="75">
        <v>84</v>
      </c>
      <c r="D392" s="74">
        <v>120</v>
      </c>
      <c r="E392" s="74" t="s">
        <v>13</v>
      </c>
      <c r="F392" s="74" t="s">
        <v>663</v>
      </c>
      <c r="G392" s="58">
        <v>9</v>
      </c>
      <c r="H392" s="74">
        <v>61</v>
      </c>
      <c r="I392" s="74">
        <v>2464</v>
      </c>
    </row>
    <row r="393" spans="1:9" ht="14.25" x14ac:dyDescent="0.45">
      <c r="A393" s="74">
        <v>246</v>
      </c>
      <c r="B393" s="74">
        <v>23652</v>
      </c>
      <c r="C393" s="75">
        <v>50</v>
      </c>
      <c r="D393" s="74">
        <v>120</v>
      </c>
      <c r="E393" s="74" t="s">
        <v>13</v>
      </c>
      <c r="F393" s="74" t="s">
        <v>662</v>
      </c>
      <c r="G393" s="58">
        <v>2</v>
      </c>
      <c r="H393" s="74">
        <v>61</v>
      </c>
      <c r="I393" s="74">
        <v>2463</v>
      </c>
    </row>
    <row r="394" spans="1:9" ht="14.25" x14ac:dyDescent="0.45">
      <c r="A394" s="74">
        <v>247</v>
      </c>
      <c r="B394" s="74">
        <v>16156</v>
      </c>
      <c r="C394" s="75">
        <v>99.846555634300003</v>
      </c>
      <c r="D394" s="74">
        <v>110</v>
      </c>
      <c r="E394" s="74" t="s">
        <v>8</v>
      </c>
      <c r="F394" s="74" t="s">
        <v>1907</v>
      </c>
      <c r="G394" s="58">
        <v>2</v>
      </c>
      <c r="H394" s="74">
        <v>59</v>
      </c>
      <c r="I394" s="74">
        <v>2418</v>
      </c>
    </row>
    <row r="395" spans="1:9" ht="14.25" x14ac:dyDescent="0.45">
      <c r="A395" s="74">
        <v>247</v>
      </c>
      <c r="B395" s="74">
        <v>4201</v>
      </c>
      <c r="C395" s="75">
        <v>58.7305240739</v>
      </c>
      <c r="D395" s="74">
        <v>120</v>
      </c>
      <c r="E395" s="74" t="s">
        <v>8</v>
      </c>
      <c r="F395" s="74" t="s">
        <v>1906</v>
      </c>
      <c r="G395" s="58">
        <v>2</v>
      </c>
      <c r="H395" s="74">
        <v>59</v>
      </c>
      <c r="I395" s="74">
        <v>2418</v>
      </c>
    </row>
    <row r="396" spans="1:9" ht="14.25" x14ac:dyDescent="0.45">
      <c r="A396" s="74">
        <v>248</v>
      </c>
      <c r="B396" s="74">
        <v>20106</v>
      </c>
      <c r="C396" s="75">
        <v>39</v>
      </c>
      <c r="D396" s="74">
        <v>121</v>
      </c>
      <c r="E396" s="74" t="s">
        <v>13</v>
      </c>
      <c r="F396" s="74" t="s">
        <v>661</v>
      </c>
      <c r="G396" s="58">
        <v>2</v>
      </c>
      <c r="H396" s="74">
        <v>62</v>
      </c>
      <c r="I396" s="74">
        <v>11</v>
      </c>
    </row>
    <row r="397" spans="1:9" ht="14.25" x14ac:dyDescent="0.45">
      <c r="A397" s="74">
        <v>249</v>
      </c>
      <c r="B397" s="74">
        <v>17306</v>
      </c>
      <c r="C397" s="75">
        <v>132.54831195899999</v>
      </c>
      <c r="D397" s="74">
        <v>122</v>
      </c>
      <c r="E397" s="74" t="s">
        <v>13</v>
      </c>
      <c r="F397" s="74" t="s">
        <v>660</v>
      </c>
      <c r="G397" s="58">
        <v>2</v>
      </c>
      <c r="H397" s="74">
        <v>59</v>
      </c>
      <c r="I397" s="74">
        <v>233</v>
      </c>
    </row>
    <row r="398" spans="1:9" ht="14.25" x14ac:dyDescent="0.45">
      <c r="A398" s="74">
        <v>250</v>
      </c>
      <c r="B398" s="74">
        <v>11663</v>
      </c>
      <c r="C398" s="75">
        <v>88</v>
      </c>
      <c r="D398" s="74">
        <v>120</v>
      </c>
      <c r="E398" s="74" t="s">
        <v>7</v>
      </c>
      <c r="F398" s="74" t="s">
        <v>659</v>
      </c>
      <c r="G398" s="58">
        <v>2</v>
      </c>
      <c r="H398" s="74">
        <v>60</v>
      </c>
      <c r="I398" s="74">
        <v>77</v>
      </c>
    </row>
    <row r="399" spans="1:9" ht="14.25" x14ac:dyDescent="0.45">
      <c r="A399" s="74">
        <v>251</v>
      </c>
      <c r="B399" s="74">
        <v>44324</v>
      </c>
      <c r="C399" s="75">
        <v>118</v>
      </c>
      <c r="D399" s="74">
        <v>240</v>
      </c>
      <c r="E399" s="74" t="s">
        <v>9</v>
      </c>
      <c r="F399" s="74" t="s">
        <v>658</v>
      </c>
      <c r="G399" s="58">
        <v>25</v>
      </c>
      <c r="H399" s="74">
        <v>60</v>
      </c>
      <c r="I399" s="74">
        <v>364</v>
      </c>
    </row>
    <row r="400" spans="1:9" ht="14.25" x14ac:dyDescent="0.45">
      <c r="A400" s="74">
        <v>252</v>
      </c>
      <c r="B400" s="74">
        <v>2397</v>
      </c>
      <c r="C400" s="75">
        <v>161.07177820499999</v>
      </c>
      <c r="D400" s="74">
        <v>125</v>
      </c>
      <c r="E400" s="74" t="s">
        <v>8</v>
      </c>
      <c r="F400" s="74" t="s">
        <v>657</v>
      </c>
      <c r="G400" s="58">
        <v>2</v>
      </c>
      <c r="H400" s="74">
        <v>60</v>
      </c>
      <c r="I400" s="74">
        <v>1407</v>
      </c>
    </row>
    <row r="401" spans="1:9" ht="14.25" x14ac:dyDescent="0.45">
      <c r="A401" s="74">
        <v>253</v>
      </c>
      <c r="B401" s="74">
        <v>32523</v>
      </c>
      <c r="C401" s="75">
        <v>62</v>
      </c>
      <c r="D401" s="74">
        <v>82</v>
      </c>
      <c r="E401" s="74" t="s">
        <v>8</v>
      </c>
      <c r="F401" s="74" t="s">
        <v>3558</v>
      </c>
      <c r="G401" s="58">
        <v>16</v>
      </c>
      <c r="H401" s="74">
        <v>60</v>
      </c>
      <c r="I401" s="74">
        <v>2128</v>
      </c>
    </row>
    <row r="402" spans="1:9" ht="14.25" x14ac:dyDescent="0.45">
      <c r="A402" s="74">
        <v>253</v>
      </c>
      <c r="B402" s="74">
        <v>590</v>
      </c>
      <c r="C402" s="75">
        <v>74</v>
      </c>
      <c r="D402" s="74">
        <v>98</v>
      </c>
      <c r="E402" s="74" t="s">
        <v>8</v>
      </c>
      <c r="F402" s="74" t="s">
        <v>3557</v>
      </c>
      <c r="G402" s="58">
        <v>16</v>
      </c>
      <c r="H402" s="74">
        <v>60</v>
      </c>
      <c r="I402" s="74">
        <v>2128</v>
      </c>
    </row>
    <row r="403" spans="1:9" ht="14.25" x14ac:dyDescent="0.45">
      <c r="A403" s="74">
        <v>254</v>
      </c>
      <c r="B403" s="74">
        <v>18398</v>
      </c>
      <c r="C403" s="75">
        <v>301.56114297599999</v>
      </c>
      <c r="D403" s="74">
        <v>242</v>
      </c>
      <c r="E403" s="74" t="s">
        <v>20</v>
      </c>
      <c r="F403" s="74" t="s">
        <v>656</v>
      </c>
      <c r="G403" s="58">
        <v>16</v>
      </c>
      <c r="H403" s="74">
        <v>61</v>
      </c>
      <c r="I403" s="74">
        <v>1955</v>
      </c>
    </row>
    <row r="404" spans="1:9" ht="14.25" x14ac:dyDescent="0.45">
      <c r="A404" s="74">
        <v>255</v>
      </c>
      <c r="B404" s="74">
        <v>46744</v>
      </c>
      <c r="C404" s="75">
        <v>151</v>
      </c>
      <c r="D404" s="74">
        <v>175</v>
      </c>
      <c r="E404" s="74" t="s">
        <v>8</v>
      </c>
      <c r="F404" s="74" t="s">
        <v>1579</v>
      </c>
      <c r="G404" s="58">
        <v>2</v>
      </c>
      <c r="H404" s="74">
        <v>62</v>
      </c>
      <c r="I404" s="74">
        <v>1810</v>
      </c>
    </row>
    <row r="405" spans="1:9" ht="14.25" x14ac:dyDescent="0.45">
      <c r="A405" s="74">
        <v>255</v>
      </c>
      <c r="B405" s="74">
        <v>33927</v>
      </c>
      <c r="C405" s="75">
        <v>149</v>
      </c>
      <c r="D405" s="74">
        <v>175</v>
      </c>
      <c r="E405" s="74" t="s">
        <v>8</v>
      </c>
      <c r="F405" s="74" t="s">
        <v>1578</v>
      </c>
      <c r="G405" s="58">
        <v>2</v>
      </c>
      <c r="H405" s="74">
        <v>62</v>
      </c>
      <c r="I405" s="74">
        <v>1810</v>
      </c>
    </row>
    <row r="406" spans="1:9" ht="14.25" x14ac:dyDescent="0.45">
      <c r="A406" s="74">
        <v>256</v>
      </c>
      <c r="B406" s="74">
        <v>51643</v>
      </c>
      <c r="C406" s="75">
        <v>167</v>
      </c>
      <c r="D406" s="74">
        <v>120</v>
      </c>
      <c r="E406" s="74" t="s">
        <v>9</v>
      </c>
      <c r="F406" s="74" t="s">
        <v>655</v>
      </c>
      <c r="G406" s="58">
        <v>2</v>
      </c>
      <c r="H406" s="74">
        <v>59</v>
      </c>
      <c r="I406" s="74">
        <v>1206</v>
      </c>
    </row>
    <row r="407" spans="1:9" ht="14.25" x14ac:dyDescent="0.45">
      <c r="A407" s="74">
        <v>257</v>
      </c>
      <c r="B407" s="74">
        <v>1414</v>
      </c>
      <c r="C407" s="75">
        <v>0</v>
      </c>
      <c r="D407" s="74">
        <v>0</v>
      </c>
      <c r="E407" s="74" t="s">
        <v>16</v>
      </c>
      <c r="F407" s="74" t="s">
        <v>654</v>
      </c>
      <c r="G407" s="58">
        <v>0</v>
      </c>
      <c r="H407" s="74">
        <v>59</v>
      </c>
      <c r="I407" s="74">
        <v>477</v>
      </c>
    </row>
    <row r="408" spans="1:9" ht="14.25" x14ac:dyDescent="0.45">
      <c r="A408" s="74">
        <v>258</v>
      </c>
      <c r="B408" s="74">
        <v>27887</v>
      </c>
      <c r="C408" s="75">
        <v>130.16808295800001</v>
      </c>
      <c r="D408" s="74">
        <v>125</v>
      </c>
      <c r="E408" s="74" t="s">
        <v>13</v>
      </c>
      <c r="F408" s="74" t="s">
        <v>653</v>
      </c>
      <c r="G408" s="58">
        <v>2</v>
      </c>
      <c r="H408" s="74">
        <v>61</v>
      </c>
      <c r="I408" s="74">
        <v>1052</v>
      </c>
    </row>
    <row r="409" spans="1:9" ht="14.25" x14ac:dyDescent="0.45">
      <c r="A409" s="74">
        <v>259</v>
      </c>
      <c r="B409" s="74">
        <v>1833</v>
      </c>
      <c r="C409" s="75">
        <v>135.02827979700001</v>
      </c>
      <c r="D409" s="74">
        <v>122</v>
      </c>
      <c r="E409" s="74" t="s">
        <v>13</v>
      </c>
      <c r="F409" s="74" t="s">
        <v>652</v>
      </c>
      <c r="G409" s="58">
        <v>2</v>
      </c>
      <c r="H409" s="74">
        <v>61</v>
      </c>
      <c r="I409" s="74">
        <v>1539</v>
      </c>
    </row>
    <row r="410" spans="1:9" ht="14.25" x14ac:dyDescent="0.45">
      <c r="A410" s="74">
        <v>259</v>
      </c>
      <c r="B410" s="74">
        <v>51635</v>
      </c>
      <c r="C410" s="75">
        <v>68</v>
      </c>
      <c r="D410" s="74">
        <v>112</v>
      </c>
      <c r="E410" s="74" t="s">
        <v>13</v>
      </c>
      <c r="F410" s="74" t="s">
        <v>652</v>
      </c>
      <c r="G410" s="58">
        <v>5</v>
      </c>
      <c r="H410" s="74">
        <v>61</v>
      </c>
      <c r="I410" s="74">
        <v>1539</v>
      </c>
    </row>
    <row r="411" spans="1:9" ht="14.25" x14ac:dyDescent="0.45">
      <c r="A411" s="74">
        <v>260</v>
      </c>
      <c r="B411" s="74">
        <v>8180</v>
      </c>
      <c r="C411" s="75">
        <v>69</v>
      </c>
      <c r="D411" s="74">
        <v>136</v>
      </c>
      <c r="E411" s="74" t="s">
        <v>11</v>
      </c>
      <c r="F411" s="74" t="s">
        <v>651</v>
      </c>
      <c r="G411" s="58">
        <v>34</v>
      </c>
      <c r="H411" s="74">
        <v>62</v>
      </c>
      <c r="I411" s="74">
        <v>1128</v>
      </c>
    </row>
    <row r="412" spans="1:9" ht="14.25" x14ac:dyDescent="0.45">
      <c r="A412" s="74">
        <v>261</v>
      </c>
      <c r="B412" s="74">
        <v>15153</v>
      </c>
      <c r="C412" s="75">
        <v>121</v>
      </c>
      <c r="D412" s="74">
        <v>222</v>
      </c>
      <c r="E412" s="74" t="s">
        <v>9</v>
      </c>
      <c r="F412" s="74" t="s">
        <v>3125</v>
      </c>
      <c r="G412" s="58">
        <v>16</v>
      </c>
      <c r="H412" s="74">
        <v>59</v>
      </c>
      <c r="I412" s="74">
        <v>625</v>
      </c>
    </row>
    <row r="413" spans="1:9" ht="14.25" x14ac:dyDescent="0.45">
      <c r="A413" s="74">
        <v>262</v>
      </c>
      <c r="B413" s="74">
        <v>31807</v>
      </c>
      <c r="C413" s="75">
        <v>112</v>
      </c>
      <c r="D413" s="74">
        <v>70</v>
      </c>
      <c r="E413" s="74" t="s">
        <v>8</v>
      </c>
      <c r="F413" s="74" t="s">
        <v>650</v>
      </c>
      <c r="G413" s="58">
        <v>2</v>
      </c>
      <c r="H413" s="74">
        <v>59</v>
      </c>
      <c r="I413" s="74">
        <v>365</v>
      </c>
    </row>
    <row r="414" spans="1:9" ht="14.25" x14ac:dyDescent="0.45">
      <c r="A414" s="74">
        <v>263</v>
      </c>
      <c r="B414" s="74">
        <v>9769</v>
      </c>
      <c r="C414" s="75">
        <v>21</v>
      </c>
      <c r="D414" s="74">
        <v>84</v>
      </c>
      <c r="E414" s="74" t="s">
        <v>16</v>
      </c>
      <c r="F414" s="74" t="s">
        <v>649</v>
      </c>
      <c r="G414" s="58">
        <v>25</v>
      </c>
      <c r="H414" s="74">
        <v>62</v>
      </c>
      <c r="I414" s="74">
        <v>675</v>
      </c>
    </row>
    <row r="415" spans="1:9" ht="14.25" x14ac:dyDescent="0.45">
      <c r="A415" s="74">
        <v>263</v>
      </c>
      <c r="B415" s="74">
        <v>50495</v>
      </c>
      <c r="C415" s="75">
        <v>0</v>
      </c>
      <c r="D415" s="74">
        <v>0</v>
      </c>
      <c r="E415" s="74" t="s">
        <v>16</v>
      </c>
      <c r="F415" s="74" t="s">
        <v>649</v>
      </c>
      <c r="G415" s="58">
        <v>25</v>
      </c>
      <c r="H415" s="74">
        <v>62</v>
      </c>
      <c r="I415" s="74">
        <v>675</v>
      </c>
    </row>
    <row r="416" spans="1:9" ht="14.25" x14ac:dyDescent="0.45">
      <c r="A416" s="74">
        <v>263</v>
      </c>
      <c r="B416" s="74">
        <v>60424</v>
      </c>
      <c r="C416" s="75">
        <v>55</v>
      </c>
      <c r="D416" s="74">
        <v>219</v>
      </c>
      <c r="E416" s="74" t="s">
        <v>16</v>
      </c>
      <c r="F416" s="74" t="s">
        <v>649</v>
      </c>
      <c r="G416" s="58">
        <v>25</v>
      </c>
      <c r="H416" s="74">
        <v>62</v>
      </c>
      <c r="I416" s="74">
        <v>675</v>
      </c>
    </row>
    <row r="417" spans="1:9" ht="14.25" x14ac:dyDescent="0.45">
      <c r="A417" s="74">
        <v>263</v>
      </c>
      <c r="B417" s="74">
        <v>31527</v>
      </c>
      <c r="C417" s="75">
        <v>19</v>
      </c>
      <c r="D417" s="74">
        <v>76</v>
      </c>
      <c r="E417" s="74" t="s">
        <v>16</v>
      </c>
      <c r="F417" s="74" t="s">
        <v>649</v>
      </c>
      <c r="G417" s="58">
        <v>25</v>
      </c>
      <c r="H417" s="74">
        <v>62</v>
      </c>
      <c r="I417" s="74">
        <v>675</v>
      </c>
    </row>
    <row r="418" spans="1:9" ht="14.25" x14ac:dyDescent="0.45">
      <c r="A418" s="74">
        <v>264</v>
      </c>
      <c r="B418" s="74">
        <v>15685</v>
      </c>
      <c r="C418" s="75">
        <v>139.941261497</v>
      </c>
      <c r="D418" s="74">
        <v>120</v>
      </c>
      <c r="E418" s="74" t="s">
        <v>9</v>
      </c>
      <c r="F418" s="74" t="s">
        <v>648</v>
      </c>
      <c r="G418" s="58">
        <v>2</v>
      </c>
      <c r="H418" s="74">
        <v>59</v>
      </c>
      <c r="I418" s="74">
        <v>2627</v>
      </c>
    </row>
    <row r="419" spans="1:9" ht="14.25" x14ac:dyDescent="0.45">
      <c r="A419" s="74">
        <v>264</v>
      </c>
      <c r="B419" s="74">
        <v>30565</v>
      </c>
      <c r="C419" s="75">
        <v>46</v>
      </c>
      <c r="D419" s="74">
        <v>67</v>
      </c>
      <c r="E419" s="74" t="s">
        <v>9</v>
      </c>
      <c r="F419" s="74" t="s">
        <v>648</v>
      </c>
      <c r="G419" s="58">
        <v>16</v>
      </c>
      <c r="H419" s="74">
        <v>59</v>
      </c>
      <c r="I419" s="74">
        <v>2627</v>
      </c>
    </row>
    <row r="420" spans="1:9" ht="14.25" x14ac:dyDescent="0.45">
      <c r="A420" s="74">
        <v>264</v>
      </c>
      <c r="B420" s="74">
        <v>41456</v>
      </c>
      <c r="C420" s="75">
        <v>20</v>
      </c>
      <c r="D420" s="74">
        <v>29</v>
      </c>
      <c r="E420" s="74" t="s">
        <v>9</v>
      </c>
      <c r="F420" s="74" t="s">
        <v>648</v>
      </c>
      <c r="G420" s="58">
        <v>16</v>
      </c>
      <c r="H420" s="74">
        <v>59</v>
      </c>
      <c r="I420" s="74">
        <v>2627</v>
      </c>
    </row>
    <row r="421" spans="1:9" ht="14.25" x14ac:dyDescent="0.45">
      <c r="A421" s="74">
        <v>264</v>
      </c>
      <c r="B421" s="74">
        <v>44336</v>
      </c>
      <c r="C421" s="75">
        <v>17</v>
      </c>
      <c r="D421" s="74">
        <v>25</v>
      </c>
      <c r="E421" s="74" t="s">
        <v>9</v>
      </c>
      <c r="F421" s="74" t="s">
        <v>648</v>
      </c>
      <c r="G421" s="58">
        <v>16</v>
      </c>
      <c r="H421" s="74">
        <v>59</v>
      </c>
      <c r="I421" s="74">
        <v>2627</v>
      </c>
    </row>
    <row r="422" spans="1:9" ht="14.25" x14ac:dyDescent="0.45">
      <c r="A422" s="74">
        <v>265</v>
      </c>
      <c r="B422" s="74">
        <v>50210</v>
      </c>
      <c r="C422" s="75">
        <v>0</v>
      </c>
      <c r="D422" s="74">
        <v>0</v>
      </c>
      <c r="E422" s="74" t="s">
        <v>16</v>
      </c>
      <c r="F422" s="74" t="s">
        <v>647</v>
      </c>
      <c r="G422" s="58">
        <v>0</v>
      </c>
      <c r="H422" s="74">
        <v>59</v>
      </c>
      <c r="I422" s="74">
        <v>973</v>
      </c>
    </row>
    <row r="423" spans="1:9" ht="14.25" x14ac:dyDescent="0.45">
      <c r="A423" s="74">
        <v>266</v>
      </c>
      <c r="B423" s="74">
        <v>17135</v>
      </c>
      <c r="C423" s="75">
        <v>64</v>
      </c>
      <c r="D423" s="74">
        <v>81</v>
      </c>
      <c r="E423" s="74" t="s">
        <v>10</v>
      </c>
      <c r="F423" s="74" t="s">
        <v>646</v>
      </c>
      <c r="G423" s="58">
        <v>2</v>
      </c>
      <c r="H423" s="74">
        <v>59</v>
      </c>
      <c r="I423" s="74">
        <v>2176</v>
      </c>
    </row>
    <row r="424" spans="1:9" ht="14.25" x14ac:dyDescent="0.45">
      <c r="A424" s="74">
        <v>266</v>
      </c>
      <c r="B424" s="74">
        <v>7914</v>
      </c>
      <c r="C424" s="75">
        <v>25.632267508799998</v>
      </c>
      <c r="D424" s="74">
        <v>32</v>
      </c>
      <c r="E424" s="74" t="s">
        <v>10</v>
      </c>
      <c r="F424" s="74" t="s">
        <v>645</v>
      </c>
      <c r="G424" s="58">
        <v>2</v>
      </c>
      <c r="H424" s="74">
        <v>59</v>
      </c>
      <c r="I424" s="74">
        <v>2176</v>
      </c>
    </row>
    <row r="425" spans="1:9" ht="14.25" x14ac:dyDescent="0.45">
      <c r="A425" s="74">
        <v>267</v>
      </c>
      <c r="B425" s="74">
        <v>16466</v>
      </c>
      <c r="C425" s="75">
        <v>102</v>
      </c>
      <c r="D425" s="74">
        <v>120</v>
      </c>
      <c r="E425" s="74" t="s">
        <v>8</v>
      </c>
      <c r="F425" s="74" t="s">
        <v>644</v>
      </c>
      <c r="G425" s="58">
        <v>2</v>
      </c>
      <c r="H425" s="74">
        <v>62</v>
      </c>
      <c r="I425" s="74">
        <v>1465</v>
      </c>
    </row>
    <row r="426" spans="1:9" ht="14.25" x14ac:dyDescent="0.45">
      <c r="A426" s="74">
        <v>268</v>
      </c>
      <c r="B426" s="74">
        <v>66196</v>
      </c>
      <c r="C426" s="75">
        <v>51</v>
      </c>
      <c r="D426" s="74">
        <v>100</v>
      </c>
      <c r="E426" s="74" t="s">
        <v>18</v>
      </c>
      <c r="F426" s="74" t="s">
        <v>643</v>
      </c>
      <c r="G426" s="58">
        <v>2</v>
      </c>
      <c r="H426" s="74">
        <v>59</v>
      </c>
      <c r="I426" s="74">
        <v>907</v>
      </c>
    </row>
    <row r="427" spans="1:9" ht="14.25" x14ac:dyDescent="0.45">
      <c r="A427" s="74">
        <v>269</v>
      </c>
      <c r="B427" s="74">
        <v>18656</v>
      </c>
      <c r="C427" s="75">
        <v>112</v>
      </c>
      <c r="D427" s="74">
        <v>25</v>
      </c>
      <c r="E427" s="74" t="s">
        <v>7</v>
      </c>
      <c r="F427" s="74" t="s">
        <v>642</v>
      </c>
      <c r="G427" s="58">
        <v>2</v>
      </c>
      <c r="H427" s="74">
        <v>61</v>
      </c>
      <c r="I427" s="74">
        <v>1782</v>
      </c>
    </row>
    <row r="428" spans="1:9" ht="14.25" x14ac:dyDescent="0.45">
      <c r="A428" s="74">
        <v>270</v>
      </c>
      <c r="B428" s="74">
        <v>24343</v>
      </c>
      <c r="C428" s="75">
        <v>88</v>
      </c>
      <c r="D428" s="74">
        <v>220</v>
      </c>
      <c r="E428" s="74" t="s">
        <v>9</v>
      </c>
      <c r="F428" s="74" t="s">
        <v>641</v>
      </c>
      <c r="G428" s="58">
        <v>26</v>
      </c>
      <c r="H428" s="74">
        <v>61</v>
      </c>
      <c r="I428" s="74">
        <v>774</v>
      </c>
    </row>
    <row r="429" spans="1:9" ht="14.25" x14ac:dyDescent="0.45">
      <c r="A429" s="74">
        <v>271</v>
      </c>
      <c r="B429" s="74">
        <v>15284</v>
      </c>
      <c r="C429" s="75">
        <v>129</v>
      </c>
      <c r="D429" s="74">
        <v>120</v>
      </c>
      <c r="E429" s="74" t="s">
        <v>13</v>
      </c>
      <c r="F429" s="74" t="s">
        <v>3755</v>
      </c>
      <c r="G429" s="58">
        <v>2</v>
      </c>
      <c r="H429" s="74">
        <v>62</v>
      </c>
      <c r="I429" s="74">
        <v>1897</v>
      </c>
    </row>
    <row r="430" spans="1:9" ht="14.25" x14ac:dyDescent="0.45">
      <c r="A430" s="74">
        <v>271</v>
      </c>
      <c r="B430" s="74">
        <v>10654</v>
      </c>
      <c r="C430" s="75">
        <v>85</v>
      </c>
      <c r="D430" s="74">
        <v>80</v>
      </c>
      <c r="E430" s="74" t="s">
        <v>13</v>
      </c>
      <c r="F430" s="74" t="s">
        <v>3754</v>
      </c>
      <c r="G430" s="58">
        <v>2</v>
      </c>
      <c r="H430" s="74">
        <v>62</v>
      </c>
      <c r="I430" s="74">
        <v>1897</v>
      </c>
    </row>
    <row r="431" spans="1:9" ht="14.25" x14ac:dyDescent="0.45">
      <c r="A431" s="74">
        <v>272</v>
      </c>
      <c r="B431" s="74">
        <v>38168</v>
      </c>
      <c r="C431" s="75">
        <v>17</v>
      </c>
      <c r="D431" s="74">
        <v>20</v>
      </c>
      <c r="E431" s="74" t="s">
        <v>11</v>
      </c>
      <c r="F431" s="74" t="s">
        <v>1778</v>
      </c>
      <c r="G431" s="58">
        <v>2</v>
      </c>
      <c r="H431" s="74">
        <v>61</v>
      </c>
      <c r="I431" s="74">
        <v>630</v>
      </c>
    </row>
    <row r="432" spans="1:9" ht="14.25" x14ac:dyDescent="0.45">
      <c r="A432" s="74">
        <v>272</v>
      </c>
      <c r="B432" s="74">
        <v>4941</v>
      </c>
      <c r="C432" s="75">
        <v>15</v>
      </c>
      <c r="D432" s="74">
        <v>10</v>
      </c>
      <c r="E432" s="74" t="s">
        <v>11</v>
      </c>
      <c r="F432" s="74" t="s">
        <v>1777</v>
      </c>
      <c r="G432" s="58">
        <v>4</v>
      </c>
      <c r="H432" s="74">
        <v>61</v>
      </c>
      <c r="I432" s="74">
        <v>632</v>
      </c>
    </row>
    <row r="433" spans="1:9" ht="14.25" x14ac:dyDescent="0.45">
      <c r="A433" s="74">
        <v>272</v>
      </c>
      <c r="B433" s="74">
        <v>32013</v>
      </c>
      <c r="C433" s="75">
        <v>23</v>
      </c>
      <c r="D433" s="74">
        <v>40</v>
      </c>
      <c r="E433" s="74" t="s">
        <v>11</v>
      </c>
      <c r="F433" s="74" t="s">
        <v>1777</v>
      </c>
      <c r="G433" s="58">
        <v>4</v>
      </c>
      <c r="H433" s="74">
        <v>61</v>
      </c>
      <c r="I433" s="74">
        <v>632</v>
      </c>
    </row>
    <row r="434" spans="1:9" ht="14.25" x14ac:dyDescent="0.45">
      <c r="A434" s="74">
        <v>272</v>
      </c>
      <c r="B434" s="74">
        <v>71927</v>
      </c>
      <c r="C434" s="75">
        <v>27</v>
      </c>
      <c r="D434" s="74">
        <v>40</v>
      </c>
      <c r="E434" s="74" t="s">
        <v>11</v>
      </c>
      <c r="F434" s="74" t="s">
        <v>1776</v>
      </c>
      <c r="G434" s="58">
        <v>4</v>
      </c>
      <c r="H434" s="74">
        <v>61</v>
      </c>
      <c r="I434" s="74">
        <v>632</v>
      </c>
    </row>
    <row r="435" spans="1:9" ht="14.25" x14ac:dyDescent="0.45">
      <c r="A435" s="74">
        <v>273</v>
      </c>
      <c r="B435" s="74">
        <v>34685</v>
      </c>
      <c r="C435" s="75">
        <v>102.339412799</v>
      </c>
      <c r="D435" s="74">
        <v>84</v>
      </c>
      <c r="E435" s="74" t="s">
        <v>8</v>
      </c>
      <c r="F435" s="74" t="s">
        <v>2650</v>
      </c>
      <c r="G435" s="58">
        <v>2</v>
      </c>
      <c r="H435" s="74">
        <v>59</v>
      </c>
      <c r="I435" s="74">
        <v>365</v>
      </c>
    </row>
    <row r="436" spans="1:9" ht="14.25" x14ac:dyDescent="0.45">
      <c r="A436" s="74">
        <v>273</v>
      </c>
      <c r="B436" s="74">
        <v>17493</v>
      </c>
      <c r="C436" s="75">
        <v>127</v>
      </c>
      <c r="D436" s="74">
        <v>117</v>
      </c>
      <c r="E436" s="74" t="s">
        <v>8</v>
      </c>
      <c r="F436" s="74" t="s">
        <v>2649</v>
      </c>
      <c r="G436" s="58">
        <v>2</v>
      </c>
      <c r="H436" s="74">
        <v>59</v>
      </c>
      <c r="I436" s="74">
        <v>365</v>
      </c>
    </row>
    <row r="437" spans="1:9" ht="14.25" x14ac:dyDescent="0.45">
      <c r="A437" s="74">
        <v>274</v>
      </c>
      <c r="B437" s="74">
        <v>54836</v>
      </c>
      <c r="C437" s="75">
        <v>26</v>
      </c>
      <c r="D437" s="74">
        <v>60</v>
      </c>
      <c r="E437" s="74" t="s">
        <v>16</v>
      </c>
      <c r="F437" s="74" t="s">
        <v>640</v>
      </c>
      <c r="G437" s="58">
        <v>2</v>
      </c>
      <c r="H437" s="74">
        <v>59</v>
      </c>
      <c r="I437" s="74">
        <v>2637</v>
      </c>
    </row>
    <row r="438" spans="1:9" ht="14.25" x14ac:dyDescent="0.45">
      <c r="A438" s="74">
        <v>274</v>
      </c>
      <c r="B438" s="74">
        <v>50293</v>
      </c>
      <c r="C438" s="75">
        <v>0</v>
      </c>
      <c r="D438" s="74">
        <v>0</v>
      </c>
      <c r="E438" s="74" t="s">
        <v>16</v>
      </c>
      <c r="F438" s="74" t="s">
        <v>640</v>
      </c>
      <c r="G438" s="58">
        <v>0</v>
      </c>
      <c r="H438" s="74">
        <v>59</v>
      </c>
      <c r="I438" s="74">
        <v>2637</v>
      </c>
    </row>
    <row r="439" spans="1:9" ht="14.25" x14ac:dyDescent="0.45">
      <c r="A439" s="74">
        <v>275</v>
      </c>
      <c r="B439" s="74">
        <v>30075</v>
      </c>
      <c r="C439" s="75">
        <v>119</v>
      </c>
      <c r="D439" s="74">
        <v>120</v>
      </c>
      <c r="E439" s="74" t="s">
        <v>13</v>
      </c>
      <c r="F439" s="74" t="s">
        <v>639</v>
      </c>
      <c r="G439" s="58">
        <v>4</v>
      </c>
      <c r="H439" s="74">
        <v>61</v>
      </c>
      <c r="I439" s="74">
        <v>2710</v>
      </c>
    </row>
    <row r="440" spans="1:9" ht="14.25" x14ac:dyDescent="0.45">
      <c r="A440" s="74">
        <v>276</v>
      </c>
      <c r="B440" s="74">
        <v>7291</v>
      </c>
      <c r="C440" s="75">
        <v>111</v>
      </c>
      <c r="D440" s="74">
        <v>123</v>
      </c>
      <c r="E440" s="74" t="s">
        <v>13</v>
      </c>
      <c r="F440" s="74" t="s">
        <v>638</v>
      </c>
      <c r="G440" s="58">
        <v>2</v>
      </c>
      <c r="H440" s="74">
        <v>61</v>
      </c>
      <c r="I440" s="74">
        <v>2710</v>
      </c>
    </row>
    <row r="441" spans="1:9" ht="14.25" x14ac:dyDescent="0.45">
      <c r="A441" s="74">
        <v>277</v>
      </c>
      <c r="B441" s="74">
        <v>8981</v>
      </c>
      <c r="C441" s="75">
        <v>163</v>
      </c>
      <c r="D441" s="74">
        <v>121</v>
      </c>
      <c r="E441" s="74" t="s">
        <v>9</v>
      </c>
      <c r="F441" s="74" t="s">
        <v>637</v>
      </c>
      <c r="G441" s="58">
        <v>2</v>
      </c>
      <c r="H441" s="74">
        <v>61</v>
      </c>
      <c r="I441" s="74">
        <v>2613</v>
      </c>
    </row>
    <row r="442" spans="1:9" ht="14.25" x14ac:dyDescent="0.45">
      <c r="A442" s="74">
        <v>278</v>
      </c>
      <c r="B442" s="74">
        <v>34754</v>
      </c>
      <c r="C442" s="75">
        <v>225</v>
      </c>
      <c r="D442" s="74">
        <v>240</v>
      </c>
      <c r="E442" s="74" t="s">
        <v>9</v>
      </c>
      <c r="F442" s="74" t="s">
        <v>636</v>
      </c>
      <c r="G442" s="58">
        <v>2</v>
      </c>
      <c r="H442" s="74">
        <v>60</v>
      </c>
      <c r="I442" s="74">
        <v>314</v>
      </c>
    </row>
    <row r="443" spans="1:9" ht="14.25" x14ac:dyDescent="0.45">
      <c r="A443" s="74">
        <v>279</v>
      </c>
      <c r="B443" s="74">
        <v>36589</v>
      </c>
      <c r="C443" s="75">
        <v>66</v>
      </c>
      <c r="D443" s="74">
        <v>120</v>
      </c>
      <c r="E443" s="74" t="s">
        <v>8</v>
      </c>
      <c r="F443" s="74" t="s">
        <v>635</v>
      </c>
      <c r="G443" s="58">
        <v>21</v>
      </c>
      <c r="H443" s="74">
        <v>59</v>
      </c>
      <c r="I443" s="74">
        <v>2392</v>
      </c>
    </row>
    <row r="444" spans="1:9" ht="14.25" x14ac:dyDescent="0.45">
      <c r="A444" s="74">
        <v>280</v>
      </c>
      <c r="B444" s="74">
        <v>10549</v>
      </c>
      <c r="C444" s="75">
        <v>77</v>
      </c>
      <c r="D444" s="74">
        <v>70</v>
      </c>
      <c r="E444" s="74" t="s">
        <v>9</v>
      </c>
      <c r="F444" s="74" t="s">
        <v>3748</v>
      </c>
      <c r="G444" s="58">
        <v>4</v>
      </c>
      <c r="H444" s="74">
        <v>60</v>
      </c>
      <c r="I444" s="74">
        <v>72</v>
      </c>
    </row>
    <row r="445" spans="1:9" ht="14.25" x14ac:dyDescent="0.45">
      <c r="A445" s="74">
        <v>280</v>
      </c>
      <c r="B445" s="74">
        <v>12223</v>
      </c>
      <c r="C445" s="75">
        <v>64</v>
      </c>
      <c r="D445" s="74">
        <v>70</v>
      </c>
      <c r="E445" s="74" t="s">
        <v>9</v>
      </c>
      <c r="F445" s="74" t="s">
        <v>3747</v>
      </c>
      <c r="G445" s="58">
        <v>4</v>
      </c>
      <c r="H445" s="74">
        <v>60</v>
      </c>
      <c r="I445" s="74">
        <v>72</v>
      </c>
    </row>
    <row r="446" spans="1:9" ht="14.25" x14ac:dyDescent="0.45">
      <c r="A446" s="74">
        <v>281</v>
      </c>
      <c r="B446" s="74">
        <v>38154</v>
      </c>
      <c r="C446" s="75">
        <v>122</v>
      </c>
      <c r="D446" s="74">
        <v>122</v>
      </c>
      <c r="E446" s="74" t="s">
        <v>13</v>
      </c>
      <c r="F446" s="74" t="s">
        <v>634</v>
      </c>
      <c r="G446" s="58">
        <v>2</v>
      </c>
      <c r="H446" s="74">
        <v>61</v>
      </c>
      <c r="I446" s="74">
        <v>2710</v>
      </c>
    </row>
    <row r="447" spans="1:9" ht="14.25" x14ac:dyDescent="0.45">
      <c r="A447" s="74">
        <v>282</v>
      </c>
      <c r="B447" s="74">
        <v>6267</v>
      </c>
      <c r="C447" s="75">
        <v>163</v>
      </c>
      <c r="D447" s="74">
        <v>190</v>
      </c>
      <c r="E447" s="74" t="s">
        <v>9</v>
      </c>
      <c r="F447" s="74" t="s">
        <v>633</v>
      </c>
      <c r="G447" s="58">
        <v>2</v>
      </c>
      <c r="H447" s="74">
        <v>62</v>
      </c>
      <c r="I447" s="74">
        <v>290</v>
      </c>
    </row>
    <row r="448" spans="1:9" ht="14.25" x14ac:dyDescent="0.45">
      <c r="A448" s="74">
        <v>283</v>
      </c>
      <c r="B448" s="74">
        <v>12063</v>
      </c>
      <c r="C448" s="75">
        <v>274.66541456099998</v>
      </c>
      <c r="D448" s="74">
        <v>240</v>
      </c>
      <c r="E448" s="74" t="s">
        <v>8</v>
      </c>
      <c r="F448" s="74" t="s">
        <v>1416</v>
      </c>
      <c r="G448" s="58">
        <v>2</v>
      </c>
      <c r="H448" s="74">
        <v>61</v>
      </c>
      <c r="I448" s="74">
        <v>977</v>
      </c>
    </row>
    <row r="449" spans="1:9" ht="14.25" x14ac:dyDescent="0.45">
      <c r="A449" s="74">
        <v>284</v>
      </c>
      <c r="B449" s="74">
        <v>74304</v>
      </c>
      <c r="C449" s="75">
        <v>149</v>
      </c>
      <c r="D449" s="74">
        <v>124</v>
      </c>
      <c r="E449" s="74" t="s">
        <v>13</v>
      </c>
      <c r="F449" s="74" t="s">
        <v>632</v>
      </c>
      <c r="G449" s="58">
        <v>4</v>
      </c>
      <c r="H449" s="74">
        <v>59</v>
      </c>
      <c r="I449" s="74">
        <v>2725</v>
      </c>
    </row>
    <row r="450" spans="1:9" ht="14.25" x14ac:dyDescent="0.45">
      <c r="A450" s="74">
        <v>285</v>
      </c>
      <c r="B450" s="74">
        <v>29583</v>
      </c>
      <c r="C450" s="75">
        <v>0</v>
      </c>
      <c r="D450" s="74">
        <v>0</v>
      </c>
      <c r="E450" s="74" t="s">
        <v>9</v>
      </c>
      <c r="F450" s="74" t="s">
        <v>631</v>
      </c>
      <c r="G450" s="58">
        <v>0</v>
      </c>
      <c r="H450" s="74">
        <v>62</v>
      </c>
      <c r="I450" s="74">
        <v>647</v>
      </c>
    </row>
    <row r="451" spans="1:9" ht="14.25" x14ac:dyDescent="0.45">
      <c r="A451" s="74">
        <v>286</v>
      </c>
      <c r="B451" s="74">
        <v>41508</v>
      </c>
      <c r="C451" s="75">
        <v>25</v>
      </c>
      <c r="D451" s="74">
        <v>115</v>
      </c>
      <c r="E451" s="74" t="s">
        <v>8</v>
      </c>
      <c r="F451" s="74" t="s">
        <v>630</v>
      </c>
      <c r="G451" s="58">
        <v>27</v>
      </c>
      <c r="H451" s="74">
        <v>62</v>
      </c>
      <c r="I451" s="74">
        <v>1312</v>
      </c>
    </row>
    <row r="452" spans="1:9" ht="14.25" x14ac:dyDescent="0.45">
      <c r="A452" s="74">
        <v>287</v>
      </c>
      <c r="B452" s="74">
        <v>15271</v>
      </c>
      <c r="C452" s="75">
        <v>131</v>
      </c>
      <c r="D452" s="74">
        <v>108</v>
      </c>
      <c r="E452" s="74" t="s">
        <v>8</v>
      </c>
      <c r="F452" s="74" t="s">
        <v>867</v>
      </c>
      <c r="G452" s="58">
        <v>2</v>
      </c>
      <c r="H452" s="74">
        <v>62</v>
      </c>
      <c r="I452" s="74">
        <v>61</v>
      </c>
    </row>
    <row r="453" spans="1:9" ht="14.25" x14ac:dyDescent="0.45">
      <c r="A453" s="74">
        <v>288</v>
      </c>
      <c r="B453" s="74">
        <v>25307</v>
      </c>
      <c r="C453" s="75">
        <v>173</v>
      </c>
      <c r="D453" s="74">
        <v>120</v>
      </c>
      <c r="E453" s="74" t="s">
        <v>9</v>
      </c>
      <c r="F453" s="74" t="s">
        <v>629</v>
      </c>
      <c r="G453" s="58">
        <v>2</v>
      </c>
      <c r="H453" s="74">
        <v>62</v>
      </c>
      <c r="I453" s="74">
        <v>647</v>
      </c>
    </row>
    <row r="454" spans="1:9" ht="14.25" x14ac:dyDescent="0.45">
      <c r="A454" s="74">
        <v>289</v>
      </c>
      <c r="B454" s="74">
        <v>41142</v>
      </c>
      <c r="C454" s="75">
        <v>82.859957465199997</v>
      </c>
      <c r="D454" s="74">
        <v>120</v>
      </c>
      <c r="E454" s="74" t="s">
        <v>9</v>
      </c>
      <c r="F454" s="74" t="s">
        <v>628</v>
      </c>
      <c r="G454" s="58">
        <v>25</v>
      </c>
      <c r="H454" s="74">
        <v>59</v>
      </c>
      <c r="I454" s="74">
        <v>793</v>
      </c>
    </row>
    <row r="455" spans="1:9" ht="14.25" x14ac:dyDescent="0.45">
      <c r="A455" s="74">
        <v>290</v>
      </c>
      <c r="B455" s="74">
        <v>75036</v>
      </c>
      <c r="C455" s="75">
        <v>127</v>
      </c>
      <c r="D455" s="74">
        <v>122</v>
      </c>
      <c r="E455" s="74" t="s">
        <v>9</v>
      </c>
      <c r="F455" s="74" t="s">
        <v>627</v>
      </c>
      <c r="G455" s="58">
        <v>2</v>
      </c>
      <c r="H455" s="74">
        <v>59</v>
      </c>
      <c r="I455" s="74">
        <v>2725</v>
      </c>
    </row>
    <row r="456" spans="1:9" ht="14.25" x14ac:dyDescent="0.45">
      <c r="A456" s="74">
        <v>291</v>
      </c>
      <c r="B456" s="74">
        <v>26536</v>
      </c>
      <c r="C456" s="75">
        <v>160.152953344</v>
      </c>
      <c r="D456" s="74">
        <v>195</v>
      </c>
      <c r="E456" s="74" t="s">
        <v>8</v>
      </c>
      <c r="F456" s="74" t="s">
        <v>1456</v>
      </c>
      <c r="G456" s="58">
        <v>25</v>
      </c>
      <c r="H456" s="74">
        <v>59</v>
      </c>
      <c r="I456" s="74">
        <v>1495</v>
      </c>
    </row>
    <row r="457" spans="1:9" ht="14.25" x14ac:dyDescent="0.45">
      <c r="A457" s="74">
        <v>291</v>
      </c>
      <c r="B457" s="74">
        <v>29365</v>
      </c>
      <c r="C457" s="75">
        <v>152.31716336599999</v>
      </c>
      <c r="D457" s="74">
        <v>200</v>
      </c>
      <c r="E457" s="74" t="s">
        <v>8</v>
      </c>
      <c r="F457" s="74" t="s">
        <v>1456</v>
      </c>
      <c r="G457" s="58">
        <v>2</v>
      </c>
      <c r="H457" s="74">
        <v>59</v>
      </c>
      <c r="I457" s="74">
        <v>1495</v>
      </c>
    </row>
    <row r="458" spans="1:9" ht="14.25" x14ac:dyDescent="0.45">
      <c r="A458" s="74">
        <v>292</v>
      </c>
      <c r="B458" s="74">
        <v>32438</v>
      </c>
      <c r="C458" s="75">
        <v>60</v>
      </c>
      <c r="D458" s="74">
        <v>120</v>
      </c>
      <c r="E458" s="74" t="s">
        <v>13</v>
      </c>
      <c r="F458" s="74" t="s">
        <v>626</v>
      </c>
      <c r="G458" s="58">
        <v>25</v>
      </c>
      <c r="H458" s="74">
        <v>60</v>
      </c>
      <c r="I458" s="74">
        <v>913</v>
      </c>
    </row>
    <row r="459" spans="1:9" ht="14.25" x14ac:dyDescent="0.45">
      <c r="A459" s="74">
        <v>293</v>
      </c>
      <c r="B459" s="74">
        <v>5627</v>
      </c>
      <c r="C459" s="75">
        <v>23.6589729662</v>
      </c>
      <c r="D459" s="74">
        <v>105</v>
      </c>
      <c r="E459" s="74" t="s">
        <v>13</v>
      </c>
      <c r="F459" s="74" t="s">
        <v>625</v>
      </c>
      <c r="G459" s="58">
        <v>5</v>
      </c>
      <c r="H459" s="74">
        <v>61</v>
      </c>
      <c r="I459" s="74">
        <v>2707</v>
      </c>
    </row>
    <row r="460" spans="1:9" ht="14.25" x14ac:dyDescent="0.45">
      <c r="A460" s="74">
        <v>293</v>
      </c>
      <c r="B460" s="74">
        <v>43981</v>
      </c>
      <c r="C460" s="75">
        <v>3.4831871008499999</v>
      </c>
      <c r="D460" s="74">
        <v>15</v>
      </c>
      <c r="E460" s="74" t="s">
        <v>13</v>
      </c>
      <c r="F460" s="74" t="s">
        <v>624</v>
      </c>
      <c r="G460" s="58">
        <v>5</v>
      </c>
      <c r="H460" s="74">
        <v>61</v>
      </c>
      <c r="I460" s="74">
        <v>2707</v>
      </c>
    </row>
    <row r="461" spans="1:9" ht="14.25" x14ac:dyDescent="0.45">
      <c r="A461" s="74">
        <v>293</v>
      </c>
      <c r="B461" s="74">
        <v>15281</v>
      </c>
      <c r="C461" s="75">
        <v>17</v>
      </c>
      <c r="D461" s="74">
        <v>120</v>
      </c>
      <c r="E461" s="74" t="s">
        <v>13</v>
      </c>
      <c r="F461" s="74" t="s">
        <v>624</v>
      </c>
      <c r="G461" s="58">
        <v>2</v>
      </c>
      <c r="H461" s="74">
        <v>61</v>
      </c>
      <c r="I461" s="74">
        <v>2707</v>
      </c>
    </row>
    <row r="462" spans="1:9" ht="14.25" x14ac:dyDescent="0.45">
      <c r="A462" s="74">
        <v>294</v>
      </c>
      <c r="B462" s="74">
        <v>19451</v>
      </c>
      <c r="C462" s="75">
        <v>166</v>
      </c>
      <c r="D462" s="74">
        <v>120</v>
      </c>
      <c r="E462" s="74" t="s">
        <v>9</v>
      </c>
      <c r="F462" s="74" t="s">
        <v>623</v>
      </c>
      <c r="G462" s="58">
        <v>2</v>
      </c>
      <c r="H462" s="74">
        <v>59</v>
      </c>
      <c r="I462" s="74">
        <v>2345</v>
      </c>
    </row>
    <row r="463" spans="1:9" ht="14.25" x14ac:dyDescent="0.45">
      <c r="A463" s="74">
        <v>295</v>
      </c>
      <c r="B463" s="74">
        <v>38070</v>
      </c>
      <c r="C463" s="75">
        <v>76</v>
      </c>
      <c r="D463" s="74">
        <v>244</v>
      </c>
      <c r="E463" s="74" t="s">
        <v>8</v>
      </c>
      <c r="F463" s="74" t="s">
        <v>622</v>
      </c>
      <c r="G463" s="58">
        <v>24</v>
      </c>
      <c r="H463" s="74">
        <v>59</v>
      </c>
      <c r="I463" s="74">
        <v>1470</v>
      </c>
    </row>
    <row r="464" spans="1:9" ht="14.25" x14ac:dyDescent="0.45">
      <c r="A464" s="74">
        <v>296</v>
      </c>
      <c r="B464" s="74">
        <v>14708</v>
      </c>
      <c r="C464" s="75">
        <v>89</v>
      </c>
      <c r="D464" s="74">
        <v>120</v>
      </c>
      <c r="E464" s="74" t="s">
        <v>13</v>
      </c>
      <c r="F464" s="74" t="s">
        <v>621</v>
      </c>
      <c r="G464" s="58">
        <v>2</v>
      </c>
      <c r="H464" s="74">
        <v>60</v>
      </c>
      <c r="I464" s="74">
        <v>1438</v>
      </c>
    </row>
    <row r="465" spans="1:9" ht="14.25" x14ac:dyDescent="0.45">
      <c r="A465" s="74">
        <v>297</v>
      </c>
      <c r="B465" s="74">
        <v>44499</v>
      </c>
      <c r="C465" s="75">
        <v>0</v>
      </c>
      <c r="D465" s="74">
        <v>0</v>
      </c>
      <c r="E465" s="74" t="s">
        <v>17</v>
      </c>
      <c r="F465" s="74" t="s">
        <v>772</v>
      </c>
      <c r="G465" s="58">
        <v>0</v>
      </c>
      <c r="H465" s="74">
        <v>61</v>
      </c>
      <c r="I465" s="74">
        <v>2063</v>
      </c>
    </row>
    <row r="466" spans="1:9" ht="14.25" x14ac:dyDescent="0.45">
      <c r="A466" s="74">
        <v>298</v>
      </c>
      <c r="B466" s="74">
        <v>28012</v>
      </c>
      <c r="C466" s="75">
        <v>50</v>
      </c>
      <c r="D466" s="74">
        <v>63</v>
      </c>
      <c r="E466" s="74" t="s">
        <v>8</v>
      </c>
      <c r="F466" s="74" t="s">
        <v>620</v>
      </c>
      <c r="G466" s="58">
        <v>16</v>
      </c>
      <c r="H466" s="74">
        <v>62</v>
      </c>
      <c r="I466" s="74">
        <v>188</v>
      </c>
    </row>
    <row r="467" spans="1:9" ht="14.25" x14ac:dyDescent="0.45">
      <c r="A467" s="74">
        <v>298</v>
      </c>
      <c r="B467" s="74">
        <v>54424</v>
      </c>
      <c r="C467" s="75">
        <v>37</v>
      </c>
      <c r="D467" s="74">
        <v>47</v>
      </c>
      <c r="E467" s="74" t="s">
        <v>8</v>
      </c>
      <c r="F467" s="74" t="s">
        <v>619</v>
      </c>
      <c r="G467" s="58">
        <v>16</v>
      </c>
      <c r="H467" s="74">
        <v>62</v>
      </c>
      <c r="I467" s="74">
        <v>188</v>
      </c>
    </row>
    <row r="468" spans="1:9" ht="14.25" x14ac:dyDescent="0.45">
      <c r="A468" s="74">
        <v>299</v>
      </c>
      <c r="B468" s="74">
        <v>24359</v>
      </c>
      <c r="C468" s="75">
        <v>44</v>
      </c>
      <c r="D468" s="74">
        <v>46</v>
      </c>
      <c r="E468" s="74" t="s">
        <v>11</v>
      </c>
      <c r="F468" s="74" t="s">
        <v>2990</v>
      </c>
      <c r="G468" s="58">
        <v>46</v>
      </c>
      <c r="H468" s="74">
        <v>62</v>
      </c>
      <c r="I468" s="74">
        <v>564</v>
      </c>
    </row>
    <row r="469" spans="1:9" ht="14.25" x14ac:dyDescent="0.45">
      <c r="A469" s="74">
        <v>299</v>
      </c>
      <c r="B469" s="74">
        <v>54135</v>
      </c>
      <c r="C469" s="75">
        <v>39</v>
      </c>
      <c r="D469" s="74">
        <v>41</v>
      </c>
      <c r="E469" s="74" t="s">
        <v>11</v>
      </c>
      <c r="F469" s="74" t="s">
        <v>2989</v>
      </c>
      <c r="G469" s="58">
        <v>46</v>
      </c>
      <c r="H469" s="74">
        <v>62</v>
      </c>
      <c r="I469" s="74">
        <v>564</v>
      </c>
    </row>
    <row r="470" spans="1:9" ht="14.25" x14ac:dyDescent="0.45">
      <c r="A470" s="74">
        <v>299</v>
      </c>
      <c r="B470" s="74">
        <v>61326</v>
      </c>
      <c r="C470" s="75">
        <v>32</v>
      </c>
      <c r="D470" s="74">
        <v>33</v>
      </c>
      <c r="E470" s="74" t="s">
        <v>11</v>
      </c>
      <c r="F470" s="74" t="s">
        <v>2988</v>
      </c>
      <c r="G470" s="58">
        <v>46</v>
      </c>
      <c r="H470" s="74">
        <v>62</v>
      </c>
      <c r="I470" s="74">
        <v>564</v>
      </c>
    </row>
    <row r="471" spans="1:9" ht="14.25" x14ac:dyDescent="0.45">
      <c r="A471" s="74">
        <v>300</v>
      </c>
      <c r="B471" s="74">
        <v>2703</v>
      </c>
      <c r="C471" s="75">
        <v>150</v>
      </c>
      <c r="D471" s="74">
        <v>120</v>
      </c>
      <c r="E471" s="74" t="s">
        <v>9</v>
      </c>
      <c r="F471" s="74" t="s">
        <v>1095</v>
      </c>
      <c r="G471" s="58">
        <v>2</v>
      </c>
      <c r="H471" s="74">
        <v>60</v>
      </c>
      <c r="I471" s="74">
        <v>51</v>
      </c>
    </row>
    <row r="472" spans="1:9" ht="14.25" x14ac:dyDescent="0.45">
      <c r="A472" s="74">
        <v>300</v>
      </c>
      <c r="B472" s="74">
        <v>25011</v>
      </c>
      <c r="C472" s="75">
        <v>92</v>
      </c>
      <c r="D472" s="74">
        <v>115</v>
      </c>
      <c r="E472" s="74" t="s">
        <v>9</v>
      </c>
      <c r="F472" s="74" t="s">
        <v>1094</v>
      </c>
      <c r="G472" s="58">
        <v>16</v>
      </c>
      <c r="H472" s="74">
        <v>60</v>
      </c>
      <c r="I472" s="74">
        <v>51</v>
      </c>
    </row>
    <row r="473" spans="1:9" ht="14.25" x14ac:dyDescent="0.45">
      <c r="A473" s="74">
        <v>300</v>
      </c>
      <c r="B473" s="74">
        <v>43225</v>
      </c>
      <c r="C473" s="75">
        <v>119</v>
      </c>
      <c r="D473" s="74">
        <v>211</v>
      </c>
      <c r="E473" s="74" t="s">
        <v>9</v>
      </c>
      <c r="F473" s="74" t="s">
        <v>1093</v>
      </c>
      <c r="G473" s="58">
        <v>16</v>
      </c>
      <c r="H473" s="74">
        <v>60</v>
      </c>
      <c r="I473" s="74">
        <v>51</v>
      </c>
    </row>
    <row r="474" spans="1:9" ht="14.25" x14ac:dyDescent="0.45">
      <c r="A474" s="74">
        <v>301</v>
      </c>
      <c r="B474" s="74">
        <v>30226</v>
      </c>
      <c r="C474" s="75">
        <v>38</v>
      </c>
      <c r="D474" s="74">
        <v>122</v>
      </c>
      <c r="E474" s="74" t="s">
        <v>7</v>
      </c>
      <c r="F474" s="74" t="s">
        <v>618</v>
      </c>
      <c r="G474" s="58">
        <v>4</v>
      </c>
      <c r="H474" s="74">
        <v>60</v>
      </c>
      <c r="I474" s="74">
        <v>1978</v>
      </c>
    </row>
    <row r="475" spans="1:9" ht="14.25" x14ac:dyDescent="0.45">
      <c r="A475" s="74">
        <v>302</v>
      </c>
      <c r="B475" s="74">
        <v>31112</v>
      </c>
      <c r="C475" s="75">
        <v>84.366474247400006</v>
      </c>
      <c r="D475" s="74">
        <v>120</v>
      </c>
      <c r="E475" s="74" t="s">
        <v>13</v>
      </c>
      <c r="F475" s="74" t="s">
        <v>883</v>
      </c>
      <c r="G475" s="58">
        <v>2</v>
      </c>
      <c r="H475" s="74">
        <v>59</v>
      </c>
      <c r="I475" s="74">
        <v>2612</v>
      </c>
    </row>
    <row r="476" spans="1:9" ht="14.25" x14ac:dyDescent="0.45">
      <c r="A476" s="74">
        <v>302</v>
      </c>
      <c r="B476" s="74">
        <v>64777</v>
      </c>
      <c r="C476" s="75">
        <v>115.79863189</v>
      </c>
      <c r="D476" s="74">
        <v>240</v>
      </c>
      <c r="E476" s="74" t="s">
        <v>13</v>
      </c>
      <c r="F476" s="74" t="s">
        <v>882</v>
      </c>
      <c r="G476" s="58">
        <v>25</v>
      </c>
      <c r="H476" s="74">
        <v>59</v>
      </c>
      <c r="I476" s="74">
        <v>2612</v>
      </c>
    </row>
    <row r="477" spans="1:9" ht="14.25" x14ac:dyDescent="0.45">
      <c r="A477" s="74">
        <v>303</v>
      </c>
      <c r="B477" s="74">
        <v>1309</v>
      </c>
      <c r="C477" s="75">
        <v>143</v>
      </c>
      <c r="D477" s="74">
        <v>115</v>
      </c>
      <c r="E477" s="74" t="s">
        <v>9</v>
      </c>
      <c r="F477" s="74" t="s">
        <v>1952</v>
      </c>
      <c r="G477" s="58">
        <v>2</v>
      </c>
      <c r="H477" s="74">
        <v>61</v>
      </c>
      <c r="I477" s="74">
        <v>1721</v>
      </c>
    </row>
    <row r="478" spans="1:9" ht="14.25" x14ac:dyDescent="0.45">
      <c r="A478" s="74">
        <v>304</v>
      </c>
      <c r="B478" s="74">
        <v>76</v>
      </c>
      <c r="C478" s="75">
        <v>49</v>
      </c>
      <c r="D478" s="74">
        <v>46</v>
      </c>
      <c r="E478" s="74" t="s">
        <v>9</v>
      </c>
      <c r="F478" s="74" t="s">
        <v>2986</v>
      </c>
      <c r="G478" s="58">
        <v>4</v>
      </c>
      <c r="H478" s="74">
        <v>60</v>
      </c>
      <c r="I478" s="74">
        <v>1615</v>
      </c>
    </row>
    <row r="479" spans="1:9" ht="14.25" x14ac:dyDescent="0.45">
      <c r="A479" s="74">
        <v>304</v>
      </c>
      <c r="B479" s="74">
        <v>42319</v>
      </c>
      <c r="C479" s="75">
        <v>82.112069626899995</v>
      </c>
      <c r="D479" s="74">
        <v>78</v>
      </c>
      <c r="E479" s="74" t="s">
        <v>9</v>
      </c>
      <c r="F479" s="74" t="s">
        <v>2985</v>
      </c>
      <c r="G479" s="58">
        <v>2</v>
      </c>
      <c r="H479" s="74">
        <v>60</v>
      </c>
      <c r="I479" s="74">
        <v>1615</v>
      </c>
    </row>
    <row r="480" spans="1:9" ht="14.25" x14ac:dyDescent="0.45">
      <c r="A480" s="74">
        <v>305</v>
      </c>
      <c r="B480" s="74">
        <v>52464</v>
      </c>
      <c r="C480" s="75">
        <v>64</v>
      </c>
      <c r="D480" s="74">
        <v>158</v>
      </c>
      <c r="E480" s="74" t="s">
        <v>18</v>
      </c>
      <c r="F480" s="74" t="s">
        <v>1951</v>
      </c>
      <c r="G480" s="58">
        <v>2</v>
      </c>
      <c r="H480" s="74">
        <v>60</v>
      </c>
      <c r="I480" s="74">
        <v>2757</v>
      </c>
    </row>
    <row r="481" spans="1:9" ht="14.25" x14ac:dyDescent="0.45">
      <c r="A481" s="74">
        <v>305</v>
      </c>
      <c r="B481" s="74">
        <v>50099</v>
      </c>
      <c r="C481" s="75">
        <v>34</v>
      </c>
      <c r="D481" s="74">
        <v>85</v>
      </c>
      <c r="E481" s="74" t="s">
        <v>18</v>
      </c>
      <c r="F481" s="74" t="s">
        <v>1950</v>
      </c>
      <c r="G481" s="58">
        <v>2</v>
      </c>
      <c r="H481" s="74">
        <v>60</v>
      </c>
      <c r="I481" s="74">
        <v>2757</v>
      </c>
    </row>
    <row r="482" spans="1:9" ht="14.25" x14ac:dyDescent="0.45">
      <c r="A482" s="74">
        <v>306</v>
      </c>
      <c r="B482" s="74">
        <v>17206</v>
      </c>
      <c r="C482" s="75">
        <v>0</v>
      </c>
      <c r="D482" s="74">
        <v>0</v>
      </c>
      <c r="E482" s="74" t="s">
        <v>7</v>
      </c>
      <c r="F482" s="74" t="s">
        <v>2450</v>
      </c>
      <c r="G482" s="58">
        <v>0</v>
      </c>
      <c r="H482" s="74">
        <v>61</v>
      </c>
      <c r="I482" s="74">
        <v>1075</v>
      </c>
    </row>
    <row r="483" spans="1:9" ht="14.25" x14ac:dyDescent="0.45">
      <c r="A483" s="74">
        <v>306</v>
      </c>
      <c r="B483" s="74">
        <v>35362</v>
      </c>
      <c r="C483" s="75">
        <v>100</v>
      </c>
      <c r="D483" s="74">
        <v>240</v>
      </c>
      <c r="E483" s="74" t="s">
        <v>7</v>
      </c>
      <c r="F483" s="74" t="s">
        <v>2449</v>
      </c>
      <c r="G483" s="58">
        <v>25</v>
      </c>
      <c r="H483" s="74">
        <v>61</v>
      </c>
      <c r="I483" s="74">
        <v>1075</v>
      </c>
    </row>
    <row r="484" spans="1:9" ht="14.25" x14ac:dyDescent="0.45">
      <c r="A484" s="74">
        <v>307</v>
      </c>
      <c r="B484" s="74">
        <v>38978</v>
      </c>
      <c r="C484" s="75">
        <v>92</v>
      </c>
      <c r="D484" s="74">
        <v>82</v>
      </c>
      <c r="E484" s="74" t="s">
        <v>9</v>
      </c>
      <c r="F484" s="74" t="s">
        <v>1949</v>
      </c>
      <c r="G484" s="58">
        <v>2</v>
      </c>
      <c r="H484" s="74">
        <v>59</v>
      </c>
      <c r="I484" s="74">
        <v>810</v>
      </c>
    </row>
    <row r="485" spans="1:9" ht="14.25" x14ac:dyDescent="0.45">
      <c r="A485" s="74">
        <v>308</v>
      </c>
      <c r="B485" s="74">
        <v>76583</v>
      </c>
      <c r="C485" s="75">
        <v>58.612065023600003</v>
      </c>
      <c r="D485" s="74">
        <v>105</v>
      </c>
      <c r="E485" s="74" t="s">
        <v>8</v>
      </c>
      <c r="F485" s="74" t="s">
        <v>2592</v>
      </c>
      <c r="G485" s="58">
        <v>2</v>
      </c>
      <c r="H485" s="74">
        <v>59</v>
      </c>
      <c r="I485" s="74">
        <v>2418</v>
      </c>
    </row>
    <row r="486" spans="1:9" ht="14.25" x14ac:dyDescent="0.45">
      <c r="A486" s="74">
        <v>308</v>
      </c>
      <c r="B486" s="74">
        <v>51707</v>
      </c>
      <c r="C486" s="75">
        <v>100</v>
      </c>
      <c r="D486" s="74">
        <v>120</v>
      </c>
      <c r="E486" s="74" t="s">
        <v>8</v>
      </c>
      <c r="F486" s="74" t="s">
        <v>2591</v>
      </c>
      <c r="G486" s="58">
        <v>2</v>
      </c>
      <c r="H486" s="74">
        <v>59</v>
      </c>
      <c r="I486" s="74">
        <v>2419</v>
      </c>
    </row>
    <row r="487" spans="1:9" ht="14.25" x14ac:dyDescent="0.45">
      <c r="A487" s="74">
        <v>309</v>
      </c>
      <c r="B487" s="74">
        <v>19365</v>
      </c>
      <c r="C487" s="75">
        <v>15</v>
      </c>
      <c r="D487" s="74">
        <v>15</v>
      </c>
      <c r="E487" s="74" t="s">
        <v>14</v>
      </c>
      <c r="F487" s="74" t="s">
        <v>1948</v>
      </c>
      <c r="G487" s="58">
        <v>11</v>
      </c>
      <c r="H487" s="74">
        <v>59</v>
      </c>
      <c r="I487" s="74">
        <v>1139</v>
      </c>
    </row>
    <row r="488" spans="1:9" ht="14.25" x14ac:dyDescent="0.45">
      <c r="A488" s="74">
        <v>309</v>
      </c>
      <c r="B488" s="74">
        <v>14097</v>
      </c>
      <c r="C488" s="75">
        <v>0</v>
      </c>
      <c r="D488" s="74">
        <v>0</v>
      </c>
      <c r="E488" s="74" t="s">
        <v>14</v>
      </c>
      <c r="F488" s="74" t="s">
        <v>1946</v>
      </c>
      <c r="G488" s="58">
        <v>0</v>
      </c>
      <c r="H488" s="74">
        <v>63</v>
      </c>
      <c r="I488" s="74">
        <v>2036</v>
      </c>
    </row>
    <row r="489" spans="1:9" ht="14.25" x14ac:dyDescent="0.45">
      <c r="A489" s="74">
        <v>309</v>
      </c>
      <c r="B489" s="74">
        <v>14097</v>
      </c>
      <c r="C489" s="75">
        <v>15.1480277796</v>
      </c>
      <c r="D489" s="74">
        <v>25</v>
      </c>
      <c r="E489" s="74" t="s">
        <v>14</v>
      </c>
      <c r="F489" s="74" t="s">
        <v>1946</v>
      </c>
      <c r="G489" s="58">
        <v>21</v>
      </c>
      <c r="H489" s="74">
        <v>59</v>
      </c>
      <c r="I489" s="74">
        <v>1139</v>
      </c>
    </row>
    <row r="490" spans="1:9" ht="14.25" x14ac:dyDescent="0.45">
      <c r="A490" s="74">
        <v>309</v>
      </c>
      <c r="B490" s="74">
        <v>51947</v>
      </c>
      <c r="C490" s="75">
        <v>20</v>
      </c>
      <c r="D490" s="74">
        <v>22</v>
      </c>
      <c r="E490" s="74" t="s">
        <v>14</v>
      </c>
      <c r="F490" s="74" t="s">
        <v>1947</v>
      </c>
      <c r="G490" s="58">
        <v>11</v>
      </c>
      <c r="H490" s="74">
        <v>59</v>
      </c>
      <c r="I490" s="74">
        <v>1139</v>
      </c>
    </row>
    <row r="491" spans="1:9" ht="14.25" x14ac:dyDescent="0.45">
      <c r="A491" s="74">
        <v>309</v>
      </c>
      <c r="B491" s="74">
        <v>69743</v>
      </c>
      <c r="C491" s="75">
        <v>1.0747243371999999</v>
      </c>
      <c r="D491" s="74">
        <v>6</v>
      </c>
      <c r="E491" s="74" t="s">
        <v>14</v>
      </c>
      <c r="F491" s="74" t="s">
        <v>1946</v>
      </c>
      <c r="G491" s="58">
        <v>11</v>
      </c>
      <c r="H491" s="74">
        <v>59</v>
      </c>
      <c r="I491" s="74">
        <v>1139</v>
      </c>
    </row>
    <row r="492" spans="1:9" ht="14.25" x14ac:dyDescent="0.45">
      <c r="A492" s="74">
        <v>310</v>
      </c>
      <c r="B492" s="74">
        <v>20021</v>
      </c>
      <c r="C492" s="75">
        <v>1</v>
      </c>
      <c r="D492" s="74">
        <v>42</v>
      </c>
      <c r="E492" s="74" t="s">
        <v>18</v>
      </c>
      <c r="F492" s="74" t="s">
        <v>1945</v>
      </c>
      <c r="G492" s="58">
        <v>5</v>
      </c>
      <c r="H492" s="74">
        <v>62</v>
      </c>
      <c r="I492" s="74">
        <v>1735</v>
      </c>
    </row>
    <row r="493" spans="1:9" ht="14.25" x14ac:dyDescent="0.45">
      <c r="A493" s="74">
        <v>311</v>
      </c>
      <c r="B493" s="74">
        <v>40497</v>
      </c>
      <c r="C493" s="75">
        <v>257</v>
      </c>
      <c r="D493" s="74">
        <v>140</v>
      </c>
      <c r="E493" s="74" t="s">
        <v>9</v>
      </c>
      <c r="F493" s="74" t="s">
        <v>1944</v>
      </c>
      <c r="G493" s="58">
        <v>5</v>
      </c>
      <c r="H493" s="74">
        <v>60</v>
      </c>
      <c r="I493" s="74">
        <v>673</v>
      </c>
    </row>
    <row r="494" spans="1:9" ht="14.25" x14ac:dyDescent="0.45">
      <c r="A494" s="74">
        <v>312</v>
      </c>
      <c r="B494" s="74">
        <v>33865</v>
      </c>
      <c r="C494" s="75">
        <v>0</v>
      </c>
      <c r="D494" s="74">
        <v>0</v>
      </c>
      <c r="E494" s="74" t="s">
        <v>10</v>
      </c>
      <c r="F494" s="74" t="s">
        <v>1943</v>
      </c>
      <c r="G494" s="58">
        <v>0</v>
      </c>
      <c r="H494" s="74">
        <v>60</v>
      </c>
      <c r="I494" s="74">
        <v>2373</v>
      </c>
    </row>
    <row r="495" spans="1:9" ht="14.25" x14ac:dyDescent="0.45">
      <c r="A495" s="74">
        <v>312</v>
      </c>
      <c r="B495" s="74">
        <v>48913</v>
      </c>
      <c r="C495" s="75">
        <v>73</v>
      </c>
      <c r="D495" s="74">
        <v>122</v>
      </c>
      <c r="E495" s="74" t="s">
        <v>10</v>
      </c>
      <c r="F495" s="74" t="s">
        <v>1943</v>
      </c>
      <c r="G495" s="58">
        <v>26</v>
      </c>
      <c r="H495" s="74">
        <v>60</v>
      </c>
      <c r="I495" s="74">
        <v>2373</v>
      </c>
    </row>
    <row r="496" spans="1:9" ht="14.25" x14ac:dyDescent="0.45">
      <c r="A496" s="74">
        <v>312</v>
      </c>
      <c r="B496" s="74">
        <v>670</v>
      </c>
      <c r="C496" s="75">
        <v>0</v>
      </c>
      <c r="D496" s="74">
        <v>0</v>
      </c>
      <c r="E496" s="74" t="s">
        <v>10</v>
      </c>
      <c r="F496" s="74" t="s">
        <v>1943</v>
      </c>
      <c r="G496" s="58">
        <v>0</v>
      </c>
      <c r="H496" s="74">
        <v>60</v>
      </c>
      <c r="I496" s="74">
        <v>2373</v>
      </c>
    </row>
    <row r="497" spans="1:9" ht="14.25" x14ac:dyDescent="0.45">
      <c r="A497" s="74">
        <v>313</v>
      </c>
      <c r="B497" s="74">
        <v>8910</v>
      </c>
      <c r="C497" s="75">
        <v>57</v>
      </c>
      <c r="D497" s="74">
        <v>35</v>
      </c>
      <c r="E497" s="74" t="s">
        <v>10</v>
      </c>
      <c r="F497" s="74" t="s">
        <v>1942</v>
      </c>
      <c r="G497" s="58">
        <v>25</v>
      </c>
      <c r="H497" s="74">
        <v>60</v>
      </c>
      <c r="I497" s="74">
        <v>2373</v>
      </c>
    </row>
    <row r="498" spans="1:9" ht="14.25" x14ac:dyDescent="0.45">
      <c r="A498" s="74">
        <v>314</v>
      </c>
      <c r="B498" s="74">
        <v>17260</v>
      </c>
      <c r="C498" s="75">
        <v>124</v>
      </c>
      <c r="D498" s="74">
        <v>240</v>
      </c>
      <c r="E498" s="74" t="s">
        <v>13</v>
      </c>
      <c r="F498" s="74" t="s">
        <v>1941</v>
      </c>
      <c r="G498" s="58">
        <v>25</v>
      </c>
      <c r="H498" s="74">
        <v>59</v>
      </c>
      <c r="I498" s="74">
        <v>2631</v>
      </c>
    </row>
    <row r="499" spans="1:9" ht="14.25" x14ac:dyDescent="0.45">
      <c r="A499" s="74">
        <v>315</v>
      </c>
      <c r="B499" s="74">
        <v>42962</v>
      </c>
      <c r="C499" s="75">
        <v>173</v>
      </c>
      <c r="D499" s="74">
        <v>240</v>
      </c>
      <c r="E499" s="74" t="s">
        <v>9</v>
      </c>
      <c r="F499" s="74" t="s">
        <v>3284</v>
      </c>
      <c r="G499" s="58">
        <v>26</v>
      </c>
      <c r="H499" s="74">
        <v>61</v>
      </c>
      <c r="I499" s="74">
        <v>1099</v>
      </c>
    </row>
    <row r="500" spans="1:9" ht="14.25" x14ac:dyDescent="0.45">
      <c r="A500" s="74">
        <v>315</v>
      </c>
      <c r="B500" s="74">
        <v>30922</v>
      </c>
      <c r="C500" s="75">
        <v>90</v>
      </c>
      <c r="D500" s="74">
        <v>120</v>
      </c>
      <c r="E500" s="74" t="s">
        <v>9</v>
      </c>
      <c r="F500" s="74" t="s">
        <v>3283</v>
      </c>
      <c r="G500" s="58">
        <v>2</v>
      </c>
      <c r="H500" s="74">
        <v>61</v>
      </c>
      <c r="I500" s="74">
        <v>1099</v>
      </c>
    </row>
    <row r="501" spans="1:9" ht="14.25" x14ac:dyDescent="0.45">
      <c r="A501" s="74">
        <v>315</v>
      </c>
      <c r="B501" s="74">
        <v>44559</v>
      </c>
      <c r="C501" s="75">
        <v>156</v>
      </c>
      <c r="D501" s="74">
        <v>240</v>
      </c>
      <c r="E501" s="74" t="s">
        <v>9</v>
      </c>
      <c r="F501" s="74" t="s">
        <v>3282</v>
      </c>
      <c r="G501" s="58">
        <v>26</v>
      </c>
      <c r="H501" s="74">
        <v>61</v>
      </c>
      <c r="I501" s="74">
        <v>1101</v>
      </c>
    </row>
    <row r="502" spans="1:9" ht="14.25" x14ac:dyDescent="0.45">
      <c r="A502" s="74">
        <v>315</v>
      </c>
      <c r="B502" s="74">
        <v>43988</v>
      </c>
      <c r="C502" s="75">
        <v>14</v>
      </c>
      <c r="D502" s="74">
        <v>240</v>
      </c>
      <c r="E502" s="74" t="s">
        <v>9</v>
      </c>
      <c r="F502" s="74" t="s">
        <v>3282</v>
      </c>
      <c r="G502" s="58">
        <v>5</v>
      </c>
      <c r="H502" s="74">
        <v>61</v>
      </c>
      <c r="I502" s="74">
        <v>1101</v>
      </c>
    </row>
    <row r="503" spans="1:9" ht="14.25" x14ac:dyDescent="0.45">
      <c r="A503" s="74">
        <v>315</v>
      </c>
      <c r="B503" s="74">
        <v>16006</v>
      </c>
      <c r="C503" s="75">
        <v>154</v>
      </c>
      <c r="D503" s="74">
        <v>120</v>
      </c>
      <c r="E503" s="74" t="s">
        <v>9</v>
      </c>
      <c r="F503" s="74" t="s">
        <v>3281</v>
      </c>
      <c r="G503" s="58">
        <v>2</v>
      </c>
      <c r="H503" s="74">
        <v>61</v>
      </c>
      <c r="I503" s="74">
        <v>1099</v>
      </c>
    </row>
    <row r="504" spans="1:9" ht="14.25" x14ac:dyDescent="0.45">
      <c r="A504" s="74">
        <v>315</v>
      </c>
      <c r="B504" s="74">
        <v>42212</v>
      </c>
      <c r="C504" s="75">
        <v>159</v>
      </c>
      <c r="D504" s="74">
        <v>120</v>
      </c>
      <c r="E504" s="74" t="s">
        <v>9</v>
      </c>
      <c r="F504" s="74" t="s">
        <v>3280</v>
      </c>
      <c r="G504" s="58">
        <v>2</v>
      </c>
      <c r="H504" s="74">
        <v>61</v>
      </c>
      <c r="I504" s="74">
        <v>1099</v>
      </c>
    </row>
    <row r="505" spans="1:9" ht="14.25" x14ac:dyDescent="0.45">
      <c r="A505" s="74">
        <v>315</v>
      </c>
      <c r="B505" s="74">
        <v>49253</v>
      </c>
      <c r="C505" s="75">
        <v>134</v>
      </c>
      <c r="D505" s="74">
        <v>120</v>
      </c>
      <c r="E505" s="74" t="s">
        <v>9</v>
      </c>
      <c r="F505" s="74" t="s">
        <v>3279</v>
      </c>
      <c r="G505" s="58">
        <v>2</v>
      </c>
      <c r="H505" s="74">
        <v>61</v>
      </c>
      <c r="I505" s="74">
        <v>1099</v>
      </c>
    </row>
    <row r="506" spans="1:9" ht="14.25" x14ac:dyDescent="0.45">
      <c r="A506" s="74">
        <v>316</v>
      </c>
      <c r="B506" s="74">
        <v>24905</v>
      </c>
      <c r="C506" s="75">
        <v>212</v>
      </c>
      <c r="D506" s="74">
        <v>338</v>
      </c>
      <c r="E506" s="74" t="s">
        <v>9</v>
      </c>
      <c r="F506" s="74" t="s">
        <v>1940</v>
      </c>
      <c r="G506" s="58">
        <v>16</v>
      </c>
      <c r="H506" s="74">
        <v>61</v>
      </c>
      <c r="I506" s="74">
        <v>2577</v>
      </c>
    </row>
    <row r="507" spans="1:9" ht="14.25" x14ac:dyDescent="0.45">
      <c r="A507" s="74">
        <v>316</v>
      </c>
      <c r="B507" s="74">
        <v>47318</v>
      </c>
      <c r="C507" s="75">
        <v>120.25</v>
      </c>
      <c r="D507" s="74">
        <v>192</v>
      </c>
      <c r="E507" s="74" t="s">
        <v>9</v>
      </c>
      <c r="F507" s="74" t="s">
        <v>1939</v>
      </c>
      <c r="G507" s="58">
        <v>16</v>
      </c>
      <c r="H507" s="74">
        <v>61</v>
      </c>
      <c r="I507" s="74">
        <v>2577</v>
      </c>
    </row>
    <row r="508" spans="1:9" ht="14.25" x14ac:dyDescent="0.45">
      <c r="A508" s="74">
        <v>317</v>
      </c>
      <c r="B508" s="74">
        <v>36718</v>
      </c>
      <c r="C508" s="75">
        <v>48</v>
      </c>
      <c r="D508" s="74">
        <v>180</v>
      </c>
      <c r="E508" s="74" t="s">
        <v>14</v>
      </c>
      <c r="F508" s="74" t="s">
        <v>1938</v>
      </c>
      <c r="G508" s="58">
        <v>2</v>
      </c>
      <c r="H508" s="74">
        <v>62</v>
      </c>
      <c r="I508" s="74">
        <v>1318</v>
      </c>
    </row>
    <row r="509" spans="1:9" ht="14.25" x14ac:dyDescent="0.45">
      <c r="A509" s="74">
        <v>318</v>
      </c>
      <c r="B509" s="74">
        <v>41960</v>
      </c>
      <c r="C509" s="75">
        <v>175</v>
      </c>
      <c r="D509" s="74">
        <v>120</v>
      </c>
      <c r="E509" s="74" t="s">
        <v>9</v>
      </c>
      <c r="F509" s="74" t="s">
        <v>1937</v>
      </c>
      <c r="G509" s="58">
        <v>2</v>
      </c>
      <c r="H509" s="74">
        <v>60</v>
      </c>
      <c r="I509" s="74">
        <v>1935</v>
      </c>
    </row>
    <row r="510" spans="1:9" ht="14.25" x14ac:dyDescent="0.45">
      <c r="A510" s="74">
        <v>319</v>
      </c>
      <c r="B510" s="74">
        <v>42707</v>
      </c>
      <c r="C510" s="75">
        <v>129</v>
      </c>
      <c r="D510" s="74">
        <v>130</v>
      </c>
      <c r="E510" s="74" t="s">
        <v>8</v>
      </c>
      <c r="F510" s="74" t="s">
        <v>3566</v>
      </c>
      <c r="G510" s="58">
        <v>24</v>
      </c>
      <c r="H510" s="74">
        <v>60</v>
      </c>
      <c r="I510" s="74">
        <v>468</v>
      </c>
    </row>
    <row r="511" spans="1:9" ht="14.25" x14ac:dyDescent="0.45">
      <c r="A511" s="74">
        <v>319</v>
      </c>
      <c r="B511" s="74">
        <v>45658</v>
      </c>
      <c r="C511" s="75">
        <v>94</v>
      </c>
      <c r="D511" s="74">
        <v>80</v>
      </c>
      <c r="E511" s="74" t="s">
        <v>8</v>
      </c>
      <c r="F511" s="74" t="s">
        <v>1936</v>
      </c>
      <c r="G511" s="58">
        <v>24</v>
      </c>
      <c r="H511" s="74">
        <v>60</v>
      </c>
      <c r="I511" s="74">
        <v>468</v>
      </c>
    </row>
    <row r="512" spans="1:9" ht="14.25" x14ac:dyDescent="0.45">
      <c r="A512" s="74">
        <v>320</v>
      </c>
      <c r="B512" s="74">
        <v>26685</v>
      </c>
      <c r="C512" s="75">
        <v>103.389586038</v>
      </c>
      <c r="D512" s="74">
        <v>120</v>
      </c>
      <c r="E512" s="74" t="s">
        <v>8</v>
      </c>
      <c r="F512" s="74" t="s">
        <v>3347</v>
      </c>
      <c r="G512" s="58">
        <v>2</v>
      </c>
      <c r="H512" s="74">
        <v>61</v>
      </c>
      <c r="I512" s="74">
        <v>1304</v>
      </c>
    </row>
    <row r="513" spans="1:9" ht="14.25" x14ac:dyDescent="0.45">
      <c r="A513" s="74">
        <v>320</v>
      </c>
      <c r="B513" s="74">
        <v>18097</v>
      </c>
      <c r="C513" s="75">
        <v>129.154736367</v>
      </c>
      <c r="D513" s="74">
        <v>110</v>
      </c>
      <c r="E513" s="74" t="s">
        <v>8</v>
      </c>
      <c r="F513" s="74" t="s">
        <v>3346</v>
      </c>
      <c r="G513" s="58">
        <v>2</v>
      </c>
      <c r="H513" s="74">
        <v>61</v>
      </c>
      <c r="I513" s="74">
        <v>1304</v>
      </c>
    </row>
    <row r="514" spans="1:9" ht="14.25" x14ac:dyDescent="0.45">
      <c r="A514" s="74">
        <v>321</v>
      </c>
      <c r="B514" s="74">
        <v>37854</v>
      </c>
      <c r="C514" s="75">
        <v>198</v>
      </c>
      <c r="D514" s="74">
        <v>225</v>
      </c>
      <c r="E514" s="74" t="s">
        <v>9</v>
      </c>
      <c r="F514" s="74" t="s">
        <v>1935</v>
      </c>
      <c r="G514" s="58">
        <v>25</v>
      </c>
      <c r="H514" s="74">
        <v>60</v>
      </c>
      <c r="I514" s="74">
        <v>959</v>
      </c>
    </row>
    <row r="515" spans="1:9" ht="14.25" x14ac:dyDescent="0.45">
      <c r="A515" s="74">
        <v>322</v>
      </c>
      <c r="B515" s="74">
        <v>11</v>
      </c>
      <c r="C515" s="75">
        <v>131</v>
      </c>
      <c r="D515" s="74">
        <v>120</v>
      </c>
      <c r="E515" s="74" t="s">
        <v>9</v>
      </c>
      <c r="F515" s="74" t="s">
        <v>1934</v>
      </c>
      <c r="G515" s="58">
        <v>4</v>
      </c>
      <c r="H515" s="74">
        <v>60</v>
      </c>
      <c r="I515" s="74">
        <v>2717</v>
      </c>
    </row>
    <row r="516" spans="1:9" ht="14.25" x14ac:dyDescent="0.45">
      <c r="A516" s="74">
        <v>323</v>
      </c>
      <c r="B516" s="74">
        <v>31430</v>
      </c>
      <c r="C516" s="75">
        <v>84</v>
      </c>
      <c r="D516" s="74">
        <v>122</v>
      </c>
      <c r="E516" s="74" t="s">
        <v>13</v>
      </c>
      <c r="F516" s="74" t="s">
        <v>3046</v>
      </c>
      <c r="G516" s="58">
        <v>16</v>
      </c>
      <c r="H516" s="74">
        <v>61</v>
      </c>
      <c r="I516" s="74">
        <v>1543</v>
      </c>
    </row>
    <row r="517" spans="1:9" ht="14.25" x14ac:dyDescent="0.45">
      <c r="A517" s="74">
        <v>323</v>
      </c>
      <c r="B517" s="74">
        <v>2827</v>
      </c>
      <c r="C517" s="75">
        <v>94</v>
      </c>
      <c r="D517" s="74">
        <v>122</v>
      </c>
      <c r="E517" s="74" t="s">
        <v>13</v>
      </c>
      <c r="F517" s="74" t="s">
        <v>3045</v>
      </c>
      <c r="G517" s="58">
        <v>16</v>
      </c>
      <c r="H517" s="74">
        <v>61</v>
      </c>
      <c r="I517" s="74">
        <v>1544</v>
      </c>
    </row>
    <row r="518" spans="1:9" ht="14.25" x14ac:dyDescent="0.45">
      <c r="A518" s="74">
        <v>324</v>
      </c>
      <c r="B518" s="74">
        <v>35636</v>
      </c>
      <c r="C518" s="75">
        <v>104</v>
      </c>
      <c r="D518" s="74">
        <v>226</v>
      </c>
      <c r="E518" s="74" t="s">
        <v>18</v>
      </c>
      <c r="F518" s="74" t="s">
        <v>1933</v>
      </c>
      <c r="G518" s="58">
        <v>4</v>
      </c>
      <c r="H518" s="74">
        <v>61</v>
      </c>
      <c r="I518" s="74">
        <v>2097</v>
      </c>
    </row>
    <row r="519" spans="1:9" ht="14.25" x14ac:dyDescent="0.45">
      <c r="A519" s="74">
        <v>325</v>
      </c>
      <c r="B519" s="74">
        <v>35572</v>
      </c>
      <c r="C519" s="75">
        <v>63</v>
      </c>
      <c r="D519" s="74">
        <v>81</v>
      </c>
      <c r="E519" s="74" t="s">
        <v>8</v>
      </c>
      <c r="F519" s="74" t="s">
        <v>1932</v>
      </c>
      <c r="G519" s="58">
        <v>2</v>
      </c>
      <c r="H519" s="74">
        <v>59</v>
      </c>
      <c r="I519" s="74">
        <v>1428</v>
      </c>
    </row>
    <row r="520" spans="1:9" ht="14.25" x14ac:dyDescent="0.45">
      <c r="A520" s="74">
        <v>326</v>
      </c>
      <c r="B520" s="74">
        <v>27030</v>
      </c>
      <c r="C520" s="75">
        <v>27</v>
      </c>
      <c r="D520" s="74">
        <v>50</v>
      </c>
      <c r="E520" s="74" t="s">
        <v>9</v>
      </c>
      <c r="F520" s="74" t="s">
        <v>2563</v>
      </c>
      <c r="G520" s="58">
        <v>2</v>
      </c>
      <c r="H520" s="74">
        <v>62</v>
      </c>
      <c r="I520" s="74">
        <v>158</v>
      </c>
    </row>
    <row r="521" spans="1:9" ht="14.25" x14ac:dyDescent="0.45">
      <c r="A521" s="74">
        <v>326</v>
      </c>
      <c r="B521" s="74">
        <v>1834</v>
      </c>
      <c r="C521" s="75">
        <v>96</v>
      </c>
      <c r="D521" s="74">
        <v>177</v>
      </c>
      <c r="E521" s="74" t="s">
        <v>9</v>
      </c>
      <c r="F521" s="74" t="s">
        <v>2562</v>
      </c>
      <c r="G521" s="58">
        <v>2</v>
      </c>
      <c r="H521" s="74">
        <v>62</v>
      </c>
      <c r="I521" s="74">
        <v>158</v>
      </c>
    </row>
    <row r="522" spans="1:9" ht="14.25" x14ac:dyDescent="0.45">
      <c r="A522" s="74">
        <v>326</v>
      </c>
      <c r="B522" s="74">
        <v>13431</v>
      </c>
      <c r="C522" s="75">
        <v>67</v>
      </c>
      <c r="D522" s="74">
        <v>123</v>
      </c>
      <c r="E522" s="74" t="s">
        <v>9</v>
      </c>
      <c r="F522" s="74" t="s">
        <v>2561</v>
      </c>
      <c r="G522" s="58">
        <v>2</v>
      </c>
      <c r="H522" s="74">
        <v>62</v>
      </c>
      <c r="I522" s="74">
        <v>157</v>
      </c>
    </row>
    <row r="523" spans="1:9" ht="14.25" x14ac:dyDescent="0.45">
      <c r="A523" s="74">
        <v>326</v>
      </c>
      <c r="B523" s="74">
        <v>23148</v>
      </c>
      <c r="C523" s="75">
        <v>56</v>
      </c>
      <c r="D523" s="74">
        <v>120</v>
      </c>
      <c r="E523" s="74" t="s">
        <v>9</v>
      </c>
      <c r="F523" s="74" t="s">
        <v>2561</v>
      </c>
      <c r="G523" s="58">
        <v>2</v>
      </c>
      <c r="H523" s="74">
        <v>62</v>
      </c>
      <c r="I523" s="74">
        <v>157</v>
      </c>
    </row>
    <row r="524" spans="1:9" ht="14.25" x14ac:dyDescent="0.45">
      <c r="A524" s="74">
        <v>327</v>
      </c>
      <c r="B524" s="74">
        <v>2269</v>
      </c>
      <c r="C524" s="75">
        <v>202</v>
      </c>
      <c r="D524" s="74">
        <v>366</v>
      </c>
      <c r="E524" s="74" t="s">
        <v>9</v>
      </c>
      <c r="F524" s="74" t="s">
        <v>2586</v>
      </c>
      <c r="G524" s="58">
        <v>16</v>
      </c>
      <c r="H524" s="74">
        <v>59</v>
      </c>
      <c r="I524" s="74">
        <v>2248</v>
      </c>
    </row>
    <row r="525" spans="1:9" ht="14.25" x14ac:dyDescent="0.45">
      <c r="A525" s="74">
        <v>328</v>
      </c>
      <c r="B525" s="74">
        <v>4642</v>
      </c>
      <c r="C525" s="75">
        <v>95.634200907799993</v>
      </c>
      <c r="D525" s="74">
        <v>240</v>
      </c>
      <c r="E525" s="74" t="s">
        <v>13</v>
      </c>
      <c r="F525" s="74" t="s">
        <v>1929</v>
      </c>
      <c r="G525" s="58">
        <v>16</v>
      </c>
      <c r="H525" s="74">
        <v>61</v>
      </c>
      <c r="I525" s="74">
        <v>2767</v>
      </c>
    </row>
    <row r="526" spans="1:9" ht="14.25" x14ac:dyDescent="0.45">
      <c r="A526" s="74">
        <v>329</v>
      </c>
      <c r="B526" s="74">
        <v>52565</v>
      </c>
      <c r="C526" s="75">
        <v>67</v>
      </c>
      <c r="D526" s="74">
        <v>167</v>
      </c>
      <c r="E526" s="74" t="s">
        <v>13</v>
      </c>
      <c r="F526" s="74" t="s">
        <v>1927</v>
      </c>
      <c r="G526" s="58">
        <v>30</v>
      </c>
      <c r="H526" s="74">
        <v>60</v>
      </c>
      <c r="I526" s="74">
        <v>871</v>
      </c>
    </row>
    <row r="527" spans="1:9" ht="14.25" x14ac:dyDescent="0.45">
      <c r="A527" s="74">
        <v>329</v>
      </c>
      <c r="B527" s="74">
        <v>50183</v>
      </c>
      <c r="C527" s="75">
        <v>84</v>
      </c>
      <c r="D527" s="74">
        <v>209</v>
      </c>
      <c r="E527" s="74" t="s">
        <v>13</v>
      </c>
      <c r="F527" s="74" t="s">
        <v>1928</v>
      </c>
      <c r="G527" s="58">
        <v>30</v>
      </c>
      <c r="H527" s="74">
        <v>60</v>
      </c>
      <c r="I527" s="74">
        <v>871</v>
      </c>
    </row>
    <row r="528" spans="1:9" ht="14.25" x14ac:dyDescent="0.45">
      <c r="A528" s="74">
        <v>329</v>
      </c>
      <c r="B528" s="74">
        <v>9266</v>
      </c>
      <c r="C528" s="75">
        <v>44</v>
      </c>
      <c r="D528" s="74">
        <v>110</v>
      </c>
      <c r="E528" s="74" t="s">
        <v>13</v>
      </c>
      <c r="F528" s="74" t="s">
        <v>1927</v>
      </c>
      <c r="G528" s="58">
        <v>30</v>
      </c>
      <c r="H528" s="74">
        <v>60</v>
      </c>
      <c r="I528" s="74">
        <v>871</v>
      </c>
    </row>
    <row r="529" spans="1:9" ht="14.25" x14ac:dyDescent="0.45">
      <c r="A529" s="74">
        <v>330</v>
      </c>
      <c r="B529" s="74">
        <v>14772</v>
      </c>
      <c r="C529" s="75">
        <v>104.58154187</v>
      </c>
      <c r="D529" s="74">
        <v>144</v>
      </c>
      <c r="E529" s="74" t="s">
        <v>8</v>
      </c>
      <c r="F529" s="74" t="s">
        <v>2842</v>
      </c>
      <c r="G529" s="58">
        <v>2</v>
      </c>
      <c r="H529" s="74">
        <v>60</v>
      </c>
      <c r="I529" s="74">
        <v>2493</v>
      </c>
    </row>
    <row r="530" spans="1:9" ht="14.25" x14ac:dyDescent="0.45">
      <c r="A530" s="74">
        <v>330</v>
      </c>
      <c r="B530" s="74">
        <v>39605</v>
      </c>
      <c r="C530" s="75">
        <v>87.410503573699998</v>
      </c>
      <c r="D530" s="74">
        <v>120</v>
      </c>
      <c r="E530" s="74" t="s">
        <v>8</v>
      </c>
      <c r="F530" s="74" t="s">
        <v>2841</v>
      </c>
      <c r="G530" s="58">
        <v>2</v>
      </c>
      <c r="H530" s="74">
        <v>60</v>
      </c>
      <c r="I530" s="74">
        <v>2493</v>
      </c>
    </row>
    <row r="531" spans="1:9" ht="14.25" x14ac:dyDescent="0.45">
      <c r="A531" s="74">
        <v>330</v>
      </c>
      <c r="B531" s="74">
        <v>68610</v>
      </c>
      <c r="C531" s="75">
        <v>155</v>
      </c>
      <c r="D531" s="74">
        <v>213</v>
      </c>
      <c r="E531" s="74" t="s">
        <v>8</v>
      </c>
      <c r="F531" s="74" t="s">
        <v>2840</v>
      </c>
      <c r="G531" s="58">
        <v>2</v>
      </c>
      <c r="H531" s="74">
        <v>60</v>
      </c>
      <c r="I531" s="74">
        <v>2493</v>
      </c>
    </row>
    <row r="532" spans="1:9" ht="14.25" x14ac:dyDescent="0.45">
      <c r="A532" s="74">
        <v>330</v>
      </c>
      <c r="B532" s="74">
        <v>75766</v>
      </c>
      <c r="C532" s="75">
        <v>34</v>
      </c>
      <c r="D532" s="74">
        <v>47</v>
      </c>
      <c r="E532" s="74" t="s">
        <v>8</v>
      </c>
      <c r="F532" s="74" t="s">
        <v>2839</v>
      </c>
      <c r="G532" s="58">
        <v>2</v>
      </c>
      <c r="H532" s="74">
        <v>60</v>
      </c>
      <c r="I532" s="74">
        <v>2493</v>
      </c>
    </row>
    <row r="533" spans="1:9" ht="14.25" x14ac:dyDescent="0.45">
      <c r="A533" s="74">
        <v>331</v>
      </c>
      <c r="B533" s="74">
        <v>47264</v>
      </c>
      <c r="C533" s="75">
        <v>174</v>
      </c>
      <c r="D533" s="74">
        <v>120</v>
      </c>
      <c r="E533" s="74" t="s">
        <v>13</v>
      </c>
      <c r="F533" s="74" t="s">
        <v>1926</v>
      </c>
      <c r="G533" s="58">
        <v>1</v>
      </c>
      <c r="H533" s="74">
        <v>61</v>
      </c>
      <c r="I533" s="74">
        <v>1787</v>
      </c>
    </row>
    <row r="534" spans="1:9" ht="14.25" x14ac:dyDescent="0.45">
      <c r="A534" s="74">
        <v>331</v>
      </c>
      <c r="B534" s="74">
        <v>26458</v>
      </c>
      <c r="C534" s="75">
        <v>305</v>
      </c>
      <c r="D534" s="74">
        <v>183</v>
      </c>
      <c r="E534" s="74" t="s">
        <v>13</v>
      </c>
      <c r="F534" s="74" t="s">
        <v>1926</v>
      </c>
      <c r="G534" s="58">
        <v>1</v>
      </c>
      <c r="H534" s="74">
        <v>61</v>
      </c>
      <c r="I534" s="74">
        <v>1787</v>
      </c>
    </row>
    <row r="535" spans="1:9" ht="14.25" x14ac:dyDescent="0.45">
      <c r="A535" s="74">
        <v>332</v>
      </c>
      <c r="B535" s="74">
        <v>46151</v>
      </c>
      <c r="C535" s="75">
        <v>85</v>
      </c>
      <c r="D535" s="74">
        <v>122</v>
      </c>
      <c r="E535" s="74" t="s">
        <v>13</v>
      </c>
      <c r="F535" s="74" t="s">
        <v>1925</v>
      </c>
      <c r="G535" s="58">
        <v>4</v>
      </c>
      <c r="H535" s="74">
        <v>61</v>
      </c>
      <c r="I535" s="74">
        <v>1787</v>
      </c>
    </row>
    <row r="536" spans="1:9" ht="14.25" x14ac:dyDescent="0.45">
      <c r="A536" s="74">
        <v>333</v>
      </c>
      <c r="B536" s="74">
        <v>32643</v>
      </c>
      <c r="C536" s="75">
        <v>91.233723388900003</v>
      </c>
      <c r="D536" s="74">
        <v>130</v>
      </c>
      <c r="E536" s="74" t="s">
        <v>9</v>
      </c>
      <c r="F536" s="74" t="s">
        <v>1924</v>
      </c>
      <c r="G536" s="58">
        <v>2</v>
      </c>
      <c r="H536" s="74">
        <v>62</v>
      </c>
      <c r="I536" s="74">
        <v>53</v>
      </c>
    </row>
    <row r="537" spans="1:9" ht="14.25" x14ac:dyDescent="0.45">
      <c r="A537" s="74">
        <v>334</v>
      </c>
      <c r="B537" s="74">
        <v>41645</v>
      </c>
      <c r="C537" s="75">
        <v>0</v>
      </c>
      <c r="D537" s="74">
        <v>0</v>
      </c>
      <c r="E537" s="74" t="s">
        <v>11</v>
      </c>
      <c r="F537" s="74" t="s">
        <v>1923</v>
      </c>
      <c r="G537" s="58">
        <v>1</v>
      </c>
      <c r="H537" s="74">
        <v>59</v>
      </c>
      <c r="I537" s="74">
        <v>2171</v>
      </c>
    </row>
    <row r="538" spans="1:9" ht="14.25" x14ac:dyDescent="0.45">
      <c r="A538" s="74">
        <v>335</v>
      </c>
      <c r="B538" s="74">
        <v>26162</v>
      </c>
      <c r="C538" s="75">
        <v>0</v>
      </c>
      <c r="D538" s="74">
        <v>0</v>
      </c>
      <c r="E538" s="74" t="s">
        <v>13</v>
      </c>
      <c r="F538" s="74" t="s">
        <v>1922</v>
      </c>
      <c r="G538" s="58">
        <v>0</v>
      </c>
      <c r="H538" s="74">
        <v>61</v>
      </c>
      <c r="I538" s="74">
        <v>2487</v>
      </c>
    </row>
    <row r="539" spans="1:9" ht="14.25" x14ac:dyDescent="0.45">
      <c r="A539" s="74">
        <v>336</v>
      </c>
      <c r="B539" s="74">
        <v>27666</v>
      </c>
      <c r="C539" s="75">
        <v>105</v>
      </c>
      <c r="D539" s="74">
        <v>110</v>
      </c>
      <c r="E539" s="74" t="s">
        <v>8</v>
      </c>
      <c r="F539" s="74" t="s">
        <v>1921</v>
      </c>
      <c r="G539" s="58">
        <v>2</v>
      </c>
      <c r="H539" s="74">
        <v>61</v>
      </c>
      <c r="I539" s="74">
        <v>790</v>
      </c>
    </row>
    <row r="540" spans="1:9" ht="14.25" x14ac:dyDescent="0.45">
      <c r="A540" s="74">
        <v>336</v>
      </c>
      <c r="B540" s="74">
        <v>66884</v>
      </c>
      <c r="C540" s="75">
        <v>57</v>
      </c>
      <c r="D540" s="74">
        <v>120</v>
      </c>
      <c r="E540" s="74" t="s">
        <v>8</v>
      </c>
      <c r="F540" s="74" t="s">
        <v>1920</v>
      </c>
      <c r="G540" s="58">
        <v>2</v>
      </c>
      <c r="H540" s="74">
        <v>61</v>
      </c>
      <c r="I540" s="74">
        <v>790</v>
      </c>
    </row>
    <row r="541" spans="1:9" ht="14.25" x14ac:dyDescent="0.45">
      <c r="A541" s="74">
        <v>337</v>
      </c>
      <c r="B541" s="74">
        <v>20056</v>
      </c>
      <c r="C541" s="75">
        <v>0</v>
      </c>
      <c r="D541" s="74">
        <v>0</v>
      </c>
      <c r="E541" s="74" t="s">
        <v>11</v>
      </c>
      <c r="F541" s="74" t="s">
        <v>1919</v>
      </c>
      <c r="G541" s="58">
        <v>0</v>
      </c>
      <c r="H541" s="74">
        <v>62</v>
      </c>
      <c r="I541" s="74">
        <v>822</v>
      </c>
    </row>
    <row r="542" spans="1:9" ht="14.25" x14ac:dyDescent="0.45">
      <c r="A542" s="74">
        <v>338</v>
      </c>
      <c r="B542" s="74">
        <v>3135</v>
      </c>
      <c r="C542" s="75">
        <v>74</v>
      </c>
      <c r="D542" s="74">
        <v>146</v>
      </c>
      <c r="E542" s="74" t="s">
        <v>9</v>
      </c>
      <c r="F542" s="74" t="s">
        <v>1918</v>
      </c>
      <c r="G542" s="58">
        <v>2</v>
      </c>
      <c r="H542" s="74">
        <v>61</v>
      </c>
      <c r="I542" s="74">
        <v>1895</v>
      </c>
    </row>
    <row r="543" spans="1:9" ht="14.25" x14ac:dyDescent="0.45">
      <c r="A543" s="74">
        <v>338</v>
      </c>
      <c r="B543" s="74">
        <v>2585</v>
      </c>
      <c r="C543" s="75">
        <v>90</v>
      </c>
      <c r="D543" s="74">
        <v>177</v>
      </c>
      <c r="E543" s="74" t="s">
        <v>9</v>
      </c>
      <c r="F543" s="74" t="s">
        <v>1917</v>
      </c>
      <c r="G543" s="58">
        <v>2</v>
      </c>
      <c r="H543" s="74">
        <v>61</v>
      </c>
      <c r="I543" s="74">
        <v>1895</v>
      </c>
    </row>
    <row r="544" spans="1:9" ht="14.25" x14ac:dyDescent="0.45">
      <c r="A544" s="74">
        <v>338</v>
      </c>
      <c r="B544" s="74">
        <v>28325</v>
      </c>
      <c r="C544" s="75">
        <v>100</v>
      </c>
      <c r="D544" s="74">
        <v>197</v>
      </c>
      <c r="E544" s="74" t="s">
        <v>9</v>
      </c>
      <c r="F544" s="74" t="s">
        <v>1916</v>
      </c>
      <c r="G544" s="58">
        <v>2</v>
      </c>
      <c r="H544" s="74">
        <v>61</v>
      </c>
      <c r="I544" s="74">
        <v>1896</v>
      </c>
    </row>
    <row r="545" spans="1:9" ht="14.25" x14ac:dyDescent="0.45">
      <c r="A545" s="74">
        <v>339</v>
      </c>
      <c r="B545" s="74">
        <v>1352</v>
      </c>
      <c r="C545" s="75">
        <v>50</v>
      </c>
      <c r="D545" s="74">
        <v>115</v>
      </c>
      <c r="E545" s="74" t="s">
        <v>8</v>
      </c>
      <c r="F545" s="74" t="s">
        <v>1915</v>
      </c>
      <c r="G545" s="58">
        <v>2</v>
      </c>
      <c r="H545" s="74">
        <v>59</v>
      </c>
      <c r="I545" s="74">
        <v>43</v>
      </c>
    </row>
    <row r="546" spans="1:9" ht="14.25" x14ac:dyDescent="0.45">
      <c r="A546" s="74">
        <v>339</v>
      </c>
      <c r="B546" s="74">
        <v>47864</v>
      </c>
      <c r="C546" s="75">
        <v>101</v>
      </c>
      <c r="D546" s="74">
        <v>128</v>
      </c>
      <c r="E546" s="74" t="s">
        <v>8</v>
      </c>
      <c r="F546" s="74" t="s">
        <v>1915</v>
      </c>
      <c r="G546" s="58">
        <v>5</v>
      </c>
      <c r="H546" s="74">
        <v>59</v>
      </c>
      <c r="I546" s="74">
        <v>43</v>
      </c>
    </row>
    <row r="547" spans="1:9" ht="14.25" x14ac:dyDescent="0.45">
      <c r="A547" s="74">
        <v>340</v>
      </c>
      <c r="B547" s="74">
        <v>39488</v>
      </c>
      <c r="C547" s="75">
        <v>80</v>
      </c>
      <c r="D547" s="74">
        <v>114</v>
      </c>
      <c r="E547" s="74" t="s">
        <v>13</v>
      </c>
      <c r="F547" s="74" t="s">
        <v>1914</v>
      </c>
      <c r="G547" s="58">
        <v>16</v>
      </c>
      <c r="H547" s="74">
        <v>59</v>
      </c>
      <c r="I547" s="74">
        <v>1798</v>
      </c>
    </row>
    <row r="548" spans="1:9" ht="14.25" x14ac:dyDescent="0.45">
      <c r="A548" s="74">
        <v>341</v>
      </c>
      <c r="B548" s="74">
        <v>44352</v>
      </c>
      <c r="C548" s="75">
        <v>67</v>
      </c>
      <c r="D548" s="74">
        <v>120</v>
      </c>
      <c r="E548" s="74" t="s">
        <v>15</v>
      </c>
      <c r="F548" s="74" t="s">
        <v>1913</v>
      </c>
      <c r="G548" s="58">
        <v>2</v>
      </c>
      <c r="H548" s="74">
        <v>61</v>
      </c>
      <c r="I548" s="74">
        <v>747</v>
      </c>
    </row>
    <row r="549" spans="1:9" ht="14.25" x14ac:dyDescent="0.45">
      <c r="A549" s="74">
        <v>342</v>
      </c>
      <c r="B549" s="74">
        <v>52397</v>
      </c>
      <c r="C549" s="75">
        <v>50.865272777999998</v>
      </c>
      <c r="D549" s="74">
        <v>110</v>
      </c>
      <c r="E549" s="74" t="s">
        <v>9</v>
      </c>
      <c r="F549" s="74" t="s">
        <v>1912</v>
      </c>
      <c r="G549" s="58">
        <v>2</v>
      </c>
      <c r="H549" s="74">
        <v>59</v>
      </c>
      <c r="I549" s="74">
        <v>2775</v>
      </c>
    </row>
    <row r="550" spans="1:9" ht="14.25" x14ac:dyDescent="0.45">
      <c r="A550" s="74">
        <v>343</v>
      </c>
      <c r="B550" s="74">
        <v>41701</v>
      </c>
      <c r="C550" s="75">
        <v>28</v>
      </c>
      <c r="D550" s="74">
        <v>124</v>
      </c>
      <c r="E550" s="74" t="s">
        <v>13</v>
      </c>
      <c r="F550" s="74" t="s">
        <v>1911</v>
      </c>
      <c r="G550" s="58">
        <v>2</v>
      </c>
      <c r="H550" s="74">
        <v>61</v>
      </c>
      <c r="I550" s="74">
        <v>2785</v>
      </c>
    </row>
    <row r="551" spans="1:9" ht="14.25" x14ac:dyDescent="0.45">
      <c r="A551" s="74">
        <v>343</v>
      </c>
      <c r="B551" s="74">
        <v>40485</v>
      </c>
      <c r="C551" s="75">
        <v>61</v>
      </c>
      <c r="D551" s="74">
        <v>124</v>
      </c>
      <c r="E551" s="74" t="s">
        <v>13</v>
      </c>
      <c r="F551" s="74" t="s">
        <v>1911</v>
      </c>
      <c r="G551" s="58">
        <v>2</v>
      </c>
      <c r="H551" s="74">
        <v>61</v>
      </c>
      <c r="I551" s="74">
        <v>2785</v>
      </c>
    </row>
    <row r="552" spans="1:9" ht="14.25" x14ac:dyDescent="0.45">
      <c r="A552" s="74">
        <v>344</v>
      </c>
      <c r="B552" s="74">
        <v>44214</v>
      </c>
      <c r="C552" s="75">
        <v>0</v>
      </c>
      <c r="D552" s="74">
        <v>0</v>
      </c>
      <c r="E552" s="74" t="s">
        <v>18</v>
      </c>
      <c r="F552" s="74" t="s">
        <v>1910</v>
      </c>
      <c r="G552" s="58">
        <v>5</v>
      </c>
      <c r="H552" s="74">
        <v>59</v>
      </c>
      <c r="I552" s="74">
        <v>2106</v>
      </c>
    </row>
    <row r="553" spans="1:9" ht="14.25" x14ac:dyDescent="0.45">
      <c r="A553" s="74">
        <v>344</v>
      </c>
      <c r="B553" s="74">
        <v>47151</v>
      </c>
      <c r="C553" s="75">
        <v>0</v>
      </c>
      <c r="D553" s="74">
        <v>0</v>
      </c>
      <c r="E553" s="74" t="s">
        <v>18</v>
      </c>
      <c r="F553" s="74" t="s">
        <v>1909</v>
      </c>
      <c r="G553" s="58">
        <v>5</v>
      </c>
      <c r="H553" s="74">
        <v>59</v>
      </c>
      <c r="I553" s="74">
        <v>2106</v>
      </c>
    </row>
    <row r="554" spans="1:9" ht="14.25" x14ac:dyDescent="0.45">
      <c r="A554" s="74">
        <v>344</v>
      </c>
      <c r="B554" s="74">
        <v>37736</v>
      </c>
      <c r="C554" s="75">
        <v>0</v>
      </c>
      <c r="D554" s="74">
        <v>0</v>
      </c>
      <c r="E554" s="74" t="s">
        <v>18</v>
      </c>
      <c r="F554" s="74" t="s">
        <v>1909</v>
      </c>
      <c r="G554" s="58">
        <v>5</v>
      </c>
      <c r="H554" s="74">
        <v>59</v>
      </c>
      <c r="I554" s="74">
        <v>2106</v>
      </c>
    </row>
    <row r="555" spans="1:9" ht="14.25" x14ac:dyDescent="0.45">
      <c r="A555" s="74">
        <v>345</v>
      </c>
      <c r="B555" s="74">
        <v>34972</v>
      </c>
      <c r="C555" s="75">
        <v>15</v>
      </c>
      <c r="D555" s="74">
        <v>120</v>
      </c>
      <c r="E555" s="74" t="s">
        <v>7</v>
      </c>
      <c r="F555" s="74" t="s">
        <v>1908</v>
      </c>
      <c r="G555" s="58">
        <v>32</v>
      </c>
      <c r="H555" s="74">
        <v>60</v>
      </c>
      <c r="I555" s="74">
        <v>1202</v>
      </c>
    </row>
    <row r="556" spans="1:9" ht="14.25" x14ac:dyDescent="0.45">
      <c r="A556" s="74">
        <v>345</v>
      </c>
      <c r="B556" s="74">
        <v>46089</v>
      </c>
      <c r="C556" s="75">
        <v>1</v>
      </c>
      <c r="D556" s="74">
        <v>120</v>
      </c>
      <c r="E556" s="74" t="s">
        <v>7</v>
      </c>
      <c r="F556" s="74" t="s">
        <v>1908</v>
      </c>
      <c r="G556" s="58">
        <v>22</v>
      </c>
      <c r="H556" s="74">
        <v>60</v>
      </c>
      <c r="I556" s="74">
        <v>1202</v>
      </c>
    </row>
    <row r="557" spans="1:9" ht="14.25" x14ac:dyDescent="0.45">
      <c r="A557" s="74">
        <v>345</v>
      </c>
      <c r="B557" s="74">
        <v>52897</v>
      </c>
      <c r="C557" s="75">
        <v>21</v>
      </c>
      <c r="D557" s="74">
        <v>120</v>
      </c>
      <c r="E557" s="74" t="s">
        <v>7</v>
      </c>
      <c r="F557" s="74" t="s">
        <v>1908</v>
      </c>
      <c r="G557" s="58">
        <v>32</v>
      </c>
      <c r="H557" s="74">
        <v>60</v>
      </c>
      <c r="I557" s="74">
        <v>1202</v>
      </c>
    </row>
    <row r="558" spans="1:9" ht="14.25" x14ac:dyDescent="0.45">
      <c r="A558" s="74">
        <v>346</v>
      </c>
      <c r="B558" s="74">
        <v>30436</v>
      </c>
      <c r="C558" s="75">
        <v>49</v>
      </c>
      <c r="D558" s="74">
        <v>65</v>
      </c>
      <c r="E558" s="74" t="s">
        <v>9</v>
      </c>
      <c r="F558" s="74" t="s">
        <v>1905</v>
      </c>
      <c r="G558" s="58">
        <v>0</v>
      </c>
      <c r="H558" s="74">
        <v>62</v>
      </c>
      <c r="I558" s="74">
        <v>263</v>
      </c>
    </row>
    <row r="559" spans="1:9" ht="14.25" x14ac:dyDescent="0.45">
      <c r="A559" s="74">
        <v>346</v>
      </c>
      <c r="B559" s="74">
        <v>5864</v>
      </c>
      <c r="C559" s="75">
        <v>120</v>
      </c>
      <c r="D559" s="74">
        <v>120</v>
      </c>
      <c r="E559" s="74" t="s">
        <v>9</v>
      </c>
      <c r="F559" s="74" t="s">
        <v>1905</v>
      </c>
      <c r="G559" s="58">
        <v>0</v>
      </c>
      <c r="H559" s="74">
        <v>62</v>
      </c>
      <c r="I559" s="74">
        <v>263</v>
      </c>
    </row>
    <row r="560" spans="1:9" ht="14.25" x14ac:dyDescent="0.45">
      <c r="A560" s="74">
        <v>347</v>
      </c>
      <c r="B560" s="74">
        <v>19693</v>
      </c>
      <c r="C560" s="75">
        <v>171</v>
      </c>
      <c r="D560" s="74">
        <v>153</v>
      </c>
      <c r="E560" s="74" t="s">
        <v>9</v>
      </c>
      <c r="F560" s="74" t="s">
        <v>1904</v>
      </c>
      <c r="G560" s="58">
        <v>2</v>
      </c>
      <c r="H560" s="74">
        <v>60</v>
      </c>
      <c r="I560" s="74">
        <v>2250</v>
      </c>
    </row>
    <row r="561" spans="1:9" ht="14.25" x14ac:dyDescent="0.45">
      <c r="A561" s="74">
        <v>348</v>
      </c>
      <c r="B561" s="74">
        <v>48147</v>
      </c>
      <c r="C561" s="75">
        <v>17</v>
      </c>
      <c r="D561" s="74">
        <v>23</v>
      </c>
      <c r="E561" s="74" t="s">
        <v>12</v>
      </c>
      <c r="F561" s="74" t="s">
        <v>1903</v>
      </c>
      <c r="G561" s="58">
        <v>2</v>
      </c>
      <c r="H561" s="74">
        <v>60</v>
      </c>
      <c r="I561" s="74">
        <v>2178</v>
      </c>
    </row>
    <row r="562" spans="1:9" ht="14.25" x14ac:dyDescent="0.45">
      <c r="A562" s="74">
        <v>348</v>
      </c>
      <c r="B562" s="74">
        <v>27375</v>
      </c>
      <c r="C562" s="75">
        <v>75</v>
      </c>
      <c r="D562" s="74">
        <v>53</v>
      </c>
      <c r="E562" s="74" t="s">
        <v>12</v>
      </c>
      <c r="F562" s="74" t="s">
        <v>1902</v>
      </c>
      <c r="G562" s="58">
        <v>2</v>
      </c>
      <c r="H562" s="74">
        <v>60</v>
      </c>
      <c r="I562" s="74">
        <v>2178</v>
      </c>
    </row>
    <row r="563" spans="1:9" ht="14.25" x14ac:dyDescent="0.45">
      <c r="A563" s="74">
        <v>349</v>
      </c>
      <c r="B563" s="74">
        <v>7295</v>
      </c>
      <c r="C563" s="75">
        <v>118</v>
      </c>
      <c r="D563" s="74">
        <v>121</v>
      </c>
      <c r="E563" s="74" t="s">
        <v>7</v>
      </c>
      <c r="F563" s="74" t="s">
        <v>3303</v>
      </c>
      <c r="G563" s="58">
        <v>2</v>
      </c>
      <c r="H563" s="74">
        <v>60</v>
      </c>
      <c r="I563" s="74">
        <v>363</v>
      </c>
    </row>
    <row r="564" spans="1:9" ht="14.25" x14ac:dyDescent="0.45">
      <c r="A564" s="74">
        <v>349</v>
      </c>
      <c r="B564" s="74">
        <v>27439</v>
      </c>
      <c r="C564" s="75">
        <v>226</v>
      </c>
      <c r="D564" s="74">
        <v>240</v>
      </c>
      <c r="E564" s="74" t="s">
        <v>7</v>
      </c>
      <c r="F564" s="74" t="s">
        <v>3302</v>
      </c>
      <c r="G564" s="58">
        <v>2</v>
      </c>
      <c r="H564" s="74">
        <v>60</v>
      </c>
      <c r="I564" s="74">
        <v>363</v>
      </c>
    </row>
    <row r="565" spans="1:9" ht="14.25" x14ac:dyDescent="0.45">
      <c r="A565" s="74">
        <v>350</v>
      </c>
      <c r="B565" s="74">
        <v>12009</v>
      </c>
      <c r="C565" s="75">
        <v>73.188665985399993</v>
      </c>
      <c r="D565" s="74">
        <v>120</v>
      </c>
      <c r="E565" s="74" t="s">
        <v>8</v>
      </c>
      <c r="F565" s="74" t="s">
        <v>3753</v>
      </c>
      <c r="G565" s="58">
        <v>24</v>
      </c>
      <c r="H565" s="74">
        <v>62</v>
      </c>
      <c r="I565" s="74">
        <v>206</v>
      </c>
    </row>
    <row r="566" spans="1:9" ht="14.25" x14ac:dyDescent="0.45">
      <c r="A566" s="74">
        <v>350</v>
      </c>
      <c r="B566" s="74">
        <v>22835</v>
      </c>
      <c r="C566" s="75">
        <v>117</v>
      </c>
      <c r="D566" s="74">
        <v>253</v>
      </c>
      <c r="E566" s="74" t="s">
        <v>8</v>
      </c>
      <c r="F566" s="74" t="s">
        <v>3752</v>
      </c>
      <c r="G566" s="58">
        <v>46</v>
      </c>
      <c r="H566" s="74">
        <v>62</v>
      </c>
      <c r="I566" s="74">
        <v>206</v>
      </c>
    </row>
    <row r="567" spans="1:9" ht="14.25" x14ac:dyDescent="0.45">
      <c r="A567" s="74">
        <v>350</v>
      </c>
      <c r="B567" s="74">
        <v>9547</v>
      </c>
      <c r="C567" s="75">
        <v>103</v>
      </c>
      <c r="D567" s="74">
        <v>223</v>
      </c>
      <c r="E567" s="74" t="s">
        <v>8</v>
      </c>
      <c r="F567" s="74" t="s">
        <v>3751</v>
      </c>
      <c r="G567" s="58">
        <v>46</v>
      </c>
      <c r="H567" s="74">
        <v>62</v>
      </c>
      <c r="I567" s="74">
        <v>206</v>
      </c>
    </row>
    <row r="568" spans="1:9" ht="14.25" x14ac:dyDescent="0.45">
      <c r="A568" s="74">
        <v>351</v>
      </c>
      <c r="B568" s="74">
        <v>32280</v>
      </c>
      <c r="C568" s="75">
        <v>114</v>
      </c>
      <c r="D568" s="74">
        <v>120</v>
      </c>
      <c r="E568" s="74" t="s">
        <v>13</v>
      </c>
      <c r="F568" s="74" t="s">
        <v>1901</v>
      </c>
      <c r="G568" s="58">
        <v>2</v>
      </c>
      <c r="H568" s="74">
        <v>60</v>
      </c>
      <c r="I568" s="74">
        <v>2697</v>
      </c>
    </row>
    <row r="569" spans="1:9" ht="14.25" x14ac:dyDescent="0.45">
      <c r="A569" s="74">
        <v>352</v>
      </c>
      <c r="B569" s="74">
        <v>50750</v>
      </c>
      <c r="C569" s="75">
        <v>164</v>
      </c>
      <c r="D569" s="74">
        <v>120</v>
      </c>
      <c r="E569" s="74" t="s">
        <v>13</v>
      </c>
      <c r="F569" s="74" t="s">
        <v>1900</v>
      </c>
      <c r="G569" s="58">
        <v>10</v>
      </c>
      <c r="H569" s="74">
        <v>61</v>
      </c>
      <c r="I569" s="74">
        <v>1267</v>
      </c>
    </row>
    <row r="570" spans="1:9" ht="14.25" x14ac:dyDescent="0.45">
      <c r="A570" s="74">
        <v>353</v>
      </c>
      <c r="B570" s="74">
        <v>22996</v>
      </c>
      <c r="C570" s="75">
        <v>98</v>
      </c>
      <c r="D570" s="74">
        <v>56</v>
      </c>
      <c r="E570" s="74" t="s">
        <v>12</v>
      </c>
      <c r="F570" s="74" t="s">
        <v>1899</v>
      </c>
      <c r="G570" s="58">
        <v>2</v>
      </c>
      <c r="H570" s="74">
        <v>61</v>
      </c>
      <c r="I570" s="74">
        <v>2583</v>
      </c>
    </row>
    <row r="571" spans="1:9" ht="14.25" x14ac:dyDescent="0.45">
      <c r="A571" s="74">
        <v>354</v>
      </c>
      <c r="B571" s="74">
        <v>53251</v>
      </c>
      <c r="C571" s="75">
        <v>58</v>
      </c>
      <c r="D571" s="74">
        <v>103</v>
      </c>
      <c r="E571" s="74" t="s">
        <v>14</v>
      </c>
      <c r="F571" s="74" t="s">
        <v>2093</v>
      </c>
      <c r="G571" s="58">
        <v>44</v>
      </c>
      <c r="H571" s="74">
        <v>60</v>
      </c>
      <c r="I571" s="74">
        <v>2472</v>
      </c>
    </row>
    <row r="572" spans="1:9" ht="14.25" x14ac:dyDescent="0.45">
      <c r="A572" s="74">
        <v>354</v>
      </c>
      <c r="B572" s="74">
        <v>48667</v>
      </c>
      <c r="C572" s="75">
        <v>21.137882038099999</v>
      </c>
      <c r="D572" s="74">
        <v>38</v>
      </c>
      <c r="E572" s="74" t="s">
        <v>14</v>
      </c>
      <c r="F572" s="74" t="s">
        <v>2093</v>
      </c>
      <c r="G572" s="58">
        <v>44</v>
      </c>
      <c r="H572" s="74">
        <v>60</v>
      </c>
      <c r="I572" s="74">
        <v>2472</v>
      </c>
    </row>
    <row r="573" spans="1:9" ht="14.25" x14ac:dyDescent="0.45">
      <c r="A573" s="74">
        <v>354</v>
      </c>
      <c r="B573" s="74">
        <v>31873</v>
      </c>
      <c r="C573" s="75">
        <v>72</v>
      </c>
      <c r="D573" s="74">
        <v>128</v>
      </c>
      <c r="E573" s="74" t="s">
        <v>14</v>
      </c>
      <c r="F573" s="74" t="s">
        <v>2093</v>
      </c>
      <c r="G573" s="58">
        <v>44</v>
      </c>
      <c r="H573" s="74">
        <v>60</v>
      </c>
      <c r="I573" s="74">
        <v>2472</v>
      </c>
    </row>
    <row r="574" spans="1:9" ht="14.25" x14ac:dyDescent="0.45">
      <c r="A574" s="74">
        <v>354</v>
      </c>
      <c r="B574" s="74">
        <v>31961</v>
      </c>
      <c r="C574" s="75">
        <v>78</v>
      </c>
      <c r="D574" s="74">
        <v>139</v>
      </c>
      <c r="E574" s="74" t="s">
        <v>14</v>
      </c>
      <c r="F574" s="74" t="s">
        <v>2092</v>
      </c>
      <c r="G574" s="58">
        <v>44</v>
      </c>
      <c r="H574" s="74">
        <v>60</v>
      </c>
      <c r="I574" s="74">
        <v>2472</v>
      </c>
    </row>
    <row r="575" spans="1:9" ht="14.25" x14ac:dyDescent="0.45">
      <c r="A575" s="74">
        <v>354</v>
      </c>
      <c r="B575" s="74">
        <v>23466</v>
      </c>
      <c r="C575" s="75">
        <v>62</v>
      </c>
      <c r="D575" s="74">
        <v>110</v>
      </c>
      <c r="E575" s="74" t="s">
        <v>14</v>
      </c>
      <c r="F575" s="74" t="s">
        <v>2092</v>
      </c>
      <c r="G575" s="58">
        <v>44</v>
      </c>
      <c r="H575" s="74">
        <v>60</v>
      </c>
      <c r="I575" s="74">
        <v>2472</v>
      </c>
    </row>
    <row r="576" spans="1:9" ht="14.25" x14ac:dyDescent="0.45">
      <c r="A576" s="74">
        <v>354</v>
      </c>
      <c r="B576" s="74">
        <v>6830</v>
      </c>
      <c r="C576" s="75">
        <v>24</v>
      </c>
      <c r="D576" s="74">
        <v>43</v>
      </c>
      <c r="E576" s="74" t="s">
        <v>14</v>
      </c>
      <c r="F576" s="74" t="s">
        <v>2092</v>
      </c>
      <c r="G576" s="58">
        <v>44</v>
      </c>
      <c r="H576" s="74">
        <v>60</v>
      </c>
      <c r="I576" s="74">
        <v>2472</v>
      </c>
    </row>
    <row r="577" spans="1:9" ht="14.25" x14ac:dyDescent="0.45">
      <c r="A577" s="74">
        <v>354</v>
      </c>
      <c r="B577" s="74">
        <v>33063</v>
      </c>
      <c r="C577" s="75">
        <v>33</v>
      </c>
      <c r="D577" s="74">
        <v>59</v>
      </c>
      <c r="E577" s="74" t="s">
        <v>14</v>
      </c>
      <c r="F577" s="74" t="s">
        <v>2092</v>
      </c>
      <c r="G577" s="58">
        <v>44</v>
      </c>
      <c r="H577" s="74">
        <v>60</v>
      </c>
      <c r="I577" s="74">
        <v>2472</v>
      </c>
    </row>
    <row r="578" spans="1:9" ht="14.25" x14ac:dyDescent="0.45">
      <c r="A578" s="74">
        <v>355</v>
      </c>
      <c r="B578" s="74">
        <v>27296</v>
      </c>
      <c r="C578" s="75">
        <v>135</v>
      </c>
      <c r="D578" s="74">
        <v>120</v>
      </c>
      <c r="E578" s="74" t="s">
        <v>9</v>
      </c>
      <c r="F578" s="74" t="s">
        <v>2924</v>
      </c>
      <c r="G578" s="58">
        <v>2</v>
      </c>
      <c r="H578" s="74">
        <v>59</v>
      </c>
      <c r="I578" s="74">
        <v>2796</v>
      </c>
    </row>
    <row r="579" spans="1:9" ht="14.25" x14ac:dyDescent="0.45">
      <c r="A579" s="74">
        <v>355</v>
      </c>
      <c r="B579" s="74">
        <v>3297</v>
      </c>
      <c r="C579" s="75">
        <v>82</v>
      </c>
      <c r="D579" s="74">
        <v>125</v>
      </c>
      <c r="E579" s="74" t="s">
        <v>9</v>
      </c>
      <c r="F579" s="74" t="s">
        <v>2923</v>
      </c>
      <c r="G579" s="58">
        <v>31</v>
      </c>
      <c r="H579" s="74">
        <v>59</v>
      </c>
      <c r="I579" s="74">
        <v>2796</v>
      </c>
    </row>
    <row r="580" spans="1:9" ht="14.25" x14ac:dyDescent="0.45">
      <c r="A580" s="74">
        <v>355</v>
      </c>
      <c r="B580" s="74">
        <v>22226</v>
      </c>
      <c r="C580" s="75">
        <v>76</v>
      </c>
      <c r="D580" s="74">
        <v>125</v>
      </c>
      <c r="E580" s="74" t="s">
        <v>9</v>
      </c>
      <c r="F580" s="74" t="s">
        <v>2922</v>
      </c>
      <c r="G580" s="58">
        <v>31</v>
      </c>
      <c r="H580" s="74">
        <v>59</v>
      </c>
      <c r="I580" s="74">
        <v>2796</v>
      </c>
    </row>
    <row r="581" spans="1:9" ht="14.25" x14ac:dyDescent="0.45">
      <c r="A581" s="74">
        <v>355</v>
      </c>
      <c r="B581" s="74">
        <v>37056</v>
      </c>
      <c r="C581" s="75">
        <v>156</v>
      </c>
      <c r="D581" s="74">
        <v>120</v>
      </c>
      <c r="E581" s="74" t="s">
        <v>9</v>
      </c>
      <c r="F581" s="74" t="s">
        <v>2921</v>
      </c>
      <c r="G581" s="58">
        <v>2</v>
      </c>
      <c r="H581" s="74">
        <v>59</v>
      </c>
      <c r="I581" s="74">
        <v>2796</v>
      </c>
    </row>
    <row r="582" spans="1:9" ht="14.25" x14ac:dyDescent="0.45">
      <c r="A582" s="74">
        <v>356</v>
      </c>
      <c r="B582" s="74">
        <v>14585</v>
      </c>
      <c r="C582" s="75">
        <v>0</v>
      </c>
      <c r="D582" s="74">
        <v>0</v>
      </c>
      <c r="E582" s="74" t="s">
        <v>13</v>
      </c>
      <c r="F582" s="74" t="s">
        <v>2024</v>
      </c>
      <c r="G582" s="58">
        <v>0</v>
      </c>
      <c r="H582" s="74">
        <v>63</v>
      </c>
      <c r="I582" s="74">
        <v>1985</v>
      </c>
    </row>
    <row r="583" spans="1:9" ht="14.25" x14ac:dyDescent="0.45">
      <c r="A583" s="74">
        <v>356</v>
      </c>
      <c r="B583" s="74">
        <v>14585</v>
      </c>
      <c r="C583" s="75">
        <v>80</v>
      </c>
      <c r="D583" s="74">
        <v>90</v>
      </c>
      <c r="E583" s="74" t="s">
        <v>13</v>
      </c>
      <c r="F583" s="74" t="s">
        <v>2024</v>
      </c>
      <c r="G583" s="58">
        <v>2</v>
      </c>
      <c r="H583" s="74">
        <v>59</v>
      </c>
      <c r="I583" s="74">
        <v>488</v>
      </c>
    </row>
    <row r="584" spans="1:9" ht="14.25" x14ac:dyDescent="0.45">
      <c r="A584" s="74">
        <v>356</v>
      </c>
      <c r="B584" s="74">
        <v>29505</v>
      </c>
      <c r="C584" s="75">
        <v>184</v>
      </c>
      <c r="D584" s="74">
        <v>155</v>
      </c>
      <c r="E584" s="74" t="s">
        <v>13</v>
      </c>
      <c r="F584" s="74" t="s">
        <v>2023</v>
      </c>
      <c r="G584" s="58">
        <v>2</v>
      </c>
      <c r="H584" s="74">
        <v>59</v>
      </c>
      <c r="I584" s="74">
        <v>488</v>
      </c>
    </row>
    <row r="585" spans="1:9" ht="14.25" x14ac:dyDescent="0.45">
      <c r="A585" s="74">
        <v>357</v>
      </c>
      <c r="B585" s="74">
        <v>1860</v>
      </c>
      <c r="C585" s="75">
        <v>81</v>
      </c>
      <c r="D585" s="74">
        <v>133</v>
      </c>
      <c r="E585" s="74" t="s">
        <v>8</v>
      </c>
      <c r="F585" s="74" t="s">
        <v>1897</v>
      </c>
      <c r="G585" s="58">
        <v>30</v>
      </c>
      <c r="H585" s="74">
        <v>60</v>
      </c>
      <c r="I585" s="74">
        <v>2604</v>
      </c>
    </row>
    <row r="586" spans="1:9" ht="14.25" x14ac:dyDescent="0.45">
      <c r="A586" s="74">
        <v>357</v>
      </c>
      <c r="B586" s="74">
        <v>20686</v>
      </c>
      <c r="C586" s="75">
        <v>169</v>
      </c>
      <c r="D586" s="74">
        <v>277</v>
      </c>
      <c r="E586" s="74" t="s">
        <v>8</v>
      </c>
      <c r="F586" s="74" t="s">
        <v>1898</v>
      </c>
      <c r="G586" s="58">
        <v>30</v>
      </c>
      <c r="H586" s="74">
        <v>60</v>
      </c>
      <c r="I586" s="74">
        <v>2604</v>
      </c>
    </row>
    <row r="587" spans="1:9" ht="14.25" x14ac:dyDescent="0.45">
      <c r="A587" s="74">
        <v>357</v>
      </c>
      <c r="B587" s="74">
        <v>31501</v>
      </c>
      <c r="C587" s="75">
        <v>49.763542232500001</v>
      </c>
      <c r="D587" s="74">
        <v>82</v>
      </c>
      <c r="E587" s="74" t="s">
        <v>8</v>
      </c>
      <c r="F587" s="74" t="s">
        <v>1897</v>
      </c>
      <c r="G587" s="58">
        <v>30</v>
      </c>
      <c r="H587" s="74">
        <v>60</v>
      </c>
      <c r="I587" s="74">
        <v>2604</v>
      </c>
    </row>
    <row r="588" spans="1:9" ht="14.25" x14ac:dyDescent="0.45">
      <c r="A588" s="74">
        <v>358</v>
      </c>
      <c r="B588" s="74">
        <v>10374</v>
      </c>
      <c r="C588" s="75">
        <v>1.43623926273</v>
      </c>
      <c r="D588" s="74">
        <v>2</v>
      </c>
      <c r="E588" s="74" t="s">
        <v>8</v>
      </c>
      <c r="F588" s="74" t="s">
        <v>1896</v>
      </c>
      <c r="G588" s="58">
        <v>15</v>
      </c>
      <c r="H588" s="74">
        <v>59</v>
      </c>
      <c r="I588" s="74">
        <v>1772</v>
      </c>
    </row>
    <row r="589" spans="1:9" ht="14.25" x14ac:dyDescent="0.45">
      <c r="A589" s="74">
        <v>359</v>
      </c>
      <c r="B589" s="74">
        <v>24522</v>
      </c>
      <c r="C589" s="75">
        <v>150</v>
      </c>
      <c r="D589" s="74">
        <v>240</v>
      </c>
      <c r="E589" s="74" t="s">
        <v>9</v>
      </c>
      <c r="F589" s="74" t="s">
        <v>1895</v>
      </c>
      <c r="G589" s="58">
        <v>25</v>
      </c>
      <c r="H589" s="74">
        <v>61</v>
      </c>
      <c r="I589" s="74">
        <v>769</v>
      </c>
    </row>
    <row r="590" spans="1:9" ht="14.25" x14ac:dyDescent="0.45">
      <c r="A590" s="74">
        <v>359</v>
      </c>
      <c r="B590" s="74">
        <v>12467</v>
      </c>
      <c r="C590" s="75">
        <v>141</v>
      </c>
      <c r="D590" s="74">
        <v>120</v>
      </c>
      <c r="E590" s="74" t="s">
        <v>9</v>
      </c>
      <c r="F590" s="74" t="s">
        <v>1895</v>
      </c>
      <c r="G590" s="58">
        <v>2</v>
      </c>
      <c r="H590" s="74">
        <v>61</v>
      </c>
      <c r="I590" s="74">
        <v>769</v>
      </c>
    </row>
    <row r="591" spans="1:9" ht="14.25" x14ac:dyDescent="0.45">
      <c r="A591" s="74">
        <v>360</v>
      </c>
      <c r="B591" s="74">
        <v>34498</v>
      </c>
      <c r="C591" s="75">
        <v>69</v>
      </c>
      <c r="D591" s="74">
        <v>320</v>
      </c>
      <c r="E591" s="74" t="s">
        <v>9</v>
      </c>
      <c r="F591" s="74" t="s">
        <v>1894</v>
      </c>
      <c r="G591" s="58">
        <v>25</v>
      </c>
      <c r="H591" s="74">
        <v>59</v>
      </c>
      <c r="I591" s="74">
        <v>2619</v>
      </c>
    </row>
    <row r="592" spans="1:9" ht="14.25" x14ac:dyDescent="0.45">
      <c r="A592" s="74">
        <v>361</v>
      </c>
      <c r="B592" s="74">
        <v>20634</v>
      </c>
      <c r="C592" s="75">
        <v>148.760016081</v>
      </c>
      <c r="D592" s="74">
        <v>168</v>
      </c>
      <c r="E592" s="74" t="s">
        <v>10</v>
      </c>
      <c r="F592" s="74" t="s">
        <v>1893</v>
      </c>
      <c r="G592" s="58">
        <v>2</v>
      </c>
      <c r="H592" s="74">
        <v>59</v>
      </c>
      <c r="I592" s="74">
        <v>2641</v>
      </c>
    </row>
    <row r="593" spans="1:9" ht="14.25" x14ac:dyDescent="0.45">
      <c r="A593" s="74">
        <v>362</v>
      </c>
      <c r="B593" s="74">
        <v>12076</v>
      </c>
      <c r="C593" s="75">
        <v>169</v>
      </c>
      <c r="D593" s="74">
        <v>240</v>
      </c>
      <c r="E593" s="74" t="s">
        <v>9</v>
      </c>
      <c r="F593" s="74" t="s">
        <v>1892</v>
      </c>
      <c r="G593" s="58">
        <v>26</v>
      </c>
      <c r="H593" s="74">
        <v>59</v>
      </c>
      <c r="I593" s="74">
        <v>657</v>
      </c>
    </row>
    <row r="594" spans="1:9" ht="14.25" x14ac:dyDescent="0.45">
      <c r="A594" s="74">
        <v>363</v>
      </c>
      <c r="B594" s="74">
        <v>36586</v>
      </c>
      <c r="C594" s="75">
        <v>178</v>
      </c>
      <c r="D594" s="74">
        <v>120</v>
      </c>
      <c r="E594" s="74" t="s">
        <v>9</v>
      </c>
      <c r="F594" s="74" t="s">
        <v>2036</v>
      </c>
      <c r="G594" s="58">
        <v>2</v>
      </c>
      <c r="H594" s="74">
        <v>59</v>
      </c>
      <c r="I594" s="74">
        <v>1606</v>
      </c>
    </row>
    <row r="595" spans="1:9" ht="14.25" x14ac:dyDescent="0.45">
      <c r="A595" s="74">
        <v>363</v>
      </c>
      <c r="B595" s="74">
        <v>51613</v>
      </c>
      <c r="C595" s="75">
        <v>171</v>
      </c>
      <c r="D595" s="74">
        <v>85</v>
      </c>
      <c r="E595" s="74" t="s">
        <v>9</v>
      </c>
      <c r="F595" s="74" t="s">
        <v>2035</v>
      </c>
      <c r="G595" s="58">
        <v>2</v>
      </c>
      <c r="H595" s="74">
        <v>59</v>
      </c>
      <c r="I595" s="74">
        <v>1606</v>
      </c>
    </row>
    <row r="596" spans="1:9" ht="14.25" x14ac:dyDescent="0.45">
      <c r="A596" s="74">
        <v>364</v>
      </c>
      <c r="B596" s="74">
        <v>15464</v>
      </c>
      <c r="C596" s="75">
        <v>58</v>
      </c>
      <c r="D596" s="74">
        <v>116</v>
      </c>
      <c r="E596" s="74" t="s">
        <v>9</v>
      </c>
      <c r="F596" s="74" t="s">
        <v>1891</v>
      </c>
      <c r="G596" s="58">
        <v>4</v>
      </c>
      <c r="H596" s="74">
        <v>59</v>
      </c>
      <c r="I596" s="74">
        <v>2221</v>
      </c>
    </row>
    <row r="597" spans="1:9" ht="14.25" x14ac:dyDescent="0.45">
      <c r="A597" s="74">
        <v>365</v>
      </c>
      <c r="B597" s="74">
        <v>34515</v>
      </c>
      <c r="C597" s="75">
        <v>66</v>
      </c>
      <c r="D597" s="74">
        <v>95</v>
      </c>
      <c r="E597" s="74" t="s">
        <v>10</v>
      </c>
      <c r="F597" s="74" t="s">
        <v>1982</v>
      </c>
      <c r="G597" s="58">
        <v>21</v>
      </c>
      <c r="H597" s="74">
        <v>60</v>
      </c>
      <c r="I597" s="74">
        <v>855</v>
      </c>
    </row>
    <row r="598" spans="1:9" ht="14.25" x14ac:dyDescent="0.45">
      <c r="A598" s="74">
        <v>365</v>
      </c>
      <c r="B598" s="74">
        <v>44883</v>
      </c>
      <c r="C598" s="75">
        <v>13</v>
      </c>
      <c r="D598" s="74">
        <v>75</v>
      </c>
      <c r="E598" s="74" t="s">
        <v>10</v>
      </c>
      <c r="F598" s="74" t="s">
        <v>1981</v>
      </c>
      <c r="G598" s="58">
        <v>5</v>
      </c>
      <c r="H598" s="74">
        <v>60</v>
      </c>
      <c r="I598" s="74">
        <v>855</v>
      </c>
    </row>
    <row r="599" spans="1:9" ht="14.25" x14ac:dyDescent="0.45">
      <c r="A599" s="74">
        <v>365</v>
      </c>
      <c r="B599" s="74">
        <v>51100</v>
      </c>
      <c r="C599" s="75">
        <v>7.8106251016600003</v>
      </c>
      <c r="D599" s="74">
        <v>45</v>
      </c>
      <c r="E599" s="74" t="s">
        <v>10</v>
      </c>
      <c r="F599" s="74" t="s">
        <v>1980</v>
      </c>
      <c r="G599" s="58">
        <v>5</v>
      </c>
      <c r="H599" s="74">
        <v>60</v>
      </c>
      <c r="I599" s="74">
        <v>855</v>
      </c>
    </row>
    <row r="600" spans="1:9" ht="14.25" x14ac:dyDescent="0.45">
      <c r="A600" s="74">
        <v>365</v>
      </c>
      <c r="B600" s="74">
        <v>49318</v>
      </c>
      <c r="C600" s="75">
        <v>17.590248303700001</v>
      </c>
      <c r="D600" s="74">
        <v>25</v>
      </c>
      <c r="E600" s="74" t="s">
        <v>10</v>
      </c>
      <c r="F600" s="74" t="s">
        <v>1980</v>
      </c>
      <c r="G600" s="58">
        <v>21</v>
      </c>
      <c r="H600" s="74">
        <v>60</v>
      </c>
      <c r="I600" s="74">
        <v>855</v>
      </c>
    </row>
    <row r="601" spans="1:9" ht="14.25" x14ac:dyDescent="0.45">
      <c r="A601" s="74">
        <v>366</v>
      </c>
      <c r="B601" s="74">
        <v>55017</v>
      </c>
      <c r="C601" s="75">
        <v>77</v>
      </c>
      <c r="D601" s="74">
        <v>99</v>
      </c>
      <c r="E601" s="74" t="s">
        <v>12</v>
      </c>
      <c r="F601" s="74" t="s">
        <v>1890</v>
      </c>
      <c r="G601" s="58">
        <v>1</v>
      </c>
      <c r="H601" s="74">
        <v>59</v>
      </c>
      <c r="I601" s="74">
        <v>1663</v>
      </c>
    </row>
    <row r="602" spans="1:9" ht="14.25" x14ac:dyDescent="0.45">
      <c r="A602" s="74">
        <v>366</v>
      </c>
      <c r="B602" s="74">
        <v>66062</v>
      </c>
      <c r="C602" s="75">
        <v>1</v>
      </c>
      <c r="D602" s="74">
        <v>1</v>
      </c>
      <c r="E602" s="74" t="s">
        <v>12</v>
      </c>
      <c r="F602" s="74" t="s">
        <v>1890</v>
      </c>
      <c r="G602" s="58">
        <v>1</v>
      </c>
      <c r="H602" s="74">
        <v>59</v>
      </c>
      <c r="I602" s="74">
        <v>1664</v>
      </c>
    </row>
    <row r="603" spans="1:9" ht="14.25" x14ac:dyDescent="0.45">
      <c r="A603" s="74">
        <v>366</v>
      </c>
      <c r="B603" s="74">
        <v>66063</v>
      </c>
      <c r="C603" s="75">
        <v>0</v>
      </c>
      <c r="D603" s="74">
        <v>0</v>
      </c>
      <c r="E603" s="74" t="s">
        <v>12</v>
      </c>
      <c r="F603" s="74" t="s">
        <v>1890</v>
      </c>
      <c r="G603" s="58">
        <v>0</v>
      </c>
      <c r="H603" s="74">
        <v>59</v>
      </c>
      <c r="I603" s="74">
        <v>1663</v>
      </c>
    </row>
    <row r="604" spans="1:9" ht="14.25" x14ac:dyDescent="0.45">
      <c r="A604" s="74">
        <v>367</v>
      </c>
      <c r="B604" s="74">
        <v>21505</v>
      </c>
      <c r="C604" s="75">
        <v>74</v>
      </c>
      <c r="D604" s="74">
        <v>122</v>
      </c>
      <c r="E604" s="74" t="s">
        <v>7</v>
      </c>
      <c r="F604" s="74" t="s">
        <v>1889</v>
      </c>
      <c r="G604" s="58">
        <v>2</v>
      </c>
      <c r="H604" s="74">
        <v>60</v>
      </c>
      <c r="I604" s="74">
        <v>1457</v>
      </c>
    </row>
    <row r="605" spans="1:9" ht="14.25" x14ac:dyDescent="0.45">
      <c r="A605" s="74">
        <v>367</v>
      </c>
      <c r="B605" s="74">
        <v>40383</v>
      </c>
      <c r="C605" s="75">
        <v>209</v>
      </c>
      <c r="D605" s="74">
        <v>122</v>
      </c>
      <c r="E605" s="74" t="s">
        <v>7</v>
      </c>
      <c r="F605" s="74" t="s">
        <v>1888</v>
      </c>
      <c r="G605" s="58">
        <v>2</v>
      </c>
      <c r="H605" s="74">
        <v>60</v>
      </c>
      <c r="I605" s="74">
        <v>1457</v>
      </c>
    </row>
    <row r="606" spans="1:9" ht="14.25" x14ac:dyDescent="0.45">
      <c r="A606" s="74">
        <v>369</v>
      </c>
      <c r="B606" s="74">
        <v>14776</v>
      </c>
      <c r="C606" s="75">
        <v>0</v>
      </c>
      <c r="D606" s="74">
        <v>0</v>
      </c>
      <c r="E606" s="74" t="s">
        <v>13</v>
      </c>
      <c r="F606" s="74" t="s">
        <v>1887</v>
      </c>
      <c r="G606" s="58">
        <v>0</v>
      </c>
      <c r="H606" s="74">
        <v>60</v>
      </c>
      <c r="I606" s="74">
        <v>1080</v>
      </c>
    </row>
    <row r="607" spans="1:9" ht="14.25" x14ac:dyDescent="0.45">
      <c r="A607" s="74">
        <v>370</v>
      </c>
      <c r="B607" s="74">
        <v>64552</v>
      </c>
      <c r="C607" s="75">
        <v>0</v>
      </c>
      <c r="D607" s="74">
        <v>0</v>
      </c>
      <c r="E607" s="74" t="s">
        <v>13</v>
      </c>
      <c r="F607" s="74" t="s">
        <v>1885</v>
      </c>
      <c r="G607" s="58">
        <v>0</v>
      </c>
      <c r="H607" s="74">
        <v>64</v>
      </c>
      <c r="I607" s="74">
        <v>1696</v>
      </c>
    </row>
    <row r="608" spans="1:9" ht="14.25" x14ac:dyDescent="0.45">
      <c r="A608" s="74">
        <v>370</v>
      </c>
      <c r="B608" s="74">
        <v>64553</v>
      </c>
      <c r="C608" s="75">
        <v>249.73070513799999</v>
      </c>
      <c r="D608" s="74">
        <v>0</v>
      </c>
      <c r="E608" s="74" t="s">
        <v>13</v>
      </c>
      <c r="F608" s="74" t="s">
        <v>1885</v>
      </c>
      <c r="G608" s="58">
        <v>0</v>
      </c>
      <c r="H608" s="74">
        <v>64</v>
      </c>
      <c r="I608" s="74">
        <v>1696</v>
      </c>
    </row>
    <row r="609" spans="1:9" ht="14.25" x14ac:dyDescent="0.45">
      <c r="A609" s="74">
        <v>370</v>
      </c>
      <c r="B609" s="74">
        <v>53340</v>
      </c>
      <c r="C609" s="75">
        <v>160</v>
      </c>
      <c r="D609" s="74">
        <v>200</v>
      </c>
      <c r="E609" s="74" t="s">
        <v>13</v>
      </c>
      <c r="F609" s="74" t="s">
        <v>1886</v>
      </c>
      <c r="G609" s="58">
        <v>17</v>
      </c>
      <c r="H609" s="74">
        <v>61</v>
      </c>
      <c r="I609" s="74">
        <v>2403</v>
      </c>
    </row>
    <row r="610" spans="1:9" ht="14.25" x14ac:dyDescent="0.45">
      <c r="A610" s="74">
        <v>370</v>
      </c>
      <c r="B610" s="74">
        <v>40566</v>
      </c>
      <c r="C610" s="75">
        <v>75</v>
      </c>
      <c r="D610" s="74">
        <v>142</v>
      </c>
      <c r="E610" s="74" t="s">
        <v>13</v>
      </c>
      <c r="F610" s="74" t="s">
        <v>1885</v>
      </c>
      <c r="G610" s="58">
        <v>17</v>
      </c>
      <c r="H610" s="74">
        <v>61</v>
      </c>
      <c r="I610" s="74">
        <v>2403</v>
      </c>
    </row>
    <row r="611" spans="1:9" ht="14.25" x14ac:dyDescent="0.45">
      <c r="A611" s="74">
        <v>371</v>
      </c>
      <c r="B611" s="74">
        <v>38071</v>
      </c>
      <c r="C611" s="75">
        <v>212.06011336500001</v>
      </c>
      <c r="D611" s="74">
        <v>205</v>
      </c>
      <c r="E611" s="74" t="s">
        <v>13</v>
      </c>
      <c r="F611" s="74" t="s">
        <v>1884</v>
      </c>
      <c r="G611" s="58">
        <v>2</v>
      </c>
      <c r="H611" s="74">
        <v>60</v>
      </c>
      <c r="I611" s="74">
        <v>152</v>
      </c>
    </row>
    <row r="612" spans="1:9" ht="14.25" x14ac:dyDescent="0.45">
      <c r="A612" s="74">
        <v>371</v>
      </c>
      <c r="B612" s="74">
        <v>17481</v>
      </c>
      <c r="C612" s="75">
        <v>159</v>
      </c>
      <c r="D612" s="74">
        <v>205</v>
      </c>
      <c r="E612" s="74" t="s">
        <v>13</v>
      </c>
      <c r="F612" s="74" t="s">
        <v>1883</v>
      </c>
      <c r="G612" s="58">
        <v>2</v>
      </c>
      <c r="H612" s="74">
        <v>60</v>
      </c>
      <c r="I612" s="74">
        <v>152</v>
      </c>
    </row>
    <row r="613" spans="1:9" ht="14.25" x14ac:dyDescent="0.45">
      <c r="A613" s="74">
        <v>372</v>
      </c>
      <c r="B613" s="74">
        <v>1762</v>
      </c>
      <c r="C613" s="75">
        <v>0</v>
      </c>
      <c r="D613" s="74">
        <v>0</v>
      </c>
      <c r="E613" s="74" t="s">
        <v>8</v>
      </c>
      <c r="F613" s="74" t="s">
        <v>1882</v>
      </c>
      <c r="G613" s="58">
        <v>0</v>
      </c>
      <c r="H613" s="74">
        <v>59</v>
      </c>
      <c r="I613" s="74">
        <v>1265</v>
      </c>
    </row>
    <row r="614" spans="1:9" ht="14.25" x14ac:dyDescent="0.45">
      <c r="A614" s="74">
        <v>373</v>
      </c>
      <c r="B614" s="74">
        <v>69898</v>
      </c>
      <c r="C614" s="75">
        <v>56</v>
      </c>
      <c r="D614" s="74">
        <v>200</v>
      </c>
      <c r="E614" s="74" t="s">
        <v>14</v>
      </c>
      <c r="F614" s="74" t="s">
        <v>1881</v>
      </c>
      <c r="G614" s="58">
        <v>1</v>
      </c>
      <c r="H614" s="74">
        <v>62</v>
      </c>
      <c r="I614" s="74">
        <v>1430</v>
      </c>
    </row>
    <row r="615" spans="1:9" ht="14.25" x14ac:dyDescent="0.45">
      <c r="A615" s="74">
        <v>374</v>
      </c>
      <c r="B615" s="74">
        <v>11478</v>
      </c>
      <c r="C615" s="75">
        <v>181</v>
      </c>
      <c r="D615" s="74">
        <v>188</v>
      </c>
      <c r="E615" s="74" t="s">
        <v>14</v>
      </c>
      <c r="F615" s="74" t="s">
        <v>1880</v>
      </c>
      <c r="G615" s="58">
        <v>0</v>
      </c>
      <c r="H615" s="74">
        <v>62</v>
      </c>
      <c r="I615" s="74">
        <v>1757</v>
      </c>
    </row>
    <row r="616" spans="1:9" ht="14.25" x14ac:dyDescent="0.45">
      <c r="A616" s="74">
        <v>375</v>
      </c>
      <c r="B616" s="74">
        <v>21095</v>
      </c>
      <c r="C616" s="75">
        <v>84</v>
      </c>
      <c r="D616" s="74">
        <v>120</v>
      </c>
      <c r="E616" s="74" t="s">
        <v>13</v>
      </c>
      <c r="F616" s="74" t="s">
        <v>1879</v>
      </c>
      <c r="G616" s="58">
        <v>2</v>
      </c>
      <c r="H616" s="74">
        <v>59</v>
      </c>
      <c r="I616" s="74">
        <v>1725</v>
      </c>
    </row>
    <row r="617" spans="1:9" ht="14.25" x14ac:dyDescent="0.45">
      <c r="A617" s="74">
        <v>376</v>
      </c>
      <c r="B617" s="74">
        <v>27939</v>
      </c>
      <c r="C617" s="75">
        <v>156</v>
      </c>
      <c r="D617" s="74">
        <v>125</v>
      </c>
      <c r="E617" s="74" t="s">
        <v>13</v>
      </c>
      <c r="F617" s="74" t="s">
        <v>1878</v>
      </c>
      <c r="G617" s="58">
        <v>2</v>
      </c>
      <c r="H617" s="74">
        <v>61</v>
      </c>
      <c r="I617" s="74">
        <v>2632</v>
      </c>
    </row>
    <row r="618" spans="1:9" ht="14.25" x14ac:dyDescent="0.45">
      <c r="A618" s="74">
        <v>376</v>
      </c>
      <c r="B618" s="74">
        <v>69757</v>
      </c>
      <c r="C618" s="75">
        <v>154</v>
      </c>
      <c r="D618" s="74">
        <v>125</v>
      </c>
      <c r="E618" s="74" t="s">
        <v>13</v>
      </c>
      <c r="F618" s="74" t="s">
        <v>1878</v>
      </c>
      <c r="G618" s="58">
        <v>2</v>
      </c>
      <c r="H618" s="74">
        <v>61</v>
      </c>
      <c r="I618" s="74">
        <v>2632</v>
      </c>
    </row>
    <row r="619" spans="1:9" ht="14.25" x14ac:dyDescent="0.45">
      <c r="A619" s="74">
        <v>377</v>
      </c>
      <c r="B619" s="74">
        <v>26734</v>
      </c>
      <c r="C619" s="75">
        <v>199</v>
      </c>
      <c r="D619" s="74">
        <v>179</v>
      </c>
      <c r="E619" s="74" t="s">
        <v>8</v>
      </c>
      <c r="F619" s="74" t="s">
        <v>1877</v>
      </c>
      <c r="G619" s="58">
        <v>2</v>
      </c>
      <c r="H619" s="74">
        <v>60</v>
      </c>
      <c r="I619" s="74">
        <v>2484</v>
      </c>
    </row>
    <row r="620" spans="1:9" ht="14.25" x14ac:dyDescent="0.45">
      <c r="A620" s="74">
        <v>377</v>
      </c>
      <c r="B620" s="74">
        <v>13474</v>
      </c>
      <c r="C620" s="75">
        <v>68</v>
      </c>
      <c r="D620" s="74">
        <v>61</v>
      </c>
      <c r="E620" s="74" t="s">
        <v>8</v>
      </c>
      <c r="F620" s="74" t="s">
        <v>1877</v>
      </c>
      <c r="G620" s="58">
        <v>2</v>
      </c>
      <c r="H620" s="74">
        <v>60</v>
      </c>
      <c r="I620" s="74">
        <v>2484</v>
      </c>
    </row>
    <row r="621" spans="1:9" ht="14.25" x14ac:dyDescent="0.45">
      <c r="A621" s="74">
        <v>378</v>
      </c>
      <c r="B621" s="74">
        <v>47111</v>
      </c>
      <c r="C621" s="75">
        <v>96</v>
      </c>
      <c r="D621" s="74">
        <v>120</v>
      </c>
      <c r="E621" s="74" t="s">
        <v>8</v>
      </c>
      <c r="F621" s="74" t="s">
        <v>1876</v>
      </c>
      <c r="G621" s="58">
        <v>2</v>
      </c>
      <c r="H621" s="74">
        <v>62</v>
      </c>
      <c r="I621" s="74">
        <v>858</v>
      </c>
    </row>
    <row r="622" spans="1:9" ht="14.25" x14ac:dyDescent="0.45">
      <c r="A622" s="74">
        <v>379</v>
      </c>
      <c r="B622" s="74">
        <v>30032</v>
      </c>
      <c r="C622" s="75">
        <v>19</v>
      </c>
      <c r="D622" s="74">
        <v>30</v>
      </c>
      <c r="E622" s="74" t="s">
        <v>18</v>
      </c>
      <c r="F622" s="74" t="s">
        <v>2660</v>
      </c>
      <c r="G622" s="58">
        <v>3</v>
      </c>
      <c r="H622" s="74">
        <v>62</v>
      </c>
      <c r="I622" s="74">
        <v>1363</v>
      </c>
    </row>
    <row r="623" spans="1:9" ht="14.25" x14ac:dyDescent="0.45">
      <c r="A623" s="74">
        <v>379</v>
      </c>
      <c r="B623" s="74">
        <v>5436</v>
      </c>
      <c r="C623" s="75">
        <v>11</v>
      </c>
      <c r="D623" s="74">
        <v>50</v>
      </c>
      <c r="E623" s="74" t="s">
        <v>18</v>
      </c>
      <c r="F623" s="74" t="s">
        <v>2659</v>
      </c>
      <c r="G623" s="58">
        <v>3</v>
      </c>
      <c r="H623" s="74">
        <v>62</v>
      </c>
      <c r="I623" s="74">
        <v>1363</v>
      </c>
    </row>
    <row r="624" spans="1:9" ht="14.25" x14ac:dyDescent="0.45">
      <c r="A624" s="74">
        <v>380</v>
      </c>
      <c r="B624" s="74">
        <v>38281</v>
      </c>
      <c r="C624" s="75">
        <v>0</v>
      </c>
      <c r="D624" s="74">
        <v>0</v>
      </c>
      <c r="E624" s="74" t="s">
        <v>18</v>
      </c>
      <c r="F624" s="74" t="s">
        <v>1875</v>
      </c>
      <c r="G624" s="58">
        <v>0</v>
      </c>
      <c r="H624" s="74">
        <v>61</v>
      </c>
      <c r="I624" s="74">
        <v>646</v>
      </c>
    </row>
    <row r="625" spans="1:9" ht="14.25" x14ac:dyDescent="0.45">
      <c r="A625" s="74">
        <v>381</v>
      </c>
      <c r="B625" s="74">
        <v>39456</v>
      </c>
      <c r="C625" s="75">
        <v>65</v>
      </c>
      <c r="D625" s="74">
        <v>92</v>
      </c>
      <c r="E625" s="74" t="s">
        <v>13</v>
      </c>
      <c r="F625" s="74" t="s">
        <v>1874</v>
      </c>
      <c r="G625" s="58">
        <v>24</v>
      </c>
      <c r="H625" s="74">
        <v>59</v>
      </c>
      <c r="I625" s="74">
        <v>304</v>
      </c>
    </row>
    <row r="626" spans="1:9" ht="14.25" x14ac:dyDescent="0.45">
      <c r="A626" s="74">
        <v>381</v>
      </c>
      <c r="B626" s="74">
        <v>18857</v>
      </c>
      <c r="C626" s="75">
        <v>64</v>
      </c>
      <c r="D626" s="74">
        <v>91</v>
      </c>
      <c r="E626" s="74" t="s">
        <v>13</v>
      </c>
      <c r="F626" s="74" t="s">
        <v>1873</v>
      </c>
      <c r="G626" s="58">
        <v>24</v>
      </c>
      <c r="H626" s="74">
        <v>59</v>
      </c>
      <c r="I626" s="74">
        <v>304</v>
      </c>
    </row>
    <row r="627" spans="1:9" ht="14.25" x14ac:dyDescent="0.45">
      <c r="A627" s="74">
        <v>382</v>
      </c>
      <c r="B627" s="74">
        <v>76737</v>
      </c>
      <c r="C627" s="75">
        <v>101</v>
      </c>
      <c r="D627" s="74">
        <v>125</v>
      </c>
      <c r="E627" s="74" t="s">
        <v>9</v>
      </c>
      <c r="F627" s="74" t="s">
        <v>1872</v>
      </c>
      <c r="G627" s="58">
        <v>2</v>
      </c>
      <c r="H627" s="74">
        <v>60</v>
      </c>
      <c r="I627" s="74">
        <v>1007</v>
      </c>
    </row>
    <row r="628" spans="1:9" ht="14.25" x14ac:dyDescent="0.45">
      <c r="A628" s="74">
        <v>382</v>
      </c>
      <c r="B628" s="74">
        <v>43141</v>
      </c>
      <c r="C628" s="75">
        <v>147</v>
      </c>
      <c r="D628" s="74">
        <v>125</v>
      </c>
      <c r="E628" s="74" t="s">
        <v>9</v>
      </c>
      <c r="F628" s="74" t="s">
        <v>1872</v>
      </c>
      <c r="G628" s="58">
        <v>2</v>
      </c>
      <c r="H628" s="74">
        <v>60</v>
      </c>
      <c r="I628" s="74">
        <v>1007</v>
      </c>
    </row>
    <row r="629" spans="1:9" ht="14.25" x14ac:dyDescent="0.45">
      <c r="A629" s="74">
        <v>383</v>
      </c>
      <c r="B629" s="74">
        <v>6169</v>
      </c>
      <c r="C629" s="75">
        <v>47</v>
      </c>
      <c r="D629" s="74">
        <v>61</v>
      </c>
      <c r="E629" s="74" t="s">
        <v>18</v>
      </c>
      <c r="F629" s="74" t="s">
        <v>1871</v>
      </c>
      <c r="G629" s="58">
        <v>2</v>
      </c>
      <c r="H629" s="74">
        <v>61</v>
      </c>
      <c r="I629" s="74">
        <v>836</v>
      </c>
    </row>
    <row r="630" spans="1:9" ht="14.25" x14ac:dyDescent="0.45">
      <c r="A630" s="74">
        <v>383</v>
      </c>
      <c r="B630" s="74">
        <v>36207</v>
      </c>
      <c r="C630" s="75">
        <v>30</v>
      </c>
      <c r="D630" s="74">
        <v>61</v>
      </c>
      <c r="E630" s="74" t="s">
        <v>18</v>
      </c>
      <c r="F630" s="74" t="s">
        <v>1870</v>
      </c>
      <c r="G630" s="58">
        <v>2</v>
      </c>
      <c r="H630" s="74">
        <v>61</v>
      </c>
      <c r="I630" s="74">
        <v>836</v>
      </c>
    </row>
    <row r="631" spans="1:9" ht="14.25" x14ac:dyDescent="0.45">
      <c r="A631" s="74">
        <v>384</v>
      </c>
      <c r="B631" s="74">
        <v>25715</v>
      </c>
      <c r="C631" s="75">
        <v>89</v>
      </c>
      <c r="D631" s="74">
        <v>112</v>
      </c>
      <c r="E631" s="74" t="s">
        <v>13</v>
      </c>
      <c r="F631" s="74" t="s">
        <v>1869</v>
      </c>
      <c r="G631" s="58">
        <v>2</v>
      </c>
      <c r="H631" s="74">
        <v>60</v>
      </c>
      <c r="I631" s="74">
        <v>260</v>
      </c>
    </row>
    <row r="632" spans="1:9" ht="14.25" x14ac:dyDescent="0.45">
      <c r="A632" s="74">
        <v>385</v>
      </c>
      <c r="B632" s="74">
        <v>6250</v>
      </c>
      <c r="C632" s="75">
        <v>41.461281383200003</v>
      </c>
      <c r="D632" s="74">
        <v>59</v>
      </c>
      <c r="E632" s="74" t="s">
        <v>18</v>
      </c>
      <c r="F632" s="74" t="s">
        <v>1868</v>
      </c>
      <c r="G632" s="58">
        <v>2</v>
      </c>
      <c r="H632" s="74">
        <v>60</v>
      </c>
      <c r="I632" s="74">
        <v>497</v>
      </c>
    </row>
    <row r="633" spans="1:9" ht="14.25" x14ac:dyDescent="0.45">
      <c r="A633" s="74">
        <v>385</v>
      </c>
      <c r="B633" s="74">
        <v>5695</v>
      </c>
      <c r="C633" s="75">
        <v>42</v>
      </c>
      <c r="D633" s="74">
        <v>60</v>
      </c>
      <c r="E633" s="74" t="s">
        <v>18</v>
      </c>
      <c r="F633" s="74" t="s">
        <v>1867</v>
      </c>
      <c r="G633" s="58">
        <v>2</v>
      </c>
      <c r="H633" s="74">
        <v>60</v>
      </c>
      <c r="I633" s="74">
        <v>497</v>
      </c>
    </row>
    <row r="634" spans="1:9" ht="14.25" x14ac:dyDescent="0.45">
      <c r="A634" s="74">
        <v>386</v>
      </c>
      <c r="B634" s="74">
        <v>732</v>
      </c>
      <c r="C634" s="75">
        <v>231.71081261099999</v>
      </c>
      <c r="D634" s="74">
        <v>135</v>
      </c>
      <c r="E634" s="74" t="s">
        <v>9</v>
      </c>
      <c r="F634" s="74" t="s">
        <v>1866</v>
      </c>
      <c r="G634" s="58">
        <v>2</v>
      </c>
      <c r="H634" s="74">
        <v>60</v>
      </c>
      <c r="I634" s="74">
        <v>2080</v>
      </c>
    </row>
    <row r="635" spans="1:9" ht="14.25" x14ac:dyDescent="0.45">
      <c r="A635" s="74">
        <v>387</v>
      </c>
      <c r="B635" s="74">
        <v>39892</v>
      </c>
      <c r="C635" s="75">
        <v>73</v>
      </c>
      <c r="D635" s="74">
        <v>120</v>
      </c>
      <c r="E635" s="74" t="s">
        <v>13</v>
      </c>
      <c r="F635" s="74" t="s">
        <v>1865</v>
      </c>
      <c r="G635" s="58">
        <v>25</v>
      </c>
      <c r="H635" s="74">
        <v>60</v>
      </c>
      <c r="I635" s="74">
        <v>1438</v>
      </c>
    </row>
    <row r="636" spans="1:9" ht="14.25" x14ac:dyDescent="0.45">
      <c r="A636" s="74">
        <v>388</v>
      </c>
      <c r="B636" s="74">
        <v>40527</v>
      </c>
      <c r="C636" s="75">
        <v>121</v>
      </c>
      <c r="D636" s="74">
        <v>101</v>
      </c>
      <c r="E636" s="74" t="s">
        <v>8</v>
      </c>
      <c r="F636" s="74" t="s">
        <v>1864</v>
      </c>
      <c r="G636" s="58">
        <v>30</v>
      </c>
      <c r="H636" s="74">
        <v>60</v>
      </c>
      <c r="I636" s="74">
        <v>639</v>
      </c>
    </row>
    <row r="637" spans="1:9" ht="14.25" x14ac:dyDescent="0.45">
      <c r="A637" s="74">
        <v>389</v>
      </c>
      <c r="B637" s="74">
        <v>46568</v>
      </c>
      <c r="C637" s="75">
        <v>200</v>
      </c>
      <c r="D637" s="74">
        <v>121</v>
      </c>
      <c r="E637" s="74" t="s">
        <v>7</v>
      </c>
      <c r="F637" s="74" t="s">
        <v>1863</v>
      </c>
      <c r="G637" s="58">
        <v>2</v>
      </c>
      <c r="H637" s="74">
        <v>60</v>
      </c>
      <c r="I637" s="74">
        <v>975</v>
      </c>
    </row>
    <row r="638" spans="1:9" ht="14.25" x14ac:dyDescent="0.45">
      <c r="A638" s="74">
        <v>389</v>
      </c>
      <c r="B638" s="74">
        <v>53361</v>
      </c>
      <c r="C638" s="75">
        <v>13</v>
      </c>
      <c r="D638" s="74">
        <v>121</v>
      </c>
      <c r="E638" s="74" t="s">
        <v>7</v>
      </c>
      <c r="F638" s="74" t="s">
        <v>1863</v>
      </c>
      <c r="G638" s="58">
        <v>10</v>
      </c>
      <c r="H638" s="74">
        <v>60</v>
      </c>
      <c r="I638" s="74">
        <v>975</v>
      </c>
    </row>
    <row r="639" spans="1:9" ht="14.25" x14ac:dyDescent="0.45">
      <c r="A639" s="74">
        <v>390</v>
      </c>
      <c r="B639" s="74">
        <v>50785</v>
      </c>
      <c r="C639" s="75">
        <v>73</v>
      </c>
      <c r="D639" s="74">
        <v>87</v>
      </c>
      <c r="E639" s="74" t="s">
        <v>10</v>
      </c>
      <c r="F639" s="74" t="s">
        <v>1862</v>
      </c>
      <c r="G639" s="58">
        <v>17</v>
      </c>
      <c r="H639" s="74">
        <v>61</v>
      </c>
      <c r="I639" s="74">
        <v>1518</v>
      </c>
    </row>
    <row r="640" spans="1:9" ht="14.25" x14ac:dyDescent="0.45">
      <c r="A640" s="74">
        <v>391</v>
      </c>
      <c r="B640" s="74">
        <v>2358</v>
      </c>
      <c r="C640" s="75">
        <v>58</v>
      </c>
      <c r="D640" s="74">
        <v>32</v>
      </c>
      <c r="E640" s="74" t="s">
        <v>10</v>
      </c>
      <c r="F640" s="74" t="s">
        <v>1861</v>
      </c>
      <c r="G640" s="58">
        <v>1</v>
      </c>
      <c r="H640" s="74">
        <v>61</v>
      </c>
      <c r="I640" s="74">
        <v>819</v>
      </c>
    </row>
    <row r="641" spans="1:9" ht="14.25" x14ac:dyDescent="0.45">
      <c r="A641" s="74">
        <v>391</v>
      </c>
      <c r="B641" s="74">
        <v>44744</v>
      </c>
      <c r="C641" s="75">
        <v>14</v>
      </c>
      <c r="D641" s="74">
        <v>8</v>
      </c>
      <c r="E641" s="74" t="s">
        <v>10</v>
      </c>
      <c r="F641" s="74" t="s">
        <v>1860</v>
      </c>
      <c r="G641" s="58">
        <v>1</v>
      </c>
      <c r="H641" s="74">
        <v>61</v>
      </c>
      <c r="I641" s="74">
        <v>819</v>
      </c>
    </row>
    <row r="642" spans="1:9" ht="14.25" x14ac:dyDescent="0.45">
      <c r="A642" s="74">
        <v>392</v>
      </c>
      <c r="B642" s="74">
        <v>69940</v>
      </c>
      <c r="C642" s="75">
        <v>76</v>
      </c>
      <c r="D642" s="74">
        <v>109</v>
      </c>
      <c r="E642" s="74" t="s">
        <v>8</v>
      </c>
      <c r="F642" s="74" t="s">
        <v>1858</v>
      </c>
      <c r="G642" s="58">
        <v>24</v>
      </c>
      <c r="H642" s="74">
        <v>61</v>
      </c>
      <c r="I642" s="74">
        <v>1222</v>
      </c>
    </row>
    <row r="643" spans="1:9" ht="14.25" x14ac:dyDescent="0.45">
      <c r="A643" s="74">
        <v>394</v>
      </c>
      <c r="B643" s="74">
        <v>4161</v>
      </c>
      <c r="C643" s="75">
        <v>146</v>
      </c>
      <c r="D643" s="74">
        <v>120</v>
      </c>
      <c r="E643" s="74" t="s">
        <v>9</v>
      </c>
      <c r="F643" s="74" t="s">
        <v>1856</v>
      </c>
      <c r="G643" s="58">
        <v>2</v>
      </c>
      <c r="H643" s="74">
        <v>60</v>
      </c>
      <c r="I643" s="74">
        <v>1935</v>
      </c>
    </row>
    <row r="644" spans="1:9" ht="14.25" x14ac:dyDescent="0.45">
      <c r="A644" s="74">
        <v>395</v>
      </c>
      <c r="B644" s="74">
        <v>29488</v>
      </c>
      <c r="C644" s="75">
        <v>8</v>
      </c>
      <c r="D644" s="74">
        <v>72</v>
      </c>
      <c r="E644" s="74" t="s">
        <v>8</v>
      </c>
      <c r="F644" s="74" t="s">
        <v>1855</v>
      </c>
      <c r="G644" s="58">
        <v>3</v>
      </c>
      <c r="H644" s="74">
        <v>62</v>
      </c>
      <c r="I644" s="74">
        <v>1312</v>
      </c>
    </row>
    <row r="645" spans="1:9" ht="14.25" x14ac:dyDescent="0.45">
      <c r="A645" s="74">
        <v>396</v>
      </c>
      <c r="B645" s="74">
        <v>40150</v>
      </c>
      <c r="C645" s="75">
        <v>0</v>
      </c>
      <c r="D645" s="74">
        <v>0</v>
      </c>
      <c r="E645" s="74" t="s">
        <v>8</v>
      </c>
      <c r="F645" s="74" t="s">
        <v>1854</v>
      </c>
      <c r="G645" s="58">
        <v>1</v>
      </c>
      <c r="H645" s="74">
        <v>59</v>
      </c>
      <c r="I645" s="74">
        <v>429</v>
      </c>
    </row>
    <row r="646" spans="1:9" ht="14.25" x14ac:dyDescent="0.45">
      <c r="A646" s="74">
        <v>397</v>
      </c>
      <c r="B646" s="74">
        <v>4008</v>
      </c>
      <c r="C646" s="75">
        <v>412</v>
      </c>
      <c r="D646" s="74">
        <v>230</v>
      </c>
      <c r="E646" s="74" t="s">
        <v>9</v>
      </c>
      <c r="F646" s="74" t="s">
        <v>1853</v>
      </c>
      <c r="G646" s="58">
        <v>2</v>
      </c>
      <c r="H646" s="74">
        <v>59</v>
      </c>
      <c r="I646" s="74">
        <v>1280</v>
      </c>
    </row>
    <row r="647" spans="1:9" ht="14.25" x14ac:dyDescent="0.45">
      <c r="A647" s="74">
        <v>397</v>
      </c>
      <c r="B647" s="74">
        <v>6832</v>
      </c>
      <c r="C647" s="75">
        <v>181</v>
      </c>
      <c r="D647" s="74">
        <v>100</v>
      </c>
      <c r="E647" s="74" t="s">
        <v>9</v>
      </c>
      <c r="F647" s="74" t="s">
        <v>1852</v>
      </c>
      <c r="G647" s="58">
        <v>2</v>
      </c>
      <c r="H647" s="74">
        <v>59</v>
      </c>
      <c r="I647" s="74">
        <v>1280</v>
      </c>
    </row>
    <row r="648" spans="1:9" ht="14.25" x14ac:dyDescent="0.45">
      <c r="A648" s="74">
        <v>398</v>
      </c>
      <c r="B648" s="74">
        <v>2999</v>
      </c>
      <c r="C648" s="75">
        <v>105</v>
      </c>
      <c r="D648" s="74">
        <v>120</v>
      </c>
      <c r="E648" s="74" t="s">
        <v>13</v>
      </c>
      <c r="F648" s="74" t="s">
        <v>1851</v>
      </c>
      <c r="G648" s="58">
        <v>2</v>
      </c>
      <c r="H648" s="74">
        <v>61</v>
      </c>
      <c r="I648" s="74">
        <v>2705</v>
      </c>
    </row>
    <row r="649" spans="1:9" ht="14.25" x14ac:dyDescent="0.45">
      <c r="A649" s="74">
        <v>399</v>
      </c>
      <c r="B649" s="74">
        <v>44330</v>
      </c>
      <c r="C649" s="75">
        <v>243</v>
      </c>
      <c r="D649" s="74">
        <v>242</v>
      </c>
      <c r="E649" s="74" t="s">
        <v>13</v>
      </c>
      <c r="F649" s="74" t="s">
        <v>1850</v>
      </c>
      <c r="G649" s="58">
        <v>1</v>
      </c>
      <c r="H649" s="74">
        <v>59</v>
      </c>
      <c r="I649" s="74">
        <v>233</v>
      </c>
    </row>
    <row r="650" spans="1:9" ht="14.25" x14ac:dyDescent="0.45">
      <c r="A650" s="74">
        <v>400</v>
      </c>
      <c r="B650" s="74">
        <v>46200</v>
      </c>
      <c r="C650" s="75">
        <v>115</v>
      </c>
      <c r="D650" s="74">
        <v>123</v>
      </c>
      <c r="E650" s="74" t="s">
        <v>8</v>
      </c>
      <c r="F650" s="74" t="s">
        <v>1849</v>
      </c>
      <c r="G650" s="58">
        <v>2</v>
      </c>
      <c r="H650" s="74">
        <v>60</v>
      </c>
      <c r="I650" s="74">
        <v>1018</v>
      </c>
    </row>
    <row r="651" spans="1:9" ht="14.25" x14ac:dyDescent="0.45">
      <c r="A651" s="74">
        <v>401</v>
      </c>
      <c r="B651" s="74">
        <v>16812</v>
      </c>
      <c r="C651" s="75">
        <v>107</v>
      </c>
      <c r="D651" s="74">
        <v>120</v>
      </c>
      <c r="E651" s="74" t="s">
        <v>9</v>
      </c>
      <c r="F651" s="74" t="s">
        <v>1848</v>
      </c>
      <c r="G651" s="58">
        <v>2</v>
      </c>
      <c r="H651" s="74">
        <v>59</v>
      </c>
      <c r="I651" s="74">
        <v>1743</v>
      </c>
    </row>
    <row r="652" spans="1:9" ht="14.25" x14ac:dyDescent="0.45">
      <c r="A652" s="74">
        <v>403</v>
      </c>
      <c r="B652" s="74">
        <v>10572</v>
      </c>
      <c r="C652" s="75">
        <v>86</v>
      </c>
      <c r="D652" s="74">
        <v>120</v>
      </c>
      <c r="E652" s="74" t="s">
        <v>9</v>
      </c>
      <c r="F652" s="74" t="s">
        <v>3174</v>
      </c>
      <c r="G652" s="58">
        <v>2</v>
      </c>
      <c r="H652" s="74">
        <v>60</v>
      </c>
      <c r="I652" s="74">
        <v>585</v>
      </c>
    </row>
    <row r="653" spans="1:9" ht="14.25" x14ac:dyDescent="0.45">
      <c r="A653" s="74">
        <v>403</v>
      </c>
      <c r="B653" s="74">
        <v>33514</v>
      </c>
      <c r="C653" s="75">
        <v>76</v>
      </c>
      <c r="D653" s="74">
        <v>120</v>
      </c>
      <c r="E653" s="74" t="s">
        <v>9</v>
      </c>
      <c r="F653" s="74" t="s">
        <v>3173</v>
      </c>
      <c r="G653" s="58">
        <v>2</v>
      </c>
      <c r="H653" s="74">
        <v>60</v>
      </c>
      <c r="I653" s="74">
        <v>585</v>
      </c>
    </row>
    <row r="654" spans="1:9" ht="14.25" x14ac:dyDescent="0.45">
      <c r="A654" s="74">
        <v>404</v>
      </c>
      <c r="B654" s="74">
        <v>9766</v>
      </c>
      <c r="C654" s="75">
        <v>102</v>
      </c>
      <c r="D654" s="74">
        <v>100</v>
      </c>
      <c r="E654" s="74" t="s">
        <v>8</v>
      </c>
      <c r="F654" s="74" t="s">
        <v>1846</v>
      </c>
      <c r="G654" s="58">
        <v>24</v>
      </c>
      <c r="H654" s="74">
        <v>60</v>
      </c>
      <c r="I654" s="74">
        <v>538</v>
      </c>
    </row>
    <row r="655" spans="1:9" ht="14.25" x14ac:dyDescent="0.45">
      <c r="A655" s="74">
        <v>405</v>
      </c>
      <c r="B655" s="74">
        <v>45554</v>
      </c>
      <c r="C655" s="75">
        <v>0</v>
      </c>
      <c r="D655" s="74">
        <v>0</v>
      </c>
      <c r="E655" s="74" t="s">
        <v>8</v>
      </c>
      <c r="F655" s="74" t="s">
        <v>2027</v>
      </c>
      <c r="G655" s="58">
        <v>8</v>
      </c>
      <c r="H655" s="74">
        <v>59</v>
      </c>
      <c r="I655" s="74">
        <v>1775</v>
      </c>
    </row>
    <row r="656" spans="1:9" ht="14.25" x14ac:dyDescent="0.45">
      <c r="A656" s="74">
        <v>406</v>
      </c>
      <c r="B656" s="74">
        <v>52347</v>
      </c>
      <c r="C656" s="75">
        <v>96</v>
      </c>
      <c r="D656" s="74">
        <v>244</v>
      </c>
      <c r="E656" s="74" t="s">
        <v>7</v>
      </c>
      <c r="F656" s="74" t="s">
        <v>1845</v>
      </c>
      <c r="G656" s="58">
        <v>2</v>
      </c>
      <c r="H656" s="74">
        <v>62</v>
      </c>
      <c r="I656" s="74">
        <v>795</v>
      </c>
    </row>
    <row r="657" spans="1:9" ht="14.25" x14ac:dyDescent="0.45">
      <c r="A657" s="74">
        <v>407</v>
      </c>
      <c r="B657" s="74">
        <v>8780</v>
      </c>
      <c r="C657" s="75">
        <v>164</v>
      </c>
      <c r="D657" s="74">
        <v>120</v>
      </c>
      <c r="E657" s="74" t="s">
        <v>9</v>
      </c>
      <c r="F657" s="74" t="s">
        <v>1844</v>
      </c>
      <c r="G657" s="58">
        <v>2</v>
      </c>
      <c r="H657" s="74">
        <v>60</v>
      </c>
      <c r="I657" s="74">
        <v>671</v>
      </c>
    </row>
    <row r="658" spans="1:9" ht="14.25" x14ac:dyDescent="0.45">
      <c r="A658" s="74">
        <v>408</v>
      </c>
      <c r="B658" s="74">
        <v>34975</v>
      </c>
      <c r="C658" s="75">
        <v>103.81125115499999</v>
      </c>
      <c r="D658" s="74">
        <v>120</v>
      </c>
      <c r="E658" s="74" t="s">
        <v>20</v>
      </c>
      <c r="F658" s="74" t="s">
        <v>1843</v>
      </c>
      <c r="G658" s="58">
        <v>16</v>
      </c>
      <c r="H658" s="74">
        <v>61</v>
      </c>
      <c r="I658" s="74">
        <v>2165</v>
      </c>
    </row>
    <row r="659" spans="1:9" ht="14.25" x14ac:dyDescent="0.45">
      <c r="A659" s="74">
        <v>409</v>
      </c>
      <c r="B659" s="74">
        <v>34746</v>
      </c>
      <c r="C659" s="75">
        <v>103</v>
      </c>
      <c r="D659" s="74">
        <v>115</v>
      </c>
      <c r="E659" s="74" t="s">
        <v>8</v>
      </c>
      <c r="F659" s="74" t="s">
        <v>1842</v>
      </c>
      <c r="G659" s="58">
        <v>5</v>
      </c>
      <c r="H659" s="74">
        <v>59</v>
      </c>
      <c r="I659" s="74">
        <v>43</v>
      </c>
    </row>
    <row r="660" spans="1:9" ht="14.25" x14ac:dyDescent="0.45">
      <c r="A660" s="74">
        <v>410</v>
      </c>
      <c r="B660" s="74">
        <v>23993</v>
      </c>
      <c r="C660" s="75">
        <v>51</v>
      </c>
      <c r="D660" s="74">
        <v>160</v>
      </c>
      <c r="E660" s="74" t="s">
        <v>9</v>
      </c>
      <c r="F660" s="74" t="s">
        <v>2830</v>
      </c>
      <c r="G660" s="58">
        <v>5</v>
      </c>
      <c r="H660" s="74">
        <v>59</v>
      </c>
      <c r="I660" s="74">
        <v>1502</v>
      </c>
    </row>
    <row r="661" spans="1:9" ht="14.25" x14ac:dyDescent="0.45">
      <c r="A661" s="74">
        <v>410</v>
      </c>
      <c r="B661" s="74">
        <v>69029</v>
      </c>
      <c r="C661" s="75">
        <v>63</v>
      </c>
      <c r="D661" s="74">
        <v>146</v>
      </c>
      <c r="E661" s="74" t="s">
        <v>9</v>
      </c>
      <c r="F661" s="74" t="s">
        <v>2829</v>
      </c>
      <c r="G661" s="58">
        <v>5</v>
      </c>
      <c r="H661" s="74">
        <v>59</v>
      </c>
      <c r="I661" s="74">
        <v>1502</v>
      </c>
    </row>
    <row r="662" spans="1:9" ht="14.25" x14ac:dyDescent="0.45">
      <c r="A662" s="74">
        <v>411</v>
      </c>
      <c r="B662" s="74">
        <v>43826</v>
      </c>
      <c r="C662" s="75">
        <v>9</v>
      </c>
      <c r="D662" s="74">
        <v>120</v>
      </c>
      <c r="E662" s="74" t="s">
        <v>10</v>
      </c>
      <c r="F662" s="74" t="s">
        <v>1841</v>
      </c>
      <c r="G662" s="58">
        <v>24</v>
      </c>
      <c r="H662" s="74">
        <v>60</v>
      </c>
      <c r="I662" s="74">
        <v>410</v>
      </c>
    </row>
    <row r="663" spans="1:9" ht="14.25" x14ac:dyDescent="0.45">
      <c r="A663" s="74">
        <v>411</v>
      </c>
      <c r="B663" s="74">
        <v>42575</v>
      </c>
      <c r="C663" s="75">
        <v>31</v>
      </c>
      <c r="D663" s="74">
        <v>110</v>
      </c>
      <c r="E663" s="74" t="s">
        <v>10</v>
      </c>
      <c r="F663" s="74" t="s">
        <v>1840</v>
      </c>
      <c r="G663" s="58">
        <v>2</v>
      </c>
      <c r="H663" s="74">
        <v>60</v>
      </c>
      <c r="I663" s="74">
        <v>410</v>
      </c>
    </row>
    <row r="664" spans="1:9" ht="14.25" x14ac:dyDescent="0.45">
      <c r="A664" s="74">
        <v>411</v>
      </c>
      <c r="B664" s="74">
        <v>29388</v>
      </c>
      <c r="C664" s="75">
        <v>13</v>
      </c>
      <c r="D664" s="74">
        <v>120</v>
      </c>
      <c r="E664" s="74" t="s">
        <v>10</v>
      </c>
      <c r="F664" s="74" t="s">
        <v>1839</v>
      </c>
      <c r="G664" s="58">
        <v>24</v>
      </c>
      <c r="H664" s="74">
        <v>60</v>
      </c>
      <c r="I664" s="74">
        <v>410</v>
      </c>
    </row>
    <row r="665" spans="1:9" ht="14.25" x14ac:dyDescent="0.45">
      <c r="A665" s="74">
        <v>411</v>
      </c>
      <c r="B665" s="74">
        <v>62110</v>
      </c>
      <c r="C665" s="75">
        <v>17</v>
      </c>
      <c r="D665" s="74">
        <v>120</v>
      </c>
      <c r="E665" s="74" t="s">
        <v>10</v>
      </c>
      <c r="F665" s="74" t="s">
        <v>1838</v>
      </c>
      <c r="G665" s="58">
        <v>24</v>
      </c>
      <c r="H665" s="74">
        <v>60</v>
      </c>
      <c r="I665" s="74">
        <v>410</v>
      </c>
    </row>
    <row r="666" spans="1:9" ht="14.25" x14ac:dyDescent="0.45">
      <c r="A666" s="74">
        <v>412</v>
      </c>
      <c r="B666" s="74">
        <v>17330</v>
      </c>
      <c r="C666" s="75">
        <v>140</v>
      </c>
      <c r="D666" s="74">
        <v>120</v>
      </c>
      <c r="E666" s="74" t="s">
        <v>9</v>
      </c>
      <c r="F666" s="74" t="s">
        <v>1837</v>
      </c>
      <c r="G666" s="58">
        <v>2</v>
      </c>
      <c r="H666" s="74">
        <v>60</v>
      </c>
      <c r="I666" s="74">
        <v>1092</v>
      </c>
    </row>
    <row r="667" spans="1:9" ht="14.25" x14ac:dyDescent="0.45">
      <c r="A667" s="74">
        <v>413</v>
      </c>
      <c r="B667" s="74">
        <v>2895</v>
      </c>
      <c r="C667" s="75">
        <v>18.6855341859</v>
      </c>
      <c r="D667" s="74">
        <v>78</v>
      </c>
      <c r="E667" s="74" t="s">
        <v>10</v>
      </c>
      <c r="F667" s="74" t="s">
        <v>1836</v>
      </c>
      <c r="G667" s="58">
        <v>30</v>
      </c>
      <c r="H667" s="74">
        <v>61</v>
      </c>
      <c r="I667" s="74">
        <v>1302</v>
      </c>
    </row>
    <row r="668" spans="1:9" ht="14.25" x14ac:dyDescent="0.45">
      <c r="A668" s="74">
        <v>413</v>
      </c>
      <c r="B668" s="74">
        <v>9690</v>
      </c>
      <c r="C668" s="75">
        <v>10.0417061786</v>
      </c>
      <c r="D668" s="74">
        <v>42</v>
      </c>
      <c r="E668" s="74" t="s">
        <v>10</v>
      </c>
      <c r="F668" s="74" t="s">
        <v>1836</v>
      </c>
      <c r="G668" s="58">
        <v>30</v>
      </c>
      <c r="H668" s="74">
        <v>61</v>
      </c>
      <c r="I668" s="74">
        <v>1302</v>
      </c>
    </row>
    <row r="669" spans="1:9" ht="14.25" x14ac:dyDescent="0.45">
      <c r="A669" s="74">
        <v>414</v>
      </c>
      <c r="B669" s="74">
        <v>33882</v>
      </c>
      <c r="C669" s="75">
        <v>72.8983492455</v>
      </c>
      <c r="D669" s="74">
        <v>120</v>
      </c>
      <c r="E669" s="74" t="s">
        <v>15</v>
      </c>
      <c r="F669" s="74" t="s">
        <v>1835</v>
      </c>
      <c r="G669" s="58">
        <v>4</v>
      </c>
      <c r="H669" s="74">
        <v>62</v>
      </c>
      <c r="I669" s="74">
        <v>162</v>
      </c>
    </row>
    <row r="670" spans="1:9" ht="14.25" x14ac:dyDescent="0.45">
      <c r="A670" s="74">
        <v>415</v>
      </c>
      <c r="B670" s="74">
        <v>46635</v>
      </c>
      <c r="C670" s="75">
        <v>133</v>
      </c>
      <c r="D670" s="74">
        <v>240</v>
      </c>
      <c r="E670" s="74" t="s">
        <v>9</v>
      </c>
      <c r="F670" s="74" t="s">
        <v>1834</v>
      </c>
      <c r="G670" s="58">
        <v>26</v>
      </c>
      <c r="H670" s="74">
        <v>60</v>
      </c>
      <c r="I670" s="74">
        <v>2201</v>
      </c>
    </row>
    <row r="671" spans="1:9" ht="14.25" x14ac:dyDescent="0.45">
      <c r="A671" s="74">
        <v>416</v>
      </c>
      <c r="B671" s="74">
        <v>19915</v>
      </c>
      <c r="C671" s="75">
        <v>137</v>
      </c>
      <c r="D671" s="74">
        <v>96</v>
      </c>
      <c r="E671" s="74" t="s">
        <v>9</v>
      </c>
      <c r="F671" s="74" t="s">
        <v>1831</v>
      </c>
      <c r="G671" s="58">
        <v>2</v>
      </c>
      <c r="H671" s="74">
        <v>59</v>
      </c>
      <c r="I671" s="74">
        <v>657</v>
      </c>
    </row>
    <row r="672" spans="1:9" ht="14.25" x14ac:dyDescent="0.45">
      <c r="A672" s="74">
        <v>417</v>
      </c>
      <c r="B672" s="74">
        <v>48780</v>
      </c>
      <c r="C672" s="75">
        <v>0</v>
      </c>
      <c r="D672" s="74">
        <v>180</v>
      </c>
      <c r="E672" s="74" t="s">
        <v>8</v>
      </c>
      <c r="F672" s="74" t="s">
        <v>1830</v>
      </c>
      <c r="G672" s="58">
        <v>16</v>
      </c>
      <c r="H672" s="74">
        <v>59</v>
      </c>
      <c r="I672" s="74">
        <v>2657</v>
      </c>
    </row>
    <row r="673" spans="1:9" ht="14.25" x14ac:dyDescent="0.45">
      <c r="A673" s="74">
        <v>417</v>
      </c>
      <c r="B673" s="74">
        <v>73311</v>
      </c>
      <c r="C673" s="75">
        <v>1.23369270004</v>
      </c>
      <c r="D673" s="74">
        <v>0</v>
      </c>
      <c r="E673" s="74" t="s">
        <v>8</v>
      </c>
      <c r="F673" s="74" t="s">
        <v>1830</v>
      </c>
      <c r="G673" s="58">
        <v>0</v>
      </c>
      <c r="H673" s="74">
        <v>64</v>
      </c>
      <c r="I673" s="74">
        <v>1365</v>
      </c>
    </row>
    <row r="674" spans="1:9" ht="14.25" x14ac:dyDescent="0.45">
      <c r="A674" s="74">
        <v>417</v>
      </c>
      <c r="B674" s="74">
        <v>73312</v>
      </c>
      <c r="C674" s="75">
        <v>0</v>
      </c>
      <c r="D674" s="74">
        <v>0</v>
      </c>
      <c r="E674" s="74" t="s">
        <v>8</v>
      </c>
      <c r="F674" s="74" t="s">
        <v>1830</v>
      </c>
      <c r="G674" s="58">
        <v>0</v>
      </c>
      <c r="H674" s="74">
        <v>64</v>
      </c>
      <c r="I674" s="74">
        <v>1365</v>
      </c>
    </row>
    <row r="675" spans="1:9" ht="14.25" x14ac:dyDescent="0.45">
      <c r="A675" s="74">
        <v>418</v>
      </c>
      <c r="B675" s="74">
        <v>20007</v>
      </c>
      <c r="C675" s="75">
        <v>0</v>
      </c>
      <c r="D675" s="74">
        <v>0</v>
      </c>
      <c r="E675" s="74" t="s">
        <v>9</v>
      </c>
      <c r="F675" s="74" t="s">
        <v>2883</v>
      </c>
      <c r="G675" s="58">
        <v>2</v>
      </c>
      <c r="H675" s="74">
        <v>60</v>
      </c>
      <c r="I675" s="74">
        <v>2249</v>
      </c>
    </row>
    <row r="676" spans="1:9" ht="14.25" x14ac:dyDescent="0.45">
      <c r="A676" s="74">
        <v>418</v>
      </c>
      <c r="B676" s="74">
        <v>3380</v>
      </c>
      <c r="C676" s="75">
        <v>0</v>
      </c>
      <c r="D676" s="74">
        <v>0</v>
      </c>
      <c r="E676" s="74" t="s">
        <v>9</v>
      </c>
      <c r="F676" s="74" t="s">
        <v>2882</v>
      </c>
      <c r="G676" s="58">
        <v>2</v>
      </c>
      <c r="H676" s="74">
        <v>60</v>
      </c>
      <c r="I676" s="74">
        <v>2249</v>
      </c>
    </row>
    <row r="677" spans="1:9" ht="14.25" x14ac:dyDescent="0.45">
      <c r="A677" s="74">
        <v>418</v>
      </c>
      <c r="B677" s="74">
        <v>33629</v>
      </c>
      <c r="C677" s="75">
        <v>0</v>
      </c>
      <c r="D677" s="74">
        <v>0</v>
      </c>
      <c r="E677" s="74" t="s">
        <v>9</v>
      </c>
      <c r="F677" s="74" t="s">
        <v>2881</v>
      </c>
      <c r="G677" s="58">
        <v>2</v>
      </c>
      <c r="H677" s="74">
        <v>60</v>
      </c>
      <c r="I677" s="74">
        <v>2249</v>
      </c>
    </row>
    <row r="678" spans="1:9" ht="14.25" x14ac:dyDescent="0.45">
      <c r="A678" s="74">
        <v>418</v>
      </c>
      <c r="B678" s="74">
        <v>52037</v>
      </c>
      <c r="C678" s="75">
        <v>0</v>
      </c>
      <c r="D678" s="74">
        <v>0</v>
      </c>
      <c r="E678" s="74" t="s">
        <v>9</v>
      </c>
      <c r="F678" s="74" t="s">
        <v>2881</v>
      </c>
      <c r="G678" s="58">
        <v>2</v>
      </c>
      <c r="H678" s="74">
        <v>60</v>
      </c>
      <c r="I678" s="74">
        <v>2249</v>
      </c>
    </row>
    <row r="679" spans="1:9" ht="14.25" x14ac:dyDescent="0.45">
      <c r="A679" s="74">
        <v>419</v>
      </c>
      <c r="B679" s="74">
        <v>26072</v>
      </c>
      <c r="C679" s="75">
        <v>279.953107402</v>
      </c>
      <c r="D679" s="74">
        <v>120</v>
      </c>
      <c r="E679" s="74" t="s">
        <v>20</v>
      </c>
      <c r="F679" s="74" t="s">
        <v>1829</v>
      </c>
      <c r="G679" s="58">
        <v>16</v>
      </c>
      <c r="H679" s="74">
        <v>60</v>
      </c>
      <c r="I679" s="74">
        <v>1609</v>
      </c>
    </row>
    <row r="680" spans="1:9" ht="14.25" x14ac:dyDescent="0.45">
      <c r="A680" s="74">
        <v>420</v>
      </c>
      <c r="B680" s="74">
        <v>34384</v>
      </c>
      <c r="C680" s="75">
        <v>156</v>
      </c>
      <c r="D680" s="74">
        <v>118</v>
      </c>
      <c r="E680" s="74" t="s">
        <v>9</v>
      </c>
      <c r="F680" s="74" t="s">
        <v>1828</v>
      </c>
      <c r="G680" s="58">
        <v>16</v>
      </c>
      <c r="H680" s="74">
        <v>59</v>
      </c>
      <c r="I680" s="74">
        <v>1193</v>
      </c>
    </row>
    <row r="681" spans="1:9" ht="14.25" x14ac:dyDescent="0.45">
      <c r="A681" s="74">
        <v>420</v>
      </c>
      <c r="B681" s="74">
        <v>67402</v>
      </c>
      <c r="C681" s="75">
        <v>128</v>
      </c>
      <c r="D681" s="74">
        <v>126</v>
      </c>
      <c r="E681" s="74" t="s">
        <v>9</v>
      </c>
      <c r="F681" s="74" t="s">
        <v>1828</v>
      </c>
      <c r="G681" s="58">
        <v>16</v>
      </c>
      <c r="H681" s="74">
        <v>59</v>
      </c>
      <c r="I681" s="74">
        <v>1193</v>
      </c>
    </row>
    <row r="682" spans="1:9" ht="14.25" x14ac:dyDescent="0.45">
      <c r="A682" s="74">
        <v>421</v>
      </c>
      <c r="B682" s="74">
        <v>46253</v>
      </c>
      <c r="C682" s="75">
        <v>106</v>
      </c>
      <c r="D682" s="74">
        <v>120</v>
      </c>
      <c r="E682" s="74" t="s">
        <v>7</v>
      </c>
      <c r="F682" s="74" t="s">
        <v>1827</v>
      </c>
      <c r="G682" s="58">
        <v>2</v>
      </c>
      <c r="H682" s="74">
        <v>60</v>
      </c>
      <c r="I682" s="74">
        <v>76</v>
      </c>
    </row>
    <row r="683" spans="1:9" ht="14.25" x14ac:dyDescent="0.45">
      <c r="A683" s="74">
        <v>422</v>
      </c>
      <c r="B683" s="74">
        <v>26773</v>
      </c>
      <c r="C683" s="75">
        <v>39</v>
      </c>
      <c r="D683" s="74">
        <v>41</v>
      </c>
      <c r="E683" s="74" t="s">
        <v>7</v>
      </c>
      <c r="F683" s="74" t="s">
        <v>1826</v>
      </c>
      <c r="G683" s="58">
        <v>42</v>
      </c>
      <c r="H683" s="74">
        <v>59</v>
      </c>
      <c r="I683" s="74">
        <v>1632</v>
      </c>
    </row>
    <row r="684" spans="1:9" ht="14.25" x14ac:dyDescent="0.45">
      <c r="A684" s="74">
        <v>422</v>
      </c>
      <c r="B684" s="74">
        <v>10104</v>
      </c>
      <c r="C684" s="75">
        <v>10.195702944000001</v>
      </c>
      <c r="D684" s="74">
        <v>11</v>
      </c>
      <c r="E684" s="74" t="s">
        <v>7</v>
      </c>
      <c r="F684" s="74" t="s">
        <v>1826</v>
      </c>
      <c r="G684" s="58">
        <v>42</v>
      </c>
      <c r="H684" s="74">
        <v>59</v>
      </c>
      <c r="I684" s="74">
        <v>1632</v>
      </c>
    </row>
    <row r="685" spans="1:9" ht="14.25" x14ac:dyDescent="0.45">
      <c r="A685" s="74">
        <v>422</v>
      </c>
      <c r="B685" s="74">
        <v>65225</v>
      </c>
      <c r="C685" s="75">
        <v>0</v>
      </c>
      <c r="D685" s="74">
        <v>0</v>
      </c>
      <c r="E685" s="74" t="s">
        <v>7</v>
      </c>
      <c r="F685" s="74" t="s">
        <v>1826</v>
      </c>
      <c r="G685" s="58">
        <v>0</v>
      </c>
      <c r="H685" s="74">
        <v>59</v>
      </c>
      <c r="I685" s="74">
        <v>1632</v>
      </c>
    </row>
    <row r="686" spans="1:9" ht="14.25" x14ac:dyDescent="0.45">
      <c r="A686" s="74">
        <v>422</v>
      </c>
      <c r="B686" s="74">
        <v>65226</v>
      </c>
      <c r="C686" s="75">
        <v>0</v>
      </c>
      <c r="D686" s="74">
        <v>0</v>
      </c>
      <c r="E686" s="74" t="s">
        <v>7</v>
      </c>
      <c r="F686" s="74" t="s">
        <v>1826</v>
      </c>
      <c r="G686" s="58">
        <v>0</v>
      </c>
      <c r="H686" s="74">
        <v>59</v>
      </c>
      <c r="I686" s="74">
        <v>1632</v>
      </c>
    </row>
    <row r="687" spans="1:9" ht="14.25" x14ac:dyDescent="0.45">
      <c r="A687" s="74">
        <v>423</v>
      </c>
      <c r="B687" s="74">
        <v>9950</v>
      </c>
      <c r="C687" s="75">
        <v>226</v>
      </c>
      <c r="D687" s="74">
        <v>120</v>
      </c>
      <c r="E687" s="74" t="s">
        <v>9</v>
      </c>
      <c r="F687" s="74" t="s">
        <v>2463</v>
      </c>
      <c r="G687" s="58">
        <v>2</v>
      </c>
      <c r="H687" s="74">
        <v>61</v>
      </c>
      <c r="I687" s="74">
        <v>2590</v>
      </c>
    </row>
    <row r="688" spans="1:9" ht="14.25" x14ac:dyDescent="0.45">
      <c r="A688" s="74">
        <v>423</v>
      </c>
      <c r="B688" s="74">
        <v>9451</v>
      </c>
      <c r="C688" s="75">
        <v>255</v>
      </c>
      <c r="D688" s="74">
        <v>120</v>
      </c>
      <c r="E688" s="74" t="s">
        <v>9</v>
      </c>
      <c r="F688" s="74" t="s">
        <v>2462</v>
      </c>
      <c r="G688" s="58">
        <v>2</v>
      </c>
      <c r="H688" s="74">
        <v>61</v>
      </c>
      <c r="I688" s="74">
        <v>2590</v>
      </c>
    </row>
    <row r="689" spans="1:9" ht="14.25" x14ac:dyDescent="0.45">
      <c r="A689" s="74">
        <v>424</v>
      </c>
      <c r="B689" s="74">
        <v>36818</v>
      </c>
      <c r="C689" s="75">
        <v>179</v>
      </c>
      <c r="D689" s="74">
        <v>120</v>
      </c>
      <c r="E689" s="74" t="s">
        <v>9</v>
      </c>
      <c r="F689" s="74" t="s">
        <v>1825</v>
      </c>
      <c r="G689" s="58">
        <v>2</v>
      </c>
      <c r="H689" s="74">
        <v>59</v>
      </c>
      <c r="I689" s="74">
        <v>398</v>
      </c>
    </row>
    <row r="690" spans="1:9" ht="14.25" x14ac:dyDescent="0.45">
      <c r="A690" s="74">
        <v>425</v>
      </c>
      <c r="B690" s="74">
        <v>11320</v>
      </c>
      <c r="C690" s="75">
        <v>234</v>
      </c>
      <c r="D690" s="74">
        <v>240</v>
      </c>
      <c r="E690" s="74" t="s">
        <v>18</v>
      </c>
      <c r="F690" s="74" t="s">
        <v>1824</v>
      </c>
      <c r="G690" s="58">
        <v>26</v>
      </c>
      <c r="H690" s="74">
        <v>61</v>
      </c>
      <c r="I690" s="74">
        <v>2051</v>
      </c>
    </row>
    <row r="691" spans="1:9" ht="14.25" x14ac:dyDescent="0.45">
      <c r="A691" s="74">
        <v>426</v>
      </c>
      <c r="B691" s="74">
        <v>41766</v>
      </c>
      <c r="C691" s="75">
        <v>255</v>
      </c>
      <c r="D691" s="74">
        <v>250</v>
      </c>
      <c r="E691" s="74" t="s">
        <v>9</v>
      </c>
      <c r="F691" s="74" t="s">
        <v>1823</v>
      </c>
      <c r="G691" s="58">
        <v>2</v>
      </c>
      <c r="H691" s="74">
        <v>60</v>
      </c>
      <c r="I691" s="74">
        <v>110</v>
      </c>
    </row>
    <row r="692" spans="1:9" ht="14.25" x14ac:dyDescent="0.45">
      <c r="A692" s="74">
        <v>427</v>
      </c>
      <c r="B692" s="74">
        <v>11699</v>
      </c>
      <c r="C692" s="75">
        <v>13.4690395303</v>
      </c>
      <c r="D692" s="74">
        <v>120</v>
      </c>
      <c r="E692" s="74" t="s">
        <v>18</v>
      </c>
      <c r="F692" s="74" t="s">
        <v>3251</v>
      </c>
      <c r="G692" s="58">
        <v>2</v>
      </c>
      <c r="H692" s="74">
        <v>61</v>
      </c>
      <c r="I692" s="74">
        <v>1140</v>
      </c>
    </row>
    <row r="693" spans="1:9" ht="14.25" x14ac:dyDescent="0.45">
      <c r="A693" s="74">
        <v>427</v>
      </c>
      <c r="B693" s="74">
        <v>6506</v>
      </c>
      <c r="C693" s="75">
        <v>13</v>
      </c>
      <c r="D693" s="74">
        <v>120</v>
      </c>
      <c r="E693" s="74" t="s">
        <v>18</v>
      </c>
      <c r="F693" s="74" t="s">
        <v>3251</v>
      </c>
      <c r="G693" s="58">
        <v>2</v>
      </c>
      <c r="H693" s="74">
        <v>61</v>
      </c>
      <c r="I693" s="74">
        <v>1140</v>
      </c>
    </row>
    <row r="694" spans="1:9" ht="14.25" x14ac:dyDescent="0.45">
      <c r="A694" s="74">
        <v>427</v>
      </c>
      <c r="B694" s="74">
        <v>48297</v>
      </c>
      <c r="C694" s="75">
        <v>93</v>
      </c>
      <c r="D694" s="74">
        <v>120</v>
      </c>
      <c r="E694" s="74" t="s">
        <v>18</v>
      </c>
      <c r="F694" s="74" t="s">
        <v>3250</v>
      </c>
      <c r="G694" s="58">
        <v>2</v>
      </c>
      <c r="H694" s="74">
        <v>61</v>
      </c>
      <c r="I694" s="74">
        <v>1140</v>
      </c>
    </row>
    <row r="695" spans="1:9" ht="14.25" x14ac:dyDescent="0.45">
      <c r="A695" s="74">
        <v>428</v>
      </c>
      <c r="B695" s="74">
        <v>52964</v>
      </c>
      <c r="C695" s="75">
        <v>52</v>
      </c>
      <c r="D695" s="74">
        <v>125</v>
      </c>
      <c r="E695" s="74" t="s">
        <v>18</v>
      </c>
      <c r="F695" s="74" t="s">
        <v>1822</v>
      </c>
      <c r="G695" s="58">
        <v>2</v>
      </c>
      <c r="H695" s="74">
        <v>61</v>
      </c>
      <c r="I695" s="74">
        <v>1140</v>
      </c>
    </row>
    <row r="696" spans="1:9" ht="14.25" x14ac:dyDescent="0.45">
      <c r="A696" s="74">
        <v>428</v>
      </c>
      <c r="B696" s="74">
        <v>12066</v>
      </c>
      <c r="C696" s="75">
        <v>134</v>
      </c>
      <c r="D696" s="74">
        <v>125</v>
      </c>
      <c r="E696" s="74" t="s">
        <v>18</v>
      </c>
      <c r="F696" s="74" t="s">
        <v>1821</v>
      </c>
      <c r="G696" s="58">
        <v>2</v>
      </c>
      <c r="H696" s="74">
        <v>61</v>
      </c>
      <c r="I696" s="74">
        <v>1140</v>
      </c>
    </row>
    <row r="697" spans="1:9" ht="14.25" x14ac:dyDescent="0.45">
      <c r="A697" s="74">
        <v>428</v>
      </c>
      <c r="B697" s="74">
        <v>18281</v>
      </c>
      <c r="C697" s="75">
        <v>68</v>
      </c>
      <c r="D697" s="74">
        <v>125</v>
      </c>
      <c r="E697" s="74" t="s">
        <v>18</v>
      </c>
      <c r="F697" s="74" t="s">
        <v>1820</v>
      </c>
      <c r="G697" s="58">
        <v>2</v>
      </c>
      <c r="H697" s="74">
        <v>61</v>
      </c>
      <c r="I697" s="74">
        <v>1140</v>
      </c>
    </row>
    <row r="698" spans="1:9" ht="14.25" x14ac:dyDescent="0.45">
      <c r="A698" s="74">
        <v>429</v>
      </c>
      <c r="B698" s="74">
        <v>7598</v>
      </c>
      <c r="C698" s="75">
        <v>192</v>
      </c>
      <c r="D698" s="74">
        <v>244</v>
      </c>
      <c r="E698" s="74" t="s">
        <v>9</v>
      </c>
      <c r="F698" s="74" t="s">
        <v>1819</v>
      </c>
      <c r="G698" s="58">
        <v>26</v>
      </c>
      <c r="H698" s="74">
        <v>61</v>
      </c>
      <c r="I698" s="74">
        <v>1867</v>
      </c>
    </row>
    <row r="699" spans="1:9" ht="14.25" x14ac:dyDescent="0.45">
      <c r="A699" s="74">
        <v>429</v>
      </c>
      <c r="B699" s="74">
        <v>24235</v>
      </c>
      <c r="C699" s="75">
        <v>57</v>
      </c>
      <c r="D699" s="74">
        <v>123</v>
      </c>
      <c r="E699" s="74" t="s">
        <v>9</v>
      </c>
      <c r="F699" s="74" t="s">
        <v>1818</v>
      </c>
      <c r="G699" s="58">
        <v>10</v>
      </c>
      <c r="H699" s="74">
        <v>60</v>
      </c>
      <c r="I699" s="74">
        <v>89</v>
      </c>
    </row>
    <row r="700" spans="1:9" ht="14.25" x14ac:dyDescent="0.45">
      <c r="A700" s="74">
        <v>430</v>
      </c>
      <c r="B700" s="74">
        <v>18436</v>
      </c>
      <c r="C700" s="75">
        <v>126</v>
      </c>
      <c r="D700" s="74">
        <v>241</v>
      </c>
      <c r="E700" s="74" t="s">
        <v>14</v>
      </c>
      <c r="F700" s="74" t="s">
        <v>1817</v>
      </c>
      <c r="G700" s="58">
        <v>24</v>
      </c>
      <c r="H700" s="74">
        <v>60</v>
      </c>
      <c r="I700" s="74">
        <v>2696</v>
      </c>
    </row>
    <row r="701" spans="1:9" ht="14.25" x14ac:dyDescent="0.45">
      <c r="A701" s="74">
        <v>431</v>
      </c>
      <c r="B701" s="74">
        <v>50711</v>
      </c>
      <c r="C701" s="75">
        <v>15</v>
      </c>
      <c r="D701" s="74">
        <v>20</v>
      </c>
      <c r="E701" s="74" t="s">
        <v>12</v>
      </c>
      <c r="F701" s="74" t="s">
        <v>3075</v>
      </c>
      <c r="G701" s="58">
        <v>16</v>
      </c>
      <c r="H701" s="74">
        <v>62</v>
      </c>
      <c r="I701" s="74">
        <v>480</v>
      </c>
    </row>
    <row r="702" spans="1:9" ht="14.25" x14ac:dyDescent="0.45">
      <c r="A702" s="74">
        <v>431</v>
      </c>
      <c r="B702" s="74">
        <v>1831</v>
      </c>
      <c r="C702" s="75">
        <v>27</v>
      </c>
      <c r="D702" s="74">
        <v>40</v>
      </c>
      <c r="E702" s="74" t="s">
        <v>12</v>
      </c>
      <c r="F702" s="74" t="s">
        <v>3075</v>
      </c>
      <c r="G702" s="58">
        <v>16</v>
      </c>
      <c r="H702" s="74">
        <v>62</v>
      </c>
      <c r="I702" s="74">
        <v>480</v>
      </c>
    </row>
    <row r="703" spans="1:9" ht="14.25" x14ac:dyDescent="0.45">
      <c r="A703" s="74">
        <v>431</v>
      </c>
      <c r="B703" s="74">
        <v>3</v>
      </c>
      <c r="C703" s="75">
        <v>15</v>
      </c>
      <c r="D703" s="74">
        <v>15</v>
      </c>
      <c r="E703" s="74" t="s">
        <v>12</v>
      </c>
      <c r="F703" s="74" t="s">
        <v>3074</v>
      </c>
      <c r="G703" s="58">
        <v>16</v>
      </c>
      <c r="H703" s="74">
        <v>62</v>
      </c>
      <c r="I703" s="74">
        <v>480</v>
      </c>
    </row>
    <row r="704" spans="1:9" ht="14.25" x14ac:dyDescent="0.45">
      <c r="A704" s="74">
        <v>431</v>
      </c>
      <c r="B704" s="74">
        <v>45120</v>
      </c>
      <c r="C704" s="75">
        <v>15</v>
      </c>
      <c r="D704" s="74">
        <v>15</v>
      </c>
      <c r="E704" s="74" t="s">
        <v>12</v>
      </c>
      <c r="F704" s="74" t="s">
        <v>3074</v>
      </c>
      <c r="G704" s="58">
        <v>16</v>
      </c>
      <c r="H704" s="74">
        <v>62</v>
      </c>
      <c r="I704" s="74">
        <v>480</v>
      </c>
    </row>
    <row r="705" spans="1:9" ht="14.25" x14ac:dyDescent="0.45">
      <c r="A705" s="74">
        <v>432</v>
      </c>
      <c r="B705" s="74">
        <v>30232</v>
      </c>
      <c r="C705" s="75">
        <v>0</v>
      </c>
      <c r="D705" s="74">
        <v>0</v>
      </c>
      <c r="E705" s="74" t="s">
        <v>12</v>
      </c>
      <c r="F705" s="74" t="s">
        <v>1816</v>
      </c>
      <c r="G705" s="58">
        <v>0</v>
      </c>
      <c r="H705" s="74">
        <v>59</v>
      </c>
      <c r="I705" s="74">
        <v>2791</v>
      </c>
    </row>
    <row r="706" spans="1:9" ht="14.25" x14ac:dyDescent="0.45">
      <c r="A706" s="74">
        <v>433</v>
      </c>
      <c r="B706" s="74">
        <v>30654</v>
      </c>
      <c r="C706" s="75">
        <v>43</v>
      </c>
      <c r="D706" s="74">
        <v>26</v>
      </c>
      <c r="E706" s="74" t="s">
        <v>8</v>
      </c>
      <c r="F706" s="74" t="s">
        <v>2614</v>
      </c>
      <c r="G706" s="58">
        <v>2</v>
      </c>
      <c r="H706" s="74">
        <v>60</v>
      </c>
      <c r="I706" s="74">
        <v>2112</v>
      </c>
    </row>
    <row r="707" spans="1:9" ht="14.25" x14ac:dyDescent="0.45">
      <c r="A707" s="74">
        <v>433</v>
      </c>
      <c r="B707" s="74">
        <v>41581</v>
      </c>
      <c r="C707" s="75">
        <v>46</v>
      </c>
      <c r="D707" s="74">
        <v>59</v>
      </c>
      <c r="E707" s="74" t="s">
        <v>8</v>
      </c>
      <c r="F707" s="74" t="s">
        <v>2613</v>
      </c>
      <c r="G707" s="58">
        <v>16</v>
      </c>
      <c r="H707" s="74">
        <v>60</v>
      </c>
      <c r="I707" s="74">
        <v>2112</v>
      </c>
    </row>
    <row r="708" spans="1:9" ht="14.25" x14ac:dyDescent="0.45">
      <c r="A708" s="74">
        <v>434</v>
      </c>
      <c r="B708" s="74">
        <v>2207</v>
      </c>
      <c r="C708" s="75">
        <v>199</v>
      </c>
      <c r="D708" s="74">
        <v>253</v>
      </c>
      <c r="E708" s="74" t="s">
        <v>9</v>
      </c>
      <c r="F708" s="74" t="s">
        <v>2848</v>
      </c>
      <c r="G708" s="58">
        <v>2</v>
      </c>
      <c r="H708" s="74">
        <v>62</v>
      </c>
      <c r="I708" s="74">
        <v>306</v>
      </c>
    </row>
    <row r="709" spans="1:9" ht="14.25" x14ac:dyDescent="0.45">
      <c r="A709" s="74">
        <v>434</v>
      </c>
      <c r="B709" s="74">
        <v>53902</v>
      </c>
      <c r="C709" s="75">
        <v>252</v>
      </c>
      <c r="D709" s="74">
        <v>118</v>
      </c>
      <c r="E709" s="74" t="s">
        <v>9</v>
      </c>
      <c r="F709" s="74" t="s">
        <v>3554</v>
      </c>
      <c r="G709" s="58">
        <v>2</v>
      </c>
      <c r="H709" s="74">
        <v>62</v>
      </c>
      <c r="I709" s="74">
        <v>157</v>
      </c>
    </row>
    <row r="710" spans="1:9" ht="14.25" x14ac:dyDescent="0.45">
      <c r="A710" s="74">
        <v>434</v>
      </c>
      <c r="B710" s="74">
        <v>29155</v>
      </c>
      <c r="C710" s="75">
        <v>188</v>
      </c>
      <c r="D710" s="74">
        <v>120</v>
      </c>
      <c r="E710" s="74" t="s">
        <v>9</v>
      </c>
      <c r="F710" s="74" t="s">
        <v>3553</v>
      </c>
      <c r="G710" s="58">
        <v>2</v>
      </c>
      <c r="H710" s="74">
        <v>62</v>
      </c>
      <c r="I710" s="74">
        <v>157</v>
      </c>
    </row>
    <row r="711" spans="1:9" ht="14.25" x14ac:dyDescent="0.45">
      <c r="A711" s="74">
        <v>434</v>
      </c>
      <c r="B711" s="74">
        <v>2006</v>
      </c>
      <c r="C711" s="75">
        <v>134</v>
      </c>
      <c r="D711" s="74">
        <v>120</v>
      </c>
      <c r="E711" s="74" t="s">
        <v>9</v>
      </c>
      <c r="F711" s="74" t="s">
        <v>2847</v>
      </c>
      <c r="G711" s="58">
        <v>2</v>
      </c>
      <c r="H711" s="74">
        <v>62</v>
      </c>
      <c r="I711" s="74">
        <v>306</v>
      </c>
    </row>
    <row r="712" spans="1:9" ht="14.25" x14ac:dyDescent="0.45">
      <c r="A712" s="74">
        <v>435</v>
      </c>
      <c r="B712" s="74">
        <v>10468</v>
      </c>
      <c r="C712" s="75">
        <v>44</v>
      </c>
      <c r="D712" s="74">
        <v>120</v>
      </c>
      <c r="E712" s="74" t="s">
        <v>9</v>
      </c>
      <c r="F712" s="74" t="s">
        <v>3806</v>
      </c>
      <c r="G712" s="58">
        <v>2</v>
      </c>
      <c r="H712" s="74">
        <v>62</v>
      </c>
      <c r="I712" s="74">
        <v>312</v>
      </c>
    </row>
    <row r="713" spans="1:9" ht="14.25" x14ac:dyDescent="0.45">
      <c r="A713" s="74">
        <v>436</v>
      </c>
      <c r="B713" s="74">
        <v>45447</v>
      </c>
      <c r="C713" s="75">
        <v>37</v>
      </c>
      <c r="D713" s="74">
        <v>120</v>
      </c>
      <c r="E713" s="74" t="s">
        <v>8</v>
      </c>
      <c r="F713" s="74" t="s">
        <v>1815</v>
      </c>
      <c r="G713" s="58">
        <v>25</v>
      </c>
      <c r="H713" s="74">
        <v>60</v>
      </c>
      <c r="I713" s="74">
        <v>2175</v>
      </c>
    </row>
    <row r="714" spans="1:9" ht="14.25" x14ac:dyDescent="0.45">
      <c r="A714" s="74">
        <v>437</v>
      </c>
      <c r="B714" s="74">
        <v>10343</v>
      </c>
      <c r="C714" s="75">
        <v>126</v>
      </c>
      <c r="D714" s="74">
        <v>120</v>
      </c>
      <c r="E714" s="74" t="s">
        <v>9</v>
      </c>
      <c r="F714" s="74" t="s">
        <v>1814</v>
      </c>
      <c r="G714" s="58">
        <v>2</v>
      </c>
      <c r="H714" s="74">
        <v>60</v>
      </c>
      <c r="I714" s="74">
        <v>1942</v>
      </c>
    </row>
    <row r="715" spans="1:9" ht="14.25" x14ac:dyDescent="0.45">
      <c r="A715" s="74">
        <v>438</v>
      </c>
      <c r="B715" s="74">
        <v>17537</v>
      </c>
      <c r="C715" s="75">
        <v>116</v>
      </c>
      <c r="D715" s="74">
        <v>120</v>
      </c>
      <c r="E715" s="74" t="s">
        <v>9</v>
      </c>
      <c r="F715" s="74" t="s">
        <v>1813</v>
      </c>
      <c r="G715" s="58">
        <v>26</v>
      </c>
      <c r="H715" s="74">
        <v>61</v>
      </c>
      <c r="I715" s="74">
        <v>756</v>
      </c>
    </row>
    <row r="716" spans="1:9" ht="14.25" x14ac:dyDescent="0.45">
      <c r="A716" s="74">
        <v>439</v>
      </c>
      <c r="B716" s="74">
        <v>16928</v>
      </c>
      <c r="C716" s="75">
        <v>101</v>
      </c>
      <c r="D716" s="74">
        <v>125</v>
      </c>
      <c r="E716" s="74" t="s">
        <v>13</v>
      </c>
      <c r="F716" s="74" t="s">
        <v>1812</v>
      </c>
      <c r="G716" s="58">
        <v>24</v>
      </c>
      <c r="H716" s="74">
        <v>61</v>
      </c>
      <c r="I716" s="74">
        <v>869</v>
      </c>
    </row>
    <row r="717" spans="1:9" ht="14.25" x14ac:dyDescent="0.45">
      <c r="A717" s="74">
        <v>439</v>
      </c>
      <c r="B717" s="74">
        <v>6492</v>
      </c>
      <c r="C717" s="75">
        <v>130</v>
      </c>
      <c r="D717" s="74">
        <v>125</v>
      </c>
      <c r="E717" s="74" t="s">
        <v>13</v>
      </c>
      <c r="F717" s="74" t="s">
        <v>1811</v>
      </c>
      <c r="G717" s="58">
        <v>24</v>
      </c>
      <c r="H717" s="74">
        <v>61</v>
      </c>
      <c r="I717" s="74">
        <v>869</v>
      </c>
    </row>
    <row r="718" spans="1:9" ht="14.25" x14ac:dyDescent="0.45">
      <c r="A718" s="74">
        <v>440</v>
      </c>
      <c r="B718" s="74">
        <v>50588</v>
      </c>
      <c r="C718" s="75">
        <v>97</v>
      </c>
      <c r="D718" s="74">
        <v>125</v>
      </c>
      <c r="E718" s="74" t="s">
        <v>13</v>
      </c>
      <c r="F718" s="74" t="s">
        <v>1810</v>
      </c>
      <c r="G718" s="58">
        <v>2</v>
      </c>
      <c r="H718" s="74">
        <v>62</v>
      </c>
      <c r="I718" s="74">
        <v>679</v>
      </c>
    </row>
    <row r="719" spans="1:9" ht="14.25" x14ac:dyDescent="0.45">
      <c r="A719" s="74">
        <v>441</v>
      </c>
      <c r="B719" s="74">
        <v>14920</v>
      </c>
      <c r="C719" s="75">
        <v>202</v>
      </c>
      <c r="D719" s="74">
        <v>120</v>
      </c>
      <c r="E719" s="74" t="s">
        <v>9</v>
      </c>
      <c r="F719" s="74" t="s">
        <v>1809</v>
      </c>
      <c r="G719" s="58">
        <v>2</v>
      </c>
      <c r="H719" s="74">
        <v>60</v>
      </c>
      <c r="I719" s="74">
        <v>2236</v>
      </c>
    </row>
    <row r="720" spans="1:9" ht="14.25" x14ac:dyDescent="0.45">
      <c r="A720" s="74">
        <v>441</v>
      </c>
      <c r="B720" s="74">
        <v>41204</v>
      </c>
      <c r="C720" s="75">
        <v>195</v>
      </c>
      <c r="D720" s="74">
        <v>120</v>
      </c>
      <c r="E720" s="74" t="s">
        <v>9</v>
      </c>
      <c r="F720" s="74" t="s">
        <v>1809</v>
      </c>
      <c r="G720" s="58">
        <v>2</v>
      </c>
      <c r="H720" s="74">
        <v>60</v>
      </c>
      <c r="I720" s="74">
        <v>2236</v>
      </c>
    </row>
    <row r="721" spans="1:9" ht="14.25" x14ac:dyDescent="0.45">
      <c r="A721" s="74">
        <v>441</v>
      </c>
      <c r="B721" s="74">
        <v>4520</v>
      </c>
      <c r="C721" s="75">
        <v>191</v>
      </c>
      <c r="D721" s="74">
        <v>110</v>
      </c>
      <c r="E721" s="74" t="s">
        <v>9</v>
      </c>
      <c r="F721" s="74" t="s">
        <v>1809</v>
      </c>
      <c r="G721" s="58">
        <v>2</v>
      </c>
      <c r="H721" s="74">
        <v>60</v>
      </c>
      <c r="I721" s="74">
        <v>2236</v>
      </c>
    </row>
    <row r="722" spans="1:9" ht="14.25" x14ac:dyDescent="0.45">
      <c r="A722" s="74">
        <v>441</v>
      </c>
      <c r="B722" s="74">
        <v>10672</v>
      </c>
      <c r="C722" s="75">
        <v>0</v>
      </c>
      <c r="D722" s="74">
        <v>0</v>
      </c>
      <c r="E722" s="74" t="s">
        <v>9</v>
      </c>
      <c r="F722" s="74" t="s">
        <v>1809</v>
      </c>
      <c r="G722" s="58">
        <v>0</v>
      </c>
      <c r="H722" s="74">
        <v>60</v>
      </c>
      <c r="I722" s="74">
        <v>2236</v>
      </c>
    </row>
    <row r="723" spans="1:9" ht="14.25" x14ac:dyDescent="0.45">
      <c r="A723" s="74">
        <v>441</v>
      </c>
      <c r="B723" s="74">
        <v>12870</v>
      </c>
      <c r="C723" s="75">
        <v>0</v>
      </c>
      <c r="D723" s="74">
        <v>0</v>
      </c>
      <c r="E723" s="74" t="s">
        <v>9</v>
      </c>
      <c r="F723" s="74" t="s">
        <v>1809</v>
      </c>
      <c r="G723" s="58">
        <v>0</v>
      </c>
      <c r="H723" s="74">
        <v>60</v>
      </c>
      <c r="I723" s="74">
        <v>2236</v>
      </c>
    </row>
    <row r="724" spans="1:9" ht="14.25" x14ac:dyDescent="0.45">
      <c r="A724" s="74">
        <v>442</v>
      </c>
      <c r="B724" s="74">
        <v>25787</v>
      </c>
      <c r="C724" s="75">
        <v>85</v>
      </c>
      <c r="D724" s="74">
        <v>121</v>
      </c>
      <c r="E724" s="74" t="s">
        <v>13</v>
      </c>
      <c r="F724" s="74" t="s">
        <v>617</v>
      </c>
      <c r="G724" s="58">
        <v>15</v>
      </c>
      <c r="H724" s="74">
        <v>59</v>
      </c>
      <c r="I724" s="74">
        <v>247</v>
      </c>
    </row>
    <row r="725" spans="1:9" ht="14.25" x14ac:dyDescent="0.45">
      <c r="A725" s="74">
        <v>443</v>
      </c>
      <c r="B725" s="74">
        <v>24491</v>
      </c>
      <c r="C725" s="75">
        <v>86.462831171299996</v>
      </c>
      <c r="D725" s="74">
        <v>120</v>
      </c>
      <c r="E725" s="74" t="s">
        <v>18</v>
      </c>
      <c r="F725" s="74" t="s">
        <v>616</v>
      </c>
      <c r="G725" s="58">
        <v>2</v>
      </c>
      <c r="H725" s="74">
        <v>60</v>
      </c>
      <c r="I725" s="74">
        <v>2298</v>
      </c>
    </row>
    <row r="726" spans="1:9" ht="14.25" x14ac:dyDescent="0.45">
      <c r="A726" s="74">
        <v>444</v>
      </c>
      <c r="B726" s="74">
        <v>29406</v>
      </c>
      <c r="C726" s="75">
        <v>66</v>
      </c>
      <c r="D726" s="74">
        <v>120</v>
      </c>
      <c r="E726" s="74" t="s">
        <v>13</v>
      </c>
      <c r="F726" s="74" t="s">
        <v>615</v>
      </c>
      <c r="G726" s="58">
        <v>2</v>
      </c>
      <c r="H726" s="74">
        <v>61</v>
      </c>
      <c r="I726" s="74">
        <v>929</v>
      </c>
    </row>
    <row r="727" spans="1:9" ht="14.25" x14ac:dyDescent="0.45">
      <c r="A727" s="74">
        <v>445</v>
      </c>
      <c r="B727" s="74">
        <v>43385</v>
      </c>
      <c r="C727" s="75">
        <v>72</v>
      </c>
      <c r="D727" s="74">
        <v>120</v>
      </c>
      <c r="E727" s="74" t="s">
        <v>9</v>
      </c>
      <c r="F727" s="74" t="s">
        <v>614</v>
      </c>
      <c r="G727" s="58">
        <v>2</v>
      </c>
      <c r="H727" s="74">
        <v>60</v>
      </c>
      <c r="I727" s="74">
        <v>2080</v>
      </c>
    </row>
    <row r="728" spans="1:9" ht="14.25" x14ac:dyDescent="0.45">
      <c r="A728" s="74">
        <v>445</v>
      </c>
      <c r="B728" s="74">
        <v>2706</v>
      </c>
      <c r="C728" s="75">
        <v>86</v>
      </c>
      <c r="D728" s="74">
        <v>120</v>
      </c>
      <c r="E728" s="74" t="s">
        <v>9</v>
      </c>
      <c r="F728" s="74" t="s">
        <v>613</v>
      </c>
      <c r="G728" s="58">
        <v>2</v>
      </c>
      <c r="H728" s="74">
        <v>60</v>
      </c>
      <c r="I728" s="74">
        <v>2081</v>
      </c>
    </row>
    <row r="729" spans="1:9" ht="14.25" x14ac:dyDescent="0.45">
      <c r="A729" s="74">
        <v>446</v>
      </c>
      <c r="B729" s="74">
        <v>45800</v>
      </c>
      <c r="C729" s="75">
        <v>35</v>
      </c>
      <c r="D729" s="74">
        <v>37</v>
      </c>
      <c r="E729" s="74" t="s">
        <v>17</v>
      </c>
      <c r="F729" s="74" t="s">
        <v>612</v>
      </c>
      <c r="G729" s="58">
        <v>4</v>
      </c>
      <c r="H729" s="74">
        <v>61</v>
      </c>
      <c r="I729" s="74">
        <v>2090</v>
      </c>
    </row>
    <row r="730" spans="1:9" ht="14.25" x14ac:dyDescent="0.45">
      <c r="A730" s="74">
        <v>447</v>
      </c>
      <c r="B730" s="74">
        <v>13981</v>
      </c>
      <c r="C730" s="75">
        <v>170</v>
      </c>
      <c r="D730" s="74">
        <v>130</v>
      </c>
      <c r="E730" s="74" t="s">
        <v>18</v>
      </c>
      <c r="F730" s="74" t="s">
        <v>2497</v>
      </c>
      <c r="G730" s="58">
        <v>2</v>
      </c>
      <c r="H730" s="74">
        <v>61</v>
      </c>
      <c r="I730" s="74">
        <v>1666</v>
      </c>
    </row>
    <row r="731" spans="1:9" ht="14.25" x14ac:dyDescent="0.45">
      <c r="A731" s="74">
        <v>447</v>
      </c>
      <c r="B731" s="74">
        <v>27648</v>
      </c>
      <c r="C731" s="75">
        <v>20</v>
      </c>
      <c r="D731" s="74">
        <v>88</v>
      </c>
      <c r="E731" s="74" t="s">
        <v>18</v>
      </c>
      <c r="F731" s="74" t="s">
        <v>2496</v>
      </c>
      <c r="G731" s="58">
        <v>2</v>
      </c>
      <c r="H731" s="74">
        <v>61</v>
      </c>
      <c r="I731" s="74">
        <v>1666</v>
      </c>
    </row>
    <row r="732" spans="1:9" ht="14.25" x14ac:dyDescent="0.45">
      <c r="A732" s="74">
        <v>447</v>
      </c>
      <c r="B732" s="74">
        <v>7257</v>
      </c>
      <c r="C732" s="75">
        <v>176</v>
      </c>
      <c r="D732" s="74">
        <v>134</v>
      </c>
      <c r="E732" s="74" t="s">
        <v>18</v>
      </c>
      <c r="F732" s="74" t="s">
        <v>2497</v>
      </c>
      <c r="G732" s="58">
        <v>2</v>
      </c>
      <c r="H732" s="74">
        <v>61</v>
      </c>
      <c r="I732" s="74">
        <v>1666</v>
      </c>
    </row>
    <row r="733" spans="1:9" ht="14.25" x14ac:dyDescent="0.45">
      <c r="A733" s="74">
        <v>447</v>
      </c>
      <c r="B733" s="74">
        <v>37533</v>
      </c>
      <c r="C733" s="75">
        <v>10</v>
      </c>
      <c r="D733" s="74">
        <v>8</v>
      </c>
      <c r="E733" s="74" t="s">
        <v>18</v>
      </c>
      <c r="F733" s="74" t="s">
        <v>2496</v>
      </c>
      <c r="G733" s="58">
        <v>2</v>
      </c>
      <c r="H733" s="74">
        <v>61</v>
      </c>
      <c r="I733" s="74">
        <v>1666</v>
      </c>
    </row>
    <row r="734" spans="1:9" ht="14.25" x14ac:dyDescent="0.45">
      <c r="A734" s="74">
        <v>447</v>
      </c>
      <c r="B734" s="74">
        <v>8906</v>
      </c>
      <c r="C734" s="75">
        <v>108</v>
      </c>
      <c r="D734" s="74">
        <v>82</v>
      </c>
      <c r="E734" s="74" t="s">
        <v>18</v>
      </c>
      <c r="F734" s="74" t="s">
        <v>2495</v>
      </c>
      <c r="G734" s="58">
        <v>2</v>
      </c>
      <c r="H734" s="74">
        <v>61</v>
      </c>
      <c r="I734" s="74">
        <v>1666</v>
      </c>
    </row>
    <row r="735" spans="1:9" ht="14.25" x14ac:dyDescent="0.45">
      <c r="A735" s="74">
        <v>448</v>
      </c>
      <c r="B735" s="74">
        <v>33719</v>
      </c>
      <c r="C735" s="75">
        <v>25</v>
      </c>
      <c r="D735" s="74">
        <v>80</v>
      </c>
      <c r="E735" s="74" t="s">
        <v>14</v>
      </c>
      <c r="F735" s="74" t="s">
        <v>611</v>
      </c>
      <c r="G735" s="58">
        <v>26</v>
      </c>
      <c r="H735" s="74">
        <v>59</v>
      </c>
      <c r="I735" s="74">
        <v>1747</v>
      </c>
    </row>
    <row r="736" spans="1:9" ht="14.25" x14ac:dyDescent="0.45">
      <c r="A736" s="74">
        <v>448</v>
      </c>
      <c r="B736" s="74">
        <v>47828</v>
      </c>
      <c r="C736" s="75">
        <v>61</v>
      </c>
      <c r="D736" s="74">
        <v>140</v>
      </c>
      <c r="E736" s="74" t="s">
        <v>14</v>
      </c>
      <c r="F736" s="74" t="s">
        <v>610</v>
      </c>
      <c r="G736" s="58">
        <v>16</v>
      </c>
      <c r="H736" s="74">
        <v>59</v>
      </c>
      <c r="I736" s="74">
        <v>1747</v>
      </c>
    </row>
    <row r="737" spans="1:9" ht="14.25" x14ac:dyDescent="0.45">
      <c r="A737" s="74">
        <v>449</v>
      </c>
      <c r="B737" s="74">
        <v>33520</v>
      </c>
      <c r="C737" s="75">
        <v>0</v>
      </c>
      <c r="D737" s="74">
        <v>0</v>
      </c>
      <c r="E737" s="74" t="s">
        <v>18</v>
      </c>
      <c r="F737" s="74" t="s">
        <v>1634</v>
      </c>
      <c r="G737" s="58">
        <v>0</v>
      </c>
      <c r="H737" s="74">
        <v>60</v>
      </c>
      <c r="I737" s="74">
        <v>2431</v>
      </c>
    </row>
    <row r="738" spans="1:9" ht="14.25" x14ac:dyDescent="0.45">
      <c r="A738" s="74">
        <v>449</v>
      </c>
      <c r="B738" s="74">
        <v>44451</v>
      </c>
      <c r="C738" s="75">
        <v>0</v>
      </c>
      <c r="D738" s="74">
        <v>0</v>
      </c>
      <c r="E738" s="74" t="s">
        <v>18</v>
      </c>
      <c r="F738" s="74" t="s">
        <v>1633</v>
      </c>
      <c r="G738" s="58">
        <v>0</v>
      </c>
      <c r="H738" s="74">
        <v>60</v>
      </c>
      <c r="I738" s="74">
        <v>2431</v>
      </c>
    </row>
    <row r="739" spans="1:9" ht="14.25" x14ac:dyDescent="0.45">
      <c r="A739" s="74">
        <v>449</v>
      </c>
      <c r="B739" s="74">
        <v>41955</v>
      </c>
      <c r="C739" s="75">
        <v>0</v>
      </c>
      <c r="D739" s="74">
        <v>0</v>
      </c>
      <c r="E739" s="74" t="s">
        <v>18</v>
      </c>
      <c r="F739" s="74" t="s">
        <v>1633</v>
      </c>
      <c r="G739" s="58">
        <v>0</v>
      </c>
      <c r="H739" s="74">
        <v>60</v>
      </c>
      <c r="I739" s="74">
        <v>2431</v>
      </c>
    </row>
    <row r="740" spans="1:9" ht="14.25" x14ac:dyDescent="0.45">
      <c r="A740" s="74">
        <v>449</v>
      </c>
      <c r="B740" s="74">
        <v>24748</v>
      </c>
      <c r="C740" s="75">
        <v>45.945539525699999</v>
      </c>
      <c r="D740" s="74">
        <v>60</v>
      </c>
      <c r="E740" s="74" t="s">
        <v>18</v>
      </c>
      <c r="F740" s="74" t="s">
        <v>1633</v>
      </c>
      <c r="G740" s="58">
        <v>2</v>
      </c>
      <c r="H740" s="74">
        <v>60</v>
      </c>
      <c r="I740" s="74">
        <v>2431</v>
      </c>
    </row>
    <row r="741" spans="1:9" ht="14.25" x14ac:dyDescent="0.45">
      <c r="A741" s="74">
        <v>450</v>
      </c>
      <c r="B741" s="74">
        <v>46408</v>
      </c>
      <c r="C741" s="75">
        <v>106</v>
      </c>
      <c r="D741" s="74">
        <v>90</v>
      </c>
      <c r="E741" s="74" t="s">
        <v>7</v>
      </c>
      <c r="F741" s="74" t="s">
        <v>609</v>
      </c>
      <c r="G741" s="58">
        <v>2</v>
      </c>
      <c r="H741" s="74">
        <v>61</v>
      </c>
      <c r="I741" s="74">
        <v>1964</v>
      </c>
    </row>
    <row r="742" spans="1:9" ht="14.25" x14ac:dyDescent="0.45">
      <c r="A742" s="74">
        <v>452</v>
      </c>
      <c r="B742" s="74">
        <v>10944</v>
      </c>
      <c r="C742" s="75">
        <v>112.155862649</v>
      </c>
      <c r="D742" s="74">
        <v>120</v>
      </c>
      <c r="E742" s="74" t="s">
        <v>8</v>
      </c>
      <c r="F742" s="74" t="s">
        <v>608</v>
      </c>
      <c r="G742" s="58">
        <v>2</v>
      </c>
      <c r="H742" s="74">
        <v>59</v>
      </c>
      <c r="I742" s="74">
        <v>2418</v>
      </c>
    </row>
    <row r="743" spans="1:9" ht="14.25" x14ac:dyDescent="0.45">
      <c r="A743" s="74">
        <v>453</v>
      </c>
      <c r="B743" s="74">
        <v>65331</v>
      </c>
      <c r="C743" s="75">
        <v>167</v>
      </c>
      <c r="D743" s="74">
        <v>120</v>
      </c>
      <c r="E743" s="74" t="s">
        <v>9</v>
      </c>
      <c r="F743" s="74" t="s">
        <v>607</v>
      </c>
      <c r="G743" s="58">
        <v>2</v>
      </c>
      <c r="H743" s="74">
        <v>60</v>
      </c>
      <c r="I743" s="74">
        <v>1228</v>
      </c>
    </row>
    <row r="744" spans="1:9" ht="14.25" x14ac:dyDescent="0.45">
      <c r="A744" s="74">
        <v>454</v>
      </c>
      <c r="B744" s="74">
        <v>38582</v>
      </c>
      <c r="C744" s="75">
        <v>0</v>
      </c>
      <c r="D744" s="74">
        <v>0</v>
      </c>
      <c r="E744" s="74" t="s">
        <v>9</v>
      </c>
      <c r="F744" s="74" t="s">
        <v>3102</v>
      </c>
      <c r="G744" s="58">
        <v>0</v>
      </c>
      <c r="H744" s="74">
        <v>61</v>
      </c>
      <c r="I744" s="74">
        <v>770</v>
      </c>
    </row>
    <row r="745" spans="1:9" ht="14.25" x14ac:dyDescent="0.45">
      <c r="A745" s="74">
        <v>454</v>
      </c>
      <c r="B745" s="74">
        <v>22004</v>
      </c>
      <c r="C745" s="75">
        <v>170</v>
      </c>
      <c r="D745" s="74">
        <v>120</v>
      </c>
      <c r="E745" s="74" t="s">
        <v>9</v>
      </c>
      <c r="F745" s="74" t="s">
        <v>3102</v>
      </c>
      <c r="G745" s="58">
        <v>1</v>
      </c>
      <c r="H745" s="74">
        <v>61</v>
      </c>
      <c r="I745" s="74">
        <v>770</v>
      </c>
    </row>
    <row r="746" spans="1:9" ht="14.25" x14ac:dyDescent="0.45">
      <c r="A746" s="74">
        <v>454</v>
      </c>
      <c r="B746" s="74">
        <v>52418</v>
      </c>
      <c r="C746" s="75">
        <v>92</v>
      </c>
      <c r="D746" s="74">
        <v>150</v>
      </c>
      <c r="E746" s="74" t="s">
        <v>9</v>
      </c>
      <c r="F746" s="74" t="s">
        <v>3102</v>
      </c>
      <c r="G746" s="58">
        <v>1</v>
      </c>
      <c r="H746" s="74">
        <v>61</v>
      </c>
      <c r="I746" s="74">
        <v>770</v>
      </c>
    </row>
    <row r="747" spans="1:9" ht="14.25" x14ac:dyDescent="0.45">
      <c r="A747" s="74">
        <v>454</v>
      </c>
      <c r="B747" s="74">
        <v>19612</v>
      </c>
      <c r="C747" s="75">
        <v>87</v>
      </c>
      <c r="D747" s="74">
        <v>150</v>
      </c>
      <c r="E747" s="74" t="s">
        <v>9</v>
      </c>
      <c r="F747" s="74" t="s">
        <v>3101</v>
      </c>
      <c r="G747" s="58">
        <v>1</v>
      </c>
      <c r="H747" s="74">
        <v>61</v>
      </c>
      <c r="I747" s="74">
        <v>770</v>
      </c>
    </row>
    <row r="748" spans="1:9" ht="14.25" x14ac:dyDescent="0.45">
      <c r="A748" s="74">
        <v>455</v>
      </c>
      <c r="B748" s="74">
        <v>45337</v>
      </c>
      <c r="C748" s="75">
        <v>57</v>
      </c>
      <c r="D748" s="74">
        <v>100</v>
      </c>
      <c r="E748" s="74" t="s">
        <v>8</v>
      </c>
      <c r="F748" s="74" t="s">
        <v>606</v>
      </c>
      <c r="G748" s="58">
        <v>2</v>
      </c>
      <c r="H748" s="74">
        <v>60</v>
      </c>
      <c r="I748" s="74">
        <v>1404</v>
      </c>
    </row>
    <row r="749" spans="1:9" ht="14.25" x14ac:dyDescent="0.45">
      <c r="A749" s="74">
        <v>455</v>
      </c>
      <c r="B749" s="74">
        <v>40633</v>
      </c>
      <c r="C749" s="75">
        <v>78</v>
      </c>
      <c r="D749" s="74">
        <v>100</v>
      </c>
      <c r="E749" s="74" t="s">
        <v>8</v>
      </c>
      <c r="F749" s="74" t="s">
        <v>606</v>
      </c>
      <c r="G749" s="58">
        <v>2</v>
      </c>
      <c r="H749" s="74">
        <v>60</v>
      </c>
      <c r="I749" s="74">
        <v>1404</v>
      </c>
    </row>
    <row r="750" spans="1:9" ht="14.25" x14ac:dyDescent="0.45">
      <c r="A750" s="74">
        <v>456</v>
      </c>
      <c r="B750" s="74">
        <v>33072</v>
      </c>
      <c r="C750" s="75">
        <v>116</v>
      </c>
      <c r="D750" s="74">
        <v>145</v>
      </c>
      <c r="E750" s="74" t="s">
        <v>18</v>
      </c>
      <c r="F750" s="74" t="s">
        <v>2046</v>
      </c>
      <c r="G750" s="58">
        <v>2</v>
      </c>
      <c r="H750" s="74">
        <v>60</v>
      </c>
      <c r="I750" s="74">
        <v>1071</v>
      </c>
    </row>
    <row r="751" spans="1:9" ht="14.25" x14ac:dyDescent="0.45">
      <c r="A751" s="74">
        <v>456</v>
      </c>
      <c r="B751" s="74">
        <v>22725</v>
      </c>
      <c r="C751" s="75">
        <v>0</v>
      </c>
      <c r="D751" s="74">
        <v>0</v>
      </c>
      <c r="E751" s="74" t="s">
        <v>18</v>
      </c>
      <c r="F751" s="74" t="s">
        <v>2045</v>
      </c>
      <c r="G751" s="58">
        <v>0</v>
      </c>
      <c r="H751" s="74">
        <v>60</v>
      </c>
      <c r="I751" s="74">
        <v>1071</v>
      </c>
    </row>
    <row r="752" spans="1:9" ht="14.25" x14ac:dyDescent="0.45">
      <c r="A752" s="74">
        <v>457</v>
      </c>
      <c r="B752" s="74">
        <v>49901</v>
      </c>
      <c r="C752" s="75">
        <v>154.88398071500001</v>
      </c>
      <c r="D752" s="74">
        <v>100</v>
      </c>
      <c r="E752" s="74" t="s">
        <v>20</v>
      </c>
      <c r="F752" s="74" t="s">
        <v>605</v>
      </c>
      <c r="G752" s="58">
        <v>2</v>
      </c>
      <c r="H752" s="74">
        <v>61</v>
      </c>
      <c r="I752" s="74">
        <v>2043</v>
      </c>
    </row>
    <row r="753" spans="1:9" ht="14.25" x14ac:dyDescent="0.45">
      <c r="A753" s="74">
        <v>458</v>
      </c>
      <c r="B753" s="74">
        <v>27009</v>
      </c>
      <c r="C753" s="75">
        <v>2</v>
      </c>
      <c r="D753" s="74">
        <v>8</v>
      </c>
      <c r="E753" s="74" t="s">
        <v>17</v>
      </c>
      <c r="F753" s="74" t="s">
        <v>2468</v>
      </c>
      <c r="G753" s="58">
        <v>1</v>
      </c>
      <c r="H753" s="74">
        <v>60</v>
      </c>
      <c r="I753" s="74">
        <v>1905</v>
      </c>
    </row>
    <row r="754" spans="1:9" ht="14.25" x14ac:dyDescent="0.45">
      <c r="A754" s="74">
        <v>458</v>
      </c>
      <c r="B754" s="74">
        <v>20840</v>
      </c>
      <c r="C754" s="75">
        <v>101.414450163</v>
      </c>
      <c r="D754" s="74">
        <v>52</v>
      </c>
      <c r="E754" s="74" t="s">
        <v>17</v>
      </c>
      <c r="F754" s="74" t="s">
        <v>2467</v>
      </c>
      <c r="G754" s="58">
        <v>1</v>
      </c>
      <c r="H754" s="74">
        <v>60</v>
      </c>
      <c r="I754" s="74">
        <v>1905</v>
      </c>
    </row>
    <row r="755" spans="1:9" ht="14.25" x14ac:dyDescent="0.45">
      <c r="A755" s="74">
        <v>459</v>
      </c>
      <c r="B755" s="74">
        <v>10189</v>
      </c>
      <c r="C755" s="75">
        <v>117</v>
      </c>
      <c r="D755" s="74">
        <v>118</v>
      </c>
      <c r="E755" s="74" t="s">
        <v>8</v>
      </c>
      <c r="F755" s="74" t="s">
        <v>604</v>
      </c>
      <c r="G755" s="58">
        <v>2</v>
      </c>
      <c r="H755" s="74">
        <v>59</v>
      </c>
      <c r="I755" s="74">
        <v>2350</v>
      </c>
    </row>
    <row r="756" spans="1:9" ht="14.25" x14ac:dyDescent="0.45">
      <c r="A756" s="74">
        <v>460</v>
      </c>
      <c r="B756" s="74">
        <v>2705</v>
      </c>
      <c r="C756" s="75">
        <v>90</v>
      </c>
      <c r="D756" s="74">
        <v>113</v>
      </c>
      <c r="E756" s="74" t="s">
        <v>9</v>
      </c>
      <c r="F756" s="74" t="s">
        <v>603</v>
      </c>
      <c r="G756" s="58">
        <v>2</v>
      </c>
      <c r="H756" s="74">
        <v>61</v>
      </c>
      <c r="I756" s="74">
        <v>1721</v>
      </c>
    </row>
    <row r="757" spans="1:9" ht="14.25" x14ac:dyDescent="0.45">
      <c r="A757" s="74">
        <v>460</v>
      </c>
      <c r="B757" s="74">
        <v>32277</v>
      </c>
      <c r="C757" s="75">
        <v>78</v>
      </c>
      <c r="D757" s="74">
        <v>112</v>
      </c>
      <c r="E757" s="74" t="s">
        <v>9</v>
      </c>
      <c r="F757" s="74" t="s">
        <v>603</v>
      </c>
      <c r="G757" s="58">
        <v>4</v>
      </c>
      <c r="H757" s="74">
        <v>61</v>
      </c>
      <c r="I757" s="74">
        <v>1721</v>
      </c>
    </row>
    <row r="758" spans="1:9" ht="14.25" x14ac:dyDescent="0.45">
      <c r="A758" s="74">
        <v>461</v>
      </c>
      <c r="B758" s="74">
        <v>11089</v>
      </c>
      <c r="C758" s="75">
        <v>71.733706510000005</v>
      </c>
      <c r="D758" s="74">
        <v>127</v>
      </c>
      <c r="E758" s="74" t="s">
        <v>11</v>
      </c>
      <c r="F758" s="74" t="s">
        <v>1365</v>
      </c>
      <c r="G758" s="58">
        <v>24</v>
      </c>
      <c r="H758" s="74">
        <v>62</v>
      </c>
      <c r="I758" s="74">
        <v>1728</v>
      </c>
    </row>
    <row r="759" spans="1:9" ht="14.25" x14ac:dyDescent="0.45">
      <c r="A759" s="74">
        <v>461</v>
      </c>
      <c r="B759" s="74">
        <v>73910</v>
      </c>
      <c r="C759" s="75">
        <v>45</v>
      </c>
      <c r="D759" s="74">
        <v>127</v>
      </c>
      <c r="E759" s="74" t="s">
        <v>11</v>
      </c>
      <c r="F759" s="74" t="s">
        <v>1364</v>
      </c>
      <c r="G759" s="58">
        <v>24</v>
      </c>
      <c r="H759" s="74">
        <v>62</v>
      </c>
      <c r="I759" s="74">
        <v>1728</v>
      </c>
    </row>
    <row r="760" spans="1:9" ht="14.25" x14ac:dyDescent="0.45">
      <c r="A760" s="74">
        <v>462</v>
      </c>
      <c r="B760" s="74">
        <v>46457</v>
      </c>
      <c r="C760" s="75">
        <v>183</v>
      </c>
      <c r="D760" s="74">
        <v>210</v>
      </c>
      <c r="E760" s="74" t="s">
        <v>8</v>
      </c>
      <c r="F760" s="74" t="s">
        <v>602</v>
      </c>
      <c r="G760" s="58">
        <v>2</v>
      </c>
      <c r="H760" s="74">
        <v>62</v>
      </c>
      <c r="I760" s="74">
        <v>354</v>
      </c>
    </row>
    <row r="761" spans="1:9" ht="14.25" x14ac:dyDescent="0.45">
      <c r="A761" s="74">
        <v>463</v>
      </c>
      <c r="B761" s="74">
        <v>39939</v>
      </c>
      <c r="C761" s="75">
        <v>0</v>
      </c>
      <c r="D761" s="74">
        <v>0</v>
      </c>
      <c r="E761" s="74" t="s">
        <v>14</v>
      </c>
      <c r="F761" s="74" t="s">
        <v>601</v>
      </c>
      <c r="G761" s="58">
        <v>0</v>
      </c>
      <c r="H761" s="74">
        <v>59</v>
      </c>
      <c r="I761" s="74">
        <v>768</v>
      </c>
    </row>
    <row r="762" spans="1:9" ht="14.25" x14ac:dyDescent="0.45">
      <c r="A762" s="74">
        <v>464</v>
      </c>
      <c r="B762" s="74">
        <v>40372</v>
      </c>
      <c r="C762" s="75">
        <v>136</v>
      </c>
      <c r="D762" s="74">
        <v>122</v>
      </c>
      <c r="E762" s="74" t="s">
        <v>13</v>
      </c>
      <c r="F762" s="74" t="s">
        <v>600</v>
      </c>
      <c r="G762" s="58">
        <v>2</v>
      </c>
      <c r="H762" s="74">
        <v>60</v>
      </c>
      <c r="I762" s="74">
        <v>610</v>
      </c>
    </row>
    <row r="763" spans="1:9" ht="14.25" x14ac:dyDescent="0.45">
      <c r="A763" s="74">
        <v>465</v>
      </c>
      <c r="B763" s="74">
        <v>17457</v>
      </c>
      <c r="C763" s="75">
        <v>238</v>
      </c>
      <c r="D763" s="74">
        <v>250</v>
      </c>
      <c r="E763" s="74" t="s">
        <v>13</v>
      </c>
      <c r="F763" s="74" t="s">
        <v>599</v>
      </c>
      <c r="G763" s="58">
        <v>4</v>
      </c>
      <c r="H763" s="74">
        <v>61</v>
      </c>
      <c r="I763" s="74">
        <v>2097</v>
      </c>
    </row>
    <row r="764" spans="1:9" ht="14.25" x14ac:dyDescent="0.45">
      <c r="A764" s="74">
        <v>466</v>
      </c>
      <c r="B764" s="74">
        <v>20896</v>
      </c>
      <c r="C764" s="75">
        <v>17.775302208700001</v>
      </c>
      <c r="D764" s="74">
        <v>117</v>
      </c>
      <c r="E764" s="74" t="s">
        <v>18</v>
      </c>
      <c r="F764" s="74" t="s">
        <v>598</v>
      </c>
      <c r="G764" s="58">
        <v>16</v>
      </c>
      <c r="H764" s="74">
        <v>61</v>
      </c>
      <c r="I764" s="74">
        <v>1933</v>
      </c>
    </row>
    <row r="765" spans="1:9" ht="14.25" x14ac:dyDescent="0.45">
      <c r="A765" s="74">
        <v>467</v>
      </c>
      <c r="B765" s="74">
        <v>39802</v>
      </c>
      <c r="C765" s="75">
        <v>115</v>
      </c>
      <c r="D765" s="74">
        <v>310</v>
      </c>
      <c r="E765" s="74" t="s">
        <v>18</v>
      </c>
      <c r="F765" s="74" t="s">
        <v>597</v>
      </c>
      <c r="G765" s="58">
        <v>2</v>
      </c>
      <c r="H765" s="74">
        <v>60</v>
      </c>
      <c r="I765" s="74">
        <v>1543</v>
      </c>
    </row>
    <row r="766" spans="1:9" ht="14.25" x14ac:dyDescent="0.45">
      <c r="A766" s="74">
        <v>468</v>
      </c>
      <c r="B766" s="74">
        <v>23852</v>
      </c>
      <c r="C766" s="75">
        <v>134</v>
      </c>
      <c r="D766" s="74">
        <v>220</v>
      </c>
      <c r="E766" s="74" t="s">
        <v>18</v>
      </c>
      <c r="F766" s="74" t="s">
        <v>596</v>
      </c>
      <c r="G766" s="58">
        <v>2</v>
      </c>
      <c r="H766" s="74">
        <v>60</v>
      </c>
      <c r="I766" s="74">
        <v>2441</v>
      </c>
    </row>
    <row r="767" spans="1:9" ht="14.25" x14ac:dyDescent="0.45">
      <c r="A767" s="74">
        <v>469</v>
      </c>
      <c r="B767" s="74">
        <v>49418</v>
      </c>
      <c r="C767" s="75">
        <v>138</v>
      </c>
      <c r="D767" s="74">
        <v>120</v>
      </c>
      <c r="E767" s="74" t="s">
        <v>8</v>
      </c>
      <c r="F767" s="74" t="s">
        <v>595</v>
      </c>
      <c r="G767" s="58">
        <v>2</v>
      </c>
      <c r="H767" s="74">
        <v>59</v>
      </c>
      <c r="I767" s="74">
        <v>1575</v>
      </c>
    </row>
    <row r="768" spans="1:9" ht="14.25" x14ac:dyDescent="0.45">
      <c r="A768" s="74">
        <v>470</v>
      </c>
      <c r="B768" s="74">
        <v>18814</v>
      </c>
      <c r="C768" s="75">
        <v>27</v>
      </c>
      <c r="D768" s="74">
        <v>120</v>
      </c>
      <c r="E768" s="74" t="s">
        <v>13</v>
      </c>
      <c r="F768" s="74" t="s">
        <v>2888</v>
      </c>
      <c r="G768" s="58">
        <v>25</v>
      </c>
      <c r="H768" s="74">
        <v>61</v>
      </c>
      <c r="I768" s="74">
        <v>957</v>
      </c>
    </row>
    <row r="769" spans="1:9" ht="14.25" x14ac:dyDescent="0.45">
      <c r="A769" s="74">
        <v>470</v>
      </c>
      <c r="B769" s="74">
        <v>13679</v>
      </c>
      <c r="C769" s="75">
        <v>54</v>
      </c>
      <c r="D769" s="74">
        <v>120</v>
      </c>
      <c r="E769" s="74" t="s">
        <v>13</v>
      </c>
      <c r="F769" s="74" t="s">
        <v>2887</v>
      </c>
      <c r="G769" s="58">
        <v>25</v>
      </c>
      <c r="H769" s="74">
        <v>61</v>
      </c>
      <c r="I769" s="74">
        <v>957</v>
      </c>
    </row>
    <row r="770" spans="1:9" ht="14.25" x14ac:dyDescent="0.45">
      <c r="A770" s="74">
        <v>470</v>
      </c>
      <c r="B770" s="74">
        <v>28614</v>
      </c>
      <c r="C770" s="75">
        <v>69</v>
      </c>
      <c r="D770" s="74">
        <v>120</v>
      </c>
      <c r="E770" s="74" t="s">
        <v>13</v>
      </c>
      <c r="F770" s="74" t="s">
        <v>2887</v>
      </c>
      <c r="G770" s="58">
        <v>24</v>
      </c>
      <c r="H770" s="74">
        <v>61</v>
      </c>
      <c r="I770" s="74">
        <v>957</v>
      </c>
    </row>
    <row r="771" spans="1:9" ht="14.25" x14ac:dyDescent="0.45">
      <c r="A771" s="74">
        <v>471</v>
      </c>
      <c r="B771" s="74">
        <v>22912</v>
      </c>
      <c r="C771" s="75">
        <v>42.9460090655</v>
      </c>
      <c r="D771" s="74">
        <v>69</v>
      </c>
      <c r="E771" s="74" t="s">
        <v>12</v>
      </c>
      <c r="F771" s="74" t="s">
        <v>594</v>
      </c>
      <c r="G771" s="58">
        <v>2</v>
      </c>
      <c r="H771" s="74">
        <v>59</v>
      </c>
      <c r="I771" s="74">
        <v>1701</v>
      </c>
    </row>
    <row r="772" spans="1:9" ht="14.25" x14ac:dyDescent="0.45">
      <c r="A772" s="74">
        <v>472</v>
      </c>
      <c r="B772" s="74">
        <v>33397</v>
      </c>
      <c r="C772" s="75">
        <v>40</v>
      </c>
      <c r="D772" s="74">
        <v>57</v>
      </c>
      <c r="E772" s="74" t="s">
        <v>13</v>
      </c>
      <c r="F772" s="74" t="s">
        <v>593</v>
      </c>
      <c r="G772" s="58">
        <v>26</v>
      </c>
      <c r="H772" s="74">
        <v>59</v>
      </c>
      <c r="I772" s="74">
        <v>2797</v>
      </c>
    </row>
    <row r="773" spans="1:9" ht="14.25" x14ac:dyDescent="0.45">
      <c r="A773" s="74">
        <v>472</v>
      </c>
      <c r="B773" s="74">
        <v>36205</v>
      </c>
      <c r="C773" s="75">
        <v>106</v>
      </c>
      <c r="D773" s="74">
        <v>151</v>
      </c>
      <c r="E773" s="74" t="s">
        <v>13</v>
      </c>
      <c r="F773" s="74" t="s">
        <v>592</v>
      </c>
      <c r="G773" s="58">
        <v>26</v>
      </c>
      <c r="H773" s="74">
        <v>59</v>
      </c>
      <c r="I773" s="74">
        <v>2797</v>
      </c>
    </row>
    <row r="774" spans="1:9" ht="14.25" x14ac:dyDescent="0.45">
      <c r="A774" s="74">
        <v>472</v>
      </c>
      <c r="B774" s="74">
        <v>27057</v>
      </c>
      <c r="C774" s="75">
        <v>109</v>
      </c>
      <c r="D774" s="74">
        <v>155</v>
      </c>
      <c r="E774" s="74" t="s">
        <v>13</v>
      </c>
      <c r="F774" s="74" t="s">
        <v>591</v>
      </c>
      <c r="G774" s="58">
        <v>26</v>
      </c>
      <c r="H774" s="74">
        <v>59</v>
      </c>
      <c r="I774" s="74">
        <v>2797</v>
      </c>
    </row>
    <row r="775" spans="1:9" ht="14.25" x14ac:dyDescent="0.45">
      <c r="A775" s="74">
        <v>472</v>
      </c>
      <c r="B775" s="74">
        <v>13764</v>
      </c>
      <c r="C775" s="75">
        <v>83</v>
      </c>
      <c r="D775" s="74">
        <v>118</v>
      </c>
      <c r="E775" s="74" t="s">
        <v>13</v>
      </c>
      <c r="F775" s="74" t="s">
        <v>590</v>
      </c>
      <c r="G775" s="58">
        <v>26</v>
      </c>
      <c r="H775" s="74">
        <v>59</v>
      </c>
      <c r="I775" s="74">
        <v>2797</v>
      </c>
    </row>
    <row r="776" spans="1:9" ht="14.25" x14ac:dyDescent="0.45">
      <c r="A776" s="74">
        <v>473</v>
      </c>
      <c r="B776" s="74">
        <v>14578</v>
      </c>
      <c r="C776" s="75">
        <v>0</v>
      </c>
      <c r="D776" s="74">
        <v>0</v>
      </c>
      <c r="E776" s="74" t="s">
        <v>7</v>
      </c>
      <c r="F776" s="74" t="s">
        <v>589</v>
      </c>
      <c r="G776" s="58">
        <v>0</v>
      </c>
      <c r="H776" s="74">
        <v>59</v>
      </c>
      <c r="I776" s="74">
        <v>1856</v>
      </c>
    </row>
    <row r="777" spans="1:9" ht="14.25" x14ac:dyDescent="0.45">
      <c r="A777" s="74">
        <v>473</v>
      </c>
      <c r="B777" s="74">
        <v>32014</v>
      </c>
      <c r="C777" s="75">
        <v>0</v>
      </c>
      <c r="D777" s="74">
        <v>0</v>
      </c>
      <c r="E777" s="74" t="s">
        <v>7</v>
      </c>
      <c r="F777" s="74" t="s">
        <v>589</v>
      </c>
      <c r="G777" s="58">
        <v>0</v>
      </c>
      <c r="H777" s="74">
        <v>59</v>
      </c>
      <c r="I777" s="74">
        <v>1856</v>
      </c>
    </row>
    <row r="778" spans="1:9" ht="14.25" x14ac:dyDescent="0.45">
      <c r="A778" s="74">
        <v>473</v>
      </c>
      <c r="B778" s="74">
        <v>34217</v>
      </c>
      <c r="C778" s="75">
        <v>0</v>
      </c>
      <c r="D778" s="74">
        <v>0</v>
      </c>
      <c r="E778" s="74" t="s">
        <v>7</v>
      </c>
      <c r="F778" s="74" t="s">
        <v>589</v>
      </c>
      <c r="G778" s="58">
        <v>0</v>
      </c>
      <c r="H778" s="74">
        <v>59</v>
      </c>
      <c r="I778" s="74">
        <v>1856</v>
      </c>
    </row>
    <row r="779" spans="1:9" ht="14.25" x14ac:dyDescent="0.45">
      <c r="A779" s="74">
        <v>473</v>
      </c>
      <c r="B779" s="74">
        <v>24457</v>
      </c>
      <c r="C779" s="75">
        <v>0</v>
      </c>
      <c r="D779" s="74">
        <v>0</v>
      </c>
      <c r="E779" s="74" t="s">
        <v>7</v>
      </c>
      <c r="F779" s="74" t="s">
        <v>589</v>
      </c>
      <c r="G779" s="58">
        <v>0</v>
      </c>
      <c r="H779" s="74">
        <v>59</v>
      </c>
      <c r="I779" s="74">
        <v>1856</v>
      </c>
    </row>
    <row r="780" spans="1:9" ht="14.25" x14ac:dyDescent="0.45">
      <c r="A780" s="74">
        <v>473</v>
      </c>
      <c r="B780" s="74">
        <v>10490</v>
      </c>
      <c r="C780" s="75">
        <v>0</v>
      </c>
      <c r="D780" s="74">
        <v>0</v>
      </c>
      <c r="E780" s="74" t="s">
        <v>7</v>
      </c>
      <c r="F780" s="74" t="s">
        <v>589</v>
      </c>
      <c r="G780" s="58">
        <v>0</v>
      </c>
      <c r="H780" s="74">
        <v>59</v>
      </c>
      <c r="I780" s="74">
        <v>1856</v>
      </c>
    </row>
    <row r="781" spans="1:9" ht="14.25" x14ac:dyDescent="0.45">
      <c r="A781" s="74">
        <v>473</v>
      </c>
      <c r="B781" s="74">
        <v>3937</v>
      </c>
      <c r="C781" s="75">
        <v>0</v>
      </c>
      <c r="D781" s="74">
        <v>0</v>
      </c>
      <c r="E781" s="74" t="s">
        <v>7</v>
      </c>
      <c r="F781" s="74" t="s">
        <v>589</v>
      </c>
      <c r="G781" s="58">
        <v>0</v>
      </c>
      <c r="H781" s="74">
        <v>59</v>
      </c>
      <c r="I781" s="74">
        <v>1856</v>
      </c>
    </row>
    <row r="782" spans="1:9" ht="14.25" x14ac:dyDescent="0.45">
      <c r="A782" s="74">
        <v>473</v>
      </c>
      <c r="B782" s="74">
        <v>15582</v>
      </c>
      <c r="C782" s="75">
        <v>0</v>
      </c>
      <c r="D782" s="74">
        <v>0</v>
      </c>
      <c r="E782" s="74" t="s">
        <v>7</v>
      </c>
      <c r="F782" s="74" t="s">
        <v>589</v>
      </c>
      <c r="G782" s="58">
        <v>0</v>
      </c>
      <c r="H782" s="74">
        <v>59</v>
      </c>
      <c r="I782" s="74">
        <v>1856</v>
      </c>
    </row>
    <row r="783" spans="1:9" ht="14.25" x14ac:dyDescent="0.45">
      <c r="A783" s="74">
        <v>473</v>
      </c>
      <c r="B783" s="74">
        <v>19269</v>
      </c>
      <c r="C783" s="75">
        <v>0</v>
      </c>
      <c r="D783" s="74">
        <v>0</v>
      </c>
      <c r="E783" s="74" t="s">
        <v>7</v>
      </c>
      <c r="F783" s="74" t="s">
        <v>589</v>
      </c>
      <c r="G783" s="58">
        <v>0</v>
      </c>
      <c r="H783" s="74">
        <v>59</v>
      </c>
      <c r="I783" s="74">
        <v>1856</v>
      </c>
    </row>
    <row r="784" spans="1:9" ht="14.25" x14ac:dyDescent="0.45">
      <c r="A784" s="74">
        <v>474</v>
      </c>
      <c r="B784" s="74">
        <v>39341</v>
      </c>
      <c r="C784" s="75">
        <v>107.71794470499999</v>
      </c>
      <c r="D784" s="74">
        <v>148</v>
      </c>
      <c r="E784" s="74" t="s">
        <v>8</v>
      </c>
      <c r="F784" s="74" t="s">
        <v>588</v>
      </c>
      <c r="G784" s="58">
        <v>24</v>
      </c>
      <c r="H784" s="74">
        <v>62</v>
      </c>
      <c r="I784" s="74">
        <v>114</v>
      </c>
    </row>
    <row r="785" spans="1:9" ht="14.25" x14ac:dyDescent="0.45">
      <c r="A785" s="74">
        <v>475</v>
      </c>
      <c r="B785" s="74">
        <v>12228</v>
      </c>
      <c r="C785" s="75">
        <v>0</v>
      </c>
      <c r="D785" s="74">
        <v>0</v>
      </c>
      <c r="E785" s="74" t="s">
        <v>16</v>
      </c>
      <c r="F785" s="74" t="s">
        <v>587</v>
      </c>
      <c r="G785" s="58">
        <v>2</v>
      </c>
      <c r="H785" s="74">
        <v>61</v>
      </c>
      <c r="I785" s="74">
        <v>2402</v>
      </c>
    </row>
    <row r="786" spans="1:9" ht="14.25" x14ac:dyDescent="0.45">
      <c r="A786" s="74">
        <v>476</v>
      </c>
      <c r="B786" s="74">
        <v>22548</v>
      </c>
      <c r="C786" s="75">
        <v>193</v>
      </c>
      <c r="D786" s="74">
        <v>240</v>
      </c>
      <c r="E786" s="74" t="s">
        <v>9</v>
      </c>
      <c r="F786" s="74" t="s">
        <v>2704</v>
      </c>
      <c r="G786" s="58">
        <v>2</v>
      </c>
      <c r="H786" s="74">
        <v>60</v>
      </c>
      <c r="I786" s="74">
        <v>658</v>
      </c>
    </row>
    <row r="787" spans="1:9" ht="14.25" x14ac:dyDescent="0.45">
      <c r="A787" s="74">
        <v>476</v>
      </c>
      <c r="B787" s="74">
        <v>30769</v>
      </c>
      <c r="C787" s="75">
        <v>230</v>
      </c>
      <c r="D787" s="74">
        <v>240</v>
      </c>
      <c r="E787" s="74" t="s">
        <v>9</v>
      </c>
      <c r="F787" s="74" t="s">
        <v>2703</v>
      </c>
      <c r="G787" s="58">
        <v>2</v>
      </c>
      <c r="H787" s="74">
        <v>60</v>
      </c>
      <c r="I787" s="74">
        <v>659</v>
      </c>
    </row>
    <row r="788" spans="1:9" ht="14.25" x14ac:dyDescent="0.45">
      <c r="A788" s="74">
        <v>476</v>
      </c>
      <c r="B788" s="74">
        <v>27299</v>
      </c>
      <c r="C788" s="75">
        <v>113</v>
      </c>
      <c r="D788" s="74">
        <v>120</v>
      </c>
      <c r="E788" s="74" t="s">
        <v>9</v>
      </c>
      <c r="F788" s="74" t="s">
        <v>2702</v>
      </c>
      <c r="G788" s="58">
        <v>2</v>
      </c>
      <c r="H788" s="74">
        <v>60</v>
      </c>
      <c r="I788" s="74">
        <v>659</v>
      </c>
    </row>
    <row r="789" spans="1:9" ht="14.25" x14ac:dyDescent="0.45">
      <c r="A789" s="74">
        <v>477</v>
      </c>
      <c r="B789" s="74">
        <v>19900</v>
      </c>
      <c r="C789" s="75">
        <v>96</v>
      </c>
      <c r="D789" s="74">
        <v>240</v>
      </c>
      <c r="E789" s="74" t="s">
        <v>18</v>
      </c>
      <c r="F789" s="74" t="s">
        <v>586</v>
      </c>
      <c r="G789" s="58">
        <v>16</v>
      </c>
      <c r="H789" s="74">
        <v>62</v>
      </c>
      <c r="I789" s="74">
        <v>4</v>
      </c>
    </row>
    <row r="790" spans="1:9" ht="14.25" x14ac:dyDescent="0.45">
      <c r="A790" s="74">
        <v>478</v>
      </c>
      <c r="B790" s="74">
        <v>32203</v>
      </c>
      <c r="C790" s="75">
        <v>99</v>
      </c>
      <c r="D790" s="74">
        <v>53</v>
      </c>
      <c r="E790" s="74" t="s">
        <v>18</v>
      </c>
      <c r="F790" s="74" t="s">
        <v>585</v>
      </c>
      <c r="G790" s="58">
        <v>2</v>
      </c>
      <c r="H790" s="74">
        <v>62</v>
      </c>
      <c r="I790" s="74">
        <v>553</v>
      </c>
    </row>
    <row r="791" spans="1:9" ht="14.25" x14ac:dyDescent="0.45">
      <c r="A791" s="74">
        <v>479</v>
      </c>
      <c r="B791" s="74">
        <v>9904</v>
      </c>
      <c r="C791" s="75">
        <v>132</v>
      </c>
      <c r="D791" s="74">
        <v>506</v>
      </c>
      <c r="E791" s="74" t="s">
        <v>9</v>
      </c>
      <c r="F791" s="74" t="s">
        <v>1660</v>
      </c>
      <c r="G791" s="58">
        <v>2</v>
      </c>
      <c r="H791" s="74">
        <v>60</v>
      </c>
      <c r="I791" s="74">
        <v>382</v>
      </c>
    </row>
    <row r="792" spans="1:9" ht="14.25" x14ac:dyDescent="0.45">
      <c r="A792" s="74">
        <v>479</v>
      </c>
      <c r="B792" s="74">
        <v>20764</v>
      </c>
      <c r="C792" s="75">
        <v>133</v>
      </c>
      <c r="D792" s="74">
        <v>122</v>
      </c>
      <c r="E792" s="74" t="s">
        <v>9</v>
      </c>
      <c r="F792" s="74" t="s">
        <v>1660</v>
      </c>
      <c r="G792" s="58">
        <v>2</v>
      </c>
      <c r="H792" s="74">
        <v>60</v>
      </c>
      <c r="I792" s="74">
        <v>382</v>
      </c>
    </row>
    <row r="793" spans="1:9" ht="14.25" x14ac:dyDescent="0.45">
      <c r="A793" s="74">
        <v>479</v>
      </c>
      <c r="B793" s="74">
        <v>17770</v>
      </c>
      <c r="C793" s="75">
        <v>140</v>
      </c>
      <c r="D793" s="74">
        <v>506</v>
      </c>
      <c r="E793" s="74" t="s">
        <v>9</v>
      </c>
      <c r="F793" s="74" t="s">
        <v>1659</v>
      </c>
      <c r="G793" s="58">
        <v>2</v>
      </c>
      <c r="H793" s="74">
        <v>60</v>
      </c>
      <c r="I793" s="74">
        <v>382</v>
      </c>
    </row>
    <row r="794" spans="1:9" ht="14.25" x14ac:dyDescent="0.45">
      <c r="A794" s="74">
        <v>479</v>
      </c>
      <c r="B794" s="74">
        <v>20611</v>
      </c>
      <c r="C794" s="75">
        <v>156</v>
      </c>
      <c r="D794" s="74">
        <v>628</v>
      </c>
      <c r="E794" s="74" t="s">
        <v>9</v>
      </c>
      <c r="F794" s="74" t="s">
        <v>1658</v>
      </c>
      <c r="G794" s="58">
        <v>2</v>
      </c>
      <c r="H794" s="74">
        <v>60</v>
      </c>
      <c r="I794" s="74">
        <v>382</v>
      </c>
    </row>
    <row r="795" spans="1:9" ht="14.25" x14ac:dyDescent="0.45">
      <c r="A795" s="74">
        <v>479</v>
      </c>
      <c r="B795" s="74">
        <v>19435</v>
      </c>
      <c r="C795" s="75">
        <v>86</v>
      </c>
      <c r="D795" s="74">
        <v>244</v>
      </c>
      <c r="E795" s="74" t="s">
        <v>9</v>
      </c>
      <c r="F795" s="74" t="s">
        <v>1657</v>
      </c>
      <c r="G795" s="58">
        <v>2</v>
      </c>
      <c r="H795" s="74">
        <v>60</v>
      </c>
      <c r="I795" s="74">
        <v>383</v>
      </c>
    </row>
    <row r="796" spans="1:9" ht="14.25" x14ac:dyDescent="0.45">
      <c r="A796" s="74">
        <v>480</v>
      </c>
      <c r="B796" s="74">
        <v>50375</v>
      </c>
      <c r="C796" s="75">
        <v>87</v>
      </c>
      <c r="D796" s="74">
        <v>86</v>
      </c>
      <c r="E796" s="74" t="s">
        <v>9</v>
      </c>
      <c r="F796" s="74" t="s">
        <v>584</v>
      </c>
      <c r="G796" s="58">
        <v>16</v>
      </c>
      <c r="H796" s="74">
        <v>59</v>
      </c>
      <c r="I796" s="74">
        <v>1193</v>
      </c>
    </row>
    <row r="797" spans="1:9" ht="14.25" x14ac:dyDescent="0.45">
      <c r="A797" s="74">
        <v>481</v>
      </c>
      <c r="B797" s="74">
        <v>5935</v>
      </c>
      <c r="C797" s="75">
        <v>39</v>
      </c>
      <c r="D797" s="74">
        <v>120</v>
      </c>
      <c r="E797" s="74" t="s">
        <v>9</v>
      </c>
      <c r="F797" s="74" t="s">
        <v>583</v>
      </c>
      <c r="G797" s="58">
        <v>10</v>
      </c>
      <c r="H797" s="74">
        <v>60</v>
      </c>
      <c r="I797" s="74">
        <v>361</v>
      </c>
    </row>
    <row r="798" spans="1:9" ht="14.25" x14ac:dyDescent="0.45">
      <c r="A798" s="74">
        <v>482</v>
      </c>
      <c r="B798" s="74">
        <v>12689</v>
      </c>
      <c r="C798" s="75">
        <v>0</v>
      </c>
      <c r="D798" s="74">
        <v>0</v>
      </c>
      <c r="E798" s="74" t="s">
        <v>13</v>
      </c>
      <c r="F798" s="74" t="s">
        <v>582</v>
      </c>
      <c r="G798" s="58">
        <v>0</v>
      </c>
      <c r="H798" s="74">
        <v>60</v>
      </c>
      <c r="I798" s="74">
        <v>2068</v>
      </c>
    </row>
    <row r="799" spans="1:9" ht="14.25" x14ac:dyDescent="0.45">
      <c r="A799" s="74">
        <v>483</v>
      </c>
      <c r="B799" s="74">
        <v>10595</v>
      </c>
      <c r="C799" s="75">
        <v>54</v>
      </c>
      <c r="D799" s="74">
        <v>120</v>
      </c>
      <c r="E799" s="74" t="s">
        <v>7</v>
      </c>
      <c r="F799" s="74" t="s">
        <v>581</v>
      </c>
      <c r="G799" s="58">
        <v>5</v>
      </c>
      <c r="H799" s="74">
        <v>59</v>
      </c>
      <c r="I799" s="74">
        <v>926</v>
      </c>
    </row>
    <row r="800" spans="1:9" ht="14.25" x14ac:dyDescent="0.45">
      <c r="A800" s="74">
        <v>484</v>
      </c>
      <c r="B800" s="74">
        <v>27778</v>
      </c>
      <c r="C800" s="75">
        <v>113</v>
      </c>
      <c r="D800" s="74">
        <v>120</v>
      </c>
      <c r="E800" s="74" t="s">
        <v>8</v>
      </c>
      <c r="F800" s="74" t="s">
        <v>579</v>
      </c>
      <c r="G800" s="58">
        <v>24</v>
      </c>
      <c r="H800" s="74">
        <v>60</v>
      </c>
      <c r="I800" s="74">
        <v>1440</v>
      </c>
    </row>
    <row r="801" spans="1:9" ht="14.25" x14ac:dyDescent="0.45">
      <c r="A801" s="74">
        <v>485</v>
      </c>
      <c r="B801" s="74">
        <v>26433</v>
      </c>
      <c r="C801" s="75">
        <v>35.999582631300001</v>
      </c>
      <c r="D801" s="74">
        <v>65</v>
      </c>
      <c r="E801" s="74" t="s">
        <v>14</v>
      </c>
      <c r="F801" s="74" t="s">
        <v>1704</v>
      </c>
      <c r="G801" s="58">
        <v>2</v>
      </c>
      <c r="H801" s="74">
        <v>60</v>
      </c>
      <c r="I801" s="74">
        <v>399</v>
      </c>
    </row>
    <row r="802" spans="1:9" ht="14.25" x14ac:dyDescent="0.45">
      <c r="A802" s="74">
        <v>485</v>
      </c>
      <c r="B802" s="74">
        <v>62299</v>
      </c>
      <c r="C802" s="75">
        <v>56.583837398100002</v>
      </c>
      <c r="D802" s="74">
        <v>65</v>
      </c>
      <c r="E802" s="74" t="s">
        <v>14</v>
      </c>
      <c r="F802" s="74" t="s">
        <v>1703</v>
      </c>
      <c r="G802" s="58">
        <v>2</v>
      </c>
      <c r="H802" s="74">
        <v>60</v>
      </c>
      <c r="I802" s="74">
        <v>397</v>
      </c>
    </row>
    <row r="803" spans="1:9" ht="14.25" x14ac:dyDescent="0.45">
      <c r="A803" s="74">
        <v>486</v>
      </c>
      <c r="B803" s="74">
        <v>4164</v>
      </c>
      <c r="C803" s="75">
        <v>0</v>
      </c>
      <c r="D803" s="74">
        <v>0</v>
      </c>
      <c r="E803" s="74" t="s">
        <v>14</v>
      </c>
      <c r="F803" s="74" t="s">
        <v>3584</v>
      </c>
      <c r="G803" s="58">
        <v>0</v>
      </c>
      <c r="H803" s="74">
        <v>60</v>
      </c>
      <c r="I803" s="74">
        <v>398</v>
      </c>
    </row>
    <row r="804" spans="1:9" ht="14.25" x14ac:dyDescent="0.45">
      <c r="A804" s="74">
        <v>486</v>
      </c>
      <c r="B804" s="74">
        <v>42866</v>
      </c>
      <c r="C804" s="75">
        <v>45.748823848900003</v>
      </c>
      <c r="D804" s="74">
        <v>70</v>
      </c>
      <c r="E804" s="74" t="s">
        <v>14</v>
      </c>
      <c r="F804" s="74" t="s">
        <v>3584</v>
      </c>
      <c r="G804" s="58">
        <v>1</v>
      </c>
      <c r="H804" s="74">
        <v>60</v>
      </c>
      <c r="I804" s="74">
        <v>397</v>
      </c>
    </row>
    <row r="805" spans="1:9" ht="14.25" x14ac:dyDescent="0.45">
      <c r="A805" s="74">
        <v>486</v>
      </c>
      <c r="B805" s="74">
        <v>41008</v>
      </c>
      <c r="C805" s="75">
        <v>0</v>
      </c>
      <c r="D805" s="74">
        <v>0</v>
      </c>
      <c r="E805" s="74" t="s">
        <v>14</v>
      </c>
      <c r="F805" s="74" t="s">
        <v>3584</v>
      </c>
      <c r="G805" s="58">
        <v>0</v>
      </c>
      <c r="H805" s="74">
        <v>60</v>
      </c>
      <c r="I805" s="74">
        <v>398</v>
      </c>
    </row>
    <row r="806" spans="1:9" ht="14.25" x14ac:dyDescent="0.45">
      <c r="A806" s="74">
        <v>486</v>
      </c>
      <c r="B806" s="74">
        <v>11665</v>
      </c>
      <c r="C806" s="75">
        <v>153.57602094200001</v>
      </c>
      <c r="D806" s="74">
        <v>150</v>
      </c>
      <c r="E806" s="74" t="s">
        <v>14</v>
      </c>
      <c r="F806" s="74" t="s">
        <v>3583</v>
      </c>
      <c r="G806" s="58">
        <v>2</v>
      </c>
      <c r="H806" s="74">
        <v>60</v>
      </c>
      <c r="I806" s="74">
        <v>397</v>
      </c>
    </row>
    <row r="807" spans="1:9" ht="14.25" x14ac:dyDescent="0.45">
      <c r="A807" s="74">
        <v>487</v>
      </c>
      <c r="B807" s="74">
        <v>12428</v>
      </c>
      <c r="C807" s="75">
        <v>49</v>
      </c>
      <c r="D807" s="74">
        <v>71</v>
      </c>
      <c r="E807" s="74" t="s">
        <v>13</v>
      </c>
      <c r="F807" s="74" t="s">
        <v>578</v>
      </c>
      <c r="G807" s="58">
        <v>2</v>
      </c>
      <c r="H807" s="74">
        <v>59</v>
      </c>
      <c r="I807" s="74">
        <v>1888</v>
      </c>
    </row>
    <row r="808" spans="1:9" ht="14.25" x14ac:dyDescent="0.45">
      <c r="A808" s="74">
        <v>487</v>
      </c>
      <c r="B808" s="74">
        <v>38726</v>
      </c>
      <c r="C808" s="75">
        <v>24</v>
      </c>
      <c r="D808" s="74">
        <v>35</v>
      </c>
      <c r="E808" s="74" t="s">
        <v>13</v>
      </c>
      <c r="F808" s="74" t="s">
        <v>578</v>
      </c>
      <c r="G808" s="58">
        <v>2</v>
      </c>
      <c r="H808" s="74">
        <v>59</v>
      </c>
      <c r="I808" s="74">
        <v>1888</v>
      </c>
    </row>
    <row r="809" spans="1:9" ht="14.25" x14ac:dyDescent="0.45">
      <c r="A809" s="74">
        <v>487</v>
      </c>
      <c r="B809" s="74">
        <v>2073</v>
      </c>
      <c r="C809" s="75">
        <v>56</v>
      </c>
      <c r="D809" s="74">
        <v>122</v>
      </c>
      <c r="E809" s="74" t="s">
        <v>13</v>
      </c>
      <c r="F809" s="74" t="s">
        <v>578</v>
      </c>
      <c r="G809" s="58">
        <v>2</v>
      </c>
      <c r="H809" s="74">
        <v>59</v>
      </c>
      <c r="I809" s="74">
        <v>1888</v>
      </c>
    </row>
    <row r="810" spans="1:9" ht="14.25" x14ac:dyDescent="0.45">
      <c r="A810" s="74">
        <v>488</v>
      </c>
      <c r="B810" s="74">
        <v>10062</v>
      </c>
      <c r="C810" s="75">
        <v>44</v>
      </c>
      <c r="D810" s="74">
        <v>61</v>
      </c>
      <c r="E810" s="74" t="s">
        <v>13</v>
      </c>
      <c r="F810" s="74" t="s">
        <v>779</v>
      </c>
      <c r="G810" s="58">
        <v>2</v>
      </c>
      <c r="H810" s="74">
        <v>61</v>
      </c>
      <c r="I810" s="74">
        <v>841</v>
      </c>
    </row>
    <row r="811" spans="1:9" ht="14.25" x14ac:dyDescent="0.45">
      <c r="A811" s="74">
        <v>488</v>
      </c>
      <c r="B811" s="74">
        <v>8927</v>
      </c>
      <c r="C811" s="75">
        <v>14</v>
      </c>
      <c r="D811" s="74">
        <v>49</v>
      </c>
      <c r="E811" s="74" t="s">
        <v>13</v>
      </c>
      <c r="F811" s="74" t="s">
        <v>778</v>
      </c>
      <c r="G811" s="58">
        <v>2</v>
      </c>
      <c r="H811" s="74">
        <v>61</v>
      </c>
      <c r="I811" s="74">
        <v>841</v>
      </c>
    </row>
    <row r="812" spans="1:9" ht="14.25" x14ac:dyDescent="0.45">
      <c r="A812" s="74">
        <v>488</v>
      </c>
      <c r="B812" s="74">
        <v>54740</v>
      </c>
      <c r="C812" s="75">
        <v>13</v>
      </c>
      <c r="D812" s="74">
        <v>49</v>
      </c>
      <c r="E812" s="74" t="s">
        <v>13</v>
      </c>
      <c r="F812" s="74" t="s">
        <v>778</v>
      </c>
      <c r="G812" s="58">
        <v>2</v>
      </c>
      <c r="H812" s="74">
        <v>61</v>
      </c>
      <c r="I812" s="74">
        <v>841</v>
      </c>
    </row>
    <row r="813" spans="1:9" ht="14.25" x14ac:dyDescent="0.45">
      <c r="A813" s="74">
        <v>488</v>
      </c>
      <c r="B813" s="74">
        <v>33306</v>
      </c>
      <c r="C813" s="75">
        <v>8</v>
      </c>
      <c r="D813" s="74">
        <v>49</v>
      </c>
      <c r="E813" s="74" t="s">
        <v>13</v>
      </c>
      <c r="F813" s="74" t="s">
        <v>778</v>
      </c>
      <c r="G813" s="58">
        <v>2</v>
      </c>
      <c r="H813" s="74">
        <v>61</v>
      </c>
      <c r="I813" s="74">
        <v>841</v>
      </c>
    </row>
    <row r="814" spans="1:9" ht="14.25" x14ac:dyDescent="0.45">
      <c r="A814" s="74">
        <v>488</v>
      </c>
      <c r="B814" s="74">
        <v>8065</v>
      </c>
      <c r="C814" s="75">
        <v>34</v>
      </c>
      <c r="D814" s="74">
        <v>98</v>
      </c>
      <c r="E814" s="74" t="s">
        <v>13</v>
      </c>
      <c r="F814" s="74" t="s">
        <v>778</v>
      </c>
      <c r="G814" s="58">
        <v>2</v>
      </c>
      <c r="H814" s="74">
        <v>61</v>
      </c>
      <c r="I814" s="74">
        <v>841</v>
      </c>
    </row>
    <row r="815" spans="1:9" ht="14.25" x14ac:dyDescent="0.45">
      <c r="A815" s="74">
        <v>488</v>
      </c>
      <c r="B815" s="74">
        <v>29683</v>
      </c>
      <c r="C815" s="75">
        <v>31</v>
      </c>
      <c r="D815" s="74">
        <v>61</v>
      </c>
      <c r="E815" s="74" t="s">
        <v>13</v>
      </c>
      <c r="F815" s="74" t="s">
        <v>778</v>
      </c>
      <c r="G815" s="58">
        <v>2</v>
      </c>
      <c r="H815" s="74">
        <v>61</v>
      </c>
      <c r="I815" s="74">
        <v>841</v>
      </c>
    </row>
    <row r="816" spans="1:9" ht="14.25" x14ac:dyDescent="0.45">
      <c r="A816" s="74">
        <v>488</v>
      </c>
      <c r="B816" s="74">
        <v>43256</v>
      </c>
      <c r="C816" s="75">
        <v>49</v>
      </c>
      <c r="D816" s="74">
        <v>61</v>
      </c>
      <c r="E816" s="74" t="s">
        <v>13</v>
      </c>
      <c r="F816" s="74" t="s">
        <v>778</v>
      </c>
      <c r="G816" s="58">
        <v>2</v>
      </c>
      <c r="H816" s="74">
        <v>61</v>
      </c>
      <c r="I816" s="74">
        <v>841</v>
      </c>
    </row>
    <row r="817" spans="1:9" ht="14.25" x14ac:dyDescent="0.45">
      <c r="A817" s="74">
        <v>488</v>
      </c>
      <c r="B817" s="74">
        <v>48949</v>
      </c>
      <c r="C817" s="75">
        <v>19</v>
      </c>
      <c r="D817" s="74">
        <v>61</v>
      </c>
      <c r="E817" s="74" t="s">
        <v>13</v>
      </c>
      <c r="F817" s="74" t="s">
        <v>778</v>
      </c>
      <c r="G817" s="58">
        <v>2</v>
      </c>
      <c r="H817" s="74">
        <v>61</v>
      </c>
      <c r="I817" s="74">
        <v>842</v>
      </c>
    </row>
    <row r="818" spans="1:9" ht="14.25" x14ac:dyDescent="0.45">
      <c r="A818" s="74">
        <v>489</v>
      </c>
      <c r="B818" s="74">
        <v>46649</v>
      </c>
      <c r="C818" s="75">
        <v>133</v>
      </c>
      <c r="D818" s="74">
        <v>230</v>
      </c>
      <c r="E818" s="74" t="s">
        <v>9</v>
      </c>
      <c r="F818" s="74" t="s">
        <v>3157</v>
      </c>
      <c r="G818" s="58">
        <v>25</v>
      </c>
      <c r="H818" s="74">
        <v>59</v>
      </c>
      <c r="I818" s="74">
        <v>2606</v>
      </c>
    </row>
    <row r="819" spans="1:9" ht="14.25" x14ac:dyDescent="0.45">
      <c r="A819" s="74">
        <v>489</v>
      </c>
      <c r="B819" s="74">
        <v>46123</v>
      </c>
      <c r="C819" s="75">
        <v>92</v>
      </c>
      <c r="D819" s="74">
        <v>120</v>
      </c>
      <c r="E819" s="74" t="s">
        <v>9</v>
      </c>
      <c r="F819" s="74" t="s">
        <v>3156</v>
      </c>
      <c r="G819" s="58">
        <v>2</v>
      </c>
      <c r="H819" s="74">
        <v>59</v>
      </c>
      <c r="I819" s="74">
        <v>2606</v>
      </c>
    </row>
    <row r="820" spans="1:9" ht="14.25" x14ac:dyDescent="0.45">
      <c r="A820" s="74">
        <v>490</v>
      </c>
      <c r="B820" s="74">
        <v>41952</v>
      </c>
      <c r="C820" s="75">
        <v>0</v>
      </c>
      <c r="D820" s="74">
        <v>0</v>
      </c>
      <c r="E820" s="74" t="s">
        <v>9</v>
      </c>
      <c r="F820" s="74" t="s">
        <v>3365</v>
      </c>
      <c r="G820" s="58">
        <v>2</v>
      </c>
      <c r="H820" s="74">
        <v>59</v>
      </c>
      <c r="I820" s="74">
        <v>2355</v>
      </c>
    </row>
    <row r="821" spans="1:9" ht="14.25" x14ac:dyDescent="0.45">
      <c r="A821" s="74">
        <v>490</v>
      </c>
      <c r="B821" s="74">
        <v>13949</v>
      </c>
      <c r="C821" s="75">
        <v>217</v>
      </c>
      <c r="D821" s="74">
        <v>115</v>
      </c>
      <c r="E821" s="74" t="s">
        <v>9</v>
      </c>
      <c r="F821" s="74" t="s">
        <v>3364</v>
      </c>
      <c r="G821" s="58">
        <v>2</v>
      </c>
      <c r="H821" s="74">
        <v>59</v>
      </c>
      <c r="I821" s="74">
        <v>2355</v>
      </c>
    </row>
    <row r="822" spans="1:9" ht="14.25" x14ac:dyDescent="0.45">
      <c r="A822" s="74">
        <v>491</v>
      </c>
      <c r="B822" s="74">
        <v>22649</v>
      </c>
      <c r="C822" s="75">
        <v>137</v>
      </c>
      <c r="D822" s="74">
        <v>128</v>
      </c>
      <c r="E822" s="74" t="s">
        <v>8</v>
      </c>
      <c r="F822" s="74" t="s">
        <v>577</v>
      </c>
      <c r="G822" s="58">
        <v>2</v>
      </c>
      <c r="H822" s="74">
        <v>60</v>
      </c>
      <c r="I822" s="74">
        <v>6</v>
      </c>
    </row>
    <row r="823" spans="1:9" ht="14.25" x14ac:dyDescent="0.45">
      <c r="A823" s="74">
        <v>492</v>
      </c>
      <c r="B823" s="74">
        <v>44564</v>
      </c>
      <c r="C823" s="75">
        <v>72</v>
      </c>
      <c r="D823" s="74">
        <v>140</v>
      </c>
      <c r="E823" s="74" t="s">
        <v>8</v>
      </c>
      <c r="F823" s="74" t="s">
        <v>576</v>
      </c>
      <c r="G823" s="58">
        <v>16</v>
      </c>
      <c r="H823" s="74">
        <v>60</v>
      </c>
      <c r="I823" s="74">
        <v>2728</v>
      </c>
    </row>
    <row r="824" spans="1:9" ht="14.25" x14ac:dyDescent="0.45">
      <c r="A824" s="74">
        <v>493</v>
      </c>
      <c r="B824" s="74">
        <v>46369</v>
      </c>
      <c r="C824" s="75">
        <v>245</v>
      </c>
      <c r="D824" s="74">
        <v>305</v>
      </c>
      <c r="E824" s="74" t="s">
        <v>16</v>
      </c>
      <c r="F824" s="74" t="s">
        <v>575</v>
      </c>
      <c r="G824" s="58">
        <v>46</v>
      </c>
      <c r="H824" s="74">
        <v>59</v>
      </c>
      <c r="I824" s="74">
        <v>2113</v>
      </c>
    </row>
    <row r="825" spans="1:9" ht="14.25" x14ac:dyDescent="0.45">
      <c r="A825" s="74">
        <v>494</v>
      </c>
      <c r="B825" s="74">
        <v>40525</v>
      </c>
      <c r="C825" s="75">
        <v>0</v>
      </c>
      <c r="D825" s="74">
        <v>80</v>
      </c>
      <c r="E825" s="74" t="s">
        <v>9</v>
      </c>
      <c r="F825" s="74" t="s">
        <v>574</v>
      </c>
      <c r="G825" s="58">
        <v>2</v>
      </c>
      <c r="H825" s="74">
        <v>60</v>
      </c>
      <c r="I825" s="74">
        <v>2372</v>
      </c>
    </row>
    <row r="826" spans="1:9" ht="14.25" x14ac:dyDescent="0.45">
      <c r="A826" s="74">
        <v>495</v>
      </c>
      <c r="B826" s="74">
        <v>33596</v>
      </c>
      <c r="C826" s="75">
        <v>113.08450795</v>
      </c>
      <c r="D826" s="74">
        <v>120</v>
      </c>
      <c r="E826" s="74" t="s">
        <v>8</v>
      </c>
      <c r="F826" s="74" t="s">
        <v>573</v>
      </c>
      <c r="G826" s="58">
        <v>2</v>
      </c>
      <c r="H826" s="74">
        <v>59</v>
      </c>
      <c r="I826" s="74">
        <v>2351</v>
      </c>
    </row>
    <row r="827" spans="1:9" ht="14.25" x14ac:dyDescent="0.45">
      <c r="A827" s="74">
        <v>495</v>
      </c>
      <c r="B827" s="74">
        <v>52629</v>
      </c>
      <c r="C827" s="75">
        <v>110.552982805</v>
      </c>
      <c r="D827" s="74">
        <v>120</v>
      </c>
      <c r="E827" s="74" t="s">
        <v>8</v>
      </c>
      <c r="F827" s="74" t="s">
        <v>573</v>
      </c>
      <c r="G827" s="58">
        <v>2</v>
      </c>
      <c r="H827" s="74">
        <v>59</v>
      </c>
      <c r="I827" s="74">
        <v>2351</v>
      </c>
    </row>
    <row r="828" spans="1:9" ht="14.25" x14ac:dyDescent="0.45">
      <c r="A828" s="74">
        <v>496</v>
      </c>
      <c r="B828" s="74">
        <v>8808</v>
      </c>
      <c r="C828" s="75">
        <v>101</v>
      </c>
      <c r="D828" s="74">
        <v>120</v>
      </c>
      <c r="E828" s="74" t="s">
        <v>8</v>
      </c>
      <c r="F828" s="74" t="s">
        <v>1467</v>
      </c>
      <c r="G828" s="58">
        <v>24</v>
      </c>
      <c r="H828" s="74">
        <v>60</v>
      </c>
      <c r="I828" s="74">
        <v>5</v>
      </c>
    </row>
    <row r="829" spans="1:9" ht="14.25" x14ac:dyDescent="0.45">
      <c r="A829" s="74">
        <v>496</v>
      </c>
      <c r="B829" s="74">
        <v>39081</v>
      </c>
      <c r="C829" s="75">
        <v>87.864392007399999</v>
      </c>
      <c r="D829" s="74">
        <v>120</v>
      </c>
      <c r="E829" s="74" t="s">
        <v>8</v>
      </c>
      <c r="F829" s="74" t="s">
        <v>1466</v>
      </c>
      <c r="G829" s="58">
        <v>24</v>
      </c>
      <c r="H829" s="74">
        <v>60</v>
      </c>
      <c r="I829" s="74">
        <v>5</v>
      </c>
    </row>
    <row r="830" spans="1:9" ht="14.25" x14ac:dyDescent="0.45">
      <c r="A830" s="74">
        <v>497</v>
      </c>
      <c r="B830" s="74">
        <v>53125</v>
      </c>
      <c r="C830" s="75">
        <v>186</v>
      </c>
      <c r="D830" s="74">
        <v>120</v>
      </c>
      <c r="E830" s="74" t="s">
        <v>9</v>
      </c>
      <c r="F830" s="74" t="s">
        <v>572</v>
      </c>
      <c r="G830" s="58">
        <v>2</v>
      </c>
      <c r="H830" s="74">
        <v>59</v>
      </c>
      <c r="I830" s="74">
        <v>1194</v>
      </c>
    </row>
    <row r="831" spans="1:9" ht="14.25" x14ac:dyDescent="0.45">
      <c r="A831" s="74">
        <v>498</v>
      </c>
      <c r="B831" s="74">
        <v>18210</v>
      </c>
      <c r="C831" s="75">
        <v>134.04040497</v>
      </c>
      <c r="D831" s="74">
        <v>120</v>
      </c>
      <c r="E831" s="74" t="s">
        <v>9</v>
      </c>
      <c r="F831" s="74" t="s">
        <v>571</v>
      </c>
      <c r="G831" s="58">
        <v>2</v>
      </c>
      <c r="H831" s="74">
        <v>62</v>
      </c>
      <c r="I831" s="74">
        <v>1293</v>
      </c>
    </row>
    <row r="832" spans="1:9" ht="14.25" x14ac:dyDescent="0.45">
      <c r="A832" s="74">
        <v>499</v>
      </c>
      <c r="B832" s="74">
        <v>72822</v>
      </c>
      <c r="C832" s="75">
        <v>152</v>
      </c>
      <c r="D832" s="74">
        <v>110</v>
      </c>
      <c r="E832" s="74" t="s">
        <v>9</v>
      </c>
      <c r="F832" s="74" t="s">
        <v>570</v>
      </c>
      <c r="G832" s="58">
        <v>4</v>
      </c>
      <c r="H832" s="74">
        <v>62</v>
      </c>
      <c r="I832" s="74">
        <v>1293</v>
      </c>
    </row>
    <row r="833" spans="1:9" ht="14.25" x14ac:dyDescent="0.45">
      <c r="A833" s="74">
        <v>500</v>
      </c>
      <c r="B833" s="74">
        <v>26793</v>
      </c>
      <c r="C833" s="75">
        <v>135</v>
      </c>
      <c r="D833" s="74">
        <v>130</v>
      </c>
      <c r="E833" s="74" t="s">
        <v>8</v>
      </c>
      <c r="F833" s="74" t="s">
        <v>569</v>
      </c>
      <c r="G833" s="58">
        <v>2</v>
      </c>
      <c r="H833" s="74">
        <v>59</v>
      </c>
      <c r="I833" s="74">
        <v>1809</v>
      </c>
    </row>
    <row r="834" spans="1:9" ht="14.25" x14ac:dyDescent="0.45">
      <c r="A834" s="74">
        <v>501</v>
      </c>
      <c r="B834" s="74">
        <v>5129</v>
      </c>
      <c r="C834" s="75">
        <v>10</v>
      </c>
      <c r="D834" s="74">
        <v>9</v>
      </c>
      <c r="E834" s="74" t="s">
        <v>18</v>
      </c>
      <c r="F834" s="74" t="s">
        <v>1328</v>
      </c>
      <c r="G834" s="58">
        <v>2</v>
      </c>
      <c r="H834" s="74">
        <v>60</v>
      </c>
      <c r="I834" s="74">
        <v>329</v>
      </c>
    </row>
    <row r="835" spans="1:9" ht="14.25" x14ac:dyDescent="0.45">
      <c r="A835" s="74">
        <v>501</v>
      </c>
      <c r="B835" s="74">
        <v>47094</v>
      </c>
      <c r="C835" s="75">
        <v>100.024857987</v>
      </c>
      <c r="D835" s="74">
        <v>90</v>
      </c>
      <c r="E835" s="74" t="s">
        <v>18</v>
      </c>
      <c r="F835" s="74" t="s">
        <v>1327</v>
      </c>
      <c r="G835" s="58">
        <v>2</v>
      </c>
      <c r="H835" s="74">
        <v>60</v>
      </c>
      <c r="I835" s="74">
        <v>329</v>
      </c>
    </row>
    <row r="836" spans="1:9" ht="14.25" x14ac:dyDescent="0.45">
      <c r="A836" s="74">
        <v>502</v>
      </c>
      <c r="B836" s="74">
        <v>5265</v>
      </c>
      <c r="C836" s="75">
        <v>175</v>
      </c>
      <c r="D836" s="74">
        <v>120</v>
      </c>
      <c r="E836" s="74" t="s">
        <v>9</v>
      </c>
      <c r="F836" s="74" t="s">
        <v>568</v>
      </c>
      <c r="G836" s="58">
        <v>2</v>
      </c>
      <c r="H836" s="74">
        <v>60</v>
      </c>
      <c r="I836" s="74">
        <v>361</v>
      </c>
    </row>
    <row r="837" spans="1:9" ht="14.25" x14ac:dyDescent="0.45">
      <c r="A837" s="74">
        <v>503</v>
      </c>
      <c r="B837" s="74">
        <v>19936</v>
      </c>
      <c r="C837" s="75">
        <v>40</v>
      </c>
      <c r="D837" s="74">
        <v>120</v>
      </c>
      <c r="E837" s="74" t="s">
        <v>8</v>
      </c>
      <c r="F837" s="74" t="s">
        <v>740</v>
      </c>
      <c r="G837" s="58">
        <v>24</v>
      </c>
      <c r="H837" s="74">
        <v>60</v>
      </c>
      <c r="I837" s="74">
        <v>538</v>
      </c>
    </row>
    <row r="838" spans="1:9" ht="14.25" x14ac:dyDescent="0.45">
      <c r="A838" s="74">
        <v>503</v>
      </c>
      <c r="B838" s="74">
        <v>29626</v>
      </c>
      <c r="C838" s="75">
        <v>61</v>
      </c>
      <c r="D838" s="74">
        <v>70</v>
      </c>
      <c r="E838" s="74" t="s">
        <v>8</v>
      </c>
      <c r="F838" s="74" t="s">
        <v>739</v>
      </c>
      <c r="G838" s="58">
        <v>2</v>
      </c>
      <c r="H838" s="74">
        <v>60</v>
      </c>
      <c r="I838" s="74">
        <v>538</v>
      </c>
    </row>
    <row r="839" spans="1:9" ht="14.25" x14ac:dyDescent="0.45">
      <c r="A839" s="74">
        <v>504</v>
      </c>
      <c r="B839" s="74">
        <v>14937</v>
      </c>
      <c r="C839" s="75">
        <v>0</v>
      </c>
      <c r="D839" s="74">
        <v>0</v>
      </c>
      <c r="E839" s="74" t="s">
        <v>16</v>
      </c>
      <c r="F839" s="74" t="s">
        <v>3805</v>
      </c>
      <c r="G839" s="58">
        <v>0</v>
      </c>
      <c r="H839" s="74">
        <v>59</v>
      </c>
      <c r="I839" s="74">
        <v>992</v>
      </c>
    </row>
    <row r="840" spans="1:9" ht="14.25" x14ac:dyDescent="0.45">
      <c r="A840" s="74">
        <v>505</v>
      </c>
      <c r="B840" s="74">
        <v>21538</v>
      </c>
      <c r="C840" s="75">
        <v>156</v>
      </c>
      <c r="D840" s="74">
        <v>120</v>
      </c>
      <c r="E840" s="74" t="s">
        <v>9</v>
      </c>
      <c r="F840" s="74" t="s">
        <v>567</v>
      </c>
      <c r="G840" s="58">
        <v>2</v>
      </c>
      <c r="H840" s="74">
        <v>60</v>
      </c>
      <c r="I840" s="74">
        <v>262</v>
      </c>
    </row>
    <row r="841" spans="1:9" ht="14.25" x14ac:dyDescent="0.45">
      <c r="A841" s="74">
        <v>506</v>
      </c>
      <c r="B841" s="74">
        <v>46137</v>
      </c>
      <c r="C841" s="75">
        <v>98</v>
      </c>
      <c r="D841" s="74">
        <v>96</v>
      </c>
      <c r="E841" s="74" t="s">
        <v>13</v>
      </c>
      <c r="F841" s="74" t="s">
        <v>566</v>
      </c>
      <c r="G841" s="58">
        <v>2</v>
      </c>
      <c r="H841" s="74">
        <v>61</v>
      </c>
      <c r="I841" s="74">
        <v>1312</v>
      </c>
    </row>
    <row r="842" spans="1:9" ht="14.25" x14ac:dyDescent="0.45">
      <c r="A842" s="74">
        <v>506</v>
      </c>
      <c r="B842" s="74">
        <v>9875</v>
      </c>
      <c r="C842" s="75">
        <v>115</v>
      </c>
      <c r="D842" s="74">
        <v>120</v>
      </c>
      <c r="E842" s="74" t="s">
        <v>13</v>
      </c>
      <c r="F842" s="74" t="s">
        <v>566</v>
      </c>
      <c r="G842" s="58">
        <v>2</v>
      </c>
      <c r="H842" s="74">
        <v>61</v>
      </c>
      <c r="I842" s="74">
        <v>1312</v>
      </c>
    </row>
    <row r="843" spans="1:9" ht="14.25" x14ac:dyDescent="0.45">
      <c r="A843" s="74">
        <v>506</v>
      </c>
      <c r="B843" s="74">
        <v>20730</v>
      </c>
      <c r="C843" s="75">
        <v>83</v>
      </c>
      <c r="D843" s="74">
        <v>120</v>
      </c>
      <c r="E843" s="74" t="s">
        <v>13</v>
      </c>
      <c r="F843" s="74" t="s">
        <v>566</v>
      </c>
      <c r="G843" s="58">
        <v>2</v>
      </c>
      <c r="H843" s="74">
        <v>61</v>
      </c>
      <c r="I843" s="74">
        <v>1313</v>
      </c>
    </row>
    <row r="844" spans="1:9" ht="14.25" x14ac:dyDescent="0.45">
      <c r="A844" s="74">
        <v>507</v>
      </c>
      <c r="B844" s="74">
        <v>29409</v>
      </c>
      <c r="C844" s="75">
        <v>147</v>
      </c>
      <c r="D844" s="74">
        <v>187</v>
      </c>
      <c r="E844" s="74" t="s">
        <v>13</v>
      </c>
      <c r="F844" s="74" t="s">
        <v>1174</v>
      </c>
      <c r="G844" s="58">
        <v>32</v>
      </c>
      <c r="H844" s="74">
        <v>60</v>
      </c>
      <c r="I844" s="74">
        <v>1181</v>
      </c>
    </row>
    <row r="845" spans="1:9" ht="14.25" x14ac:dyDescent="0.45">
      <c r="A845" s="74">
        <v>507</v>
      </c>
      <c r="B845" s="74">
        <v>28248</v>
      </c>
      <c r="C845" s="75">
        <v>187</v>
      </c>
      <c r="D845" s="74">
        <v>187</v>
      </c>
      <c r="E845" s="74" t="s">
        <v>13</v>
      </c>
      <c r="F845" s="74" t="s">
        <v>1173</v>
      </c>
      <c r="G845" s="58">
        <v>48</v>
      </c>
      <c r="H845" s="74">
        <v>60</v>
      </c>
      <c r="I845" s="74">
        <v>1181</v>
      </c>
    </row>
    <row r="846" spans="1:9" ht="14.25" x14ac:dyDescent="0.45">
      <c r="A846" s="74">
        <v>507</v>
      </c>
      <c r="B846" s="74">
        <v>23013</v>
      </c>
      <c r="C846" s="75">
        <v>58</v>
      </c>
      <c r="D846" s="74">
        <v>125</v>
      </c>
      <c r="E846" s="74" t="s">
        <v>13</v>
      </c>
      <c r="F846" s="74" t="s">
        <v>1172</v>
      </c>
      <c r="G846" s="58">
        <v>32</v>
      </c>
      <c r="H846" s="74">
        <v>60</v>
      </c>
      <c r="I846" s="74">
        <v>1181</v>
      </c>
    </row>
    <row r="847" spans="1:9" ht="14.25" x14ac:dyDescent="0.45">
      <c r="A847" s="74">
        <v>508</v>
      </c>
      <c r="B847" s="74">
        <v>241</v>
      </c>
      <c r="C847" s="75">
        <v>24</v>
      </c>
      <c r="D847" s="74">
        <v>140</v>
      </c>
      <c r="E847" s="74" t="s">
        <v>8</v>
      </c>
      <c r="F847" s="74" t="s">
        <v>565</v>
      </c>
      <c r="G847" s="58">
        <v>18</v>
      </c>
      <c r="H847" s="74">
        <v>60</v>
      </c>
      <c r="I847" s="74">
        <v>2549</v>
      </c>
    </row>
    <row r="848" spans="1:9" ht="14.25" x14ac:dyDescent="0.45">
      <c r="A848" s="74">
        <v>509</v>
      </c>
      <c r="B848" s="74">
        <v>41272</v>
      </c>
      <c r="C848" s="75">
        <v>344</v>
      </c>
      <c r="D848" s="74">
        <v>375</v>
      </c>
      <c r="E848" s="74" t="s">
        <v>9</v>
      </c>
      <c r="F848" s="74" t="s">
        <v>564</v>
      </c>
      <c r="G848" s="58">
        <v>25</v>
      </c>
      <c r="H848" s="74">
        <v>59</v>
      </c>
      <c r="I848" s="74">
        <v>2552</v>
      </c>
    </row>
    <row r="849" spans="1:9" ht="14.25" x14ac:dyDescent="0.45">
      <c r="A849" s="74">
        <v>510</v>
      </c>
      <c r="B849" s="74">
        <v>42158</v>
      </c>
      <c r="C849" s="75">
        <v>383</v>
      </c>
      <c r="D849" s="74">
        <v>375</v>
      </c>
      <c r="E849" s="74" t="s">
        <v>9</v>
      </c>
      <c r="F849" s="74" t="s">
        <v>563</v>
      </c>
      <c r="G849" s="58">
        <v>25</v>
      </c>
      <c r="H849" s="74">
        <v>59</v>
      </c>
      <c r="I849" s="74">
        <v>2576</v>
      </c>
    </row>
    <row r="850" spans="1:9" ht="14.25" x14ac:dyDescent="0.45">
      <c r="A850" s="74">
        <v>511</v>
      </c>
      <c r="B850" s="74">
        <v>32360</v>
      </c>
      <c r="C850" s="75">
        <v>45</v>
      </c>
      <c r="D850" s="74">
        <v>240</v>
      </c>
      <c r="E850" s="74" t="s">
        <v>9</v>
      </c>
      <c r="F850" s="74" t="s">
        <v>562</v>
      </c>
      <c r="G850" s="58">
        <v>10</v>
      </c>
      <c r="H850" s="74">
        <v>61</v>
      </c>
      <c r="I850" s="74">
        <v>1101</v>
      </c>
    </row>
    <row r="851" spans="1:9" ht="14.25" x14ac:dyDescent="0.45">
      <c r="A851" s="74">
        <v>512</v>
      </c>
      <c r="B851" s="74">
        <v>13403</v>
      </c>
      <c r="C851" s="75">
        <v>142</v>
      </c>
      <c r="D851" s="74">
        <v>120</v>
      </c>
      <c r="E851" s="74" t="s">
        <v>9</v>
      </c>
      <c r="F851" s="74" t="s">
        <v>561</v>
      </c>
      <c r="G851" s="58">
        <v>2</v>
      </c>
      <c r="H851" s="74">
        <v>61</v>
      </c>
      <c r="I851" s="74">
        <v>1101</v>
      </c>
    </row>
    <row r="852" spans="1:9" ht="14.25" x14ac:dyDescent="0.45">
      <c r="A852" s="74">
        <v>513</v>
      </c>
      <c r="B852" s="74">
        <v>39307</v>
      </c>
      <c r="C852" s="75">
        <v>50</v>
      </c>
      <c r="D852" s="74">
        <v>120</v>
      </c>
      <c r="E852" s="74" t="s">
        <v>9</v>
      </c>
      <c r="F852" s="74" t="s">
        <v>1402</v>
      </c>
      <c r="G852" s="58">
        <v>5</v>
      </c>
      <c r="H852" s="74">
        <v>61</v>
      </c>
      <c r="I852" s="74">
        <v>2036</v>
      </c>
    </row>
    <row r="853" spans="1:9" ht="14.25" x14ac:dyDescent="0.45">
      <c r="A853" s="74">
        <v>513</v>
      </c>
      <c r="B853" s="74">
        <v>37476</v>
      </c>
      <c r="C853" s="75">
        <v>53</v>
      </c>
      <c r="D853" s="74">
        <v>61</v>
      </c>
      <c r="E853" s="74" t="s">
        <v>9</v>
      </c>
      <c r="F853" s="74" t="s">
        <v>1401</v>
      </c>
      <c r="G853" s="58">
        <v>32</v>
      </c>
      <c r="H853" s="74">
        <v>61</v>
      </c>
      <c r="I853" s="74">
        <v>2036</v>
      </c>
    </row>
    <row r="854" spans="1:9" ht="14.25" x14ac:dyDescent="0.45">
      <c r="A854" s="74">
        <v>513</v>
      </c>
      <c r="B854" s="74">
        <v>23677</v>
      </c>
      <c r="C854" s="75">
        <v>52</v>
      </c>
      <c r="D854" s="74">
        <v>59</v>
      </c>
      <c r="E854" s="74" t="s">
        <v>9</v>
      </c>
      <c r="F854" s="74" t="s">
        <v>1400</v>
      </c>
      <c r="G854" s="58">
        <v>32</v>
      </c>
      <c r="H854" s="74">
        <v>61</v>
      </c>
      <c r="I854" s="74">
        <v>2036</v>
      </c>
    </row>
    <row r="855" spans="1:9" ht="14.25" x14ac:dyDescent="0.45">
      <c r="A855" s="74">
        <v>514</v>
      </c>
      <c r="B855" s="74">
        <v>51700</v>
      </c>
      <c r="C855" s="75">
        <v>109</v>
      </c>
      <c r="D855" s="74">
        <v>120</v>
      </c>
      <c r="E855" s="74" t="s">
        <v>13</v>
      </c>
      <c r="F855" s="74" t="s">
        <v>560</v>
      </c>
      <c r="G855" s="58">
        <v>2</v>
      </c>
      <c r="H855" s="74">
        <v>61</v>
      </c>
      <c r="I855" s="74">
        <v>846</v>
      </c>
    </row>
    <row r="856" spans="1:9" ht="14.25" x14ac:dyDescent="0.45">
      <c r="A856" s="74">
        <v>515</v>
      </c>
      <c r="B856" s="74">
        <v>9249</v>
      </c>
      <c r="C856" s="75">
        <v>69.542517899299995</v>
      </c>
      <c r="D856" s="74">
        <v>240</v>
      </c>
      <c r="E856" s="74" t="s">
        <v>8</v>
      </c>
      <c r="F856" s="74" t="s">
        <v>1428</v>
      </c>
      <c r="G856" s="58">
        <v>46</v>
      </c>
      <c r="H856" s="74">
        <v>59</v>
      </c>
      <c r="I856" s="74">
        <v>2486</v>
      </c>
    </row>
    <row r="857" spans="1:9" ht="14.25" x14ac:dyDescent="0.45">
      <c r="A857" s="74">
        <v>515</v>
      </c>
      <c r="B857" s="74">
        <v>43564</v>
      </c>
      <c r="C857" s="75">
        <v>80.076783560600006</v>
      </c>
      <c r="D857" s="74">
        <v>240</v>
      </c>
      <c r="E857" s="74" t="s">
        <v>8</v>
      </c>
      <c r="F857" s="74" t="s">
        <v>1427</v>
      </c>
      <c r="G857" s="58">
        <v>46</v>
      </c>
      <c r="H857" s="74">
        <v>59</v>
      </c>
      <c r="I857" s="74">
        <v>2486</v>
      </c>
    </row>
    <row r="858" spans="1:9" ht="14.25" x14ac:dyDescent="0.45">
      <c r="A858" s="74">
        <v>516</v>
      </c>
      <c r="B858" s="74">
        <v>10927</v>
      </c>
      <c r="C858" s="75">
        <v>83</v>
      </c>
      <c r="D858" s="74">
        <v>123</v>
      </c>
      <c r="E858" s="74" t="s">
        <v>13</v>
      </c>
      <c r="F858" s="74" t="s">
        <v>559</v>
      </c>
      <c r="G858" s="58">
        <v>2</v>
      </c>
      <c r="H858" s="74">
        <v>59</v>
      </c>
      <c r="I858" s="74">
        <v>702</v>
      </c>
    </row>
    <row r="859" spans="1:9" ht="14.25" x14ac:dyDescent="0.45">
      <c r="A859" s="74">
        <v>517</v>
      </c>
      <c r="B859" s="74">
        <v>11061</v>
      </c>
      <c r="C859" s="75">
        <v>173</v>
      </c>
      <c r="D859" s="74">
        <v>120</v>
      </c>
      <c r="E859" s="74" t="s">
        <v>13</v>
      </c>
      <c r="F859" s="74" t="s">
        <v>558</v>
      </c>
      <c r="G859" s="58">
        <v>2</v>
      </c>
      <c r="H859" s="74">
        <v>61</v>
      </c>
      <c r="I859" s="74">
        <v>824</v>
      </c>
    </row>
    <row r="860" spans="1:9" ht="14.25" x14ac:dyDescent="0.45">
      <c r="A860" s="74">
        <v>517</v>
      </c>
      <c r="B860" s="74">
        <v>45563</v>
      </c>
      <c r="C860" s="75">
        <v>0</v>
      </c>
      <c r="D860" s="74">
        <v>0</v>
      </c>
      <c r="E860" s="74" t="s">
        <v>13</v>
      </c>
      <c r="F860" s="74" t="s">
        <v>557</v>
      </c>
      <c r="G860" s="58">
        <v>0</v>
      </c>
      <c r="H860" s="74">
        <v>61</v>
      </c>
      <c r="I860" s="74">
        <v>824</v>
      </c>
    </row>
    <row r="861" spans="1:9" ht="14.25" x14ac:dyDescent="0.45">
      <c r="A861" s="74">
        <v>518</v>
      </c>
      <c r="B861" s="74">
        <v>14087</v>
      </c>
      <c r="C861" s="75">
        <v>174</v>
      </c>
      <c r="D861" s="74">
        <v>140</v>
      </c>
      <c r="E861" s="74" t="s">
        <v>16</v>
      </c>
      <c r="F861" s="74" t="s">
        <v>2672</v>
      </c>
      <c r="G861" s="58">
        <v>2</v>
      </c>
      <c r="H861" s="74">
        <v>62</v>
      </c>
      <c r="I861" s="74">
        <v>1308</v>
      </c>
    </row>
    <row r="862" spans="1:9" ht="14.25" x14ac:dyDescent="0.45">
      <c r="A862" s="74">
        <v>518</v>
      </c>
      <c r="B862" s="74">
        <v>61309</v>
      </c>
      <c r="C862" s="75">
        <v>114.740786433</v>
      </c>
      <c r="D862" s="74">
        <v>180</v>
      </c>
      <c r="E862" s="74" t="s">
        <v>16</v>
      </c>
      <c r="F862" s="74" t="s">
        <v>2671</v>
      </c>
      <c r="G862" s="58">
        <v>24</v>
      </c>
      <c r="H862" s="74">
        <v>62</v>
      </c>
      <c r="I862" s="74">
        <v>1308</v>
      </c>
    </row>
    <row r="863" spans="1:9" ht="14.25" x14ac:dyDescent="0.45">
      <c r="A863" s="74">
        <v>518</v>
      </c>
      <c r="B863" s="74">
        <v>32378</v>
      </c>
      <c r="C863" s="75">
        <v>135.15533173099999</v>
      </c>
      <c r="D863" s="74">
        <v>180</v>
      </c>
      <c r="E863" s="74" t="s">
        <v>16</v>
      </c>
      <c r="F863" s="74" t="s">
        <v>2670</v>
      </c>
      <c r="G863" s="58">
        <v>24</v>
      </c>
      <c r="H863" s="74">
        <v>62</v>
      </c>
      <c r="I863" s="74">
        <v>1308</v>
      </c>
    </row>
    <row r="864" spans="1:9" ht="14.25" x14ac:dyDescent="0.45">
      <c r="A864" s="74">
        <v>519</v>
      </c>
      <c r="B864" s="74">
        <v>25858</v>
      </c>
      <c r="C864" s="75">
        <v>0</v>
      </c>
      <c r="D864" s="74">
        <v>0</v>
      </c>
      <c r="E864" s="74" t="s">
        <v>9</v>
      </c>
      <c r="F864" s="74" t="s">
        <v>556</v>
      </c>
      <c r="G864" s="58">
        <v>5</v>
      </c>
      <c r="H864" s="74">
        <v>61</v>
      </c>
      <c r="I864" s="74">
        <v>1799</v>
      </c>
    </row>
    <row r="865" spans="1:9" ht="14.25" x14ac:dyDescent="0.45">
      <c r="A865" s="74">
        <v>520</v>
      </c>
      <c r="B865" s="74">
        <v>43449</v>
      </c>
      <c r="C865" s="75">
        <v>62</v>
      </c>
      <c r="D865" s="74">
        <v>120</v>
      </c>
      <c r="E865" s="74" t="s">
        <v>8</v>
      </c>
      <c r="F865" s="74" t="s">
        <v>555</v>
      </c>
      <c r="G865" s="58">
        <v>2</v>
      </c>
      <c r="H865" s="74">
        <v>60</v>
      </c>
      <c r="I865" s="74">
        <v>2020</v>
      </c>
    </row>
    <row r="866" spans="1:9" ht="14.25" x14ac:dyDescent="0.45">
      <c r="A866" s="74">
        <v>521</v>
      </c>
      <c r="B866" s="74">
        <v>53330</v>
      </c>
      <c r="C866" s="75">
        <v>123</v>
      </c>
      <c r="D866" s="74">
        <v>123</v>
      </c>
      <c r="E866" s="74" t="s">
        <v>16</v>
      </c>
      <c r="F866" s="74" t="s">
        <v>554</v>
      </c>
      <c r="G866" s="58">
        <v>2</v>
      </c>
      <c r="H866" s="74">
        <v>62</v>
      </c>
      <c r="I866" s="74">
        <v>926</v>
      </c>
    </row>
    <row r="867" spans="1:9" ht="14.25" x14ac:dyDescent="0.45">
      <c r="A867" s="74">
        <v>522</v>
      </c>
      <c r="B867" s="74">
        <v>32372</v>
      </c>
      <c r="C867" s="75">
        <v>95</v>
      </c>
      <c r="D867" s="74">
        <v>120</v>
      </c>
      <c r="E867" s="74" t="s">
        <v>9</v>
      </c>
      <c r="F867" s="74" t="s">
        <v>553</v>
      </c>
      <c r="G867" s="58">
        <v>26</v>
      </c>
      <c r="H867" s="74">
        <v>61</v>
      </c>
      <c r="I867" s="74">
        <v>800</v>
      </c>
    </row>
    <row r="868" spans="1:9" ht="14.25" x14ac:dyDescent="0.45">
      <c r="A868" s="74">
        <v>523</v>
      </c>
      <c r="B868" s="74">
        <v>42529</v>
      </c>
      <c r="C868" s="75">
        <v>0</v>
      </c>
      <c r="D868" s="74">
        <v>60</v>
      </c>
      <c r="E868" s="74" t="s">
        <v>8</v>
      </c>
      <c r="F868" s="74" t="s">
        <v>3023</v>
      </c>
      <c r="G868" s="58">
        <v>2</v>
      </c>
      <c r="H868" s="74">
        <v>60</v>
      </c>
      <c r="I868" s="74">
        <v>858</v>
      </c>
    </row>
    <row r="869" spans="1:9" ht="14.25" x14ac:dyDescent="0.45">
      <c r="A869" s="74">
        <v>523</v>
      </c>
      <c r="B869" s="74">
        <v>18516</v>
      </c>
      <c r="C869" s="75">
        <v>88</v>
      </c>
      <c r="D869" s="74">
        <v>60</v>
      </c>
      <c r="E869" s="74" t="s">
        <v>8</v>
      </c>
      <c r="F869" s="74" t="s">
        <v>3022</v>
      </c>
      <c r="G869" s="58">
        <v>2</v>
      </c>
      <c r="H869" s="74">
        <v>60</v>
      </c>
      <c r="I869" s="74">
        <v>858</v>
      </c>
    </row>
    <row r="870" spans="1:9" ht="14.25" x14ac:dyDescent="0.45">
      <c r="A870" s="74">
        <v>524</v>
      </c>
      <c r="B870" s="74">
        <v>23791</v>
      </c>
      <c r="C870" s="75">
        <v>109</v>
      </c>
      <c r="D870" s="74">
        <v>120</v>
      </c>
      <c r="E870" s="74" t="s">
        <v>13</v>
      </c>
      <c r="F870" s="74" t="s">
        <v>552</v>
      </c>
      <c r="G870" s="58">
        <v>2</v>
      </c>
      <c r="H870" s="74">
        <v>60</v>
      </c>
      <c r="I870" s="74">
        <v>2090</v>
      </c>
    </row>
    <row r="871" spans="1:9" ht="14.25" x14ac:dyDescent="0.45">
      <c r="A871" s="74">
        <v>525</v>
      </c>
      <c r="B871" s="74">
        <v>15466</v>
      </c>
      <c r="C871" s="75">
        <v>0</v>
      </c>
      <c r="D871" s="74">
        <v>0</v>
      </c>
      <c r="E871" s="74" t="s">
        <v>15</v>
      </c>
      <c r="F871" s="74" t="s">
        <v>3150</v>
      </c>
      <c r="G871" s="58">
        <v>4</v>
      </c>
      <c r="H871" s="74">
        <v>59</v>
      </c>
      <c r="I871" s="74">
        <v>404</v>
      </c>
    </row>
    <row r="872" spans="1:9" ht="14.25" x14ac:dyDescent="0.45">
      <c r="A872" s="74">
        <v>525</v>
      </c>
      <c r="B872" s="74">
        <v>34319</v>
      </c>
      <c r="C872" s="75">
        <v>45</v>
      </c>
      <c r="D872" s="74">
        <v>55</v>
      </c>
      <c r="E872" s="74" t="s">
        <v>15</v>
      </c>
      <c r="F872" s="74" t="s">
        <v>3149</v>
      </c>
      <c r="G872" s="58">
        <v>4</v>
      </c>
      <c r="H872" s="74">
        <v>59</v>
      </c>
      <c r="I872" s="74">
        <v>404</v>
      </c>
    </row>
    <row r="873" spans="1:9" ht="14.25" x14ac:dyDescent="0.45">
      <c r="A873" s="74">
        <v>525</v>
      </c>
      <c r="B873" s="74">
        <v>45306</v>
      </c>
      <c r="C873" s="75">
        <v>75</v>
      </c>
      <c r="D873" s="74">
        <v>130</v>
      </c>
      <c r="E873" s="74" t="s">
        <v>15</v>
      </c>
      <c r="F873" s="74" t="s">
        <v>3148</v>
      </c>
      <c r="G873" s="58">
        <v>4</v>
      </c>
      <c r="H873" s="74">
        <v>59</v>
      </c>
      <c r="I873" s="74">
        <v>404</v>
      </c>
    </row>
    <row r="874" spans="1:9" ht="14.25" x14ac:dyDescent="0.45">
      <c r="A874" s="74">
        <v>526</v>
      </c>
      <c r="B874" s="74">
        <v>22565</v>
      </c>
      <c r="C874" s="75">
        <v>77</v>
      </c>
      <c r="D874" s="74">
        <v>134</v>
      </c>
      <c r="E874" s="74" t="s">
        <v>8</v>
      </c>
      <c r="F874" s="74" t="s">
        <v>551</v>
      </c>
      <c r="G874" s="58">
        <v>2</v>
      </c>
      <c r="H874" s="74">
        <v>61</v>
      </c>
      <c r="I874" s="74">
        <v>570</v>
      </c>
    </row>
    <row r="875" spans="1:9" ht="14.25" x14ac:dyDescent="0.45">
      <c r="A875" s="74">
        <v>527</v>
      </c>
      <c r="B875" s="74">
        <v>3168</v>
      </c>
      <c r="C875" s="75">
        <v>230</v>
      </c>
      <c r="D875" s="74">
        <v>248</v>
      </c>
      <c r="E875" s="74" t="s">
        <v>9</v>
      </c>
      <c r="F875" s="74" t="s">
        <v>3405</v>
      </c>
      <c r="G875" s="58">
        <v>2</v>
      </c>
      <c r="H875" s="74">
        <v>62</v>
      </c>
      <c r="I875" s="74">
        <v>97</v>
      </c>
    </row>
    <row r="876" spans="1:9" ht="14.25" x14ac:dyDescent="0.45">
      <c r="A876" s="74">
        <v>528</v>
      </c>
      <c r="B876" s="74">
        <v>52030</v>
      </c>
      <c r="C876" s="75">
        <v>49</v>
      </c>
      <c r="D876" s="74">
        <v>125</v>
      </c>
      <c r="E876" s="74" t="s">
        <v>9</v>
      </c>
      <c r="F876" s="74" t="s">
        <v>550</v>
      </c>
      <c r="G876" s="58">
        <v>2</v>
      </c>
      <c r="H876" s="74">
        <v>60</v>
      </c>
      <c r="I876" s="74">
        <v>110</v>
      </c>
    </row>
    <row r="877" spans="1:9" ht="14.25" x14ac:dyDescent="0.45">
      <c r="A877" s="74">
        <v>529</v>
      </c>
      <c r="B877" s="74">
        <v>8936</v>
      </c>
      <c r="C877" s="75">
        <v>100</v>
      </c>
      <c r="D877" s="74">
        <v>123</v>
      </c>
      <c r="E877" s="74" t="s">
        <v>8</v>
      </c>
      <c r="F877" s="74" t="s">
        <v>549</v>
      </c>
      <c r="G877" s="58">
        <v>4</v>
      </c>
      <c r="H877" s="74">
        <v>60</v>
      </c>
      <c r="I877" s="74">
        <v>152</v>
      </c>
    </row>
    <row r="878" spans="1:9" ht="14.25" x14ac:dyDescent="0.45">
      <c r="A878" s="74">
        <v>530</v>
      </c>
      <c r="B878" s="74">
        <v>13564</v>
      </c>
      <c r="C878" s="75">
        <v>47</v>
      </c>
      <c r="D878" s="74">
        <v>120</v>
      </c>
      <c r="E878" s="74" t="s">
        <v>8</v>
      </c>
      <c r="F878" s="74" t="s">
        <v>989</v>
      </c>
      <c r="G878" s="58">
        <v>16</v>
      </c>
      <c r="H878" s="74">
        <v>61</v>
      </c>
      <c r="I878" s="74">
        <v>1304</v>
      </c>
    </row>
    <row r="879" spans="1:9" ht="14.25" x14ac:dyDescent="0.45">
      <c r="A879" s="74">
        <v>530</v>
      </c>
      <c r="B879" s="74">
        <v>24456</v>
      </c>
      <c r="C879" s="75">
        <v>115</v>
      </c>
      <c r="D879" s="74">
        <v>120</v>
      </c>
      <c r="E879" s="74" t="s">
        <v>8</v>
      </c>
      <c r="F879" s="74" t="s">
        <v>988</v>
      </c>
      <c r="G879" s="58">
        <v>2</v>
      </c>
      <c r="H879" s="74">
        <v>61</v>
      </c>
      <c r="I879" s="74">
        <v>1304</v>
      </c>
    </row>
    <row r="880" spans="1:9" ht="14.25" x14ac:dyDescent="0.45">
      <c r="A880" s="74">
        <v>530</v>
      </c>
      <c r="B880" s="74">
        <v>23308</v>
      </c>
      <c r="C880" s="75">
        <v>110.53088681600001</v>
      </c>
      <c r="D880" s="74">
        <v>120</v>
      </c>
      <c r="E880" s="74" t="s">
        <v>8</v>
      </c>
      <c r="F880" s="74" t="s">
        <v>987</v>
      </c>
      <c r="G880" s="58">
        <v>2</v>
      </c>
      <c r="H880" s="74">
        <v>61</v>
      </c>
      <c r="I880" s="74">
        <v>1304</v>
      </c>
    </row>
    <row r="881" spans="1:9" ht="14.25" x14ac:dyDescent="0.45">
      <c r="A881" s="74">
        <v>531</v>
      </c>
      <c r="B881" s="74">
        <v>17093</v>
      </c>
      <c r="C881" s="75">
        <v>21.571208926800001</v>
      </c>
      <c r="D881" s="74">
        <v>46</v>
      </c>
      <c r="E881" s="74" t="s">
        <v>13</v>
      </c>
      <c r="F881" s="74" t="s">
        <v>926</v>
      </c>
      <c r="G881" s="58">
        <v>26</v>
      </c>
      <c r="H881" s="74">
        <v>62</v>
      </c>
      <c r="I881" s="74">
        <v>270</v>
      </c>
    </row>
    <row r="882" spans="1:9" ht="14.25" x14ac:dyDescent="0.45">
      <c r="A882" s="74">
        <v>531</v>
      </c>
      <c r="B882" s="74">
        <v>7867</v>
      </c>
      <c r="C882" s="75">
        <v>36</v>
      </c>
      <c r="D882" s="74">
        <v>79</v>
      </c>
      <c r="E882" s="74" t="s">
        <v>13</v>
      </c>
      <c r="F882" s="74" t="s">
        <v>925</v>
      </c>
      <c r="G882" s="58">
        <v>26</v>
      </c>
      <c r="H882" s="74">
        <v>62</v>
      </c>
      <c r="I882" s="74">
        <v>270</v>
      </c>
    </row>
    <row r="883" spans="1:9" ht="14.25" x14ac:dyDescent="0.45">
      <c r="A883" s="74">
        <v>531</v>
      </c>
      <c r="B883" s="74">
        <v>20256</v>
      </c>
      <c r="C883" s="75">
        <v>41</v>
      </c>
      <c r="D883" s="74">
        <v>114</v>
      </c>
      <c r="E883" s="74" t="s">
        <v>13</v>
      </c>
      <c r="F883" s="74" t="s">
        <v>924</v>
      </c>
      <c r="G883" s="58">
        <v>26</v>
      </c>
      <c r="H883" s="74">
        <v>62</v>
      </c>
      <c r="I883" s="74">
        <v>270</v>
      </c>
    </row>
    <row r="884" spans="1:9" ht="14.25" x14ac:dyDescent="0.45">
      <c r="A884" s="74">
        <v>532</v>
      </c>
      <c r="B884" s="74">
        <v>37256</v>
      </c>
      <c r="C884" s="75">
        <v>70</v>
      </c>
      <c r="D884" s="74">
        <v>130</v>
      </c>
      <c r="E884" s="74" t="s">
        <v>13</v>
      </c>
      <c r="F884" s="74" t="s">
        <v>548</v>
      </c>
      <c r="G884" s="58">
        <v>16</v>
      </c>
      <c r="H884" s="74">
        <v>59</v>
      </c>
      <c r="I884" s="74">
        <v>2235</v>
      </c>
    </row>
    <row r="885" spans="1:9" ht="14.25" x14ac:dyDescent="0.45">
      <c r="A885" s="74">
        <v>533</v>
      </c>
      <c r="B885" s="74">
        <v>42869</v>
      </c>
      <c r="C885" s="75">
        <v>208.11874138799999</v>
      </c>
      <c r="D885" s="74">
        <v>360</v>
      </c>
      <c r="E885" s="74" t="s">
        <v>13</v>
      </c>
      <c r="F885" s="74" t="s">
        <v>547</v>
      </c>
      <c r="G885" s="58">
        <v>48</v>
      </c>
      <c r="H885" s="74">
        <v>62</v>
      </c>
      <c r="I885" s="74">
        <v>1320</v>
      </c>
    </row>
    <row r="886" spans="1:9" ht="14.25" x14ac:dyDescent="0.45">
      <c r="A886" s="74">
        <v>534</v>
      </c>
      <c r="B886" s="74">
        <v>24324</v>
      </c>
      <c r="C886" s="75">
        <v>67</v>
      </c>
      <c r="D886" s="74">
        <v>120</v>
      </c>
      <c r="E886" s="74" t="s">
        <v>13</v>
      </c>
      <c r="F886" s="74" t="s">
        <v>546</v>
      </c>
      <c r="G886" s="58">
        <v>23</v>
      </c>
      <c r="H886" s="74">
        <v>61</v>
      </c>
      <c r="I886" s="74">
        <v>1313</v>
      </c>
    </row>
    <row r="887" spans="1:9" ht="14.25" x14ac:dyDescent="0.45">
      <c r="A887" s="74">
        <v>535</v>
      </c>
      <c r="B887" s="74">
        <v>14806</v>
      </c>
      <c r="C887" s="75">
        <v>61</v>
      </c>
      <c r="D887" s="74">
        <v>78</v>
      </c>
      <c r="E887" s="74" t="s">
        <v>7</v>
      </c>
      <c r="F887" s="74" t="s">
        <v>2341</v>
      </c>
      <c r="G887" s="58">
        <v>2</v>
      </c>
      <c r="H887" s="74">
        <v>62</v>
      </c>
      <c r="I887" s="74">
        <v>1592</v>
      </c>
    </row>
    <row r="888" spans="1:9" ht="14.25" x14ac:dyDescent="0.45">
      <c r="A888" s="74">
        <v>535</v>
      </c>
      <c r="B888" s="74">
        <v>10524</v>
      </c>
      <c r="C888" s="75">
        <v>69</v>
      </c>
      <c r="D888" s="74">
        <v>100</v>
      </c>
      <c r="E888" s="74" t="s">
        <v>7</v>
      </c>
      <c r="F888" s="74" t="s">
        <v>2340</v>
      </c>
      <c r="G888" s="58">
        <v>2</v>
      </c>
      <c r="H888" s="74">
        <v>62</v>
      </c>
      <c r="I888" s="74">
        <v>1593</v>
      </c>
    </row>
    <row r="889" spans="1:9" ht="14.25" x14ac:dyDescent="0.45">
      <c r="A889" s="74">
        <v>536</v>
      </c>
      <c r="B889" s="74">
        <v>38174</v>
      </c>
      <c r="C889" s="75">
        <v>135</v>
      </c>
      <c r="D889" s="74">
        <v>122</v>
      </c>
      <c r="E889" s="74" t="s">
        <v>7</v>
      </c>
      <c r="F889" s="74" t="s">
        <v>545</v>
      </c>
      <c r="G889" s="58">
        <v>2</v>
      </c>
      <c r="H889" s="74">
        <v>60</v>
      </c>
      <c r="I889" s="74">
        <v>169</v>
      </c>
    </row>
    <row r="890" spans="1:9" ht="14.25" x14ac:dyDescent="0.45">
      <c r="A890" s="74">
        <v>537</v>
      </c>
      <c r="B890" s="74">
        <v>43391</v>
      </c>
      <c r="C890" s="75">
        <v>151</v>
      </c>
      <c r="D890" s="74">
        <v>240</v>
      </c>
      <c r="E890" s="74" t="s">
        <v>13</v>
      </c>
      <c r="F890" s="74" t="s">
        <v>544</v>
      </c>
      <c r="G890" s="58">
        <v>26</v>
      </c>
      <c r="H890" s="74">
        <v>61</v>
      </c>
      <c r="I890" s="74">
        <v>820</v>
      </c>
    </row>
    <row r="891" spans="1:9" ht="14.25" x14ac:dyDescent="0.45">
      <c r="A891" s="74">
        <v>538</v>
      </c>
      <c r="B891" s="74">
        <v>46544</v>
      </c>
      <c r="C891" s="75">
        <v>155</v>
      </c>
      <c r="D891" s="74">
        <v>110</v>
      </c>
      <c r="E891" s="74" t="s">
        <v>9</v>
      </c>
      <c r="F891" s="74" t="s">
        <v>543</v>
      </c>
      <c r="G891" s="58">
        <v>2</v>
      </c>
      <c r="H891" s="74">
        <v>59</v>
      </c>
      <c r="I891" s="74">
        <v>2356</v>
      </c>
    </row>
    <row r="892" spans="1:9" ht="14.25" x14ac:dyDescent="0.45">
      <c r="A892" s="74">
        <v>538</v>
      </c>
      <c r="B892" s="74">
        <v>49367</v>
      </c>
      <c r="C892" s="75">
        <v>135</v>
      </c>
      <c r="D892" s="74">
        <v>120</v>
      </c>
      <c r="E892" s="74" t="s">
        <v>9</v>
      </c>
      <c r="F892" s="74" t="s">
        <v>543</v>
      </c>
      <c r="G892" s="58">
        <v>2</v>
      </c>
      <c r="H892" s="74">
        <v>59</v>
      </c>
      <c r="I892" s="74">
        <v>2356</v>
      </c>
    </row>
    <row r="893" spans="1:9" ht="14.25" x14ac:dyDescent="0.45">
      <c r="A893" s="74">
        <v>538</v>
      </c>
      <c r="B893" s="74">
        <v>44019</v>
      </c>
      <c r="C893" s="75">
        <v>136</v>
      </c>
      <c r="D893" s="74">
        <v>120</v>
      </c>
      <c r="E893" s="74" t="s">
        <v>9</v>
      </c>
      <c r="F893" s="74" t="s">
        <v>543</v>
      </c>
      <c r="G893" s="58">
        <v>2</v>
      </c>
      <c r="H893" s="74">
        <v>59</v>
      </c>
      <c r="I893" s="74">
        <v>2356</v>
      </c>
    </row>
    <row r="894" spans="1:9" ht="14.25" x14ac:dyDescent="0.45">
      <c r="A894" s="74">
        <v>539</v>
      </c>
      <c r="B894" s="74">
        <v>38001</v>
      </c>
      <c r="C894" s="75">
        <v>93.601369951300001</v>
      </c>
      <c r="D894" s="74">
        <v>120</v>
      </c>
      <c r="E894" s="74" t="s">
        <v>18</v>
      </c>
      <c r="F894" s="74" t="s">
        <v>542</v>
      </c>
      <c r="G894" s="58">
        <v>2</v>
      </c>
      <c r="H894" s="74">
        <v>61</v>
      </c>
      <c r="I894" s="74">
        <v>2548</v>
      </c>
    </row>
    <row r="895" spans="1:9" ht="14.25" x14ac:dyDescent="0.45">
      <c r="A895" s="74">
        <v>540</v>
      </c>
      <c r="B895" s="74">
        <v>24414</v>
      </c>
      <c r="C895" s="75">
        <v>85</v>
      </c>
      <c r="D895" s="74">
        <v>61</v>
      </c>
      <c r="E895" s="74" t="s">
        <v>9</v>
      </c>
      <c r="F895" s="74" t="s">
        <v>1224</v>
      </c>
      <c r="G895" s="58">
        <v>2</v>
      </c>
      <c r="H895" s="74">
        <v>59</v>
      </c>
      <c r="I895" s="74">
        <v>1194</v>
      </c>
    </row>
    <row r="896" spans="1:9" ht="14.25" x14ac:dyDescent="0.45">
      <c r="A896" s="74">
        <v>540</v>
      </c>
      <c r="B896" s="74">
        <v>68591</v>
      </c>
      <c r="C896" s="75">
        <v>92</v>
      </c>
      <c r="D896" s="74">
        <v>61</v>
      </c>
      <c r="E896" s="74" t="s">
        <v>9</v>
      </c>
      <c r="F896" s="74" t="s">
        <v>1223</v>
      </c>
      <c r="G896" s="58">
        <v>2</v>
      </c>
      <c r="H896" s="74">
        <v>59</v>
      </c>
      <c r="I896" s="74">
        <v>1193</v>
      </c>
    </row>
    <row r="897" spans="1:9" ht="14.25" x14ac:dyDescent="0.45">
      <c r="A897" s="74">
        <v>541</v>
      </c>
      <c r="B897" s="74">
        <v>726</v>
      </c>
      <c r="C897" s="75">
        <v>101</v>
      </c>
      <c r="D897" s="74">
        <v>122</v>
      </c>
      <c r="E897" s="74" t="s">
        <v>13</v>
      </c>
      <c r="F897" s="74" t="s">
        <v>541</v>
      </c>
      <c r="G897" s="58">
        <v>2</v>
      </c>
      <c r="H897" s="74">
        <v>59</v>
      </c>
      <c r="I897" s="74">
        <v>233</v>
      </c>
    </row>
    <row r="898" spans="1:9" ht="14.25" x14ac:dyDescent="0.45">
      <c r="A898" s="74">
        <v>542</v>
      </c>
      <c r="B898" s="74">
        <v>28870</v>
      </c>
      <c r="C898" s="75">
        <v>129.28884674299999</v>
      </c>
      <c r="D898" s="74">
        <v>120</v>
      </c>
      <c r="E898" s="74" t="s">
        <v>9</v>
      </c>
      <c r="F898" s="74" t="s">
        <v>1689</v>
      </c>
      <c r="G898" s="58">
        <v>2</v>
      </c>
      <c r="H898" s="74">
        <v>60</v>
      </c>
      <c r="I898" s="74">
        <v>1101</v>
      </c>
    </row>
    <row r="899" spans="1:9" ht="14.25" x14ac:dyDescent="0.45">
      <c r="A899" s="74">
        <v>543</v>
      </c>
      <c r="B899" s="74">
        <v>53505</v>
      </c>
      <c r="C899" s="75">
        <v>88</v>
      </c>
      <c r="D899" s="74">
        <v>120</v>
      </c>
      <c r="E899" s="74" t="s">
        <v>9</v>
      </c>
      <c r="F899" s="74" t="s">
        <v>540</v>
      </c>
      <c r="G899" s="58">
        <v>2</v>
      </c>
      <c r="H899" s="74">
        <v>60</v>
      </c>
      <c r="I899" s="74">
        <v>2080</v>
      </c>
    </row>
    <row r="900" spans="1:9" ht="14.25" x14ac:dyDescent="0.45">
      <c r="A900" s="74">
        <v>544</v>
      </c>
      <c r="B900" s="74">
        <v>2690</v>
      </c>
      <c r="C900" s="75">
        <v>209</v>
      </c>
      <c r="D900" s="74">
        <v>243</v>
      </c>
      <c r="E900" s="74" t="s">
        <v>13</v>
      </c>
      <c r="F900" s="74" t="s">
        <v>539</v>
      </c>
      <c r="G900" s="58">
        <v>2</v>
      </c>
      <c r="H900" s="74">
        <v>59</v>
      </c>
      <c r="I900" s="74">
        <v>247</v>
      </c>
    </row>
    <row r="901" spans="1:9" ht="14.25" x14ac:dyDescent="0.45">
      <c r="A901" s="74">
        <v>545</v>
      </c>
      <c r="B901" s="74">
        <v>6134</v>
      </c>
      <c r="C901" s="75">
        <v>186</v>
      </c>
      <c r="D901" s="74">
        <v>243</v>
      </c>
      <c r="E901" s="74" t="s">
        <v>13</v>
      </c>
      <c r="F901" s="74" t="s">
        <v>538</v>
      </c>
      <c r="G901" s="58">
        <v>2</v>
      </c>
      <c r="H901" s="74">
        <v>59</v>
      </c>
      <c r="I901" s="74">
        <v>314</v>
      </c>
    </row>
    <row r="902" spans="1:9" ht="14.25" x14ac:dyDescent="0.45">
      <c r="A902" s="74">
        <v>546</v>
      </c>
      <c r="B902" s="74">
        <v>39526</v>
      </c>
      <c r="C902" s="75">
        <v>226</v>
      </c>
      <c r="D902" s="74">
        <v>243</v>
      </c>
      <c r="E902" s="74" t="s">
        <v>13</v>
      </c>
      <c r="F902" s="74" t="s">
        <v>537</v>
      </c>
      <c r="G902" s="58">
        <v>2</v>
      </c>
      <c r="H902" s="74">
        <v>59</v>
      </c>
      <c r="I902" s="74">
        <v>247</v>
      </c>
    </row>
    <row r="903" spans="1:9" ht="14.25" x14ac:dyDescent="0.45">
      <c r="A903" s="74">
        <v>547</v>
      </c>
      <c r="B903" s="74">
        <v>47043</v>
      </c>
      <c r="C903" s="75">
        <v>112</v>
      </c>
      <c r="D903" s="74">
        <v>286</v>
      </c>
      <c r="E903" s="74" t="s">
        <v>13</v>
      </c>
      <c r="F903" s="74" t="s">
        <v>2716</v>
      </c>
      <c r="G903" s="58">
        <v>16</v>
      </c>
      <c r="H903" s="74">
        <v>61</v>
      </c>
      <c r="I903" s="74">
        <v>649</v>
      </c>
    </row>
    <row r="904" spans="1:9" ht="14.25" x14ac:dyDescent="0.45">
      <c r="A904" s="74">
        <v>547</v>
      </c>
      <c r="B904" s="74">
        <v>10732</v>
      </c>
      <c r="C904" s="75">
        <v>58</v>
      </c>
      <c r="D904" s="74">
        <v>150</v>
      </c>
      <c r="E904" s="74" t="s">
        <v>13</v>
      </c>
      <c r="F904" s="74" t="s">
        <v>2715</v>
      </c>
      <c r="G904" s="58">
        <v>16</v>
      </c>
      <c r="H904" s="74">
        <v>61</v>
      </c>
      <c r="I904" s="74">
        <v>649</v>
      </c>
    </row>
    <row r="905" spans="1:9" ht="14.25" x14ac:dyDescent="0.45">
      <c r="A905" s="74">
        <v>548</v>
      </c>
      <c r="B905" s="74">
        <v>30949</v>
      </c>
      <c r="C905" s="75">
        <v>54</v>
      </c>
      <c r="D905" s="74">
        <v>120</v>
      </c>
      <c r="E905" s="74" t="s">
        <v>8</v>
      </c>
      <c r="F905" s="74" t="s">
        <v>3244</v>
      </c>
      <c r="G905" s="58">
        <v>24</v>
      </c>
      <c r="H905" s="74">
        <v>61</v>
      </c>
      <c r="I905" s="74">
        <v>1222</v>
      </c>
    </row>
    <row r="906" spans="1:9" ht="14.25" x14ac:dyDescent="0.45">
      <c r="A906" s="74">
        <v>548</v>
      </c>
      <c r="B906" s="74">
        <v>45304</v>
      </c>
      <c r="C906" s="75">
        <v>54</v>
      </c>
      <c r="D906" s="74">
        <v>101</v>
      </c>
      <c r="E906" s="74" t="s">
        <v>8</v>
      </c>
      <c r="F906" s="74" t="s">
        <v>3243</v>
      </c>
      <c r="G906" s="58">
        <v>24</v>
      </c>
      <c r="H906" s="74">
        <v>61</v>
      </c>
      <c r="I906" s="74">
        <v>1222</v>
      </c>
    </row>
    <row r="907" spans="1:9" ht="14.25" x14ac:dyDescent="0.45">
      <c r="A907" s="74">
        <v>549</v>
      </c>
      <c r="B907" s="74">
        <v>43210</v>
      </c>
      <c r="C907" s="75">
        <v>142.513602843</v>
      </c>
      <c r="D907" s="74">
        <v>244</v>
      </c>
      <c r="E907" s="74" t="s">
        <v>13</v>
      </c>
      <c r="F907" s="74" t="s">
        <v>1493</v>
      </c>
      <c r="G907" s="58">
        <v>2</v>
      </c>
      <c r="H907" s="74">
        <v>61</v>
      </c>
      <c r="I907" s="74">
        <v>1543</v>
      </c>
    </row>
    <row r="908" spans="1:9" ht="14.25" x14ac:dyDescent="0.45">
      <c r="A908" s="74">
        <v>550</v>
      </c>
      <c r="B908" s="74">
        <v>19598</v>
      </c>
      <c r="C908" s="75">
        <v>94</v>
      </c>
      <c r="D908" s="74">
        <v>121</v>
      </c>
      <c r="E908" s="74" t="s">
        <v>7</v>
      </c>
      <c r="F908" s="74" t="s">
        <v>536</v>
      </c>
      <c r="G908" s="58">
        <v>26</v>
      </c>
      <c r="H908" s="74">
        <v>59</v>
      </c>
      <c r="I908" s="74">
        <v>746</v>
      </c>
    </row>
    <row r="909" spans="1:9" ht="14.25" x14ac:dyDescent="0.45">
      <c r="A909" s="74">
        <v>551</v>
      </c>
      <c r="B909" s="74">
        <v>12260</v>
      </c>
      <c r="C909" s="75">
        <v>125</v>
      </c>
      <c r="D909" s="74">
        <v>124</v>
      </c>
      <c r="E909" s="74" t="s">
        <v>13</v>
      </c>
      <c r="F909" s="74" t="s">
        <v>2619</v>
      </c>
      <c r="G909" s="58">
        <v>2</v>
      </c>
      <c r="H909" s="74">
        <v>62</v>
      </c>
      <c r="I909" s="74">
        <v>39</v>
      </c>
    </row>
    <row r="910" spans="1:9" ht="14.25" x14ac:dyDescent="0.45">
      <c r="A910" s="74">
        <v>551</v>
      </c>
      <c r="B910" s="74">
        <v>33967</v>
      </c>
      <c r="C910" s="75">
        <v>74</v>
      </c>
      <c r="D910" s="74">
        <v>124</v>
      </c>
      <c r="E910" s="74" t="s">
        <v>13</v>
      </c>
      <c r="F910" s="74" t="s">
        <v>2618</v>
      </c>
      <c r="G910" s="58">
        <v>2</v>
      </c>
      <c r="H910" s="74">
        <v>62</v>
      </c>
      <c r="I910" s="74">
        <v>39</v>
      </c>
    </row>
    <row r="911" spans="1:9" ht="14.25" x14ac:dyDescent="0.45">
      <c r="A911" s="74">
        <v>552</v>
      </c>
      <c r="B911" s="74">
        <v>52735</v>
      </c>
      <c r="C911" s="75">
        <v>140</v>
      </c>
      <c r="D911" s="74">
        <v>120</v>
      </c>
      <c r="E911" s="74" t="s">
        <v>14</v>
      </c>
      <c r="F911" s="74" t="s">
        <v>535</v>
      </c>
      <c r="G911" s="58">
        <v>2</v>
      </c>
      <c r="H911" s="74">
        <v>59</v>
      </c>
      <c r="I911" s="74">
        <v>1285</v>
      </c>
    </row>
    <row r="912" spans="1:9" ht="14.25" x14ac:dyDescent="0.45">
      <c r="A912" s="74">
        <v>553</v>
      </c>
      <c r="B912" s="74">
        <v>21367</v>
      </c>
      <c r="C912" s="75">
        <v>349</v>
      </c>
      <c r="D912" s="74">
        <v>125</v>
      </c>
      <c r="E912" s="74" t="s">
        <v>14</v>
      </c>
      <c r="F912" s="74" t="s">
        <v>2393</v>
      </c>
      <c r="G912" s="58">
        <v>2</v>
      </c>
      <c r="H912" s="74">
        <v>60</v>
      </c>
      <c r="I912" s="74">
        <v>1144</v>
      </c>
    </row>
    <row r="913" spans="1:9" ht="14.25" x14ac:dyDescent="0.45">
      <c r="A913" s="74">
        <v>553</v>
      </c>
      <c r="B913" s="74">
        <v>40244</v>
      </c>
      <c r="C913" s="75">
        <v>260</v>
      </c>
      <c r="D913" s="74">
        <v>250</v>
      </c>
      <c r="E913" s="74" t="s">
        <v>14</v>
      </c>
      <c r="F913" s="74" t="s">
        <v>2392</v>
      </c>
      <c r="G913" s="58">
        <v>2</v>
      </c>
      <c r="H913" s="74">
        <v>60</v>
      </c>
      <c r="I913" s="74">
        <v>1144</v>
      </c>
    </row>
    <row r="914" spans="1:9" ht="14.25" x14ac:dyDescent="0.45">
      <c r="A914" s="74">
        <v>553</v>
      </c>
      <c r="B914" s="74">
        <v>53303</v>
      </c>
      <c r="C914" s="75">
        <v>78</v>
      </c>
      <c r="D914" s="74">
        <v>116</v>
      </c>
      <c r="E914" s="74" t="s">
        <v>14</v>
      </c>
      <c r="F914" s="74" t="s">
        <v>2391</v>
      </c>
      <c r="G914" s="58">
        <v>2</v>
      </c>
      <c r="H914" s="74">
        <v>60</v>
      </c>
      <c r="I914" s="74">
        <v>1144</v>
      </c>
    </row>
    <row r="915" spans="1:9" ht="14.25" x14ac:dyDescent="0.45">
      <c r="A915" s="74">
        <v>554</v>
      </c>
      <c r="B915" s="74">
        <v>19466</v>
      </c>
      <c r="C915" s="75">
        <v>65</v>
      </c>
      <c r="D915" s="74">
        <v>120</v>
      </c>
      <c r="E915" s="74" t="s">
        <v>8</v>
      </c>
      <c r="F915" s="74" t="s">
        <v>534</v>
      </c>
      <c r="G915" s="58">
        <v>16</v>
      </c>
      <c r="H915" s="74">
        <v>60</v>
      </c>
      <c r="I915" s="74">
        <v>2128</v>
      </c>
    </row>
    <row r="916" spans="1:9" ht="14.25" x14ac:dyDescent="0.45">
      <c r="A916" s="74">
        <v>555</v>
      </c>
      <c r="B916" s="74">
        <v>33879</v>
      </c>
      <c r="C916" s="75">
        <v>226.10334171100001</v>
      </c>
      <c r="D916" s="74">
        <v>240</v>
      </c>
      <c r="E916" s="74" t="s">
        <v>9</v>
      </c>
      <c r="F916" s="74" t="s">
        <v>533</v>
      </c>
      <c r="G916" s="58">
        <v>25</v>
      </c>
      <c r="H916" s="74">
        <v>60</v>
      </c>
      <c r="I916" s="74">
        <v>2173</v>
      </c>
    </row>
    <row r="917" spans="1:9" ht="14.25" x14ac:dyDescent="0.45">
      <c r="A917" s="74">
        <v>555</v>
      </c>
      <c r="B917" s="74">
        <v>32706</v>
      </c>
      <c r="C917" s="75">
        <v>174</v>
      </c>
      <c r="D917" s="74">
        <v>240</v>
      </c>
      <c r="E917" s="74" t="s">
        <v>9</v>
      </c>
      <c r="F917" s="74" t="s">
        <v>533</v>
      </c>
      <c r="G917" s="58">
        <v>26</v>
      </c>
      <c r="H917" s="74">
        <v>60</v>
      </c>
      <c r="I917" s="74">
        <v>2173</v>
      </c>
    </row>
    <row r="918" spans="1:9" ht="14.25" x14ac:dyDescent="0.45">
      <c r="A918" s="74">
        <v>556</v>
      </c>
      <c r="B918" s="74">
        <v>13505</v>
      </c>
      <c r="C918" s="75">
        <v>35.884499357099997</v>
      </c>
      <c r="D918" s="74">
        <v>124</v>
      </c>
      <c r="E918" s="74" t="s">
        <v>9</v>
      </c>
      <c r="F918" s="74" t="s">
        <v>532</v>
      </c>
      <c r="G918" s="58">
        <v>2</v>
      </c>
      <c r="H918" s="74">
        <v>62</v>
      </c>
      <c r="I918" s="74">
        <v>1425</v>
      </c>
    </row>
    <row r="919" spans="1:9" ht="14.25" x14ac:dyDescent="0.45">
      <c r="A919" s="74">
        <v>557</v>
      </c>
      <c r="B919" s="74">
        <v>5190</v>
      </c>
      <c r="C919" s="75">
        <v>96</v>
      </c>
      <c r="D919" s="74">
        <v>120</v>
      </c>
      <c r="E919" s="74" t="s">
        <v>9</v>
      </c>
      <c r="F919" s="74" t="s">
        <v>2762</v>
      </c>
      <c r="G919" s="58">
        <v>2</v>
      </c>
      <c r="H919" s="74">
        <v>59</v>
      </c>
      <c r="I919" s="74">
        <v>2203</v>
      </c>
    </row>
    <row r="920" spans="1:9" ht="14.25" x14ac:dyDescent="0.45">
      <c r="A920" s="74">
        <v>557</v>
      </c>
      <c r="B920" s="74">
        <v>39453</v>
      </c>
      <c r="C920" s="75">
        <v>66</v>
      </c>
      <c r="D920" s="74">
        <v>110</v>
      </c>
      <c r="E920" s="74" t="s">
        <v>9</v>
      </c>
      <c r="F920" s="74" t="s">
        <v>2761</v>
      </c>
      <c r="G920" s="58">
        <v>3</v>
      </c>
      <c r="H920" s="74">
        <v>59</v>
      </c>
      <c r="I920" s="74">
        <v>2203</v>
      </c>
    </row>
    <row r="921" spans="1:9" ht="14.25" x14ac:dyDescent="0.45">
      <c r="A921" s="74">
        <v>558</v>
      </c>
      <c r="B921" s="74">
        <v>69404</v>
      </c>
      <c r="C921" s="75">
        <v>67.235638374600001</v>
      </c>
      <c r="D921" s="74">
        <v>150</v>
      </c>
      <c r="E921" s="74" t="s">
        <v>18</v>
      </c>
      <c r="F921" s="74" t="s">
        <v>1535</v>
      </c>
      <c r="G921" s="58">
        <v>48</v>
      </c>
      <c r="H921" s="74">
        <v>59</v>
      </c>
      <c r="I921" s="74">
        <v>694</v>
      </c>
    </row>
    <row r="922" spans="1:9" ht="14.25" x14ac:dyDescent="0.45">
      <c r="A922" s="74">
        <v>558</v>
      </c>
      <c r="B922" s="74">
        <v>69620</v>
      </c>
      <c r="C922" s="75">
        <v>67.820261407800004</v>
      </c>
      <c r="D922" s="74">
        <v>120</v>
      </c>
      <c r="E922" s="74" t="s">
        <v>18</v>
      </c>
      <c r="F922" s="74" t="s">
        <v>1534</v>
      </c>
      <c r="G922" s="58">
        <v>25</v>
      </c>
      <c r="H922" s="74">
        <v>59</v>
      </c>
      <c r="I922" s="74">
        <v>694</v>
      </c>
    </row>
    <row r="923" spans="1:9" ht="14.25" x14ac:dyDescent="0.45">
      <c r="A923" s="74">
        <v>559</v>
      </c>
      <c r="B923" s="74">
        <v>11034</v>
      </c>
      <c r="C923" s="75">
        <v>133</v>
      </c>
      <c r="D923" s="74">
        <v>120</v>
      </c>
      <c r="E923" s="74" t="s">
        <v>13</v>
      </c>
      <c r="F923" s="74" t="s">
        <v>1052</v>
      </c>
      <c r="G923" s="58">
        <v>2</v>
      </c>
      <c r="H923" s="74">
        <v>59</v>
      </c>
      <c r="I923" s="74">
        <v>2128</v>
      </c>
    </row>
    <row r="924" spans="1:9" ht="14.25" x14ac:dyDescent="0.45">
      <c r="A924" s="74">
        <v>559</v>
      </c>
      <c r="B924" s="74">
        <v>2490</v>
      </c>
      <c r="C924" s="75">
        <v>103</v>
      </c>
      <c r="D924" s="74">
        <v>120</v>
      </c>
      <c r="E924" s="74" t="s">
        <v>13</v>
      </c>
      <c r="F924" s="74" t="s">
        <v>1051</v>
      </c>
      <c r="G924" s="58">
        <v>2</v>
      </c>
      <c r="H924" s="74">
        <v>59</v>
      </c>
      <c r="I924" s="74">
        <v>2128</v>
      </c>
    </row>
    <row r="925" spans="1:9" ht="14.25" x14ac:dyDescent="0.45">
      <c r="A925" s="74">
        <v>559</v>
      </c>
      <c r="B925" s="74">
        <v>64389</v>
      </c>
      <c r="C925" s="75">
        <v>81</v>
      </c>
      <c r="D925" s="74">
        <v>90</v>
      </c>
      <c r="E925" s="74" t="s">
        <v>13</v>
      </c>
      <c r="F925" s="74" t="s">
        <v>1050</v>
      </c>
      <c r="G925" s="58">
        <v>2</v>
      </c>
      <c r="H925" s="74">
        <v>59</v>
      </c>
      <c r="I925" s="74">
        <v>2128</v>
      </c>
    </row>
    <row r="926" spans="1:9" ht="14.25" x14ac:dyDescent="0.45">
      <c r="A926" s="74">
        <v>560</v>
      </c>
      <c r="B926" s="74">
        <v>245</v>
      </c>
      <c r="C926" s="75">
        <v>7</v>
      </c>
      <c r="D926" s="74">
        <v>30</v>
      </c>
      <c r="E926" s="74" t="s">
        <v>13</v>
      </c>
      <c r="F926" s="74" t="s">
        <v>3325</v>
      </c>
      <c r="G926" s="58">
        <v>16</v>
      </c>
      <c r="H926" s="74">
        <v>61</v>
      </c>
      <c r="I926" s="74">
        <v>1219</v>
      </c>
    </row>
    <row r="927" spans="1:9" ht="14.25" x14ac:dyDescent="0.45">
      <c r="A927" s="74">
        <v>560</v>
      </c>
      <c r="B927" s="74">
        <v>26534</v>
      </c>
      <c r="C927" s="75">
        <v>5</v>
      </c>
      <c r="D927" s="74">
        <v>30</v>
      </c>
      <c r="E927" s="74" t="s">
        <v>13</v>
      </c>
      <c r="F927" s="74" t="s">
        <v>3325</v>
      </c>
      <c r="G927" s="58">
        <v>16</v>
      </c>
      <c r="H927" s="74">
        <v>61</v>
      </c>
      <c r="I927" s="74">
        <v>1219</v>
      </c>
    </row>
    <row r="928" spans="1:9" ht="14.25" x14ac:dyDescent="0.45">
      <c r="A928" s="74">
        <v>560</v>
      </c>
      <c r="B928" s="74">
        <v>48917</v>
      </c>
      <c r="C928" s="75">
        <v>19</v>
      </c>
      <c r="D928" s="74">
        <v>30</v>
      </c>
      <c r="E928" s="74" t="s">
        <v>13</v>
      </c>
      <c r="F928" s="74" t="s">
        <v>3324</v>
      </c>
      <c r="G928" s="58">
        <v>16</v>
      </c>
      <c r="H928" s="74">
        <v>61</v>
      </c>
      <c r="I928" s="74">
        <v>1219</v>
      </c>
    </row>
    <row r="929" spans="1:9" ht="14.25" x14ac:dyDescent="0.45">
      <c r="A929" s="74">
        <v>560</v>
      </c>
      <c r="B929" s="74">
        <v>8044</v>
      </c>
      <c r="C929" s="75">
        <v>11</v>
      </c>
      <c r="D929" s="74">
        <v>30</v>
      </c>
      <c r="E929" s="74" t="s">
        <v>13</v>
      </c>
      <c r="F929" s="74" t="s">
        <v>3324</v>
      </c>
      <c r="G929" s="58">
        <v>16</v>
      </c>
      <c r="H929" s="74">
        <v>61</v>
      </c>
      <c r="I929" s="74">
        <v>1219</v>
      </c>
    </row>
    <row r="930" spans="1:9" ht="14.25" x14ac:dyDescent="0.45">
      <c r="A930" s="74">
        <v>561</v>
      </c>
      <c r="B930" s="74">
        <v>18004</v>
      </c>
      <c r="C930" s="75">
        <v>43</v>
      </c>
      <c r="D930" s="74">
        <v>60</v>
      </c>
      <c r="E930" s="74" t="s">
        <v>13</v>
      </c>
      <c r="F930" s="74" t="s">
        <v>531</v>
      </c>
      <c r="G930" s="58">
        <v>2</v>
      </c>
      <c r="H930" s="74">
        <v>61</v>
      </c>
      <c r="I930" s="74">
        <v>1218</v>
      </c>
    </row>
    <row r="931" spans="1:9" ht="14.25" x14ac:dyDescent="0.45">
      <c r="A931" s="74">
        <v>561</v>
      </c>
      <c r="B931" s="74">
        <v>4763</v>
      </c>
      <c r="C931" s="75">
        <v>74</v>
      </c>
      <c r="D931" s="74">
        <v>60</v>
      </c>
      <c r="E931" s="74" t="s">
        <v>13</v>
      </c>
      <c r="F931" s="74" t="s">
        <v>531</v>
      </c>
      <c r="G931" s="58">
        <v>2</v>
      </c>
      <c r="H931" s="74">
        <v>61</v>
      </c>
      <c r="I931" s="74">
        <v>1218</v>
      </c>
    </row>
    <row r="932" spans="1:9" ht="14.25" x14ac:dyDescent="0.45">
      <c r="A932" s="74">
        <v>562</v>
      </c>
      <c r="B932" s="74">
        <v>13885</v>
      </c>
      <c r="C932" s="75">
        <v>87.810072701899998</v>
      </c>
      <c r="D932" s="74">
        <v>75</v>
      </c>
      <c r="E932" s="74" t="s">
        <v>13</v>
      </c>
      <c r="F932" s="74" t="s">
        <v>530</v>
      </c>
      <c r="G932" s="58">
        <v>2</v>
      </c>
      <c r="H932" s="74">
        <v>61</v>
      </c>
      <c r="I932" s="74">
        <v>1354</v>
      </c>
    </row>
    <row r="933" spans="1:9" ht="14.25" x14ac:dyDescent="0.45">
      <c r="A933" s="74">
        <v>563</v>
      </c>
      <c r="B933" s="74">
        <v>10038</v>
      </c>
      <c r="C933" s="75">
        <v>77</v>
      </c>
      <c r="D933" s="74">
        <v>240</v>
      </c>
      <c r="E933" s="74" t="s">
        <v>14</v>
      </c>
      <c r="F933" s="74" t="s">
        <v>529</v>
      </c>
      <c r="G933" s="58">
        <v>20</v>
      </c>
      <c r="H933" s="74">
        <v>60</v>
      </c>
      <c r="I933" s="74">
        <v>1028</v>
      </c>
    </row>
    <row r="934" spans="1:9" ht="14.25" x14ac:dyDescent="0.45">
      <c r="A934" s="74">
        <v>564</v>
      </c>
      <c r="B934" s="74">
        <v>24640</v>
      </c>
      <c r="C934" s="75">
        <v>61</v>
      </c>
      <c r="D934" s="74">
        <v>78</v>
      </c>
      <c r="E934" s="74" t="s">
        <v>14</v>
      </c>
      <c r="F934" s="74" t="s">
        <v>528</v>
      </c>
      <c r="G934" s="58">
        <v>1</v>
      </c>
      <c r="H934" s="74">
        <v>59</v>
      </c>
      <c r="I934" s="74">
        <v>804</v>
      </c>
    </row>
    <row r="935" spans="1:9" ht="14.25" x14ac:dyDescent="0.45">
      <c r="A935" s="74">
        <v>565</v>
      </c>
      <c r="B935" s="74">
        <v>41462</v>
      </c>
      <c r="C935" s="75">
        <v>143.05863722999999</v>
      </c>
      <c r="D935" s="74">
        <v>105</v>
      </c>
      <c r="E935" s="74" t="s">
        <v>8</v>
      </c>
      <c r="F935" s="74" t="s">
        <v>993</v>
      </c>
      <c r="G935" s="58">
        <v>2</v>
      </c>
      <c r="H935" s="74">
        <v>59</v>
      </c>
      <c r="I935" s="74">
        <v>2418</v>
      </c>
    </row>
    <row r="936" spans="1:9" ht="14.25" x14ac:dyDescent="0.45">
      <c r="A936" s="74">
        <v>565</v>
      </c>
      <c r="B936" s="74">
        <v>37968</v>
      </c>
      <c r="C936" s="75">
        <v>79.788001264399995</v>
      </c>
      <c r="D936" s="74">
        <v>240</v>
      </c>
      <c r="E936" s="74" t="s">
        <v>8</v>
      </c>
      <c r="F936" s="74" t="s">
        <v>992</v>
      </c>
      <c r="G936" s="58">
        <v>2</v>
      </c>
      <c r="H936" s="74">
        <v>59</v>
      </c>
      <c r="I936" s="74">
        <v>2418</v>
      </c>
    </row>
    <row r="937" spans="1:9" ht="14.25" x14ac:dyDescent="0.45">
      <c r="A937" s="74">
        <v>566</v>
      </c>
      <c r="B937" s="74">
        <v>4914</v>
      </c>
      <c r="C937" s="75">
        <v>164</v>
      </c>
      <c r="D937" s="74">
        <v>120</v>
      </c>
      <c r="E937" s="74" t="s">
        <v>13</v>
      </c>
      <c r="F937" s="74" t="s">
        <v>527</v>
      </c>
      <c r="G937" s="58">
        <v>2</v>
      </c>
      <c r="H937" s="74">
        <v>60</v>
      </c>
      <c r="I937" s="74">
        <v>2517</v>
      </c>
    </row>
    <row r="938" spans="1:9" ht="14.25" x14ac:dyDescent="0.45">
      <c r="A938" s="74">
        <v>567</v>
      </c>
      <c r="B938" s="74">
        <v>61281</v>
      </c>
      <c r="C938" s="75">
        <v>0</v>
      </c>
      <c r="D938" s="74">
        <v>0</v>
      </c>
      <c r="E938" s="74" t="s">
        <v>16</v>
      </c>
      <c r="F938" s="74" t="s">
        <v>1212</v>
      </c>
      <c r="G938" s="58">
        <v>2</v>
      </c>
      <c r="H938" s="74">
        <v>61</v>
      </c>
      <c r="I938" s="74">
        <v>683</v>
      </c>
    </row>
    <row r="939" spans="1:9" ht="14.25" x14ac:dyDescent="0.45">
      <c r="A939" s="74">
        <v>567</v>
      </c>
      <c r="B939" s="74">
        <v>62060</v>
      </c>
      <c r="C939" s="75">
        <v>0</v>
      </c>
      <c r="D939" s="74">
        <v>0</v>
      </c>
      <c r="E939" s="74" t="s">
        <v>16</v>
      </c>
      <c r="F939" s="74" t="s">
        <v>1211</v>
      </c>
      <c r="G939" s="58">
        <v>0</v>
      </c>
      <c r="H939" s="74">
        <v>61</v>
      </c>
      <c r="I939" s="74">
        <v>683</v>
      </c>
    </row>
    <row r="940" spans="1:9" ht="14.25" x14ac:dyDescent="0.45">
      <c r="A940" s="74">
        <v>568</v>
      </c>
      <c r="B940" s="74">
        <v>53257</v>
      </c>
      <c r="C940" s="75">
        <v>86</v>
      </c>
      <c r="D940" s="74">
        <v>120</v>
      </c>
      <c r="E940" s="74" t="s">
        <v>13</v>
      </c>
      <c r="F940" s="74" t="s">
        <v>526</v>
      </c>
      <c r="G940" s="58">
        <v>2</v>
      </c>
      <c r="H940" s="74">
        <v>61</v>
      </c>
      <c r="I940" s="74">
        <v>881</v>
      </c>
    </row>
    <row r="941" spans="1:9" ht="14.25" x14ac:dyDescent="0.45">
      <c r="A941" s="74">
        <v>569</v>
      </c>
      <c r="B941" s="74">
        <v>40299</v>
      </c>
      <c r="C941" s="75">
        <v>82.859957465199997</v>
      </c>
      <c r="D941" s="74">
        <v>90</v>
      </c>
      <c r="E941" s="74" t="s">
        <v>13</v>
      </c>
      <c r="F941" s="74" t="s">
        <v>1076</v>
      </c>
      <c r="G941" s="58">
        <v>25</v>
      </c>
      <c r="H941" s="74">
        <v>62</v>
      </c>
      <c r="I941" s="74">
        <v>979</v>
      </c>
    </row>
    <row r="942" spans="1:9" ht="14.25" x14ac:dyDescent="0.45">
      <c r="A942" s="74">
        <v>569</v>
      </c>
      <c r="B942" s="74">
        <v>15689</v>
      </c>
      <c r="C942" s="75">
        <v>28</v>
      </c>
      <c r="D942" s="74">
        <v>30</v>
      </c>
      <c r="E942" s="74" t="s">
        <v>13</v>
      </c>
      <c r="F942" s="74" t="s">
        <v>1075</v>
      </c>
      <c r="G942" s="58">
        <v>15</v>
      </c>
      <c r="H942" s="74">
        <v>62</v>
      </c>
      <c r="I942" s="74">
        <v>979</v>
      </c>
    </row>
    <row r="943" spans="1:9" ht="14.25" x14ac:dyDescent="0.45">
      <c r="A943" s="74">
        <v>570</v>
      </c>
      <c r="B943" s="74">
        <v>36137</v>
      </c>
      <c r="C943" s="75">
        <v>191.96197034799999</v>
      </c>
      <c r="D943" s="74">
        <v>408</v>
      </c>
      <c r="E943" s="74" t="s">
        <v>10</v>
      </c>
      <c r="F943" s="74" t="s">
        <v>1581</v>
      </c>
      <c r="G943" s="58">
        <v>25</v>
      </c>
      <c r="H943" s="74">
        <v>59</v>
      </c>
      <c r="I943" s="74">
        <v>2641</v>
      </c>
    </row>
    <row r="944" spans="1:9" ht="14.25" x14ac:dyDescent="0.45">
      <c r="A944" s="74">
        <v>570</v>
      </c>
      <c r="B944" s="74">
        <v>19011</v>
      </c>
      <c r="C944" s="75">
        <v>57.460618503500001</v>
      </c>
      <c r="D944" s="74">
        <v>122</v>
      </c>
      <c r="E944" s="74" t="s">
        <v>10</v>
      </c>
      <c r="F944" s="74" t="s">
        <v>1581</v>
      </c>
      <c r="G944" s="58">
        <v>25</v>
      </c>
      <c r="H944" s="74">
        <v>59</v>
      </c>
      <c r="I944" s="74">
        <v>2641</v>
      </c>
    </row>
    <row r="945" spans="1:9" ht="14.25" x14ac:dyDescent="0.45">
      <c r="A945" s="74">
        <v>570</v>
      </c>
      <c r="B945" s="74">
        <v>21844</v>
      </c>
      <c r="C945" s="75">
        <v>32.830956480099999</v>
      </c>
      <c r="D945" s="74">
        <v>70</v>
      </c>
      <c r="E945" s="74" t="s">
        <v>10</v>
      </c>
      <c r="F945" s="74" t="s">
        <v>1580</v>
      </c>
      <c r="G945" s="58">
        <v>25</v>
      </c>
      <c r="H945" s="74">
        <v>59</v>
      </c>
      <c r="I945" s="74">
        <v>2641</v>
      </c>
    </row>
    <row r="946" spans="1:9" ht="14.25" x14ac:dyDescent="0.45">
      <c r="A946" s="74">
        <v>571</v>
      </c>
      <c r="B946" s="74">
        <v>52703</v>
      </c>
      <c r="C946" s="75">
        <v>119</v>
      </c>
      <c r="D946" s="74">
        <v>124</v>
      </c>
      <c r="E946" s="74" t="s">
        <v>16</v>
      </c>
      <c r="F946" s="74" t="s">
        <v>525</v>
      </c>
      <c r="G946" s="58">
        <v>2</v>
      </c>
      <c r="H946" s="74">
        <v>62</v>
      </c>
      <c r="I946" s="74">
        <v>1452</v>
      </c>
    </row>
    <row r="947" spans="1:9" ht="14.25" x14ac:dyDescent="0.45">
      <c r="A947" s="74">
        <v>572</v>
      </c>
      <c r="B947" s="74">
        <v>45081</v>
      </c>
      <c r="C947" s="75">
        <v>5</v>
      </c>
      <c r="D947" s="74">
        <v>44</v>
      </c>
      <c r="E947" s="74" t="s">
        <v>10</v>
      </c>
      <c r="F947" s="74" t="s">
        <v>524</v>
      </c>
      <c r="G947" s="58">
        <v>25</v>
      </c>
      <c r="H947" s="74">
        <v>60</v>
      </c>
      <c r="I947" s="74">
        <v>2374</v>
      </c>
    </row>
    <row r="948" spans="1:9" ht="14.25" x14ac:dyDescent="0.45">
      <c r="A948" s="74">
        <v>572</v>
      </c>
      <c r="B948" s="74">
        <v>47911</v>
      </c>
      <c r="C948" s="75">
        <v>22</v>
      </c>
      <c r="D948" s="74">
        <v>196</v>
      </c>
      <c r="E948" s="74" t="s">
        <v>10</v>
      </c>
      <c r="F948" s="74" t="s">
        <v>523</v>
      </c>
      <c r="G948" s="58">
        <v>25</v>
      </c>
      <c r="H948" s="74">
        <v>60</v>
      </c>
      <c r="I948" s="74">
        <v>2374</v>
      </c>
    </row>
    <row r="949" spans="1:9" ht="14.25" x14ac:dyDescent="0.45">
      <c r="A949" s="74">
        <v>573</v>
      </c>
      <c r="B949" s="74">
        <v>12475</v>
      </c>
      <c r="C949" s="75">
        <v>24</v>
      </c>
      <c r="D949" s="74">
        <v>35</v>
      </c>
      <c r="E949" s="74" t="s">
        <v>9</v>
      </c>
      <c r="F949" s="74" t="s">
        <v>522</v>
      </c>
      <c r="G949" s="58">
        <v>2</v>
      </c>
      <c r="H949" s="74">
        <v>59</v>
      </c>
      <c r="I949" s="74">
        <v>1166</v>
      </c>
    </row>
    <row r="950" spans="1:9" ht="14.25" x14ac:dyDescent="0.45">
      <c r="A950" s="74">
        <v>574</v>
      </c>
      <c r="B950" s="74">
        <v>7847</v>
      </c>
      <c r="C950" s="75">
        <v>139</v>
      </c>
      <c r="D950" s="74">
        <v>121</v>
      </c>
      <c r="E950" s="74" t="s">
        <v>8</v>
      </c>
      <c r="F950" s="74" t="s">
        <v>1198</v>
      </c>
      <c r="G950" s="58">
        <v>2</v>
      </c>
      <c r="H950" s="74">
        <v>60</v>
      </c>
      <c r="I950" s="74">
        <v>2417</v>
      </c>
    </row>
    <row r="951" spans="1:9" ht="14.25" x14ac:dyDescent="0.45">
      <c r="A951" s="74">
        <v>575</v>
      </c>
      <c r="B951" s="74">
        <v>54096</v>
      </c>
      <c r="C951" s="75">
        <v>31</v>
      </c>
      <c r="D951" s="74">
        <v>120</v>
      </c>
      <c r="E951" s="74" t="s">
        <v>13</v>
      </c>
      <c r="F951" s="74" t="s">
        <v>2979</v>
      </c>
      <c r="G951" s="58">
        <v>30</v>
      </c>
      <c r="H951" s="74">
        <v>61</v>
      </c>
      <c r="I951" s="74">
        <v>958</v>
      </c>
    </row>
    <row r="952" spans="1:9" ht="14.25" x14ac:dyDescent="0.45">
      <c r="A952" s="74">
        <v>575</v>
      </c>
      <c r="B952" s="74">
        <v>32644</v>
      </c>
      <c r="C952" s="75">
        <v>17</v>
      </c>
      <c r="D952" s="74">
        <v>120</v>
      </c>
      <c r="E952" s="74" t="s">
        <v>13</v>
      </c>
      <c r="F952" s="74" t="s">
        <v>2979</v>
      </c>
      <c r="G952" s="58">
        <v>30</v>
      </c>
      <c r="H952" s="74">
        <v>61</v>
      </c>
      <c r="I952" s="74">
        <v>958</v>
      </c>
    </row>
    <row r="953" spans="1:9" ht="14.25" x14ac:dyDescent="0.45">
      <c r="A953" s="74">
        <v>575</v>
      </c>
      <c r="B953" s="74">
        <v>20941</v>
      </c>
      <c r="C953" s="75">
        <v>25</v>
      </c>
      <c r="D953" s="74">
        <v>120</v>
      </c>
      <c r="E953" s="74" t="s">
        <v>13</v>
      </c>
      <c r="F953" s="74" t="s">
        <v>2978</v>
      </c>
      <c r="G953" s="58">
        <v>30</v>
      </c>
      <c r="H953" s="74">
        <v>61</v>
      </c>
      <c r="I953" s="74">
        <v>958</v>
      </c>
    </row>
    <row r="954" spans="1:9" ht="14.25" x14ac:dyDescent="0.45">
      <c r="A954" s="74">
        <v>575</v>
      </c>
      <c r="B954" s="74">
        <v>13322</v>
      </c>
      <c r="C954" s="75">
        <v>44</v>
      </c>
      <c r="D954" s="74">
        <v>120</v>
      </c>
      <c r="E954" s="74" t="s">
        <v>13</v>
      </c>
      <c r="F954" s="74" t="s">
        <v>2977</v>
      </c>
      <c r="G954" s="58">
        <v>24</v>
      </c>
      <c r="H954" s="74">
        <v>61</v>
      </c>
      <c r="I954" s="74">
        <v>957</v>
      </c>
    </row>
    <row r="955" spans="1:9" ht="14.25" x14ac:dyDescent="0.45">
      <c r="A955" s="74">
        <v>575</v>
      </c>
      <c r="B955" s="74">
        <v>51724</v>
      </c>
      <c r="C955" s="75">
        <v>29</v>
      </c>
      <c r="D955" s="74">
        <v>80</v>
      </c>
      <c r="E955" s="74" t="s">
        <v>13</v>
      </c>
      <c r="F955" s="74" t="s">
        <v>2976</v>
      </c>
      <c r="G955" s="58">
        <v>2</v>
      </c>
      <c r="H955" s="74">
        <v>61</v>
      </c>
      <c r="I955" s="74">
        <v>958</v>
      </c>
    </row>
    <row r="956" spans="1:9" ht="14.25" x14ac:dyDescent="0.45">
      <c r="A956" s="74">
        <v>576</v>
      </c>
      <c r="B956" s="74">
        <v>39345</v>
      </c>
      <c r="C956" s="75">
        <v>116</v>
      </c>
      <c r="D956" s="74">
        <v>120</v>
      </c>
      <c r="E956" s="74" t="s">
        <v>7</v>
      </c>
      <c r="F956" s="74" t="s">
        <v>771</v>
      </c>
      <c r="G956" s="58">
        <v>16</v>
      </c>
      <c r="H956" s="74">
        <v>59</v>
      </c>
      <c r="I956" s="74">
        <v>957</v>
      </c>
    </row>
    <row r="957" spans="1:9" ht="14.25" x14ac:dyDescent="0.45">
      <c r="A957" s="74">
        <v>576</v>
      </c>
      <c r="B957" s="74">
        <v>31903</v>
      </c>
      <c r="C957" s="75">
        <v>163.64442643999999</v>
      </c>
      <c r="D957" s="74">
        <v>120</v>
      </c>
      <c r="E957" s="74" t="s">
        <v>7</v>
      </c>
      <c r="F957" s="74" t="s">
        <v>770</v>
      </c>
      <c r="G957" s="58">
        <v>2</v>
      </c>
      <c r="H957" s="74">
        <v>59</v>
      </c>
      <c r="I957" s="74">
        <v>957</v>
      </c>
    </row>
    <row r="958" spans="1:9" ht="14.25" x14ac:dyDescent="0.45">
      <c r="A958" s="74">
        <v>577</v>
      </c>
      <c r="B958" s="74">
        <v>2446</v>
      </c>
      <c r="C958" s="75">
        <v>8</v>
      </c>
      <c r="D958" s="74">
        <v>28</v>
      </c>
      <c r="E958" s="74" t="s">
        <v>8</v>
      </c>
      <c r="F958" s="74" t="s">
        <v>480</v>
      </c>
      <c r="G958" s="58">
        <v>3</v>
      </c>
      <c r="H958" s="74">
        <v>62</v>
      </c>
      <c r="I958" s="74">
        <v>1365</v>
      </c>
    </row>
    <row r="959" spans="1:9" ht="14.25" x14ac:dyDescent="0.45">
      <c r="A959" s="74">
        <v>578</v>
      </c>
      <c r="B959" s="74">
        <v>28282</v>
      </c>
      <c r="C959" s="75">
        <v>95</v>
      </c>
      <c r="D959" s="74">
        <v>122</v>
      </c>
      <c r="E959" s="74" t="s">
        <v>13</v>
      </c>
      <c r="F959" s="74" t="s">
        <v>479</v>
      </c>
      <c r="G959" s="58">
        <v>2</v>
      </c>
      <c r="H959" s="74">
        <v>61</v>
      </c>
      <c r="I959" s="74">
        <v>1544</v>
      </c>
    </row>
    <row r="960" spans="1:9" ht="14.25" x14ac:dyDescent="0.45">
      <c r="A960" s="74">
        <v>579</v>
      </c>
      <c r="B960" s="74">
        <v>31329</v>
      </c>
      <c r="C960" s="75">
        <v>72</v>
      </c>
      <c r="D960" s="74">
        <v>120</v>
      </c>
      <c r="E960" s="74" t="s">
        <v>16</v>
      </c>
      <c r="F960" s="74" t="s">
        <v>1008</v>
      </c>
      <c r="G960" s="58">
        <v>2</v>
      </c>
      <c r="H960" s="74">
        <v>59</v>
      </c>
      <c r="I960" s="74">
        <v>1010</v>
      </c>
    </row>
    <row r="961" spans="1:9" ht="14.25" x14ac:dyDescent="0.45">
      <c r="A961" s="74">
        <v>580</v>
      </c>
      <c r="B961" s="74">
        <v>7371</v>
      </c>
      <c r="C961" s="75">
        <v>0</v>
      </c>
      <c r="D961" s="74">
        <v>0</v>
      </c>
      <c r="E961" s="74" t="s">
        <v>16</v>
      </c>
      <c r="F961" s="74" t="s">
        <v>478</v>
      </c>
      <c r="G961" s="58">
        <v>0</v>
      </c>
      <c r="H961" s="74">
        <v>59</v>
      </c>
      <c r="I961" s="74">
        <v>703</v>
      </c>
    </row>
    <row r="962" spans="1:9" ht="14.25" x14ac:dyDescent="0.45">
      <c r="A962" s="74">
        <v>581</v>
      </c>
      <c r="B962" s="74">
        <v>54240</v>
      </c>
      <c r="C962" s="75">
        <v>29</v>
      </c>
      <c r="D962" s="74">
        <v>127</v>
      </c>
      <c r="E962" s="74" t="s">
        <v>15</v>
      </c>
      <c r="F962" s="74" t="s">
        <v>477</v>
      </c>
      <c r="G962" s="58">
        <v>16</v>
      </c>
      <c r="H962" s="74">
        <v>60</v>
      </c>
      <c r="I962" s="74">
        <v>2586</v>
      </c>
    </row>
    <row r="963" spans="1:9" ht="14.25" x14ac:dyDescent="0.45">
      <c r="A963" s="74">
        <v>582</v>
      </c>
      <c r="B963" s="74">
        <v>8075</v>
      </c>
      <c r="C963" s="75">
        <v>24</v>
      </c>
      <c r="D963" s="74">
        <v>127</v>
      </c>
      <c r="E963" s="74" t="s">
        <v>16</v>
      </c>
      <c r="F963" s="74" t="s">
        <v>476</v>
      </c>
      <c r="G963" s="58">
        <v>4</v>
      </c>
      <c r="H963" s="74">
        <v>62</v>
      </c>
      <c r="I963" s="74">
        <v>188</v>
      </c>
    </row>
    <row r="964" spans="1:9" ht="14.25" x14ac:dyDescent="0.45">
      <c r="A964" s="74">
        <v>583</v>
      </c>
      <c r="B964" s="74">
        <v>48287</v>
      </c>
      <c r="C964" s="75">
        <v>120</v>
      </c>
      <c r="D964" s="74">
        <v>120</v>
      </c>
      <c r="E964" s="74" t="s">
        <v>8</v>
      </c>
      <c r="F964" s="74" t="s">
        <v>475</v>
      </c>
      <c r="G964" s="58">
        <v>2</v>
      </c>
      <c r="H964" s="74">
        <v>59</v>
      </c>
      <c r="I964" s="74">
        <v>2295</v>
      </c>
    </row>
    <row r="965" spans="1:9" ht="14.25" x14ac:dyDescent="0.45">
      <c r="A965" s="74">
        <v>584</v>
      </c>
      <c r="B965" s="74">
        <v>42068</v>
      </c>
      <c r="C965" s="75">
        <v>153</v>
      </c>
      <c r="D965" s="74">
        <v>200</v>
      </c>
      <c r="E965" s="74" t="s">
        <v>8</v>
      </c>
      <c r="F965" s="74" t="s">
        <v>474</v>
      </c>
      <c r="G965" s="58">
        <v>24</v>
      </c>
      <c r="H965" s="74">
        <v>59</v>
      </c>
      <c r="I965" s="74">
        <v>1628</v>
      </c>
    </row>
    <row r="966" spans="1:9" ht="14.25" x14ac:dyDescent="0.45">
      <c r="A966" s="74">
        <v>585</v>
      </c>
      <c r="B966" s="74">
        <v>14086</v>
      </c>
      <c r="C966" s="75">
        <v>170</v>
      </c>
      <c r="D966" s="74">
        <v>240</v>
      </c>
      <c r="E966" s="74" t="s">
        <v>13</v>
      </c>
      <c r="F966" s="74" t="s">
        <v>473</v>
      </c>
      <c r="G966" s="58">
        <v>24</v>
      </c>
      <c r="H966" s="74">
        <v>62</v>
      </c>
      <c r="I966" s="74">
        <v>1352</v>
      </c>
    </row>
    <row r="967" spans="1:9" ht="14.25" x14ac:dyDescent="0.45">
      <c r="A967" s="74">
        <v>586</v>
      </c>
      <c r="B967" s="74">
        <v>6977</v>
      </c>
      <c r="C967" s="75">
        <v>134</v>
      </c>
      <c r="D967" s="74">
        <v>97</v>
      </c>
      <c r="E967" s="74" t="s">
        <v>13</v>
      </c>
      <c r="F967" s="74" t="s">
        <v>2643</v>
      </c>
      <c r="G967" s="58">
        <v>2</v>
      </c>
      <c r="H967" s="74">
        <v>62</v>
      </c>
      <c r="I967" s="74">
        <v>299</v>
      </c>
    </row>
    <row r="968" spans="1:9" ht="14.25" x14ac:dyDescent="0.45">
      <c r="A968" s="74">
        <v>586</v>
      </c>
      <c r="B968" s="74">
        <v>33796</v>
      </c>
      <c r="C968" s="75">
        <v>68</v>
      </c>
      <c r="D968" s="74">
        <v>120</v>
      </c>
      <c r="E968" s="74" t="s">
        <v>13</v>
      </c>
      <c r="F968" s="74" t="s">
        <v>2642</v>
      </c>
      <c r="G968" s="58">
        <v>4</v>
      </c>
      <c r="H968" s="74">
        <v>62</v>
      </c>
      <c r="I968" s="74">
        <v>1352</v>
      </c>
    </row>
    <row r="969" spans="1:9" ht="14.25" x14ac:dyDescent="0.45">
      <c r="A969" s="74">
        <v>586</v>
      </c>
      <c r="B969" s="74">
        <v>13178</v>
      </c>
      <c r="C969" s="75">
        <v>119</v>
      </c>
      <c r="D969" s="74">
        <v>120</v>
      </c>
      <c r="E969" s="74" t="s">
        <v>13</v>
      </c>
      <c r="F969" s="74" t="s">
        <v>2641</v>
      </c>
      <c r="G969" s="58">
        <v>2</v>
      </c>
      <c r="H969" s="74">
        <v>62</v>
      </c>
      <c r="I969" s="74">
        <v>1352</v>
      </c>
    </row>
    <row r="970" spans="1:9" ht="14.25" x14ac:dyDescent="0.45">
      <c r="A970" s="74">
        <v>587</v>
      </c>
      <c r="B970" s="74">
        <v>1617</v>
      </c>
      <c r="C970" s="75">
        <v>25</v>
      </c>
      <c r="D970" s="74">
        <v>34</v>
      </c>
      <c r="E970" s="74" t="s">
        <v>11</v>
      </c>
      <c r="F970" s="74" t="s">
        <v>472</v>
      </c>
      <c r="G970" s="58">
        <v>2</v>
      </c>
      <c r="H970" s="74">
        <v>60</v>
      </c>
      <c r="I970" s="74">
        <v>53</v>
      </c>
    </row>
    <row r="971" spans="1:9" ht="14.25" x14ac:dyDescent="0.45">
      <c r="A971" s="74">
        <v>588</v>
      </c>
      <c r="B971" s="74">
        <v>14966</v>
      </c>
      <c r="C971" s="75">
        <v>0</v>
      </c>
      <c r="D971" s="74">
        <v>0</v>
      </c>
      <c r="E971" s="74" t="s">
        <v>7</v>
      </c>
      <c r="F971" s="74" t="s">
        <v>471</v>
      </c>
      <c r="G971" s="58">
        <v>0</v>
      </c>
      <c r="H971" s="74">
        <v>60</v>
      </c>
      <c r="I971" s="74">
        <v>1050</v>
      </c>
    </row>
    <row r="972" spans="1:9" ht="14.25" x14ac:dyDescent="0.45">
      <c r="A972" s="74">
        <v>588</v>
      </c>
      <c r="B972" s="74">
        <v>46085</v>
      </c>
      <c r="C972" s="75">
        <v>0</v>
      </c>
      <c r="D972" s="74">
        <v>0</v>
      </c>
      <c r="E972" s="74" t="s">
        <v>7</v>
      </c>
      <c r="F972" s="74" t="s">
        <v>471</v>
      </c>
      <c r="G972" s="58">
        <v>0</v>
      </c>
      <c r="H972" s="74">
        <v>60</v>
      </c>
      <c r="I972" s="74">
        <v>1050</v>
      </c>
    </row>
    <row r="973" spans="1:9" ht="14.25" x14ac:dyDescent="0.45">
      <c r="A973" s="74">
        <v>588</v>
      </c>
      <c r="B973" s="74">
        <v>13847</v>
      </c>
      <c r="C973" s="75">
        <v>0</v>
      </c>
      <c r="D973" s="74">
        <v>0</v>
      </c>
      <c r="E973" s="74" t="s">
        <v>7</v>
      </c>
      <c r="F973" s="74" t="s">
        <v>471</v>
      </c>
      <c r="G973" s="58">
        <v>0</v>
      </c>
      <c r="H973" s="74">
        <v>60</v>
      </c>
      <c r="I973" s="74">
        <v>1050</v>
      </c>
    </row>
    <row r="974" spans="1:9" ht="14.25" x14ac:dyDescent="0.45">
      <c r="A974" s="74">
        <v>589</v>
      </c>
      <c r="B974" s="74">
        <v>29214</v>
      </c>
      <c r="C974" s="75">
        <v>111</v>
      </c>
      <c r="D974" s="74">
        <v>120</v>
      </c>
      <c r="E974" s="74" t="s">
        <v>13</v>
      </c>
      <c r="F974" s="74" t="s">
        <v>470</v>
      </c>
      <c r="G974" s="58">
        <v>4</v>
      </c>
      <c r="H974" s="74">
        <v>62</v>
      </c>
      <c r="I974" s="74">
        <v>185</v>
      </c>
    </row>
    <row r="975" spans="1:9" ht="14.25" x14ac:dyDescent="0.45">
      <c r="A975" s="74">
        <v>590</v>
      </c>
      <c r="B975" s="74">
        <v>3475</v>
      </c>
      <c r="C975" s="75">
        <v>197</v>
      </c>
      <c r="D975" s="74">
        <v>120</v>
      </c>
      <c r="E975" s="74" t="s">
        <v>7</v>
      </c>
      <c r="F975" s="74" t="s">
        <v>469</v>
      </c>
      <c r="G975" s="58">
        <v>2</v>
      </c>
      <c r="H975" s="74">
        <v>59</v>
      </c>
      <c r="I975" s="74">
        <v>957</v>
      </c>
    </row>
    <row r="976" spans="1:9" ht="14.25" x14ac:dyDescent="0.45">
      <c r="A976" s="74">
        <v>591</v>
      </c>
      <c r="B976" s="74">
        <v>5865</v>
      </c>
      <c r="C976" s="75">
        <v>123</v>
      </c>
      <c r="D976" s="74">
        <v>200</v>
      </c>
      <c r="E976" s="74" t="s">
        <v>9</v>
      </c>
      <c r="F976" s="74" t="s">
        <v>468</v>
      </c>
      <c r="G976" s="58">
        <v>16</v>
      </c>
      <c r="H976" s="74">
        <v>59</v>
      </c>
      <c r="I976" s="74">
        <v>1857</v>
      </c>
    </row>
    <row r="977" spans="1:9" ht="14.25" x14ac:dyDescent="0.45">
      <c r="A977" s="74">
        <v>592</v>
      </c>
      <c r="B977" s="74">
        <v>33955</v>
      </c>
      <c r="C977" s="75">
        <v>100</v>
      </c>
      <c r="D977" s="74">
        <v>125</v>
      </c>
      <c r="E977" s="74" t="s">
        <v>8</v>
      </c>
      <c r="F977" s="74" t="s">
        <v>467</v>
      </c>
      <c r="G977" s="58">
        <v>2</v>
      </c>
      <c r="H977" s="74">
        <v>59</v>
      </c>
      <c r="I977" s="74">
        <v>1523</v>
      </c>
    </row>
    <row r="978" spans="1:9" ht="14.25" x14ac:dyDescent="0.45">
      <c r="A978" s="74">
        <v>593</v>
      </c>
      <c r="B978" s="74">
        <v>660</v>
      </c>
      <c r="C978" s="75">
        <v>93.170191283700007</v>
      </c>
      <c r="D978" s="74">
        <v>88</v>
      </c>
      <c r="E978" s="74" t="s">
        <v>12</v>
      </c>
      <c r="F978" s="74" t="s">
        <v>2748</v>
      </c>
      <c r="G978" s="58">
        <v>2</v>
      </c>
      <c r="H978" s="74">
        <v>60</v>
      </c>
      <c r="I978" s="74">
        <v>2547</v>
      </c>
    </row>
    <row r="979" spans="1:9" ht="14.25" x14ac:dyDescent="0.45">
      <c r="A979" s="74">
        <v>594</v>
      </c>
      <c r="B979" s="74">
        <v>11974</v>
      </c>
      <c r="C979" s="75">
        <v>27</v>
      </c>
      <c r="D979" s="74">
        <v>50</v>
      </c>
      <c r="E979" s="74" t="s">
        <v>8</v>
      </c>
      <c r="F979" s="74" t="s">
        <v>2369</v>
      </c>
      <c r="G979" s="58">
        <v>2</v>
      </c>
      <c r="H979" s="74">
        <v>59</v>
      </c>
      <c r="I979" s="74">
        <v>2544</v>
      </c>
    </row>
    <row r="980" spans="1:9" ht="14.25" x14ac:dyDescent="0.45">
      <c r="A980" s="74">
        <v>594</v>
      </c>
      <c r="B980" s="74">
        <v>34819</v>
      </c>
      <c r="C980" s="75">
        <v>68</v>
      </c>
      <c r="D980" s="74">
        <v>120</v>
      </c>
      <c r="E980" s="74" t="s">
        <v>8</v>
      </c>
      <c r="F980" s="74" t="s">
        <v>2368</v>
      </c>
      <c r="G980" s="58">
        <v>2</v>
      </c>
      <c r="H980" s="74">
        <v>59</v>
      </c>
      <c r="I980" s="74">
        <v>2544</v>
      </c>
    </row>
    <row r="981" spans="1:9" ht="14.25" x14ac:dyDescent="0.45">
      <c r="A981" s="74">
        <v>594</v>
      </c>
      <c r="B981" s="74">
        <v>49930</v>
      </c>
      <c r="C981" s="75">
        <v>3</v>
      </c>
      <c r="D981" s="74">
        <v>20</v>
      </c>
      <c r="E981" s="74" t="s">
        <v>8</v>
      </c>
      <c r="F981" s="74" t="s">
        <v>2367</v>
      </c>
      <c r="G981" s="58">
        <v>2</v>
      </c>
      <c r="H981" s="74">
        <v>59</v>
      </c>
      <c r="I981" s="74">
        <v>2545</v>
      </c>
    </row>
    <row r="982" spans="1:9" ht="14.25" x14ac:dyDescent="0.45">
      <c r="A982" s="74">
        <v>594</v>
      </c>
      <c r="B982" s="74">
        <v>1649</v>
      </c>
      <c r="C982" s="75">
        <v>24</v>
      </c>
      <c r="D982" s="74">
        <v>50</v>
      </c>
      <c r="E982" s="74" t="s">
        <v>8</v>
      </c>
      <c r="F982" s="74" t="s">
        <v>2366</v>
      </c>
      <c r="G982" s="58">
        <v>2</v>
      </c>
      <c r="H982" s="74">
        <v>59</v>
      </c>
      <c r="I982" s="74">
        <v>2545</v>
      </c>
    </row>
    <row r="983" spans="1:9" ht="14.25" x14ac:dyDescent="0.45">
      <c r="A983" s="74">
        <v>595</v>
      </c>
      <c r="B983" s="74">
        <v>45590</v>
      </c>
      <c r="C983" s="75">
        <v>18</v>
      </c>
      <c r="D983" s="74">
        <v>115</v>
      </c>
      <c r="E983" s="74" t="s">
        <v>10</v>
      </c>
      <c r="F983" s="74" t="s">
        <v>1965</v>
      </c>
      <c r="G983" s="58">
        <v>25</v>
      </c>
      <c r="H983" s="74">
        <v>59</v>
      </c>
      <c r="I983" s="74">
        <v>1759</v>
      </c>
    </row>
    <row r="984" spans="1:9" ht="14.25" x14ac:dyDescent="0.45">
      <c r="A984" s="74">
        <v>595</v>
      </c>
      <c r="B984" s="74">
        <v>32825</v>
      </c>
      <c r="C984" s="75">
        <v>33</v>
      </c>
      <c r="D984" s="74">
        <v>150</v>
      </c>
      <c r="E984" s="74" t="s">
        <v>10</v>
      </c>
      <c r="F984" s="74" t="s">
        <v>1964</v>
      </c>
      <c r="G984" s="58">
        <v>25</v>
      </c>
      <c r="H984" s="74">
        <v>59</v>
      </c>
      <c r="I984" s="74">
        <v>1759</v>
      </c>
    </row>
    <row r="985" spans="1:9" ht="14.25" x14ac:dyDescent="0.45">
      <c r="A985" s="74">
        <v>595</v>
      </c>
      <c r="B985" s="74">
        <v>12184</v>
      </c>
      <c r="C985" s="75">
        <v>43</v>
      </c>
      <c r="D985" s="74">
        <v>115</v>
      </c>
      <c r="E985" s="74" t="s">
        <v>10</v>
      </c>
      <c r="F985" s="74" t="s">
        <v>1963</v>
      </c>
      <c r="G985" s="58">
        <v>25</v>
      </c>
      <c r="H985" s="74">
        <v>59</v>
      </c>
      <c r="I985" s="74">
        <v>1759</v>
      </c>
    </row>
    <row r="986" spans="1:9" ht="14.25" x14ac:dyDescent="0.45">
      <c r="A986" s="74">
        <v>595</v>
      </c>
      <c r="B986" s="74">
        <v>38433</v>
      </c>
      <c r="C986" s="75">
        <v>38.714013460099999</v>
      </c>
      <c r="D986" s="74">
        <v>140</v>
      </c>
      <c r="E986" s="74" t="s">
        <v>10</v>
      </c>
      <c r="F986" s="74" t="s">
        <v>1962</v>
      </c>
      <c r="G986" s="58">
        <v>25</v>
      </c>
      <c r="H986" s="74">
        <v>59</v>
      </c>
      <c r="I986" s="74">
        <v>1759</v>
      </c>
    </row>
    <row r="987" spans="1:9" ht="14.25" x14ac:dyDescent="0.45">
      <c r="A987" s="74">
        <v>596</v>
      </c>
      <c r="B987" s="74">
        <v>52899</v>
      </c>
      <c r="C987" s="75">
        <v>71</v>
      </c>
      <c r="D987" s="74">
        <v>210</v>
      </c>
      <c r="E987" s="74" t="s">
        <v>13</v>
      </c>
      <c r="F987" s="74" t="s">
        <v>466</v>
      </c>
      <c r="G987" s="58">
        <v>16</v>
      </c>
      <c r="H987" s="74">
        <v>61</v>
      </c>
      <c r="I987" s="74">
        <v>1787</v>
      </c>
    </row>
    <row r="988" spans="1:9" ht="14.25" x14ac:dyDescent="0.45">
      <c r="A988" s="74">
        <v>597</v>
      </c>
      <c r="B988" s="74">
        <v>1252</v>
      </c>
      <c r="C988" s="75">
        <v>135</v>
      </c>
      <c r="D988" s="74">
        <v>100</v>
      </c>
      <c r="E988" s="74" t="s">
        <v>16</v>
      </c>
      <c r="F988" s="74" t="s">
        <v>465</v>
      </c>
      <c r="G988" s="58">
        <v>2</v>
      </c>
      <c r="H988" s="74">
        <v>62</v>
      </c>
      <c r="I988" s="74">
        <v>1308</v>
      </c>
    </row>
    <row r="989" spans="1:9" ht="14.25" x14ac:dyDescent="0.45">
      <c r="A989" s="74">
        <v>597</v>
      </c>
      <c r="B989" s="74">
        <v>27508</v>
      </c>
      <c r="C989" s="75">
        <v>91</v>
      </c>
      <c r="D989" s="74">
        <v>68</v>
      </c>
      <c r="E989" s="74" t="s">
        <v>16</v>
      </c>
      <c r="F989" s="74" t="s">
        <v>465</v>
      </c>
      <c r="G989" s="58">
        <v>18</v>
      </c>
      <c r="H989" s="74">
        <v>62</v>
      </c>
      <c r="I989" s="74">
        <v>1308</v>
      </c>
    </row>
    <row r="990" spans="1:9" ht="14.25" x14ac:dyDescent="0.45">
      <c r="A990" s="74">
        <v>597</v>
      </c>
      <c r="B990" s="74">
        <v>41758</v>
      </c>
      <c r="C990" s="75">
        <v>27</v>
      </c>
      <c r="D990" s="74">
        <v>25</v>
      </c>
      <c r="E990" s="74" t="s">
        <v>16</v>
      </c>
      <c r="F990" s="74" t="s">
        <v>465</v>
      </c>
      <c r="G990" s="58">
        <v>18</v>
      </c>
      <c r="H990" s="74">
        <v>62</v>
      </c>
      <c r="I990" s="74">
        <v>1308</v>
      </c>
    </row>
    <row r="991" spans="1:9" ht="14.25" x14ac:dyDescent="0.45">
      <c r="A991" s="74">
        <v>598</v>
      </c>
      <c r="B991" s="74">
        <v>42451</v>
      </c>
      <c r="C991" s="75">
        <v>195</v>
      </c>
      <c r="D991" s="74">
        <v>120</v>
      </c>
      <c r="E991" s="74" t="s">
        <v>9</v>
      </c>
      <c r="F991" s="74" t="s">
        <v>1637</v>
      </c>
      <c r="G991" s="58">
        <v>2</v>
      </c>
      <c r="H991" s="74">
        <v>60</v>
      </c>
      <c r="I991" s="74">
        <v>2252</v>
      </c>
    </row>
    <row r="992" spans="1:9" ht="14.25" x14ac:dyDescent="0.45">
      <c r="A992" s="74">
        <v>598</v>
      </c>
      <c r="B992" s="74">
        <v>44102</v>
      </c>
      <c r="C992" s="75">
        <v>453</v>
      </c>
      <c r="D992" s="74">
        <v>240</v>
      </c>
      <c r="E992" s="74" t="s">
        <v>9</v>
      </c>
      <c r="F992" s="74" t="s">
        <v>1636</v>
      </c>
      <c r="G992" s="58">
        <v>2</v>
      </c>
      <c r="H992" s="74">
        <v>60</v>
      </c>
      <c r="I992" s="74">
        <v>2252</v>
      </c>
    </row>
    <row r="993" spans="1:9" ht="14.25" x14ac:dyDescent="0.45">
      <c r="A993" s="74">
        <v>599</v>
      </c>
      <c r="B993" s="74">
        <v>23931</v>
      </c>
      <c r="C993" s="75">
        <v>64</v>
      </c>
      <c r="D993" s="74">
        <v>120</v>
      </c>
      <c r="E993" s="74" t="s">
        <v>13</v>
      </c>
      <c r="F993" s="74" t="s">
        <v>464</v>
      </c>
      <c r="G993" s="58">
        <v>23</v>
      </c>
      <c r="H993" s="74">
        <v>59</v>
      </c>
      <c r="I993" s="74">
        <v>1059</v>
      </c>
    </row>
    <row r="994" spans="1:9" ht="14.25" x14ac:dyDescent="0.45">
      <c r="A994" s="74">
        <v>600</v>
      </c>
      <c r="B994" s="74">
        <v>25426</v>
      </c>
      <c r="C994" s="75">
        <v>169</v>
      </c>
      <c r="D994" s="74">
        <v>248</v>
      </c>
      <c r="E994" s="74" t="s">
        <v>13</v>
      </c>
      <c r="F994" s="74" t="s">
        <v>463</v>
      </c>
      <c r="G994" s="58">
        <v>2</v>
      </c>
      <c r="H994" s="74">
        <v>62</v>
      </c>
      <c r="I994" s="74">
        <v>1928</v>
      </c>
    </row>
    <row r="995" spans="1:9" ht="14.25" x14ac:dyDescent="0.45">
      <c r="A995" s="74">
        <v>601</v>
      </c>
      <c r="B995" s="74">
        <v>54218</v>
      </c>
      <c r="C995" s="75">
        <v>69</v>
      </c>
      <c r="D995" s="74">
        <v>120</v>
      </c>
      <c r="E995" s="74" t="s">
        <v>13</v>
      </c>
      <c r="F995" s="74" t="s">
        <v>3096</v>
      </c>
      <c r="G995" s="58">
        <v>10</v>
      </c>
      <c r="H995" s="74">
        <v>61</v>
      </c>
      <c r="I995" s="74">
        <v>2026</v>
      </c>
    </row>
    <row r="996" spans="1:9" ht="14.25" x14ac:dyDescent="0.45">
      <c r="A996" s="74">
        <v>601</v>
      </c>
      <c r="B996" s="74">
        <v>29485</v>
      </c>
      <c r="C996" s="75">
        <v>45</v>
      </c>
      <c r="D996" s="74">
        <v>115</v>
      </c>
      <c r="E996" s="74" t="s">
        <v>13</v>
      </c>
      <c r="F996" s="74" t="s">
        <v>3095</v>
      </c>
      <c r="G996" s="58">
        <v>24</v>
      </c>
      <c r="H996" s="74">
        <v>61</v>
      </c>
      <c r="I996" s="74">
        <v>2026</v>
      </c>
    </row>
    <row r="997" spans="1:9" ht="14.25" x14ac:dyDescent="0.45">
      <c r="A997" s="74">
        <v>602</v>
      </c>
      <c r="B997" s="74">
        <v>6806</v>
      </c>
      <c r="C997" s="75">
        <v>58</v>
      </c>
      <c r="D997" s="74">
        <v>124</v>
      </c>
      <c r="E997" s="74" t="s">
        <v>13</v>
      </c>
      <c r="F997" s="74" t="s">
        <v>462</v>
      </c>
      <c r="G997" s="58">
        <v>2</v>
      </c>
      <c r="H997" s="74">
        <v>61</v>
      </c>
      <c r="I997" s="74">
        <v>2026</v>
      </c>
    </row>
    <row r="998" spans="1:9" ht="14.25" x14ac:dyDescent="0.45">
      <c r="A998" s="74">
        <v>603</v>
      </c>
      <c r="B998" s="74">
        <v>3265</v>
      </c>
      <c r="C998" s="75">
        <v>81</v>
      </c>
      <c r="D998" s="74">
        <v>120</v>
      </c>
      <c r="E998" s="74" t="s">
        <v>13</v>
      </c>
      <c r="F998" s="74" t="s">
        <v>3328</v>
      </c>
      <c r="G998" s="58">
        <v>26</v>
      </c>
      <c r="H998" s="74">
        <v>62</v>
      </c>
      <c r="I998" s="74">
        <v>979</v>
      </c>
    </row>
    <row r="999" spans="1:9" ht="14.25" x14ac:dyDescent="0.45">
      <c r="A999" s="74">
        <v>603</v>
      </c>
      <c r="B999" s="74">
        <v>196</v>
      </c>
      <c r="C999" s="75">
        <v>48</v>
      </c>
      <c r="D999" s="74">
        <v>52</v>
      </c>
      <c r="E999" s="74" t="s">
        <v>13</v>
      </c>
      <c r="F999" s="74" t="s">
        <v>3330</v>
      </c>
      <c r="G999" s="58">
        <v>2</v>
      </c>
      <c r="H999" s="74">
        <v>62</v>
      </c>
      <c r="I999" s="74">
        <v>979</v>
      </c>
    </row>
    <row r="1000" spans="1:9" ht="14.25" x14ac:dyDescent="0.45">
      <c r="A1000" s="74">
        <v>603</v>
      </c>
      <c r="B1000" s="74">
        <v>15007</v>
      </c>
      <c r="C1000" s="75">
        <v>64</v>
      </c>
      <c r="D1000" s="74">
        <v>70</v>
      </c>
      <c r="E1000" s="74" t="s">
        <v>13</v>
      </c>
      <c r="F1000" s="74" t="s">
        <v>3329</v>
      </c>
      <c r="G1000" s="58">
        <v>2</v>
      </c>
      <c r="H1000" s="74">
        <v>62</v>
      </c>
      <c r="I1000" s="74">
        <v>979</v>
      </c>
    </row>
    <row r="1001" spans="1:9" ht="14.25" x14ac:dyDescent="0.45">
      <c r="A1001" s="74">
        <v>603</v>
      </c>
      <c r="B1001" s="74">
        <v>48107</v>
      </c>
      <c r="C1001" s="75">
        <v>106</v>
      </c>
      <c r="D1001" s="74">
        <v>120</v>
      </c>
      <c r="E1001" s="74" t="s">
        <v>13</v>
      </c>
      <c r="F1001" s="74" t="s">
        <v>3328</v>
      </c>
      <c r="G1001" s="58">
        <v>5</v>
      </c>
      <c r="H1001" s="74">
        <v>62</v>
      </c>
      <c r="I1001" s="74">
        <v>979</v>
      </c>
    </row>
    <row r="1002" spans="1:9" ht="14.25" x14ac:dyDescent="0.45">
      <c r="A1002" s="74">
        <v>603</v>
      </c>
      <c r="B1002" s="74">
        <v>3891</v>
      </c>
      <c r="C1002" s="75">
        <v>83</v>
      </c>
      <c r="D1002" s="74">
        <v>118</v>
      </c>
      <c r="E1002" s="74" t="s">
        <v>13</v>
      </c>
      <c r="F1002" s="74" t="s">
        <v>3327</v>
      </c>
      <c r="G1002" s="58">
        <v>2</v>
      </c>
      <c r="H1002" s="74">
        <v>62</v>
      </c>
      <c r="I1002" s="74">
        <v>979</v>
      </c>
    </row>
    <row r="1003" spans="1:9" ht="14.25" x14ac:dyDescent="0.45">
      <c r="A1003" s="74">
        <v>604</v>
      </c>
      <c r="B1003" s="74">
        <v>33400</v>
      </c>
      <c r="C1003" s="75">
        <v>60</v>
      </c>
      <c r="D1003" s="74">
        <v>124</v>
      </c>
      <c r="E1003" s="74" t="s">
        <v>13</v>
      </c>
      <c r="F1003" s="74" t="s">
        <v>461</v>
      </c>
      <c r="G1003" s="58">
        <v>2</v>
      </c>
      <c r="H1003" s="74">
        <v>62</v>
      </c>
      <c r="I1003" s="74">
        <v>97</v>
      </c>
    </row>
    <row r="1004" spans="1:9" ht="14.25" x14ac:dyDescent="0.45">
      <c r="A1004" s="74">
        <v>605</v>
      </c>
      <c r="B1004" s="74">
        <v>5387</v>
      </c>
      <c r="C1004" s="75">
        <v>59</v>
      </c>
      <c r="D1004" s="74">
        <v>124</v>
      </c>
      <c r="E1004" s="74" t="s">
        <v>13</v>
      </c>
      <c r="F1004" s="74" t="s">
        <v>460</v>
      </c>
      <c r="G1004" s="58">
        <v>2</v>
      </c>
      <c r="H1004" s="74">
        <v>61</v>
      </c>
      <c r="I1004" s="74">
        <v>2496</v>
      </c>
    </row>
    <row r="1005" spans="1:9" ht="14.25" x14ac:dyDescent="0.45">
      <c r="A1005" s="74">
        <v>606</v>
      </c>
      <c r="B1005" s="74">
        <v>20775</v>
      </c>
      <c r="C1005" s="75">
        <v>119</v>
      </c>
      <c r="D1005" s="74">
        <v>122</v>
      </c>
      <c r="E1005" s="74" t="s">
        <v>17</v>
      </c>
      <c r="F1005" s="74" t="s">
        <v>2087</v>
      </c>
      <c r="G1005" s="58">
        <v>2</v>
      </c>
      <c r="H1005" s="74">
        <v>61</v>
      </c>
      <c r="I1005" s="74">
        <v>2031</v>
      </c>
    </row>
    <row r="1006" spans="1:9" ht="14.25" x14ac:dyDescent="0.45">
      <c r="A1006" s="74">
        <v>606</v>
      </c>
      <c r="B1006" s="74">
        <v>44192</v>
      </c>
      <c r="C1006" s="75">
        <v>28</v>
      </c>
      <c r="D1006" s="74">
        <v>34</v>
      </c>
      <c r="E1006" s="74" t="s">
        <v>17</v>
      </c>
      <c r="F1006" s="74" t="s">
        <v>1781</v>
      </c>
      <c r="G1006" s="58">
        <v>2</v>
      </c>
      <c r="H1006" s="74">
        <v>61</v>
      </c>
      <c r="I1006" s="74">
        <v>2031</v>
      </c>
    </row>
    <row r="1007" spans="1:9" ht="14.25" x14ac:dyDescent="0.45">
      <c r="A1007" s="74">
        <v>606</v>
      </c>
      <c r="B1007" s="74">
        <v>30846</v>
      </c>
      <c r="C1007" s="75">
        <v>49</v>
      </c>
      <c r="D1007" s="74">
        <v>40</v>
      </c>
      <c r="E1007" s="74" t="s">
        <v>17</v>
      </c>
      <c r="F1007" s="74" t="s">
        <v>1780</v>
      </c>
      <c r="G1007" s="58">
        <v>2</v>
      </c>
      <c r="H1007" s="74">
        <v>61</v>
      </c>
      <c r="I1007" s="74">
        <v>2031</v>
      </c>
    </row>
    <row r="1008" spans="1:9" ht="14.25" x14ac:dyDescent="0.45">
      <c r="A1008" s="74">
        <v>606</v>
      </c>
      <c r="B1008" s="74">
        <v>76569</v>
      </c>
      <c r="C1008" s="75">
        <v>54</v>
      </c>
      <c r="D1008" s="74">
        <v>55</v>
      </c>
      <c r="E1008" s="74" t="s">
        <v>17</v>
      </c>
      <c r="F1008" s="74" t="s">
        <v>2086</v>
      </c>
      <c r="G1008" s="58">
        <v>2</v>
      </c>
      <c r="H1008" s="74">
        <v>61</v>
      </c>
      <c r="I1008" s="74">
        <v>2031</v>
      </c>
    </row>
    <row r="1009" spans="1:9" ht="14.25" x14ac:dyDescent="0.45">
      <c r="A1009" s="74">
        <v>606</v>
      </c>
      <c r="B1009" s="74">
        <v>76570</v>
      </c>
      <c r="C1009" s="75">
        <v>13</v>
      </c>
      <c r="D1009" s="74">
        <v>13</v>
      </c>
      <c r="E1009" s="74" t="s">
        <v>17</v>
      </c>
      <c r="F1009" s="74" t="s">
        <v>2085</v>
      </c>
      <c r="G1009" s="58">
        <v>2</v>
      </c>
      <c r="H1009" s="74">
        <v>61</v>
      </c>
      <c r="I1009" s="74">
        <v>2031</v>
      </c>
    </row>
    <row r="1010" spans="1:9" ht="14.25" x14ac:dyDescent="0.45">
      <c r="A1010" s="74">
        <v>607</v>
      </c>
      <c r="B1010" s="74">
        <v>6567</v>
      </c>
      <c r="C1010" s="75">
        <v>127</v>
      </c>
      <c r="D1010" s="74">
        <v>124</v>
      </c>
      <c r="E1010" s="74" t="s">
        <v>9</v>
      </c>
      <c r="F1010" s="74" t="s">
        <v>459</v>
      </c>
      <c r="G1010" s="58">
        <v>2</v>
      </c>
      <c r="H1010" s="74">
        <v>59</v>
      </c>
      <c r="I1010" s="74">
        <v>2725</v>
      </c>
    </row>
    <row r="1011" spans="1:9" ht="14.25" x14ac:dyDescent="0.45">
      <c r="A1011" s="74">
        <v>608</v>
      </c>
      <c r="B1011" s="74">
        <v>49394</v>
      </c>
      <c r="C1011" s="75">
        <v>166</v>
      </c>
      <c r="D1011" s="74">
        <v>123</v>
      </c>
      <c r="E1011" s="74" t="s">
        <v>9</v>
      </c>
      <c r="F1011" s="74" t="s">
        <v>458</v>
      </c>
      <c r="G1011" s="58">
        <v>2</v>
      </c>
      <c r="H1011" s="74">
        <v>59</v>
      </c>
      <c r="I1011" s="74">
        <v>2725</v>
      </c>
    </row>
    <row r="1012" spans="1:9" ht="14.25" x14ac:dyDescent="0.45">
      <c r="A1012" s="74">
        <v>609</v>
      </c>
      <c r="B1012" s="74">
        <v>19808</v>
      </c>
      <c r="C1012" s="75">
        <v>166</v>
      </c>
      <c r="D1012" s="74">
        <v>125</v>
      </c>
      <c r="E1012" s="74" t="s">
        <v>9</v>
      </c>
      <c r="F1012" s="74" t="s">
        <v>457</v>
      </c>
      <c r="G1012" s="58">
        <v>2</v>
      </c>
      <c r="H1012" s="74">
        <v>60</v>
      </c>
      <c r="I1012" s="74">
        <v>110</v>
      </c>
    </row>
    <row r="1013" spans="1:9" ht="14.25" x14ac:dyDescent="0.45">
      <c r="A1013" s="74">
        <v>610</v>
      </c>
      <c r="B1013" s="74">
        <v>32011</v>
      </c>
      <c r="C1013" s="75">
        <v>44</v>
      </c>
      <c r="D1013" s="74">
        <v>120</v>
      </c>
      <c r="E1013" s="74" t="s">
        <v>13</v>
      </c>
      <c r="F1013" s="74" t="s">
        <v>1447</v>
      </c>
      <c r="G1013" s="58">
        <v>4</v>
      </c>
      <c r="H1013" s="74">
        <v>60</v>
      </c>
      <c r="I1013" s="74">
        <v>1414</v>
      </c>
    </row>
    <row r="1014" spans="1:9" ht="14.25" x14ac:dyDescent="0.45">
      <c r="A1014" s="74">
        <v>610</v>
      </c>
      <c r="B1014" s="74">
        <v>11755</v>
      </c>
      <c r="C1014" s="75">
        <v>70.663278615099998</v>
      </c>
      <c r="D1014" s="74">
        <v>118</v>
      </c>
      <c r="E1014" s="74" t="s">
        <v>13</v>
      </c>
      <c r="F1014" s="74" t="s">
        <v>1446</v>
      </c>
      <c r="G1014" s="58">
        <v>2</v>
      </c>
      <c r="H1014" s="74">
        <v>60</v>
      </c>
      <c r="I1014" s="74">
        <v>1414</v>
      </c>
    </row>
    <row r="1015" spans="1:9" ht="14.25" x14ac:dyDescent="0.45">
      <c r="A1015" s="74">
        <v>611</v>
      </c>
      <c r="B1015" s="74">
        <v>29284</v>
      </c>
      <c r="C1015" s="75">
        <v>0</v>
      </c>
      <c r="D1015" s="74">
        <v>0</v>
      </c>
      <c r="E1015" s="74" t="s">
        <v>18</v>
      </c>
      <c r="F1015" s="74" t="s">
        <v>456</v>
      </c>
      <c r="G1015" s="58">
        <v>0</v>
      </c>
      <c r="H1015" s="74">
        <v>61</v>
      </c>
      <c r="I1015" s="74">
        <v>1828</v>
      </c>
    </row>
    <row r="1016" spans="1:9" ht="14.25" x14ac:dyDescent="0.45">
      <c r="A1016" s="74">
        <v>611</v>
      </c>
      <c r="B1016" s="74">
        <v>13283</v>
      </c>
      <c r="C1016" s="75">
        <v>47.771527477299998</v>
      </c>
      <c r="D1016" s="74">
        <v>154</v>
      </c>
      <c r="E1016" s="74" t="s">
        <v>18</v>
      </c>
      <c r="F1016" s="74" t="s">
        <v>456</v>
      </c>
      <c r="G1016" s="58">
        <v>2</v>
      </c>
      <c r="H1016" s="74">
        <v>61</v>
      </c>
      <c r="I1016" s="74">
        <v>1828</v>
      </c>
    </row>
    <row r="1017" spans="1:9" ht="14.25" x14ac:dyDescent="0.45">
      <c r="A1017" s="74">
        <v>612</v>
      </c>
      <c r="B1017" s="74">
        <v>18290</v>
      </c>
      <c r="C1017" s="75">
        <v>95</v>
      </c>
      <c r="D1017" s="74">
        <v>72</v>
      </c>
      <c r="E1017" s="74" t="s">
        <v>12</v>
      </c>
      <c r="F1017" s="74" t="s">
        <v>3241</v>
      </c>
      <c r="G1017" s="58">
        <v>2</v>
      </c>
      <c r="H1017" s="74">
        <v>61</v>
      </c>
      <c r="I1017" s="74">
        <v>1177</v>
      </c>
    </row>
    <row r="1018" spans="1:9" ht="14.25" x14ac:dyDescent="0.45">
      <c r="A1018" s="74">
        <v>612</v>
      </c>
      <c r="B1018" s="74">
        <v>36491</v>
      </c>
      <c r="C1018" s="75">
        <v>67</v>
      </c>
      <c r="D1018" s="74">
        <v>50</v>
      </c>
      <c r="E1018" s="74" t="s">
        <v>12</v>
      </c>
      <c r="F1018" s="74" t="s">
        <v>3241</v>
      </c>
      <c r="G1018" s="58">
        <v>2</v>
      </c>
      <c r="H1018" s="74">
        <v>61</v>
      </c>
      <c r="I1018" s="74">
        <v>1177</v>
      </c>
    </row>
    <row r="1019" spans="1:9" ht="14.25" x14ac:dyDescent="0.45">
      <c r="A1019" s="74">
        <v>612</v>
      </c>
      <c r="B1019" s="74">
        <v>45005</v>
      </c>
      <c r="C1019" s="75">
        <v>66</v>
      </c>
      <c r="D1019" s="74">
        <v>90</v>
      </c>
      <c r="E1019" s="74" t="s">
        <v>12</v>
      </c>
      <c r="F1019" s="74" t="s">
        <v>3240</v>
      </c>
      <c r="G1019" s="58">
        <v>4</v>
      </c>
      <c r="H1019" s="74">
        <v>61</v>
      </c>
      <c r="I1019" s="74">
        <v>1177</v>
      </c>
    </row>
    <row r="1020" spans="1:9" ht="14.25" x14ac:dyDescent="0.45">
      <c r="A1020" s="74">
        <v>612</v>
      </c>
      <c r="B1020" s="74">
        <v>9185</v>
      </c>
      <c r="C1020" s="75">
        <v>76</v>
      </c>
      <c r="D1020" s="74">
        <v>210</v>
      </c>
      <c r="E1020" s="74" t="s">
        <v>8</v>
      </c>
      <c r="F1020" s="74" t="s">
        <v>3239</v>
      </c>
      <c r="G1020" s="58">
        <v>16</v>
      </c>
      <c r="H1020" s="74">
        <v>61</v>
      </c>
      <c r="I1020" s="74">
        <v>1177</v>
      </c>
    </row>
    <row r="1021" spans="1:9" ht="14.25" x14ac:dyDescent="0.45">
      <c r="A1021" s="74">
        <v>613</v>
      </c>
      <c r="B1021" s="74">
        <v>9669</v>
      </c>
      <c r="C1021" s="75">
        <v>37</v>
      </c>
      <c r="D1021" s="74">
        <v>55</v>
      </c>
      <c r="E1021" s="74" t="s">
        <v>12</v>
      </c>
      <c r="F1021" s="74" t="s">
        <v>3481</v>
      </c>
      <c r="G1021" s="58">
        <v>2</v>
      </c>
      <c r="H1021" s="74">
        <v>60</v>
      </c>
      <c r="I1021" s="74">
        <v>537</v>
      </c>
    </row>
    <row r="1022" spans="1:9" ht="14.25" x14ac:dyDescent="0.45">
      <c r="A1022" s="74">
        <v>613</v>
      </c>
      <c r="B1022" s="74">
        <v>12451</v>
      </c>
      <c r="C1022" s="75">
        <v>44</v>
      </c>
      <c r="D1022" s="74">
        <v>65</v>
      </c>
      <c r="E1022" s="74" t="s">
        <v>12</v>
      </c>
      <c r="F1022" s="74" t="s">
        <v>3481</v>
      </c>
      <c r="G1022" s="58">
        <v>2</v>
      </c>
      <c r="H1022" s="74">
        <v>60</v>
      </c>
      <c r="I1022" s="74">
        <v>537</v>
      </c>
    </row>
    <row r="1023" spans="1:9" ht="14.25" x14ac:dyDescent="0.45">
      <c r="A1023" s="74">
        <v>613</v>
      </c>
      <c r="B1023" s="74">
        <v>7290</v>
      </c>
      <c r="C1023" s="75">
        <v>0</v>
      </c>
      <c r="D1023" s="74">
        <v>0</v>
      </c>
      <c r="E1023" s="74" t="s">
        <v>12</v>
      </c>
      <c r="F1023" s="74" t="s">
        <v>3480</v>
      </c>
      <c r="G1023" s="58">
        <v>2</v>
      </c>
      <c r="H1023" s="74">
        <v>60</v>
      </c>
      <c r="I1023" s="74">
        <v>537</v>
      </c>
    </row>
    <row r="1024" spans="1:9" ht="14.25" x14ac:dyDescent="0.45">
      <c r="A1024" s="74">
        <v>613</v>
      </c>
      <c r="B1024" s="74">
        <v>49147</v>
      </c>
      <c r="C1024" s="75">
        <v>50</v>
      </c>
      <c r="D1024" s="74">
        <v>120</v>
      </c>
      <c r="E1024" s="74" t="s">
        <v>12</v>
      </c>
      <c r="F1024" s="74" t="s">
        <v>3480</v>
      </c>
      <c r="G1024" s="58">
        <v>2</v>
      </c>
      <c r="H1024" s="74">
        <v>60</v>
      </c>
      <c r="I1024" s="74">
        <v>537</v>
      </c>
    </row>
    <row r="1025" spans="1:9" ht="14.25" x14ac:dyDescent="0.45">
      <c r="A1025" s="74">
        <v>613</v>
      </c>
      <c r="B1025" s="74">
        <v>1491</v>
      </c>
      <c r="C1025" s="75">
        <v>61</v>
      </c>
      <c r="D1025" s="74">
        <v>60</v>
      </c>
      <c r="E1025" s="74" t="s">
        <v>12</v>
      </c>
      <c r="F1025" s="74" t="s">
        <v>3479</v>
      </c>
      <c r="G1025" s="58">
        <v>2</v>
      </c>
      <c r="H1025" s="74">
        <v>60</v>
      </c>
      <c r="I1025" s="74">
        <v>537</v>
      </c>
    </row>
    <row r="1026" spans="1:9" ht="14.25" x14ac:dyDescent="0.45">
      <c r="A1026" s="74">
        <v>614</v>
      </c>
      <c r="B1026" s="74">
        <v>30015</v>
      </c>
      <c r="C1026" s="75">
        <v>0</v>
      </c>
      <c r="D1026" s="74">
        <v>0</v>
      </c>
      <c r="E1026" s="74" t="s">
        <v>18</v>
      </c>
      <c r="F1026" s="74" t="s">
        <v>455</v>
      </c>
      <c r="G1026" s="58">
        <v>2</v>
      </c>
      <c r="H1026" s="74">
        <v>60</v>
      </c>
      <c r="I1026" s="74">
        <v>1814</v>
      </c>
    </row>
    <row r="1027" spans="1:9" ht="14.25" x14ac:dyDescent="0.45">
      <c r="A1027" s="74">
        <v>614</v>
      </c>
      <c r="B1027" s="74">
        <v>66376</v>
      </c>
      <c r="C1027" s="75">
        <v>0</v>
      </c>
      <c r="D1027" s="74">
        <v>0</v>
      </c>
      <c r="E1027" s="74" t="s">
        <v>18</v>
      </c>
      <c r="F1027" s="74" t="s">
        <v>455</v>
      </c>
      <c r="G1027" s="58">
        <v>2</v>
      </c>
      <c r="H1027" s="74">
        <v>60</v>
      </c>
      <c r="I1027" s="74">
        <v>1814</v>
      </c>
    </row>
    <row r="1028" spans="1:9" ht="14.25" x14ac:dyDescent="0.45">
      <c r="A1028" s="74">
        <v>614</v>
      </c>
      <c r="B1028" s="74">
        <v>66377</v>
      </c>
      <c r="C1028" s="75">
        <v>21</v>
      </c>
      <c r="D1028" s="74">
        <v>29</v>
      </c>
      <c r="E1028" s="74" t="s">
        <v>18</v>
      </c>
      <c r="F1028" s="74" t="s">
        <v>455</v>
      </c>
      <c r="G1028" s="58">
        <v>0</v>
      </c>
      <c r="H1028" s="74">
        <v>60</v>
      </c>
      <c r="I1028" s="74">
        <v>1814</v>
      </c>
    </row>
    <row r="1029" spans="1:9" ht="14.25" x14ac:dyDescent="0.45">
      <c r="A1029" s="74">
        <v>615</v>
      </c>
      <c r="B1029" s="74">
        <v>19091</v>
      </c>
      <c r="C1029" s="75">
        <v>53</v>
      </c>
      <c r="D1029" s="74">
        <v>40</v>
      </c>
      <c r="E1029" s="74" t="s">
        <v>14</v>
      </c>
      <c r="F1029" s="74" t="s">
        <v>1296</v>
      </c>
      <c r="G1029" s="58">
        <v>2</v>
      </c>
      <c r="H1029" s="74">
        <v>59</v>
      </c>
      <c r="I1029" s="74">
        <v>1103</v>
      </c>
    </row>
    <row r="1030" spans="1:9" ht="14.25" x14ac:dyDescent="0.45">
      <c r="A1030" s="74">
        <v>615</v>
      </c>
      <c r="B1030" s="74">
        <v>41324</v>
      </c>
      <c r="C1030" s="75">
        <v>100</v>
      </c>
      <c r="D1030" s="74">
        <v>75</v>
      </c>
      <c r="E1030" s="74" t="s">
        <v>14</v>
      </c>
      <c r="F1030" s="74" t="s">
        <v>1295</v>
      </c>
      <c r="G1030" s="58">
        <v>2</v>
      </c>
      <c r="H1030" s="74">
        <v>59</v>
      </c>
      <c r="I1030" s="74">
        <v>1103</v>
      </c>
    </row>
    <row r="1031" spans="1:9" ht="14.25" x14ac:dyDescent="0.45">
      <c r="A1031" s="74">
        <v>616</v>
      </c>
      <c r="B1031" s="74">
        <v>5109</v>
      </c>
      <c r="C1031" s="75">
        <v>109</v>
      </c>
      <c r="D1031" s="74">
        <v>120</v>
      </c>
      <c r="E1031" s="74" t="s">
        <v>8</v>
      </c>
      <c r="F1031" s="74" t="s">
        <v>454</v>
      </c>
      <c r="G1031" s="58">
        <v>2</v>
      </c>
      <c r="H1031" s="74">
        <v>60</v>
      </c>
      <c r="I1031" s="74">
        <v>164</v>
      </c>
    </row>
    <row r="1032" spans="1:9" ht="14.25" x14ac:dyDescent="0.45">
      <c r="A1032" s="74">
        <v>617</v>
      </c>
      <c r="B1032" s="74">
        <v>7664</v>
      </c>
      <c r="C1032" s="75">
        <v>0</v>
      </c>
      <c r="D1032" s="74">
        <v>0</v>
      </c>
      <c r="E1032" s="74" t="s">
        <v>13</v>
      </c>
      <c r="F1032" s="74" t="s">
        <v>453</v>
      </c>
      <c r="G1032" s="58">
        <v>0</v>
      </c>
      <c r="H1032" s="74">
        <v>59</v>
      </c>
      <c r="I1032" s="74">
        <v>289</v>
      </c>
    </row>
    <row r="1033" spans="1:9" ht="14.25" x14ac:dyDescent="0.45">
      <c r="A1033" s="74">
        <v>618</v>
      </c>
      <c r="B1033" s="74">
        <v>44600</v>
      </c>
      <c r="C1033" s="75">
        <v>56.416583039499997</v>
      </c>
      <c r="D1033" s="74">
        <v>127</v>
      </c>
      <c r="E1033" s="74" t="s">
        <v>18</v>
      </c>
      <c r="F1033" s="74" t="s">
        <v>919</v>
      </c>
      <c r="G1033" s="58">
        <v>2</v>
      </c>
      <c r="H1033" s="74">
        <v>59</v>
      </c>
      <c r="I1033" s="74">
        <v>2442</v>
      </c>
    </row>
    <row r="1034" spans="1:9" ht="14.25" x14ac:dyDescent="0.45">
      <c r="A1034" s="74">
        <v>618</v>
      </c>
      <c r="B1034" s="74">
        <v>31894</v>
      </c>
      <c r="C1034" s="75">
        <v>49.948289248800002</v>
      </c>
      <c r="D1034" s="74">
        <v>125</v>
      </c>
      <c r="E1034" s="74" t="s">
        <v>18</v>
      </c>
      <c r="F1034" s="74" t="s">
        <v>918</v>
      </c>
      <c r="G1034" s="58">
        <v>4</v>
      </c>
      <c r="H1034" s="74">
        <v>59</v>
      </c>
      <c r="I1034" s="74">
        <v>2442</v>
      </c>
    </row>
    <row r="1035" spans="1:9" ht="14.25" x14ac:dyDescent="0.45">
      <c r="A1035" s="74">
        <v>619</v>
      </c>
      <c r="B1035" s="74">
        <v>52338</v>
      </c>
      <c r="C1035" s="75">
        <v>151</v>
      </c>
      <c r="D1035" s="74">
        <v>120</v>
      </c>
      <c r="E1035" s="74" t="s">
        <v>8</v>
      </c>
      <c r="F1035" s="74" t="s">
        <v>3068</v>
      </c>
      <c r="G1035" s="58">
        <v>2</v>
      </c>
      <c r="H1035" s="74">
        <v>60</v>
      </c>
      <c r="I1035" s="74">
        <v>2128</v>
      </c>
    </row>
    <row r="1036" spans="1:9" ht="14.25" x14ac:dyDescent="0.45">
      <c r="A1036" s="74">
        <v>619</v>
      </c>
      <c r="B1036" s="74">
        <v>39547</v>
      </c>
      <c r="C1036" s="75">
        <v>147</v>
      </c>
      <c r="D1036" s="74">
        <v>120</v>
      </c>
      <c r="E1036" s="74" t="s">
        <v>8</v>
      </c>
      <c r="F1036" s="74" t="s">
        <v>3068</v>
      </c>
      <c r="G1036" s="58">
        <v>2</v>
      </c>
      <c r="H1036" s="74">
        <v>60</v>
      </c>
      <c r="I1036" s="74">
        <v>2128</v>
      </c>
    </row>
    <row r="1037" spans="1:9" ht="14.25" x14ac:dyDescent="0.45">
      <c r="A1037" s="74">
        <v>619</v>
      </c>
      <c r="B1037" s="74">
        <v>18953</v>
      </c>
      <c r="C1037" s="75">
        <v>122</v>
      </c>
      <c r="D1037" s="74">
        <v>192</v>
      </c>
      <c r="E1037" s="74" t="s">
        <v>8</v>
      </c>
      <c r="F1037" s="74" t="s">
        <v>3067</v>
      </c>
      <c r="G1037" s="58">
        <v>16</v>
      </c>
      <c r="H1037" s="74">
        <v>60</v>
      </c>
      <c r="I1037" s="74">
        <v>2129</v>
      </c>
    </row>
    <row r="1038" spans="1:9" ht="14.25" x14ac:dyDescent="0.45">
      <c r="A1038" s="74">
        <v>620</v>
      </c>
      <c r="B1038" s="74">
        <v>21908</v>
      </c>
      <c r="C1038" s="75">
        <v>0</v>
      </c>
      <c r="D1038" s="74">
        <v>0</v>
      </c>
      <c r="E1038" s="74" t="s">
        <v>18</v>
      </c>
      <c r="F1038" s="74" t="s">
        <v>452</v>
      </c>
      <c r="G1038" s="58">
        <v>0</v>
      </c>
      <c r="H1038" s="74">
        <v>60</v>
      </c>
      <c r="I1038" s="74">
        <v>2588</v>
      </c>
    </row>
    <row r="1039" spans="1:9" ht="14.25" x14ac:dyDescent="0.45">
      <c r="A1039" s="74">
        <v>621</v>
      </c>
      <c r="B1039" s="74">
        <v>25422</v>
      </c>
      <c r="C1039" s="75">
        <v>129</v>
      </c>
      <c r="D1039" s="74">
        <v>120</v>
      </c>
      <c r="E1039" s="74" t="s">
        <v>13</v>
      </c>
      <c r="F1039" s="74" t="s">
        <v>451</v>
      </c>
      <c r="G1039" s="58">
        <v>2</v>
      </c>
      <c r="H1039" s="74">
        <v>62</v>
      </c>
      <c r="I1039" s="74">
        <v>671</v>
      </c>
    </row>
    <row r="1040" spans="1:9" ht="14.25" x14ac:dyDescent="0.45">
      <c r="A1040" s="74">
        <v>622</v>
      </c>
      <c r="B1040" s="74">
        <v>52585</v>
      </c>
      <c r="C1040" s="75">
        <v>0</v>
      </c>
      <c r="D1040" s="74">
        <v>0</v>
      </c>
      <c r="E1040" s="74" t="s">
        <v>7</v>
      </c>
      <c r="F1040" s="74" t="s">
        <v>1737</v>
      </c>
      <c r="G1040" s="58">
        <v>0</v>
      </c>
      <c r="H1040" s="74">
        <v>59</v>
      </c>
      <c r="I1040" s="74">
        <v>186</v>
      </c>
    </row>
    <row r="1041" spans="1:9" ht="14.25" x14ac:dyDescent="0.45">
      <c r="A1041" s="74">
        <v>622</v>
      </c>
      <c r="B1041" s="74">
        <v>24477</v>
      </c>
      <c r="C1041" s="75">
        <v>0</v>
      </c>
      <c r="D1041" s="74">
        <v>0</v>
      </c>
      <c r="E1041" s="74" t="s">
        <v>7</v>
      </c>
      <c r="F1041" s="74" t="s">
        <v>1737</v>
      </c>
      <c r="G1041" s="58">
        <v>0</v>
      </c>
      <c r="H1041" s="74">
        <v>59</v>
      </c>
      <c r="I1041" s="74">
        <v>186</v>
      </c>
    </row>
    <row r="1042" spans="1:9" ht="14.25" x14ac:dyDescent="0.45">
      <c r="A1042" s="74">
        <v>622</v>
      </c>
      <c r="B1042" s="74">
        <v>47506</v>
      </c>
      <c r="C1042" s="75">
        <v>0</v>
      </c>
      <c r="D1042" s="74">
        <v>0</v>
      </c>
      <c r="E1042" s="74" t="s">
        <v>7</v>
      </c>
      <c r="F1042" s="74" t="s">
        <v>1736</v>
      </c>
      <c r="G1042" s="58">
        <v>0</v>
      </c>
      <c r="H1042" s="74">
        <v>59</v>
      </c>
      <c r="I1042" s="74">
        <v>186</v>
      </c>
    </row>
    <row r="1043" spans="1:9" ht="14.25" x14ac:dyDescent="0.45">
      <c r="A1043" s="74">
        <v>623</v>
      </c>
      <c r="B1043" s="74">
        <v>18579</v>
      </c>
      <c r="C1043" s="75">
        <v>98</v>
      </c>
      <c r="D1043" s="74">
        <v>242</v>
      </c>
      <c r="E1043" s="74" t="s">
        <v>14</v>
      </c>
      <c r="F1043" s="74" t="s">
        <v>450</v>
      </c>
      <c r="G1043" s="58">
        <v>0</v>
      </c>
      <c r="H1043" s="74">
        <v>59</v>
      </c>
      <c r="I1043" s="74">
        <v>1232</v>
      </c>
    </row>
    <row r="1044" spans="1:9" ht="14.25" x14ac:dyDescent="0.45">
      <c r="A1044" s="74">
        <v>624</v>
      </c>
      <c r="B1044" s="74">
        <v>16063</v>
      </c>
      <c r="C1044" s="75">
        <v>39</v>
      </c>
      <c r="D1044" s="74">
        <v>124</v>
      </c>
      <c r="E1044" s="74" t="s">
        <v>13</v>
      </c>
      <c r="F1044" s="74" t="s">
        <v>449</v>
      </c>
      <c r="G1044" s="58">
        <v>16</v>
      </c>
      <c r="H1044" s="74">
        <v>62</v>
      </c>
      <c r="I1044" s="74">
        <v>190</v>
      </c>
    </row>
    <row r="1045" spans="1:9" ht="14.25" x14ac:dyDescent="0.45">
      <c r="A1045" s="74">
        <v>625</v>
      </c>
      <c r="B1045" s="74">
        <v>43059</v>
      </c>
      <c r="C1045" s="75">
        <v>87</v>
      </c>
      <c r="D1045" s="74">
        <v>116</v>
      </c>
      <c r="E1045" s="74" t="s">
        <v>13</v>
      </c>
      <c r="F1045" s="74" t="s">
        <v>448</v>
      </c>
      <c r="G1045" s="58">
        <v>4</v>
      </c>
      <c r="H1045" s="74">
        <v>59</v>
      </c>
      <c r="I1045" s="74">
        <v>979</v>
      </c>
    </row>
    <row r="1046" spans="1:9" ht="14.25" x14ac:dyDescent="0.45">
      <c r="A1046" s="74">
        <v>626</v>
      </c>
      <c r="B1046" s="74">
        <v>17703</v>
      </c>
      <c r="C1046" s="75">
        <v>107</v>
      </c>
      <c r="D1046" s="74">
        <v>45</v>
      </c>
      <c r="E1046" s="74" t="s">
        <v>13</v>
      </c>
      <c r="F1046" s="74" t="s">
        <v>447</v>
      </c>
      <c r="G1046" s="58">
        <v>2</v>
      </c>
      <c r="H1046" s="74">
        <v>60</v>
      </c>
      <c r="I1046" s="74">
        <v>1959</v>
      </c>
    </row>
    <row r="1047" spans="1:9" ht="14.25" x14ac:dyDescent="0.45">
      <c r="A1047" s="74">
        <v>627</v>
      </c>
      <c r="B1047" s="74">
        <v>67275</v>
      </c>
      <c r="C1047" s="75">
        <v>59.755225547899997</v>
      </c>
      <c r="D1047" s="74">
        <v>240</v>
      </c>
      <c r="E1047" s="74" t="s">
        <v>13</v>
      </c>
      <c r="F1047" s="74" t="s">
        <v>446</v>
      </c>
      <c r="G1047" s="58">
        <v>47</v>
      </c>
      <c r="H1047" s="74">
        <v>59</v>
      </c>
      <c r="I1047" s="74">
        <v>987</v>
      </c>
    </row>
    <row r="1048" spans="1:9" ht="14.25" x14ac:dyDescent="0.45">
      <c r="A1048" s="74">
        <v>628</v>
      </c>
      <c r="B1048" s="74">
        <v>20988</v>
      </c>
      <c r="C1048" s="75">
        <v>87</v>
      </c>
      <c r="D1048" s="74">
        <v>120</v>
      </c>
      <c r="E1048" s="74" t="s">
        <v>13</v>
      </c>
      <c r="F1048" s="74" t="s">
        <v>445</v>
      </c>
      <c r="G1048" s="58">
        <v>4</v>
      </c>
      <c r="H1048" s="74">
        <v>60</v>
      </c>
      <c r="I1048" s="74">
        <v>1941</v>
      </c>
    </row>
    <row r="1049" spans="1:9" ht="14.25" x14ac:dyDescent="0.45">
      <c r="A1049" s="74">
        <v>629</v>
      </c>
      <c r="B1049" s="74">
        <v>23704</v>
      </c>
      <c r="C1049" s="75">
        <v>16</v>
      </c>
      <c r="D1049" s="74">
        <v>74</v>
      </c>
      <c r="E1049" s="74" t="s">
        <v>13</v>
      </c>
      <c r="F1049" s="74" t="s">
        <v>444</v>
      </c>
      <c r="G1049" s="58">
        <v>2</v>
      </c>
      <c r="H1049" s="74">
        <v>62</v>
      </c>
      <c r="I1049" s="74">
        <v>270</v>
      </c>
    </row>
    <row r="1050" spans="1:9" ht="14.25" x14ac:dyDescent="0.45">
      <c r="A1050" s="74">
        <v>629</v>
      </c>
      <c r="B1050" s="74">
        <v>68724</v>
      </c>
      <c r="C1050" s="75">
        <v>11</v>
      </c>
      <c r="D1050" s="74">
        <v>51</v>
      </c>
      <c r="E1050" s="74" t="s">
        <v>13</v>
      </c>
      <c r="F1050" s="74" t="s">
        <v>444</v>
      </c>
      <c r="G1050" s="58">
        <v>2</v>
      </c>
      <c r="H1050" s="74">
        <v>62</v>
      </c>
      <c r="I1050" s="74">
        <v>271</v>
      </c>
    </row>
    <row r="1051" spans="1:9" ht="14.25" x14ac:dyDescent="0.45">
      <c r="A1051" s="74">
        <v>630</v>
      </c>
      <c r="B1051" s="74">
        <v>10751</v>
      </c>
      <c r="C1051" s="75">
        <v>101</v>
      </c>
      <c r="D1051" s="74">
        <v>120</v>
      </c>
      <c r="E1051" s="74" t="s">
        <v>13</v>
      </c>
      <c r="F1051" s="74" t="s">
        <v>443</v>
      </c>
      <c r="G1051" s="58">
        <v>24</v>
      </c>
      <c r="H1051" s="74">
        <v>60</v>
      </c>
      <c r="I1051" s="74">
        <v>1339</v>
      </c>
    </row>
    <row r="1052" spans="1:9" ht="14.25" x14ac:dyDescent="0.45">
      <c r="A1052" s="74">
        <v>630</v>
      </c>
      <c r="B1052" s="74">
        <v>4957</v>
      </c>
      <c r="C1052" s="75">
        <v>44.540296024900002</v>
      </c>
      <c r="D1052" s="74">
        <v>60</v>
      </c>
      <c r="E1052" s="74" t="s">
        <v>13</v>
      </c>
      <c r="F1052" s="74" t="s">
        <v>443</v>
      </c>
      <c r="G1052" s="58">
        <v>2</v>
      </c>
      <c r="H1052" s="74">
        <v>60</v>
      </c>
      <c r="I1052" s="74">
        <v>1339</v>
      </c>
    </row>
    <row r="1053" spans="1:9" ht="14.25" x14ac:dyDescent="0.45">
      <c r="A1053" s="74">
        <v>631</v>
      </c>
      <c r="B1053" s="74">
        <v>29726</v>
      </c>
      <c r="C1053" s="75">
        <v>84</v>
      </c>
      <c r="D1053" s="74">
        <v>120</v>
      </c>
      <c r="E1053" s="74" t="s">
        <v>13</v>
      </c>
      <c r="F1053" s="74" t="s">
        <v>442</v>
      </c>
      <c r="G1053" s="58">
        <v>2</v>
      </c>
      <c r="H1053" s="74">
        <v>60</v>
      </c>
      <c r="I1053" s="74">
        <v>1438</v>
      </c>
    </row>
    <row r="1054" spans="1:9" ht="14.25" x14ac:dyDescent="0.45">
      <c r="A1054" s="74">
        <v>632</v>
      </c>
      <c r="B1054" s="74">
        <v>5598</v>
      </c>
      <c r="C1054" s="75">
        <v>75</v>
      </c>
      <c r="D1054" s="74">
        <v>105</v>
      </c>
      <c r="E1054" s="74" t="s">
        <v>8</v>
      </c>
      <c r="F1054" s="74" t="s">
        <v>441</v>
      </c>
      <c r="G1054" s="58">
        <v>1</v>
      </c>
      <c r="H1054" s="74">
        <v>61</v>
      </c>
      <c r="I1054" s="74">
        <v>812</v>
      </c>
    </row>
    <row r="1055" spans="1:9" ht="14.25" x14ac:dyDescent="0.45">
      <c r="A1055" s="74">
        <v>633</v>
      </c>
      <c r="B1055" s="74">
        <v>41474</v>
      </c>
      <c r="C1055" s="75">
        <v>26</v>
      </c>
      <c r="D1055" s="74">
        <v>80</v>
      </c>
      <c r="E1055" s="74" t="s">
        <v>8</v>
      </c>
      <c r="F1055" s="74" t="s">
        <v>440</v>
      </c>
      <c r="G1055" s="58">
        <v>2</v>
      </c>
      <c r="H1055" s="74">
        <v>61</v>
      </c>
      <c r="I1055" s="74">
        <v>1257</v>
      </c>
    </row>
    <row r="1056" spans="1:9" ht="14.25" x14ac:dyDescent="0.45">
      <c r="A1056" s="74">
        <v>634</v>
      </c>
      <c r="B1056" s="74">
        <v>4060</v>
      </c>
      <c r="C1056" s="75">
        <v>68</v>
      </c>
      <c r="D1056" s="74">
        <v>120</v>
      </c>
      <c r="E1056" s="74" t="s">
        <v>8</v>
      </c>
      <c r="F1056" s="74" t="s">
        <v>439</v>
      </c>
      <c r="G1056" s="58">
        <v>2</v>
      </c>
      <c r="H1056" s="74">
        <v>61</v>
      </c>
      <c r="I1056" s="74">
        <v>846</v>
      </c>
    </row>
    <row r="1057" spans="1:9" ht="14.25" x14ac:dyDescent="0.45">
      <c r="A1057" s="74">
        <v>634</v>
      </c>
      <c r="B1057" s="74">
        <v>30335</v>
      </c>
      <c r="C1057" s="75">
        <v>130</v>
      </c>
      <c r="D1057" s="74">
        <v>120</v>
      </c>
      <c r="E1057" s="74" t="s">
        <v>8</v>
      </c>
      <c r="F1057" s="74" t="s">
        <v>438</v>
      </c>
      <c r="G1057" s="58">
        <v>2</v>
      </c>
      <c r="H1057" s="74">
        <v>61</v>
      </c>
      <c r="I1057" s="74">
        <v>846</v>
      </c>
    </row>
    <row r="1058" spans="1:9" ht="14.25" x14ac:dyDescent="0.45">
      <c r="A1058" s="74">
        <v>635</v>
      </c>
      <c r="B1058" s="74">
        <v>28083</v>
      </c>
      <c r="C1058" s="75">
        <v>76</v>
      </c>
      <c r="D1058" s="74">
        <v>159</v>
      </c>
      <c r="E1058" s="74" t="s">
        <v>12</v>
      </c>
      <c r="F1058" s="74" t="s">
        <v>437</v>
      </c>
      <c r="G1058" s="58">
        <v>2</v>
      </c>
      <c r="H1058" s="74">
        <v>61</v>
      </c>
      <c r="I1058" s="74">
        <v>1069</v>
      </c>
    </row>
    <row r="1059" spans="1:9" ht="14.25" x14ac:dyDescent="0.45">
      <c r="A1059" s="74">
        <v>635</v>
      </c>
      <c r="B1059" s="74">
        <v>26910</v>
      </c>
      <c r="C1059" s="75">
        <v>15</v>
      </c>
      <c r="D1059" s="74">
        <v>31</v>
      </c>
      <c r="E1059" s="74" t="s">
        <v>12</v>
      </c>
      <c r="F1059" s="74" t="s">
        <v>437</v>
      </c>
      <c r="G1059" s="58">
        <v>2</v>
      </c>
      <c r="H1059" s="74">
        <v>61</v>
      </c>
      <c r="I1059" s="74">
        <v>1069</v>
      </c>
    </row>
    <row r="1060" spans="1:9" ht="14.25" x14ac:dyDescent="0.45">
      <c r="A1060" s="74">
        <v>635</v>
      </c>
      <c r="B1060" s="74">
        <v>21674</v>
      </c>
      <c r="C1060" s="75">
        <v>22</v>
      </c>
      <c r="D1060" s="74">
        <v>46</v>
      </c>
      <c r="E1060" s="74" t="s">
        <v>12</v>
      </c>
      <c r="F1060" s="74" t="s">
        <v>437</v>
      </c>
      <c r="G1060" s="58">
        <v>2</v>
      </c>
      <c r="H1060" s="74">
        <v>61</v>
      </c>
      <c r="I1060" s="74">
        <v>1069</v>
      </c>
    </row>
    <row r="1061" spans="1:9" ht="14.25" x14ac:dyDescent="0.45">
      <c r="A1061" s="74">
        <v>636</v>
      </c>
      <c r="B1061" s="74">
        <v>10678</v>
      </c>
      <c r="C1061" s="75">
        <v>19</v>
      </c>
      <c r="D1061" s="74">
        <v>123</v>
      </c>
      <c r="E1061" s="74" t="s">
        <v>8</v>
      </c>
      <c r="F1061" s="74" t="s">
        <v>436</v>
      </c>
      <c r="G1061" s="58">
        <v>16</v>
      </c>
      <c r="H1061" s="74">
        <v>62</v>
      </c>
      <c r="I1061" s="74">
        <v>44</v>
      </c>
    </row>
    <row r="1062" spans="1:9" ht="14.25" x14ac:dyDescent="0.45">
      <c r="A1062" s="74">
        <v>637</v>
      </c>
      <c r="B1062" s="74">
        <v>29464</v>
      </c>
      <c r="C1062" s="75">
        <v>150</v>
      </c>
      <c r="D1062" s="74">
        <v>240</v>
      </c>
      <c r="E1062" s="74" t="s">
        <v>18</v>
      </c>
      <c r="F1062" s="74" t="s">
        <v>1558</v>
      </c>
      <c r="G1062" s="58">
        <v>2</v>
      </c>
      <c r="H1062" s="74">
        <v>60</v>
      </c>
      <c r="I1062" s="74">
        <v>894</v>
      </c>
    </row>
    <row r="1063" spans="1:9" ht="14.25" x14ac:dyDescent="0.45">
      <c r="A1063" s="74">
        <v>637</v>
      </c>
      <c r="B1063" s="74">
        <v>12786</v>
      </c>
      <c r="C1063" s="75">
        <v>52</v>
      </c>
      <c r="D1063" s="74">
        <v>73</v>
      </c>
      <c r="E1063" s="74" t="s">
        <v>18</v>
      </c>
      <c r="F1063" s="74" t="s">
        <v>1557</v>
      </c>
      <c r="G1063" s="58">
        <v>2</v>
      </c>
      <c r="H1063" s="74">
        <v>60</v>
      </c>
      <c r="I1063" s="74">
        <v>894</v>
      </c>
    </row>
    <row r="1064" spans="1:9" ht="14.25" x14ac:dyDescent="0.45">
      <c r="A1064" s="74">
        <v>637</v>
      </c>
      <c r="B1064" s="74">
        <v>6440</v>
      </c>
      <c r="C1064" s="75">
        <v>24</v>
      </c>
      <c r="D1064" s="74">
        <v>22</v>
      </c>
      <c r="E1064" s="74" t="s">
        <v>18</v>
      </c>
      <c r="F1064" s="74" t="s">
        <v>1558</v>
      </c>
      <c r="G1064" s="58">
        <v>2</v>
      </c>
      <c r="H1064" s="74">
        <v>60</v>
      </c>
      <c r="I1064" s="74">
        <v>894</v>
      </c>
    </row>
    <row r="1065" spans="1:9" ht="14.25" x14ac:dyDescent="0.45">
      <c r="A1065" s="74">
        <v>637</v>
      </c>
      <c r="B1065" s="74">
        <v>20651</v>
      </c>
      <c r="C1065" s="75">
        <v>18</v>
      </c>
      <c r="D1065" s="74">
        <v>25</v>
      </c>
      <c r="E1065" s="74" t="s">
        <v>18</v>
      </c>
      <c r="F1065" s="74" t="s">
        <v>1557</v>
      </c>
      <c r="G1065" s="58">
        <v>2</v>
      </c>
      <c r="H1065" s="74">
        <v>60</v>
      </c>
      <c r="I1065" s="74">
        <v>894</v>
      </c>
    </row>
    <row r="1066" spans="1:9" ht="14.25" x14ac:dyDescent="0.45">
      <c r="A1066" s="74">
        <v>638</v>
      </c>
      <c r="B1066" s="74">
        <v>31440</v>
      </c>
      <c r="C1066" s="75">
        <v>37</v>
      </c>
      <c r="D1066" s="74">
        <v>116</v>
      </c>
      <c r="E1066" s="74" t="s">
        <v>7</v>
      </c>
      <c r="F1066" s="74" t="s">
        <v>435</v>
      </c>
      <c r="G1066" s="58">
        <v>30</v>
      </c>
      <c r="H1066" s="74">
        <v>60</v>
      </c>
      <c r="I1066" s="74">
        <v>1417</v>
      </c>
    </row>
    <row r="1067" spans="1:9" ht="14.25" x14ac:dyDescent="0.45">
      <c r="A1067" s="74">
        <v>639</v>
      </c>
      <c r="B1067" s="74">
        <v>11907</v>
      </c>
      <c r="C1067" s="75">
        <v>139</v>
      </c>
      <c r="D1067" s="74">
        <v>120</v>
      </c>
      <c r="E1067" s="74" t="s">
        <v>7</v>
      </c>
      <c r="F1067" s="74" t="s">
        <v>434</v>
      </c>
      <c r="G1067" s="58">
        <v>2</v>
      </c>
      <c r="H1067" s="74">
        <v>62</v>
      </c>
      <c r="I1067" s="74">
        <v>1901</v>
      </c>
    </row>
    <row r="1068" spans="1:9" ht="14.25" x14ac:dyDescent="0.45">
      <c r="A1068" s="74">
        <v>640</v>
      </c>
      <c r="B1068" s="74">
        <v>17914</v>
      </c>
      <c r="C1068" s="75">
        <v>198</v>
      </c>
      <c r="D1068" s="74">
        <v>186</v>
      </c>
      <c r="E1068" s="74" t="s">
        <v>8</v>
      </c>
      <c r="F1068" s="74" t="s">
        <v>3071</v>
      </c>
      <c r="G1068" s="58">
        <v>2</v>
      </c>
      <c r="H1068" s="74">
        <v>60</v>
      </c>
      <c r="I1068" s="74">
        <v>581</v>
      </c>
    </row>
    <row r="1069" spans="1:9" ht="14.25" x14ac:dyDescent="0.45">
      <c r="A1069" s="74">
        <v>640</v>
      </c>
      <c r="B1069" s="74">
        <v>44911</v>
      </c>
      <c r="C1069" s="75">
        <v>64</v>
      </c>
      <c r="D1069" s="74">
        <v>54</v>
      </c>
      <c r="E1069" s="74" t="s">
        <v>8</v>
      </c>
      <c r="F1069" s="74" t="s">
        <v>3070</v>
      </c>
      <c r="G1069" s="58">
        <v>2</v>
      </c>
      <c r="H1069" s="74">
        <v>60</v>
      </c>
      <c r="I1069" s="74">
        <v>582</v>
      </c>
    </row>
    <row r="1070" spans="1:9" ht="14.25" x14ac:dyDescent="0.45">
      <c r="A1070" s="74">
        <v>641</v>
      </c>
      <c r="B1070" s="74">
        <v>2025</v>
      </c>
      <c r="C1070" s="75">
        <v>0</v>
      </c>
      <c r="D1070" s="74">
        <v>0</v>
      </c>
      <c r="E1070" s="74" t="s">
        <v>7</v>
      </c>
      <c r="F1070" s="74" t="s">
        <v>433</v>
      </c>
      <c r="G1070" s="58">
        <v>0</v>
      </c>
      <c r="H1070" s="74">
        <v>60</v>
      </c>
      <c r="I1070" s="74">
        <v>1322</v>
      </c>
    </row>
    <row r="1071" spans="1:9" ht="14.25" x14ac:dyDescent="0.45">
      <c r="A1071" s="74">
        <v>642</v>
      </c>
      <c r="B1071" s="74">
        <v>42137</v>
      </c>
      <c r="C1071" s="75">
        <v>16</v>
      </c>
      <c r="D1071" s="74">
        <v>20</v>
      </c>
      <c r="E1071" s="74" t="s">
        <v>13</v>
      </c>
      <c r="F1071" s="74" t="s">
        <v>1191</v>
      </c>
      <c r="G1071" s="58">
        <v>4</v>
      </c>
      <c r="H1071" s="74">
        <v>59</v>
      </c>
      <c r="I1071" s="74">
        <v>2317</v>
      </c>
    </row>
    <row r="1072" spans="1:9" ht="14.25" x14ac:dyDescent="0.45">
      <c r="A1072" s="74">
        <v>643</v>
      </c>
      <c r="B1072" s="74">
        <v>54202</v>
      </c>
      <c r="C1072" s="75">
        <v>133</v>
      </c>
      <c r="D1072" s="74">
        <v>120</v>
      </c>
      <c r="E1072" s="74" t="s">
        <v>8</v>
      </c>
      <c r="F1072" s="74" t="s">
        <v>1656</v>
      </c>
      <c r="G1072" s="58">
        <v>2</v>
      </c>
      <c r="H1072" s="74">
        <v>61</v>
      </c>
      <c r="I1072" s="74">
        <v>790</v>
      </c>
    </row>
    <row r="1073" spans="1:9" ht="14.25" x14ac:dyDescent="0.45">
      <c r="A1073" s="74">
        <v>643</v>
      </c>
      <c r="B1073" s="74">
        <v>37444</v>
      </c>
      <c r="C1073" s="75">
        <v>85</v>
      </c>
      <c r="D1073" s="74">
        <v>120</v>
      </c>
      <c r="E1073" s="74" t="s">
        <v>8</v>
      </c>
      <c r="F1073" s="74" t="s">
        <v>1656</v>
      </c>
      <c r="G1073" s="58">
        <v>2</v>
      </c>
      <c r="H1073" s="74">
        <v>61</v>
      </c>
      <c r="I1073" s="74">
        <v>790</v>
      </c>
    </row>
    <row r="1074" spans="1:9" ht="14.25" x14ac:dyDescent="0.45">
      <c r="A1074" s="74">
        <v>643</v>
      </c>
      <c r="B1074" s="74">
        <v>16837</v>
      </c>
      <c r="C1074" s="75">
        <v>94</v>
      </c>
      <c r="D1074" s="74">
        <v>120</v>
      </c>
      <c r="E1074" s="74" t="s">
        <v>8</v>
      </c>
      <c r="F1074" s="74" t="s">
        <v>1655</v>
      </c>
      <c r="G1074" s="58">
        <v>2</v>
      </c>
      <c r="H1074" s="74">
        <v>61</v>
      </c>
      <c r="I1074" s="74">
        <v>846</v>
      </c>
    </row>
    <row r="1075" spans="1:9" ht="14.25" x14ac:dyDescent="0.45">
      <c r="A1075" s="74">
        <v>643</v>
      </c>
      <c r="B1075" s="74">
        <v>66897</v>
      </c>
      <c r="C1075" s="75">
        <v>63</v>
      </c>
      <c r="D1075" s="74">
        <v>120</v>
      </c>
      <c r="E1075" s="74" t="s">
        <v>8</v>
      </c>
      <c r="F1075" s="74" t="s">
        <v>1654</v>
      </c>
      <c r="G1075" s="58">
        <v>2</v>
      </c>
      <c r="H1075" s="74">
        <v>61</v>
      </c>
      <c r="I1075" s="74">
        <v>846</v>
      </c>
    </row>
    <row r="1076" spans="1:9" ht="14.25" x14ac:dyDescent="0.45">
      <c r="A1076" s="74">
        <v>644</v>
      </c>
      <c r="B1076" s="74">
        <v>36846</v>
      </c>
      <c r="C1076" s="75">
        <v>140</v>
      </c>
      <c r="D1076" s="74">
        <v>124</v>
      </c>
      <c r="E1076" s="74" t="s">
        <v>14</v>
      </c>
      <c r="F1076" s="74" t="s">
        <v>432</v>
      </c>
      <c r="G1076" s="58">
        <v>2</v>
      </c>
      <c r="H1076" s="74">
        <v>61</v>
      </c>
      <c r="I1076" s="74">
        <v>824</v>
      </c>
    </row>
    <row r="1077" spans="1:9" ht="14.25" x14ac:dyDescent="0.45">
      <c r="A1077" s="74">
        <v>645</v>
      </c>
      <c r="B1077" s="74">
        <v>21122</v>
      </c>
      <c r="C1077" s="75">
        <v>125</v>
      </c>
      <c r="D1077" s="74">
        <v>122</v>
      </c>
      <c r="E1077" s="74" t="s">
        <v>8</v>
      </c>
      <c r="F1077" s="74" t="s">
        <v>431</v>
      </c>
      <c r="G1077" s="58">
        <v>2</v>
      </c>
      <c r="H1077" s="74">
        <v>59</v>
      </c>
      <c r="I1077" s="74">
        <v>233</v>
      </c>
    </row>
    <row r="1078" spans="1:9" ht="14.25" x14ac:dyDescent="0.45">
      <c r="A1078" s="74">
        <v>646</v>
      </c>
      <c r="B1078" s="74">
        <v>1213</v>
      </c>
      <c r="C1078" s="75">
        <v>164</v>
      </c>
      <c r="D1078" s="74">
        <v>120</v>
      </c>
      <c r="E1078" s="74" t="s">
        <v>7</v>
      </c>
      <c r="F1078" s="74" t="s">
        <v>430</v>
      </c>
      <c r="G1078" s="58">
        <v>2</v>
      </c>
      <c r="H1078" s="74">
        <v>61</v>
      </c>
      <c r="I1078" s="74">
        <v>1506</v>
      </c>
    </row>
    <row r="1079" spans="1:9" ht="14.25" x14ac:dyDescent="0.45">
      <c r="A1079" s="74">
        <v>647</v>
      </c>
      <c r="B1079" s="74">
        <v>29067</v>
      </c>
      <c r="C1079" s="75">
        <v>101</v>
      </c>
      <c r="D1079" s="74">
        <v>123</v>
      </c>
      <c r="E1079" s="74" t="s">
        <v>13</v>
      </c>
      <c r="F1079" s="74" t="s">
        <v>429</v>
      </c>
      <c r="G1079" s="58">
        <v>4</v>
      </c>
      <c r="H1079" s="74">
        <v>59</v>
      </c>
      <c r="I1079" s="74">
        <v>702</v>
      </c>
    </row>
    <row r="1080" spans="1:9" ht="14.25" x14ac:dyDescent="0.45">
      <c r="A1080" s="74">
        <v>648</v>
      </c>
      <c r="B1080" s="74">
        <v>46997</v>
      </c>
      <c r="C1080" s="75">
        <v>27.055003667299999</v>
      </c>
      <c r="D1080" s="74">
        <v>45</v>
      </c>
      <c r="E1080" s="74" t="s">
        <v>12</v>
      </c>
      <c r="F1080" s="74" t="s">
        <v>428</v>
      </c>
      <c r="G1080" s="58">
        <v>2</v>
      </c>
      <c r="H1080" s="74">
        <v>59</v>
      </c>
      <c r="I1080" s="74">
        <v>2545</v>
      </c>
    </row>
    <row r="1081" spans="1:9" ht="14.25" x14ac:dyDescent="0.45">
      <c r="A1081" s="74">
        <v>649</v>
      </c>
      <c r="B1081" s="74">
        <v>25413</v>
      </c>
      <c r="C1081" s="75">
        <v>159</v>
      </c>
      <c r="D1081" s="74">
        <v>214</v>
      </c>
      <c r="E1081" s="74" t="s">
        <v>9</v>
      </c>
      <c r="F1081" s="74" t="s">
        <v>427</v>
      </c>
      <c r="G1081" s="58">
        <v>48</v>
      </c>
      <c r="H1081" s="74">
        <v>59</v>
      </c>
      <c r="I1081" s="74">
        <v>296</v>
      </c>
    </row>
    <row r="1082" spans="1:9" ht="14.25" x14ac:dyDescent="0.45">
      <c r="A1082" s="74">
        <v>650</v>
      </c>
      <c r="B1082" s="74">
        <v>44974</v>
      </c>
      <c r="C1082" s="75">
        <v>119</v>
      </c>
      <c r="D1082" s="74">
        <v>121</v>
      </c>
      <c r="E1082" s="74" t="s">
        <v>13</v>
      </c>
      <c r="F1082" s="74" t="s">
        <v>426</v>
      </c>
      <c r="G1082" s="58">
        <v>2</v>
      </c>
      <c r="H1082" s="74">
        <v>59</v>
      </c>
      <c r="I1082" s="74">
        <v>631</v>
      </c>
    </row>
    <row r="1083" spans="1:9" ht="14.25" x14ac:dyDescent="0.45">
      <c r="A1083" s="74">
        <v>651</v>
      </c>
      <c r="B1083" s="74">
        <v>32306</v>
      </c>
      <c r="C1083" s="75">
        <v>68</v>
      </c>
      <c r="D1083" s="74">
        <v>72</v>
      </c>
      <c r="E1083" s="74" t="s">
        <v>9</v>
      </c>
      <c r="F1083" s="74" t="s">
        <v>425</v>
      </c>
      <c r="G1083" s="58">
        <v>26</v>
      </c>
      <c r="H1083" s="74">
        <v>60</v>
      </c>
      <c r="I1083" s="74">
        <v>2170</v>
      </c>
    </row>
    <row r="1084" spans="1:9" ht="14.25" x14ac:dyDescent="0.45">
      <c r="A1084" s="74">
        <v>651</v>
      </c>
      <c r="B1084" s="74">
        <v>37942</v>
      </c>
      <c r="C1084" s="75">
        <v>84</v>
      </c>
      <c r="D1084" s="74">
        <v>120</v>
      </c>
      <c r="E1084" s="74" t="s">
        <v>9</v>
      </c>
      <c r="F1084" s="74" t="s">
        <v>424</v>
      </c>
      <c r="G1084" s="58">
        <v>4</v>
      </c>
      <c r="H1084" s="74">
        <v>60</v>
      </c>
      <c r="I1084" s="74">
        <v>2170</v>
      </c>
    </row>
    <row r="1085" spans="1:9" ht="14.25" x14ac:dyDescent="0.45">
      <c r="A1085" s="74">
        <v>652</v>
      </c>
      <c r="B1085" s="74">
        <v>31640</v>
      </c>
      <c r="C1085" s="75">
        <v>111</v>
      </c>
      <c r="D1085" s="74">
        <v>115</v>
      </c>
      <c r="E1085" s="74" t="s">
        <v>7</v>
      </c>
      <c r="F1085" s="74" t="s">
        <v>1495</v>
      </c>
      <c r="G1085" s="58">
        <v>26</v>
      </c>
      <c r="H1085" s="74">
        <v>60</v>
      </c>
      <c r="I1085" s="74">
        <v>1427</v>
      </c>
    </row>
    <row r="1086" spans="1:9" ht="14.25" x14ac:dyDescent="0.45">
      <c r="A1086" s="74">
        <v>652</v>
      </c>
      <c r="B1086" s="74">
        <v>27480</v>
      </c>
      <c r="C1086" s="75">
        <v>0</v>
      </c>
      <c r="D1086" s="74">
        <v>0</v>
      </c>
      <c r="E1086" s="74" t="s">
        <v>7</v>
      </c>
      <c r="F1086" s="74" t="s">
        <v>1494</v>
      </c>
      <c r="G1086" s="58">
        <v>0</v>
      </c>
      <c r="H1086" s="74">
        <v>63</v>
      </c>
      <c r="I1086" s="74">
        <v>2327</v>
      </c>
    </row>
    <row r="1087" spans="1:9" ht="14.25" x14ac:dyDescent="0.45">
      <c r="A1087" s="74">
        <v>652</v>
      </c>
      <c r="B1087" s="74">
        <v>27480</v>
      </c>
      <c r="C1087" s="75">
        <v>95</v>
      </c>
      <c r="D1087" s="74">
        <v>334</v>
      </c>
      <c r="E1087" s="74" t="s">
        <v>7</v>
      </c>
      <c r="F1087" s="74" t="s">
        <v>1494</v>
      </c>
      <c r="G1087" s="58">
        <v>28</v>
      </c>
      <c r="H1087" s="74">
        <v>60</v>
      </c>
      <c r="I1087" s="74">
        <v>1428</v>
      </c>
    </row>
    <row r="1088" spans="1:9" ht="14.25" x14ac:dyDescent="0.45">
      <c r="A1088" s="74">
        <v>654</v>
      </c>
      <c r="B1088" s="74">
        <v>18383</v>
      </c>
      <c r="C1088" s="75">
        <v>109</v>
      </c>
      <c r="D1088" s="74">
        <v>120</v>
      </c>
      <c r="E1088" s="74" t="s">
        <v>8</v>
      </c>
      <c r="F1088" s="74" t="s">
        <v>962</v>
      </c>
      <c r="G1088" s="58">
        <v>2</v>
      </c>
      <c r="H1088" s="74">
        <v>61</v>
      </c>
      <c r="I1088" s="74">
        <v>2619</v>
      </c>
    </row>
    <row r="1089" spans="1:9" ht="14.25" x14ac:dyDescent="0.45">
      <c r="A1089" s="74">
        <v>654</v>
      </c>
      <c r="B1089" s="74">
        <v>31978</v>
      </c>
      <c r="C1089" s="75">
        <v>85</v>
      </c>
      <c r="D1089" s="74">
        <v>120</v>
      </c>
      <c r="E1089" s="74" t="s">
        <v>8</v>
      </c>
      <c r="F1089" s="74" t="s">
        <v>961</v>
      </c>
      <c r="G1089" s="58">
        <v>2</v>
      </c>
      <c r="H1089" s="74">
        <v>61</v>
      </c>
      <c r="I1089" s="74">
        <v>2620</v>
      </c>
    </row>
    <row r="1090" spans="1:9" ht="14.25" x14ac:dyDescent="0.45">
      <c r="A1090" s="74">
        <v>655</v>
      </c>
      <c r="B1090" s="74">
        <v>16226</v>
      </c>
      <c r="C1090" s="75">
        <v>142</v>
      </c>
      <c r="D1090" s="74">
        <v>125</v>
      </c>
      <c r="E1090" s="74" t="s">
        <v>8</v>
      </c>
      <c r="F1090" s="74" t="s">
        <v>423</v>
      </c>
      <c r="G1090" s="58">
        <v>2</v>
      </c>
      <c r="H1090" s="74">
        <v>59</v>
      </c>
      <c r="I1090" s="74">
        <v>2351</v>
      </c>
    </row>
    <row r="1091" spans="1:9" ht="14.25" x14ac:dyDescent="0.45">
      <c r="A1091" s="74">
        <v>656</v>
      </c>
      <c r="B1091" s="74">
        <v>36876</v>
      </c>
      <c r="C1091" s="75">
        <v>104</v>
      </c>
      <c r="D1091" s="74">
        <v>120</v>
      </c>
      <c r="E1091" s="74" t="s">
        <v>8</v>
      </c>
      <c r="F1091" s="74" t="s">
        <v>2927</v>
      </c>
      <c r="G1091" s="58">
        <v>2</v>
      </c>
      <c r="H1091" s="74">
        <v>59</v>
      </c>
      <c r="I1091" s="74">
        <v>1425</v>
      </c>
    </row>
    <row r="1092" spans="1:9" ht="14.25" x14ac:dyDescent="0.45">
      <c r="A1092" s="74">
        <v>657</v>
      </c>
      <c r="B1092" s="74">
        <v>17731</v>
      </c>
      <c r="C1092" s="75">
        <v>34</v>
      </c>
      <c r="D1092" s="74">
        <v>120</v>
      </c>
      <c r="E1092" s="74" t="s">
        <v>9</v>
      </c>
      <c r="F1092" s="74" t="s">
        <v>422</v>
      </c>
      <c r="G1092" s="58">
        <v>5</v>
      </c>
      <c r="H1092" s="74">
        <v>60</v>
      </c>
      <c r="I1092" s="74">
        <v>1378</v>
      </c>
    </row>
    <row r="1093" spans="1:9" ht="14.25" x14ac:dyDescent="0.45">
      <c r="A1093" s="74">
        <v>658</v>
      </c>
      <c r="B1093" s="74">
        <v>52476</v>
      </c>
      <c r="C1093" s="75">
        <v>5</v>
      </c>
      <c r="D1093" s="74">
        <v>125</v>
      </c>
      <c r="E1093" s="74" t="s">
        <v>13</v>
      </c>
      <c r="F1093" s="74" t="s">
        <v>2547</v>
      </c>
      <c r="G1093" s="58">
        <v>2</v>
      </c>
      <c r="H1093" s="74">
        <v>62</v>
      </c>
      <c r="I1093" s="74">
        <v>658</v>
      </c>
    </row>
    <row r="1094" spans="1:9" ht="14.25" x14ac:dyDescent="0.45">
      <c r="A1094" s="74">
        <v>658</v>
      </c>
      <c r="B1094" s="74">
        <v>47922</v>
      </c>
      <c r="C1094" s="75">
        <v>3</v>
      </c>
      <c r="D1094" s="74">
        <v>105</v>
      </c>
      <c r="E1094" s="74" t="s">
        <v>13</v>
      </c>
      <c r="F1094" s="74" t="s">
        <v>2546</v>
      </c>
      <c r="G1094" s="58">
        <v>2</v>
      </c>
      <c r="H1094" s="74">
        <v>62</v>
      </c>
      <c r="I1094" s="74">
        <v>658</v>
      </c>
    </row>
    <row r="1095" spans="1:9" ht="14.25" x14ac:dyDescent="0.45">
      <c r="A1095" s="74">
        <v>659</v>
      </c>
      <c r="B1095" s="74">
        <v>19512</v>
      </c>
      <c r="C1095" s="75">
        <v>165</v>
      </c>
      <c r="D1095" s="74">
        <v>120</v>
      </c>
      <c r="E1095" s="74" t="s">
        <v>13</v>
      </c>
      <c r="F1095" s="74" t="s">
        <v>421</v>
      </c>
      <c r="G1095" s="58">
        <v>2</v>
      </c>
      <c r="H1095" s="74">
        <v>62</v>
      </c>
      <c r="I1095" s="74">
        <v>423</v>
      </c>
    </row>
    <row r="1096" spans="1:9" ht="14.25" x14ac:dyDescent="0.45">
      <c r="A1096" s="74">
        <v>660</v>
      </c>
      <c r="B1096" s="74">
        <v>26036</v>
      </c>
      <c r="C1096" s="75">
        <v>208</v>
      </c>
      <c r="D1096" s="74">
        <v>246</v>
      </c>
      <c r="E1096" s="74" t="s">
        <v>8</v>
      </c>
      <c r="F1096" s="74" t="s">
        <v>420</v>
      </c>
      <c r="G1096" s="58">
        <v>24</v>
      </c>
      <c r="H1096" s="74">
        <v>60</v>
      </c>
      <c r="I1096" s="74">
        <v>632</v>
      </c>
    </row>
    <row r="1097" spans="1:9" ht="14.25" x14ac:dyDescent="0.45">
      <c r="A1097" s="74">
        <v>661</v>
      </c>
      <c r="B1097" s="74">
        <v>53133</v>
      </c>
      <c r="C1097" s="75">
        <v>0</v>
      </c>
      <c r="D1097" s="74">
        <v>0</v>
      </c>
      <c r="E1097" s="74" t="s">
        <v>16</v>
      </c>
      <c r="F1097" s="74" t="s">
        <v>419</v>
      </c>
      <c r="G1097" s="58">
        <v>0</v>
      </c>
      <c r="H1097" s="74">
        <v>59</v>
      </c>
      <c r="I1097" s="74">
        <v>1899</v>
      </c>
    </row>
    <row r="1098" spans="1:9" ht="14.25" x14ac:dyDescent="0.45">
      <c r="A1098" s="74">
        <v>661</v>
      </c>
      <c r="B1098" s="74">
        <v>66913</v>
      </c>
      <c r="C1098" s="75">
        <v>0</v>
      </c>
      <c r="D1098" s="74">
        <v>0</v>
      </c>
      <c r="E1098" s="74" t="s">
        <v>16</v>
      </c>
      <c r="F1098" s="74" t="s">
        <v>419</v>
      </c>
      <c r="G1098" s="58">
        <v>0</v>
      </c>
      <c r="H1098" s="74">
        <v>59</v>
      </c>
      <c r="I1098" s="74">
        <v>1899</v>
      </c>
    </row>
    <row r="1099" spans="1:9" ht="14.25" x14ac:dyDescent="0.45">
      <c r="A1099" s="74">
        <v>661</v>
      </c>
      <c r="B1099" s="74">
        <v>405</v>
      </c>
      <c r="C1099" s="75">
        <v>0</v>
      </c>
      <c r="D1099" s="74">
        <v>0</v>
      </c>
      <c r="E1099" s="74" t="s">
        <v>16</v>
      </c>
      <c r="F1099" s="74" t="s">
        <v>419</v>
      </c>
      <c r="G1099" s="58">
        <v>0</v>
      </c>
      <c r="H1099" s="74">
        <v>59</v>
      </c>
      <c r="I1099" s="74">
        <v>1899</v>
      </c>
    </row>
    <row r="1100" spans="1:9" ht="14.25" x14ac:dyDescent="0.45">
      <c r="A1100" s="74">
        <v>662</v>
      </c>
      <c r="B1100" s="74">
        <v>15227</v>
      </c>
      <c r="C1100" s="75">
        <v>160</v>
      </c>
      <c r="D1100" s="74">
        <v>120</v>
      </c>
      <c r="E1100" s="74" t="s">
        <v>8</v>
      </c>
      <c r="F1100" s="74" t="s">
        <v>1695</v>
      </c>
      <c r="G1100" s="58">
        <v>2</v>
      </c>
      <c r="H1100" s="74">
        <v>61</v>
      </c>
      <c r="I1100" s="74">
        <v>844</v>
      </c>
    </row>
    <row r="1101" spans="1:9" ht="14.25" x14ac:dyDescent="0.45">
      <c r="A1101" s="74">
        <v>662</v>
      </c>
      <c r="B1101" s="74">
        <v>13451</v>
      </c>
      <c r="C1101" s="75">
        <v>134</v>
      </c>
      <c r="D1101" s="74">
        <v>120</v>
      </c>
      <c r="E1101" s="74" t="s">
        <v>8</v>
      </c>
      <c r="F1101" s="74" t="s">
        <v>1694</v>
      </c>
      <c r="G1101" s="58">
        <v>2</v>
      </c>
      <c r="H1101" s="74">
        <v>61</v>
      </c>
      <c r="I1101" s="74">
        <v>844</v>
      </c>
    </row>
    <row r="1102" spans="1:9" ht="14.25" x14ac:dyDescent="0.45">
      <c r="A1102" s="74">
        <v>663</v>
      </c>
      <c r="B1102" s="74">
        <v>20714</v>
      </c>
      <c r="C1102" s="75">
        <v>61</v>
      </c>
      <c r="D1102" s="74">
        <v>80</v>
      </c>
      <c r="E1102" s="74" t="s">
        <v>14</v>
      </c>
      <c r="F1102" s="74" t="s">
        <v>418</v>
      </c>
      <c r="G1102" s="58">
        <v>2</v>
      </c>
      <c r="H1102" s="74">
        <v>61</v>
      </c>
      <c r="I1102" s="74">
        <v>882</v>
      </c>
    </row>
    <row r="1103" spans="1:9" ht="14.25" x14ac:dyDescent="0.45">
      <c r="A1103" s="74">
        <v>664</v>
      </c>
      <c r="B1103" s="74">
        <v>4677</v>
      </c>
      <c r="C1103" s="75">
        <v>66</v>
      </c>
      <c r="D1103" s="74">
        <v>68</v>
      </c>
      <c r="E1103" s="74" t="s">
        <v>8</v>
      </c>
      <c r="F1103" s="74" t="s">
        <v>417</v>
      </c>
      <c r="G1103" s="58">
        <v>2</v>
      </c>
      <c r="H1103" s="74">
        <v>62</v>
      </c>
      <c r="I1103" s="74">
        <v>94</v>
      </c>
    </row>
    <row r="1104" spans="1:9" ht="14.25" x14ac:dyDescent="0.45">
      <c r="A1104" s="74">
        <v>665</v>
      </c>
      <c r="B1104" s="74">
        <v>24686</v>
      </c>
      <c r="C1104" s="75">
        <v>119</v>
      </c>
      <c r="D1104" s="74">
        <v>175</v>
      </c>
      <c r="E1104" s="74" t="s">
        <v>8</v>
      </c>
      <c r="F1104" s="74" t="s">
        <v>416</v>
      </c>
      <c r="G1104" s="58">
        <v>0</v>
      </c>
      <c r="H1104" s="74">
        <v>62</v>
      </c>
      <c r="I1104" s="74">
        <v>703</v>
      </c>
    </row>
    <row r="1105" spans="1:9" ht="14.25" x14ac:dyDescent="0.45">
      <c r="A1105" s="74">
        <v>666</v>
      </c>
      <c r="B1105" s="74">
        <v>46551</v>
      </c>
      <c r="C1105" s="75">
        <v>0</v>
      </c>
      <c r="D1105" s="74">
        <v>0</v>
      </c>
      <c r="E1105" s="74" t="s">
        <v>8</v>
      </c>
      <c r="F1105" s="74" t="s">
        <v>415</v>
      </c>
      <c r="G1105" s="58">
        <v>16</v>
      </c>
      <c r="H1105" s="74">
        <v>60</v>
      </c>
      <c r="I1105" s="74">
        <v>904</v>
      </c>
    </row>
    <row r="1106" spans="1:9" ht="14.25" x14ac:dyDescent="0.45">
      <c r="A1106" s="74">
        <v>667</v>
      </c>
      <c r="B1106" s="74">
        <v>39675</v>
      </c>
      <c r="C1106" s="75">
        <v>78</v>
      </c>
      <c r="D1106" s="74">
        <v>42</v>
      </c>
      <c r="E1106" s="74" t="s">
        <v>12</v>
      </c>
      <c r="F1106" s="74" t="s">
        <v>1271</v>
      </c>
      <c r="G1106" s="58">
        <v>2</v>
      </c>
      <c r="H1106" s="74">
        <v>60</v>
      </c>
      <c r="I1106" s="74">
        <v>1177</v>
      </c>
    </row>
    <row r="1107" spans="1:9" ht="14.25" x14ac:dyDescent="0.45">
      <c r="A1107" s="74">
        <v>667</v>
      </c>
      <c r="B1107" s="74">
        <v>62105</v>
      </c>
      <c r="C1107" s="75">
        <v>37</v>
      </c>
      <c r="D1107" s="74">
        <v>23</v>
      </c>
      <c r="E1107" s="74" t="s">
        <v>12</v>
      </c>
      <c r="F1107" s="74" t="s">
        <v>1270</v>
      </c>
      <c r="G1107" s="58">
        <v>2</v>
      </c>
      <c r="H1107" s="74">
        <v>60</v>
      </c>
      <c r="I1107" s="74">
        <v>1177</v>
      </c>
    </row>
    <row r="1108" spans="1:9" ht="14.25" x14ac:dyDescent="0.45">
      <c r="A1108" s="74">
        <v>668</v>
      </c>
      <c r="B1108" s="74">
        <v>52829</v>
      </c>
      <c r="C1108" s="75">
        <v>12</v>
      </c>
      <c r="D1108" s="74">
        <v>12</v>
      </c>
      <c r="E1108" s="74" t="s">
        <v>11</v>
      </c>
      <c r="F1108" s="74" t="s">
        <v>414</v>
      </c>
      <c r="G1108" s="58">
        <v>2</v>
      </c>
      <c r="H1108" s="74">
        <v>59</v>
      </c>
      <c r="I1108" s="74">
        <v>2091</v>
      </c>
    </row>
    <row r="1109" spans="1:9" ht="14.25" x14ac:dyDescent="0.45">
      <c r="A1109" s="74">
        <v>668</v>
      </c>
      <c r="B1109" s="74">
        <v>45215</v>
      </c>
      <c r="C1109" s="75">
        <v>34.853046331000002</v>
      </c>
      <c r="D1109" s="74">
        <v>0</v>
      </c>
      <c r="E1109" s="74" t="s">
        <v>11</v>
      </c>
      <c r="F1109" s="74" t="s">
        <v>414</v>
      </c>
      <c r="G1109" s="58">
        <v>0</v>
      </c>
      <c r="H1109" s="74">
        <v>64</v>
      </c>
      <c r="I1109" s="74">
        <v>1045</v>
      </c>
    </row>
    <row r="1110" spans="1:9" ht="14.25" x14ac:dyDescent="0.45">
      <c r="A1110" s="74">
        <v>668</v>
      </c>
      <c r="B1110" s="74">
        <v>60718</v>
      </c>
      <c r="C1110" s="75">
        <v>0</v>
      </c>
      <c r="D1110" s="74">
        <v>0</v>
      </c>
      <c r="E1110" s="74" t="s">
        <v>11</v>
      </c>
      <c r="F1110" s="74" t="s">
        <v>414</v>
      </c>
      <c r="G1110" s="58">
        <v>0</v>
      </c>
      <c r="H1110" s="74">
        <v>64</v>
      </c>
      <c r="I1110" s="74">
        <v>1045</v>
      </c>
    </row>
    <row r="1111" spans="1:9" ht="14.25" x14ac:dyDescent="0.45">
      <c r="A1111" s="74">
        <v>668</v>
      </c>
      <c r="B1111" s="74">
        <v>60720</v>
      </c>
      <c r="C1111" s="75">
        <v>0</v>
      </c>
      <c r="D1111" s="74">
        <v>0</v>
      </c>
      <c r="E1111" s="74" t="s">
        <v>11</v>
      </c>
      <c r="F1111" s="74" t="s">
        <v>414</v>
      </c>
      <c r="G1111" s="58">
        <v>0</v>
      </c>
      <c r="H1111" s="74">
        <v>64</v>
      </c>
      <c r="I1111" s="74">
        <v>1045</v>
      </c>
    </row>
    <row r="1112" spans="1:9" ht="14.25" x14ac:dyDescent="0.45">
      <c r="A1112" s="74">
        <v>668</v>
      </c>
      <c r="B1112" s="74">
        <v>60721</v>
      </c>
      <c r="C1112" s="75">
        <v>0</v>
      </c>
      <c r="D1112" s="74">
        <v>0</v>
      </c>
      <c r="E1112" s="74" t="s">
        <v>11</v>
      </c>
      <c r="F1112" s="74" t="s">
        <v>414</v>
      </c>
      <c r="G1112" s="58">
        <v>0</v>
      </c>
      <c r="H1112" s="74">
        <v>64</v>
      </c>
      <c r="I1112" s="74">
        <v>1045</v>
      </c>
    </row>
    <row r="1113" spans="1:9" ht="14.25" x14ac:dyDescent="0.45">
      <c r="A1113" s="74">
        <v>668</v>
      </c>
      <c r="B1113" s="74">
        <v>60722</v>
      </c>
      <c r="C1113" s="75">
        <v>0</v>
      </c>
      <c r="D1113" s="74">
        <v>0</v>
      </c>
      <c r="E1113" s="74" t="s">
        <v>11</v>
      </c>
      <c r="F1113" s="74" t="s">
        <v>414</v>
      </c>
      <c r="G1113" s="58">
        <v>0</v>
      </c>
      <c r="H1113" s="74">
        <v>64</v>
      </c>
      <c r="I1113" s="74">
        <v>1045</v>
      </c>
    </row>
    <row r="1114" spans="1:9" ht="14.25" x14ac:dyDescent="0.45">
      <c r="A1114" s="74">
        <v>669</v>
      </c>
      <c r="B1114" s="74">
        <v>37781</v>
      </c>
      <c r="C1114" s="75">
        <v>0</v>
      </c>
      <c r="D1114" s="74">
        <v>0</v>
      </c>
      <c r="E1114" s="74" t="s">
        <v>11</v>
      </c>
      <c r="F1114" s="74" t="s">
        <v>1030</v>
      </c>
      <c r="G1114" s="58">
        <v>0</v>
      </c>
      <c r="H1114" s="74">
        <v>59</v>
      </c>
      <c r="I1114" s="74">
        <v>2091</v>
      </c>
    </row>
    <row r="1115" spans="1:9" ht="14.25" x14ac:dyDescent="0.45">
      <c r="A1115" s="74">
        <v>669</v>
      </c>
      <c r="B1115" s="74">
        <v>622</v>
      </c>
      <c r="C1115" s="75">
        <v>0</v>
      </c>
      <c r="D1115" s="74">
        <v>0</v>
      </c>
      <c r="E1115" s="74" t="s">
        <v>11</v>
      </c>
      <c r="F1115" s="74" t="s">
        <v>1030</v>
      </c>
      <c r="G1115" s="58">
        <v>0</v>
      </c>
      <c r="H1115" s="74">
        <v>59</v>
      </c>
      <c r="I1115" s="74">
        <v>2091</v>
      </c>
    </row>
    <row r="1116" spans="1:9" ht="14.25" x14ac:dyDescent="0.45">
      <c r="A1116" s="74">
        <v>669</v>
      </c>
      <c r="B1116" s="74">
        <v>54494</v>
      </c>
      <c r="C1116" s="75">
        <v>0</v>
      </c>
      <c r="D1116" s="74">
        <v>0</v>
      </c>
      <c r="E1116" s="74" t="s">
        <v>11</v>
      </c>
      <c r="F1116" s="74" t="s">
        <v>1029</v>
      </c>
      <c r="G1116" s="58">
        <v>0</v>
      </c>
      <c r="H1116" s="74">
        <v>59</v>
      </c>
      <c r="I1116" s="74">
        <v>2092</v>
      </c>
    </row>
    <row r="1117" spans="1:9" ht="14.25" x14ac:dyDescent="0.45">
      <c r="A1117" s="74">
        <v>669</v>
      </c>
      <c r="B1117" s="74">
        <v>65576</v>
      </c>
      <c r="C1117" s="75">
        <v>0</v>
      </c>
      <c r="D1117" s="74">
        <v>0</v>
      </c>
      <c r="E1117" s="74" t="s">
        <v>11</v>
      </c>
      <c r="F1117" s="74" t="s">
        <v>1030</v>
      </c>
      <c r="G1117" s="58">
        <v>0</v>
      </c>
      <c r="H1117" s="74">
        <v>59</v>
      </c>
      <c r="I1117" s="74">
        <v>2091</v>
      </c>
    </row>
    <row r="1118" spans="1:9" ht="14.25" x14ac:dyDescent="0.45">
      <c r="A1118" s="74">
        <v>669</v>
      </c>
      <c r="B1118" s="74">
        <v>67740</v>
      </c>
      <c r="C1118" s="75">
        <v>0</v>
      </c>
      <c r="D1118" s="74">
        <v>0</v>
      </c>
      <c r="E1118" s="74" t="s">
        <v>11</v>
      </c>
      <c r="F1118" s="74" t="s">
        <v>1029</v>
      </c>
      <c r="G1118" s="58">
        <v>0</v>
      </c>
      <c r="H1118" s="74">
        <v>59</v>
      </c>
      <c r="I1118" s="74">
        <v>2092</v>
      </c>
    </row>
    <row r="1119" spans="1:9" ht="14.25" x14ac:dyDescent="0.45">
      <c r="A1119" s="74">
        <v>670</v>
      </c>
      <c r="B1119" s="74">
        <v>34273</v>
      </c>
      <c r="C1119" s="75">
        <v>140</v>
      </c>
      <c r="D1119" s="74">
        <v>121</v>
      </c>
      <c r="E1119" s="74" t="s">
        <v>7</v>
      </c>
      <c r="F1119" s="74" t="s">
        <v>413</v>
      </c>
      <c r="G1119" s="58">
        <v>2</v>
      </c>
      <c r="H1119" s="74">
        <v>60</v>
      </c>
      <c r="I1119" s="74">
        <v>1457</v>
      </c>
    </row>
    <row r="1120" spans="1:9" ht="14.25" x14ac:dyDescent="0.45">
      <c r="A1120" s="74">
        <v>672</v>
      </c>
      <c r="B1120" s="74">
        <v>54145</v>
      </c>
      <c r="C1120" s="75">
        <v>24</v>
      </c>
      <c r="D1120" s="74">
        <v>120</v>
      </c>
      <c r="E1120" s="74" t="s">
        <v>7</v>
      </c>
      <c r="F1120" s="74" t="s">
        <v>412</v>
      </c>
      <c r="G1120" s="58">
        <v>10</v>
      </c>
      <c r="H1120" s="74">
        <v>59</v>
      </c>
      <c r="I1120" s="74">
        <v>1884</v>
      </c>
    </row>
    <row r="1121" spans="1:9" ht="14.25" x14ac:dyDescent="0.45">
      <c r="A1121" s="74">
        <v>673</v>
      </c>
      <c r="B1121" s="74">
        <v>29115</v>
      </c>
      <c r="C1121" s="75">
        <v>0</v>
      </c>
      <c r="D1121" s="74">
        <v>0</v>
      </c>
      <c r="E1121" s="74" t="s">
        <v>8</v>
      </c>
      <c r="F1121" s="74" t="s">
        <v>1996</v>
      </c>
      <c r="G1121" s="58">
        <v>0</v>
      </c>
      <c r="H1121" s="74">
        <v>64</v>
      </c>
      <c r="I1121" s="74">
        <v>649</v>
      </c>
    </row>
    <row r="1122" spans="1:9" ht="14.25" x14ac:dyDescent="0.45">
      <c r="A1122" s="74">
        <v>673</v>
      </c>
      <c r="B1122" s="74">
        <v>29115</v>
      </c>
      <c r="C1122" s="75">
        <v>5</v>
      </c>
      <c r="D1122" s="74">
        <v>45</v>
      </c>
      <c r="E1122" s="74" t="s">
        <v>8</v>
      </c>
      <c r="F1122" s="74" t="s">
        <v>1996</v>
      </c>
      <c r="G1122" s="58">
        <v>15</v>
      </c>
      <c r="H1122" s="74">
        <v>61</v>
      </c>
      <c r="I1122" s="74">
        <v>2310</v>
      </c>
    </row>
    <row r="1123" spans="1:9" ht="14.25" x14ac:dyDescent="0.45">
      <c r="A1123" s="74">
        <v>673</v>
      </c>
      <c r="B1123" s="74">
        <v>28551</v>
      </c>
      <c r="C1123" s="75">
        <v>1</v>
      </c>
      <c r="D1123" s="74">
        <v>10</v>
      </c>
      <c r="E1123" s="74" t="s">
        <v>8</v>
      </c>
      <c r="F1123" s="74" t="s">
        <v>1995</v>
      </c>
      <c r="G1123" s="58">
        <v>15</v>
      </c>
      <c r="H1123" s="74">
        <v>61</v>
      </c>
      <c r="I1123" s="74">
        <v>2310</v>
      </c>
    </row>
    <row r="1124" spans="1:9" ht="14.25" x14ac:dyDescent="0.45">
      <c r="A1124" s="74">
        <v>674</v>
      </c>
      <c r="B1124" s="74">
        <v>50680</v>
      </c>
      <c r="C1124" s="75">
        <v>102</v>
      </c>
      <c r="D1124" s="74">
        <v>120</v>
      </c>
      <c r="E1124" s="74" t="s">
        <v>9</v>
      </c>
      <c r="F1124" s="74" t="s">
        <v>411</v>
      </c>
      <c r="G1124" s="58">
        <v>15</v>
      </c>
      <c r="H1124" s="74">
        <v>59</v>
      </c>
      <c r="I1124" s="74">
        <v>2651</v>
      </c>
    </row>
    <row r="1125" spans="1:9" ht="14.25" x14ac:dyDescent="0.45">
      <c r="A1125" s="74">
        <v>675</v>
      </c>
      <c r="B1125" s="74">
        <v>43150</v>
      </c>
      <c r="C1125" s="75">
        <v>84.175589456500006</v>
      </c>
      <c r="D1125" s="74">
        <v>80</v>
      </c>
      <c r="E1125" s="74" t="s">
        <v>18</v>
      </c>
      <c r="F1125" s="74" t="s">
        <v>410</v>
      </c>
      <c r="G1125" s="58">
        <v>2</v>
      </c>
      <c r="H1125" s="74">
        <v>60</v>
      </c>
      <c r="I1125" s="74">
        <v>2617</v>
      </c>
    </row>
    <row r="1126" spans="1:9" ht="14.25" x14ac:dyDescent="0.45">
      <c r="A1126" s="74">
        <v>676</v>
      </c>
      <c r="B1126" s="74">
        <v>50194</v>
      </c>
      <c r="C1126" s="75">
        <v>21</v>
      </c>
      <c r="D1126" s="74">
        <v>32</v>
      </c>
      <c r="E1126" s="74" t="s">
        <v>8</v>
      </c>
      <c r="F1126" s="74" t="s">
        <v>409</v>
      </c>
      <c r="G1126" s="58">
        <v>2</v>
      </c>
      <c r="H1126" s="74">
        <v>60</v>
      </c>
      <c r="I1126" s="74">
        <v>508</v>
      </c>
    </row>
    <row r="1127" spans="1:9" ht="14.25" x14ac:dyDescent="0.45">
      <c r="A1127" s="74">
        <v>677</v>
      </c>
      <c r="B1127" s="74">
        <v>43477</v>
      </c>
      <c r="C1127" s="75">
        <v>82</v>
      </c>
      <c r="D1127" s="74">
        <v>121</v>
      </c>
      <c r="E1127" s="74" t="s">
        <v>8</v>
      </c>
      <c r="F1127" s="74" t="s">
        <v>408</v>
      </c>
      <c r="G1127" s="58">
        <v>2</v>
      </c>
      <c r="H1127" s="74">
        <v>60</v>
      </c>
      <c r="I1127" s="74">
        <v>1429</v>
      </c>
    </row>
    <row r="1128" spans="1:9" ht="14.25" x14ac:dyDescent="0.45">
      <c r="A1128" s="74">
        <v>678</v>
      </c>
      <c r="B1128" s="74">
        <v>32374</v>
      </c>
      <c r="C1128" s="75">
        <v>110.527204152</v>
      </c>
      <c r="D1128" s="74">
        <v>224</v>
      </c>
      <c r="E1128" s="74" t="s">
        <v>20</v>
      </c>
      <c r="F1128" s="74" t="s">
        <v>407</v>
      </c>
      <c r="G1128" s="58">
        <v>32</v>
      </c>
      <c r="H1128" s="74">
        <v>60</v>
      </c>
      <c r="I1128" s="74">
        <v>2286</v>
      </c>
    </row>
    <row r="1129" spans="1:9" ht="14.25" x14ac:dyDescent="0.45">
      <c r="A1129" s="74">
        <v>679</v>
      </c>
      <c r="B1129" s="74">
        <v>50055</v>
      </c>
      <c r="C1129" s="75">
        <v>152</v>
      </c>
      <c r="D1129" s="74">
        <v>103</v>
      </c>
      <c r="E1129" s="74" t="s">
        <v>8</v>
      </c>
      <c r="F1129" s="74" t="s">
        <v>2513</v>
      </c>
      <c r="G1129" s="58">
        <v>2</v>
      </c>
      <c r="H1129" s="74">
        <v>62</v>
      </c>
      <c r="I1129" s="74">
        <v>61</v>
      </c>
    </row>
    <row r="1130" spans="1:9" ht="14.25" x14ac:dyDescent="0.45">
      <c r="A1130" s="74">
        <v>679</v>
      </c>
      <c r="B1130" s="74">
        <v>16620</v>
      </c>
      <c r="C1130" s="75">
        <v>139</v>
      </c>
      <c r="D1130" s="74">
        <v>120</v>
      </c>
      <c r="E1130" s="74" t="s">
        <v>8</v>
      </c>
      <c r="F1130" s="74" t="s">
        <v>2512</v>
      </c>
      <c r="G1130" s="58">
        <v>2</v>
      </c>
      <c r="H1130" s="74">
        <v>62</v>
      </c>
      <c r="I1130" s="74">
        <v>61</v>
      </c>
    </row>
    <row r="1131" spans="1:9" ht="14.25" x14ac:dyDescent="0.45">
      <c r="A1131" s="74">
        <v>680</v>
      </c>
      <c r="B1131" s="74">
        <v>24019</v>
      </c>
      <c r="C1131" s="75">
        <v>62</v>
      </c>
      <c r="D1131" s="74">
        <v>120</v>
      </c>
      <c r="E1131" s="74" t="s">
        <v>8</v>
      </c>
      <c r="F1131" s="74" t="s">
        <v>405</v>
      </c>
      <c r="G1131" s="58">
        <v>2</v>
      </c>
      <c r="H1131" s="74">
        <v>60</v>
      </c>
      <c r="I1131" s="74">
        <v>2695</v>
      </c>
    </row>
    <row r="1132" spans="1:9" ht="14.25" x14ac:dyDescent="0.45">
      <c r="A1132" s="74">
        <v>681</v>
      </c>
      <c r="B1132" s="74">
        <v>40944</v>
      </c>
      <c r="C1132" s="75">
        <v>93</v>
      </c>
      <c r="D1132" s="74">
        <v>123</v>
      </c>
      <c r="E1132" s="74" t="s">
        <v>7</v>
      </c>
      <c r="F1132" s="74" t="s">
        <v>2389</v>
      </c>
      <c r="G1132" s="58">
        <v>2</v>
      </c>
      <c r="H1132" s="74">
        <v>59</v>
      </c>
      <c r="I1132" s="74">
        <v>2421</v>
      </c>
    </row>
    <row r="1133" spans="1:9" ht="14.25" x14ac:dyDescent="0.45">
      <c r="A1133" s="74">
        <v>682</v>
      </c>
      <c r="B1133" s="74">
        <v>29884</v>
      </c>
      <c r="C1133" s="75">
        <v>197</v>
      </c>
      <c r="D1133" s="74">
        <v>244</v>
      </c>
      <c r="E1133" s="74" t="s">
        <v>13</v>
      </c>
      <c r="F1133" s="74" t="s">
        <v>3523</v>
      </c>
      <c r="G1133" s="58">
        <v>2</v>
      </c>
      <c r="H1133" s="74">
        <v>60</v>
      </c>
      <c r="I1133" s="74">
        <v>427</v>
      </c>
    </row>
    <row r="1134" spans="1:9" ht="14.25" x14ac:dyDescent="0.45">
      <c r="A1134" s="74">
        <v>683</v>
      </c>
      <c r="B1134" s="74">
        <v>6142</v>
      </c>
      <c r="C1134" s="75">
        <v>119</v>
      </c>
      <c r="D1134" s="74">
        <v>125</v>
      </c>
      <c r="E1134" s="74" t="s">
        <v>13</v>
      </c>
      <c r="F1134" s="74" t="s">
        <v>511</v>
      </c>
      <c r="G1134" s="58">
        <v>2</v>
      </c>
      <c r="H1134" s="74">
        <v>61</v>
      </c>
      <c r="I1134" s="74">
        <v>1066</v>
      </c>
    </row>
    <row r="1135" spans="1:9" ht="14.25" x14ac:dyDescent="0.45">
      <c r="A1135" s="74">
        <v>684</v>
      </c>
      <c r="B1135" s="74">
        <v>41578</v>
      </c>
      <c r="C1135" s="75">
        <v>63.164145575699997</v>
      </c>
      <c r="D1135" s="74">
        <v>50</v>
      </c>
      <c r="E1135" s="74" t="s">
        <v>8</v>
      </c>
      <c r="F1135" s="74" t="s">
        <v>404</v>
      </c>
      <c r="G1135" s="58">
        <v>2</v>
      </c>
      <c r="H1135" s="74">
        <v>61</v>
      </c>
      <c r="I1135" s="74">
        <v>1983</v>
      </c>
    </row>
    <row r="1136" spans="1:9" ht="14.25" x14ac:dyDescent="0.45">
      <c r="A1136" s="74">
        <v>685</v>
      </c>
      <c r="B1136" s="74">
        <v>6062</v>
      </c>
      <c r="C1136" s="75">
        <v>124</v>
      </c>
      <c r="D1136" s="74">
        <v>120</v>
      </c>
      <c r="E1136" s="74" t="s">
        <v>9</v>
      </c>
      <c r="F1136" s="74" t="s">
        <v>403</v>
      </c>
      <c r="G1136" s="58">
        <v>2</v>
      </c>
      <c r="H1136" s="74">
        <v>60</v>
      </c>
      <c r="I1136" s="74">
        <v>1942</v>
      </c>
    </row>
    <row r="1137" spans="1:9" ht="14.25" x14ac:dyDescent="0.45">
      <c r="A1137" s="74">
        <v>686</v>
      </c>
      <c r="B1137" s="74">
        <v>48319</v>
      </c>
      <c r="C1137" s="75">
        <v>14.195752046200001</v>
      </c>
      <c r="D1137" s="74">
        <v>55</v>
      </c>
      <c r="E1137" s="74" t="s">
        <v>12</v>
      </c>
      <c r="F1137" s="74" t="s">
        <v>1688</v>
      </c>
      <c r="G1137" s="58">
        <v>2</v>
      </c>
      <c r="H1137" s="74">
        <v>62</v>
      </c>
      <c r="I1137" s="74">
        <v>132</v>
      </c>
    </row>
    <row r="1138" spans="1:9" ht="14.25" x14ac:dyDescent="0.45">
      <c r="A1138" s="74">
        <v>686</v>
      </c>
      <c r="B1138" s="74">
        <v>27559</v>
      </c>
      <c r="C1138" s="75">
        <v>9.7950597051999999</v>
      </c>
      <c r="D1138" s="74">
        <v>10</v>
      </c>
      <c r="E1138" s="74" t="s">
        <v>12</v>
      </c>
      <c r="F1138" s="74" t="s">
        <v>1687</v>
      </c>
      <c r="G1138" s="58">
        <v>2</v>
      </c>
      <c r="H1138" s="74">
        <v>62</v>
      </c>
      <c r="I1138" s="74">
        <v>132</v>
      </c>
    </row>
    <row r="1139" spans="1:9" ht="14.25" x14ac:dyDescent="0.45">
      <c r="A1139" s="74">
        <v>687</v>
      </c>
      <c r="B1139" s="74">
        <v>28452</v>
      </c>
      <c r="C1139" s="75">
        <v>232</v>
      </c>
      <c r="D1139" s="74">
        <v>120</v>
      </c>
      <c r="E1139" s="74" t="s">
        <v>13</v>
      </c>
      <c r="F1139" s="74" t="s">
        <v>402</v>
      </c>
      <c r="G1139" s="58">
        <v>2</v>
      </c>
      <c r="H1139" s="74">
        <v>61</v>
      </c>
      <c r="I1139" s="74">
        <v>1364</v>
      </c>
    </row>
    <row r="1140" spans="1:9" ht="14.25" x14ac:dyDescent="0.45">
      <c r="A1140" s="74">
        <v>688</v>
      </c>
      <c r="B1140" s="74">
        <v>39999</v>
      </c>
      <c r="C1140" s="75">
        <v>52</v>
      </c>
      <c r="D1140" s="74">
        <v>60</v>
      </c>
      <c r="E1140" s="74" t="s">
        <v>8</v>
      </c>
      <c r="F1140" s="74" t="s">
        <v>2377</v>
      </c>
      <c r="G1140" s="58">
        <v>2</v>
      </c>
      <c r="H1140" s="74">
        <v>59</v>
      </c>
      <c r="I1140" s="74">
        <v>1425</v>
      </c>
    </row>
    <row r="1141" spans="1:9" ht="14.25" x14ac:dyDescent="0.45">
      <c r="A1141" s="74">
        <v>688</v>
      </c>
      <c r="B1141" s="74">
        <v>6788</v>
      </c>
      <c r="C1141" s="75">
        <v>52</v>
      </c>
      <c r="D1141" s="74">
        <v>60</v>
      </c>
      <c r="E1141" s="74" t="s">
        <v>8</v>
      </c>
      <c r="F1141" s="74" t="s">
        <v>2376</v>
      </c>
      <c r="G1141" s="58">
        <v>2</v>
      </c>
      <c r="H1141" s="74">
        <v>59</v>
      </c>
      <c r="I1141" s="74">
        <v>1425</v>
      </c>
    </row>
    <row r="1142" spans="1:9" ht="14.25" x14ac:dyDescent="0.45">
      <c r="A1142" s="74">
        <v>689</v>
      </c>
      <c r="B1142" s="74">
        <v>40298</v>
      </c>
      <c r="C1142" s="75">
        <v>0</v>
      </c>
      <c r="D1142" s="74">
        <v>0</v>
      </c>
      <c r="E1142" s="74" t="s">
        <v>11</v>
      </c>
      <c r="F1142" s="74" t="s">
        <v>1473</v>
      </c>
      <c r="G1142" s="58">
        <v>0</v>
      </c>
      <c r="H1142" s="74">
        <v>60</v>
      </c>
      <c r="I1142" s="74">
        <v>2597</v>
      </c>
    </row>
    <row r="1143" spans="1:9" ht="14.25" x14ac:dyDescent="0.45">
      <c r="A1143" s="74">
        <v>689</v>
      </c>
      <c r="B1143" s="74">
        <v>54525</v>
      </c>
      <c r="C1143" s="75">
        <v>63</v>
      </c>
      <c r="D1143" s="74">
        <v>100</v>
      </c>
      <c r="E1143" s="74" t="s">
        <v>11</v>
      </c>
      <c r="F1143" s="74" t="s">
        <v>1472</v>
      </c>
      <c r="G1143" s="58">
        <v>0</v>
      </c>
      <c r="H1143" s="74">
        <v>60</v>
      </c>
      <c r="I1143" s="74">
        <v>2597</v>
      </c>
    </row>
    <row r="1144" spans="1:9" ht="14.25" x14ac:dyDescent="0.45">
      <c r="A1144" s="74">
        <v>689</v>
      </c>
      <c r="B1144" s="74">
        <v>30820</v>
      </c>
      <c r="C1144" s="75">
        <v>0</v>
      </c>
      <c r="D1144" s="74">
        <v>0</v>
      </c>
      <c r="E1144" s="74" t="s">
        <v>11</v>
      </c>
      <c r="F1144" s="74" t="s">
        <v>1472</v>
      </c>
      <c r="G1144" s="58">
        <v>0</v>
      </c>
      <c r="H1144" s="74">
        <v>60</v>
      </c>
      <c r="I1144" s="74">
        <v>2597</v>
      </c>
    </row>
    <row r="1145" spans="1:9" ht="14.25" x14ac:dyDescent="0.45">
      <c r="A1145" s="74">
        <v>689</v>
      </c>
      <c r="B1145" s="74">
        <v>35082</v>
      </c>
      <c r="C1145" s="75">
        <v>0</v>
      </c>
      <c r="D1145" s="74">
        <v>0</v>
      </c>
      <c r="E1145" s="74" t="s">
        <v>11</v>
      </c>
      <c r="F1145" s="74" t="s">
        <v>1472</v>
      </c>
      <c r="G1145" s="58">
        <v>0</v>
      </c>
      <c r="H1145" s="74">
        <v>60</v>
      </c>
      <c r="I1145" s="74">
        <v>2597</v>
      </c>
    </row>
    <row r="1146" spans="1:9" ht="14.25" x14ac:dyDescent="0.45">
      <c r="A1146" s="74">
        <v>690</v>
      </c>
      <c r="B1146" s="74">
        <v>51469</v>
      </c>
      <c r="C1146" s="75">
        <v>24</v>
      </c>
      <c r="D1146" s="74">
        <v>122</v>
      </c>
      <c r="E1146" s="74" t="s">
        <v>18</v>
      </c>
      <c r="F1146" s="74" t="s">
        <v>401</v>
      </c>
      <c r="G1146" s="58">
        <v>28</v>
      </c>
      <c r="H1146" s="74">
        <v>60</v>
      </c>
      <c r="I1146" s="74">
        <v>1234</v>
      </c>
    </row>
    <row r="1147" spans="1:9" ht="14.25" x14ac:dyDescent="0.45">
      <c r="A1147" s="74">
        <v>691</v>
      </c>
      <c r="B1147" s="74">
        <v>18451</v>
      </c>
      <c r="C1147" s="75">
        <v>112</v>
      </c>
      <c r="D1147" s="74">
        <v>120</v>
      </c>
      <c r="E1147" s="74" t="s">
        <v>8</v>
      </c>
      <c r="F1147" s="74" t="s">
        <v>400</v>
      </c>
      <c r="G1147" s="58">
        <v>24</v>
      </c>
      <c r="H1147" s="74">
        <v>59</v>
      </c>
      <c r="I1147" s="74">
        <v>842</v>
      </c>
    </row>
    <row r="1148" spans="1:9" ht="14.25" x14ac:dyDescent="0.45">
      <c r="A1148" s="74">
        <v>691</v>
      </c>
      <c r="B1148" s="74">
        <v>29341</v>
      </c>
      <c r="C1148" s="75">
        <v>124</v>
      </c>
      <c r="D1148" s="74">
        <v>180</v>
      </c>
      <c r="E1148" s="74" t="s">
        <v>8</v>
      </c>
      <c r="F1148" s="74" t="s">
        <v>400</v>
      </c>
      <c r="G1148" s="58">
        <v>24</v>
      </c>
      <c r="H1148" s="74">
        <v>59</v>
      </c>
      <c r="I1148" s="74">
        <v>842</v>
      </c>
    </row>
    <row r="1149" spans="1:9" ht="14.25" x14ac:dyDescent="0.45">
      <c r="A1149" s="74">
        <v>692</v>
      </c>
      <c r="B1149" s="74">
        <v>12497</v>
      </c>
      <c r="C1149" s="75">
        <v>89</v>
      </c>
      <c r="D1149" s="74">
        <v>175</v>
      </c>
      <c r="E1149" s="74" t="s">
        <v>8</v>
      </c>
      <c r="F1149" s="74" t="s">
        <v>1435</v>
      </c>
      <c r="G1149" s="58">
        <v>2</v>
      </c>
      <c r="H1149" s="74">
        <v>61</v>
      </c>
      <c r="I1149" s="74">
        <v>2177</v>
      </c>
    </row>
    <row r="1150" spans="1:9" ht="14.25" x14ac:dyDescent="0.45">
      <c r="A1150" s="74">
        <v>693</v>
      </c>
      <c r="B1150" s="74">
        <v>128</v>
      </c>
      <c r="C1150" s="75">
        <v>76</v>
      </c>
      <c r="D1150" s="74">
        <v>91</v>
      </c>
      <c r="E1150" s="74" t="s">
        <v>14</v>
      </c>
      <c r="F1150" s="74" t="s">
        <v>3436</v>
      </c>
      <c r="G1150" s="58">
        <v>2</v>
      </c>
      <c r="H1150" s="74">
        <v>61</v>
      </c>
      <c r="I1150" s="74">
        <v>882</v>
      </c>
    </row>
    <row r="1151" spans="1:9" ht="14.25" x14ac:dyDescent="0.45">
      <c r="A1151" s="74">
        <v>693</v>
      </c>
      <c r="B1151" s="74">
        <v>18307</v>
      </c>
      <c r="C1151" s="75">
        <v>24</v>
      </c>
      <c r="D1151" s="74">
        <v>29</v>
      </c>
      <c r="E1151" s="74" t="s">
        <v>14</v>
      </c>
      <c r="F1151" s="74" t="s">
        <v>3435</v>
      </c>
      <c r="G1151" s="58">
        <v>2</v>
      </c>
      <c r="H1151" s="74">
        <v>61</v>
      </c>
      <c r="I1151" s="74">
        <v>882</v>
      </c>
    </row>
    <row r="1152" spans="1:9" ht="14.25" x14ac:dyDescent="0.45">
      <c r="A1152" s="74">
        <v>694</v>
      </c>
      <c r="B1152" s="74">
        <v>51893</v>
      </c>
      <c r="C1152" s="75">
        <v>90</v>
      </c>
      <c r="D1152" s="74">
        <v>120</v>
      </c>
      <c r="E1152" s="74" t="s">
        <v>8</v>
      </c>
      <c r="F1152" s="74" t="s">
        <v>399</v>
      </c>
      <c r="G1152" s="58">
        <v>2</v>
      </c>
      <c r="H1152" s="74">
        <v>62</v>
      </c>
      <c r="I1152" s="74">
        <v>505</v>
      </c>
    </row>
    <row r="1153" spans="1:9" ht="14.25" x14ac:dyDescent="0.45">
      <c r="A1153" s="74">
        <v>695</v>
      </c>
      <c r="B1153" s="74">
        <v>44952</v>
      </c>
      <c r="C1153" s="75">
        <v>38</v>
      </c>
      <c r="D1153" s="74">
        <v>250</v>
      </c>
      <c r="E1153" s="74" t="s">
        <v>13</v>
      </c>
      <c r="F1153" s="74" t="s">
        <v>2857</v>
      </c>
      <c r="G1153" s="58">
        <v>16</v>
      </c>
      <c r="H1153" s="74">
        <v>62</v>
      </c>
      <c r="I1153" s="74">
        <v>678</v>
      </c>
    </row>
    <row r="1154" spans="1:9" ht="14.25" x14ac:dyDescent="0.45">
      <c r="A1154" s="74">
        <v>695</v>
      </c>
      <c r="B1154" s="74">
        <v>51456</v>
      </c>
      <c r="C1154" s="75">
        <v>8</v>
      </c>
      <c r="D1154" s="74">
        <v>125</v>
      </c>
      <c r="E1154" s="74" t="s">
        <v>13</v>
      </c>
      <c r="F1154" s="74" t="s">
        <v>2856</v>
      </c>
      <c r="G1154" s="58">
        <v>2</v>
      </c>
      <c r="H1154" s="74">
        <v>62</v>
      </c>
      <c r="I1154" s="74">
        <v>678</v>
      </c>
    </row>
    <row r="1155" spans="1:9" ht="14.25" x14ac:dyDescent="0.45">
      <c r="A1155" s="74">
        <v>695</v>
      </c>
      <c r="B1155" s="74">
        <v>46942</v>
      </c>
      <c r="C1155" s="75">
        <v>7</v>
      </c>
      <c r="D1155" s="74">
        <v>125</v>
      </c>
      <c r="E1155" s="74" t="s">
        <v>13</v>
      </c>
      <c r="F1155" s="74" t="s">
        <v>2856</v>
      </c>
      <c r="G1155" s="58">
        <v>2</v>
      </c>
      <c r="H1155" s="74">
        <v>62</v>
      </c>
      <c r="I1155" s="74">
        <v>678</v>
      </c>
    </row>
    <row r="1156" spans="1:9" ht="14.25" x14ac:dyDescent="0.45">
      <c r="A1156" s="74">
        <v>696</v>
      </c>
      <c r="B1156" s="74">
        <v>32929</v>
      </c>
      <c r="C1156" s="75">
        <v>92</v>
      </c>
      <c r="D1156" s="74">
        <v>105</v>
      </c>
      <c r="E1156" s="74" t="s">
        <v>8</v>
      </c>
      <c r="F1156" s="74" t="s">
        <v>1389</v>
      </c>
      <c r="G1156" s="58">
        <v>2</v>
      </c>
      <c r="H1156" s="74">
        <v>60</v>
      </c>
      <c r="I1156" s="74">
        <v>5</v>
      </c>
    </row>
    <row r="1157" spans="1:9" ht="14.25" x14ac:dyDescent="0.45">
      <c r="A1157" s="74">
        <v>696</v>
      </c>
      <c r="B1157" s="74">
        <v>12958</v>
      </c>
      <c r="C1157" s="75">
        <v>99</v>
      </c>
      <c r="D1157" s="74">
        <v>130</v>
      </c>
      <c r="E1157" s="74" t="s">
        <v>8</v>
      </c>
      <c r="F1157" s="74" t="s">
        <v>1388</v>
      </c>
      <c r="G1157" s="58">
        <v>24</v>
      </c>
      <c r="H1157" s="74">
        <v>60</v>
      </c>
      <c r="I1157" s="74">
        <v>3</v>
      </c>
    </row>
    <row r="1158" spans="1:9" ht="14.25" x14ac:dyDescent="0.45">
      <c r="A1158" s="74">
        <v>697</v>
      </c>
      <c r="B1158" s="74">
        <v>34330</v>
      </c>
      <c r="C1158" s="75">
        <v>119</v>
      </c>
      <c r="D1158" s="74">
        <v>240</v>
      </c>
      <c r="E1158" s="74" t="s">
        <v>9</v>
      </c>
      <c r="F1158" s="74" t="s">
        <v>2011</v>
      </c>
      <c r="G1158" s="58">
        <v>2</v>
      </c>
      <c r="H1158" s="74">
        <v>60</v>
      </c>
      <c r="I1158" s="74">
        <v>146</v>
      </c>
    </row>
    <row r="1159" spans="1:9" ht="14.25" x14ac:dyDescent="0.45">
      <c r="A1159" s="74">
        <v>697</v>
      </c>
      <c r="B1159" s="74">
        <v>11115</v>
      </c>
      <c r="C1159" s="75">
        <v>148</v>
      </c>
      <c r="D1159" s="74">
        <v>120</v>
      </c>
      <c r="E1159" s="74" t="s">
        <v>9</v>
      </c>
      <c r="F1159" s="74" t="s">
        <v>2010</v>
      </c>
      <c r="G1159" s="58">
        <v>2</v>
      </c>
      <c r="H1159" s="74">
        <v>60</v>
      </c>
      <c r="I1159" s="74">
        <v>146</v>
      </c>
    </row>
    <row r="1160" spans="1:9" ht="14.25" x14ac:dyDescent="0.45">
      <c r="A1160" s="74">
        <v>698</v>
      </c>
      <c r="B1160" s="74">
        <v>40879</v>
      </c>
      <c r="C1160" s="75">
        <v>0</v>
      </c>
      <c r="D1160" s="74">
        <v>0</v>
      </c>
      <c r="E1160" s="74" t="s">
        <v>13</v>
      </c>
      <c r="F1160" s="74" t="s">
        <v>398</v>
      </c>
      <c r="G1160" s="58">
        <v>0</v>
      </c>
      <c r="H1160" s="74">
        <v>61</v>
      </c>
      <c r="I1160" s="74">
        <v>1052</v>
      </c>
    </row>
    <row r="1161" spans="1:9" ht="14.25" x14ac:dyDescent="0.45">
      <c r="A1161" s="74">
        <v>698</v>
      </c>
      <c r="B1161" s="74">
        <v>28294</v>
      </c>
      <c r="C1161" s="75">
        <v>116.58089126599999</v>
      </c>
      <c r="D1161" s="74">
        <v>122</v>
      </c>
      <c r="E1161" s="74" t="s">
        <v>13</v>
      </c>
      <c r="F1161" s="74" t="s">
        <v>398</v>
      </c>
      <c r="G1161" s="58">
        <v>2</v>
      </c>
      <c r="H1161" s="74">
        <v>61</v>
      </c>
      <c r="I1161" s="74">
        <v>1052</v>
      </c>
    </row>
    <row r="1162" spans="1:9" ht="14.25" x14ac:dyDescent="0.45">
      <c r="A1162" s="74">
        <v>698</v>
      </c>
      <c r="B1162" s="74">
        <v>7655</v>
      </c>
      <c r="C1162" s="75">
        <v>116</v>
      </c>
      <c r="D1162" s="74">
        <v>122</v>
      </c>
      <c r="E1162" s="74" t="s">
        <v>13</v>
      </c>
      <c r="F1162" s="74" t="s">
        <v>398</v>
      </c>
      <c r="G1162" s="58">
        <v>2</v>
      </c>
      <c r="H1162" s="74">
        <v>61</v>
      </c>
      <c r="I1162" s="74">
        <v>1052</v>
      </c>
    </row>
    <row r="1163" spans="1:9" ht="14.25" x14ac:dyDescent="0.45">
      <c r="A1163" s="74">
        <v>699</v>
      </c>
      <c r="B1163" s="74">
        <v>9280</v>
      </c>
      <c r="C1163" s="75">
        <v>113</v>
      </c>
      <c r="D1163" s="74">
        <v>142</v>
      </c>
      <c r="E1163" s="74" t="s">
        <v>8</v>
      </c>
      <c r="F1163" s="74" t="s">
        <v>397</v>
      </c>
      <c r="G1163" s="58">
        <v>2</v>
      </c>
      <c r="H1163" s="74">
        <v>59</v>
      </c>
      <c r="I1163" s="74">
        <v>877</v>
      </c>
    </row>
    <row r="1164" spans="1:9" ht="14.25" x14ac:dyDescent="0.45">
      <c r="A1164" s="74">
        <v>699</v>
      </c>
      <c r="B1164" s="74">
        <v>31460</v>
      </c>
      <c r="C1164" s="75">
        <v>113</v>
      </c>
      <c r="D1164" s="74">
        <v>142</v>
      </c>
      <c r="E1164" s="74" t="s">
        <v>8</v>
      </c>
      <c r="F1164" s="74" t="s">
        <v>397</v>
      </c>
      <c r="G1164" s="58">
        <v>2</v>
      </c>
      <c r="H1164" s="74">
        <v>59</v>
      </c>
      <c r="I1164" s="74">
        <v>877</v>
      </c>
    </row>
    <row r="1165" spans="1:9" ht="14.25" x14ac:dyDescent="0.45">
      <c r="A1165" s="74">
        <v>700</v>
      </c>
      <c r="B1165" s="74">
        <v>45882</v>
      </c>
      <c r="C1165" s="75">
        <v>117</v>
      </c>
      <c r="D1165" s="74">
        <v>136</v>
      </c>
      <c r="E1165" s="74" t="s">
        <v>8</v>
      </c>
      <c r="F1165" s="74" t="s">
        <v>396</v>
      </c>
      <c r="G1165" s="58">
        <v>2</v>
      </c>
      <c r="H1165" s="74">
        <v>59</v>
      </c>
      <c r="I1165" s="74">
        <v>877</v>
      </c>
    </row>
    <row r="1166" spans="1:9" ht="14.25" x14ac:dyDescent="0.45">
      <c r="A1166" s="74">
        <v>700</v>
      </c>
      <c r="B1166" s="74">
        <v>48068</v>
      </c>
      <c r="C1166" s="75">
        <v>72</v>
      </c>
      <c r="D1166" s="74">
        <v>130</v>
      </c>
      <c r="E1166" s="74" t="s">
        <v>8</v>
      </c>
      <c r="F1166" s="74" t="s">
        <v>396</v>
      </c>
      <c r="G1166" s="58">
        <v>2</v>
      </c>
      <c r="H1166" s="74">
        <v>59</v>
      </c>
      <c r="I1166" s="74">
        <v>877</v>
      </c>
    </row>
    <row r="1167" spans="1:9" ht="14.25" x14ac:dyDescent="0.45">
      <c r="A1167" s="74">
        <v>701</v>
      </c>
      <c r="B1167" s="74">
        <v>8221</v>
      </c>
      <c r="C1167" s="75">
        <v>143</v>
      </c>
      <c r="D1167" s="74">
        <v>244</v>
      </c>
      <c r="E1167" s="74" t="s">
        <v>7</v>
      </c>
      <c r="F1167" s="74" t="s">
        <v>1413</v>
      </c>
      <c r="G1167" s="58">
        <v>31</v>
      </c>
      <c r="H1167" s="74">
        <v>60</v>
      </c>
      <c r="I1167" s="74">
        <v>1311</v>
      </c>
    </row>
    <row r="1168" spans="1:9" ht="14.25" x14ac:dyDescent="0.45">
      <c r="A1168" s="74">
        <v>702</v>
      </c>
      <c r="B1168" s="74">
        <v>10496</v>
      </c>
      <c r="C1168" s="75">
        <v>0</v>
      </c>
      <c r="D1168" s="74">
        <v>0</v>
      </c>
      <c r="E1168" s="74" t="s">
        <v>7</v>
      </c>
      <c r="F1168" s="74" t="s">
        <v>2294</v>
      </c>
      <c r="G1168" s="58">
        <v>5</v>
      </c>
      <c r="H1168" s="74">
        <v>62</v>
      </c>
      <c r="I1168" s="74">
        <v>1442</v>
      </c>
    </row>
    <row r="1169" spans="1:9" ht="14.25" x14ac:dyDescent="0.45">
      <c r="A1169" s="74">
        <v>703</v>
      </c>
      <c r="B1169" s="74">
        <v>30261</v>
      </c>
      <c r="C1169" s="75">
        <v>21</v>
      </c>
      <c r="D1169" s="74">
        <v>43</v>
      </c>
      <c r="E1169" s="74" t="s">
        <v>8</v>
      </c>
      <c r="F1169" s="74" t="s">
        <v>395</v>
      </c>
      <c r="G1169" s="58">
        <v>16</v>
      </c>
      <c r="H1169" s="74">
        <v>60</v>
      </c>
      <c r="I1169" s="74">
        <v>2129</v>
      </c>
    </row>
    <row r="1170" spans="1:9" ht="14.25" x14ac:dyDescent="0.45">
      <c r="A1170" s="74">
        <v>703</v>
      </c>
      <c r="B1170" s="74">
        <v>33040</v>
      </c>
      <c r="C1170" s="75">
        <v>36</v>
      </c>
      <c r="D1170" s="74">
        <v>77</v>
      </c>
      <c r="E1170" s="74" t="s">
        <v>8</v>
      </c>
      <c r="F1170" s="74" t="s">
        <v>394</v>
      </c>
      <c r="G1170" s="58">
        <v>16</v>
      </c>
      <c r="H1170" s="74">
        <v>60</v>
      </c>
      <c r="I1170" s="74">
        <v>2129</v>
      </c>
    </row>
    <row r="1171" spans="1:9" ht="14.25" x14ac:dyDescent="0.45">
      <c r="A1171" s="74">
        <v>704</v>
      </c>
      <c r="B1171" s="74">
        <v>33695</v>
      </c>
      <c r="C1171" s="75">
        <v>58</v>
      </c>
      <c r="D1171" s="74">
        <v>250</v>
      </c>
      <c r="E1171" s="74" t="s">
        <v>13</v>
      </c>
      <c r="F1171" s="74" t="s">
        <v>393</v>
      </c>
      <c r="G1171" s="58">
        <v>2</v>
      </c>
      <c r="H1171" s="74">
        <v>62</v>
      </c>
      <c r="I1171" s="74">
        <v>228</v>
      </c>
    </row>
    <row r="1172" spans="1:9" ht="14.25" x14ac:dyDescent="0.45">
      <c r="A1172" s="74">
        <v>705</v>
      </c>
      <c r="B1172" s="74">
        <v>547</v>
      </c>
      <c r="C1172" s="75">
        <v>107</v>
      </c>
      <c r="D1172" s="74">
        <v>120</v>
      </c>
      <c r="E1172" s="74" t="s">
        <v>14</v>
      </c>
      <c r="F1172" s="74" t="s">
        <v>392</v>
      </c>
      <c r="G1172" s="58">
        <v>2</v>
      </c>
      <c r="H1172" s="74">
        <v>61</v>
      </c>
      <c r="I1172" s="74">
        <v>2441</v>
      </c>
    </row>
    <row r="1173" spans="1:9" ht="14.25" x14ac:dyDescent="0.45">
      <c r="A1173" s="74">
        <v>706</v>
      </c>
      <c r="B1173" s="74">
        <v>51072</v>
      </c>
      <c r="C1173" s="75">
        <v>61</v>
      </c>
      <c r="D1173" s="74">
        <v>68</v>
      </c>
      <c r="E1173" s="74" t="s">
        <v>7</v>
      </c>
      <c r="F1173" s="74" t="s">
        <v>391</v>
      </c>
      <c r="G1173" s="58">
        <v>22</v>
      </c>
      <c r="H1173" s="74">
        <v>59</v>
      </c>
      <c r="I1173" s="74">
        <v>939</v>
      </c>
    </row>
    <row r="1174" spans="1:9" ht="14.25" x14ac:dyDescent="0.45">
      <c r="A1174" s="74">
        <v>707</v>
      </c>
      <c r="B1174" s="74">
        <v>24067</v>
      </c>
      <c r="C1174" s="75">
        <v>53</v>
      </c>
      <c r="D1174" s="74">
        <v>112</v>
      </c>
      <c r="E1174" s="74" t="s">
        <v>10</v>
      </c>
      <c r="F1174" s="74" t="s">
        <v>390</v>
      </c>
      <c r="G1174" s="58">
        <v>25</v>
      </c>
      <c r="H1174" s="74">
        <v>60</v>
      </c>
      <c r="I1174" s="74">
        <v>2749</v>
      </c>
    </row>
    <row r="1175" spans="1:9" ht="14.25" x14ac:dyDescent="0.45">
      <c r="A1175" s="74">
        <v>708</v>
      </c>
      <c r="B1175" s="74">
        <v>46417</v>
      </c>
      <c r="C1175" s="75">
        <v>165</v>
      </c>
      <c r="D1175" s="74">
        <v>120</v>
      </c>
      <c r="E1175" s="74" t="s">
        <v>9</v>
      </c>
      <c r="F1175" s="74" t="s">
        <v>389</v>
      </c>
      <c r="G1175" s="58">
        <v>2</v>
      </c>
      <c r="H1175" s="74">
        <v>60</v>
      </c>
      <c r="I1175" s="74">
        <v>2081</v>
      </c>
    </row>
    <row r="1176" spans="1:9" ht="14.25" x14ac:dyDescent="0.45">
      <c r="A1176" s="74">
        <v>709</v>
      </c>
      <c r="B1176" s="74">
        <v>9274</v>
      </c>
      <c r="C1176" s="75">
        <v>174</v>
      </c>
      <c r="D1176" s="74">
        <v>105</v>
      </c>
      <c r="E1176" s="74" t="s">
        <v>9</v>
      </c>
      <c r="F1176" s="74" t="s">
        <v>388</v>
      </c>
      <c r="G1176" s="58">
        <v>2</v>
      </c>
      <c r="H1176" s="74">
        <v>60</v>
      </c>
      <c r="I1176" s="74">
        <v>2081</v>
      </c>
    </row>
    <row r="1177" spans="1:9" ht="14.25" x14ac:dyDescent="0.45">
      <c r="A1177" s="74">
        <v>710</v>
      </c>
      <c r="B1177" s="74">
        <v>12195</v>
      </c>
      <c r="C1177" s="75">
        <v>130</v>
      </c>
      <c r="D1177" s="74">
        <v>260</v>
      </c>
      <c r="E1177" s="74" t="s">
        <v>13</v>
      </c>
      <c r="F1177" s="74" t="s">
        <v>387</v>
      </c>
      <c r="G1177" s="58">
        <v>24</v>
      </c>
      <c r="H1177" s="74">
        <v>59</v>
      </c>
      <c r="I1177" s="74">
        <v>93</v>
      </c>
    </row>
    <row r="1178" spans="1:9" ht="14.25" x14ac:dyDescent="0.45">
      <c r="A1178" s="74">
        <v>711</v>
      </c>
      <c r="B1178" s="74">
        <v>25805</v>
      </c>
      <c r="C1178" s="75">
        <v>138</v>
      </c>
      <c r="D1178" s="74">
        <v>123</v>
      </c>
      <c r="E1178" s="74" t="s">
        <v>8</v>
      </c>
      <c r="F1178" s="74" t="s">
        <v>386</v>
      </c>
      <c r="G1178" s="58">
        <v>2</v>
      </c>
      <c r="H1178" s="74">
        <v>61</v>
      </c>
      <c r="I1178" s="74">
        <v>2160</v>
      </c>
    </row>
    <row r="1179" spans="1:9" ht="14.25" x14ac:dyDescent="0.45">
      <c r="A1179" s="74">
        <v>712</v>
      </c>
      <c r="B1179" s="74">
        <v>37692</v>
      </c>
      <c r="C1179" s="75">
        <v>0</v>
      </c>
      <c r="D1179" s="74">
        <v>0</v>
      </c>
      <c r="E1179" s="74" t="s">
        <v>8</v>
      </c>
      <c r="F1179" s="74" t="s">
        <v>385</v>
      </c>
      <c r="G1179" s="58">
        <v>0</v>
      </c>
      <c r="H1179" s="74">
        <v>60</v>
      </c>
      <c r="I1179" s="74">
        <v>406</v>
      </c>
    </row>
    <row r="1180" spans="1:9" ht="14.25" x14ac:dyDescent="0.45">
      <c r="A1180" s="74">
        <v>713</v>
      </c>
      <c r="B1180" s="74">
        <v>8033</v>
      </c>
      <c r="C1180" s="75">
        <v>0</v>
      </c>
      <c r="D1180" s="74">
        <v>0</v>
      </c>
      <c r="E1180" s="74" t="s">
        <v>12</v>
      </c>
      <c r="F1180" s="74" t="s">
        <v>384</v>
      </c>
      <c r="G1180" s="58">
        <v>0</v>
      </c>
      <c r="H1180" s="74">
        <v>61</v>
      </c>
      <c r="I1180" s="74">
        <v>1529</v>
      </c>
    </row>
    <row r="1181" spans="1:9" ht="14.25" x14ac:dyDescent="0.45">
      <c r="A1181" s="74">
        <v>714</v>
      </c>
      <c r="B1181" s="74">
        <v>13999</v>
      </c>
      <c r="C1181" s="75">
        <v>0</v>
      </c>
      <c r="D1181" s="74">
        <v>0</v>
      </c>
      <c r="E1181" s="74" t="s">
        <v>11</v>
      </c>
      <c r="F1181" s="74" t="s">
        <v>2357</v>
      </c>
      <c r="G1181" s="58">
        <v>0</v>
      </c>
      <c r="H1181" s="74">
        <v>62</v>
      </c>
      <c r="I1181" s="74">
        <v>1938</v>
      </c>
    </row>
    <row r="1182" spans="1:9" ht="14.25" x14ac:dyDescent="0.45">
      <c r="A1182" s="74">
        <v>714</v>
      </c>
      <c r="B1182" s="74">
        <v>48019</v>
      </c>
      <c r="C1182" s="75">
        <v>56.628029375399997</v>
      </c>
      <c r="D1182" s="74">
        <v>95</v>
      </c>
      <c r="E1182" s="74" t="s">
        <v>11</v>
      </c>
      <c r="F1182" s="74" t="s">
        <v>2356</v>
      </c>
      <c r="G1182" s="58">
        <v>2</v>
      </c>
      <c r="H1182" s="74">
        <v>62</v>
      </c>
      <c r="I1182" s="74">
        <v>1938</v>
      </c>
    </row>
    <row r="1183" spans="1:9" ht="14.25" x14ac:dyDescent="0.45">
      <c r="A1183" s="74">
        <v>714</v>
      </c>
      <c r="B1183" s="74">
        <v>39257</v>
      </c>
      <c r="C1183" s="75">
        <v>62.445719055600001</v>
      </c>
      <c r="D1183" s="74">
        <v>130</v>
      </c>
      <c r="E1183" s="74" t="s">
        <v>11</v>
      </c>
      <c r="F1183" s="74" t="s">
        <v>2356</v>
      </c>
      <c r="G1183" s="58">
        <v>2</v>
      </c>
      <c r="H1183" s="74">
        <v>62</v>
      </c>
      <c r="I1183" s="74">
        <v>1938</v>
      </c>
    </row>
    <row r="1184" spans="1:9" ht="14.25" x14ac:dyDescent="0.45">
      <c r="A1184" s="74">
        <v>714</v>
      </c>
      <c r="B1184" s="74">
        <v>18703</v>
      </c>
      <c r="C1184" s="75">
        <v>3.0900626359899999</v>
      </c>
      <c r="D1184" s="74">
        <v>20</v>
      </c>
      <c r="E1184" s="74" t="s">
        <v>11</v>
      </c>
      <c r="F1184" s="74" t="s">
        <v>2356</v>
      </c>
      <c r="G1184" s="58">
        <v>1</v>
      </c>
      <c r="H1184" s="74">
        <v>62</v>
      </c>
      <c r="I1184" s="74">
        <v>1938</v>
      </c>
    </row>
    <row r="1185" spans="1:9" ht="14.25" x14ac:dyDescent="0.45">
      <c r="A1185" s="74">
        <v>714</v>
      </c>
      <c r="B1185" s="74">
        <v>49153</v>
      </c>
      <c r="C1185" s="75">
        <v>7.6016338756100001</v>
      </c>
      <c r="D1185" s="74">
        <v>35</v>
      </c>
      <c r="E1185" s="74" t="s">
        <v>11</v>
      </c>
      <c r="F1185" s="74" t="s">
        <v>2355</v>
      </c>
      <c r="G1185" s="58">
        <v>1</v>
      </c>
      <c r="H1185" s="74">
        <v>62</v>
      </c>
      <c r="I1185" s="74">
        <v>1938</v>
      </c>
    </row>
    <row r="1186" spans="1:9" ht="14.25" x14ac:dyDescent="0.45">
      <c r="A1186" s="74">
        <v>714</v>
      </c>
      <c r="B1186" s="74">
        <v>16281</v>
      </c>
      <c r="C1186" s="75">
        <v>0</v>
      </c>
      <c r="D1186" s="74">
        <v>0</v>
      </c>
      <c r="E1186" s="74" t="s">
        <v>11</v>
      </c>
      <c r="F1186" s="74" t="s">
        <v>2355</v>
      </c>
      <c r="G1186" s="58">
        <v>0</v>
      </c>
      <c r="H1186" s="74">
        <v>62</v>
      </c>
      <c r="I1186" s="74">
        <v>1938</v>
      </c>
    </row>
    <row r="1187" spans="1:9" ht="14.25" x14ac:dyDescent="0.45">
      <c r="A1187" s="74">
        <v>715</v>
      </c>
      <c r="B1187" s="74">
        <v>33486</v>
      </c>
      <c r="C1187" s="75">
        <v>36</v>
      </c>
      <c r="D1187" s="74">
        <v>240</v>
      </c>
      <c r="E1187" s="74" t="s">
        <v>9</v>
      </c>
      <c r="F1187" s="74" t="s">
        <v>3300</v>
      </c>
      <c r="G1187" s="58">
        <v>26</v>
      </c>
      <c r="H1187" s="74">
        <v>60</v>
      </c>
      <c r="I1187" s="74">
        <v>1377</v>
      </c>
    </row>
    <row r="1188" spans="1:9" ht="14.25" x14ac:dyDescent="0.45">
      <c r="A1188" s="74">
        <v>715</v>
      </c>
      <c r="B1188" s="74">
        <v>4849</v>
      </c>
      <c r="C1188" s="75">
        <v>149</v>
      </c>
      <c r="D1188" s="74">
        <v>120</v>
      </c>
      <c r="E1188" s="74" t="s">
        <v>9</v>
      </c>
      <c r="F1188" s="74" t="s">
        <v>3299</v>
      </c>
      <c r="G1188" s="58">
        <v>2</v>
      </c>
      <c r="H1188" s="74">
        <v>60</v>
      </c>
      <c r="I1188" s="74">
        <v>1377</v>
      </c>
    </row>
    <row r="1189" spans="1:9" ht="14.25" x14ac:dyDescent="0.45">
      <c r="A1189" s="74">
        <v>715</v>
      </c>
      <c r="B1189" s="74">
        <v>23106</v>
      </c>
      <c r="C1189" s="75">
        <v>143</v>
      </c>
      <c r="D1189" s="74">
        <v>240</v>
      </c>
      <c r="E1189" s="74" t="s">
        <v>9</v>
      </c>
      <c r="F1189" s="74" t="s">
        <v>3298</v>
      </c>
      <c r="G1189" s="58">
        <v>26</v>
      </c>
      <c r="H1189" s="74">
        <v>60</v>
      </c>
      <c r="I1189" s="74">
        <v>1378</v>
      </c>
    </row>
    <row r="1190" spans="1:9" ht="14.25" x14ac:dyDescent="0.45">
      <c r="A1190" s="74">
        <v>716</v>
      </c>
      <c r="B1190" s="74">
        <v>9325</v>
      </c>
      <c r="C1190" s="75">
        <v>78</v>
      </c>
      <c r="D1190" s="74">
        <v>123</v>
      </c>
      <c r="E1190" s="74" t="s">
        <v>13</v>
      </c>
      <c r="F1190" s="74" t="s">
        <v>383</v>
      </c>
      <c r="G1190" s="58">
        <v>4</v>
      </c>
      <c r="H1190" s="74">
        <v>59</v>
      </c>
      <c r="I1190" s="74">
        <v>2358</v>
      </c>
    </row>
    <row r="1191" spans="1:9" ht="14.25" x14ac:dyDescent="0.45">
      <c r="A1191" s="74">
        <v>717</v>
      </c>
      <c r="B1191" s="74">
        <v>18108</v>
      </c>
      <c r="C1191" s="75">
        <v>0</v>
      </c>
      <c r="D1191" s="74">
        <v>0</v>
      </c>
      <c r="E1191" s="74" t="s">
        <v>7</v>
      </c>
      <c r="F1191" s="74" t="s">
        <v>2351</v>
      </c>
      <c r="G1191" s="58">
        <v>0</v>
      </c>
      <c r="H1191" s="74">
        <v>60</v>
      </c>
      <c r="I1191" s="74">
        <v>593</v>
      </c>
    </row>
    <row r="1192" spans="1:9" ht="14.25" x14ac:dyDescent="0.45">
      <c r="A1192" s="74">
        <v>717</v>
      </c>
      <c r="B1192" s="74">
        <v>37083</v>
      </c>
      <c r="C1192" s="75">
        <v>0</v>
      </c>
      <c r="D1192" s="74">
        <v>0</v>
      </c>
      <c r="E1192" s="74" t="s">
        <v>7</v>
      </c>
      <c r="F1192" s="74" t="s">
        <v>2351</v>
      </c>
      <c r="G1192" s="58">
        <v>0</v>
      </c>
      <c r="H1192" s="74">
        <v>60</v>
      </c>
      <c r="I1192" s="74">
        <v>593</v>
      </c>
    </row>
    <row r="1193" spans="1:9" ht="14.25" x14ac:dyDescent="0.45">
      <c r="A1193" s="74">
        <v>717</v>
      </c>
      <c r="B1193" s="74">
        <v>62174</v>
      </c>
      <c r="C1193" s="75">
        <v>139</v>
      </c>
      <c r="D1193" s="74">
        <v>125</v>
      </c>
      <c r="E1193" s="74" t="s">
        <v>7</v>
      </c>
      <c r="F1193" s="74" t="s">
        <v>2351</v>
      </c>
      <c r="G1193" s="58">
        <v>18</v>
      </c>
      <c r="H1193" s="74">
        <v>60</v>
      </c>
      <c r="I1193" s="74">
        <v>593</v>
      </c>
    </row>
    <row r="1194" spans="1:9" ht="14.25" x14ac:dyDescent="0.45">
      <c r="A1194" s="74">
        <v>717</v>
      </c>
      <c r="B1194" s="74">
        <v>62175</v>
      </c>
      <c r="C1194" s="75">
        <v>0</v>
      </c>
      <c r="D1194" s="74">
        <v>0</v>
      </c>
      <c r="E1194" s="74" t="s">
        <v>7</v>
      </c>
      <c r="F1194" s="74" t="s">
        <v>2351</v>
      </c>
      <c r="G1194" s="58">
        <v>0</v>
      </c>
      <c r="H1194" s="74">
        <v>60</v>
      </c>
      <c r="I1194" s="74">
        <v>593</v>
      </c>
    </row>
    <row r="1195" spans="1:9" ht="14.25" x14ac:dyDescent="0.45">
      <c r="A1195" s="74">
        <v>718</v>
      </c>
      <c r="B1195" s="74">
        <v>52304</v>
      </c>
      <c r="C1195" s="75">
        <v>12.8518862916</v>
      </c>
      <c r="D1195" s="74">
        <v>80</v>
      </c>
      <c r="E1195" s="74" t="s">
        <v>14</v>
      </c>
      <c r="F1195" s="74" t="s">
        <v>294</v>
      </c>
      <c r="G1195" s="58">
        <v>23</v>
      </c>
      <c r="H1195" s="74">
        <v>62</v>
      </c>
      <c r="I1195" s="74">
        <v>672</v>
      </c>
    </row>
    <row r="1196" spans="1:9" ht="14.25" x14ac:dyDescent="0.45">
      <c r="A1196" s="74">
        <v>719</v>
      </c>
      <c r="B1196" s="74">
        <v>43510</v>
      </c>
      <c r="C1196" s="75">
        <v>0</v>
      </c>
      <c r="D1196" s="74">
        <v>0</v>
      </c>
      <c r="E1196" s="74" t="s">
        <v>18</v>
      </c>
      <c r="F1196" s="74" t="s">
        <v>293</v>
      </c>
      <c r="G1196" s="58">
        <v>0</v>
      </c>
      <c r="H1196" s="74">
        <v>61</v>
      </c>
      <c r="I1196" s="74">
        <v>2469</v>
      </c>
    </row>
    <row r="1197" spans="1:9" ht="14.25" x14ac:dyDescent="0.45">
      <c r="A1197" s="74">
        <v>720</v>
      </c>
      <c r="B1197" s="74">
        <v>612</v>
      </c>
      <c r="C1197" s="75">
        <v>124</v>
      </c>
      <c r="D1197" s="74">
        <v>65</v>
      </c>
      <c r="E1197" s="74" t="s">
        <v>7</v>
      </c>
      <c r="F1197" s="74" t="s">
        <v>292</v>
      </c>
      <c r="G1197" s="58">
        <v>2</v>
      </c>
      <c r="H1197" s="74">
        <v>60</v>
      </c>
      <c r="I1197" s="74">
        <v>1088</v>
      </c>
    </row>
    <row r="1198" spans="1:9" ht="14.25" x14ac:dyDescent="0.45">
      <c r="A1198" s="74">
        <v>721</v>
      </c>
      <c r="B1198" s="74">
        <v>46597</v>
      </c>
      <c r="C1198" s="75">
        <v>109</v>
      </c>
      <c r="D1198" s="74">
        <v>120</v>
      </c>
      <c r="E1198" s="74" t="s">
        <v>13</v>
      </c>
      <c r="F1198" s="74" t="s">
        <v>291</v>
      </c>
      <c r="G1198" s="58">
        <v>2</v>
      </c>
      <c r="H1198" s="74">
        <v>60</v>
      </c>
      <c r="I1198" s="74">
        <v>2771</v>
      </c>
    </row>
    <row r="1199" spans="1:9" ht="14.25" x14ac:dyDescent="0.45">
      <c r="A1199" s="74">
        <v>722</v>
      </c>
      <c r="B1199" s="74">
        <v>38474</v>
      </c>
      <c r="C1199" s="75">
        <v>47</v>
      </c>
      <c r="D1199" s="74">
        <v>125</v>
      </c>
      <c r="E1199" s="74" t="s">
        <v>13</v>
      </c>
      <c r="F1199" s="74" t="s">
        <v>290</v>
      </c>
      <c r="G1199" s="58">
        <v>0</v>
      </c>
      <c r="H1199" s="74">
        <v>60</v>
      </c>
      <c r="I1199" s="74">
        <v>808</v>
      </c>
    </row>
    <row r="1200" spans="1:9" ht="14.25" x14ac:dyDescent="0.45">
      <c r="A1200" s="74">
        <v>723</v>
      </c>
      <c r="B1200" s="74">
        <v>15702</v>
      </c>
      <c r="C1200" s="75">
        <v>40</v>
      </c>
      <c r="D1200" s="74">
        <v>40</v>
      </c>
      <c r="E1200" s="74" t="s">
        <v>12</v>
      </c>
      <c r="F1200" s="74" t="s">
        <v>1244</v>
      </c>
      <c r="G1200" s="58">
        <v>2</v>
      </c>
      <c r="H1200" s="74">
        <v>62</v>
      </c>
      <c r="I1200" s="74">
        <v>141</v>
      </c>
    </row>
    <row r="1201" spans="1:9" ht="14.25" x14ac:dyDescent="0.45">
      <c r="A1201" s="74">
        <v>723</v>
      </c>
      <c r="B1201" s="74">
        <v>50807</v>
      </c>
      <c r="C1201" s="75">
        <v>36</v>
      </c>
      <c r="D1201" s="74">
        <v>36</v>
      </c>
      <c r="E1201" s="74" t="s">
        <v>12</v>
      </c>
      <c r="F1201" s="74" t="s">
        <v>1243</v>
      </c>
      <c r="G1201" s="58">
        <v>2</v>
      </c>
      <c r="H1201" s="74">
        <v>62</v>
      </c>
      <c r="I1201" s="74">
        <v>141</v>
      </c>
    </row>
    <row r="1202" spans="1:9" ht="14.25" x14ac:dyDescent="0.45">
      <c r="A1202" s="74">
        <v>724</v>
      </c>
      <c r="B1202" s="74">
        <v>34050</v>
      </c>
      <c r="C1202" s="75">
        <v>57</v>
      </c>
      <c r="D1202" s="74">
        <v>108</v>
      </c>
      <c r="E1202" s="74" t="s">
        <v>9</v>
      </c>
      <c r="F1202" s="74" t="s">
        <v>289</v>
      </c>
      <c r="G1202" s="58">
        <v>2</v>
      </c>
      <c r="H1202" s="74">
        <v>60</v>
      </c>
      <c r="I1202" s="74">
        <v>383</v>
      </c>
    </row>
    <row r="1203" spans="1:9" ht="14.25" x14ac:dyDescent="0.45">
      <c r="A1203" s="74">
        <v>725</v>
      </c>
      <c r="B1203" s="74">
        <v>6159</v>
      </c>
      <c r="C1203" s="75">
        <v>122</v>
      </c>
      <c r="D1203" s="74">
        <v>250</v>
      </c>
      <c r="E1203" s="74" t="s">
        <v>9</v>
      </c>
      <c r="F1203" s="74" t="s">
        <v>288</v>
      </c>
      <c r="G1203" s="58">
        <v>16</v>
      </c>
      <c r="H1203" s="74">
        <v>62</v>
      </c>
      <c r="I1203" s="74">
        <v>1281</v>
      </c>
    </row>
    <row r="1204" spans="1:9" ht="14.25" x14ac:dyDescent="0.45">
      <c r="A1204" s="74">
        <v>726</v>
      </c>
      <c r="B1204" s="74">
        <v>49294</v>
      </c>
      <c r="C1204" s="75">
        <v>32</v>
      </c>
      <c r="D1204" s="74">
        <v>62</v>
      </c>
      <c r="E1204" s="74" t="s">
        <v>17</v>
      </c>
      <c r="F1204" s="74" t="s">
        <v>1237</v>
      </c>
      <c r="G1204" s="58">
        <v>24</v>
      </c>
      <c r="H1204" s="74">
        <v>60</v>
      </c>
      <c r="I1204" s="74">
        <v>2587</v>
      </c>
    </row>
    <row r="1205" spans="1:9" ht="14.25" x14ac:dyDescent="0.45">
      <c r="A1205" s="74">
        <v>727</v>
      </c>
      <c r="B1205" s="74">
        <v>21255</v>
      </c>
      <c r="C1205" s="75">
        <v>114</v>
      </c>
      <c r="D1205" s="74">
        <v>120</v>
      </c>
      <c r="E1205" s="74" t="s">
        <v>8</v>
      </c>
      <c r="F1205" s="74" t="s">
        <v>287</v>
      </c>
      <c r="G1205" s="58">
        <v>2</v>
      </c>
      <c r="H1205" s="74">
        <v>59</v>
      </c>
      <c r="I1205" s="74">
        <v>2418</v>
      </c>
    </row>
    <row r="1206" spans="1:9" ht="14.25" x14ac:dyDescent="0.45">
      <c r="A1206" s="74">
        <v>728</v>
      </c>
      <c r="B1206" s="74">
        <v>18199</v>
      </c>
      <c r="C1206" s="75">
        <v>31</v>
      </c>
      <c r="D1206" s="74">
        <v>120</v>
      </c>
      <c r="E1206" s="74" t="s">
        <v>13</v>
      </c>
      <c r="F1206" s="74" t="s">
        <v>286</v>
      </c>
      <c r="G1206" s="58">
        <v>5</v>
      </c>
      <c r="H1206" s="74">
        <v>59</v>
      </c>
      <c r="I1206" s="74">
        <v>2356</v>
      </c>
    </row>
    <row r="1207" spans="1:9" ht="14.25" x14ac:dyDescent="0.45">
      <c r="A1207" s="74">
        <v>729</v>
      </c>
      <c r="B1207" s="74">
        <v>47561</v>
      </c>
      <c r="C1207" s="75">
        <v>105</v>
      </c>
      <c r="D1207" s="74">
        <v>120</v>
      </c>
      <c r="E1207" s="74" t="s">
        <v>8</v>
      </c>
      <c r="F1207" s="74" t="s">
        <v>285</v>
      </c>
      <c r="G1207" s="58">
        <v>2</v>
      </c>
      <c r="H1207" s="74">
        <v>59</v>
      </c>
      <c r="I1207" s="74">
        <v>2419</v>
      </c>
    </row>
    <row r="1208" spans="1:9" ht="14.25" x14ac:dyDescent="0.45">
      <c r="A1208" s="74">
        <v>731</v>
      </c>
      <c r="B1208" s="74">
        <v>40887</v>
      </c>
      <c r="C1208" s="75">
        <v>128</v>
      </c>
      <c r="D1208" s="74">
        <v>63</v>
      </c>
      <c r="E1208" s="74" t="s">
        <v>9</v>
      </c>
      <c r="F1208" s="74" t="s">
        <v>284</v>
      </c>
      <c r="G1208" s="58">
        <v>25</v>
      </c>
      <c r="H1208" s="74">
        <v>61</v>
      </c>
      <c r="I1208" s="74">
        <v>998</v>
      </c>
    </row>
    <row r="1209" spans="1:9" ht="14.25" x14ac:dyDescent="0.45">
      <c r="A1209" s="74">
        <v>732</v>
      </c>
      <c r="B1209" s="74">
        <v>44995</v>
      </c>
      <c r="C1209" s="75">
        <v>151</v>
      </c>
      <c r="D1209" s="74">
        <v>120</v>
      </c>
      <c r="E1209" s="74" t="s">
        <v>9</v>
      </c>
      <c r="F1209" s="74" t="s">
        <v>283</v>
      </c>
      <c r="G1209" s="58">
        <v>2</v>
      </c>
      <c r="H1209" s="74">
        <v>62</v>
      </c>
      <c r="I1209" s="74">
        <v>158</v>
      </c>
    </row>
    <row r="1210" spans="1:9" ht="14.25" x14ac:dyDescent="0.45">
      <c r="A1210" s="74">
        <v>733</v>
      </c>
      <c r="B1210" s="74">
        <v>45748</v>
      </c>
      <c r="C1210" s="75">
        <v>235</v>
      </c>
      <c r="D1210" s="74">
        <v>120</v>
      </c>
      <c r="E1210" s="74" t="s">
        <v>9</v>
      </c>
      <c r="F1210" s="74" t="s">
        <v>282</v>
      </c>
      <c r="G1210" s="58">
        <v>2</v>
      </c>
      <c r="H1210" s="74">
        <v>62</v>
      </c>
      <c r="I1210" s="74">
        <v>158</v>
      </c>
    </row>
    <row r="1211" spans="1:9" ht="14.25" x14ac:dyDescent="0.45">
      <c r="A1211" s="74">
        <v>734</v>
      </c>
      <c r="B1211" s="74">
        <v>13729</v>
      </c>
      <c r="C1211" s="75">
        <v>116</v>
      </c>
      <c r="D1211" s="74">
        <v>125</v>
      </c>
      <c r="E1211" s="74" t="s">
        <v>13</v>
      </c>
      <c r="F1211" s="74" t="s">
        <v>281</v>
      </c>
      <c r="G1211" s="58">
        <v>2</v>
      </c>
      <c r="H1211" s="74">
        <v>60</v>
      </c>
      <c r="I1211" s="74">
        <v>1221</v>
      </c>
    </row>
    <row r="1212" spans="1:9" ht="14.25" x14ac:dyDescent="0.45">
      <c r="A1212" s="74">
        <v>735</v>
      </c>
      <c r="B1212" s="74">
        <v>43930</v>
      </c>
      <c r="C1212" s="75">
        <v>128</v>
      </c>
      <c r="D1212" s="74">
        <v>120</v>
      </c>
      <c r="E1212" s="74" t="s">
        <v>7</v>
      </c>
      <c r="F1212" s="74" t="s">
        <v>280</v>
      </c>
      <c r="G1212" s="58">
        <v>2</v>
      </c>
      <c r="H1212" s="74">
        <v>59</v>
      </c>
      <c r="I1212" s="74">
        <v>24</v>
      </c>
    </row>
    <row r="1213" spans="1:9" ht="14.25" x14ac:dyDescent="0.45">
      <c r="A1213" s="74">
        <v>736</v>
      </c>
      <c r="B1213" s="74">
        <v>52544</v>
      </c>
      <c r="C1213" s="75">
        <v>162</v>
      </c>
      <c r="D1213" s="74">
        <v>248</v>
      </c>
      <c r="E1213" s="74" t="s">
        <v>13</v>
      </c>
      <c r="F1213" s="74" t="s">
        <v>2074</v>
      </c>
      <c r="G1213" s="58">
        <v>2</v>
      </c>
      <c r="H1213" s="74">
        <v>62</v>
      </c>
      <c r="I1213" s="74">
        <v>98</v>
      </c>
    </row>
    <row r="1214" spans="1:9" ht="14.25" x14ac:dyDescent="0.45">
      <c r="A1214" s="74">
        <v>736</v>
      </c>
      <c r="B1214" s="74">
        <v>18839</v>
      </c>
      <c r="C1214" s="75">
        <v>140</v>
      </c>
      <c r="D1214" s="74">
        <v>248</v>
      </c>
      <c r="E1214" s="74" t="s">
        <v>13</v>
      </c>
      <c r="F1214" s="74" t="s">
        <v>2073</v>
      </c>
      <c r="G1214" s="58">
        <v>2</v>
      </c>
      <c r="H1214" s="74">
        <v>62</v>
      </c>
      <c r="I1214" s="74">
        <v>97</v>
      </c>
    </row>
    <row r="1215" spans="1:9" ht="14.25" x14ac:dyDescent="0.45">
      <c r="A1215" s="74">
        <v>737</v>
      </c>
      <c r="B1215" s="74">
        <v>33324</v>
      </c>
      <c r="C1215" s="75">
        <v>75</v>
      </c>
      <c r="D1215" s="74">
        <v>124</v>
      </c>
      <c r="E1215" s="74" t="s">
        <v>13</v>
      </c>
      <c r="F1215" s="74" t="s">
        <v>279</v>
      </c>
      <c r="G1215" s="58">
        <v>2</v>
      </c>
      <c r="H1215" s="74">
        <v>62</v>
      </c>
      <c r="I1215" s="74">
        <v>97</v>
      </c>
    </row>
    <row r="1216" spans="1:9" ht="14.25" x14ac:dyDescent="0.45">
      <c r="A1216" s="74">
        <v>738</v>
      </c>
      <c r="B1216" s="74">
        <v>23189</v>
      </c>
      <c r="C1216" s="75">
        <v>122</v>
      </c>
      <c r="D1216" s="74">
        <v>248</v>
      </c>
      <c r="E1216" s="74" t="s">
        <v>13</v>
      </c>
      <c r="F1216" s="74" t="s">
        <v>2016</v>
      </c>
      <c r="G1216" s="58">
        <v>2</v>
      </c>
      <c r="H1216" s="74">
        <v>62</v>
      </c>
      <c r="I1216" s="74">
        <v>98</v>
      </c>
    </row>
    <row r="1217" spans="1:9" ht="14.25" x14ac:dyDescent="0.45">
      <c r="A1217" s="74">
        <v>738</v>
      </c>
      <c r="B1217" s="74">
        <v>10083</v>
      </c>
      <c r="C1217" s="75">
        <v>47</v>
      </c>
      <c r="D1217" s="74">
        <v>124</v>
      </c>
      <c r="E1217" s="74" t="s">
        <v>13</v>
      </c>
      <c r="F1217" s="74" t="s">
        <v>2015</v>
      </c>
      <c r="G1217" s="58">
        <v>2</v>
      </c>
      <c r="H1217" s="74">
        <v>62</v>
      </c>
      <c r="I1217" s="74">
        <v>98</v>
      </c>
    </row>
    <row r="1218" spans="1:9" ht="14.25" x14ac:dyDescent="0.45">
      <c r="A1218" s="74">
        <v>739</v>
      </c>
      <c r="B1218" s="74">
        <v>7212</v>
      </c>
      <c r="C1218" s="75">
        <v>38</v>
      </c>
      <c r="D1218" s="74">
        <v>250</v>
      </c>
      <c r="E1218" s="74" t="s">
        <v>13</v>
      </c>
      <c r="F1218" s="74" t="s">
        <v>952</v>
      </c>
      <c r="G1218" s="58">
        <v>2</v>
      </c>
      <c r="H1218" s="74">
        <v>61</v>
      </c>
      <c r="I1218" s="74">
        <v>2479</v>
      </c>
    </row>
    <row r="1219" spans="1:9" ht="14.25" x14ac:dyDescent="0.45">
      <c r="A1219" s="74">
        <v>739</v>
      </c>
      <c r="B1219" s="74">
        <v>25988</v>
      </c>
      <c r="C1219" s="75">
        <v>90</v>
      </c>
      <c r="D1219" s="74">
        <v>125</v>
      </c>
      <c r="E1219" s="74" t="s">
        <v>13</v>
      </c>
      <c r="F1219" s="74" t="s">
        <v>951</v>
      </c>
      <c r="G1219" s="58">
        <v>10</v>
      </c>
      <c r="H1219" s="74">
        <v>61</v>
      </c>
      <c r="I1219" s="74">
        <v>2479</v>
      </c>
    </row>
    <row r="1220" spans="1:9" ht="14.25" x14ac:dyDescent="0.45">
      <c r="A1220" s="74">
        <v>740</v>
      </c>
      <c r="B1220" s="74">
        <v>41237</v>
      </c>
      <c r="C1220" s="75">
        <v>48</v>
      </c>
      <c r="D1220" s="74">
        <v>63</v>
      </c>
      <c r="E1220" s="74" t="s">
        <v>8</v>
      </c>
      <c r="F1220" s="74" t="s">
        <v>1088</v>
      </c>
      <c r="G1220" s="58">
        <v>2</v>
      </c>
      <c r="H1220" s="74">
        <v>62</v>
      </c>
      <c r="I1220" s="74">
        <v>519</v>
      </c>
    </row>
    <row r="1221" spans="1:9" ht="14.25" x14ac:dyDescent="0.45">
      <c r="A1221" s="74">
        <v>740</v>
      </c>
      <c r="B1221" s="74">
        <v>26834</v>
      </c>
      <c r="C1221" s="75">
        <v>30</v>
      </c>
      <c r="D1221" s="74">
        <v>54</v>
      </c>
      <c r="E1221" s="74" t="s">
        <v>8</v>
      </c>
      <c r="F1221" s="74" t="s">
        <v>1088</v>
      </c>
      <c r="G1221" s="58">
        <v>2</v>
      </c>
      <c r="H1221" s="74">
        <v>62</v>
      </c>
      <c r="I1221" s="74">
        <v>519</v>
      </c>
    </row>
    <row r="1222" spans="1:9" ht="14.25" x14ac:dyDescent="0.45">
      <c r="A1222" s="74">
        <v>740</v>
      </c>
      <c r="B1222" s="74">
        <v>72615</v>
      </c>
      <c r="C1222" s="75">
        <v>45</v>
      </c>
      <c r="D1222" s="74">
        <v>60</v>
      </c>
      <c r="E1222" s="74" t="s">
        <v>8</v>
      </c>
      <c r="F1222" s="74" t="s">
        <v>1087</v>
      </c>
      <c r="G1222" s="58">
        <v>2</v>
      </c>
      <c r="H1222" s="74">
        <v>62</v>
      </c>
      <c r="I1222" s="74">
        <v>519</v>
      </c>
    </row>
    <row r="1223" spans="1:9" ht="14.25" x14ac:dyDescent="0.45">
      <c r="A1223" s="74">
        <v>741</v>
      </c>
      <c r="B1223" s="74">
        <v>36651</v>
      </c>
      <c r="C1223" s="75">
        <v>72.517807218599998</v>
      </c>
      <c r="D1223" s="74">
        <v>58</v>
      </c>
      <c r="E1223" s="74" t="s">
        <v>8</v>
      </c>
      <c r="F1223" s="74" t="s">
        <v>277</v>
      </c>
      <c r="G1223" s="58">
        <v>2</v>
      </c>
      <c r="H1223" s="74">
        <v>62</v>
      </c>
      <c r="I1223" s="74">
        <v>1479</v>
      </c>
    </row>
    <row r="1224" spans="1:9" ht="14.25" x14ac:dyDescent="0.45">
      <c r="A1224" s="74">
        <v>742</v>
      </c>
      <c r="B1224" s="74">
        <v>47782</v>
      </c>
      <c r="C1224" s="75">
        <v>148</v>
      </c>
      <c r="D1224" s="74">
        <v>120</v>
      </c>
      <c r="E1224" s="74" t="s">
        <v>13</v>
      </c>
      <c r="F1224" s="74" t="s">
        <v>276</v>
      </c>
      <c r="G1224" s="58">
        <v>2</v>
      </c>
      <c r="H1224" s="74">
        <v>61</v>
      </c>
      <c r="I1224" s="74">
        <v>890</v>
      </c>
    </row>
    <row r="1225" spans="1:9" ht="14.25" x14ac:dyDescent="0.45">
      <c r="A1225" s="74">
        <v>743</v>
      </c>
      <c r="B1225" s="74">
        <v>37815</v>
      </c>
      <c r="C1225" s="75">
        <v>36</v>
      </c>
      <c r="D1225" s="74">
        <v>122</v>
      </c>
      <c r="E1225" s="74" t="s">
        <v>13</v>
      </c>
      <c r="F1225" s="74" t="s">
        <v>275</v>
      </c>
      <c r="G1225" s="58">
        <v>16</v>
      </c>
      <c r="H1225" s="74">
        <v>59</v>
      </c>
      <c r="I1225" s="74">
        <v>1756</v>
      </c>
    </row>
    <row r="1226" spans="1:9" ht="14.25" x14ac:dyDescent="0.45">
      <c r="A1226" s="74">
        <v>744</v>
      </c>
      <c r="B1226" s="74">
        <v>29673</v>
      </c>
      <c r="C1226" s="75">
        <v>73</v>
      </c>
      <c r="D1226" s="74">
        <v>120</v>
      </c>
      <c r="E1226" s="74" t="s">
        <v>13</v>
      </c>
      <c r="F1226" s="74" t="s">
        <v>274</v>
      </c>
      <c r="G1226" s="58">
        <v>30</v>
      </c>
      <c r="H1226" s="74">
        <v>60</v>
      </c>
      <c r="I1226" s="74">
        <v>1411</v>
      </c>
    </row>
    <row r="1227" spans="1:9" ht="14.25" x14ac:dyDescent="0.45">
      <c r="A1227" s="74">
        <v>745</v>
      </c>
      <c r="B1227" s="74">
        <v>33391</v>
      </c>
      <c r="C1227" s="75">
        <v>102</v>
      </c>
      <c r="D1227" s="74">
        <v>122</v>
      </c>
      <c r="E1227" s="74" t="s">
        <v>13</v>
      </c>
      <c r="F1227" s="74" t="s">
        <v>273</v>
      </c>
      <c r="G1227" s="58">
        <v>2</v>
      </c>
      <c r="H1227" s="74">
        <v>59</v>
      </c>
      <c r="I1227" s="74">
        <v>2359</v>
      </c>
    </row>
    <row r="1228" spans="1:9" ht="14.25" x14ac:dyDescent="0.45">
      <c r="A1228" s="74">
        <v>746</v>
      </c>
      <c r="B1228" s="74">
        <v>54609</v>
      </c>
      <c r="C1228" s="75">
        <v>177</v>
      </c>
      <c r="D1228" s="74">
        <v>120</v>
      </c>
      <c r="E1228" s="74" t="s">
        <v>9</v>
      </c>
      <c r="F1228" s="74" t="s">
        <v>2827</v>
      </c>
      <c r="G1228" s="58">
        <v>2</v>
      </c>
      <c r="H1228" s="74">
        <v>60</v>
      </c>
      <c r="I1228" s="74">
        <v>671</v>
      </c>
    </row>
    <row r="1229" spans="1:9" ht="14.25" x14ac:dyDescent="0.45">
      <c r="A1229" s="74">
        <v>746</v>
      </c>
      <c r="B1229" s="74">
        <v>7289</v>
      </c>
      <c r="C1229" s="75">
        <v>58</v>
      </c>
      <c r="D1229" s="74">
        <v>120</v>
      </c>
      <c r="E1229" s="74" t="s">
        <v>9</v>
      </c>
      <c r="F1229" s="74" t="s">
        <v>2826</v>
      </c>
      <c r="G1229" s="58">
        <v>2</v>
      </c>
      <c r="H1229" s="74">
        <v>60</v>
      </c>
      <c r="I1229" s="74">
        <v>671</v>
      </c>
    </row>
    <row r="1230" spans="1:9" ht="14.25" x14ac:dyDescent="0.45">
      <c r="A1230" s="74">
        <v>747</v>
      </c>
      <c r="B1230" s="74">
        <v>46753</v>
      </c>
      <c r="C1230" s="75">
        <v>52.9229617218</v>
      </c>
      <c r="D1230" s="74">
        <v>190</v>
      </c>
      <c r="E1230" s="74" t="s">
        <v>13</v>
      </c>
      <c r="F1230" s="74" t="s">
        <v>272</v>
      </c>
      <c r="G1230" s="58">
        <v>16</v>
      </c>
      <c r="H1230" s="74">
        <v>61</v>
      </c>
      <c r="I1230" s="74">
        <v>766</v>
      </c>
    </row>
    <row r="1231" spans="1:9" ht="14.25" x14ac:dyDescent="0.45">
      <c r="A1231" s="74">
        <v>748</v>
      </c>
      <c r="B1231" s="74">
        <v>37313</v>
      </c>
      <c r="C1231" s="75">
        <v>131</v>
      </c>
      <c r="D1231" s="74">
        <v>122</v>
      </c>
      <c r="E1231" s="74" t="s">
        <v>9</v>
      </c>
      <c r="F1231" s="74" t="s">
        <v>271</v>
      </c>
      <c r="G1231" s="58">
        <v>2</v>
      </c>
      <c r="H1231" s="74">
        <v>62</v>
      </c>
      <c r="I1231" s="74">
        <v>693</v>
      </c>
    </row>
    <row r="1232" spans="1:9" ht="14.25" x14ac:dyDescent="0.45">
      <c r="A1232" s="74">
        <v>749</v>
      </c>
      <c r="B1232" s="74">
        <v>22689</v>
      </c>
      <c r="C1232" s="75">
        <v>0</v>
      </c>
      <c r="D1232" s="74">
        <v>0</v>
      </c>
      <c r="E1232" s="74" t="s">
        <v>9</v>
      </c>
      <c r="F1232" s="74" t="s">
        <v>270</v>
      </c>
      <c r="G1232" s="58">
        <v>0</v>
      </c>
      <c r="H1232" s="74">
        <v>59</v>
      </c>
      <c r="I1232" s="74">
        <v>997</v>
      </c>
    </row>
    <row r="1233" spans="1:9" ht="14.25" x14ac:dyDescent="0.45">
      <c r="A1233" s="74">
        <v>750</v>
      </c>
      <c r="B1233" s="74">
        <v>48531</v>
      </c>
      <c r="C1233" s="75">
        <v>122</v>
      </c>
      <c r="D1233" s="74">
        <v>120</v>
      </c>
      <c r="E1233" s="74" t="s">
        <v>13</v>
      </c>
      <c r="F1233" s="74" t="s">
        <v>269</v>
      </c>
      <c r="G1233" s="58">
        <v>2</v>
      </c>
      <c r="H1233" s="74">
        <v>59</v>
      </c>
      <c r="I1233" s="74">
        <v>1059</v>
      </c>
    </row>
    <row r="1234" spans="1:9" ht="14.25" x14ac:dyDescent="0.45">
      <c r="A1234" s="74">
        <v>751</v>
      </c>
      <c r="B1234" s="74">
        <v>890</v>
      </c>
      <c r="C1234" s="75">
        <v>164</v>
      </c>
      <c r="D1234" s="74">
        <v>120</v>
      </c>
      <c r="E1234" s="74" t="s">
        <v>13</v>
      </c>
      <c r="F1234" s="74" t="s">
        <v>268</v>
      </c>
      <c r="G1234" s="58">
        <v>2</v>
      </c>
      <c r="H1234" s="74">
        <v>60</v>
      </c>
      <c r="I1234" s="74">
        <v>1559</v>
      </c>
    </row>
    <row r="1235" spans="1:9" ht="14.25" x14ac:dyDescent="0.45">
      <c r="A1235" s="74">
        <v>751</v>
      </c>
      <c r="B1235" s="74">
        <v>35103</v>
      </c>
      <c r="C1235" s="75">
        <v>105</v>
      </c>
      <c r="D1235" s="74">
        <v>120</v>
      </c>
      <c r="E1235" s="74" t="s">
        <v>13</v>
      </c>
      <c r="F1235" s="74" t="s">
        <v>268</v>
      </c>
      <c r="G1235" s="58">
        <v>2</v>
      </c>
      <c r="H1235" s="74">
        <v>60</v>
      </c>
      <c r="I1235" s="74">
        <v>1559</v>
      </c>
    </row>
    <row r="1236" spans="1:9" ht="14.25" x14ac:dyDescent="0.45">
      <c r="A1236" s="74">
        <v>752</v>
      </c>
      <c r="B1236" s="74">
        <v>54106</v>
      </c>
      <c r="C1236" s="75">
        <v>61</v>
      </c>
      <c r="D1236" s="74">
        <v>80</v>
      </c>
      <c r="E1236" s="74" t="s">
        <v>14</v>
      </c>
      <c r="F1236" s="74" t="s">
        <v>2861</v>
      </c>
      <c r="G1236" s="58">
        <v>16</v>
      </c>
      <c r="H1236" s="74">
        <v>62</v>
      </c>
      <c r="I1236" s="74">
        <v>537</v>
      </c>
    </row>
    <row r="1237" spans="1:9" ht="14.25" x14ac:dyDescent="0.45">
      <c r="A1237" s="74">
        <v>752</v>
      </c>
      <c r="B1237" s="74">
        <v>52917</v>
      </c>
      <c r="C1237" s="75">
        <v>35</v>
      </c>
      <c r="D1237" s="74">
        <v>38</v>
      </c>
      <c r="E1237" s="74" t="s">
        <v>14</v>
      </c>
      <c r="F1237" s="74" t="s">
        <v>2860</v>
      </c>
      <c r="G1237" s="58">
        <v>16</v>
      </c>
      <c r="H1237" s="74">
        <v>62</v>
      </c>
      <c r="I1237" s="74">
        <v>537</v>
      </c>
    </row>
    <row r="1238" spans="1:9" ht="14.25" x14ac:dyDescent="0.45">
      <c r="A1238" s="74">
        <v>753</v>
      </c>
      <c r="B1238" s="74">
        <v>28025</v>
      </c>
      <c r="C1238" s="75">
        <v>70</v>
      </c>
      <c r="D1238" s="74">
        <v>105</v>
      </c>
      <c r="E1238" s="74" t="s">
        <v>9</v>
      </c>
      <c r="F1238" s="74" t="s">
        <v>267</v>
      </c>
      <c r="G1238" s="58">
        <v>2</v>
      </c>
      <c r="H1238" s="74">
        <v>60</v>
      </c>
      <c r="I1238" s="74">
        <v>1137</v>
      </c>
    </row>
    <row r="1239" spans="1:9" ht="14.25" x14ac:dyDescent="0.45">
      <c r="A1239" s="74">
        <v>754</v>
      </c>
      <c r="B1239" s="74">
        <v>39361</v>
      </c>
      <c r="C1239" s="75">
        <v>153.49408165099999</v>
      </c>
      <c r="D1239" s="74">
        <v>120</v>
      </c>
      <c r="E1239" s="74" t="s">
        <v>9</v>
      </c>
      <c r="F1239" s="74" t="s">
        <v>3804</v>
      </c>
      <c r="G1239" s="58">
        <v>2</v>
      </c>
      <c r="H1239" s="74">
        <v>61</v>
      </c>
      <c r="I1239" s="74">
        <v>1727</v>
      </c>
    </row>
    <row r="1240" spans="1:9" ht="14.25" x14ac:dyDescent="0.45">
      <c r="A1240" s="74">
        <v>754</v>
      </c>
      <c r="B1240" s="74">
        <v>7497</v>
      </c>
      <c r="C1240" s="75">
        <v>36</v>
      </c>
      <c r="D1240" s="74">
        <v>116</v>
      </c>
      <c r="E1240" s="74" t="s">
        <v>9</v>
      </c>
      <c r="F1240" s="74" t="s">
        <v>3803</v>
      </c>
      <c r="G1240" s="58">
        <v>2</v>
      </c>
      <c r="H1240" s="74">
        <v>61</v>
      </c>
      <c r="I1240" s="74">
        <v>1727</v>
      </c>
    </row>
    <row r="1241" spans="1:9" ht="14.25" x14ac:dyDescent="0.45">
      <c r="A1241" s="74">
        <v>754</v>
      </c>
      <c r="B1241" s="74">
        <v>33939</v>
      </c>
      <c r="C1241" s="75">
        <v>185.79135862699999</v>
      </c>
      <c r="D1241" s="74">
        <v>240</v>
      </c>
      <c r="E1241" s="74" t="s">
        <v>9</v>
      </c>
      <c r="F1241" s="74" t="s">
        <v>3802</v>
      </c>
      <c r="G1241" s="58">
        <v>2</v>
      </c>
      <c r="H1241" s="74">
        <v>61</v>
      </c>
      <c r="I1241" s="74">
        <v>1727</v>
      </c>
    </row>
    <row r="1242" spans="1:9" ht="14.25" x14ac:dyDescent="0.45">
      <c r="A1242" s="74">
        <v>754</v>
      </c>
      <c r="B1242" s="74">
        <v>29410</v>
      </c>
      <c r="C1242" s="75">
        <v>190.36829716599999</v>
      </c>
      <c r="D1242" s="74">
        <v>240</v>
      </c>
      <c r="E1242" s="74" t="s">
        <v>9</v>
      </c>
      <c r="F1242" s="74" t="s">
        <v>3802</v>
      </c>
      <c r="G1242" s="58">
        <v>2</v>
      </c>
      <c r="H1242" s="74">
        <v>61</v>
      </c>
      <c r="I1242" s="74">
        <v>1727</v>
      </c>
    </row>
    <row r="1243" spans="1:9" ht="14.25" x14ac:dyDescent="0.45">
      <c r="A1243" s="74">
        <v>754</v>
      </c>
      <c r="B1243" s="74">
        <v>43858</v>
      </c>
      <c r="C1243" s="75">
        <v>106.322214755</v>
      </c>
      <c r="D1243" s="74">
        <v>240</v>
      </c>
      <c r="E1243" s="74" t="s">
        <v>9</v>
      </c>
      <c r="F1243" s="74" t="s">
        <v>3801</v>
      </c>
      <c r="G1243" s="58">
        <v>2</v>
      </c>
      <c r="H1243" s="74">
        <v>61</v>
      </c>
      <c r="I1243" s="74">
        <v>1727</v>
      </c>
    </row>
    <row r="1244" spans="1:9" ht="14.25" x14ac:dyDescent="0.45">
      <c r="A1244" s="74">
        <v>755</v>
      </c>
      <c r="B1244" s="74">
        <v>26005</v>
      </c>
      <c r="C1244" s="75">
        <v>144</v>
      </c>
      <c r="D1244" s="74">
        <v>120</v>
      </c>
      <c r="E1244" s="74" t="s">
        <v>7</v>
      </c>
      <c r="F1244" s="74" t="s">
        <v>266</v>
      </c>
      <c r="G1244" s="58">
        <v>2</v>
      </c>
      <c r="H1244" s="74">
        <v>59</v>
      </c>
      <c r="I1244" s="74">
        <v>24</v>
      </c>
    </row>
    <row r="1245" spans="1:9" ht="14.25" x14ac:dyDescent="0.45">
      <c r="A1245" s="74">
        <v>756</v>
      </c>
      <c r="B1245" s="74">
        <v>52416</v>
      </c>
      <c r="C1245" s="75">
        <v>187</v>
      </c>
      <c r="D1245" s="74">
        <v>120</v>
      </c>
      <c r="E1245" s="74" t="s">
        <v>9</v>
      </c>
      <c r="F1245" s="74" t="s">
        <v>3263</v>
      </c>
      <c r="G1245" s="58">
        <v>2</v>
      </c>
      <c r="H1245" s="74">
        <v>60</v>
      </c>
      <c r="I1245" s="74">
        <v>551</v>
      </c>
    </row>
    <row r="1246" spans="1:9" ht="14.25" x14ac:dyDescent="0.45">
      <c r="A1246" s="74">
        <v>756</v>
      </c>
      <c r="B1246" s="74">
        <v>51815</v>
      </c>
      <c r="C1246" s="75">
        <v>115</v>
      </c>
      <c r="D1246" s="74">
        <v>120</v>
      </c>
      <c r="E1246" s="74" t="s">
        <v>9</v>
      </c>
      <c r="F1246" s="74" t="s">
        <v>3262</v>
      </c>
      <c r="G1246" s="58">
        <v>2</v>
      </c>
      <c r="H1246" s="74">
        <v>60</v>
      </c>
      <c r="I1246" s="74">
        <v>551</v>
      </c>
    </row>
    <row r="1247" spans="1:9" ht="14.25" x14ac:dyDescent="0.45">
      <c r="A1247" s="74">
        <v>756</v>
      </c>
      <c r="B1247" s="74">
        <v>26503</v>
      </c>
      <c r="C1247" s="75">
        <v>64</v>
      </c>
      <c r="D1247" s="74">
        <v>120</v>
      </c>
      <c r="E1247" s="74" t="s">
        <v>9</v>
      </c>
      <c r="F1247" s="74" t="s">
        <v>3261</v>
      </c>
      <c r="G1247" s="58">
        <v>2</v>
      </c>
      <c r="H1247" s="74">
        <v>60</v>
      </c>
      <c r="I1247" s="74">
        <v>551</v>
      </c>
    </row>
    <row r="1248" spans="1:9" ht="14.25" x14ac:dyDescent="0.45">
      <c r="A1248" s="74">
        <v>757</v>
      </c>
      <c r="B1248" s="74">
        <v>10070</v>
      </c>
      <c r="C1248" s="75">
        <v>90</v>
      </c>
      <c r="D1248" s="74">
        <v>125</v>
      </c>
      <c r="E1248" s="74" t="s">
        <v>9</v>
      </c>
      <c r="F1248" s="74" t="s">
        <v>265</v>
      </c>
      <c r="G1248" s="58">
        <v>23</v>
      </c>
      <c r="H1248" s="74">
        <v>61</v>
      </c>
      <c r="I1248" s="74">
        <v>1701</v>
      </c>
    </row>
    <row r="1249" spans="1:9" ht="14.25" x14ac:dyDescent="0.45">
      <c r="A1249" s="74">
        <v>758</v>
      </c>
      <c r="B1249" s="74">
        <v>15070</v>
      </c>
      <c r="C1249" s="75">
        <v>192</v>
      </c>
      <c r="D1249" s="74">
        <v>246</v>
      </c>
      <c r="E1249" s="74" t="s">
        <v>8</v>
      </c>
      <c r="F1249" s="74" t="s">
        <v>264</v>
      </c>
      <c r="G1249" s="58">
        <v>2</v>
      </c>
      <c r="H1249" s="74">
        <v>59</v>
      </c>
      <c r="I1249" s="74">
        <v>2419</v>
      </c>
    </row>
    <row r="1250" spans="1:9" ht="14.25" x14ac:dyDescent="0.45">
      <c r="A1250" s="74">
        <v>758</v>
      </c>
      <c r="B1250" s="74">
        <v>22590</v>
      </c>
      <c r="C1250" s="75">
        <v>183</v>
      </c>
      <c r="D1250" s="74">
        <v>234</v>
      </c>
      <c r="E1250" s="74" t="s">
        <v>8</v>
      </c>
      <c r="F1250" s="74" t="s">
        <v>264</v>
      </c>
      <c r="G1250" s="58">
        <v>2</v>
      </c>
      <c r="H1250" s="74">
        <v>59</v>
      </c>
      <c r="I1250" s="74">
        <v>2419</v>
      </c>
    </row>
    <row r="1251" spans="1:9" ht="14.25" x14ac:dyDescent="0.45">
      <c r="A1251" s="74">
        <v>759</v>
      </c>
      <c r="B1251" s="74">
        <v>5576</v>
      </c>
      <c r="C1251" s="75">
        <v>66</v>
      </c>
      <c r="D1251" s="74">
        <v>240</v>
      </c>
      <c r="E1251" s="74" t="s">
        <v>13</v>
      </c>
      <c r="F1251" s="74" t="s">
        <v>263</v>
      </c>
      <c r="G1251" s="58">
        <v>3</v>
      </c>
      <c r="H1251" s="74">
        <v>59</v>
      </c>
      <c r="I1251" s="74">
        <v>2356</v>
      </c>
    </row>
    <row r="1252" spans="1:9" ht="14.25" x14ac:dyDescent="0.45">
      <c r="A1252" s="74">
        <v>760</v>
      </c>
      <c r="B1252" s="74">
        <v>10503</v>
      </c>
      <c r="C1252" s="75">
        <v>144</v>
      </c>
      <c r="D1252" s="74">
        <v>124</v>
      </c>
      <c r="E1252" s="74" t="s">
        <v>8</v>
      </c>
      <c r="F1252" s="74" t="s">
        <v>3458</v>
      </c>
      <c r="G1252" s="58">
        <v>24</v>
      </c>
      <c r="H1252" s="74">
        <v>61</v>
      </c>
      <c r="I1252" s="74">
        <v>1</v>
      </c>
    </row>
    <row r="1253" spans="1:9" ht="14.25" x14ac:dyDescent="0.45">
      <c r="A1253" s="74">
        <v>760</v>
      </c>
      <c r="B1253" s="74">
        <v>3530</v>
      </c>
      <c r="C1253" s="75">
        <v>73</v>
      </c>
      <c r="D1253" s="74">
        <v>122</v>
      </c>
      <c r="E1253" s="74" t="s">
        <v>8</v>
      </c>
      <c r="F1253" s="74" t="s">
        <v>3457</v>
      </c>
      <c r="G1253" s="58">
        <v>4</v>
      </c>
      <c r="H1253" s="74">
        <v>61</v>
      </c>
      <c r="I1253" s="74">
        <v>1</v>
      </c>
    </row>
    <row r="1254" spans="1:9" ht="14.25" x14ac:dyDescent="0.45">
      <c r="A1254" s="74">
        <v>760</v>
      </c>
      <c r="B1254" s="74">
        <v>52210</v>
      </c>
      <c r="C1254" s="75">
        <v>94</v>
      </c>
      <c r="D1254" s="74">
        <v>124</v>
      </c>
      <c r="E1254" s="74" t="s">
        <v>8</v>
      </c>
      <c r="F1254" s="74" t="s">
        <v>3456</v>
      </c>
      <c r="G1254" s="58">
        <v>2</v>
      </c>
      <c r="H1254" s="74">
        <v>61</v>
      </c>
      <c r="I1254" s="74">
        <v>2</v>
      </c>
    </row>
    <row r="1255" spans="1:9" ht="14.25" x14ac:dyDescent="0.45">
      <c r="A1255" s="74">
        <v>760</v>
      </c>
      <c r="B1255" s="74">
        <v>41079</v>
      </c>
      <c r="C1255" s="75">
        <v>160</v>
      </c>
      <c r="D1255" s="74">
        <v>120</v>
      </c>
      <c r="E1255" s="74" t="s">
        <v>8</v>
      </c>
      <c r="F1255" s="74" t="s">
        <v>3455</v>
      </c>
      <c r="G1255" s="58">
        <v>24</v>
      </c>
      <c r="H1255" s="74">
        <v>60</v>
      </c>
      <c r="I1255" s="74">
        <v>1620</v>
      </c>
    </row>
    <row r="1256" spans="1:9" ht="14.25" x14ac:dyDescent="0.45">
      <c r="A1256" s="74">
        <v>760</v>
      </c>
      <c r="B1256" s="74">
        <v>31781</v>
      </c>
      <c r="C1256" s="75">
        <v>83</v>
      </c>
      <c r="D1256" s="74">
        <v>124</v>
      </c>
      <c r="E1256" s="74" t="s">
        <v>8</v>
      </c>
      <c r="F1256" s="74" t="s">
        <v>3454</v>
      </c>
      <c r="G1256" s="58">
        <v>24</v>
      </c>
      <c r="H1256" s="74">
        <v>61</v>
      </c>
      <c r="I1256" s="74">
        <v>1</v>
      </c>
    </row>
    <row r="1257" spans="1:9" ht="14.25" x14ac:dyDescent="0.45">
      <c r="A1257" s="74">
        <v>760</v>
      </c>
      <c r="B1257" s="74">
        <v>14543</v>
      </c>
      <c r="C1257" s="75">
        <v>151</v>
      </c>
      <c r="D1257" s="74">
        <v>120</v>
      </c>
      <c r="E1257" s="74" t="s">
        <v>8</v>
      </c>
      <c r="F1257" s="74" t="s">
        <v>3453</v>
      </c>
      <c r="G1257" s="58">
        <v>2</v>
      </c>
      <c r="H1257" s="74">
        <v>60</v>
      </c>
      <c r="I1257" s="74">
        <v>1620</v>
      </c>
    </row>
    <row r="1258" spans="1:9" ht="14.25" x14ac:dyDescent="0.45">
      <c r="A1258" s="74">
        <v>760</v>
      </c>
      <c r="B1258" s="74">
        <v>26420</v>
      </c>
      <c r="C1258" s="75">
        <v>157</v>
      </c>
      <c r="D1258" s="74">
        <v>135</v>
      </c>
      <c r="E1258" s="74" t="s">
        <v>8</v>
      </c>
      <c r="F1258" s="74" t="s">
        <v>3452</v>
      </c>
      <c r="G1258" s="58">
        <v>2</v>
      </c>
      <c r="H1258" s="74">
        <v>60</v>
      </c>
      <c r="I1258" s="74">
        <v>1620</v>
      </c>
    </row>
    <row r="1259" spans="1:9" ht="14.25" x14ac:dyDescent="0.45">
      <c r="A1259" s="74">
        <v>760</v>
      </c>
      <c r="B1259" s="74">
        <v>32536</v>
      </c>
      <c r="C1259" s="75">
        <v>154</v>
      </c>
      <c r="D1259" s="74">
        <v>120</v>
      </c>
      <c r="E1259" s="74" t="s">
        <v>8</v>
      </c>
      <c r="F1259" s="74" t="s">
        <v>3451</v>
      </c>
      <c r="G1259" s="58">
        <v>24</v>
      </c>
      <c r="H1259" s="74">
        <v>60</v>
      </c>
      <c r="I1259" s="74">
        <v>1620</v>
      </c>
    </row>
    <row r="1260" spans="1:9" ht="14.25" x14ac:dyDescent="0.45">
      <c r="A1260" s="74">
        <v>761</v>
      </c>
      <c r="B1260" s="74">
        <v>17184</v>
      </c>
      <c r="C1260" s="75">
        <v>68.737551825799997</v>
      </c>
      <c r="D1260" s="74">
        <v>96</v>
      </c>
      <c r="E1260" s="74" t="s">
        <v>13</v>
      </c>
      <c r="F1260" s="74" t="s">
        <v>262</v>
      </c>
      <c r="G1260" s="58">
        <v>4</v>
      </c>
      <c r="H1260" s="74">
        <v>59</v>
      </c>
      <c r="I1260" s="74">
        <v>619</v>
      </c>
    </row>
    <row r="1261" spans="1:9" ht="14.25" x14ac:dyDescent="0.45">
      <c r="A1261" s="74">
        <v>762</v>
      </c>
      <c r="B1261" s="74">
        <v>22942</v>
      </c>
      <c r="C1261" s="75">
        <v>82</v>
      </c>
      <c r="D1261" s="74">
        <v>62</v>
      </c>
      <c r="E1261" s="74" t="s">
        <v>8</v>
      </c>
      <c r="F1261" s="74" t="s">
        <v>261</v>
      </c>
      <c r="G1261" s="58">
        <v>24</v>
      </c>
      <c r="H1261" s="74">
        <v>60</v>
      </c>
      <c r="I1261" s="74">
        <v>2604</v>
      </c>
    </row>
    <row r="1262" spans="1:9" ht="14.25" x14ac:dyDescent="0.45">
      <c r="A1262" s="74">
        <v>762</v>
      </c>
      <c r="B1262" s="74">
        <v>22410</v>
      </c>
      <c r="C1262" s="75">
        <v>81</v>
      </c>
      <c r="D1262" s="74">
        <v>62</v>
      </c>
      <c r="E1262" s="74" t="s">
        <v>8</v>
      </c>
      <c r="F1262" s="74" t="s">
        <v>261</v>
      </c>
      <c r="G1262" s="58">
        <v>24</v>
      </c>
      <c r="H1262" s="74">
        <v>60</v>
      </c>
      <c r="I1262" s="74">
        <v>2604</v>
      </c>
    </row>
    <row r="1263" spans="1:9" ht="14.25" x14ac:dyDescent="0.45">
      <c r="A1263" s="74">
        <v>763</v>
      </c>
      <c r="B1263" s="74">
        <v>15613</v>
      </c>
      <c r="C1263" s="75">
        <v>70</v>
      </c>
      <c r="D1263" s="74">
        <v>110</v>
      </c>
      <c r="E1263" s="74" t="s">
        <v>15</v>
      </c>
      <c r="F1263" s="74" t="s">
        <v>260</v>
      </c>
      <c r="G1263" s="58">
        <v>24</v>
      </c>
      <c r="H1263" s="74">
        <v>61</v>
      </c>
      <c r="I1263" s="74">
        <v>1040</v>
      </c>
    </row>
    <row r="1264" spans="1:9" ht="14.25" x14ac:dyDescent="0.45">
      <c r="A1264" s="74">
        <v>764</v>
      </c>
      <c r="B1264" s="74">
        <v>24930</v>
      </c>
      <c r="C1264" s="75">
        <v>154</v>
      </c>
      <c r="D1264" s="74">
        <v>159</v>
      </c>
      <c r="E1264" s="74" t="s">
        <v>13</v>
      </c>
      <c r="F1264" s="74" t="s">
        <v>351</v>
      </c>
      <c r="G1264" s="58">
        <v>24</v>
      </c>
      <c r="H1264" s="74">
        <v>60</v>
      </c>
      <c r="I1264" s="74">
        <v>2096</v>
      </c>
    </row>
    <row r="1265" spans="1:9" ht="14.25" x14ac:dyDescent="0.45">
      <c r="A1265" s="74">
        <v>764</v>
      </c>
      <c r="B1265" s="74">
        <v>4281</v>
      </c>
      <c r="C1265" s="75">
        <v>73</v>
      </c>
      <c r="D1265" s="74">
        <v>75</v>
      </c>
      <c r="E1265" s="74" t="s">
        <v>13</v>
      </c>
      <c r="F1265" s="74" t="s">
        <v>350</v>
      </c>
      <c r="G1265" s="58">
        <v>24</v>
      </c>
      <c r="H1265" s="74">
        <v>60</v>
      </c>
      <c r="I1265" s="74">
        <v>2096</v>
      </c>
    </row>
    <row r="1266" spans="1:9" ht="14.25" x14ac:dyDescent="0.45">
      <c r="A1266" s="74">
        <v>765</v>
      </c>
      <c r="B1266" s="74">
        <v>50314</v>
      </c>
      <c r="C1266" s="75">
        <v>89</v>
      </c>
      <c r="D1266" s="74">
        <v>125</v>
      </c>
      <c r="E1266" s="74" t="s">
        <v>7</v>
      </c>
      <c r="F1266" s="74" t="s">
        <v>259</v>
      </c>
      <c r="G1266" s="58">
        <v>2</v>
      </c>
      <c r="H1266" s="74">
        <v>60</v>
      </c>
      <c r="I1266" s="74">
        <v>1194</v>
      </c>
    </row>
    <row r="1267" spans="1:9" ht="14.25" x14ac:dyDescent="0.45">
      <c r="A1267" s="74">
        <v>766</v>
      </c>
      <c r="B1267" s="74">
        <v>54084</v>
      </c>
      <c r="C1267" s="75">
        <v>89</v>
      </c>
      <c r="D1267" s="74">
        <v>125</v>
      </c>
      <c r="E1267" s="74" t="s">
        <v>9</v>
      </c>
      <c r="F1267" s="74" t="s">
        <v>258</v>
      </c>
      <c r="G1267" s="58">
        <v>2</v>
      </c>
      <c r="H1267" s="74">
        <v>60</v>
      </c>
      <c r="I1267" s="74">
        <v>1194</v>
      </c>
    </row>
    <row r="1268" spans="1:9" ht="14.25" x14ac:dyDescent="0.45">
      <c r="A1268" s="74">
        <v>767</v>
      </c>
      <c r="B1268" s="74">
        <v>16289</v>
      </c>
      <c r="C1268" s="75">
        <v>133</v>
      </c>
      <c r="D1268" s="74">
        <v>130</v>
      </c>
      <c r="E1268" s="74" t="s">
        <v>11</v>
      </c>
      <c r="F1268" s="74" t="s">
        <v>257</v>
      </c>
      <c r="G1268" s="58">
        <v>23</v>
      </c>
      <c r="H1268" s="74">
        <v>59</v>
      </c>
      <c r="I1268" s="74">
        <v>1770</v>
      </c>
    </row>
    <row r="1269" spans="1:9" ht="14.25" x14ac:dyDescent="0.45">
      <c r="A1269" s="74">
        <v>768</v>
      </c>
      <c r="B1269" s="74">
        <v>23108</v>
      </c>
      <c r="C1269" s="75">
        <v>113.729894952</v>
      </c>
      <c r="D1269" s="74">
        <v>115</v>
      </c>
      <c r="E1269" s="74" t="s">
        <v>13</v>
      </c>
      <c r="F1269" s="74" t="s">
        <v>255</v>
      </c>
      <c r="G1269" s="58">
        <v>2</v>
      </c>
      <c r="H1269" s="74">
        <v>60</v>
      </c>
      <c r="I1269" s="74">
        <v>2084</v>
      </c>
    </row>
    <row r="1270" spans="1:9" ht="14.25" x14ac:dyDescent="0.45">
      <c r="A1270" s="74">
        <v>769</v>
      </c>
      <c r="B1270" s="74">
        <v>262</v>
      </c>
      <c r="C1270" s="75">
        <v>89</v>
      </c>
      <c r="D1270" s="74">
        <v>115</v>
      </c>
      <c r="E1270" s="74" t="s">
        <v>13</v>
      </c>
      <c r="F1270" s="74" t="s">
        <v>254</v>
      </c>
      <c r="G1270" s="58">
        <v>2</v>
      </c>
      <c r="H1270" s="74">
        <v>61</v>
      </c>
      <c r="I1270" s="74">
        <v>2705</v>
      </c>
    </row>
    <row r="1271" spans="1:9" ht="14.25" x14ac:dyDescent="0.45">
      <c r="A1271" s="74">
        <v>770</v>
      </c>
      <c r="B1271" s="74">
        <v>21486</v>
      </c>
      <c r="C1271" s="75">
        <v>0</v>
      </c>
      <c r="D1271" s="74">
        <v>0</v>
      </c>
      <c r="E1271" s="74" t="s">
        <v>16</v>
      </c>
      <c r="F1271" s="74" t="s">
        <v>253</v>
      </c>
      <c r="G1271" s="58">
        <v>9</v>
      </c>
      <c r="H1271" s="74">
        <v>62</v>
      </c>
      <c r="I1271" s="74">
        <v>1518</v>
      </c>
    </row>
    <row r="1272" spans="1:9" ht="14.25" x14ac:dyDescent="0.45">
      <c r="A1272" s="74">
        <v>771</v>
      </c>
      <c r="B1272" s="74">
        <v>29167</v>
      </c>
      <c r="C1272" s="75">
        <v>72.365283519200005</v>
      </c>
      <c r="D1272" s="74">
        <v>62</v>
      </c>
      <c r="E1272" s="74" t="s">
        <v>14</v>
      </c>
      <c r="F1272" s="74" t="s">
        <v>3800</v>
      </c>
      <c r="G1272" s="58">
        <v>2</v>
      </c>
      <c r="H1272" s="74">
        <v>62</v>
      </c>
      <c r="I1272" s="74">
        <v>142</v>
      </c>
    </row>
    <row r="1273" spans="1:9" ht="14.25" x14ac:dyDescent="0.45">
      <c r="A1273" s="74">
        <v>772</v>
      </c>
      <c r="B1273" s="74">
        <v>6872</v>
      </c>
      <c r="C1273" s="75">
        <v>53</v>
      </c>
      <c r="D1273" s="74">
        <v>113</v>
      </c>
      <c r="E1273" s="74" t="s">
        <v>9</v>
      </c>
      <c r="F1273" s="74" t="s">
        <v>252</v>
      </c>
      <c r="G1273" s="58">
        <v>5</v>
      </c>
      <c r="H1273" s="74">
        <v>60</v>
      </c>
      <c r="I1273" s="74">
        <v>2252</v>
      </c>
    </row>
    <row r="1274" spans="1:9" ht="14.25" x14ac:dyDescent="0.45">
      <c r="A1274" s="74">
        <v>773</v>
      </c>
      <c r="B1274" s="74">
        <v>1256</v>
      </c>
      <c r="C1274" s="75">
        <v>196</v>
      </c>
      <c r="D1274" s="74">
        <v>164</v>
      </c>
      <c r="E1274" s="74" t="s">
        <v>9</v>
      </c>
      <c r="F1274" s="74" t="s">
        <v>1564</v>
      </c>
      <c r="G1274" s="58">
        <v>2</v>
      </c>
      <c r="H1274" s="74">
        <v>61</v>
      </c>
      <c r="I1274" s="74">
        <v>2686</v>
      </c>
    </row>
    <row r="1275" spans="1:9" ht="14.25" x14ac:dyDescent="0.45">
      <c r="A1275" s="74">
        <v>773</v>
      </c>
      <c r="B1275" s="74">
        <v>31502</v>
      </c>
      <c r="C1275" s="75">
        <v>167</v>
      </c>
      <c r="D1275" s="74">
        <v>123</v>
      </c>
      <c r="E1275" s="74" t="s">
        <v>9</v>
      </c>
      <c r="F1275" s="74" t="s">
        <v>1563</v>
      </c>
      <c r="G1275" s="58">
        <v>2</v>
      </c>
      <c r="H1275" s="74">
        <v>61</v>
      </c>
      <c r="I1275" s="74">
        <v>2686</v>
      </c>
    </row>
    <row r="1276" spans="1:9" ht="14.25" x14ac:dyDescent="0.45">
      <c r="A1276" s="74">
        <v>774</v>
      </c>
      <c r="B1276" s="74">
        <v>14195</v>
      </c>
      <c r="C1276" s="75">
        <v>132</v>
      </c>
      <c r="D1276" s="74">
        <v>240</v>
      </c>
      <c r="E1276" s="74" t="s">
        <v>9</v>
      </c>
      <c r="F1276" s="74" t="s">
        <v>251</v>
      </c>
      <c r="G1276" s="58">
        <v>25</v>
      </c>
      <c r="H1276" s="74">
        <v>61</v>
      </c>
      <c r="I1276" s="74">
        <v>163</v>
      </c>
    </row>
    <row r="1277" spans="1:9" ht="14.25" x14ac:dyDescent="0.45">
      <c r="A1277" s="74">
        <v>775</v>
      </c>
      <c r="B1277" s="74">
        <v>42104</v>
      </c>
      <c r="C1277" s="75">
        <v>186</v>
      </c>
      <c r="D1277" s="74">
        <v>125</v>
      </c>
      <c r="E1277" s="74" t="s">
        <v>9</v>
      </c>
      <c r="F1277" s="74" t="s">
        <v>250</v>
      </c>
      <c r="G1277" s="58">
        <v>2</v>
      </c>
      <c r="H1277" s="74">
        <v>61</v>
      </c>
      <c r="I1277" s="74">
        <v>1075</v>
      </c>
    </row>
    <row r="1278" spans="1:9" ht="14.25" x14ac:dyDescent="0.45">
      <c r="A1278" s="74">
        <v>776</v>
      </c>
      <c r="B1278" s="74">
        <v>39268</v>
      </c>
      <c r="C1278" s="75">
        <v>117</v>
      </c>
      <c r="D1278" s="74">
        <v>120</v>
      </c>
      <c r="E1278" s="74" t="s">
        <v>9</v>
      </c>
      <c r="F1278" s="74" t="s">
        <v>249</v>
      </c>
      <c r="G1278" s="58">
        <v>2</v>
      </c>
      <c r="H1278" s="74">
        <v>61</v>
      </c>
      <c r="I1278" s="74">
        <v>34</v>
      </c>
    </row>
    <row r="1279" spans="1:9" ht="14.25" x14ac:dyDescent="0.45">
      <c r="A1279" s="74">
        <v>777</v>
      </c>
      <c r="B1279" s="74">
        <v>5143</v>
      </c>
      <c r="C1279" s="75">
        <v>88</v>
      </c>
      <c r="D1279" s="74">
        <v>100</v>
      </c>
      <c r="E1279" s="74" t="s">
        <v>9</v>
      </c>
      <c r="F1279" s="74" t="s">
        <v>300</v>
      </c>
      <c r="G1279" s="58">
        <v>16</v>
      </c>
      <c r="H1279" s="74">
        <v>60</v>
      </c>
      <c r="I1279" s="74">
        <v>1072</v>
      </c>
    </row>
    <row r="1280" spans="1:9" ht="14.25" x14ac:dyDescent="0.45">
      <c r="A1280" s="74">
        <v>777</v>
      </c>
      <c r="B1280" s="74">
        <v>42898</v>
      </c>
      <c r="C1280" s="75">
        <v>50</v>
      </c>
      <c r="D1280" s="74">
        <v>43</v>
      </c>
      <c r="E1280" s="74" t="s">
        <v>9</v>
      </c>
      <c r="F1280" s="74" t="s">
        <v>299</v>
      </c>
      <c r="G1280" s="58">
        <v>16</v>
      </c>
      <c r="H1280" s="74">
        <v>60</v>
      </c>
      <c r="I1280" s="74">
        <v>1072</v>
      </c>
    </row>
    <row r="1281" spans="1:9" ht="14.25" x14ac:dyDescent="0.45">
      <c r="A1281" s="74">
        <v>778</v>
      </c>
      <c r="B1281" s="74">
        <v>53171</v>
      </c>
      <c r="C1281" s="75">
        <v>169</v>
      </c>
      <c r="D1281" s="74">
        <v>240</v>
      </c>
      <c r="E1281" s="74" t="s">
        <v>8</v>
      </c>
      <c r="F1281" s="74" t="s">
        <v>248</v>
      </c>
      <c r="G1281" s="58">
        <v>2</v>
      </c>
      <c r="H1281" s="74">
        <v>60</v>
      </c>
      <c r="I1281" s="74">
        <v>572</v>
      </c>
    </row>
    <row r="1282" spans="1:9" ht="14.25" x14ac:dyDescent="0.45">
      <c r="A1282" s="74">
        <v>779</v>
      </c>
      <c r="B1282" s="74">
        <v>19557</v>
      </c>
      <c r="C1282" s="75">
        <v>45</v>
      </c>
      <c r="D1282" s="74">
        <v>81</v>
      </c>
      <c r="E1282" s="74" t="s">
        <v>14</v>
      </c>
      <c r="F1282" s="74" t="s">
        <v>247</v>
      </c>
      <c r="G1282" s="58">
        <v>30</v>
      </c>
      <c r="H1282" s="74">
        <v>59</v>
      </c>
      <c r="I1282" s="74">
        <v>2559</v>
      </c>
    </row>
    <row r="1283" spans="1:9" ht="14.25" x14ac:dyDescent="0.45">
      <c r="A1283" s="74">
        <v>779</v>
      </c>
      <c r="B1283" s="74">
        <v>10250</v>
      </c>
      <c r="C1283" s="75">
        <v>22</v>
      </c>
      <c r="D1283" s="74">
        <v>39</v>
      </c>
      <c r="E1283" s="74" t="s">
        <v>14</v>
      </c>
      <c r="F1283" s="74" t="s">
        <v>247</v>
      </c>
      <c r="G1283" s="58">
        <v>30</v>
      </c>
      <c r="H1283" s="74">
        <v>59</v>
      </c>
      <c r="I1283" s="74">
        <v>2559</v>
      </c>
    </row>
    <row r="1284" spans="1:9" ht="14.25" x14ac:dyDescent="0.45">
      <c r="A1284" s="74">
        <v>780</v>
      </c>
      <c r="B1284" s="74">
        <v>21777</v>
      </c>
      <c r="C1284" s="75">
        <v>123</v>
      </c>
      <c r="D1284" s="74">
        <v>120</v>
      </c>
      <c r="E1284" s="74" t="s">
        <v>13</v>
      </c>
      <c r="F1284" s="74" t="s">
        <v>246</v>
      </c>
      <c r="G1284" s="58">
        <v>2</v>
      </c>
      <c r="H1284" s="74">
        <v>60</v>
      </c>
      <c r="I1284" s="74">
        <v>1128</v>
      </c>
    </row>
    <row r="1285" spans="1:9" ht="14.25" x14ac:dyDescent="0.45">
      <c r="A1285" s="74">
        <v>781</v>
      </c>
      <c r="B1285" s="74">
        <v>9910</v>
      </c>
      <c r="C1285" s="75">
        <v>229</v>
      </c>
      <c r="D1285" s="74">
        <v>240</v>
      </c>
      <c r="E1285" s="74" t="s">
        <v>9</v>
      </c>
      <c r="F1285" s="74" t="s">
        <v>245</v>
      </c>
      <c r="G1285" s="58">
        <v>1</v>
      </c>
      <c r="H1285" s="74">
        <v>61</v>
      </c>
      <c r="I1285" s="74">
        <v>131</v>
      </c>
    </row>
    <row r="1286" spans="1:9" ht="14.25" x14ac:dyDescent="0.45">
      <c r="A1286" s="74">
        <v>782</v>
      </c>
      <c r="B1286" s="74">
        <v>9873</v>
      </c>
      <c r="C1286" s="75">
        <v>94.547814798800005</v>
      </c>
      <c r="D1286" s="74">
        <v>120</v>
      </c>
      <c r="E1286" s="74" t="s">
        <v>13</v>
      </c>
      <c r="F1286" s="74" t="s">
        <v>244</v>
      </c>
      <c r="G1286" s="58">
        <v>2</v>
      </c>
      <c r="H1286" s="74">
        <v>59</v>
      </c>
      <c r="I1286" s="74">
        <v>247</v>
      </c>
    </row>
    <row r="1287" spans="1:9" ht="14.25" x14ac:dyDescent="0.45">
      <c r="A1287" s="74">
        <v>783</v>
      </c>
      <c r="B1287" s="74">
        <v>39225</v>
      </c>
      <c r="C1287" s="75">
        <v>147</v>
      </c>
      <c r="D1287" s="74">
        <v>120</v>
      </c>
      <c r="E1287" s="74" t="s">
        <v>7</v>
      </c>
      <c r="F1287" s="74" t="s">
        <v>243</v>
      </c>
      <c r="G1287" s="58">
        <v>2</v>
      </c>
      <c r="H1287" s="74">
        <v>59</v>
      </c>
      <c r="I1287" s="74">
        <v>450</v>
      </c>
    </row>
    <row r="1288" spans="1:9" ht="14.25" x14ac:dyDescent="0.45">
      <c r="A1288" s="74">
        <v>784</v>
      </c>
      <c r="B1288" s="74">
        <v>674</v>
      </c>
      <c r="C1288" s="75">
        <v>67.343663207999995</v>
      </c>
      <c r="D1288" s="74">
        <v>80</v>
      </c>
      <c r="E1288" s="74" t="s">
        <v>8</v>
      </c>
      <c r="F1288" s="74" t="s">
        <v>242</v>
      </c>
      <c r="G1288" s="58">
        <v>15</v>
      </c>
      <c r="H1288" s="74">
        <v>61</v>
      </c>
      <c r="I1288" s="74">
        <v>2097</v>
      </c>
    </row>
    <row r="1289" spans="1:9" ht="14.25" x14ac:dyDescent="0.45">
      <c r="A1289" s="74">
        <v>785</v>
      </c>
      <c r="B1289" s="74">
        <v>42518</v>
      </c>
      <c r="C1289" s="75">
        <v>0</v>
      </c>
      <c r="D1289" s="74">
        <v>0</v>
      </c>
      <c r="E1289" s="74" t="s">
        <v>13</v>
      </c>
      <c r="F1289" s="74" t="s">
        <v>2580</v>
      </c>
      <c r="G1289" s="58">
        <v>0</v>
      </c>
      <c r="H1289" s="74">
        <v>59</v>
      </c>
      <c r="I1289" s="74">
        <v>2359</v>
      </c>
    </row>
    <row r="1290" spans="1:9" ht="14.25" x14ac:dyDescent="0.45">
      <c r="A1290" s="74">
        <v>785</v>
      </c>
      <c r="B1290" s="74">
        <v>26269</v>
      </c>
      <c r="C1290" s="75">
        <v>45</v>
      </c>
      <c r="D1290" s="74">
        <v>118</v>
      </c>
      <c r="E1290" s="74" t="s">
        <v>13</v>
      </c>
      <c r="F1290" s="74" t="s">
        <v>2579</v>
      </c>
      <c r="G1290" s="58">
        <v>4</v>
      </c>
      <c r="H1290" s="74">
        <v>59</v>
      </c>
      <c r="I1290" s="74">
        <v>2359</v>
      </c>
    </row>
    <row r="1291" spans="1:9" ht="14.25" x14ac:dyDescent="0.45">
      <c r="A1291" s="74">
        <v>786</v>
      </c>
      <c r="B1291" s="74">
        <v>50201</v>
      </c>
      <c r="C1291" s="75">
        <v>66</v>
      </c>
      <c r="D1291" s="74">
        <v>120</v>
      </c>
      <c r="E1291" s="74" t="s">
        <v>13</v>
      </c>
      <c r="F1291" s="74" t="s">
        <v>241</v>
      </c>
      <c r="G1291" s="58">
        <v>25</v>
      </c>
      <c r="H1291" s="74">
        <v>60</v>
      </c>
      <c r="I1291" s="74">
        <v>1412</v>
      </c>
    </row>
    <row r="1292" spans="1:9" ht="14.25" x14ac:dyDescent="0.45">
      <c r="A1292" s="74">
        <v>786</v>
      </c>
      <c r="B1292" s="74">
        <v>37374</v>
      </c>
      <c r="C1292" s="75">
        <v>40</v>
      </c>
      <c r="D1292" s="74">
        <v>120</v>
      </c>
      <c r="E1292" s="74" t="s">
        <v>13</v>
      </c>
      <c r="F1292" s="74" t="s">
        <v>241</v>
      </c>
      <c r="G1292" s="58">
        <v>25</v>
      </c>
      <c r="H1292" s="74">
        <v>60</v>
      </c>
      <c r="I1292" s="74">
        <v>1412</v>
      </c>
    </row>
    <row r="1293" spans="1:9" ht="14.25" x14ac:dyDescent="0.45">
      <c r="A1293" s="74">
        <v>787</v>
      </c>
      <c r="B1293" s="74">
        <v>20645</v>
      </c>
      <c r="C1293" s="75">
        <v>87</v>
      </c>
      <c r="D1293" s="74">
        <v>120</v>
      </c>
      <c r="E1293" s="74" t="s">
        <v>9</v>
      </c>
      <c r="F1293" s="74" t="s">
        <v>2328</v>
      </c>
      <c r="G1293" s="58">
        <v>2</v>
      </c>
      <c r="H1293" s="74">
        <v>61</v>
      </c>
      <c r="I1293" s="74">
        <v>298</v>
      </c>
    </row>
    <row r="1294" spans="1:9" ht="14.25" x14ac:dyDescent="0.45">
      <c r="A1294" s="74">
        <v>787</v>
      </c>
      <c r="B1294" s="74">
        <v>34835</v>
      </c>
      <c r="C1294" s="75">
        <v>45</v>
      </c>
      <c r="D1294" s="74">
        <v>120</v>
      </c>
      <c r="E1294" s="74" t="s">
        <v>9</v>
      </c>
      <c r="F1294" s="74" t="s">
        <v>2328</v>
      </c>
      <c r="G1294" s="58">
        <v>2</v>
      </c>
      <c r="H1294" s="74">
        <v>61</v>
      </c>
      <c r="I1294" s="74">
        <v>298</v>
      </c>
    </row>
    <row r="1295" spans="1:9" ht="14.25" x14ac:dyDescent="0.45">
      <c r="A1295" s="74">
        <v>787</v>
      </c>
      <c r="B1295" s="74">
        <v>67768</v>
      </c>
      <c r="C1295" s="75">
        <v>55</v>
      </c>
      <c r="D1295" s="74">
        <v>120</v>
      </c>
      <c r="E1295" s="74" t="s">
        <v>9</v>
      </c>
      <c r="F1295" s="74" t="s">
        <v>2329</v>
      </c>
      <c r="G1295" s="58">
        <v>2</v>
      </c>
      <c r="H1295" s="74">
        <v>61</v>
      </c>
      <c r="I1295" s="74">
        <v>298</v>
      </c>
    </row>
    <row r="1296" spans="1:9" ht="14.25" x14ac:dyDescent="0.45">
      <c r="A1296" s="74">
        <v>787</v>
      </c>
      <c r="B1296" s="74">
        <v>27575</v>
      </c>
      <c r="C1296" s="75">
        <v>5</v>
      </c>
      <c r="D1296" s="74">
        <v>120</v>
      </c>
      <c r="E1296" s="74" t="s">
        <v>9</v>
      </c>
      <c r="F1296" s="74" t="s">
        <v>2328</v>
      </c>
      <c r="G1296" s="58">
        <v>2</v>
      </c>
      <c r="H1296" s="74">
        <v>61</v>
      </c>
      <c r="I1296" s="74">
        <v>298</v>
      </c>
    </row>
    <row r="1297" spans="1:9" ht="14.25" x14ac:dyDescent="0.45">
      <c r="A1297" s="74">
        <v>787</v>
      </c>
      <c r="B1297" s="74">
        <v>46634</v>
      </c>
      <c r="C1297" s="75">
        <v>1</v>
      </c>
      <c r="D1297" s="74">
        <v>120</v>
      </c>
      <c r="E1297" s="74" t="s">
        <v>9</v>
      </c>
      <c r="F1297" s="74" t="s">
        <v>2328</v>
      </c>
      <c r="G1297" s="58">
        <v>5</v>
      </c>
      <c r="H1297" s="74">
        <v>61</v>
      </c>
      <c r="I1297" s="74">
        <v>298</v>
      </c>
    </row>
    <row r="1298" spans="1:9" ht="14.25" x14ac:dyDescent="0.45">
      <c r="A1298" s="74">
        <v>788</v>
      </c>
      <c r="B1298" s="74">
        <v>917</v>
      </c>
      <c r="C1298" s="75">
        <v>46</v>
      </c>
      <c r="D1298" s="74">
        <v>120</v>
      </c>
      <c r="E1298" s="74" t="s">
        <v>9</v>
      </c>
      <c r="F1298" s="74" t="s">
        <v>240</v>
      </c>
      <c r="G1298" s="58">
        <v>2</v>
      </c>
      <c r="H1298" s="74">
        <v>62</v>
      </c>
      <c r="I1298" s="74">
        <v>1293</v>
      </c>
    </row>
    <row r="1299" spans="1:9" ht="14.25" x14ac:dyDescent="0.45">
      <c r="A1299" s="74">
        <v>789</v>
      </c>
      <c r="B1299" s="74">
        <v>24139</v>
      </c>
      <c r="C1299" s="75">
        <v>104</v>
      </c>
      <c r="D1299" s="74">
        <v>120</v>
      </c>
      <c r="E1299" s="74" t="s">
        <v>9</v>
      </c>
      <c r="F1299" s="74" t="s">
        <v>2542</v>
      </c>
      <c r="G1299" s="58">
        <v>2</v>
      </c>
      <c r="H1299" s="74">
        <v>60</v>
      </c>
      <c r="I1299" s="74">
        <v>2079</v>
      </c>
    </row>
    <row r="1300" spans="1:9" ht="14.25" x14ac:dyDescent="0.45">
      <c r="A1300" s="74">
        <v>789</v>
      </c>
      <c r="B1300" s="74">
        <v>13645</v>
      </c>
      <c r="C1300" s="75">
        <v>31</v>
      </c>
      <c r="D1300" s="74">
        <v>120</v>
      </c>
      <c r="E1300" s="74" t="s">
        <v>9</v>
      </c>
      <c r="F1300" s="74" t="s">
        <v>2541</v>
      </c>
      <c r="G1300" s="58">
        <v>2</v>
      </c>
      <c r="H1300" s="74">
        <v>60</v>
      </c>
      <c r="I1300" s="74">
        <v>2081</v>
      </c>
    </row>
    <row r="1301" spans="1:9" ht="14.25" x14ac:dyDescent="0.45">
      <c r="A1301" s="74">
        <v>789</v>
      </c>
      <c r="B1301" s="74">
        <v>35531</v>
      </c>
      <c r="C1301" s="75">
        <v>103</v>
      </c>
      <c r="D1301" s="74">
        <v>120</v>
      </c>
      <c r="E1301" s="74" t="s">
        <v>9</v>
      </c>
      <c r="F1301" s="74" t="s">
        <v>2540</v>
      </c>
      <c r="G1301" s="58">
        <v>2</v>
      </c>
      <c r="H1301" s="74">
        <v>60</v>
      </c>
      <c r="I1301" s="74">
        <v>2080</v>
      </c>
    </row>
    <row r="1302" spans="1:9" ht="14.25" x14ac:dyDescent="0.45">
      <c r="A1302" s="74">
        <v>790</v>
      </c>
      <c r="B1302" s="74">
        <v>22275</v>
      </c>
      <c r="C1302" s="75">
        <v>110</v>
      </c>
      <c r="D1302" s="74">
        <v>129</v>
      </c>
      <c r="E1302" s="74" t="s">
        <v>9</v>
      </c>
      <c r="F1302" s="74" t="s">
        <v>1349</v>
      </c>
      <c r="G1302" s="58">
        <v>2</v>
      </c>
      <c r="H1302" s="74">
        <v>61</v>
      </c>
      <c r="I1302" s="74">
        <v>1376</v>
      </c>
    </row>
    <row r="1303" spans="1:9" ht="14.25" x14ac:dyDescent="0.45">
      <c r="A1303" s="74">
        <v>790</v>
      </c>
      <c r="B1303" s="74">
        <v>4990</v>
      </c>
      <c r="C1303" s="75">
        <v>73</v>
      </c>
      <c r="D1303" s="74">
        <v>86</v>
      </c>
      <c r="E1303" s="74" t="s">
        <v>9</v>
      </c>
      <c r="F1303" s="74" t="s">
        <v>1349</v>
      </c>
      <c r="G1303" s="58">
        <v>2</v>
      </c>
      <c r="H1303" s="74">
        <v>61</v>
      </c>
      <c r="I1303" s="74">
        <v>1376</v>
      </c>
    </row>
    <row r="1304" spans="1:9" ht="14.25" x14ac:dyDescent="0.45">
      <c r="A1304" s="74">
        <v>790</v>
      </c>
      <c r="B1304" s="74">
        <v>34569</v>
      </c>
      <c r="C1304" s="75">
        <v>0</v>
      </c>
      <c r="D1304" s="74">
        <v>0</v>
      </c>
      <c r="E1304" s="74" t="s">
        <v>9</v>
      </c>
      <c r="F1304" s="74" t="s">
        <v>1348</v>
      </c>
      <c r="G1304" s="58">
        <v>0</v>
      </c>
      <c r="H1304" s="74">
        <v>61</v>
      </c>
      <c r="I1304" s="74">
        <v>1376</v>
      </c>
    </row>
    <row r="1305" spans="1:9" ht="14.25" x14ac:dyDescent="0.45">
      <c r="A1305" s="74">
        <v>791</v>
      </c>
      <c r="B1305" s="74">
        <v>22679</v>
      </c>
      <c r="C1305" s="75">
        <v>129</v>
      </c>
      <c r="D1305" s="74">
        <v>240</v>
      </c>
      <c r="E1305" s="74" t="s">
        <v>13</v>
      </c>
      <c r="F1305" s="74" t="s">
        <v>239</v>
      </c>
      <c r="G1305" s="58">
        <v>23</v>
      </c>
      <c r="H1305" s="74">
        <v>60</v>
      </c>
      <c r="I1305" s="74">
        <v>1941</v>
      </c>
    </row>
    <row r="1306" spans="1:9" ht="14.25" x14ac:dyDescent="0.45">
      <c r="A1306" s="74">
        <v>792</v>
      </c>
      <c r="B1306" s="74">
        <v>24458</v>
      </c>
      <c r="C1306" s="75">
        <v>0</v>
      </c>
      <c r="D1306" s="74">
        <v>0</v>
      </c>
      <c r="E1306" s="74" t="s">
        <v>14</v>
      </c>
      <c r="F1306" s="74" t="s">
        <v>238</v>
      </c>
      <c r="G1306" s="58">
        <v>0</v>
      </c>
      <c r="H1306" s="74">
        <v>59</v>
      </c>
      <c r="I1306" s="74">
        <v>1733</v>
      </c>
    </row>
    <row r="1307" spans="1:9" ht="14.25" x14ac:dyDescent="0.45">
      <c r="A1307" s="74">
        <v>793</v>
      </c>
      <c r="B1307" s="74">
        <v>14570</v>
      </c>
      <c r="C1307" s="75">
        <v>3</v>
      </c>
      <c r="D1307" s="74">
        <v>36</v>
      </c>
      <c r="E1307" s="74" t="s">
        <v>12</v>
      </c>
      <c r="F1307" s="74" t="s">
        <v>237</v>
      </c>
      <c r="G1307" s="58">
        <v>1</v>
      </c>
      <c r="H1307" s="74">
        <v>59</v>
      </c>
      <c r="I1307" s="74">
        <v>638</v>
      </c>
    </row>
    <row r="1308" spans="1:9" ht="14.25" x14ac:dyDescent="0.45">
      <c r="A1308" s="74">
        <v>794</v>
      </c>
      <c r="B1308" s="74">
        <v>6189</v>
      </c>
      <c r="C1308" s="75">
        <v>94</v>
      </c>
      <c r="D1308" s="74">
        <v>122</v>
      </c>
      <c r="E1308" s="74" t="s">
        <v>7</v>
      </c>
      <c r="F1308" s="74" t="s">
        <v>235</v>
      </c>
      <c r="G1308" s="58">
        <v>2</v>
      </c>
      <c r="H1308" s="74">
        <v>59</v>
      </c>
      <c r="I1308" s="74">
        <v>2654</v>
      </c>
    </row>
    <row r="1309" spans="1:9" ht="14.25" x14ac:dyDescent="0.45">
      <c r="A1309" s="74">
        <v>795</v>
      </c>
      <c r="B1309" s="74">
        <v>9086</v>
      </c>
      <c r="C1309" s="75">
        <v>35</v>
      </c>
      <c r="D1309" s="74">
        <v>65</v>
      </c>
      <c r="E1309" s="74" t="s">
        <v>9</v>
      </c>
      <c r="F1309" s="74" t="s">
        <v>2065</v>
      </c>
      <c r="G1309" s="58">
        <v>32</v>
      </c>
      <c r="H1309" s="74">
        <v>59</v>
      </c>
      <c r="I1309" s="74">
        <v>2132</v>
      </c>
    </row>
    <row r="1310" spans="1:9" ht="14.25" x14ac:dyDescent="0.45">
      <c r="A1310" s="74">
        <v>796</v>
      </c>
      <c r="B1310" s="74">
        <v>39458</v>
      </c>
      <c r="C1310" s="75">
        <v>253</v>
      </c>
      <c r="D1310" s="74">
        <v>250</v>
      </c>
      <c r="E1310" s="74" t="s">
        <v>9</v>
      </c>
      <c r="F1310" s="74" t="s">
        <v>234</v>
      </c>
      <c r="G1310" s="58">
        <v>2</v>
      </c>
      <c r="H1310" s="74">
        <v>60</v>
      </c>
      <c r="I1310" s="74">
        <v>1008</v>
      </c>
    </row>
    <row r="1311" spans="1:9" ht="14.25" x14ac:dyDescent="0.45">
      <c r="A1311" s="74">
        <v>796</v>
      </c>
      <c r="B1311" s="74">
        <v>22881</v>
      </c>
      <c r="C1311" s="75">
        <v>205</v>
      </c>
      <c r="D1311" s="74">
        <v>250</v>
      </c>
      <c r="E1311" s="74" t="s">
        <v>9</v>
      </c>
      <c r="F1311" s="74" t="s">
        <v>234</v>
      </c>
      <c r="G1311" s="58">
        <v>25</v>
      </c>
      <c r="H1311" s="74">
        <v>60</v>
      </c>
      <c r="I1311" s="74">
        <v>1008</v>
      </c>
    </row>
    <row r="1312" spans="1:9" ht="14.25" x14ac:dyDescent="0.45">
      <c r="A1312" s="74">
        <v>797</v>
      </c>
      <c r="B1312" s="74">
        <v>11961</v>
      </c>
      <c r="C1312" s="75">
        <v>0</v>
      </c>
      <c r="D1312" s="74">
        <v>0</v>
      </c>
      <c r="E1312" s="74" t="s">
        <v>7</v>
      </c>
      <c r="F1312" s="74" t="s">
        <v>233</v>
      </c>
      <c r="G1312" s="58">
        <v>0</v>
      </c>
      <c r="H1312" s="74">
        <v>60</v>
      </c>
      <c r="I1312" s="74">
        <v>1009</v>
      </c>
    </row>
    <row r="1313" spans="1:9" ht="14.25" x14ac:dyDescent="0.45">
      <c r="A1313" s="74">
        <v>798</v>
      </c>
      <c r="B1313" s="74">
        <v>11159</v>
      </c>
      <c r="C1313" s="75">
        <v>32</v>
      </c>
      <c r="D1313" s="74">
        <v>122</v>
      </c>
      <c r="E1313" s="74" t="s">
        <v>13</v>
      </c>
      <c r="F1313" s="74" t="s">
        <v>232</v>
      </c>
      <c r="G1313" s="58">
        <v>4</v>
      </c>
      <c r="H1313" s="74">
        <v>59</v>
      </c>
      <c r="I1313" s="74">
        <v>2359</v>
      </c>
    </row>
    <row r="1314" spans="1:9" ht="14.25" x14ac:dyDescent="0.45">
      <c r="A1314" s="74">
        <v>799</v>
      </c>
      <c r="B1314" s="74">
        <v>50958</v>
      </c>
      <c r="C1314" s="75">
        <v>25.0663646882</v>
      </c>
      <c r="D1314" s="74">
        <v>25</v>
      </c>
      <c r="E1314" s="74" t="s">
        <v>11</v>
      </c>
      <c r="F1314" s="74" t="s">
        <v>2486</v>
      </c>
      <c r="G1314" s="58">
        <v>2</v>
      </c>
      <c r="H1314" s="74">
        <v>59</v>
      </c>
      <c r="I1314" s="74">
        <v>1423</v>
      </c>
    </row>
    <row r="1315" spans="1:9" ht="14.25" x14ac:dyDescent="0.45">
      <c r="A1315" s="74">
        <v>799</v>
      </c>
      <c r="B1315" s="74">
        <v>52928</v>
      </c>
      <c r="C1315" s="75">
        <v>26.1769950069</v>
      </c>
      <c r="D1315" s="74">
        <v>54</v>
      </c>
      <c r="E1315" s="74" t="s">
        <v>11</v>
      </c>
      <c r="F1315" s="74" t="s">
        <v>2485</v>
      </c>
      <c r="G1315" s="58">
        <v>1</v>
      </c>
      <c r="H1315" s="74">
        <v>59</v>
      </c>
      <c r="I1315" s="74">
        <v>1423</v>
      </c>
    </row>
    <row r="1316" spans="1:9" ht="14.25" x14ac:dyDescent="0.45">
      <c r="A1316" s="74">
        <v>800</v>
      </c>
      <c r="B1316" s="74">
        <v>17990</v>
      </c>
      <c r="C1316" s="75">
        <v>153</v>
      </c>
      <c r="D1316" s="74">
        <v>125</v>
      </c>
      <c r="E1316" s="74" t="s">
        <v>13</v>
      </c>
      <c r="F1316" s="74" t="s">
        <v>231</v>
      </c>
      <c r="G1316" s="58">
        <v>2</v>
      </c>
      <c r="H1316" s="74">
        <v>61</v>
      </c>
      <c r="I1316" s="74">
        <v>1895</v>
      </c>
    </row>
    <row r="1317" spans="1:9" ht="14.25" x14ac:dyDescent="0.45">
      <c r="A1317" s="74">
        <v>800</v>
      </c>
      <c r="B1317" s="74">
        <v>36870</v>
      </c>
      <c r="C1317" s="75">
        <v>82.412513694899999</v>
      </c>
      <c r="D1317" s="74">
        <v>125</v>
      </c>
      <c r="E1317" s="74" t="s">
        <v>13</v>
      </c>
      <c r="F1317" s="74" t="s">
        <v>231</v>
      </c>
      <c r="G1317" s="58">
        <v>2</v>
      </c>
      <c r="H1317" s="74">
        <v>61</v>
      </c>
      <c r="I1317" s="74">
        <v>1895</v>
      </c>
    </row>
    <row r="1318" spans="1:9" ht="14.25" x14ac:dyDescent="0.45">
      <c r="A1318" s="74">
        <v>801</v>
      </c>
      <c r="B1318" s="74">
        <v>2952</v>
      </c>
      <c r="C1318" s="75">
        <v>0</v>
      </c>
      <c r="D1318" s="74">
        <v>0</v>
      </c>
      <c r="E1318" s="74" t="s">
        <v>16</v>
      </c>
      <c r="F1318" s="74" t="s">
        <v>230</v>
      </c>
      <c r="G1318" s="58">
        <v>4</v>
      </c>
      <c r="H1318" s="74">
        <v>60</v>
      </c>
      <c r="I1318" s="74">
        <v>1927</v>
      </c>
    </row>
    <row r="1319" spans="1:9" ht="14.25" x14ac:dyDescent="0.45">
      <c r="A1319" s="74">
        <v>802</v>
      </c>
      <c r="B1319" s="74">
        <v>29312</v>
      </c>
      <c r="C1319" s="75">
        <v>8</v>
      </c>
      <c r="D1319" s="74">
        <v>11</v>
      </c>
      <c r="E1319" s="74" t="s">
        <v>9</v>
      </c>
      <c r="F1319" s="74" t="s">
        <v>3597</v>
      </c>
      <c r="G1319" s="58">
        <v>16</v>
      </c>
      <c r="H1319" s="74">
        <v>60</v>
      </c>
      <c r="I1319" s="74">
        <v>103</v>
      </c>
    </row>
    <row r="1320" spans="1:9" ht="14.25" x14ac:dyDescent="0.45">
      <c r="A1320" s="74">
        <v>802</v>
      </c>
      <c r="B1320" s="74">
        <v>49074</v>
      </c>
      <c r="C1320" s="75">
        <v>83.408674516900007</v>
      </c>
      <c r="D1320" s="74">
        <v>109</v>
      </c>
      <c r="E1320" s="74" t="s">
        <v>9</v>
      </c>
      <c r="F1320" s="74" t="s">
        <v>3596</v>
      </c>
      <c r="G1320" s="58">
        <v>16</v>
      </c>
      <c r="H1320" s="74">
        <v>60</v>
      </c>
      <c r="I1320" s="74">
        <v>103</v>
      </c>
    </row>
    <row r="1321" spans="1:9" ht="14.25" x14ac:dyDescent="0.45">
      <c r="A1321" s="74">
        <v>802</v>
      </c>
      <c r="B1321" s="74">
        <v>47849</v>
      </c>
      <c r="C1321" s="75">
        <v>42</v>
      </c>
      <c r="D1321" s="74">
        <v>54</v>
      </c>
      <c r="E1321" s="74" t="s">
        <v>9</v>
      </c>
      <c r="F1321" s="74" t="s">
        <v>3598</v>
      </c>
      <c r="G1321" s="58">
        <v>16</v>
      </c>
      <c r="H1321" s="74">
        <v>60</v>
      </c>
      <c r="I1321" s="74">
        <v>103</v>
      </c>
    </row>
    <row r="1322" spans="1:9" ht="14.25" x14ac:dyDescent="0.45">
      <c r="A1322" s="74">
        <v>802</v>
      </c>
      <c r="B1322" s="74">
        <v>32714</v>
      </c>
      <c r="C1322" s="75">
        <v>76</v>
      </c>
      <c r="D1322" s="74">
        <v>99</v>
      </c>
      <c r="E1322" s="74" t="s">
        <v>9</v>
      </c>
      <c r="F1322" s="74" t="s">
        <v>3597</v>
      </c>
      <c r="G1322" s="58">
        <v>16</v>
      </c>
      <c r="H1322" s="74">
        <v>60</v>
      </c>
      <c r="I1322" s="74">
        <v>103</v>
      </c>
    </row>
    <row r="1323" spans="1:9" ht="14.25" x14ac:dyDescent="0.45">
      <c r="A1323" s="74">
        <v>802</v>
      </c>
      <c r="B1323" s="74">
        <v>43625</v>
      </c>
      <c r="C1323" s="75">
        <v>42</v>
      </c>
      <c r="D1323" s="74">
        <v>54</v>
      </c>
      <c r="E1323" s="74" t="s">
        <v>9</v>
      </c>
      <c r="F1323" s="74" t="s">
        <v>3596</v>
      </c>
      <c r="G1323" s="58">
        <v>16</v>
      </c>
      <c r="H1323" s="74">
        <v>60</v>
      </c>
      <c r="I1323" s="74">
        <v>103</v>
      </c>
    </row>
    <row r="1324" spans="1:9" ht="14.25" x14ac:dyDescent="0.45">
      <c r="A1324" s="74">
        <v>802</v>
      </c>
      <c r="B1324" s="74">
        <v>46590</v>
      </c>
      <c r="C1324" s="75">
        <v>57.088055583699997</v>
      </c>
      <c r="D1324" s="74">
        <v>75</v>
      </c>
      <c r="E1324" s="74" t="s">
        <v>9</v>
      </c>
      <c r="F1324" s="74" t="s">
        <v>3596</v>
      </c>
      <c r="G1324" s="58">
        <v>16</v>
      </c>
      <c r="H1324" s="74">
        <v>60</v>
      </c>
      <c r="I1324" s="74">
        <v>103</v>
      </c>
    </row>
    <row r="1325" spans="1:9" ht="14.25" x14ac:dyDescent="0.45">
      <c r="A1325" s="74">
        <v>802</v>
      </c>
      <c r="B1325" s="74">
        <v>37205</v>
      </c>
      <c r="C1325" s="75">
        <v>231.998674241</v>
      </c>
      <c r="D1325" s="74">
        <v>303</v>
      </c>
      <c r="E1325" s="74" t="s">
        <v>9</v>
      </c>
      <c r="F1325" s="74" t="s">
        <v>3594</v>
      </c>
      <c r="G1325" s="58">
        <v>16</v>
      </c>
      <c r="H1325" s="74">
        <v>60</v>
      </c>
      <c r="I1325" s="74">
        <v>102</v>
      </c>
    </row>
    <row r="1326" spans="1:9" ht="14.25" x14ac:dyDescent="0.45">
      <c r="A1326" s="74">
        <v>802</v>
      </c>
      <c r="B1326" s="74">
        <v>24001</v>
      </c>
      <c r="C1326" s="75">
        <v>108</v>
      </c>
      <c r="D1326" s="74">
        <v>141</v>
      </c>
      <c r="E1326" s="74" t="s">
        <v>9</v>
      </c>
      <c r="F1326" s="74" t="s">
        <v>3595</v>
      </c>
      <c r="G1326" s="58">
        <v>16</v>
      </c>
      <c r="H1326" s="74">
        <v>60</v>
      </c>
      <c r="I1326" s="74">
        <v>102</v>
      </c>
    </row>
    <row r="1327" spans="1:9" ht="14.25" x14ac:dyDescent="0.45">
      <c r="A1327" s="74">
        <v>802</v>
      </c>
      <c r="B1327" s="74">
        <v>52438</v>
      </c>
      <c r="C1327" s="75">
        <v>85.440891695900007</v>
      </c>
      <c r="D1327" s="74">
        <v>111</v>
      </c>
      <c r="E1327" s="74" t="s">
        <v>9</v>
      </c>
      <c r="F1327" s="74" t="s">
        <v>3593</v>
      </c>
      <c r="G1327" s="58">
        <v>16</v>
      </c>
      <c r="H1327" s="74">
        <v>60</v>
      </c>
      <c r="I1327" s="74">
        <v>102</v>
      </c>
    </row>
    <row r="1328" spans="1:9" ht="14.25" x14ac:dyDescent="0.45">
      <c r="A1328" s="74">
        <v>802</v>
      </c>
      <c r="B1328" s="74">
        <v>35608</v>
      </c>
      <c r="C1328" s="75">
        <v>43</v>
      </c>
      <c r="D1328" s="74">
        <v>57</v>
      </c>
      <c r="E1328" s="74" t="s">
        <v>9</v>
      </c>
      <c r="F1328" s="74" t="s">
        <v>3593</v>
      </c>
      <c r="G1328" s="58">
        <v>16</v>
      </c>
      <c r="H1328" s="74">
        <v>60</v>
      </c>
      <c r="I1328" s="74">
        <v>102</v>
      </c>
    </row>
    <row r="1329" spans="1:9" ht="14.25" x14ac:dyDescent="0.45">
      <c r="A1329" s="74">
        <v>802</v>
      </c>
      <c r="B1329" s="74">
        <v>10970</v>
      </c>
      <c r="C1329" s="75">
        <v>53</v>
      </c>
      <c r="D1329" s="74">
        <v>70</v>
      </c>
      <c r="E1329" s="74" t="s">
        <v>9</v>
      </c>
      <c r="F1329" s="74" t="s">
        <v>3594</v>
      </c>
      <c r="G1329" s="58">
        <v>16</v>
      </c>
      <c r="H1329" s="74">
        <v>60</v>
      </c>
      <c r="I1329" s="74">
        <v>102</v>
      </c>
    </row>
    <row r="1330" spans="1:9" ht="14.25" x14ac:dyDescent="0.45">
      <c r="A1330" s="74">
        <v>802</v>
      </c>
      <c r="B1330" s="74">
        <v>31184</v>
      </c>
      <c r="C1330" s="75">
        <v>188</v>
      </c>
      <c r="D1330" s="74">
        <v>121</v>
      </c>
      <c r="E1330" s="74" t="s">
        <v>9</v>
      </c>
      <c r="F1330" s="74" t="s">
        <v>3593</v>
      </c>
      <c r="G1330" s="58">
        <v>2</v>
      </c>
      <c r="H1330" s="74">
        <v>60</v>
      </c>
      <c r="I1330" s="74">
        <v>102</v>
      </c>
    </row>
    <row r="1331" spans="1:9" ht="14.25" x14ac:dyDescent="0.45">
      <c r="A1331" s="74">
        <v>803</v>
      </c>
      <c r="B1331" s="74">
        <v>1823</v>
      </c>
      <c r="C1331" s="75">
        <v>50</v>
      </c>
      <c r="D1331" s="74">
        <v>120</v>
      </c>
      <c r="E1331" s="74" t="s">
        <v>13</v>
      </c>
      <c r="F1331" s="74" t="s">
        <v>229</v>
      </c>
      <c r="G1331" s="58">
        <v>2</v>
      </c>
      <c r="H1331" s="74">
        <v>61</v>
      </c>
      <c r="I1331" s="74">
        <v>964</v>
      </c>
    </row>
    <row r="1332" spans="1:9" ht="14.25" x14ac:dyDescent="0.45">
      <c r="A1332" s="74">
        <v>804</v>
      </c>
      <c r="B1332" s="74">
        <v>46550</v>
      </c>
      <c r="C1332" s="75">
        <v>0</v>
      </c>
      <c r="D1332" s="74">
        <v>0</v>
      </c>
      <c r="E1332" s="74" t="s">
        <v>8</v>
      </c>
      <c r="F1332" s="74" t="s">
        <v>227</v>
      </c>
      <c r="G1332" s="58">
        <v>0</v>
      </c>
      <c r="H1332" s="74">
        <v>61</v>
      </c>
      <c r="I1332" s="74">
        <v>706</v>
      </c>
    </row>
    <row r="1333" spans="1:9" ht="14.25" x14ac:dyDescent="0.45">
      <c r="A1333" s="74">
        <v>804</v>
      </c>
      <c r="B1333" s="74">
        <v>53384</v>
      </c>
      <c r="C1333" s="75">
        <v>0</v>
      </c>
      <c r="D1333" s="74">
        <v>0</v>
      </c>
      <c r="E1333" s="74" t="s">
        <v>8</v>
      </c>
      <c r="F1333" s="74" t="s">
        <v>227</v>
      </c>
      <c r="G1333" s="58">
        <v>0</v>
      </c>
      <c r="H1333" s="74">
        <v>61</v>
      </c>
      <c r="I1333" s="74">
        <v>706</v>
      </c>
    </row>
    <row r="1334" spans="1:9" ht="14.25" x14ac:dyDescent="0.45">
      <c r="A1334" s="74">
        <v>805</v>
      </c>
      <c r="B1334" s="74">
        <v>40545</v>
      </c>
      <c r="C1334" s="75">
        <v>60</v>
      </c>
      <c r="D1334" s="74">
        <v>40</v>
      </c>
      <c r="E1334" s="74" t="s">
        <v>14</v>
      </c>
      <c r="F1334" s="74" t="s">
        <v>2845</v>
      </c>
      <c r="G1334" s="58">
        <v>2</v>
      </c>
      <c r="H1334" s="74">
        <v>60</v>
      </c>
      <c r="I1334" s="74">
        <v>2724</v>
      </c>
    </row>
    <row r="1335" spans="1:9" ht="14.25" x14ac:dyDescent="0.45">
      <c r="A1335" s="74">
        <v>805</v>
      </c>
      <c r="B1335" s="74">
        <v>51564</v>
      </c>
      <c r="C1335" s="75">
        <v>77</v>
      </c>
      <c r="D1335" s="74">
        <v>122</v>
      </c>
      <c r="E1335" s="74" t="s">
        <v>14</v>
      </c>
      <c r="F1335" s="74" t="s">
        <v>2844</v>
      </c>
      <c r="G1335" s="58">
        <v>26</v>
      </c>
      <c r="H1335" s="74">
        <v>60</v>
      </c>
      <c r="I1335" s="74">
        <v>2724</v>
      </c>
    </row>
    <row r="1336" spans="1:9" ht="14.25" x14ac:dyDescent="0.45">
      <c r="A1336" s="74">
        <v>805</v>
      </c>
      <c r="B1336" s="74">
        <v>46948</v>
      </c>
      <c r="C1336" s="75">
        <v>215</v>
      </c>
      <c r="D1336" s="74">
        <v>242</v>
      </c>
      <c r="E1336" s="74" t="s">
        <v>14</v>
      </c>
      <c r="F1336" s="74" t="s">
        <v>2843</v>
      </c>
      <c r="G1336" s="58">
        <v>2</v>
      </c>
      <c r="H1336" s="74">
        <v>60</v>
      </c>
      <c r="I1336" s="74">
        <v>2724</v>
      </c>
    </row>
    <row r="1337" spans="1:9" ht="14.25" x14ac:dyDescent="0.45">
      <c r="A1337" s="74">
        <v>806</v>
      </c>
      <c r="B1337" s="74">
        <v>41632</v>
      </c>
      <c r="C1337" s="75">
        <v>67</v>
      </c>
      <c r="D1337" s="74">
        <v>156</v>
      </c>
      <c r="E1337" s="74" t="s">
        <v>9</v>
      </c>
      <c r="F1337" s="74" t="s">
        <v>225</v>
      </c>
      <c r="G1337" s="58">
        <v>5</v>
      </c>
      <c r="H1337" s="74">
        <v>59</v>
      </c>
      <c r="I1337" s="74">
        <v>1502</v>
      </c>
    </row>
    <row r="1338" spans="1:9" ht="14.25" x14ac:dyDescent="0.45">
      <c r="A1338" s="74">
        <v>807</v>
      </c>
      <c r="B1338" s="74">
        <v>41075</v>
      </c>
      <c r="C1338" s="75">
        <v>19</v>
      </c>
      <c r="D1338" s="74">
        <v>60</v>
      </c>
      <c r="E1338" s="74" t="s">
        <v>9</v>
      </c>
      <c r="F1338" s="74" t="s">
        <v>224</v>
      </c>
      <c r="G1338" s="58">
        <v>0</v>
      </c>
      <c r="H1338" s="74">
        <v>62</v>
      </c>
      <c r="I1338" s="74">
        <v>506</v>
      </c>
    </row>
    <row r="1339" spans="1:9" ht="14.25" x14ac:dyDescent="0.45">
      <c r="A1339" s="74">
        <v>808</v>
      </c>
      <c r="B1339" s="74">
        <v>14174</v>
      </c>
      <c r="C1339" s="75">
        <v>75</v>
      </c>
      <c r="D1339" s="74">
        <v>126</v>
      </c>
      <c r="E1339" s="74" t="s">
        <v>18</v>
      </c>
      <c r="F1339" s="74" t="s">
        <v>223</v>
      </c>
      <c r="G1339" s="58">
        <v>2</v>
      </c>
      <c r="H1339" s="74">
        <v>59</v>
      </c>
      <c r="I1339" s="74">
        <v>2442</v>
      </c>
    </row>
    <row r="1340" spans="1:9" ht="14.25" x14ac:dyDescent="0.45">
      <c r="A1340" s="74">
        <v>808</v>
      </c>
      <c r="B1340" s="74">
        <v>24478</v>
      </c>
      <c r="C1340" s="75">
        <v>0</v>
      </c>
      <c r="D1340" s="74">
        <v>0</v>
      </c>
      <c r="E1340" s="74" t="s">
        <v>18</v>
      </c>
      <c r="F1340" s="74" t="s">
        <v>223</v>
      </c>
      <c r="G1340" s="58">
        <v>0</v>
      </c>
      <c r="H1340" s="74">
        <v>59</v>
      </c>
      <c r="I1340" s="74">
        <v>2442</v>
      </c>
    </row>
    <row r="1341" spans="1:9" ht="14.25" x14ac:dyDescent="0.45">
      <c r="A1341" s="74">
        <v>809</v>
      </c>
      <c r="B1341" s="74">
        <v>54481</v>
      </c>
      <c r="C1341" s="75">
        <v>116</v>
      </c>
      <c r="D1341" s="74">
        <v>120</v>
      </c>
      <c r="E1341" s="74" t="s">
        <v>9</v>
      </c>
      <c r="F1341" s="74" t="s">
        <v>221</v>
      </c>
      <c r="G1341" s="58">
        <v>2</v>
      </c>
      <c r="H1341" s="74">
        <v>60</v>
      </c>
      <c r="I1341" s="74">
        <v>383</v>
      </c>
    </row>
    <row r="1342" spans="1:9" ht="14.25" x14ac:dyDescent="0.45">
      <c r="A1342" s="74">
        <v>810</v>
      </c>
      <c r="B1342" s="74">
        <v>21675</v>
      </c>
      <c r="C1342" s="75">
        <v>29</v>
      </c>
      <c r="D1342" s="74">
        <v>36</v>
      </c>
      <c r="E1342" s="74" t="s">
        <v>18</v>
      </c>
      <c r="F1342" s="74" t="s">
        <v>220</v>
      </c>
      <c r="G1342" s="58">
        <v>48</v>
      </c>
      <c r="H1342" s="74">
        <v>61</v>
      </c>
      <c r="I1342" s="74">
        <v>2260</v>
      </c>
    </row>
    <row r="1343" spans="1:9" ht="14.25" x14ac:dyDescent="0.45">
      <c r="A1343" s="74">
        <v>810</v>
      </c>
      <c r="B1343" s="74">
        <v>43987</v>
      </c>
      <c r="C1343" s="75">
        <v>48</v>
      </c>
      <c r="D1343" s="74">
        <v>58</v>
      </c>
      <c r="E1343" s="74" t="s">
        <v>18</v>
      </c>
      <c r="F1343" s="74" t="s">
        <v>220</v>
      </c>
      <c r="G1343" s="58">
        <v>48</v>
      </c>
      <c r="H1343" s="74">
        <v>61</v>
      </c>
      <c r="I1343" s="74">
        <v>2260</v>
      </c>
    </row>
    <row r="1344" spans="1:9" ht="14.25" x14ac:dyDescent="0.45">
      <c r="A1344" s="74">
        <v>811</v>
      </c>
      <c r="B1344" s="74">
        <v>18227</v>
      </c>
      <c r="C1344" s="75">
        <v>48</v>
      </c>
      <c r="D1344" s="74">
        <v>100</v>
      </c>
      <c r="E1344" s="74" t="s">
        <v>16</v>
      </c>
      <c r="F1344" s="74" t="s">
        <v>219</v>
      </c>
      <c r="G1344" s="58">
        <v>2</v>
      </c>
      <c r="H1344" s="74">
        <v>62</v>
      </c>
      <c r="I1344" s="74">
        <v>1186</v>
      </c>
    </row>
    <row r="1345" spans="1:9" ht="14.25" x14ac:dyDescent="0.45">
      <c r="A1345" s="74">
        <v>812</v>
      </c>
      <c r="B1345" s="74">
        <v>16210</v>
      </c>
      <c r="C1345" s="75">
        <v>0</v>
      </c>
      <c r="D1345" s="74">
        <v>0</v>
      </c>
      <c r="E1345" s="74" t="s">
        <v>18</v>
      </c>
      <c r="F1345" s="74" t="s">
        <v>218</v>
      </c>
      <c r="G1345" s="58">
        <v>0</v>
      </c>
      <c r="H1345" s="74">
        <v>61</v>
      </c>
      <c r="I1345" s="74">
        <v>241</v>
      </c>
    </row>
    <row r="1346" spans="1:9" ht="14.25" x14ac:dyDescent="0.45">
      <c r="A1346" s="74">
        <v>813</v>
      </c>
      <c r="B1346" s="74">
        <v>36927</v>
      </c>
      <c r="C1346" s="75">
        <v>147.940930057</v>
      </c>
      <c r="D1346" s="74">
        <v>240</v>
      </c>
      <c r="E1346" s="74" t="s">
        <v>9</v>
      </c>
      <c r="F1346" s="74" t="s">
        <v>216</v>
      </c>
      <c r="G1346" s="58">
        <v>26</v>
      </c>
      <c r="H1346" s="74">
        <v>62</v>
      </c>
      <c r="I1346" s="74">
        <v>53</v>
      </c>
    </row>
    <row r="1347" spans="1:9" ht="14.25" x14ac:dyDescent="0.45">
      <c r="A1347" s="74">
        <v>814</v>
      </c>
      <c r="B1347" s="74">
        <v>16715</v>
      </c>
      <c r="C1347" s="75">
        <v>155</v>
      </c>
      <c r="D1347" s="74">
        <v>240</v>
      </c>
      <c r="E1347" s="74" t="s">
        <v>9</v>
      </c>
      <c r="F1347" s="74" t="s">
        <v>3061</v>
      </c>
      <c r="G1347" s="58">
        <v>2</v>
      </c>
      <c r="H1347" s="74">
        <v>61</v>
      </c>
      <c r="I1347" s="74">
        <v>1364</v>
      </c>
    </row>
    <row r="1348" spans="1:9" ht="14.25" x14ac:dyDescent="0.45">
      <c r="A1348" s="74">
        <v>814</v>
      </c>
      <c r="B1348" s="74">
        <v>34910</v>
      </c>
      <c r="C1348" s="75">
        <v>252</v>
      </c>
      <c r="D1348" s="74">
        <v>240</v>
      </c>
      <c r="E1348" s="74" t="s">
        <v>9</v>
      </c>
      <c r="F1348" s="74" t="s">
        <v>3060</v>
      </c>
      <c r="G1348" s="58">
        <v>2</v>
      </c>
      <c r="H1348" s="74">
        <v>61</v>
      </c>
      <c r="I1348" s="74">
        <v>1364</v>
      </c>
    </row>
    <row r="1349" spans="1:9" ht="14.25" x14ac:dyDescent="0.45">
      <c r="A1349" s="74">
        <v>815</v>
      </c>
      <c r="B1349" s="74">
        <v>44797</v>
      </c>
      <c r="C1349" s="75">
        <v>114</v>
      </c>
      <c r="D1349" s="74">
        <v>120</v>
      </c>
      <c r="E1349" s="74" t="s">
        <v>13</v>
      </c>
      <c r="F1349" s="74" t="s">
        <v>215</v>
      </c>
      <c r="G1349" s="58">
        <v>2</v>
      </c>
      <c r="H1349" s="74">
        <v>62</v>
      </c>
      <c r="I1349" s="74">
        <v>184</v>
      </c>
    </row>
    <row r="1350" spans="1:9" ht="14.25" x14ac:dyDescent="0.45">
      <c r="A1350" s="74">
        <v>815</v>
      </c>
      <c r="B1350" s="74">
        <v>48289</v>
      </c>
      <c r="C1350" s="75">
        <v>200</v>
      </c>
      <c r="D1350" s="74">
        <v>120</v>
      </c>
      <c r="E1350" s="74" t="s">
        <v>13</v>
      </c>
      <c r="F1350" s="74" t="s">
        <v>215</v>
      </c>
      <c r="G1350" s="58">
        <v>2</v>
      </c>
      <c r="H1350" s="74">
        <v>62</v>
      </c>
      <c r="I1350" s="74">
        <v>184</v>
      </c>
    </row>
    <row r="1351" spans="1:9" ht="14.25" x14ac:dyDescent="0.45">
      <c r="A1351" s="74">
        <v>816</v>
      </c>
      <c r="B1351" s="74">
        <v>28821</v>
      </c>
      <c r="C1351" s="75">
        <v>110</v>
      </c>
      <c r="D1351" s="74">
        <v>125</v>
      </c>
      <c r="E1351" s="74" t="s">
        <v>9</v>
      </c>
      <c r="F1351" s="74" t="s">
        <v>214</v>
      </c>
      <c r="G1351" s="58">
        <v>2</v>
      </c>
      <c r="H1351" s="74">
        <v>59</v>
      </c>
      <c r="I1351" s="74">
        <v>2775</v>
      </c>
    </row>
    <row r="1352" spans="1:9" ht="14.25" x14ac:dyDescent="0.45">
      <c r="A1352" s="74">
        <v>817</v>
      </c>
      <c r="B1352" s="74">
        <v>19316</v>
      </c>
      <c r="C1352" s="75">
        <v>56</v>
      </c>
      <c r="D1352" s="74">
        <v>60</v>
      </c>
      <c r="E1352" s="74" t="s">
        <v>13</v>
      </c>
      <c r="F1352" s="74" t="s">
        <v>3116</v>
      </c>
      <c r="G1352" s="58">
        <v>2</v>
      </c>
      <c r="H1352" s="74">
        <v>59</v>
      </c>
      <c r="I1352" s="74">
        <v>2568</v>
      </c>
    </row>
    <row r="1353" spans="1:9" ht="14.25" x14ac:dyDescent="0.45">
      <c r="A1353" s="74">
        <v>817</v>
      </c>
      <c r="B1353" s="74">
        <v>54384</v>
      </c>
      <c r="C1353" s="75">
        <v>59</v>
      </c>
      <c r="D1353" s="74">
        <v>60</v>
      </c>
      <c r="E1353" s="74" t="s">
        <v>13</v>
      </c>
      <c r="F1353" s="74" t="s">
        <v>3115</v>
      </c>
      <c r="G1353" s="58">
        <v>2</v>
      </c>
      <c r="H1353" s="74">
        <v>59</v>
      </c>
      <c r="I1353" s="74">
        <v>2568</v>
      </c>
    </row>
    <row r="1354" spans="1:9" ht="14.25" x14ac:dyDescent="0.45">
      <c r="A1354" s="74">
        <v>817</v>
      </c>
      <c r="B1354" s="74">
        <v>26211</v>
      </c>
      <c r="C1354" s="75">
        <v>108</v>
      </c>
      <c r="D1354" s="74">
        <v>120</v>
      </c>
      <c r="E1354" s="74" t="s">
        <v>13</v>
      </c>
      <c r="F1354" s="74" t="s">
        <v>3114</v>
      </c>
      <c r="G1354" s="58">
        <v>2</v>
      </c>
      <c r="H1354" s="74">
        <v>59</v>
      </c>
      <c r="I1354" s="74">
        <v>2568</v>
      </c>
    </row>
    <row r="1355" spans="1:9" ht="14.25" x14ac:dyDescent="0.45">
      <c r="A1355" s="74">
        <v>818</v>
      </c>
      <c r="B1355" s="74">
        <v>16791</v>
      </c>
      <c r="C1355" s="75">
        <v>103.02837800099999</v>
      </c>
      <c r="D1355" s="74">
        <v>120</v>
      </c>
      <c r="E1355" s="74" t="s">
        <v>13</v>
      </c>
      <c r="F1355" s="74" t="s">
        <v>213</v>
      </c>
      <c r="G1355" s="58">
        <v>24</v>
      </c>
      <c r="H1355" s="74">
        <v>59</v>
      </c>
      <c r="I1355" s="74">
        <v>2157</v>
      </c>
    </row>
    <row r="1356" spans="1:9" ht="14.25" x14ac:dyDescent="0.45">
      <c r="A1356" s="74">
        <v>819</v>
      </c>
      <c r="B1356" s="74">
        <v>35290</v>
      </c>
      <c r="C1356" s="75">
        <v>133</v>
      </c>
      <c r="D1356" s="74">
        <v>116</v>
      </c>
      <c r="E1356" s="74" t="s">
        <v>9</v>
      </c>
      <c r="F1356" s="74" t="s">
        <v>211</v>
      </c>
      <c r="G1356" s="58">
        <v>2</v>
      </c>
      <c r="H1356" s="74">
        <v>59</v>
      </c>
      <c r="I1356" s="74">
        <v>690</v>
      </c>
    </row>
    <row r="1357" spans="1:9" ht="14.25" x14ac:dyDescent="0.45">
      <c r="A1357" s="74">
        <v>819</v>
      </c>
      <c r="B1357" s="74">
        <v>10686</v>
      </c>
      <c r="C1357" s="75">
        <v>91</v>
      </c>
      <c r="D1357" s="74">
        <v>125</v>
      </c>
      <c r="E1357" s="74" t="s">
        <v>9</v>
      </c>
      <c r="F1357" s="74" t="s">
        <v>211</v>
      </c>
      <c r="G1357" s="58">
        <v>2</v>
      </c>
      <c r="H1357" s="74">
        <v>59</v>
      </c>
      <c r="I1357" s="74">
        <v>690</v>
      </c>
    </row>
    <row r="1358" spans="1:9" ht="14.25" x14ac:dyDescent="0.45">
      <c r="A1358" s="74">
        <v>819</v>
      </c>
      <c r="B1358" s="74">
        <v>45933</v>
      </c>
      <c r="C1358" s="75">
        <v>139</v>
      </c>
      <c r="D1358" s="74">
        <v>178</v>
      </c>
      <c r="E1358" s="74" t="s">
        <v>9</v>
      </c>
      <c r="F1358" s="74" t="s">
        <v>211</v>
      </c>
      <c r="G1358" s="58">
        <v>3</v>
      </c>
      <c r="H1358" s="74">
        <v>59</v>
      </c>
      <c r="I1358" s="74">
        <v>690</v>
      </c>
    </row>
    <row r="1359" spans="1:9" ht="14.25" x14ac:dyDescent="0.45">
      <c r="A1359" s="74">
        <v>820</v>
      </c>
      <c r="B1359" s="74">
        <v>7053</v>
      </c>
      <c r="C1359" s="75">
        <v>93</v>
      </c>
      <c r="D1359" s="74">
        <v>85</v>
      </c>
      <c r="E1359" s="74" t="s">
        <v>8</v>
      </c>
      <c r="F1359" s="74" t="s">
        <v>1743</v>
      </c>
      <c r="G1359" s="58">
        <v>16</v>
      </c>
      <c r="H1359" s="74">
        <v>62</v>
      </c>
      <c r="I1359" s="74">
        <v>239</v>
      </c>
    </row>
    <row r="1360" spans="1:9" ht="14.25" x14ac:dyDescent="0.45">
      <c r="A1360" s="74">
        <v>820</v>
      </c>
      <c r="B1360" s="74">
        <v>8688</v>
      </c>
      <c r="C1360" s="75">
        <v>46.728105790699999</v>
      </c>
      <c r="D1360" s="74">
        <v>43</v>
      </c>
      <c r="E1360" s="74" t="s">
        <v>8</v>
      </c>
      <c r="F1360" s="74" t="s">
        <v>1742</v>
      </c>
      <c r="G1360" s="58">
        <v>16</v>
      </c>
      <c r="H1360" s="74">
        <v>62</v>
      </c>
      <c r="I1360" s="74">
        <v>239</v>
      </c>
    </row>
    <row r="1361" spans="1:9" ht="14.25" x14ac:dyDescent="0.45">
      <c r="A1361" s="74">
        <v>821</v>
      </c>
      <c r="B1361" s="74">
        <v>29817</v>
      </c>
      <c r="C1361" s="75">
        <v>133</v>
      </c>
      <c r="D1361" s="74">
        <v>120</v>
      </c>
      <c r="E1361" s="74" t="s">
        <v>13</v>
      </c>
      <c r="F1361" s="74" t="s">
        <v>209</v>
      </c>
      <c r="G1361" s="58">
        <v>2</v>
      </c>
      <c r="H1361" s="74">
        <v>61</v>
      </c>
      <c r="I1361" s="74">
        <v>842</v>
      </c>
    </row>
    <row r="1362" spans="1:9" ht="14.25" x14ac:dyDescent="0.45">
      <c r="A1362" s="74">
        <v>822</v>
      </c>
      <c r="B1362" s="74">
        <v>36743</v>
      </c>
      <c r="C1362" s="75">
        <v>81</v>
      </c>
      <c r="D1362" s="74">
        <v>120</v>
      </c>
      <c r="E1362" s="74" t="s">
        <v>8</v>
      </c>
      <c r="F1362" s="74" t="s">
        <v>208</v>
      </c>
      <c r="G1362" s="58">
        <v>4</v>
      </c>
      <c r="H1362" s="74">
        <v>61</v>
      </c>
      <c r="I1362" s="74">
        <v>93</v>
      </c>
    </row>
    <row r="1363" spans="1:9" ht="14.25" x14ac:dyDescent="0.45">
      <c r="A1363" s="74">
        <v>823</v>
      </c>
      <c r="B1363" s="74">
        <v>39750</v>
      </c>
      <c r="C1363" s="75">
        <v>217.05626191100001</v>
      </c>
      <c r="D1363" s="74">
        <v>180</v>
      </c>
      <c r="E1363" s="74" t="s">
        <v>16</v>
      </c>
      <c r="F1363" s="74" t="s">
        <v>207</v>
      </c>
      <c r="G1363" s="58">
        <v>2</v>
      </c>
      <c r="H1363" s="74">
        <v>61</v>
      </c>
      <c r="I1363" s="74">
        <v>981</v>
      </c>
    </row>
    <row r="1364" spans="1:9" ht="14.25" x14ac:dyDescent="0.45">
      <c r="A1364" s="74">
        <v>824</v>
      </c>
      <c r="B1364" s="74">
        <v>4139</v>
      </c>
      <c r="C1364" s="75">
        <v>113</v>
      </c>
      <c r="D1364" s="74">
        <v>122</v>
      </c>
      <c r="E1364" s="74" t="s">
        <v>7</v>
      </c>
      <c r="F1364" s="74" t="s">
        <v>206</v>
      </c>
      <c r="G1364" s="58">
        <v>16</v>
      </c>
      <c r="H1364" s="74">
        <v>60</v>
      </c>
      <c r="I1364" s="74">
        <v>881</v>
      </c>
    </row>
    <row r="1365" spans="1:9" ht="14.25" x14ac:dyDescent="0.45">
      <c r="A1365" s="74">
        <v>825</v>
      </c>
      <c r="B1365" s="74">
        <v>29122</v>
      </c>
      <c r="C1365" s="75">
        <v>132</v>
      </c>
      <c r="D1365" s="74">
        <v>121</v>
      </c>
      <c r="E1365" s="74" t="s">
        <v>8</v>
      </c>
      <c r="F1365" s="74" t="s">
        <v>3469</v>
      </c>
      <c r="G1365" s="58">
        <v>2</v>
      </c>
      <c r="H1365" s="74">
        <v>60</v>
      </c>
      <c r="I1365" s="74">
        <v>632</v>
      </c>
    </row>
    <row r="1366" spans="1:9" ht="14.25" x14ac:dyDescent="0.45">
      <c r="A1366" s="74">
        <v>825</v>
      </c>
      <c r="B1366" s="74">
        <v>69668</v>
      </c>
      <c r="C1366" s="75">
        <v>103</v>
      </c>
      <c r="D1366" s="74">
        <v>121</v>
      </c>
      <c r="E1366" s="74" t="s">
        <v>8</v>
      </c>
      <c r="F1366" s="74" t="s">
        <v>3468</v>
      </c>
      <c r="G1366" s="58">
        <v>2</v>
      </c>
      <c r="H1366" s="74">
        <v>60</v>
      </c>
      <c r="I1366" s="74">
        <v>632</v>
      </c>
    </row>
    <row r="1367" spans="1:9" ht="14.25" x14ac:dyDescent="0.45">
      <c r="A1367" s="74">
        <v>826</v>
      </c>
      <c r="B1367" s="74">
        <v>50911</v>
      </c>
      <c r="C1367" s="75">
        <v>48</v>
      </c>
      <c r="D1367" s="74">
        <v>120</v>
      </c>
      <c r="E1367" s="74" t="s">
        <v>9</v>
      </c>
      <c r="F1367" s="74" t="s">
        <v>205</v>
      </c>
      <c r="G1367" s="58">
        <v>5</v>
      </c>
      <c r="H1367" s="74">
        <v>59</v>
      </c>
      <c r="I1367" s="74">
        <v>624</v>
      </c>
    </row>
    <row r="1368" spans="1:9" ht="14.25" x14ac:dyDescent="0.45">
      <c r="A1368" s="74">
        <v>827</v>
      </c>
      <c r="B1368" s="74">
        <v>38400</v>
      </c>
      <c r="C1368" s="75">
        <v>132</v>
      </c>
      <c r="D1368" s="74">
        <v>169</v>
      </c>
      <c r="E1368" s="74" t="s">
        <v>7</v>
      </c>
      <c r="F1368" s="74" t="s">
        <v>204</v>
      </c>
      <c r="G1368" s="58">
        <v>2</v>
      </c>
      <c r="H1368" s="74">
        <v>62</v>
      </c>
      <c r="I1368" s="74">
        <v>1592</v>
      </c>
    </row>
    <row r="1369" spans="1:9" ht="14.25" x14ac:dyDescent="0.45">
      <c r="A1369" s="74">
        <v>828</v>
      </c>
      <c r="B1369" s="74">
        <v>9746</v>
      </c>
      <c r="C1369" s="75">
        <v>106</v>
      </c>
      <c r="D1369" s="74">
        <v>136</v>
      </c>
      <c r="E1369" s="74" t="s">
        <v>7</v>
      </c>
      <c r="F1369" s="74" t="s">
        <v>203</v>
      </c>
      <c r="G1369" s="58">
        <v>2</v>
      </c>
      <c r="H1369" s="74">
        <v>62</v>
      </c>
      <c r="I1369" s="74">
        <v>1592</v>
      </c>
    </row>
    <row r="1370" spans="1:9" ht="14.25" x14ac:dyDescent="0.45">
      <c r="A1370" s="74">
        <v>829</v>
      </c>
      <c r="B1370" s="74">
        <v>43238</v>
      </c>
      <c r="C1370" s="75">
        <v>102</v>
      </c>
      <c r="D1370" s="74">
        <v>130</v>
      </c>
      <c r="E1370" s="74" t="s">
        <v>7</v>
      </c>
      <c r="F1370" s="74" t="s">
        <v>202</v>
      </c>
      <c r="G1370" s="58">
        <v>2</v>
      </c>
      <c r="H1370" s="74">
        <v>62</v>
      </c>
      <c r="I1370" s="74">
        <v>1592</v>
      </c>
    </row>
    <row r="1371" spans="1:9" ht="14.25" x14ac:dyDescent="0.45">
      <c r="A1371" s="74">
        <v>830</v>
      </c>
      <c r="B1371" s="74">
        <v>53099</v>
      </c>
      <c r="C1371" s="75">
        <v>134</v>
      </c>
      <c r="D1371" s="74">
        <v>131</v>
      </c>
      <c r="E1371" s="74" t="s">
        <v>7</v>
      </c>
      <c r="F1371" s="74" t="s">
        <v>201</v>
      </c>
      <c r="G1371" s="58">
        <v>2</v>
      </c>
      <c r="H1371" s="74">
        <v>61</v>
      </c>
      <c r="I1371" s="74">
        <v>576</v>
      </c>
    </row>
    <row r="1372" spans="1:9" ht="14.25" x14ac:dyDescent="0.45">
      <c r="A1372" s="74">
        <v>831</v>
      </c>
      <c r="B1372" s="74">
        <v>28285</v>
      </c>
      <c r="C1372" s="75">
        <v>160</v>
      </c>
      <c r="D1372" s="74">
        <v>240</v>
      </c>
      <c r="E1372" s="74" t="s">
        <v>13</v>
      </c>
      <c r="F1372" s="74" t="s">
        <v>199</v>
      </c>
      <c r="G1372" s="58">
        <v>16</v>
      </c>
      <c r="H1372" s="74">
        <v>59</v>
      </c>
      <c r="I1372" s="74">
        <v>1764</v>
      </c>
    </row>
    <row r="1373" spans="1:9" ht="14.25" x14ac:dyDescent="0.45">
      <c r="A1373" s="74">
        <v>832</v>
      </c>
      <c r="B1373" s="74">
        <v>23924</v>
      </c>
      <c r="C1373" s="75">
        <v>85</v>
      </c>
      <c r="D1373" s="74">
        <v>118</v>
      </c>
      <c r="E1373" s="74" t="s">
        <v>14</v>
      </c>
      <c r="F1373" s="74" t="s">
        <v>198</v>
      </c>
      <c r="G1373" s="58">
        <v>5</v>
      </c>
      <c r="H1373" s="74">
        <v>60</v>
      </c>
      <c r="I1373" s="74">
        <v>614</v>
      </c>
    </row>
    <row r="1374" spans="1:9" ht="14.25" x14ac:dyDescent="0.45">
      <c r="A1374" s="74">
        <v>833</v>
      </c>
      <c r="B1374" s="74">
        <v>12798</v>
      </c>
      <c r="C1374" s="75">
        <v>129</v>
      </c>
      <c r="D1374" s="74">
        <v>99</v>
      </c>
      <c r="E1374" s="74" t="s">
        <v>9</v>
      </c>
      <c r="F1374" s="74" t="s">
        <v>197</v>
      </c>
      <c r="G1374" s="58">
        <v>2</v>
      </c>
      <c r="H1374" s="74">
        <v>59</v>
      </c>
      <c r="I1374" s="74">
        <v>2319</v>
      </c>
    </row>
    <row r="1375" spans="1:9" ht="14.25" x14ac:dyDescent="0.45">
      <c r="A1375" s="74">
        <v>834</v>
      </c>
      <c r="B1375" s="74">
        <v>45059</v>
      </c>
      <c r="C1375" s="75">
        <v>10.669293634200001</v>
      </c>
      <c r="D1375" s="74">
        <v>51</v>
      </c>
      <c r="E1375" s="74" t="s">
        <v>9</v>
      </c>
      <c r="F1375" s="74" t="s">
        <v>2446</v>
      </c>
      <c r="G1375" s="58">
        <v>5</v>
      </c>
      <c r="H1375" s="74">
        <v>62</v>
      </c>
      <c r="I1375" s="74">
        <v>1362</v>
      </c>
    </row>
    <row r="1376" spans="1:9" ht="14.25" x14ac:dyDescent="0.45">
      <c r="A1376" s="74">
        <v>834</v>
      </c>
      <c r="B1376" s="74">
        <v>27673</v>
      </c>
      <c r="C1376" s="75">
        <v>25</v>
      </c>
      <c r="D1376" s="74">
        <v>119</v>
      </c>
      <c r="E1376" s="74" t="s">
        <v>9</v>
      </c>
      <c r="F1376" s="74" t="s">
        <v>2446</v>
      </c>
      <c r="G1376" s="58">
        <v>5</v>
      </c>
      <c r="H1376" s="74">
        <v>62</v>
      </c>
      <c r="I1376" s="74">
        <v>1362</v>
      </c>
    </row>
    <row r="1377" spans="1:9" ht="14.25" x14ac:dyDescent="0.45">
      <c r="A1377" s="74">
        <v>834</v>
      </c>
      <c r="B1377" s="74">
        <v>53491</v>
      </c>
      <c r="C1377" s="75">
        <v>105</v>
      </c>
      <c r="D1377" s="74">
        <v>125</v>
      </c>
      <c r="E1377" s="74" t="s">
        <v>9</v>
      </c>
      <c r="F1377" s="74" t="s">
        <v>2445</v>
      </c>
      <c r="G1377" s="58">
        <v>2</v>
      </c>
      <c r="H1377" s="74">
        <v>62</v>
      </c>
      <c r="I1377" s="74">
        <v>1362</v>
      </c>
    </row>
    <row r="1378" spans="1:9" ht="14.25" x14ac:dyDescent="0.45">
      <c r="A1378" s="74">
        <v>835</v>
      </c>
      <c r="B1378" s="74">
        <v>16276</v>
      </c>
      <c r="C1378" s="75">
        <v>0</v>
      </c>
      <c r="D1378" s="74">
        <v>0</v>
      </c>
      <c r="E1378" s="74" t="s">
        <v>13</v>
      </c>
      <c r="F1378" s="74" t="s">
        <v>196</v>
      </c>
      <c r="G1378" s="58">
        <v>0</v>
      </c>
      <c r="H1378" s="74">
        <v>59</v>
      </c>
      <c r="I1378" s="74">
        <v>1717</v>
      </c>
    </row>
    <row r="1379" spans="1:9" ht="14.25" x14ac:dyDescent="0.45">
      <c r="A1379" s="74">
        <v>836</v>
      </c>
      <c r="B1379" s="74">
        <v>17796</v>
      </c>
      <c r="C1379" s="75">
        <v>66</v>
      </c>
      <c r="D1379" s="74">
        <v>250</v>
      </c>
      <c r="E1379" s="74" t="s">
        <v>13</v>
      </c>
      <c r="F1379" s="74" t="s">
        <v>194</v>
      </c>
      <c r="G1379" s="58">
        <v>10</v>
      </c>
      <c r="H1379" s="74">
        <v>61</v>
      </c>
      <c r="I1379" s="74">
        <v>2479</v>
      </c>
    </row>
    <row r="1380" spans="1:9" ht="14.25" x14ac:dyDescent="0.45">
      <c r="A1380" s="74">
        <v>837</v>
      </c>
      <c r="B1380" s="74">
        <v>50532</v>
      </c>
      <c r="C1380" s="75">
        <v>29</v>
      </c>
      <c r="D1380" s="74">
        <v>121</v>
      </c>
      <c r="E1380" s="74" t="s">
        <v>8</v>
      </c>
      <c r="F1380" s="74" t="s">
        <v>193</v>
      </c>
      <c r="G1380" s="58">
        <v>2</v>
      </c>
      <c r="H1380" s="74">
        <v>62</v>
      </c>
      <c r="I1380" s="74">
        <v>719</v>
      </c>
    </row>
    <row r="1381" spans="1:9" ht="14.25" x14ac:dyDescent="0.45">
      <c r="A1381" s="74">
        <v>838</v>
      </c>
      <c r="B1381" s="74">
        <v>2477</v>
      </c>
      <c r="C1381" s="75">
        <v>106</v>
      </c>
      <c r="D1381" s="74">
        <v>240</v>
      </c>
      <c r="E1381" s="74" t="s">
        <v>16</v>
      </c>
      <c r="F1381" s="74" t="s">
        <v>192</v>
      </c>
      <c r="G1381" s="58">
        <v>25</v>
      </c>
      <c r="H1381" s="74">
        <v>59</v>
      </c>
      <c r="I1381" s="74">
        <v>2136</v>
      </c>
    </row>
    <row r="1382" spans="1:9" ht="14.25" x14ac:dyDescent="0.45">
      <c r="A1382" s="74">
        <v>839</v>
      </c>
      <c r="B1382" s="74">
        <v>26663</v>
      </c>
      <c r="C1382" s="75">
        <v>151</v>
      </c>
      <c r="D1382" s="74">
        <v>120</v>
      </c>
      <c r="E1382" s="74" t="s">
        <v>16</v>
      </c>
      <c r="F1382" s="74" t="s">
        <v>191</v>
      </c>
      <c r="G1382" s="58">
        <v>2</v>
      </c>
      <c r="H1382" s="74">
        <v>61</v>
      </c>
      <c r="I1382" s="74">
        <v>806</v>
      </c>
    </row>
    <row r="1383" spans="1:9" ht="14.25" x14ac:dyDescent="0.45">
      <c r="A1383" s="74">
        <v>839</v>
      </c>
      <c r="B1383" s="74">
        <v>10069</v>
      </c>
      <c r="C1383" s="75">
        <v>148</v>
      </c>
      <c r="D1383" s="74">
        <v>120</v>
      </c>
      <c r="E1383" s="74" t="s">
        <v>16</v>
      </c>
      <c r="F1383" s="74" t="s">
        <v>191</v>
      </c>
      <c r="G1383" s="58">
        <v>2</v>
      </c>
      <c r="H1383" s="74">
        <v>61</v>
      </c>
      <c r="I1383" s="74">
        <v>806</v>
      </c>
    </row>
    <row r="1384" spans="1:9" ht="14.25" x14ac:dyDescent="0.45">
      <c r="A1384" s="74">
        <v>840</v>
      </c>
      <c r="B1384" s="74">
        <v>4758</v>
      </c>
      <c r="C1384" s="75">
        <v>144.713381269</v>
      </c>
      <c r="D1384" s="74">
        <v>141</v>
      </c>
      <c r="E1384" s="74" t="s">
        <v>9</v>
      </c>
      <c r="F1384" s="74" t="s">
        <v>1455</v>
      </c>
      <c r="G1384" s="58">
        <v>11</v>
      </c>
      <c r="H1384" s="74">
        <v>59</v>
      </c>
      <c r="I1384" s="74">
        <v>321</v>
      </c>
    </row>
    <row r="1385" spans="1:9" ht="14.25" x14ac:dyDescent="0.45">
      <c r="A1385" s="74">
        <v>841</v>
      </c>
      <c r="B1385" s="74">
        <v>39884</v>
      </c>
      <c r="C1385" s="75">
        <v>94</v>
      </c>
      <c r="D1385" s="74">
        <v>123</v>
      </c>
      <c r="E1385" s="74" t="s">
        <v>9</v>
      </c>
      <c r="F1385" s="74" t="s">
        <v>190</v>
      </c>
      <c r="G1385" s="58">
        <v>2</v>
      </c>
      <c r="H1385" s="74">
        <v>62</v>
      </c>
      <c r="I1385" s="74">
        <v>565</v>
      </c>
    </row>
    <row r="1386" spans="1:9" ht="14.25" x14ac:dyDescent="0.45">
      <c r="A1386" s="74">
        <v>842</v>
      </c>
      <c r="B1386" s="74">
        <v>4424</v>
      </c>
      <c r="C1386" s="75">
        <v>50</v>
      </c>
      <c r="D1386" s="74">
        <v>130</v>
      </c>
      <c r="E1386" s="74" t="s">
        <v>9</v>
      </c>
      <c r="F1386" s="74" t="s">
        <v>189</v>
      </c>
      <c r="G1386" s="58">
        <v>10</v>
      </c>
      <c r="H1386" s="74">
        <v>59</v>
      </c>
      <c r="I1386" s="74">
        <v>2476</v>
      </c>
    </row>
    <row r="1387" spans="1:9" ht="14.25" x14ac:dyDescent="0.45">
      <c r="A1387" s="74">
        <v>843</v>
      </c>
      <c r="B1387" s="74">
        <v>6448</v>
      </c>
      <c r="C1387" s="75">
        <v>112</v>
      </c>
      <c r="D1387" s="74">
        <v>170</v>
      </c>
      <c r="E1387" s="74" t="s">
        <v>8</v>
      </c>
      <c r="F1387" s="74" t="s">
        <v>3621</v>
      </c>
      <c r="G1387" s="58">
        <v>25</v>
      </c>
      <c r="H1387" s="74">
        <v>59</v>
      </c>
      <c r="I1387" s="74">
        <v>1460</v>
      </c>
    </row>
    <row r="1388" spans="1:9" ht="14.25" x14ac:dyDescent="0.45">
      <c r="A1388" s="74">
        <v>843</v>
      </c>
      <c r="B1388" s="74">
        <v>38327</v>
      </c>
      <c r="C1388" s="75">
        <v>95</v>
      </c>
      <c r="D1388" s="74">
        <v>120</v>
      </c>
      <c r="E1388" s="74" t="s">
        <v>8</v>
      </c>
      <c r="F1388" s="74" t="s">
        <v>3620</v>
      </c>
      <c r="G1388" s="58">
        <v>2</v>
      </c>
      <c r="H1388" s="74">
        <v>59</v>
      </c>
      <c r="I1388" s="74">
        <v>1509</v>
      </c>
    </row>
    <row r="1389" spans="1:9" ht="14.25" x14ac:dyDescent="0.45">
      <c r="A1389" s="74">
        <v>843</v>
      </c>
      <c r="B1389" s="74">
        <v>17734</v>
      </c>
      <c r="C1389" s="75">
        <v>114</v>
      </c>
      <c r="D1389" s="74">
        <v>120</v>
      </c>
      <c r="E1389" s="74" t="s">
        <v>8</v>
      </c>
      <c r="F1389" s="74" t="s">
        <v>3619</v>
      </c>
      <c r="G1389" s="58">
        <v>2</v>
      </c>
      <c r="H1389" s="74">
        <v>59</v>
      </c>
      <c r="I1389" s="74">
        <v>1509</v>
      </c>
    </row>
    <row r="1390" spans="1:9" ht="14.25" x14ac:dyDescent="0.45">
      <c r="A1390" s="74">
        <v>843</v>
      </c>
      <c r="B1390" s="74">
        <v>43381</v>
      </c>
      <c r="C1390" s="75">
        <v>128</v>
      </c>
      <c r="D1390" s="74">
        <v>120</v>
      </c>
      <c r="E1390" s="74" t="s">
        <v>8</v>
      </c>
      <c r="F1390" s="74" t="s">
        <v>3618</v>
      </c>
      <c r="G1390" s="58">
        <v>2</v>
      </c>
      <c r="H1390" s="74">
        <v>59</v>
      </c>
      <c r="I1390" s="74">
        <v>1509</v>
      </c>
    </row>
    <row r="1391" spans="1:9" ht="14.25" x14ac:dyDescent="0.45">
      <c r="A1391" s="74">
        <v>844</v>
      </c>
      <c r="B1391" s="74">
        <v>40445</v>
      </c>
      <c r="C1391" s="75">
        <v>186</v>
      </c>
      <c r="D1391" s="74">
        <v>180</v>
      </c>
      <c r="E1391" s="74" t="s">
        <v>13</v>
      </c>
      <c r="F1391" s="74" t="s">
        <v>188</v>
      </c>
      <c r="G1391" s="58">
        <v>16</v>
      </c>
      <c r="H1391" s="74">
        <v>61</v>
      </c>
      <c r="I1391" s="74">
        <v>2404</v>
      </c>
    </row>
    <row r="1392" spans="1:9" ht="14.25" x14ac:dyDescent="0.45">
      <c r="A1392" s="74">
        <v>845</v>
      </c>
      <c r="B1392" s="74">
        <v>41291</v>
      </c>
      <c r="C1392" s="75">
        <v>0</v>
      </c>
      <c r="D1392" s="74">
        <v>0</v>
      </c>
      <c r="E1392" s="74" t="s">
        <v>13</v>
      </c>
      <c r="F1392" s="74" t="s">
        <v>1122</v>
      </c>
      <c r="G1392" s="58">
        <v>0</v>
      </c>
      <c r="H1392" s="74">
        <v>60</v>
      </c>
      <c r="I1392" s="74">
        <v>2373</v>
      </c>
    </row>
    <row r="1393" spans="1:9" ht="14.25" x14ac:dyDescent="0.45">
      <c r="A1393" s="74">
        <v>845</v>
      </c>
      <c r="B1393" s="74">
        <v>5246</v>
      </c>
      <c r="C1393" s="75">
        <v>77</v>
      </c>
      <c r="D1393" s="74">
        <v>240</v>
      </c>
      <c r="E1393" s="74" t="s">
        <v>13</v>
      </c>
      <c r="F1393" s="74" t="s">
        <v>1122</v>
      </c>
      <c r="G1393" s="58">
        <v>26</v>
      </c>
      <c r="H1393" s="74">
        <v>60</v>
      </c>
      <c r="I1393" s="74">
        <v>2373</v>
      </c>
    </row>
    <row r="1394" spans="1:9" ht="14.25" x14ac:dyDescent="0.45">
      <c r="A1394" s="74">
        <v>845</v>
      </c>
      <c r="B1394" s="74">
        <v>18905</v>
      </c>
      <c r="C1394" s="75">
        <v>103</v>
      </c>
      <c r="D1394" s="74">
        <v>62</v>
      </c>
      <c r="E1394" s="74" t="s">
        <v>13</v>
      </c>
      <c r="F1394" s="74" t="s">
        <v>1121</v>
      </c>
      <c r="G1394" s="58">
        <v>26</v>
      </c>
      <c r="H1394" s="74">
        <v>60</v>
      </c>
      <c r="I1394" s="74">
        <v>2374</v>
      </c>
    </row>
    <row r="1395" spans="1:9" ht="14.25" x14ac:dyDescent="0.45">
      <c r="A1395" s="74">
        <v>846</v>
      </c>
      <c r="B1395" s="74">
        <v>34529</v>
      </c>
      <c r="C1395" s="75">
        <v>80</v>
      </c>
      <c r="D1395" s="74">
        <v>120</v>
      </c>
      <c r="E1395" s="74" t="s">
        <v>7</v>
      </c>
      <c r="F1395" s="74" t="s">
        <v>837</v>
      </c>
      <c r="G1395" s="58">
        <v>10</v>
      </c>
      <c r="H1395" s="74">
        <v>60</v>
      </c>
      <c r="I1395" s="74">
        <v>2595</v>
      </c>
    </row>
    <row r="1396" spans="1:9" ht="14.25" x14ac:dyDescent="0.45">
      <c r="A1396" s="74">
        <v>846</v>
      </c>
      <c r="B1396" s="74">
        <v>25986</v>
      </c>
      <c r="C1396" s="75">
        <v>145</v>
      </c>
      <c r="D1396" s="74">
        <v>120</v>
      </c>
      <c r="E1396" s="74" t="s">
        <v>7</v>
      </c>
      <c r="F1396" s="74" t="s">
        <v>836</v>
      </c>
      <c r="G1396" s="58">
        <v>2</v>
      </c>
      <c r="H1396" s="74">
        <v>60</v>
      </c>
      <c r="I1396" s="74">
        <v>2595</v>
      </c>
    </row>
    <row r="1397" spans="1:9" ht="14.25" x14ac:dyDescent="0.45">
      <c r="A1397" s="74">
        <v>846</v>
      </c>
      <c r="B1397" s="74">
        <v>5400</v>
      </c>
      <c r="C1397" s="75">
        <v>0</v>
      </c>
      <c r="D1397" s="74">
        <v>0</v>
      </c>
      <c r="E1397" s="74" t="s">
        <v>7</v>
      </c>
      <c r="F1397" s="74" t="s">
        <v>835</v>
      </c>
      <c r="G1397" s="58">
        <v>0</v>
      </c>
      <c r="H1397" s="74">
        <v>60</v>
      </c>
      <c r="I1397" s="74">
        <v>2595</v>
      </c>
    </row>
    <row r="1398" spans="1:9" ht="14.25" x14ac:dyDescent="0.45">
      <c r="A1398" s="74">
        <v>847</v>
      </c>
      <c r="B1398" s="74">
        <v>35596</v>
      </c>
      <c r="C1398" s="75">
        <v>147</v>
      </c>
      <c r="D1398" s="74">
        <v>120</v>
      </c>
      <c r="E1398" s="74" t="s">
        <v>7</v>
      </c>
      <c r="F1398" s="74" t="s">
        <v>186</v>
      </c>
      <c r="G1398" s="58">
        <v>2</v>
      </c>
      <c r="H1398" s="74">
        <v>60</v>
      </c>
      <c r="I1398" s="74">
        <v>2595</v>
      </c>
    </row>
    <row r="1399" spans="1:9" ht="14.25" x14ac:dyDescent="0.45">
      <c r="A1399" s="74">
        <v>848</v>
      </c>
      <c r="B1399" s="74">
        <v>39399</v>
      </c>
      <c r="C1399" s="75">
        <v>153</v>
      </c>
      <c r="D1399" s="74">
        <v>112</v>
      </c>
      <c r="E1399" s="74" t="s">
        <v>7</v>
      </c>
      <c r="F1399" s="74" t="s">
        <v>185</v>
      </c>
      <c r="G1399" s="58">
        <v>2</v>
      </c>
      <c r="H1399" s="74">
        <v>60</v>
      </c>
      <c r="I1399" s="74">
        <v>2409</v>
      </c>
    </row>
    <row r="1400" spans="1:9" ht="14.25" x14ac:dyDescent="0.45">
      <c r="A1400" s="74">
        <v>849</v>
      </c>
      <c r="B1400" s="74">
        <v>23138</v>
      </c>
      <c r="C1400" s="75">
        <v>0</v>
      </c>
      <c r="D1400" s="74">
        <v>0</v>
      </c>
      <c r="E1400" s="74" t="s">
        <v>14</v>
      </c>
      <c r="F1400" s="74" t="s">
        <v>184</v>
      </c>
      <c r="G1400" s="58">
        <v>0</v>
      </c>
      <c r="H1400" s="74">
        <v>59</v>
      </c>
      <c r="I1400" s="74">
        <v>633</v>
      </c>
    </row>
    <row r="1401" spans="1:9" ht="14.25" x14ac:dyDescent="0.45">
      <c r="A1401" s="74">
        <v>849</v>
      </c>
      <c r="B1401" s="74">
        <v>37326</v>
      </c>
      <c r="C1401" s="75">
        <v>0</v>
      </c>
      <c r="D1401" s="74">
        <v>0</v>
      </c>
      <c r="E1401" s="74" t="s">
        <v>14</v>
      </c>
      <c r="F1401" s="74" t="s">
        <v>184</v>
      </c>
      <c r="G1401" s="58">
        <v>0</v>
      </c>
      <c r="H1401" s="74">
        <v>59</v>
      </c>
      <c r="I1401" s="74">
        <v>633</v>
      </c>
    </row>
    <row r="1402" spans="1:9" ht="14.25" x14ac:dyDescent="0.45">
      <c r="A1402" s="74">
        <v>849</v>
      </c>
      <c r="B1402" s="74">
        <v>47712</v>
      </c>
      <c r="C1402" s="75">
        <v>0</v>
      </c>
      <c r="D1402" s="74">
        <v>0</v>
      </c>
      <c r="E1402" s="74" t="s">
        <v>14</v>
      </c>
      <c r="F1402" s="74" t="s">
        <v>184</v>
      </c>
      <c r="G1402" s="58">
        <v>0</v>
      </c>
      <c r="H1402" s="74">
        <v>59</v>
      </c>
      <c r="I1402" s="74">
        <v>633</v>
      </c>
    </row>
    <row r="1403" spans="1:9" ht="14.25" x14ac:dyDescent="0.45">
      <c r="A1403" s="74">
        <v>849</v>
      </c>
      <c r="B1403" s="74">
        <v>49910</v>
      </c>
      <c r="C1403" s="75">
        <v>0</v>
      </c>
      <c r="D1403" s="74">
        <v>0</v>
      </c>
      <c r="E1403" s="74" t="s">
        <v>14</v>
      </c>
      <c r="F1403" s="74" t="s">
        <v>184</v>
      </c>
      <c r="G1403" s="58">
        <v>0</v>
      </c>
      <c r="H1403" s="74">
        <v>59</v>
      </c>
      <c r="I1403" s="74">
        <v>633</v>
      </c>
    </row>
    <row r="1404" spans="1:9" ht="14.25" x14ac:dyDescent="0.45">
      <c r="A1404" s="74">
        <v>849</v>
      </c>
      <c r="B1404" s="74">
        <v>43908</v>
      </c>
      <c r="C1404" s="75">
        <v>0</v>
      </c>
      <c r="D1404" s="74">
        <v>0</v>
      </c>
      <c r="E1404" s="74" t="s">
        <v>14</v>
      </c>
      <c r="F1404" s="74" t="s">
        <v>184</v>
      </c>
      <c r="G1404" s="58">
        <v>0</v>
      </c>
      <c r="H1404" s="74">
        <v>59</v>
      </c>
      <c r="I1404" s="74">
        <v>633</v>
      </c>
    </row>
    <row r="1405" spans="1:9" ht="14.25" x14ac:dyDescent="0.45">
      <c r="A1405" s="74">
        <v>849</v>
      </c>
      <c r="B1405" s="74">
        <v>25999</v>
      </c>
      <c r="C1405" s="75">
        <v>0</v>
      </c>
      <c r="D1405" s="74">
        <v>0</v>
      </c>
      <c r="E1405" s="74" t="s">
        <v>14</v>
      </c>
      <c r="F1405" s="74" t="s">
        <v>184</v>
      </c>
      <c r="G1405" s="58">
        <v>0</v>
      </c>
      <c r="H1405" s="74">
        <v>59</v>
      </c>
      <c r="I1405" s="74">
        <v>633</v>
      </c>
    </row>
    <row r="1406" spans="1:9" ht="14.25" x14ac:dyDescent="0.45">
      <c r="A1406" s="74">
        <v>849</v>
      </c>
      <c r="B1406" s="74">
        <v>4061</v>
      </c>
      <c r="C1406" s="75">
        <v>0</v>
      </c>
      <c r="D1406" s="74">
        <v>0</v>
      </c>
      <c r="E1406" s="74" t="s">
        <v>14</v>
      </c>
      <c r="F1406" s="74" t="s">
        <v>184</v>
      </c>
      <c r="G1406" s="58">
        <v>0</v>
      </c>
      <c r="H1406" s="74">
        <v>59</v>
      </c>
      <c r="I1406" s="74">
        <v>633</v>
      </c>
    </row>
    <row r="1407" spans="1:9" ht="14.25" x14ac:dyDescent="0.45">
      <c r="A1407" s="74">
        <v>850</v>
      </c>
      <c r="B1407" s="74">
        <v>947</v>
      </c>
      <c r="C1407" s="75">
        <v>15</v>
      </c>
      <c r="D1407" s="74">
        <v>32</v>
      </c>
      <c r="E1407" s="74" t="s">
        <v>14</v>
      </c>
      <c r="F1407" s="74" t="s">
        <v>183</v>
      </c>
      <c r="G1407" s="58">
        <v>1</v>
      </c>
      <c r="H1407" s="74">
        <v>62</v>
      </c>
      <c r="I1407" s="74">
        <v>1430</v>
      </c>
    </row>
    <row r="1408" spans="1:9" ht="14.25" x14ac:dyDescent="0.45">
      <c r="A1408" s="74">
        <v>851</v>
      </c>
      <c r="B1408" s="74">
        <v>19208</v>
      </c>
      <c r="C1408" s="75">
        <v>82</v>
      </c>
      <c r="D1408" s="74">
        <v>120</v>
      </c>
      <c r="E1408" s="74" t="s">
        <v>16</v>
      </c>
      <c r="F1408" s="74" t="s">
        <v>180</v>
      </c>
      <c r="G1408" s="58">
        <v>0</v>
      </c>
      <c r="H1408" s="74">
        <v>60</v>
      </c>
      <c r="I1408" s="74">
        <v>2108</v>
      </c>
    </row>
    <row r="1409" spans="1:9" ht="14.25" x14ac:dyDescent="0.45">
      <c r="A1409" s="74">
        <v>853</v>
      </c>
      <c r="B1409" s="74">
        <v>38971</v>
      </c>
      <c r="C1409" s="75">
        <v>107</v>
      </c>
      <c r="D1409" s="74">
        <v>130</v>
      </c>
      <c r="E1409" s="74" t="s">
        <v>9</v>
      </c>
      <c r="F1409" s="74" t="s">
        <v>3524</v>
      </c>
      <c r="G1409" s="58">
        <v>4</v>
      </c>
      <c r="H1409" s="74">
        <v>61</v>
      </c>
      <c r="I1409" s="74">
        <v>2577</v>
      </c>
    </row>
    <row r="1410" spans="1:9" ht="14.25" x14ac:dyDescent="0.45">
      <c r="A1410" s="74">
        <v>854</v>
      </c>
      <c r="B1410" s="74">
        <v>52854</v>
      </c>
      <c r="C1410" s="75">
        <v>113</v>
      </c>
      <c r="D1410" s="74">
        <v>183</v>
      </c>
      <c r="E1410" s="74" t="s">
        <v>13</v>
      </c>
      <c r="F1410" s="74" t="s">
        <v>3522</v>
      </c>
      <c r="G1410" s="58">
        <v>17</v>
      </c>
      <c r="H1410" s="74">
        <v>62</v>
      </c>
      <c r="I1410" s="74">
        <v>185</v>
      </c>
    </row>
    <row r="1411" spans="1:9" ht="14.25" x14ac:dyDescent="0.45">
      <c r="A1411" s="74">
        <v>855</v>
      </c>
      <c r="B1411" s="74">
        <v>40934</v>
      </c>
      <c r="C1411" s="75">
        <v>16</v>
      </c>
      <c r="D1411" s="74">
        <v>75</v>
      </c>
      <c r="E1411" s="74" t="s">
        <v>8</v>
      </c>
      <c r="F1411" s="74" t="s">
        <v>3521</v>
      </c>
      <c r="G1411" s="58">
        <v>5</v>
      </c>
      <c r="H1411" s="74">
        <v>59</v>
      </c>
      <c r="I1411" s="74">
        <v>2367</v>
      </c>
    </row>
    <row r="1412" spans="1:9" ht="14.25" x14ac:dyDescent="0.45">
      <c r="A1412" s="74">
        <v>856</v>
      </c>
      <c r="B1412" s="74">
        <v>53949</v>
      </c>
      <c r="C1412" s="75">
        <v>44</v>
      </c>
      <c r="D1412" s="74">
        <v>32</v>
      </c>
      <c r="E1412" s="74" t="s">
        <v>13</v>
      </c>
      <c r="F1412" s="74" t="s">
        <v>3520</v>
      </c>
      <c r="G1412" s="58">
        <v>2</v>
      </c>
      <c r="H1412" s="74">
        <v>62</v>
      </c>
      <c r="I1412" s="74">
        <v>190</v>
      </c>
    </row>
    <row r="1413" spans="1:9" ht="14.25" x14ac:dyDescent="0.45">
      <c r="A1413" s="74">
        <v>857</v>
      </c>
      <c r="B1413" s="74">
        <v>9850</v>
      </c>
      <c r="C1413" s="75">
        <v>52</v>
      </c>
      <c r="D1413" s="74">
        <v>118</v>
      </c>
      <c r="E1413" s="74" t="s">
        <v>13</v>
      </c>
      <c r="F1413" s="74" t="s">
        <v>3519</v>
      </c>
      <c r="G1413" s="58">
        <v>24</v>
      </c>
      <c r="H1413" s="74">
        <v>61</v>
      </c>
      <c r="I1413" s="74">
        <v>580</v>
      </c>
    </row>
    <row r="1414" spans="1:9" ht="14.25" x14ac:dyDescent="0.45">
      <c r="A1414" s="74">
        <v>858</v>
      </c>
      <c r="B1414" s="74">
        <v>52301</v>
      </c>
      <c r="C1414" s="75">
        <v>27</v>
      </c>
      <c r="D1414" s="74">
        <v>109</v>
      </c>
      <c r="E1414" s="74" t="s">
        <v>13</v>
      </c>
      <c r="F1414" s="74" t="s">
        <v>3518</v>
      </c>
      <c r="G1414" s="58">
        <v>22</v>
      </c>
      <c r="H1414" s="74">
        <v>59</v>
      </c>
      <c r="I1414" s="74">
        <v>1102</v>
      </c>
    </row>
    <row r="1415" spans="1:9" ht="14.25" x14ac:dyDescent="0.45">
      <c r="A1415" s="74">
        <v>858</v>
      </c>
      <c r="B1415" s="74">
        <v>12054</v>
      </c>
      <c r="C1415" s="75">
        <v>30</v>
      </c>
      <c r="D1415" s="74">
        <v>121</v>
      </c>
      <c r="E1415" s="74" t="s">
        <v>13</v>
      </c>
      <c r="F1415" s="74" t="s">
        <v>3518</v>
      </c>
      <c r="G1415" s="58">
        <v>22</v>
      </c>
      <c r="H1415" s="74">
        <v>59</v>
      </c>
      <c r="I1415" s="74">
        <v>1102</v>
      </c>
    </row>
    <row r="1416" spans="1:9" ht="14.25" x14ac:dyDescent="0.45">
      <c r="A1416" s="74">
        <v>859</v>
      </c>
      <c r="B1416" s="74">
        <v>24958</v>
      </c>
      <c r="C1416" s="75">
        <v>157</v>
      </c>
      <c r="D1416" s="74">
        <v>121</v>
      </c>
      <c r="E1416" s="74" t="s">
        <v>7</v>
      </c>
      <c r="F1416" s="74" t="s">
        <v>3517</v>
      </c>
      <c r="G1416" s="58">
        <v>2</v>
      </c>
      <c r="H1416" s="74">
        <v>61</v>
      </c>
      <c r="I1416" s="74">
        <v>1475</v>
      </c>
    </row>
    <row r="1417" spans="1:9" ht="14.25" x14ac:dyDescent="0.45">
      <c r="A1417" s="74">
        <v>859</v>
      </c>
      <c r="B1417" s="74">
        <v>31133</v>
      </c>
      <c r="C1417" s="75">
        <v>138</v>
      </c>
      <c r="D1417" s="74">
        <v>121</v>
      </c>
      <c r="E1417" s="74" t="s">
        <v>7</v>
      </c>
      <c r="F1417" s="74" t="s">
        <v>3516</v>
      </c>
      <c r="G1417" s="58">
        <v>4</v>
      </c>
      <c r="H1417" s="74">
        <v>61</v>
      </c>
      <c r="I1417" s="74">
        <v>1475</v>
      </c>
    </row>
    <row r="1418" spans="1:9" ht="14.25" x14ac:dyDescent="0.45">
      <c r="A1418" s="74">
        <v>860</v>
      </c>
      <c r="B1418" s="74">
        <v>54198</v>
      </c>
      <c r="C1418" s="75">
        <v>70</v>
      </c>
      <c r="D1418" s="74">
        <v>240</v>
      </c>
      <c r="E1418" s="74" t="s">
        <v>9</v>
      </c>
      <c r="F1418" s="74" t="s">
        <v>3799</v>
      </c>
      <c r="G1418" s="58">
        <v>26</v>
      </c>
      <c r="H1418" s="74">
        <v>59</v>
      </c>
      <c r="I1418" s="74">
        <v>876</v>
      </c>
    </row>
    <row r="1419" spans="1:9" ht="14.25" x14ac:dyDescent="0.45">
      <c r="A1419" s="74">
        <v>861</v>
      </c>
      <c r="B1419" s="74">
        <v>37067</v>
      </c>
      <c r="C1419" s="75">
        <v>102</v>
      </c>
      <c r="D1419" s="74">
        <v>122</v>
      </c>
      <c r="E1419" s="74" t="s">
        <v>8</v>
      </c>
      <c r="F1419" s="74" t="s">
        <v>3515</v>
      </c>
      <c r="G1419" s="58">
        <v>24</v>
      </c>
      <c r="H1419" s="74">
        <v>59</v>
      </c>
      <c r="I1419" s="74">
        <v>1461</v>
      </c>
    </row>
    <row r="1420" spans="1:9" ht="14.25" x14ac:dyDescent="0.45">
      <c r="A1420" s="74">
        <v>862</v>
      </c>
      <c r="B1420" s="74">
        <v>44827</v>
      </c>
      <c r="C1420" s="75">
        <v>79</v>
      </c>
      <c r="D1420" s="74">
        <v>120</v>
      </c>
      <c r="E1420" s="74" t="s">
        <v>8</v>
      </c>
      <c r="F1420" s="74" t="s">
        <v>3514</v>
      </c>
      <c r="G1420" s="58">
        <v>24</v>
      </c>
      <c r="H1420" s="74">
        <v>59</v>
      </c>
      <c r="I1420" s="74">
        <v>1461</v>
      </c>
    </row>
    <row r="1421" spans="1:9" ht="14.25" x14ac:dyDescent="0.45">
      <c r="A1421" s="74">
        <v>863</v>
      </c>
      <c r="B1421" s="74">
        <v>6997</v>
      </c>
      <c r="C1421" s="75">
        <v>145</v>
      </c>
      <c r="D1421" s="74">
        <v>120</v>
      </c>
      <c r="E1421" s="74" t="s">
        <v>9</v>
      </c>
      <c r="F1421" s="74" t="s">
        <v>3513</v>
      </c>
      <c r="G1421" s="58">
        <v>2</v>
      </c>
      <c r="H1421" s="74">
        <v>59</v>
      </c>
      <c r="I1421" s="74">
        <v>1743</v>
      </c>
    </row>
    <row r="1422" spans="1:9" ht="14.25" x14ac:dyDescent="0.45">
      <c r="A1422" s="74">
        <v>864</v>
      </c>
      <c r="B1422" s="74">
        <v>13805</v>
      </c>
      <c r="C1422" s="75">
        <v>88</v>
      </c>
      <c r="D1422" s="74">
        <v>120</v>
      </c>
      <c r="E1422" s="74" t="s">
        <v>7</v>
      </c>
      <c r="F1422" s="74" t="s">
        <v>3512</v>
      </c>
      <c r="G1422" s="58">
        <v>16</v>
      </c>
      <c r="H1422" s="74">
        <v>60</v>
      </c>
      <c r="I1422" s="74">
        <v>1639</v>
      </c>
    </row>
    <row r="1423" spans="1:9" ht="14.25" x14ac:dyDescent="0.45">
      <c r="A1423" s="74">
        <v>864</v>
      </c>
      <c r="B1423" s="74">
        <v>40718</v>
      </c>
      <c r="C1423" s="75">
        <v>0</v>
      </c>
      <c r="D1423" s="74">
        <v>0</v>
      </c>
      <c r="E1423" s="74" t="s">
        <v>7</v>
      </c>
      <c r="F1423" s="74" t="s">
        <v>3512</v>
      </c>
      <c r="G1423" s="58">
        <v>0</v>
      </c>
      <c r="H1423" s="74">
        <v>60</v>
      </c>
      <c r="I1423" s="74">
        <v>1639</v>
      </c>
    </row>
    <row r="1424" spans="1:9" ht="14.25" x14ac:dyDescent="0.45">
      <c r="A1424" s="74">
        <v>864</v>
      </c>
      <c r="B1424" s="74">
        <v>11512</v>
      </c>
      <c r="C1424" s="75">
        <v>142</v>
      </c>
      <c r="D1424" s="74">
        <v>130</v>
      </c>
      <c r="E1424" s="74" t="s">
        <v>7</v>
      </c>
      <c r="F1424" s="74" t="s">
        <v>3512</v>
      </c>
      <c r="G1424" s="58">
        <v>2</v>
      </c>
      <c r="H1424" s="74">
        <v>60</v>
      </c>
      <c r="I1424" s="74">
        <v>1639</v>
      </c>
    </row>
    <row r="1425" spans="1:9" ht="14.25" x14ac:dyDescent="0.45">
      <c r="A1425" s="74">
        <v>865</v>
      </c>
      <c r="B1425" s="74">
        <v>10259</v>
      </c>
      <c r="C1425" s="75">
        <v>0</v>
      </c>
      <c r="D1425" s="74">
        <v>0</v>
      </c>
      <c r="E1425" s="74" t="s">
        <v>7</v>
      </c>
      <c r="F1425" s="74" t="s">
        <v>3531</v>
      </c>
      <c r="G1425" s="58">
        <v>16</v>
      </c>
      <c r="H1425" s="74">
        <v>60</v>
      </c>
      <c r="I1425" s="74">
        <v>1554</v>
      </c>
    </row>
    <row r="1426" spans="1:9" ht="14.25" x14ac:dyDescent="0.45">
      <c r="A1426" s="74">
        <v>865</v>
      </c>
      <c r="B1426" s="74">
        <v>49144</v>
      </c>
      <c r="C1426" s="75">
        <v>0</v>
      </c>
      <c r="D1426" s="74">
        <v>0</v>
      </c>
      <c r="E1426" s="74" t="s">
        <v>7</v>
      </c>
      <c r="F1426" s="74" t="s">
        <v>3533</v>
      </c>
      <c r="G1426" s="58">
        <v>0</v>
      </c>
      <c r="H1426" s="74">
        <v>60</v>
      </c>
      <c r="I1426" s="74">
        <v>1554</v>
      </c>
    </row>
    <row r="1427" spans="1:9" ht="14.25" x14ac:dyDescent="0.45">
      <c r="A1427" s="74">
        <v>865</v>
      </c>
      <c r="B1427" s="74">
        <v>51396</v>
      </c>
      <c r="C1427" s="75">
        <v>0</v>
      </c>
      <c r="D1427" s="74">
        <v>0</v>
      </c>
      <c r="E1427" s="74" t="s">
        <v>7</v>
      </c>
      <c r="F1427" s="74" t="s">
        <v>3532</v>
      </c>
      <c r="G1427" s="58">
        <v>16</v>
      </c>
      <c r="H1427" s="74">
        <v>60</v>
      </c>
      <c r="I1427" s="74">
        <v>1554</v>
      </c>
    </row>
    <row r="1428" spans="1:9" ht="14.25" x14ac:dyDescent="0.45">
      <c r="A1428" s="74">
        <v>865</v>
      </c>
      <c r="B1428" s="74">
        <v>14537</v>
      </c>
      <c r="C1428" s="75">
        <v>141</v>
      </c>
      <c r="D1428" s="74">
        <v>240</v>
      </c>
      <c r="E1428" s="74" t="s">
        <v>7</v>
      </c>
      <c r="F1428" s="74" t="s">
        <v>3531</v>
      </c>
      <c r="G1428" s="58">
        <v>16</v>
      </c>
      <c r="H1428" s="74">
        <v>60</v>
      </c>
      <c r="I1428" s="74">
        <v>1554</v>
      </c>
    </row>
    <row r="1429" spans="1:9" ht="14.25" x14ac:dyDescent="0.45">
      <c r="A1429" s="74">
        <v>866</v>
      </c>
      <c r="B1429" s="74">
        <v>43375</v>
      </c>
      <c r="C1429" s="75">
        <v>4.0141046060900001</v>
      </c>
      <c r="D1429" s="74">
        <v>120</v>
      </c>
      <c r="E1429" s="74" t="s">
        <v>9</v>
      </c>
      <c r="F1429" s="74" t="s">
        <v>3511</v>
      </c>
      <c r="G1429" s="58">
        <v>10</v>
      </c>
      <c r="H1429" s="74">
        <v>61</v>
      </c>
      <c r="I1429" s="74">
        <v>762</v>
      </c>
    </row>
    <row r="1430" spans="1:9" ht="14.25" x14ac:dyDescent="0.45">
      <c r="A1430" s="74">
        <v>866</v>
      </c>
      <c r="B1430" s="74">
        <v>18756</v>
      </c>
      <c r="C1430" s="75">
        <v>61.386952932500002</v>
      </c>
      <c r="D1430" s="74">
        <v>240</v>
      </c>
      <c r="E1430" s="74" t="s">
        <v>9</v>
      </c>
      <c r="F1430" s="74" t="s">
        <v>3510</v>
      </c>
      <c r="G1430" s="58">
        <v>26</v>
      </c>
      <c r="H1430" s="74">
        <v>61</v>
      </c>
      <c r="I1430" s="74">
        <v>762</v>
      </c>
    </row>
    <row r="1431" spans="1:9" ht="14.25" x14ac:dyDescent="0.45">
      <c r="A1431" s="74">
        <v>867</v>
      </c>
      <c r="B1431" s="74">
        <v>15067</v>
      </c>
      <c r="C1431" s="75">
        <v>219</v>
      </c>
      <c r="D1431" s="74">
        <v>252</v>
      </c>
      <c r="E1431" s="74" t="s">
        <v>7</v>
      </c>
      <c r="F1431" s="74" t="s">
        <v>3612</v>
      </c>
      <c r="G1431" s="58">
        <v>48</v>
      </c>
      <c r="H1431" s="74">
        <v>59</v>
      </c>
      <c r="I1431" s="74">
        <v>828</v>
      </c>
    </row>
    <row r="1432" spans="1:9" ht="14.25" x14ac:dyDescent="0.45">
      <c r="A1432" s="74">
        <v>867</v>
      </c>
      <c r="B1432" s="74">
        <v>46560</v>
      </c>
      <c r="C1432" s="75">
        <v>150</v>
      </c>
      <c r="D1432" s="74">
        <v>120</v>
      </c>
      <c r="E1432" s="74" t="s">
        <v>7</v>
      </c>
      <c r="F1432" s="74" t="s">
        <v>3611</v>
      </c>
      <c r="G1432" s="58">
        <v>2</v>
      </c>
      <c r="H1432" s="74">
        <v>59</v>
      </c>
      <c r="I1432" s="74">
        <v>828</v>
      </c>
    </row>
    <row r="1433" spans="1:9" ht="14.25" x14ac:dyDescent="0.45">
      <c r="A1433" s="74">
        <v>868</v>
      </c>
      <c r="B1433" s="74">
        <v>8861</v>
      </c>
      <c r="C1433" s="75">
        <v>98</v>
      </c>
      <c r="D1433" s="74">
        <v>200</v>
      </c>
      <c r="E1433" s="74" t="s">
        <v>9</v>
      </c>
      <c r="F1433" s="74" t="s">
        <v>3509</v>
      </c>
      <c r="G1433" s="58">
        <v>21</v>
      </c>
      <c r="H1433" s="74">
        <v>62</v>
      </c>
      <c r="I1433" s="74">
        <v>160</v>
      </c>
    </row>
    <row r="1434" spans="1:9" ht="14.25" x14ac:dyDescent="0.45">
      <c r="A1434" s="74">
        <v>869</v>
      </c>
      <c r="B1434" s="74">
        <v>29078</v>
      </c>
      <c r="C1434" s="75">
        <v>191</v>
      </c>
      <c r="D1434" s="74">
        <v>106</v>
      </c>
      <c r="E1434" s="74" t="s">
        <v>11</v>
      </c>
      <c r="F1434" s="74" t="s">
        <v>3508</v>
      </c>
      <c r="G1434" s="58">
        <v>2</v>
      </c>
      <c r="H1434" s="74">
        <v>61</v>
      </c>
      <c r="I1434" s="74">
        <v>629</v>
      </c>
    </row>
    <row r="1435" spans="1:9" ht="14.25" x14ac:dyDescent="0.45">
      <c r="A1435" s="74">
        <v>869</v>
      </c>
      <c r="B1435" s="74">
        <v>36471</v>
      </c>
      <c r="C1435" s="75">
        <v>100</v>
      </c>
      <c r="D1435" s="74">
        <v>80</v>
      </c>
      <c r="E1435" s="74" t="s">
        <v>11</v>
      </c>
      <c r="F1435" s="74" t="s">
        <v>3508</v>
      </c>
      <c r="G1435" s="58">
        <v>2</v>
      </c>
      <c r="H1435" s="74">
        <v>61</v>
      </c>
      <c r="I1435" s="74">
        <v>629</v>
      </c>
    </row>
    <row r="1436" spans="1:9" ht="14.25" x14ac:dyDescent="0.45">
      <c r="A1436" s="74">
        <v>869</v>
      </c>
      <c r="B1436" s="74">
        <v>37020</v>
      </c>
      <c r="C1436" s="75">
        <v>93</v>
      </c>
      <c r="D1436" s="74">
        <v>70</v>
      </c>
      <c r="E1436" s="74" t="s">
        <v>11</v>
      </c>
      <c r="F1436" s="74" t="s">
        <v>3507</v>
      </c>
      <c r="G1436" s="58">
        <v>2</v>
      </c>
      <c r="H1436" s="74">
        <v>61</v>
      </c>
      <c r="I1436" s="74">
        <v>630</v>
      </c>
    </row>
    <row r="1437" spans="1:9" ht="14.25" x14ac:dyDescent="0.45">
      <c r="A1437" s="74">
        <v>869</v>
      </c>
      <c r="B1437" s="74">
        <v>20328</v>
      </c>
      <c r="C1437" s="75">
        <v>61</v>
      </c>
      <c r="D1437" s="74">
        <v>90</v>
      </c>
      <c r="E1437" s="74" t="s">
        <v>11</v>
      </c>
      <c r="F1437" s="74" t="s">
        <v>3506</v>
      </c>
      <c r="G1437" s="58">
        <v>2</v>
      </c>
      <c r="H1437" s="74">
        <v>61</v>
      </c>
      <c r="I1437" s="74">
        <v>631</v>
      </c>
    </row>
    <row r="1438" spans="1:9" ht="14.25" x14ac:dyDescent="0.45">
      <c r="A1438" s="74">
        <v>870</v>
      </c>
      <c r="B1438" s="74">
        <v>38626</v>
      </c>
      <c r="C1438" s="75">
        <v>54</v>
      </c>
      <c r="D1438" s="74">
        <v>41</v>
      </c>
      <c r="E1438" s="74" t="s">
        <v>10</v>
      </c>
      <c r="F1438" s="74" t="s">
        <v>3505</v>
      </c>
      <c r="G1438" s="58">
        <v>2</v>
      </c>
      <c r="H1438" s="74">
        <v>61</v>
      </c>
      <c r="I1438" s="74">
        <v>1557</v>
      </c>
    </row>
    <row r="1439" spans="1:9" ht="14.25" x14ac:dyDescent="0.45">
      <c r="A1439" s="74">
        <v>870</v>
      </c>
      <c r="B1439" s="74">
        <v>10599</v>
      </c>
      <c r="C1439" s="75">
        <v>41</v>
      </c>
      <c r="D1439" s="74">
        <v>31</v>
      </c>
      <c r="E1439" s="74" t="s">
        <v>10</v>
      </c>
      <c r="F1439" s="74" t="s">
        <v>3505</v>
      </c>
      <c r="G1439" s="58">
        <v>2</v>
      </c>
      <c r="H1439" s="74">
        <v>61</v>
      </c>
      <c r="I1439" s="74">
        <v>1557</v>
      </c>
    </row>
    <row r="1440" spans="1:9" ht="14.25" x14ac:dyDescent="0.45">
      <c r="A1440" s="74">
        <v>870</v>
      </c>
      <c r="B1440" s="74">
        <v>33546</v>
      </c>
      <c r="C1440" s="75">
        <v>38</v>
      </c>
      <c r="D1440" s="74">
        <v>28</v>
      </c>
      <c r="E1440" s="74" t="s">
        <v>10</v>
      </c>
      <c r="F1440" s="74" t="s">
        <v>3505</v>
      </c>
      <c r="G1440" s="58">
        <v>2</v>
      </c>
      <c r="H1440" s="74">
        <v>61</v>
      </c>
      <c r="I1440" s="74">
        <v>1557</v>
      </c>
    </row>
    <row r="1441" spans="1:9" ht="14.25" x14ac:dyDescent="0.45">
      <c r="A1441" s="74">
        <v>870</v>
      </c>
      <c r="B1441" s="74">
        <v>329</v>
      </c>
      <c r="C1441" s="75">
        <v>37</v>
      </c>
      <c r="D1441" s="74">
        <v>75</v>
      </c>
      <c r="E1441" s="74" t="s">
        <v>10</v>
      </c>
      <c r="F1441" s="74" t="s">
        <v>3504</v>
      </c>
      <c r="G1441" s="58">
        <v>2</v>
      </c>
      <c r="H1441" s="74">
        <v>61</v>
      </c>
      <c r="I1441" s="74">
        <v>1557</v>
      </c>
    </row>
    <row r="1442" spans="1:9" ht="14.25" x14ac:dyDescent="0.45">
      <c r="A1442" s="74">
        <v>870</v>
      </c>
      <c r="B1442" s="74">
        <v>50248</v>
      </c>
      <c r="C1442" s="75">
        <v>32</v>
      </c>
      <c r="D1442" s="74">
        <v>65</v>
      </c>
      <c r="E1442" s="74" t="s">
        <v>10</v>
      </c>
      <c r="F1442" s="74" t="s">
        <v>3504</v>
      </c>
      <c r="G1442" s="58">
        <v>2</v>
      </c>
      <c r="H1442" s="74">
        <v>61</v>
      </c>
      <c r="I1442" s="74">
        <v>1557</v>
      </c>
    </row>
    <row r="1443" spans="1:9" ht="14.25" x14ac:dyDescent="0.45">
      <c r="A1443" s="74">
        <v>870</v>
      </c>
      <c r="B1443" s="74">
        <v>40820</v>
      </c>
      <c r="C1443" s="75">
        <v>43</v>
      </c>
      <c r="D1443" s="74">
        <v>87</v>
      </c>
      <c r="E1443" s="74" t="s">
        <v>10</v>
      </c>
      <c r="F1443" s="74" t="s">
        <v>3504</v>
      </c>
      <c r="G1443" s="58">
        <v>2</v>
      </c>
      <c r="H1443" s="74">
        <v>61</v>
      </c>
      <c r="I1443" s="74">
        <v>1557</v>
      </c>
    </row>
    <row r="1444" spans="1:9" ht="14.25" x14ac:dyDescent="0.45">
      <c r="A1444" s="74">
        <v>871</v>
      </c>
      <c r="B1444" s="74">
        <v>39848</v>
      </c>
      <c r="C1444" s="75">
        <v>155</v>
      </c>
      <c r="D1444" s="74">
        <v>120</v>
      </c>
      <c r="E1444" s="74" t="s">
        <v>7</v>
      </c>
      <c r="F1444" s="74" t="s">
        <v>3503</v>
      </c>
      <c r="G1444" s="58">
        <v>2</v>
      </c>
      <c r="H1444" s="74">
        <v>59</v>
      </c>
      <c r="I1444" s="74">
        <v>2512</v>
      </c>
    </row>
    <row r="1445" spans="1:9" ht="14.25" x14ac:dyDescent="0.45">
      <c r="A1445" s="74">
        <v>871</v>
      </c>
      <c r="B1445" s="74">
        <v>42765</v>
      </c>
      <c r="C1445" s="75">
        <v>92</v>
      </c>
      <c r="D1445" s="74">
        <v>104</v>
      </c>
      <c r="E1445" s="74" t="s">
        <v>7</v>
      </c>
      <c r="F1445" s="74" t="s">
        <v>3502</v>
      </c>
      <c r="G1445" s="58">
        <v>2</v>
      </c>
      <c r="H1445" s="74">
        <v>59</v>
      </c>
      <c r="I1445" s="74">
        <v>2512</v>
      </c>
    </row>
    <row r="1446" spans="1:9" ht="14.25" x14ac:dyDescent="0.45">
      <c r="A1446" s="74">
        <v>872</v>
      </c>
      <c r="B1446" s="74">
        <v>37101</v>
      </c>
      <c r="C1446" s="75">
        <v>188</v>
      </c>
      <c r="D1446" s="74">
        <v>250</v>
      </c>
      <c r="E1446" s="74" t="s">
        <v>9</v>
      </c>
      <c r="F1446" s="74" t="s">
        <v>3501</v>
      </c>
      <c r="G1446" s="58">
        <v>16</v>
      </c>
      <c r="H1446" s="74">
        <v>59</v>
      </c>
      <c r="I1446" s="74">
        <v>1920</v>
      </c>
    </row>
    <row r="1447" spans="1:9" ht="14.25" x14ac:dyDescent="0.45">
      <c r="A1447" s="74">
        <v>873</v>
      </c>
      <c r="B1447" s="74">
        <v>29578</v>
      </c>
      <c r="C1447" s="75">
        <v>36</v>
      </c>
      <c r="D1447" s="74">
        <v>53</v>
      </c>
      <c r="E1447" s="74" t="s">
        <v>18</v>
      </c>
      <c r="F1447" s="74" t="s">
        <v>3500</v>
      </c>
      <c r="G1447" s="58">
        <v>2</v>
      </c>
      <c r="H1447" s="74">
        <v>60</v>
      </c>
      <c r="I1447" s="74">
        <v>1478</v>
      </c>
    </row>
    <row r="1448" spans="1:9" ht="14.25" x14ac:dyDescent="0.45">
      <c r="A1448" s="74">
        <v>874</v>
      </c>
      <c r="B1448" s="74">
        <v>2828</v>
      </c>
      <c r="C1448" s="75">
        <v>163</v>
      </c>
      <c r="D1448" s="74">
        <v>123</v>
      </c>
      <c r="E1448" s="74" t="s">
        <v>8</v>
      </c>
      <c r="F1448" s="74" t="s">
        <v>3499</v>
      </c>
      <c r="G1448" s="58">
        <v>2</v>
      </c>
      <c r="H1448" s="74">
        <v>60</v>
      </c>
      <c r="I1448" s="74">
        <v>1093</v>
      </c>
    </row>
    <row r="1449" spans="1:9" ht="14.25" x14ac:dyDescent="0.45">
      <c r="A1449" s="74">
        <v>874</v>
      </c>
      <c r="B1449" s="74">
        <v>48657</v>
      </c>
      <c r="C1449" s="75">
        <v>0</v>
      </c>
      <c r="D1449" s="74">
        <v>120</v>
      </c>
      <c r="E1449" s="74" t="s">
        <v>8</v>
      </c>
      <c r="F1449" s="74" t="s">
        <v>3498</v>
      </c>
      <c r="G1449" s="58">
        <v>2</v>
      </c>
      <c r="H1449" s="74">
        <v>59</v>
      </c>
      <c r="I1449" s="74">
        <v>2657</v>
      </c>
    </row>
    <row r="1450" spans="1:9" ht="14.25" x14ac:dyDescent="0.45">
      <c r="A1450" s="74">
        <v>875</v>
      </c>
      <c r="B1450" s="74">
        <v>36521</v>
      </c>
      <c r="C1450" s="75">
        <v>60</v>
      </c>
      <c r="D1450" s="74">
        <v>83</v>
      </c>
      <c r="E1450" s="74" t="s">
        <v>12</v>
      </c>
      <c r="F1450" s="74" t="s">
        <v>3492</v>
      </c>
      <c r="G1450" s="58">
        <v>1</v>
      </c>
      <c r="H1450" s="74">
        <v>62</v>
      </c>
      <c r="I1450" s="74">
        <v>767</v>
      </c>
    </row>
    <row r="1451" spans="1:9" ht="14.25" x14ac:dyDescent="0.45">
      <c r="A1451" s="74">
        <v>876</v>
      </c>
      <c r="B1451" s="74">
        <v>19283</v>
      </c>
      <c r="C1451" s="75">
        <v>198</v>
      </c>
      <c r="D1451" s="74">
        <v>180</v>
      </c>
      <c r="E1451" s="74" t="s">
        <v>8</v>
      </c>
      <c r="F1451" s="74" t="s">
        <v>3491</v>
      </c>
      <c r="G1451" s="58">
        <v>2</v>
      </c>
      <c r="H1451" s="74">
        <v>61</v>
      </c>
      <c r="I1451" s="74">
        <v>1094</v>
      </c>
    </row>
    <row r="1452" spans="1:9" ht="14.25" x14ac:dyDescent="0.45">
      <c r="A1452" s="74">
        <v>877</v>
      </c>
      <c r="B1452" s="74">
        <v>31082</v>
      </c>
      <c r="C1452" s="75">
        <v>165</v>
      </c>
      <c r="D1452" s="74">
        <v>130</v>
      </c>
      <c r="E1452" s="74" t="s">
        <v>7</v>
      </c>
      <c r="F1452" s="74" t="s">
        <v>3694</v>
      </c>
      <c r="G1452" s="58">
        <v>4</v>
      </c>
      <c r="H1452" s="74">
        <v>59</v>
      </c>
      <c r="I1452" s="74">
        <v>405</v>
      </c>
    </row>
    <row r="1453" spans="1:9" ht="14.25" x14ac:dyDescent="0.45">
      <c r="A1453" s="74">
        <v>878</v>
      </c>
      <c r="B1453" s="74">
        <v>38731</v>
      </c>
      <c r="C1453" s="75">
        <v>0</v>
      </c>
      <c r="D1453" s="74">
        <v>0</v>
      </c>
      <c r="E1453" s="74" t="s">
        <v>18</v>
      </c>
      <c r="F1453" s="74" t="s">
        <v>3490</v>
      </c>
      <c r="G1453" s="58">
        <v>0</v>
      </c>
      <c r="H1453" s="74">
        <v>60</v>
      </c>
      <c r="I1453" s="74">
        <v>164</v>
      </c>
    </row>
    <row r="1454" spans="1:9" ht="14.25" x14ac:dyDescent="0.45">
      <c r="A1454" s="74">
        <v>878</v>
      </c>
      <c r="B1454" s="74">
        <v>53109</v>
      </c>
      <c r="C1454" s="75">
        <v>0</v>
      </c>
      <c r="D1454" s="74">
        <v>0</v>
      </c>
      <c r="E1454" s="74" t="s">
        <v>18</v>
      </c>
      <c r="F1454" s="74" t="s">
        <v>3489</v>
      </c>
      <c r="G1454" s="58">
        <v>0</v>
      </c>
      <c r="H1454" s="74">
        <v>60</v>
      </c>
      <c r="I1454" s="74">
        <v>164</v>
      </c>
    </row>
    <row r="1455" spans="1:9" ht="14.25" x14ac:dyDescent="0.45">
      <c r="A1455" s="74">
        <v>879</v>
      </c>
      <c r="B1455" s="74">
        <v>23770</v>
      </c>
      <c r="C1455" s="75">
        <v>166</v>
      </c>
      <c r="D1455" s="74">
        <v>174</v>
      </c>
      <c r="E1455" s="74" t="s">
        <v>8</v>
      </c>
      <c r="F1455" s="74" t="s">
        <v>3488</v>
      </c>
      <c r="G1455" s="58">
        <v>2</v>
      </c>
      <c r="H1455" s="74">
        <v>60</v>
      </c>
      <c r="I1455" s="74">
        <v>581</v>
      </c>
    </row>
    <row r="1456" spans="1:9" ht="14.25" x14ac:dyDescent="0.45">
      <c r="A1456" s="74">
        <v>879</v>
      </c>
      <c r="B1456" s="74">
        <v>37367</v>
      </c>
      <c r="C1456" s="75">
        <v>164</v>
      </c>
      <c r="D1456" s="74">
        <v>174</v>
      </c>
      <c r="E1456" s="74" t="s">
        <v>8</v>
      </c>
      <c r="F1456" s="74" t="s">
        <v>3487</v>
      </c>
      <c r="G1456" s="58">
        <v>2</v>
      </c>
      <c r="H1456" s="74">
        <v>60</v>
      </c>
      <c r="I1456" s="74">
        <v>581</v>
      </c>
    </row>
    <row r="1457" spans="1:9" ht="14.25" x14ac:dyDescent="0.45">
      <c r="A1457" s="74">
        <v>880</v>
      </c>
      <c r="B1457" s="74">
        <v>33024</v>
      </c>
      <c r="C1457" s="75">
        <v>80</v>
      </c>
      <c r="D1457" s="74">
        <v>123</v>
      </c>
      <c r="E1457" s="74" t="s">
        <v>8</v>
      </c>
      <c r="F1457" s="74" t="s">
        <v>3486</v>
      </c>
      <c r="G1457" s="58">
        <v>2</v>
      </c>
      <c r="H1457" s="74">
        <v>61</v>
      </c>
      <c r="I1457" s="74">
        <v>1760</v>
      </c>
    </row>
    <row r="1458" spans="1:9" ht="14.25" x14ac:dyDescent="0.45">
      <c r="A1458" s="74">
        <v>880</v>
      </c>
      <c r="B1458" s="74">
        <v>32510</v>
      </c>
      <c r="C1458" s="75">
        <v>129</v>
      </c>
      <c r="D1458" s="74">
        <v>120</v>
      </c>
      <c r="E1458" s="74" t="s">
        <v>8</v>
      </c>
      <c r="F1458" s="74" t="s">
        <v>3486</v>
      </c>
      <c r="G1458" s="58">
        <v>2</v>
      </c>
      <c r="H1458" s="74">
        <v>61</v>
      </c>
      <c r="I1458" s="74">
        <v>1760</v>
      </c>
    </row>
    <row r="1459" spans="1:9" ht="14.25" x14ac:dyDescent="0.45">
      <c r="A1459" s="74">
        <v>880</v>
      </c>
      <c r="B1459" s="74">
        <v>27986</v>
      </c>
      <c r="C1459" s="75">
        <v>97</v>
      </c>
      <c r="D1459" s="74">
        <v>123</v>
      </c>
      <c r="E1459" s="74" t="s">
        <v>8</v>
      </c>
      <c r="F1459" s="74" t="s">
        <v>3486</v>
      </c>
      <c r="G1459" s="58">
        <v>4</v>
      </c>
      <c r="H1459" s="74">
        <v>61</v>
      </c>
      <c r="I1459" s="74">
        <v>1760</v>
      </c>
    </row>
    <row r="1460" spans="1:9" ht="14.25" x14ac:dyDescent="0.45">
      <c r="A1460" s="74">
        <v>881</v>
      </c>
      <c r="B1460" s="74">
        <v>17686</v>
      </c>
      <c r="C1460" s="75">
        <v>40</v>
      </c>
      <c r="D1460" s="74">
        <v>120</v>
      </c>
      <c r="E1460" s="74" t="s">
        <v>8</v>
      </c>
      <c r="F1460" s="74" t="s">
        <v>3485</v>
      </c>
      <c r="G1460" s="58">
        <v>2</v>
      </c>
      <c r="H1460" s="74">
        <v>59</v>
      </c>
      <c r="I1460" s="74">
        <v>909</v>
      </c>
    </row>
    <row r="1461" spans="1:9" ht="14.25" x14ac:dyDescent="0.45">
      <c r="A1461" s="74">
        <v>882</v>
      </c>
      <c r="B1461" s="74">
        <v>15216</v>
      </c>
      <c r="C1461" s="75">
        <v>147</v>
      </c>
      <c r="D1461" s="74">
        <v>88</v>
      </c>
      <c r="E1461" s="74" t="s">
        <v>7</v>
      </c>
      <c r="F1461" s="74" t="s">
        <v>3484</v>
      </c>
      <c r="G1461" s="58">
        <v>2</v>
      </c>
      <c r="H1461" s="74">
        <v>62</v>
      </c>
      <c r="I1461" s="74">
        <v>871</v>
      </c>
    </row>
    <row r="1462" spans="1:9" ht="14.25" x14ac:dyDescent="0.45">
      <c r="A1462" s="74">
        <v>882</v>
      </c>
      <c r="B1462" s="74">
        <v>5999</v>
      </c>
      <c r="C1462" s="75">
        <v>161</v>
      </c>
      <c r="D1462" s="74">
        <v>162</v>
      </c>
      <c r="E1462" s="74" t="s">
        <v>7</v>
      </c>
      <c r="F1462" s="74" t="s">
        <v>3483</v>
      </c>
      <c r="G1462" s="58">
        <v>2</v>
      </c>
      <c r="H1462" s="74">
        <v>62</v>
      </c>
      <c r="I1462" s="74">
        <v>871</v>
      </c>
    </row>
    <row r="1463" spans="1:9" ht="14.25" x14ac:dyDescent="0.45">
      <c r="A1463" s="74">
        <v>882</v>
      </c>
      <c r="B1463" s="74">
        <v>54867</v>
      </c>
      <c r="C1463" s="75">
        <v>159</v>
      </c>
      <c r="D1463" s="74">
        <v>116</v>
      </c>
      <c r="E1463" s="74" t="s">
        <v>7</v>
      </c>
      <c r="F1463" s="74" t="s">
        <v>3482</v>
      </c>
      <c r="G1463" s="58">
        <v>2</v>
      </c>
      <c r="H1463" s="74">
        <v>62</v>
      </c>
      <c r="I1463" s="74">
        <v>872</v>
      </c>
    </row>
    <row r="1464" spans="1:9" ht="14.25" x14ac:dyDescent="0.45">
      <c r="A1464" s="74">
        <v>883</v>
      </c>
      <c r="B1464" s="74">
        <v>10040</v>
      </c>
      <c r="C1464" s="75">
        <v>92</v>
      </c>
      <c r="D1464" s="74">
        <v>240</v>
      </c>
      <c r="E1464" s="74" t="s">
        <v>13</v>
      </c>
      <c r="F1464" s="74" t="s">
        <v>3478</v>
      </c>
      <c r="G1464" s="58">
        <v>16</v>
      </c>
      <c r="H1464" s="74">
        <v>61</v>
      </c>
      <c r="I1464" s="74">
        <v>2767</v>
      </c>
    </row>
    <row r="1465" spans="1:9" ht="14.25" x14ac:dyDescent="0.45">
      <c r="A1465" s="74">
        <v>884</v>
      </c>
      <c r="B1465" s="74">
        <v>42473</v>
      </c>
      <c r="C1465" s="75">
        <v>179</v>
      </c>
      <c r="D1465" s="74">
        <v>116</v>
      </c>
      <c r="E1465" s="74" t="s">
        <v>7</v>
      </c>
      <c r="F1465" s="74" t="s">
        <v>3477</v>
      </c>
      <c r="G1465" s="58">
        <v>2</v>
      </c>
      <c r="H1465" s="74">
        <v>61</v>
      </c>
      <c r="I1465" s="74">
        <v>1352</v>
      </c>
    </row>
    <row r="1466" spans="1:9" ht="14.25" x14ac:dyDescent="0.45">
      <c r="A1466" s="74">
        <v>885</v>
      </c>
      <c r="B1466" s="74">
        <v>4268</v>
      </c>
      <c r="C1466" s="75">
        <v>111</v>
      </c>
      <c r="D1466" s="74">
        <v>242</v>
      </c>
      <c r="E1466" s="74" t="s">
        <v>13</v>
      </c>
      <c r="F1466" s="74" t="s">
        <v>3476</v>
      </c>
      <c r="G1466" s="58">
        <v>17</v>
      </c>
      <c r="H1466" s="74">
        <v>59</v>
      </c>
      <c r="I1466" s="74">
        <v>233</v>
      </c>
    </row>
    <row r="1467" spans="1:9" ht="14.25" x14ac:dyDescent="0.45">
      <c r="A1467" s="74">
        <v>886</v>
      </c>
      <c r="B1467" s="74">
        <v>26627</v>
      </c>
      <c r="C1467" s="75">
        <v>3</v>
      </c>
      <c r="D1467" s="74">
        <v>14</v>
      </c>
      <c r="E1467" s="74" t="s">
        <v>8</v>
      </c>
      <c r="F1467" s="74" t="s">
        <v>3475</v>
      </c>
      <c r="G1467" s="58">
        <v>1</v>
      </c>
      <c r="H1467" s="74">
        <v>60</v>
      </c>
      <c r="I1467" s="74">
        <v>2781</v>
      </c>
    </row>
    <row r="1468" spans="1:9" ht="14.25" x14ac:dyDescent="0.45">
      <c r="A1468" s="74">
        <v>887</v>
      </c>
      <c r="B1468" s="74">
        <v>53612</v>
      </c>
      <c r="C1468" s="75">
        <v>0</v>
      </c>
      <c r="D1468" s="74">
        <v>0</v>
      </c>
      <c r="E1468" s="74" t="s">
        <v>12</v>
      </c>
      <c r="F1468" s="74" t="s">
        <v>3474</v>
      </c>
      <c r="G1468" s="58">
        <v>1</v>
      </c>
      <c r="H1468" s="74">
        <v>59</v>
      </c>
      <c r="I1468" s="74">
        <v>364</v>
      </c>
    </row>
    <row r="1469" spans="1:9" ht="14.25" x14ac:dyDescent="0.45">
      <c r="A1469" s="74">
        <v>888</v>
      </c>
      <c r="B1469" s="74">
        <v>45996</v>
      </c>
      <c r="C1469" s="75">
        <v>157</v>
      </c>
      <c r="D1469" s="74">
        <v>155</v>
      </c>
      <c r="E1469" s="74" t="s">
        <v>18</v>
      </c>
      <c r="F1469" s="74" t="s">
        <v>3473</v>
      </c>
      <c r="G1469" s="58">
        <v>2</v>
      </c>
      <c r="H1469" s="74">
        <v>61</v>
      </c>
      <c r="I1469" s="74">
        <v>2548</v>
      </c>
    </row>
    <row r="1470" spans="1:9" ht="14.25" x14ac:dyDescent="0.45">
      <c r="A1470" s="74">
        <v>888</v>
      </c>
      <c r="B1470" s="74">
        <v>5762</v>
      </c>
      <c r="C1470" s="75">
        <v>91</v>
      </c>
      <c r="D1470" s="74">
        <v>90</v>
      </c>
      <c r="E1470" s="74" t="s">
        <v>18</v>
      </c>
      <c r="F1470" s="74" t="s">
        <v>3473</v>
      </c>
      <c r="G1470" s="58">
        <v>2</v>
      </c>
      <c r="H1470" s="74">
        <v>61</v>
      </c>
      <c r="I1470" s="74">
        <v>2548</v>
      </c>
    </row>
    <row r="1471" spans="1:9" ht="14.25" x14ac:dyDescent="0.45">
      <c r="A1471" s="74">
        <v>889</v>
      </c>
      <c r="B1471" s="74">
        <v>33256</v>
      </c>
      <c r="C1471" s="75">
        <v>83</v>
      </c>
      <c r="D1471" s="74">
        <v>121</v>
      </c>
      <c r="E1471" s="74" t="s">
        <v>7</v>
      </c>
      <c r="F1471" s="74" t="s">
        <v>3472</v>
      </c>
      <c r="G1471" s="58">
        <v>2</v>
      </c>
      <c r="H1471" s="74">
        <v>59</v>
      </c>
      <c r="I1471" s="74">
        <v>220</v>
      </c>
    </row>
    <row r="1472" spans="1:9" ht="14.25" x14ac:dyDescent="0.45">
      <c r="A1472" s="74">
        <v>889</v>
      </c>
      <c r="B1472" s="74">
        <v>40757</v>
      </c>
      <c r="C1472" s="75">
        <v>0</v>
      </c>
      <c r="D1472" s="74">
        <v>0</v>
      </c>
      <c r="E1472" s="74" t="s">
        <v>7</v>
      </c>
      <c r="F1472" s="74" t="s">
        <v>3471</v>
      </c>
      <c r="G1472" s="58">
        <v>0</v>
      </c>
      <c r="H1472" s="74">
        <v>59</v>
      </c>
      <c r="I1472" s="74">
        <v>220</v>
      </c>
    </row>
    <row r="1473" spans="1:9" ht="14.25" x14ac:dyDescent="0.45">
      <c r="A1473" s="74">
        <v>890</v>
      </c>
      <c r="B1473" s="74">
        <v>32892</v>
      </c>
      <c r="C1473" s="75">
        <v>129</v>
      </c>
      <c r="D1473" s="74">
        <v>240</v>
      </c>
      <c r="E1473" s="74" t="s">
        <v>13</v>
      </c>
      <c r="F1473" s="74" t="s">
        <v>3470</v>
      </c>
      <c r="G1473" s="58">
        <v>25</v>
      </c>
      <c r="H1473" s="74">
        <v>59</v>
      </c>
      <c r="I1473" s="74">
        <v>1759</v>
      </c>
    </row>
    <row r="1474" spans="1:9" ht="14.25" x14ac:dyDescent="0.45">
      <c r="A1474" s="74">
        <v>891</v>
      </c>
      <c r="B1474" s="74">
        <v>34988</v>
      </c>
      <c r="C1474" s="75">
        <v>52</v>
      </c>
      <c r="D1474" s="74">
        <v>82</v>
      </c>
      <c r="E1474" s="74" t="s">
        <v>7</v>
      </c>
      <c r="F1474" s="74" t="s">
        <v>3467</v>
      </c>
      <c r="G1474" s="58">
        <v>2</v>
      </c>
      <c r="H1474" s="74">
        <v>61</v>
      </c>
      <c r="I1474" s="74">
        <v>122</v>
      </c>
    </row>
    <row r="1475" spans="1:9" ht="14.25" x14ac:dyDescent="0.45">
      <c r="A1475" s="74">
        <v>891</v>
      </c>
      <c r="B1475" s="74">
        <v>29820</v>
      </c>
      <c r="C1475" s="75">
        <v>24</v>
      </c>
      <c r="D1475" s="74">
        <v>38</v>
      </c>
      <c r="E1475" s="74" t="s">
        <v>7</v>
      </c>
      <c r="F1475" s="74" t="s">
        <v>3466</v>
      </c>
      <c r="G1475" s="58">
        <v>2</v>
      </c>
      <c r="H1475" s="74">
        <v>61</v>
      </c>
      <c r="I1475" s="74">
        <v>122</v>
      </c>
    </row>
    <row r="1476" spans="1:9" ht="14.25" x14ac:dyDescent="0.45">
      <c r="A1476" s="74">
        <v>892</v>
      </c>
      <c r="B1476" s="74">
        <v>17162</v>
      </c>
      <c r="C1476" s="75">
        <v>93.829695167400004</v>
      </c>
      <c r="D1476" s="74">
        <v>79</v>
      </c>
      <c r="E1476" s="74" t="s">
        <v>11</v>
      </c>
      <c r="F1476" s="74" t="s">
        <v>3465</v>
      </c>
      <c r="G1476" s="58">
        <v>2</v>
      </c>
      <c r="H1476" s="74">
        <v>60</v>
      </c>
      <c r="I1476" s="74">
        <v>891</v>
      </c>
    </row>
    <row r="1477" spans="1:9" ht="14.25" x14ac:dyDescent="0.45">
      <c r="A1477" s="74">
        <v>892</v>
      </c>
      <c r="B1477" s="74">
        <v>3895</v>
      </c>
      <c r="C1477" s="75">
        <v>16</v>
      </c>
      <c r="D1477" s="74">
        <v>13</v>
      </c>
      <c r="E1477" s="74" t="s">
        <v>11</v>
      </c>
      <c r="F1477" s="74" t="s">
        <v>3465</v>
      </c>
      <c r="G1477" s="58">
        <v>2</v>
      </c>
      <c r="H1477" s="74">
        <v>60</v>
      </c>
      <c r="I1477" s="74">
        <v>891</v>
      </c>
    </row>
    <row r="1478" spans="1:9" ht="14.25" x14ac:dyDescent="0.45">
      <c r="A1478" s="74">
        <v>893</v>
      </c>
      <c r="B1478" s="74">
        <v>41043</v>
      </c>
      <c r="C1478" s="75">
        <v>12</v>
      </c>
      <c r="D1478" s="74">
        <v>11</v>
      </c>
      <c r="E1478" s="74" t="s">
        <v>11</v>
      </c>
      <c r="F1478" s="74" t="s">
        <v>3464</v>
      </c>
      <c r="G1478" s="58">
        <v>2</v>
      </c>
      <c r="H1478" s="74">
        <v>60</v>
      </c>
      <c r="I1478" s="74">
        <v>891</v>
      </c>
    </row>
    <row r="1479" spans="1:9" ht="14.25" x14ac:dyDescent="0.45">
      <c r="A1479" s="74">
        <v>894</v>
      </c>
      <c r="B1479" s="74">
        <v>12455</v>
      </c>
      <c r="C1479" s="75">
        <v>73</v>
      </c>
      <c r="D1479" s="74">
        <v>120</v>
      </c>
      <c r="E1479" s="74" t="s">
        <v>13</v>
      </c>
      <c r="F1479" s="74" t="s">
        <v>3463</v>
      </c>
      <c r="G1479" s="58">
        <v>4</v>
      </c>
      <c r="H1479" s="74">
        <v>60</v>
      </c>
      <c r="I1479" s="74">
        <v>2308</v>
      </c>
    </row>
    <row r="1480" spans="1:9" ht="14.25" x14ac:dyDescent="0.45">
      <c r="A1480" s="74">
        <v>895</v>
      </c>
      <c r="B1480" s="74">
        <v>9425</v>
      </c>
      <c r="C1480" s="75">
        <v>66</v>
      </c>
      <c r="D1480" s="74">
        <v>60</v>
      </c>
      <c r="E1480" s="74" t="s">
        <v>9</v>
      </c>
      <c r="F1480" s="74" t="s">
        <v>3462</v>
      </c>
      <c r="G1480" s="58">
        <v>2</v>
      </c>
      <c r="H1480" s="74">
        <v>59</v>
      </c>
      <c r="I1480" s="74">
        <v>1743</v>
      </c>
    </row>
    <row r="1481" spans="1:9" ht="14.25" x14ac:dyDescent="0.45">
      <c r="A1481" s="74">
        <v>896</v>
      </c>
      <c r="B1481" s="74">
        <v>46624</v>
      </c>
      <c r="C1481" s="75">
        <v>123</v>
      </c>
      <c r="D1481" s="74">
        <v>240</v>
      </c>
      <c r="E1481" s="74" t="s">
        <v>9</v>
      </c>
      <c r="F1481" s="74" t="s">
        <v>3461</v>
      </c>
      <c r="G1481" s="58">
        <v>32</v>
      </c>
      <c r="H1481" s="74">
        <v>60</v>
      </c>
      <c r="I1481" s="74">
        <v>2083</v>
      </c>
    </row>
    <row r="1482" spans="1:9" ht="14.25" x14ac:dyDescent="0.45">
      <c r="A1482" s="74">
        <v>897</v>
      </c>
      <c r="B1482" s="74">
        <v>53540</v>
      </c>
      <c r="C1482" s="75">
        <v>78</v>
      </c>
      <c r="D1482" s="74">
        <v>120</v>
      </c>
      <c r="E1482" s="74" t="s">
        <v>9</v>
      </c>
      <c r="F1482" s="74" t="s">
        <v>3460</v>
      </c>
      <c r="G1482" s="58">
        <v>6</v>
      </c>
      <c r="H1482" s="74">
        <v>60</v>
      </c>
      <c r="I1482" s="74">
        <v>1782</v>
      </c>
    </row>
    <row r="1483" spans="1:9" ht="14.25" x14ac:dyDescent="0.45">
      <c r="A1483" s="74">
        <v>897</v>
      </c>
      <c r="B1483" s="74">
        <v>48979</v>
      </c>
      <c r="C1483" s="75">
        <v>85</v>
      </c>
      <c r="D1483" s="74">
        <v>120</v>
      </c>
      <c r="E1483" s="74" t="s">
        <v>9</v>
      </c>
      <c r="F1483" s="74" t="s">
        <v>3459</v>
      </c>
      <c r="G1483" s="58">
        <v>5</v>
      </c>
      <c r="H1483" s="74">
        <v>60</v>
      </c>
      <c r="I1483" s="74">
        <v>1782</v>
      </c>
    </row>
    <row r="1484" spans="1:9" ht="14.25" x14ac:dyDescent="0.45">
      <c r="A1484" s="74">
        <v>898</v>
      </c>
      <c r="B1484" s="74">
        <v>41832</v>
      </c>
      <c r="C1484" s="75">
        <v>27</v>
      </c>
      <c r="D1484" s="74">
        <v>120</v>
      </c>
      <c r="E1484" s="74" t="s">
        <v>9</v>
      </c>
      <c r="F1484" s="74" t="s">
        <v>3450</v>
      </c>
      <c r="G1484" s="58">
        <v>2</v>
      </c>
      <c r="H1484" s="74">
        <v>62</v>
      </c>
      <c r="I1484" s="74">
        <v>647</v>
      </c>
    </row>
    <row r="1485" spans="1:9" ht="14.25" x14ac:dyDescent="0.45">
      <c r="A1485" s="74">
        <v>898</v>
      </c>
      <c r="B1485" s="74">
        <v>11330</v>
      </c>
      <c r="C1485" s="75">
        <v>120</v>
      </c>
      <c r="D1485" s="74">
        <v>120</v>
      </c>
      <c r="E1485" s="74" t="s">
        <v>9</v>
      </c>
      <c r="F1485" s="74" t="s">
        <v>3449</v>
      </c>
      <c r="G1485" s="58">
        <v>2</v>
      </c>
      <c r="H1485" s="74">
        <v>62</v>
      </c>
      <c r="I1485" s="74">
        <v>647</v>
      </c>
    </row>
    <row r="1486" spans="1:9" ht="14.25" x14ac:dyDescent="0.45">
      <c r="A1486" s="74">
        <v>899</v>
      </c>
      <c r="B1486" s="74">
        <v>6182</v>
      </c>
      <c r="C1486" s="75">
        <v>170</v>
      </c>
      <c r="D1486" s="74">
        <v>120</v>
      </c>
      <c r="E1486" s="74" t="s">
        <v>7</v>
      </c>
      <c r="F1486" s="74" t="s">
        <v>3552</v>
      </c>
      <c r="G1486" s="58">
        <v>4</v>
      </c>
      <c r="H1486" s="74">
        <v>59</v>
      </c>
      <c r="I1486" s="74">
        <v>1827</v>
      </c>
    </row>
    <row r="1487" spans="1:9" ht="14.25" x14ac:dyDescent="0.45">
      <c r="A1487" s="74">
        <v>899</v>
      </c>
      <c r="B1487" s="74">
        <v>16998</v>
      </c>
      <c r="C1487" s="75">
        <v>146</v>
      </c>
      <c r="D1487" s="74">
        <v>120</v>
      </c>
      <c r="E1487" s="74" t="s">
        <v>7</v>
      </c>
      <c r="F1487" s="74" t="s">
        <v>3551</v>
      </c>
      <c r="G1487" s="58">
        <v>2</v>
      </c>
      <c r="H1487" s="74">
        <v>59</v>
      </c>
      <c r="I1487" s="74">
        <v>1828</v>
      </c>
    </row>
    <row r="1488" spans="1:9" ht="14.25" x14ac:dyDescent="0.45">
      <c r="A1488" s="74">
        <v>900</v>
      </c>
      <c r="B1488" s="74">
        <v>26477</v>
      </c>
      <c r="C1488" s="75">
        <v>155.73621072200001</v>
      </c>
      <c r="D1488" s="74">
        <v>210</v>
      </c>
      <c r="E1488" s="74" t="s">
        <v>10</v>
      </c>
      <c r="F1488" s="74" t="s">
        <v>3448</v>
      </c>
      <c r="G1488" s="58">
        <v>2</v>
      </c>
      <c r="H1488" s="74">
        <v>61</v>
      </c>
      <c r="I1488" s="74">
        <v>1265</v>
      </c>
    </row>
    <row r="1489" spans="1:9" ht="14.25" x14ac:dyDescent="0.45">
      <c r="A1489" s="74">
        <v>901</v>
      </c>
      <c r="B1489" s="74">
        <v>52196</v>
      </c>
      <c r="C1489" s="75">
        <v>82.859957465199997</v>
      </c>
      <c r="D1489" s="74">
        <v>91</v>
      </c>
      <c r="E1489" s="74" t="s">
        <v>7</v>
      </c>
      <c r="F1489" s="74" t="s">
        <v>3447</v>
      </c>
      <c r="G1489" s="58">
        <v>4</v>
      </c>
      <c r="H1489" s="74">
        <v>60</v>
      </c>
      <c r="I1489" s="74">
        <v>1145</v>
      </c>
    </row>
    <row r="1490" spans="1:9" ht="14.25" x14ac:dyDescent="0.45">
      <c r="A1490" s="74">
        <v>902</v>
      </c>
      <c r="B1490" s="74">
        <v>17492</v>
      </c>
      <c r="C1490" s="75">
        <v>88</v>
      </c>
      <c r="D1490" s="74">
        <v>166</v>
      </c>
      <c r="E1490" s="74" t="s">
        <v>13</v>
      </c>
      <c r="F1490" s="74" t="s">
        <v>3446</v>
      </c>
      <c r="G1490" s="58">
        <v>24</v>
      </c>
      <c r="H1490" s="74">
        <v>60</v>
      </c>
      <c r="I1490" s="74">
        <v>929</v>
      </c>
    </row>
    <row r="1491" spans="1:9" ht="14.25" x14ac:dyDescent="0.45">
      <c r="A1491" s="74">
        <v>902</v>
      </c>
      <c r="B1491" s="74">
        <v>40362</v>
      </c>
      <c r="C1491" s="75">
        <v>54</v>
      </c>
      <c r="D1491" s="74">
        <v>102</v>
      </c>
      <c r="E1491" s="74" t="s">
        <v>13</v>
      </c>
      <c r="F1491" s="74" t="s">
        <v>3445</v>
      </c>
      <c r="G1491" s="58">
        <v>24</v>
      </c>
      <c r="H1491" s="74">
        <v>60</v>
      </c>
      <c r="I1491" s="74">
        <v>929</v>
      </c>
    </row>
    <row r="1492" spans="1:9" ht="14.25" x14ac:dyDescent="0.45">
      <c r="A1492" s="74">
        <v>902</v>
      </c>
      <c r="B1492" s="74">
        <v>331</v>
      </c>
      <c r="C1492" s="75">
        <v>63</v>
      </c>
      <c r="D1492" s="74">
        <v>118</v>
      </c>
      <c r="E1492" s="74" t="s">
        <v>13</v>
      </c>
      <c r="F1492" s="74" t="s">
        <v>3444</v>
      </c>
      <c r="G1492" s="58">
        <v>24</v>
      </c>
      <c r="H1492" s="74">
        <v>60</v>
      </c>
      <c r="I1492" s="74">
        <v>929</v>
      </c>
    </row>
    <row r="1493" spans="1:9" ht="14.25" x14ac:dyDescent="0.45">
      <c r="A1493" s="74">
        <v>902</v>
      </c>
      <c r="B1493" s="74">
        <v>7148</v>
      </c>
      <c r="C1493" s="75">
        <v>13</v>
      </c>
      <c r="D1493" s="74">
        <v>24</v>
      </c>
      <c r="E1493" s="74" t="s">
        <v>13</v>
      </c>
      <c r="F1493" s="74" t="s">
        <v>3443</v>
      </c>
      <c r="G1493" s="58">
        <v>24</v>
      </c>
      <c r="H1493" s="74">
        <v>60</v>
      </c>
      <c r="I1493" s="74">
        <v>929</v>
      </c>
    </row>
    <row r="1494" spans="1:9" ht="14.25" x14ac:dyDescent="0.45">
      <c r="A1494" s="74">
        <v>903</v>
      </c>
      <c r="B1494" s="74">
        <v>4022</v>
      </c>
      <c r="C1494" s="75">
        <v>0</v>
      </c>
      <c r="D1494" s="74">
        <v>112</v>
      </c>
      <c r="E1494" s="74" t="s">
        <v>8</v>
      </c>
      <c r="F1494" s="74" t="s">
        <v>3442</v>
      </c>
      <c r="G1494" s="58">
        <v>16</v>
      </c>
      <c r="H1494" s="74">
        <v>59</v>
      </c>
      <c r="I1494" s="74">
        <v>2657</v>
      </c>
    </row>
    <row r="1495" spans="1:9" ht="14.25" x14ac:dyDescent="0.45">
      <c r="A1495" s="74">
        <v>903</v>
      </c>
      <c r="B1495" s="74">
        <v>50429</v>
      </c>
      <c r="C1495" s="75">
        <v>0</v>
      </c>
      <c r="D1495" s="74">
        <v>120</v>
      </c>
      <c r="E1495" s="74" t="s">
        <v>8</v>
      </c>
      <c r="F1495" s="74" t="s">
        <v>3441</v>
      </c>
      <c r="G1495" s="58">
        <v>16</v>
      </c>
      <c r="H1495" s="74">
        <v>59</v>
      </c>
      <c r="I1495" s="74">
        <v>2657</v>
      </c>
    </row>
    <row r="1496" spans="1:9" ht="14.25" x14ac:dyDescent="0.45">
      <c r="A1496" s="74">
        <v>904</v>
      </c>
      <c r="B1496" s="74">
        <v>31755</v>
      </c>
      <c r="C1496" s="75">
        <v>136</v>
      </c>
      <c r="D1496" s="74">
        <v>120</v>
      </c>
      <c r="E1496" s="74" t="s">
        <v>16</v>
      </c>
      <c r="F1496" s="74" t="s">
        <v>3440</v>
      </c>
      <c r="G1496" s="58">
        <v>2</v>
      </c>
      <c r="H1496" s="74">
        <v>59</v>
      </c>
      <c r="I1496" s="74">
        <v>1263</v>
      </c>
    </row>
    <row r="1497" spans="1:9" ht="14.25" x14ac:dyDescent="0.45">
      <c r="A1497" s="74">
        <v>905</v>
      </c>
      <c r="B1497" s="74">
        <v>11044</v>
      </c>
      <c r="C1497" s="75">
        <v>71</v>
      </c>
      <c r="D1497" s="74">
        <v>123</v>
      </c>
      <c r="E1497" s="74" t="s">
        <v>8</v>
      </c>
      <c r="F1497" s="74" t="s">
        <v>3439</v>
      </c>
      <c r="G1497" s="58">
        <v>2</v>
      </c>
      <c r="H1497" s="74">
        <v>61</v>
      </c>
      <c r="I1497" s="74">
        <v>1760</v>
      </c>
    </row>
    <row r="1498" spans="1:9" ht="14.25" x14ac:dyDescent="0.45">
      <c r="A1498" s="74">
        <v>906</v>
      </c>
      <c r="B1498" s="74">
        <v>10401</v>
      </c>
      <c r="C1498" s="75">
        <v>77</v>
      </c>
      <c r="D1498" s="74">
        <v>122</v>
      </c>
      <c r="E1498" s="74" t="s">
        <v>13</v>
      </c>
      <c r="F1498" s="74" t="s">
        <v>3438</v>
      </c>
      <c r="G1498" s="58">
        <v>2</v>
      </c>
      <c r="H1498" s="74">
        <v>59</v>
      </c>
      <c r="I1498" s="74">
        <v>2359</v>
      </c>
    </row>
    <row r="1499" spans="1:9" ht="14.25" x14ac:dyDescent="0.45">
      <c r="A1499" s="74">
        <v>906</v>
      </c>
      <c r="B1499" s="74">
        <v>24675</v>
      </c>
      <c r="C1499" s="75">
        <v>112.623254187</v>
      </c>
      <c r="D1499" s="74">
        <v>122</v>
      </c>
      <c r="E1499" s="74" t="s">
        <v>13</v>
      </c>
      <c r="F1499" s="74" t="s">
        <v>3437</v>
      </c>
      <c r="G1499" s="58">
        <v>2</v>
      </c>
      <c r="H1499" s="74">
        <v>59</v>
      </c>
      <c r="I1499" s="74">
        <v>2360</v>
      </c>
    </row>
    <row r="1500" spans="1:9" ht="14.25" x14ac:dyDescent="0.45">
      <c r="A1500" s="74">
        <v>907</v>
      </c>
      <c r="B1500" s="74">
        <v>48877</v>
      </c>
      <c r="C1500" s="75">
        <v>0</v>
      </c>
      <c r="D1500" s="74">
        <v>0</v>
      </c>
      <c r="E1500" s="74" t="s">
        <v>20</v>
      </c>
      <c r="F1500" s="74" t="s">
        <v>3434</v>
      </c>
      <c r="G1500" s="58">
        <v>0</v>
      </c>
      <c r="H1500" s="74">
        <v>59</v>
      </c>
      <c r="I1500" s="74">
        <v>670</v>
      </c>
    </row>
    <row r="1501" spans="1:9" ht="14.25" x14ac:dyDescent="0.45">
      <c r="A1501" s="74">
        <v>908</v>
      </c>
      <c r="B1501" s="74">
        <v>15116</v>
      </c>
      <c r="C1501" s="75">
        <v>154</v>
      </c>
      <c r="D1501" s="74">
        <v>244</v>
      </c>
      <c r="E1501" s="74" t="s">
        <v>9</v>
      </c>
      <c r="F1501" s="74" t="s">
        <v>3433</v>
      </c>
      <c r="G1501" s="58">
        <v>25</v>
      </c>
      <c r="H1501" s="74">
        <v>60</v>
      </c>
      <c r="I1501" s="74">
        <v>841</v>
      </c>
    </row>
    <row r="1502" spans="1:9" ht="14.25" x14ac:dyDescent="0.45">
      <c r="A1502" s="74">
        <v>909</v>
      </c>
      <c r="B1502" s="74">
        <v>38141</v>
      </c>
      <c r="C1502" s="75">
        <v>240.045296777</v>
      </c>
      <c r="D1502" s="74">
        <v>360</v>
      </c>
      <c r="E1502" s="74" t="s">
        <v>13</v>
      </c>
      <c r="F1502" s="74" t="s">
        <v>3432</v>
      </c>
      <c r="G1502" s="58">
        <v>24</v>
      </c>
      <c r="H1502" s="74">
        <v>60</v>
      </c>
      <c r="I1502" s="74">
        <v>1941</v>
      </c>
    </row>
    <row r="1503" spans="1:9" ht="14.25" x14ac:dyDescent="0.45">
      <c r="A1503" s="74">
        <v>910</v>
      </c>
      <c r="B1503" s="74">
        <v>14784</v>
      </c>
      <c r="C1503" s="75">
        <v>206</v>
      </c>
      <c r="D1503" s="74">
        <v>240</v>
      </c>
      <c r="E1503" s="74" t="s">
        <v>14</v>
      </c>
      <c r="F1503" s="74" t="s">
        <v>3428</v>
      </c>
      <c r="G1503" s="58">
        <v>24</v>
      </c>
      <c r="H1503" s="74">
        <v>60</v>
      </c>
      <c r="I1503" s="74">
        <v>2401</v>
      </c>
    </row>
    <row r="1504" spans="1:9" ht="14.25" x14ac:dyDescent="0.45">
      <c r="A1504" s="74">
        <v>911</v>
      </c>
      <c r="B1504" s="74">
        <v>52562</v>
      </c>
      <c r="C1504" s="75">
        <v>65</v>
      </c>
      <c r="D1504" s="74">
        <v>122</v>
      </c>
      <c r="E1504" s="74" t="s">
        <v>14</v>
      </c>
      <c r="F1504" s="74" t="s">
        <v>3427</v>
      </c>
      <c r="G1504" s="58">
        <v>2</v>
      </c>
      <c r="H1504" s="74">
        <v>60</v>
      </c>
      <c r="I1504" s="74">
        <v>1470</v>
      </c>
    </row>
    <row r="1505" spans="1:9" ht="14.25" x14ac:dyDescent="0.45">
      <c r="A1505" s="74">
        <v>912</v>
      </c>
      <c r="B1505" s="74">
        <v>41803</v>
      </c>
      <c r="C1505" s="75">
        <v>97</v>
      </c>
      <c r="D1505" s="74">
        <v>122</v>
      </c>
      <c r="E1505" s="74" t="s">
        <v>14</v>
      </c>
      <c r="F1505" s="74" t="s">
        <v>3426</v>
      </c>
      <c r="G1505" s="58">
        <v>2</v>
      </c>
      <c r="H1505" s="74">
        <v>60</v>
      </c>
      <c r="I1505" s="74">
        <v>1470</v>
      </c>
    </row>
    <row r="1506" spans="1:9" ht="14.25" x14ac:dyDescent="0.45">
      <c r="A1506" s="74">
        <v>913</v>
      </c>
      <c r="B1506" s="74">
        <v>38521</v>
      </c>
      <c r="C1506" s="75">
        <v>67</v>
      </c>
      <c r="D1506" s="74">
        <v>112</v>
      </c>
      <c r="E1506" s="74" t="s">
        <v>13</v>
      </c>
      <c r="F1506" s="74" t="s">
        <v>3425</v>
      </c>
      <c r="G1506" s="58">
        <v>2</v>
      </c>
      <c r="H1506" s="74">
        <v>60</v>
      </c>
      <c r="I1506" s="74">
        <v>1222</v>
      </c>
    </row>
    <row r="1507" spans="1:9" ht="14.25" x14ac:dyDescent="0.45">
      <c r="A1507" s="74">
        <v>914</v>
      </c>
      <c r="B1507" s="74">
        <v>15919</v>
      </c>
      <c r="C1507" s="75">
        <v>95</v>
      </c>
      <c r="D1507" s="74">
        <v>120</v>
      </c>
      <c r="E1507" s="74" t="s">
        <v>13</v>
      </c>
      <c r="F1507" s="74" t="s">
        <v>3424</v>
      </c>
      <c r="G1507" s="58">
        <v>2</v>
      </c>
      <c r="H1507" s="74">
        <v>60</v>
      </c>
      <c r="I1507" s="74">
        <v>2308</v>
      </c>
    </row>
    <row r="1508" spans="1:9" ht="14.25" x14ac:dyDescent="0.45">
      <c r="A1508" s="74">
        <v>915</v>
      </c>
      <c r="B1508" s="74">
        <v>27579</v>
      </c>
      <c r="C1508" s="75">
        <v>110</v>
      </c>
      <c r="D1508" s="74">
        <v>120</v>
      </c>
      <c r="E1508" s="74" t="s">
        <v>13</v>
      </c>
      <c r="F1508" s="74" t="s">
        <v>3423</v>
      </c>
      <c r="G1508" s="58">
        <v>2</v>
      </c>
      <c r="H1508" s="74">
        <v>60</v>
      </c>
      <c r="I1508" s="74">
        <v>2308</v>
      </c>
    </row>
    <row r="1509" spans="1:9" ht="14.25" x14ac:dyDescent="0.45">
      <c r="A1509" s="74">
        <v>915</v>
      </c>
      <c r="B1509" s="74">
        <v>19002</v>
      </c>
      <c r="C1509" s="75">
        <v>38</v>
      </c>
      <c r="D1509" s="74">
        <v>120</v>
      </c>
      <c r="E1509" s="74" t="s">
        <v>13</v>
      </c>
      <c r="F1509" s="74" t="s">
        <v>3423</v>
      </c>
      <c r="G1509" s="58">
        <v>24</v>
      </c>
      <c r="H1509" s="74">
        <v>60</v>
      </c>
      <c r="I1509" s="74">
        <v>2308</v>
      </c>
    </row>
    <row r="1510" spans="1:9" ht="14.25" x14ac:dyDescent="0.45">
      <c r="A1510" s="74">
        <v>916</v>
      </c>
      <c r="B1510" s="74">
        <v>18737</v>
      </c>
      <c r="C1510" s="75">
        <v>118</v>
      </c>
      <c r="D1510" s="74">
        <v>120</v>
      </c>
      <c r="E1510" s="74" t="s">
        <v>13</v>
      </c>
      <c r="F1510" s="74" t="s">
        <v>3422</v>
      </c>
      <c r="G1510" s="58">
        <v>24</v>
      </c>
      <c r="H1510" s="74">
        <v>60</v>
      </c>
      <c r="I1510" s="74">
        <v>1340</v>
      </c>
    </row>
    <row r="1511" spans="1:9" ht="14.25" x14ac:dyDescent="0.45">
      <c r="A1511" s="74">
        <v>917</v>
      </c>
      <c r="B1511" s="74">
        <v>48527</v>
      </c>
      <c r="C1511" s="75">
        <v>119</v>
      </c>
      <c r="D1511" s="74">
        <v>120</v>
      </c>
      <c r="E1511" s="74" t="s">
        <v>13</v>
      </c>
      <c r="F1511" s="74" t="s">
        <v>3421</v>
      </c>
      <c r="G1511" s="58">
        <v>2</v>
      </c>
      <c r="H1511" s="74">
        <v>60</v>
      </c>
      <c r="I1511" s="74">
        <v>1340</v>
      </c>
    </row>
    <row r="1512" spans="1:9" ht="14.25" x14ac:dyDescent="0.45">
      <c r="A1512" s="74">
        <v>918</v>
      </c>
      <c r="B1512" s="74">
        <v>764</v>
      </c>
      <c r="C1512" s="75">
        <v>58</v>
      </c>
      <c r="D1512" s="74">
        <v>92</v>
      </c>
      <c r="E1512" s="74" t="s">
        <v>8</v>
      </c>
      <c r="F1512" s="74" t="s">
        <v>3420</v>
      </c>
      <c r="G1512" s="58">
        <v>18</v>
      </c>
      <c r="H1512" s="74">
        <v>62</v>
      </c>
      <c r="I1512" s="74">
        <v>1609</v>
      </c>
    </row>
    <row r="1513" spans="1:9" ht="14.25" x14ac:dyDescent="0.45">
      <c r="A1513" s="74">
        <v>919</v>
      </c>
      <c r="B1513" s="74">
        <v>22341</v>
      </c>
      <c r="C1513" s="75">
        <v>133</v>
      </c>
      <c r="D1513" s="74">
        <v>122</v>
      </c>
      <c r="E1513" s="74" t="s">
        <v>8</v>
      </c>
      <c r="F1513" s="74" t="s">
        <v>3419</v>
      </c>
      <c r="G1513" s="58">
        <v>2</v>
      </c>
      <c r="H1513" s="74">
        <v>60</v>
      </c>
      <c r="I1513" s="74">
        <v>1984</v>
      </c>
    </row>
    <row r="1514" spans="1:9" ht="14.25" x14ac:dyDescent="0.45">
      <c r="A1514" s="74">
        <v>920</v>
      </c>
      <c r="B1514" s="74">
        <v>1935</v>
      </c>
      <c r="C1514" s="75">
        <v>76</v>
      </c>
      <c r="D1514" s="74">
        <v>125</v>
      </c>
      <c r="E1514" s="74" t="s">
        <v>7</v>
      </c>
      <c r="F1514" s="74" t="s">
        <v>3418</v>
      </c>
      <c r="G1514" s="58">
        <v>17</v>
      </c>
      <c r="H1514" s="74">
        <v>59</v>
      </c>
      <c r="I1514" s="74">
        <v>307</v>
      </c>
    </row>
    <row r="1515" spans="1:9" ht="14.25" x14ac:dyDescent="0.45">
      <c r="A1515" s="74">
        <v>921</v>
      </c>
      <c r="B1515" s="74">
        <v>4774</v>
      </c>
      <c r="C1515" s="75">
        <v>0</v>
      </c>
      <c r="D1515" s="74">
        <v>0</v>
      </c>
      <c r="E1515" s="74" t="s">
        <v>9</v>
      </c>
      <c r="F1515" s="74" t="s">
        <v>3417</v>
      </c>
      <c r="G1515" s="58">
        <v>0</v>
      </c>
      <c r="H1515" s="74">
        <v>59</v>
      </c>
      <c r="I1515" s="74">
        <v>2336</v>
      </c>
    </row>
    <row r="1516" spans="1:9" ht="14.25" x14ac:dyDescent="0.45">
      <c r="A1516" s="74">
        <v>922</v>
      </c>
      <c r="B1516" s="74">
        <v>15571</v>
      </c>
      <c r="C1516" s="75">
        <v>0</v>
      </c>
      <c r="D1516" s="74">
        <v>0</v>
      </c>
      <c r="E1516" s="74" t="s">
        <v>9</v>
      </c>
      <c r="F1516" s="74" t="s">
        <v>3416</v>
      </c>
      <c r="G1516" s="58">
        <v>0</v>
      </c>
      <c r="H1516" s="74">
        <v>59</v>
      </c>
      <c r="I1516" s="74">
        <v>2336</v>
      </c>
    </row>
    <row r="1517" spans="1:9" ht="14.25" x14ac:dyDescent="0.45">
      <c r="A1517" s="74">
        <v>922</v>
      </c>
      <c r="B1517" s="74">
        <v>50817</v>
      </c>
      <c r="C1517" s="75">
        <v>0</v>
      </c>
      <c r="D1517" s="74">
        <v>0</v>
      </c>
      <c r="E1517" s="74" t="s">
        <v>9</v>
      </c>
      <c r="F1517" s="74" t="s">
        <v>3416</v>
      </c>
      <c r="G1517" s="58">
        <v>0</v>
      </c>
      <c r="H1517" s="74">
        <v>59</v>
      </c>
      <c r="I1517" s="74">
        <v>2336</v>
      </c>
    </row>
    <row r="1518" spans="1:9" ht="14.25" x14ac:dyDescent="0.45">
      <c r="A1518" s="74">
        <v>923</v>
      </c>
      <c r="B1518" s="74">
        <v>3534</v>
      </c>
      <c r="C1518" s="75">
        <v>51</v>
      </c>
      <c r="D1518" s="74">
        <v>140</v>
      </c>
      <c r="E1518" s="74" t="s">
        <v>9</v>
      </c>
      <c r="F1518" s="74" t="s">
        <v>3415</v>
      </c>
      <c r="G1518" s="58">
        <v>5</v>
      </c>
      <c r="H1518" s="74">
        <v>60</v>
      </c>
      <c r="I1518" s="74">
        <v>2162</v>
      </c>
    </row>
    <row r="1519" spans="1:9" ht="14.25" x14ac:dyDescent="0.45">
      <c r="A1519" s="74">
        <v>923</v>
      </c>
      <c r="B1519" s="74">
        <v>34454</v>
      </c>
      <c r="C1519" s="75">
        <v>72.088162994699999</v>
      </c>
      <c r="D1519" s="74">
        <v>140</v>
      </c>
      <c r="E1519" s="74" t="s">
        <v>9</v>
      </c>
      <c r="F1519" s="74" t="s">
        <v>3414</v>
      </c>
      <c r="G1519" s="58">
        <v>5</v>
      </c>
      <c r="H1519" s="74">
        <v>60</v>
      </c>
      <c r="I1519" s="74">
        <v>2162</v>
      </c>
    </row>
    <row r="1520" spans="1:9" ht="14.25" x14ac:dyDescent="0.45">
      <c r="A1520" s="74">
        <v>924</v>
      </c>
      <c r="B1520" s="74">
        <v>51992</v>
      </c>
      <c r="C1520" s="75">
        <v>9</v>
      </c>
      <c r="D1520" s="74">
        <v>240</v>
      </c>
      <c r="E1520" s="74" t="s">
        <v>9</v>
      </c>
      <c r="F1520" s="74" t="s">
        <v>3413</v>
      </c>
      <c r="G1520" s="58">
        <v>1</v>
      </c>
      <c r="H1520" s="74">
        <v>60</v>
      </c>
      <c r="I1520" s="74">
        <v>2147</v>
      </c>
    </row>
    <row r="1521" spans="1:9" ht="14.25" x14ac:dyDescent="0.45">
      <c r="A1521" s="74">
        <v>925</v>
      </c>
      <c r="B1521" s="74">
        <v>48783</v>
      </c>
      <c r="C1521" s="75">
        <v>35</v>
      </c>
      <c r="D1521" s="74">
        <v>15</v>
      </c>
      <c r="E1521" s="74" t="s">
        <v>13</v>
      </c>
      <c r="F1521" s="74" t="s">
        <v>3412</v>
      </c>
      <c r="G1521" s="58">
        <v>2</v>
      </c>
      <c r="H1521" s="74">
        <v>60</v>
      </c>
      <c r="I1521" s="74">
        <v>1959</v>
      </c>
    </row>
    <row r="1522" spans="1:9" ht="14.25" x14ac:dyDescent="0.45">
      <c r="A1522" s="74">
        <v>926</v>
      </c>
      <c r="B1522" s="74">
        <v>17737</v>
      </c>
      <c r="C1522" s="75">
        <v>0</v>
      </c>
      <c r="D1522" s="74">
        <v>0</v>
      </c>
      <c r="E1522" s="74" t="s">
        <v>9</v>
      </c>
      <c r="F1522" s="74" t="s">
        <v>3411</v>
      </c>
      <c r="G1522" s="58">
        <v>0</v>
      </c>
      <c r="H1522" s="74">
        <v>60</v>
      </c>
      <c r="I1522" s="74">
        <v>1377</v>
      </c>
    </row>
    <row r="1523" spans="1:9" ht="14.25" x14ac:dyDescent="0.45">
      <c r="A1523" s="74">
        <v>926</v>
      </c>
      <c r="B1523" s="74">
        <v>46474</v>
      </c>
      <c r="C1523" s="75">
        <v>178</v>
      </c>
      <c r="D1523" s="74">
        <v>240</v>
      </c>
      <c r="E1523" s="74" t="s">
        <v>9</v>
      </c>
      <c r="F1523" s="74" t="s">
        <v>3410</v>
      </c>
      <c r="G1523" s="58">
        <v>26</v>
      </c>
      <c r="H1523" s="74">
        <v>60</v>
      </c>
      <c r="I1523" s="74">
        <v>1378</v>
      </c>
    </row>
    <row r="1524" spans="1:9" ht="14.25" x14ac:dyDescent="0.45">
      <c r="A1524" s="74">
        <v>927</v>
      </c>
      <c r="B1524" s="74">
        <v>8162</v>
      </c>
      <c r="C1524" s="75">
        <v>1</v>
      </c>
      <c r="D1524" s="74">
        <v>56</v>
      </c>
      <c r="E1524" s="74" t="s">
        <v>9</v>
      </c>
      <c r="F1524" s="74" t="s">
        <v>3798</v>
      </c>
      <c r="G1524" s="58">
        <v>2</v>
      </c>
      <c r="H1524" s="74">
        <v>60</v>
      </c>
      <c r="I1524" s="74">
        <v>1025</v>
      </c>
    </row>
    <row r="1525" spans="1:9" ht="14.25" x14ac:dyDescent="0.45">
      <c r="A1525" s="74">
        <v>928</v>
      </c>
      <c r="B1525" s="74">
        <v>2493</v>
      </c>
      <c r="C1525" s="75">
        <v>19</v>
      </c>
      <c r="D1525" s="74">
        <v>60</v>
      </c>
      <c r="E1525" s="74" t="s">
        <v>7</v>
      </c>
      <c r="F1525" s="74" t="s">
        <v>3797</v>
      </c>
      <c r="G1525" s="58">
        <v>2</v>
      </c>
      <c r="H1525" s="74">
        <v>60</v>
      </c>
      <c r="I1525" s="74">
        <v>1025</v>
      </c>
    </row>
    <row r="1526" spans="1:9" ht="14.25" x14ac:dyDescent="0.45">
      <c r="A1526" s="74">
        <v>929</v>
      </c>
      <c r="B1526" s="74">
        <v>14867</v>
      </c>
      <c r="C1526" s="75">
        <v>87</v>
      </c>
      <c r="D1526" s="74">
        <v>158</v>
      </c>
      <c r="E1526" s="74" t="s">
        <v>8</v>
      </c>
      <c r="F1526" s="74" t="s">
        <v>3409</v>
      </c>
      <c r="G1526" s="58">
        <v>2</v>
      </c>
      <c r="H1526" s="74">
        <v>62</v>
      </c>
      <c r="I1526" s="74">
        <v>383</v>
      </c>
    </row>
    <row r="1527" spans="1:9" ht="14.25" x14ac:dyDescent="0.45">
      <c r="A1527" s="74">
        <v>929</v>
      </c>
      <c r="B1527" s="74">
        <v>70359</v>
      </c>
      <c r="C1527" s="75">
        <v>58</v>
      </c>
      <c r="D1527" s="74">
        <v>106</v>
      </c>
      <c r="E1527" s="74" t="s">
        <v>8</v>
      </c>
      <c r="F1527" s="74" t="s">
        <v>3409</v>
      </c>
      <c r="G1527" s="58">
        <v>2</v>
      </c>
      <c r="H1527" s="74">
        <v>62</v>
      </c>
      <c r="I1527" s="74">
        <v>384</v>
      </c>
    </row>
    <row r="1528" spans="1:9" ht="14.25" x14ac:dyDescent="0.45">
      <c r="A1528" s="74">
        <v>929</v>
      </c>
      <c r="B1528" s="74">
        <v>70360</v>
      </c>
      <c r="C1528" s="75">
        <v>0</v>
      </c>
      <c r="D1528" s="74">
        <v>0</v>
      </c>
      <c r="E1528" s="74" t="s">
        <v>8</v>
      </c>
      <c r="F1528" s="74" t="s">
        <v>3409</v>
      </c>
      <c r="G1528" s="58">
        <v>0</v>
      </c>
      <c r="H1528" s="74">
        <v>62</v>
      </c>
      <c r="I1528" s="74">
        <v>383</v>
      </c>
    </row>
    <row r="1529" spans="1:9" ht="14.25" x14ac:dyDescent="0.45">
      <c r="A1529" s="74">
        <v>929</v>
      </c>
      <c r="B1529" s="74">
        <v>71083</v>
      </c>
      <c r="C1529" s="75">
        <v>44</v>
      </c>
      <c r="D1529" s="74">
        <v>81</v>
      </c>
      <c r="E1529" s="74" t="s">
        <v>8</v>
      </c>
      <c r="F1529" s="74" t="s">
        <v>3409</v>
      </c>
      <c r="G1529" s="58">
        <v>2</v>
      </c>
      <c r="H1529" s="74">
        <v>62</v>
      </c>
      <c r="I1529" s="74">
        <v>384</v>
      </c>
    </row>
    <row r="1530" spans="1:9" ht="14.25" x14ac:dyDescent="0.45">
      <c r="A1530" s="74">
        <v>930</v>
      </c>
      <c r="B1530" s="74">
        <v>10642</v>
      </c>
      <c r="C1530" s="75">
        <v>217.96772144299999</v>
      </c>
      <c r="D1530" s="74">
        <v>220</v>
      </c>
      <c r="E1530" s="74" t="s">
        <v>13</v>
      </c>
      <c r="F1530" s="74" t="s">
        <v>3408</v>
      </c>
      <c r="G1530" s="58">
        <v>25</v>
      </c>
      <c r="H1530" s="74">
        <v>60</v>
      </c>
      <c r="I1530" s="74">
        <v>2585</v>
      </c>
    </row>
    <row r="1531" spans="1:9" ht="14.25" x14ac:dyDescent="0.45">
      <c r="A1531" s="74">
        <v>931</v>
      </c>
      <c r="B1531" s="74">
        <v>32726</v>
      </c>
      <c r="C1531" s="75">
        <v>6</v>
      </c>
      <c r="D1531" s="74">
        <v>8</v>
      </c>
      <c r="E1531" s="74" t="s">
        <v>13</v>
      </c>
      <c r="F1531" s="74" t="s">
        <v>3407</v>
      </c>
      <c r="G1531" s="58">
        <v>2</v>
      </c>
      <c r="H1531" s="74">
        <v>60</v>
      </c>
      <c r="I1531" s="74">
        <v>2585</v>
      </c>
    </row>
    <row r="1532" spans="1:9" ht="14.25" x14ac:dyDescent="0.45">
      <c r="A1532" s="74">
        <v>931</v>
      </c>
      <c r="B1532" s="74">
        <v>76876</v>
      </c>
      <c r="C1532" s="75">
        <v>80</v>
      </c>
      <c r="D1532" s="74">
        <v>112</v>
      </c>
      <c r="E1532" s="74" t="s">
        <v>13</v>
      </c>
      <c r="F1532" s="74" t="s">
        <v>3406</v>
      </c>
      <c r="G1532" s="58">
        <v>2</v>
      </c>
      <c r="H1532" s="74">
        <v>60</v>
      </c>
      <c r="I1532" s="74">
        <v>2585</v>
      </c>
    </row>
    <row r="1533" spans="1:9" ht="14.25" x14ac:dyDescent="0.45">
      <c r="A1533" s="74">
        <v>932</v>
      </c>
      <c r="B1533" s="74">
        <v>12695</v>
      </c>
      <c r="C1533" s="75">
        <v>100.56498215400001</v>
      </c>
      <c r="D1533" s="74">
        <v>125</v>
      </c>
      <c r="E1533" s="74" t="s">
        <v>13</v>
      </c>
      <c r="F1533" s="74" t="s">
        <v>3404</v>
      </c>
      <c r="G1533" s="58">
        <v>4</v>
      </c>
      <c r="H1533" s="74">
        <v>61</v>
      </c>
      <c r="I1533" s="74">
        <v>1895</v>
      </c>
    </row>
    <row r="1534" spans="1:9" ht="14.25" x14ac:dyDescent="0.45">
      <c r="A1534" s="74">
        <v>932</v>
      </c>
      <c r="B1534" s="74">
        <v>13138</v>
      </c>
      <c r="C1534" s="75">
        <v>61.846979140800002</v>
      </c>
      <c r="D1534" s="74">
        <v>125</v>
      </c>
      <c r="E1534" s="74" t="s">
        <v>13</v>
      </c>
      <c r="F1534" s="74" t="s">
        <v>3404</v>
      </c>
      <c r="G1534" s="58">
        <v>4</v>
      </c>
      <c r="H1534" s="74">
        <v>61</v>
      </c>
      <c r="I1534" s="74">
        <v>1895</v>
      </c>
    </row>
    <row r="1535" spans="1:9" ht="14.25" x14ac:dyDescent="0.45">
      <c r="A1535" s="74">
        <v>933</v>
      </c>
      <c r="B1535" s="74">
        <v>46182</v>
      </c>
      <c r="C1535" s="75">
        <v>60</v>
      </c>
      <c r="D1535" s="74">
        <v>103</v>
      </c>
      <c r="E1535" s="74" t="s">
        <v>13</v>
      </c>
      <c r="F1535" s="74" t="s">
        <v>3402</v>
      </c>
      <c r="G1535" s="58">
        <v>25</v>
      </c>
      <c r="H1535" s="74">
        <v>60</v>
      </c>
      <c r="I1535" s="74">
        <v>1221</v>
      </c>
    </row>
    <row r="1536" spans="1:9" ht="14.25" x14ac:dyDescent="0.45">
      <c r="A1536" s="74">
        <v>933</v>
      </c>
      <c r="B1536" s="74">
        <v>43783</v>
      </c>
      <c r="C1536" s="75">
        <v>65</v>
      </c>
      <c r="D1536" s="74">
        <v>102</v>
      </c>
      <c r="E1536" s="74" t="s">
        <v>13</v>
      </c>
      <c r="F1536" s="74" t="s">
        <v>3403</v>
      </c>
      <c r="G1536" s="58">
        <v>25</v>
      </c>
      <c r="H1536" s="74">
        <v>60</v>
      </c>
      <c r="I1536" s="74">
        <v>1221</v>
      </c>
    </row>
    <row r="1537" spans="1:9" ht="14.25" x14ac:dyDescent="0.45">
      <c r="A1537" s="74">
        <v>933</v>
      </c>
      <c r="B1537" s="74">
        <v>21504</v>
      </c>
      <c r="C1537" s="75">
        <v>124</v>
      </c>
      <c r="D1537" s="74">
        <v>205</v>
      </c>
      <c r="E1537" s="74" t="s">
        <v>13</v>
      </c>
      <c r="F1537" s="74" t="s">
        <v>3402</v>
      </c>
      <c r="G1537" s="58">
        <v>2</v>
      </c>
      <c r="H1537" s="74">
        <v>60</v>
      </c>
      <c r="I1537" s="74">
        <v>1221</v>
      </c>
    </row>
    <row r="1538" spans="1:9" ht="14.25" x14ac:dyDescent="0.45">
      <c r="A1538" s="74">
        <v>933</v>
      </c>
      <c r="B1538" s="74">
        <v>31175</v>
      </c>
      <c r="C1538" s="75">
        <v>144.29171615199999</v>
      </c>
      <c r="D1538" s="74">
        <v>205</v>
      </c>
      <c r="E1538" s="74" t="s">
        <v>13</v>
      </c>
      <c r="F1538" s="74" t="s">
        <v>3402</v>
      </c>
      <c r="G1538" s="58">
        <v>2</v>
      </c>
      <c r="H1538" s="74">
        <v>60</v>
      </c>
      <c r="I1538" s="74">
        <v>1221</v>
      </c>
    </row>
    <row r="1539" spans="1:9" ht="14.25" x14ac:dyDescent="0.45">
      <c r="A1539" s="74">
        <v>934</v>
      </c>
      <c r="B1539" s="74">
        <v>18464</v>
      </c>
      <c r="C1539" s="75">
        <v>25</v>
      </c>
      <c r="D1539" s="74">
        <v>185</v>
      </c>
      <c r="E1539" s="74" t="s">
        <v>9</v>
      </c>
      <c r="F1539" s="74" t="s">
        <v>3401</v>
      </c>
      <c r="G1539" s="58">
        <v>5</v>
      </c>
      <c r="H1539" s="74">
        <v>59</v>
      </c>
      <c r="I1539" s="74">
        <v>2796</v>
      </c>
    </row>
    <row r="1540" spans="1:9" ht="14.25" x14ac:dyDescent="0.45">
      <c r="A1540" s="74">
        <v>935</v>
      </c>
      <c r="B1540" s="74">
        <v>51686</v>
      </c>
      <c r="C1540" s="75">
        <v>95</v>
      </c>
      <c r="D1540" s="74">
        <v>105</v>
      </c>
      <c r="E1540" s="74" t="s">
        <v>8</v>
      </c>
      <c r="F1540" s="74" t="s">
        <v>3400</v>
      </c>
      <c r="G1540" s="58">
        <v>24</v>
      </c>
      <c r="H1540" s="74">
        <v>61</v>
      </c>
      <c r="I1540" s="74">
        <v>812</v>
      </c>
    </row>
    <row r="1541" spans="1:9" ht="14.25" x14ac:dyDescent="0.45">
      <c r="A1541" s="74">
        <v>935</v>
      </c>
      <c r="B1541" s="74">
        <v>41283</v>
      </c>
      <c r="C1541" s="75">
        <v>79</v>
      </c>
      <c r="D1541" s="74">
        <v>120</v>
      </c>
      <c r="E1541" s="74" t="s">
        <v>8</v>
      </c>
      <c r="F1541" s="74" t="s">
        <v>3399</v>
      </c>
      <c r="G1541" s="58">
        <v>4</v>
      </c>
      <c r="H1541" s="74">
        <v>61</v>
      </c>
      <c r="I1541" s="74">
        <v>812</v>
      </c>
    </row>
    <row r="1542" spans="1:9" ht="14.25" x14ac:dyDescent="0.45">
      <c r="A1542" s="74">
        <v>935</v>
      </c>
      <c r="B1542" s="74">
        <v>48909</v>
      </c>
      <c r="C1542" s="75">
        <v>94</v>
      </c>
      <c r="D1542" s="74">
        <v>100</v>
      </c>
      <c r="E1542" s="74" t="s">
        <v>8</v>
      </c>
      <c r="F1542" s="74" t="s">
        <v>3398</v>
      </c>
      <c r="G1542" s="58">
        <v>4</v>
      </c>
      <c r="H1542" s="74">
        <v>61</v>
      </c>
      <c r="I1542" s="74">
        <v>812</v>
      </c>
    </row>
    <row r="1543" spans="1:9" ht="14.25" x14ac:dyDescent="0.45">
      <c r="A1543" s="74">
        <v>936</v>
      </c>
      <c r="B1543" s="74">
        <v>36939</v>
      </c>
      <c r="C1543" s="75">
        <v>90</v>
      </c>
      <c r="D1543" s="74">
        <v>120</v>
      </c>
      <c r="E1543" s="74" t="s">
        <v>9</v>
      </c>
      <c r="F1543" s="74" t="s">
        <v>3397</v>
      </c>
      <c r="G1543" s="58">
        <v>26</v>
      </c>
      <c r="H1543" s="74">
        <v>61</v>
      </c>
      <c r="I1543" s="74">
        <v>770</v>
      </c>
    </row>
    <row r="1544" spans="1:9" ht="14.25" x14ac:dyDescent="0.45">
      <c r="A1544" s="74">
        <v>937</v>
      </c>
      <c r="B1544" s="74">
        <v>18967</v>
      </c>
      <c r="C1544" s="75">
        <v>122</v>
      </c>
      <c r="D1544" s="74">
        <v>120</v>
      </c>
      <c r="E1544" s="74" t="s">
        <v>9</v>
      </c>
      <c r="F1544" s="74" t="s">
        <v>3396</v>
      </c>
      <c r="G1544" s="58">
        <v>25</v>
      </c>
      <c r="H1544" s="74">
        <v>61</v>
      </c>
      <c r="I1544" s="74">
        <v>2036</v>
      </c>
    </row>
    <row r="1545" spans="1:9" ht="14.25" x14ac:dyDescent="0.45">
      <c r="A1545" s="74">
        <v>937</v>
      </c>
      <c r="B1545" s="74">
        <v>33113</v>
      </c>
      <c r="C1545" s="75">
        <v>62</v>
      </c>
      <c r="D1545" s="74">
        <v>56</v>
      </c>
      <c r="E1545" s="74" t="s">
        <v>9</v>
      </c>
      <c r="F1545" s="74" t="s">
        <v>3396</v>
      </c>
      <c r="G1545" s="58">
        <v>25</v>
      </c>
      <c r="H1545" s="74">
        <v>61</v>
      </c>
      <c r="I1545" s="74">
        <v>2036</v>
      </c>
    </row>
    <row r="1546" spans="1:9" ht="14.25" x14ac:dyDescent="0.45">
      <c r="A1546" s="74">
        <v>937</v>
      </c>
      <c r="B1546" s="74">
        <v>5753</v>
      </c>
      <c r="C1546" s="75">
        <v>70</v>
      </c>
      <c r="D1546" s="74">
        <v>64</v>
      </c>
      <c r="E1546" s="74" t="s">
        <v>9</v>
      </c>
      <c r="F1546" s="74" t="s">
        <v>3395</v>
      </c>
      <c r="G1546" s="58">
        <v>25</v>
      </c>
      <c r="H1546" s="74">
        <v>61</v>
      </c>
      <c r="I1546" s="74">
        <v>2036</v>
      </c>
    </row>
    <row r="1547" spans="1:9" ht="14.25" x14ac:dyDescent="0.45">
      <c r="A1547" s="74">
        <v>938</v>
      </c>
      <c r="B1547" s="74">
        <v>12682</v>
      </c>
      <c r="C1547" s="75">
        <v>122</v>
      </c>
      <c r="D1547" s="74">
        <v>120</v>
      </c>
      <c r="E1547" s="74" t="s">
        <v>13</v>
      </c>
      <c r="F1547" s="74" t="s">
        <v>3393</v>
      </c>
      <c r="G1547" s="58">
        <v>2</v>
      </c>
      <c r="H1547" s="74">
        <v>59</v>
      </c>
      <c r="I1547" s="74">
        <v>2377</v>
      </c>
    </row>
    <row r="1548" spans="1:9" ht="14.25" x14ac:dyDescent="0.45">
      <c r="A1548" s="74">
        <v>939</v>
      </c>
      <c r="B1548" s="74">
        <v>21041</v>
      </c>
      <c r="C1548" s="75">
        <v>0</v>
      </c>
      <c r="D1548" s="74">
        <v>0</v>
      </c>
      <c r="E1548" s="74" t="s">
        <v>13</v>
      </c>
      <c r="F1548" s="74" t="s">
        <v>3392</v>
      </c>
      <c r="G1548" s="58">
        <v>0</v>
      </c>
      <c r="H1548" s="74">
        <v>59</v>
      </c>
      <c r="I1548" s="74">
        <v>248</v>
      </c>
    </row>
    <row r="1549" spans="1:9" ht="14.25" x14ac:dyDescent="0.45">
      <c r="A1549" s="74">
        <v>939</v>
      </c>
      <c r="B1549" s="74">
        <v>7874</v>
      </c>
      <c r="C1549" s="75">
        <v>0</v>
      </c>
      <c r="D1549" s="74">
        <v>0</v>
      </c>
      <c r="E1549" s="74" t="s">
        <v>13</v>
      </c>
      <c r="F1549" s="74" t="s">
        <v>3392</v>
      </c>
      <c r="G1549" s="58">
        <v>0</v>
      </c>
      <c r="H1549" s="74">
        <v>59</v>
      </c>
      <c r="I1549" s="74">
        <v>248</v>
      </c>
    </row>
    <row r="1550" spans="1:9" ht="14.25" x14ac:dyDescent="0.45">
      <c r="A1550" s="74">
        <v>939</v>
      </c>
      <c r="B1550" s="74">
        <v>26661</v>
      </c>
      <c r="C1550" s="75">
        <v>0</v>
      </c>
      <c r="D1550" s="74">
        <v>0</v>
      </c>
      <c r="E1550" s="74" t="s">
        <v>13</v>
      </c>
      <c r="F1550" s="74" t="s">
        <v>3391</v>
      </c>
      <c r="G1550" s="58">
        <v>0</v>
      </c>
      <c r="H1550" s="74">
        <v>59</v>
      </c>
      <c r="I1550" s="74">
        <v>247</v>
      </c>
    </row>
    <row r="1551" spans="1:9" ht="14.25" x14ac:dyDescent="0.45">
      <c r="A1551" s="74">
        <v>939</v>
      </c>
      <c r="B1551" s="74">
        <v>26437</v>
      </c>
      <c r="C1551" s="75">
        <v>0</v>
      </c>
      <c r="D1551" s="74">
        <v>0</v>
      </c>
      <c r="E1551" s="74" t="s">
        <v>13</v>
      </c>
      <c r="F1551" s="74" t="s">
        <v>3390</v>
      </c>
      <c r="G1551" s="58">
        <v>0</v>
      </c>
      <c r="H1551" s="74">
        <v>59</v>
      </c>
      <c r="I1551" s="74">
        <v>247</v>
      </c>
    </row>
    <row r="1552" spans="1:9" ht="14.25" x14ac:dyDescent="0.45">
      <c r="A1552" s="74">
        <v>939</v>
      </c>
      <c r="B1552" s="74">
        <v>38028</v>
      </c>
      <c r="C1552" s="75">
        <v>95</v>
      </c>
      <c r="D1552" s="74">
        <v>122</v>
      </c>
      <c r="E1552" s="74" t="s">
        <v>13</v>
      </c>
      <c r="F1552" s="74" t="s">
        <v>3389</v>
      </c>
      <c r="G1552" s="58">
        <v>2</v>
      </c>
      <c r="H1552" s="74">
        <v>59</v>
      </c>
      <c r="I1552" s="74">
        <v>247</v>
      </c>
    </row>
    <row r="1553" spans="1:9" ht="14.25" x14ac:dyDescent="0.45">
      <c r="A1553" s="74">
        <v>940</v>
      </c>
      <c r="B1553" s="74">
        <v>1477</v>
      </c>
      <c r="C1553" s="75">
        <v>52</v>
      </c>
      <c r="D1553" s="74">
        <v>120</v>
      </c>
      <c r="E1553" s="74" t="s">
        <v>13</v>
      </c>
      <c r="F1553" s="74" t="s">
        <v>3388</v>
      </c>
      <c r="G1553" s="58">
        <v>2</v>
      </c>
      <c r="H1553" s="74">
        <v>62</v>
      </c>
      <c r="I1553" s="74">
        <v>680</v>
      </c>
    </row>
    <row r="1554" spans="1:9" ht="14.25" x14ac:dyDescent="0.45">
      <c r="A1554" s="74">
        <v>941</v>
      </c>
      <c r="B1554" s="74">
        <v>3085</v>
      </c>
      <c r="C1554" s="75">
        <v>116</v>
      </c>
      <c r="D1554" s="74">
        <v>91</v>
      </c>
      <c r="E1554" s="74" t="s">
        <v>14</v>
      </c>
      <c r="F1554" s="74" t="s">
        <v>3387</v>
      </c>
      <c r="G1554" s="58">
        <v>2</v>
      </c>
      <c r="H1554" s="74">
        <v>60</v>
      </c>
      <c r="I1554" s="74">
        <v>1559</v>
      </c>
    </row>
    <row r="1555" spans="1:9" ht="14.25" x14ac:dyDescent="0.45">
      <c r="A1555" s="74">
        <v>941</v>
      </c>
      <c r="B1555" s="74">
        <v>28829</v>
      </c>
      <c r="C1555" s="75">
        <v>109</v>
      </c>
      <c r="D1555" s="74">
        <v>86</v>
      </c>
      <c r="E1555" s="74" t="s">
        <v>14</v>
      </c>
      <c r="F1555" s="74" t="s">
        <v>3387</v>
      </c>
      <c r="G1555" s="58">
        <v>2</v>
      </c>
      <c r="H1555" s="74">
        <v>60</v>
      </c>
      <c r="I1555" s="74">
        <v>1559</v>
      </c>
    </row>
    <row r="1556" spans="1:9" ht="14.25" x14ac:dyDescent="0.45">
      <c r="A1556" s="74">
        <v>941</v>
      </c>
      <c r="B1556" s="74">
        <v>47175</v>
      </c>
      <c r="C1556" s="75">
        <v>80.816078514400004</v>
      </c>
      <c r="D1556" s="74">
        <v>63</v>
      </c>
      <c r="E1556" s="74" t="s">
        <v>14</v>
      </c>
      <c r="F1556" s="74" t="s">
        <v>3386</v>
      </c>
      <c r="G1556" s="58">
        <v>2</v>
      </c>
      <c r="H1556" s="74">
        <v>60</v>
      </c>
      <c r="I1556" s="74">
        <v>1559</v>
      </c>
    </row>
    <row r="1557" spans="1:9" ht="14.25" x14ac:dyDescent="0.45">
      <c r="A1557" s="74">
        <v>942</v>
      </c>
      <c r="B1557" s="74">
        <v>3474</v>
      </c>
      <c r="C1557" s="75">
        <v>97</v>
      </c>
      <c r="D1557" s="74">
        <v>115</v>
      </c>
      <c r="E1557" s="74" t="s">
        <v>18</v>
      </c>
      <c r="F1557" s="74" t="s">
        <v>3383</v>
      </c>
      <c r="G1557" s="58">
        <v>2</v>
      </c>
      <c r="H1557" s="74">
        <v>60</v>
      </c>
      <c r="I1557" s="74">
        <v>2290</v>
      </c>
    </row>
    <row r="1558" spans="1:9" ht="14.25" x14ac:dyDescent="0.45">
      <c r="A1558" s="74">
        <v>942</v>
      </c>
      <c r="B1558" s="74">
        <v>37708</v>
      </c>
      <c r="C1558" s="75">
        <v>125</v>
      </c>
      <c r="D1558" s="74">
        <v>120</v>
      </c>
      <c r="E1558" s="74" t="s">
        <v>18</v>
      </c>
      <c r="F1558" s="74" t="s">
        <v>3382</v>
      </c>
      <c r="G1558" s="58">
        <v>2</v>
      </c>
      <c r="H1558" s="74">
        <v>60</v>
      </c>
      <c r="I1558" s="74">
        <v>2290</v>
      </c>
    </row>
    <row r="1559" spans="1:9" ht="14.25" x14ac:dyDescent="0.45">
      <c r="A1559" s="74">
        <v>943</v>
      </c>
      <c r="B1559" s="74">
        <v>20706</v>
      </c>
      <c r="C1559" s="75">
        <v>40</v>
      </c>
      <c r="D1559" s="74">
        <v>30</v>
      </c>
      <c r="E1559" s="74" t="s">
        <v>17</v>
      </c>
      <c r="F1559" s="74" t="s">
        <v>3633</v>
      </c>
      <c r="G1559" s="58">
        <v>2</v>
      </c>
      <c r="H1559" s="74">
        <v>61</v>
      </c>
      <c r="I1559" s="74">
        <v>628</v>
      </c>
    </row>
    <row r="1560" spans="1:9" ht="14.25" x14ac:dyDescent="0.45">
      <c r="A1560" s="74">
        <v>943</v>
      </c>
      <c r="B1560" s="74">
        <v>22925</v>
      </c>
      <c r="C1560" s="75">
        <v>103</v>
      </c>
      <c r="D1560" s="74">
        <v>57</v>
      </c>
      <c r="E1560" s="74" t="s">
        <v>17</v>
      </c>
      <c r="F1560" s="74" t="s">
        <v>3627</v>
      </c>
      <c r="G1560" s="58">
        <v>2</v>
      </c>
      <c r="H1560" s="74">
        <v>61</v>
      </c>
      <c r="I1560" s="74">
        <v>628</v>
      </c>
    </row>
    <row r="1561" spans="1:9" ht="14.25" x14ac:dyDescent="0.45">
      <c r="A1561" s="74">
        <v>943</v>
      </c>
      <c r="B1561" s="74">
        <v>17026</v>
      </c>
      <c r="C1561" s="75">
        <v>0</v>
      </c>
      <c r="D1561" s="74">
        <v>0</v>
      </c>
      <c r="E1561" s="74" t="s">
        <v>17</v>
      </c>
      <c r="F1561" s="74" t="s">
        <v>3627</v>
      </c>
      <c r="G1561" s="58">
        <v>0</v>
      </c>
      <c r="H1561" s="74">
        <v>61</v>
      </c>
      <c r="I1561" s="74">
        <v>628</v>
      </c>
    </row>
    <row r="1562" spans="1:9" ht="14.25" x14ac:dyDescent="0.45">
      <c r="A1562" s="74">
        <v>943</v>
      </c>
      <c r="B1562" s="74">
        <v>44839</v>
      </c>
      <c r="C1562" s="75">
        <v>0.839463435742</v>
      </c>
      <c r="D1562" s="74">
        <v>30</v>
      </c>
      <c r="E1562" s="74" t="s">
        <v>17</v>
      </c>
      <c r="F1562" s="74" t="s">
        <v>3631</v>
      </c>
      <c r="G1562" s="58">
        <v>2</v>
      </c>
      <c r="H1562" s="74">
        <v>61</v>
      </c>
      <c r="I1562" s="74">
        <v>631</v>
      </c>
    </row>
    <row r="1563" spans="1:9" ht="14.25" x14ac:dyDescent="0.45">
      <c r="A1563" s="74">
        <v>943</v>
      </c>
      <c r="B1563" s="74">
        <v>27936</v>
      </c>
      <c r="C1563" s="75">
        <v>17</v>
      </c>
      <c r="D1563" s="74">
        <v>30</v>
      </c>
      <c r="E1563" s="74" t="s">
        <v>17</v>
      </c>
      <c r="F1563" s="74" t="s">
        <v>3631</v>
      </c>
      <c r="G1563" s="58">
        <v>2</v>
      </c>
      <c r="H1563" s="74">
        <v>61</v>
      </c>
      <c r="I1563" s="74">
        <v>631</v>
      </c>
    </row>
    <row r="1564" spans="1:9" ht="14.25" x14ac:dyDescent="0.45">
      <c r="A1564" s="74">
        <v>943</v>
      </c>
      <c r="B1564" s="74">
        <v>7485</v>
      </c>
      <c r="C1564" s="75">
        <v>19</v>
      </c>
      <c r="D1564" s="74">
        <v>30</v>
      </c>
      <c r="E1564" s="74" t="s">
        <v>17</v>
      </c>
      <c r="F1564" s="74" t="s">
        <v>3631</v>
      </c>
      <c r="G1564" s="58">
        <v>2</v>
      </c>
      <c r="H1564" s="74">
        <v>61</v>
      </c>
      <c r="I1564" s="74">
        <v>631</v>
      </c>
    </row>
    <row r="1565" spans="1:9" ht="14.25" x14ac:dyDescent="0.45">
      <c r="A1565" s="74">
        <v>943</v>
      </c>
      <c r="B1565" s="74">
        <v>33893</v>
      </c>
      <c r="C1565" s="75">
        <v>6</v>
      </c>
      <c r="D1565" s="74">
        <v>10</v>
      </c>
      <c r="E1565" s="74" t="s">
        <v>17</v>
      </c>
      <c r="F1565" s="74" t="s">
        <v>3632</v>
      </c>
      <c r="G1565" s="58">
        <v>2</v>
      </c>
      <c r="H1565" s="74">
        <v>61</v>
      </c>
      <c r="I1565" s="74">
        <v>631</v>
      </c>
    </row>
    <row r="1566" spans="1:9" ht="14.25" x14ac:dyDescent="0.45">
      <c r="A1566" s="74">
        <v>943</v>
      </c>
      <c r="B1566" s="74">
        <v>6170</v>
      </c>
      <c r="C1566" s="75">
        <v>0</v>
      </c>
      <c r="D1566" s="74">
        <v>10</v>
      </c>
      <c r="E1566" s="74" t="s">
        <v>17</v>
      </c>
      <c r="F1566" s="74" t="s">
        <v>3632</v>
      </c>
      <c r="G1566" s="58">
        <v>2</v>
      </c>
      <c r="H1566" s="74">
        <v>61</v>
      </c>
      <c r="I1566" s="74">
        <v>631</v>
      </c>
    </row>
    <row r="1567" spans="1:9" ht="14.25" x14ac:dyDescent="0.45">
      <c r="A1567" s="74">
        <v>943</v>
      </c>
      <c r="B1567" s="74">
        <v>505</v>
      </c>
      <c r="C1567" s="75">
        <v>0</v>
      </c>
      <c r="D1567" s="74">
        <v>40</v>
      </c>
      <c r="E1567" s="74" t="s">
        <v>17</v>
      </c>
      <c r="F1567" s="74" t="s">
        <v>3631</v>
      </c>
      <c r="G1567" s="58">
        <v>2</v>
      </c>
      <c r="H1567" s="74">
        <v>61</v>
      </c>
      <c r="I1567" s="74">
        <v>631</v>
      </c>
    </row>
    <row r="1568" spans="1:9" ht="14.25" x14ac:dyDescent="0.45">
      <c r="A1568" s="74">
        <v>943</v>
      </c>
      <c r="B1568" s="74">
        <v>37449</v>
      </c>
      <c r="C1568" s="75">
        <v>42</v>
      </c>
      <c r="D1568" s="74">
        <v>60</v>
      </c>
      <c r="E1568" s="74" t="s">
        <v>17</v>
      </c>
      <c r="F1568" s="74" t="s">
        <v>3630</v>
      </c>
      <c r="G1568" s="58">
        <v>2</v>
      </c>
      <c r="H1568" s="74">
        <v>61</v>
      </c>
      <c r="I1568" s="74">
        <v>628</v>
      </c>
    </row>
    <row r="1569" spans="1:9" ht="14.25" x14ac:dyDescent="0.45">
      <c r="A1569" s="74">
        <v>943</v>
      </c>
      <c r="B1569" s="74">
        <v>63823</v>
      </c>
      <c r="C1569" s="75">
        <v>55</v>
      </c>
      <c r="D1569" s="74">
        <v>30</v>
      </c>
      <c r="E1569" s="74" t="s">
        <v>17</v>
      </c>
      <c r="F1569" s="74" t="s">
        <v>3628</v>
      </c>
      <c r="G1569" s="58">
        <v>2</v>
      </c>
      <c r="H1569" s="74">
        <v>61</v>
      </c>
      <c r="I1569" s="74">
        <v>631</v>
      </c>
    </row>
    <row r="1570" spans="1:9" ht="14.25" x14ac:dyDescent="0.45">
      <c r="A1570" s="74">
        <v>943</v>
      </c>
      <c r="B1570" s="74">
        <v>67398</v>
      </c>
      <c r="C1570" s="75">
        <v>0</v>
      </c>
      <c r="D1570" s="74">
        <v>0</v>
      </c>
      <c r="E1570" s="74" t="s">
        <v>17</v>
      </c>
      <c r="F1570" s="74" t="s">
        <v>3627</v>
      </c>
      <c r="G1570" s="58">
        <v>0</v>
      </c>
      <c r="H1570" s="74">
        <v>64</v>
      </c>
      <c r="I1570" s="74">
        <v>1468</v>
      </c>
    </row>
    <row r="1571" spans="1:9" ht="14.25" x14ac:dyDescent="0.45">
      <c r="A1571" s="74">
        <v>943</v>
      </c>
      <c r="B1571" s="74">
        <v>75789</v>
      </c>
      <c r="C1571" s="75">
        <v>0</v>
      </c>
      <c r="D1571" s="74">
        <v>0</v>
      </c>
      <c r="E1571" s="74" t="s">
        <v>17</v>
      </c>
      <c r="F1571" s="74" t="s">
        <v>3627</v>
      </c>
      <c r="G1571" s="58">
        <v>0</v>
      </c>
      <c r="H1571" s="74">
        <v>64</v>
      </c>
      <c r="I1571" s="74">
        <v>1468</v>
      </c>
    </row>
    <row r="1572" spans="1:9" ht="14.25" x14ac:dyDescent="0.45">
      <c r="A1572" s="74">
        <v>943</v>
      </c>
      <c r="B1572" s="74">
        <v>75790</v>
      </c>
      <c r="C1572" s="75">
        <v>0</v>
      </c>
      <c r="D1572" s="74">
        <v>0</v>
      </c>
      <c r="E1572" s="74" t="s">
        <v>17</v>
      </c>
      <c r="F1572" s="74" t="s">
        <v>3627</v>
      </c>
      <c r="G1572" s="58">
        <v>0</v>
      </c>
      <c r="H1572" s="74">
        <v>64</v>
      </c>
      <c r="I1572" s="74">
        <v>1468</v>
      </c>
    </row>
    <row r="1573" spans="1:9" ht="14.25" x14ac:dyDescent="0.45">
      <c r="A1573" s="74">
        <v>943</v>
      </c>
      <c r="B1573" s="74">
        <v>75791</v>
      </c>
      <c r="C1573" s="75">
        <v>10.0070584408</v>
      </c>
      <c r="D1573" s="74">
        <v>0</v>
      </c>
      <c r="E1573" s="74" t="s">
        <v>17</v>
      </c>
      <c r="F1573" s="74" t="s">
        <v>3627</v>
      </c>
      <c r="G1573" s="58">
        <v>0</v>
      </c>
      <c r="H1573" s="74">
        <v>64</v>
      </c>
      <c r="I1573" s="74">
        <v>1468</v>
      </c>
    </row>
    <row r="1574" spans="1:9" ht="14.25" x14ac:dyDescent="0.45">
      <c r="A1574" s="74">
        <v>943</v>
      </c>
      <c r="B1574" s="74">
        <v>45164</v>
      </c>
      <c r="C1574" s="75">
        <v>138</v>
      </c>
      <c r="D1574" s="74">
        <v>90</v>
      </c>
      <c r="E1574" s="74" t="s">
        <v>17</v>
      </c>
      <c r="F1574" s="74" t="s">
        <v>3626</v>
      </c>
      <c r="G1574" s="58">
        <v>2</v>
      </c>
      <c r="H1574" s="74">
        <v>61</v>
      </c>
      <c r="I1574" s="74">
        <v>632</v>
      </c>
    </row>
    <row r="1575" spans="1:9" ht="14.25" x14ac:dyDescent="0.45">
      <c r="A1575" s="74">
        <v>943</v>
      </c>
      <c r="B1575" s="74">
        <v>54222</v>
      </c>
      <c r="C1575" s="75">
        <v>34</v>
      </c>
      <c r="D1575" s="74">
        <v>36</v>
      </c>
      <c r="E1575" s="74" t="s">
        <v>17</v>
      </c>
      <c r="F1575" s="74" t="s">
        <v>3625</v>
      </c>
      <c r="G1575" s="58">
        <v>2</v>
      </c>
      <c r="H1575" s="74">
        <v>61</v>
      </c>
      <c r="I1575" s="74">
        <v>628</v>
      </c>
    </row>
    <row r="1576" spans="1:9" ht="14.25" x14ac:dyDescent="0.45">
      <c r="A1576" s="74">
        <v>943</v>
      </c>
      <c r="B1576" s="74">
        <v>28159</v>
      </c>
      <c r="C1576" s="75">
        <v>9</v>
      </c>
      <c r="D1576" s="74">
        <v>30</v>
      </c>
      <c r="E1576" s="74" t="s">
        <v>17</v>
      </c>
      <c r="F1576" s="74" t="s">
        <v>3624</v>
      </c>
      <c r="G1576" s="58">
        <v>2</v>
      </c>
      <c r="H1576" s="74">
        <v>61</v>
      </c>
      <c r="I1576" s="74">
        <v>630</v>
      </c>
    </row>
    <row r="1577" spans="1:9" ht="14.25" x14ac:dyDescent="0.45">
      <c r="A1577" s="74">
        <v>943</v>
      </c>
      <c r="B1577" s="74">
        <v>35744</v>
      </c>
      <c r="C1577" s="75">
        <v>0</v>
      </c>
      <c r="D1577" s="74">
        <v>0</v>
      </c>
      <c r="E1577" s="74" t="s">
        <v>17</v>
      </c>
      <c r="F1577" s="74" t="s">
        <v>3629</v>
      </c>
      <c r="G1577" s="58">
        <v>0</v>
      </c>
      <c r="H1577" s="74">
        <v>61</v>
      </c>
      <c r="I1577" s="74">
        <v>629</v>
      </c>
    </row>
    <row r="1578" spans="1:9" ht="14.25" x14ac:dyDescent="0.45">
      <c r="A1578" s="74">
        <v>943</v>
      </c>
      <c r="B1578" s="74">
        <v>30515</v>
      </c>
      <c r="C1578" s="75">
        <v>0</v>
      </c>
      <c r="D1578" s="74">
        <v>0</v>
      </c>
      <c r="E1578" s="74" t="s">
        <v>17</v>
      </c>
      <c r="F1578" s="74" t="s">
        <v>3622</v>
      </c>
      <c r="G1578" s="58">
        <v>0</v>
      </c>
      <c r="H1578" s="74">
        <v>61</v>
      </c>
      <c r="I1578" s="74">
        <v>629</v>
      </c>
    </row>
    <row r="1579" spans="1:9" ht="14.25" x14ac:dyDescent="0.45">
      <c r="A1579" s="74">
        <v>944</v>
      </c>
      <c r="B1579" s="74">
        <v>17131</v>
      </c>
      <c r="C1579" s="75">
        <v>143</v>
      </c>
      <c r="D1579" s="74">
        <v>240</v>
      </c>
      <c r="E1579" s="74" t="s">
        <v>13</v>
      </c>
      <c r="F1579" s="74" t="s">
        <v>3381</v>
      </c>
      <c r="G1579" s="58">
        <v>2</v>
      </c>
      <c r="H1579" s="74">
        <v>60</v>
      </c>
      <c r="I1579" s="74">
        <v>1559</v>
      </c>
    </row>
    <row r="1580" spans="1:9" ht="14.25" x14ac:dyDescent="0.45">
      <c r="A1580" s="74">
        <v>945</v>
      </c>
      <c r="B1580" s="74">
        <v>15313</v>
      </c>
      <c r="C1580" s="75">
        <v>96</v>
      </c>
      <c r="D1580" s="74">
        <v>105</v>
      </c>
      <c r="E1580" s="74" t="s">
        <v>9</v>
      </c>
      <c r="F1580" s="74" t="s">
        <v>3379</v>
      </c>
      <c r="G1580" s="58">
        <v>2</v>
      </c>
      <c r="H1580" s="74">
        <v>60</v>
      </c>
      <c r="I1580" s="74">
        <v>585</v>
      </c>
    </row>
    <row r="1581" spans="1:9" ht="14.25" x14ac:dyDescent="0.45">
      <c r="A1581" s="74">
        <v>945</v>
      </c>
      <c r="B1581" s="74">
        <v>30201</v>
      </c>
      <c r="C1581" s="75">
        <v>70.305139465600007</v>
      </c>
      <c r="D1581" s="74">
        <v>100</v>
      </c>
      <c r="E1581" s="74" t="s">
        <v>9</v>
      </c>
      <c r="F1581" s="74" t="s">
        <v>3378</v>
      </c>
      <c r="G1581" s="58">
        <v>2</v>
      </c>
      <c r="H1581" s="74">
        <v>60</v>
      </c>
      <c r="I1581" s="74">
        <v>585</v>
      </c>
    </row>
    <row r="1582" spans="1:9" ht="14.25" x14ac:dyDescent="0.45">
      <c r="A1582" s="74">
        <v>945</v>
      </c>
      <c r="B1582" s="74">
        <v>43933</v>
      </c>
      <c r="C1582" s="75">
        <v>170</v>
      </c>
      <c r="D1582" s="74">
        <v>166</v>
      </c>
      <c r="E1582" s="74" t="s">
        <v>9</v>
      </c>
      <c r="F1582" s="74" t="s">
        <v>3377</v>
      </c>
      <c r="G1582" s="58">
        <v>2</v>
      </c>
      <c r="H1582" s="74">
        <v>60</v>
      </c>
      <c r="I1582" s="74">
        <v>586</v>
      </c>
    </row>
    <row r="1583" spans="1:9" ht="14.25" x14ac:dyDescent="0.45">
      <c r="A1583" s="74">
        <v>946</v>
      </c>
      <c r="B1583" s="74">
        <v>11619</v>
      </c>
      <c r="C1583" s="75">
        <v>123</v>
      </c>
      <c r="D1583" s="74">
        <v>120</v>
      </c>
      <c r="E1583" s="74" t="s">
        <v>9</v>
      </c>
      <c r="F1583" s="74" t="s">
        <v>3376</v>
      </c>
      <c r="G1583" s="58">
        <v>2</v>
      </c>
      <c r="H1583" s="74">
        <v>60</v>
      </c>
      <c r="I1583" s="74">
        <v>585</v>
      </c>
    </row>
    <row r="1584" spans="1:9" ht="14.25" x14ac:dyDescent="0.45">
      <c r="A1584" s="74">
        <v>946</v>
      </c>
      <c r="B1584" s="74">
        <v>21457</v>
      </c>
      <c r="C1584" s="75">
        <v>0</v>
      </c>
      <c r="D1584" s="74">
        <v>0</v>
      </c>
      <c r="E1584" s="74" t="s">
        <v>9</v>
      </c>
      <c r="F1584" s="74" t="s">
        <v>3375</v>
      </c>
      <c r="G1584" s="58">
        <v>0</v>
      </c>
      <c r="H1584" s="74">
        <v>60</v>
      </c>
      <c r="I1584" s="74">
        <v>586</v>
      </c>
    </row>
    <row r="1585" spans="1:9" ht="14.25" x14ac:dyDescent="0.45">
      <c r="A1585" s="74">
        <v>947</v>
      </c>
      <c r="B1585" s="74">
        <v>13977</v>
      </c>
      <c r="C1585" s="75">
        <v>60</v>
      </c>
      <c r="D1585" s="74">
        <v>120</v>
      </c>
      <c r="E1585" s="74" t="s">
        <v>9</v>
      </c>
      <c r="F1585" s="74" t="s">
        <v>3374</v>
      </c>
      <c r="G1585" s="58">
        <v>2</v>
      </c>
      <c r="H1585" s="74">
        <v>60</v>
      </c>
      <c r="I1585" s="74">
        <v>585</v>
      </c>
    </row>
    <row r="1586" spans="1:9" ht="14.25" x14ac:dyDescent="0.45">
      <c r="A1586" s="74">
        <v>948</v>
      </c>
      <c r="B1586" s="74">
        <v>52138</v>
      </c>
      <c r="C1586" s="75">
        <v>0</v>
      </c>
      <c r="D1586" s="74">
        <v>0</v>
      </c>
      <c r="E1586" s="74" t="s">
        <v>9</v>
      </c>
      <c r="F1586" s="74" t="s">
        <v>3373</v>
      </c>
      <c r="G1586" s="58">
        <v>0</v>
      </c>
      <c r="H1586" s="74">
        <v>59</v>
      </c>
      <c r="I1586" s="74">
        <v>2247</v>
      </c>
    </row>
    <row r="1587" spans="1:9" ht="14.25" x14ac:dyDescent="0.45">
      <c r="A1587" s="74">
        <v>948</v>
      </c>
      <c r="B1587" s="74">
        <v>51572</v>
      </c>
      <c r="C1587" s="75">
        <v>91</v>
      </c>
      <c r="D1587" s="74">
        <v>122</v>
      </c>
      <c r="E1587" s="74" t="s">
        <v>9</v>
      </c>
      <c r="F1587" s="74" t="s">
        <v>3372</v>
      </c>
      <c r="G1587" s="58">
        <v>4</v>
      </c>
      <c r="H1587" s="74">
        <v>59</v>
      </c>
      <c r="I1587" s="74">
        <v>2247</v>
      </c>
    </row>
    <row r="1588" spans="1:9" ht="14.25" x14ac:dyDescent="0.45">
      <c r="A1588" s="74">
        <v>948</v>
      </c>
      <c r="B1588" s="74">
        <v>42883</v>
      </c>
      <c r="C1588" s="75">
        <v>10</v>
      </c>
      <c r="D1588" s="74">
        <v>120</v>
      </c>
      <c r="E1588" s="74" t="s">
        <v>9</v>
      </c>
      <c r="F1588" s="74" t="s">
        <v>3371</v>
      </c>
      <c r="G1588" s="58">
        <v>2</v>
      </c>
      <c r="H1588" s="74">
        <v>60</v>
      </c>
      <c r="I1588" s="74">
        <v>2147</v>
      </c>
    </row>
    <row r="1589" spans="1:9" ht="14.25" x14ac:dyDescent="0.45">
      <c r="A1589" s="74">
        <v>949</v>
      </c>
      <c r="B1589" s="74">
        <v>26584</v>
      </c>
      <c r="C1589" s="75">
        <v>100</v>
      </c>
      <c r="D1589" s="74">
        <v>120</v>
      </c>
      <c r="E1589" s="74" t="s">
        <v>9</v>
      </c>
      <c r="F1589" s="74" t="s">
        <v>3370</v>
      </c>
      <c r="G1589" s="58">
        <v>2</v>
      </c>
      <c r="H1589" s="74">
        <v>60</v>
      </c>
      <c r="I1589" s="74">
        <v>1377</v>
      </c>
    </row>
    <row r="1590" spans="1:9" ht="14.25" x14ac:dyDescent="0.45">
      <c r="A1590" s="74">
        <v>949</v>
      </c>
      <c r="B1590" s="74">
        <v>31585</v>
      </c>
      <c r="C1590" s="75">
        <v>59</v>
      </c>
      <c r="D1590" s="74">
        <v>120</v>
      </c>
      <c r="E1590" s="74" t="s">
        <v>9</v>
      </c>
      <c r="F1590" s="74" t="s">
        <v>3369</v>
      </c>
      <c r="G1590" s="58">
        <v>2</v>
      </c>
      <c r="H1590" s="74">
        <v>60</v>
      </c>
      <c r="I1590" s="74">
        <v>1378</v>
      </c>
    </row>
    <row r="1591" spans="1:9" ht="14.25" x14ac:dyDescent="0.45">
      <c r="A1591" s="74">
        <v>950</v>
      </c>
      <c r="B1591" s="74">
        <v>9331</v>
      </c>
      <c r="C1591" s="75">
        <v>10</v>
      </c>
      <c r="D1591" s="74">
        <v>63</v>
      </c>
      <c r="E1591" s="74" t="s">
        <v>16</v>
      </c>
      <c r="F1591" s="74" t="s">
        <v>3368</v>
      </c>
      <c r="G1591" s="58">
        <v>2</v>
      </c>
      <c r="H1591" s="74">
        <v>62</v>
      </c>
      <c r="I1591" s="74">
        <v>359</v>
      </c>
    </row>
    <row r="1592" spans="1:9" ht="14.25" x14ac:dyDescent="0.45">
      <c r="A1592" s="74">
        <v>951</v>
      </c>
      <c r="B1592" s="74">
        <v>591</v>
      </c>
      <c r="C1592" s="75">
        <v>153</v>
      </c>
      <c r="D1592" s="74">
        <v>120</v>
      </c>
      <c r="E1592" s="74" t="s">
        <v>9</v>
      </c>
      <c r="F1592" s="74" t="s">
        <v>3367</v>
      </c>
      <c r="G1592" s="58">
        <v>2</v>
      </c>
      <c r="H1592" s="74">
        <v>60</v>
      </c>
      <c r="I1592" s="74">
        <v>262</v>
      </c>
    </row>
    <row r="1593" spans="1:9" ht="14.25" x14ac:dyDescent="0.45">
      <c r="A1593" s="74">
        <v>952</v>
      </c>
      <c r="B1593" s="74">
        <v>21686</v>
      </c>
      <c r="C1593" s="75">
        <v>65</v>
      </c>
      <c r="D1593" s="74">
        <v>125</v>
      </c>
      <c r="E1593" s="74" t="s">
        <v>15</v>
      </c>
      <c r="F1593" s="74" t="s">
        <v>3366</v>
      </c>
      <c r="G1593" s="58">
        <v>4</v>
      </c>
      <c r="H1593" s="74">
        <v>60</v>
      </c>
      <c r="I1593" s="74">
        <v>2057</v>
      </c>
    </row>
    <row r="1594" spans="1:9" ht="14.25" x14ac:dyDescent="0.45">
      <c r="A1594" s="74">
        <v>953</v>
      </c>
      <c r="B1594" s="74">
        <v>17840</v>
      </c>
      <c r="C1594" s="75">
        <v>93</v>
      </c>
      <c r="D1594" s="74">
        <v>120</v>
      </c>
      <c r="E1594" s="74" t="s">
        <v>8</v>
      </c>
      <c r="F1594" s="74" t="s">
        <v>3363</v>
      </c>
      <c r="G1594" s="58">
        <v>2</v>
      </c>
      <c r="H1594" s="74">
        <v>62</v>
      </c>
      <c r="I1594" s="74">
        <v>858</v>
      </c>
    </row>
    <row r="1595" spans="1:9" ht="14.25" x14ac:dyDescent="0.45">
      <c r="A1595" s="74">
        <v>954</v>
      </c>
      <c r="B1595" s="74">
        <v>23767</v>
      </c>
      <c r="C1595" s="75">
        <v>187</v>
      </c>
      <c r="D1595" s="74">
        <v>240</v>
      </c>
      <c r="E1595" s="74" t="s">
        <v>13</v>
      </c>
      <c r="F1595" s="74" t="s">
        <v>3362</v>
      </c>
      <c r="G1595" s="58">
        <v>2</v>
      </c>
      <c r="H1595" s="74">
        <v>59</v>
      </c>
      <c r="I1595" s="74">
        <v>1759</v>
      </c>
    </row>
    <row r="1596" spans="1:9" ht="14.25" x14ac:dyDescent="0.45">
      <c r="A1596" s="74">
        <v>955</v>
      </c>
      <c r="B1596" s="74">
        <v>5399</v>
      </c>
      <c r="C1596" s="75">
        <v>142</v>
      </c>
      <c r="D1596" s="74">
        <v>121</v>
      </c>
      <c r="E1596" s="74" t="s">
        <v>7</v>
      </c>
      <c r="F1596" s="74" t="s">
        <v>3361</v>
      </c>
      <c r="G1596" s="58">
        <v>2</v>
      </c>
      <c r="H1596" s="74">
        <v>61</v>
      </c>
      <c r="I1596" s="74">
        <v>1352</v>
      </c>
    </row>
    <row r="1597" spans="1:9" ht="14.25" x14ac:dyDescent="0.45">
      <c r="A1597" s="74">
        <v>955</v>
      </c>
      <c r="B1597" s="74">
        <v>63090</v>
      </c>
      <c r="C1597" s="75">
        <v>168</v>
      </c>
      <c r="D1597" s="74">
        <v>105</v>
      </c>
      <c r="E1597" s="74" t="s">
        <v>7</v>
      </c>
      <c r="F1597" s="74" t="s">
        <v>3360</v>
      </c>
      <c r="G1597" s="58">
        <v>2</v>
      </c>
      <c r="H1597" s="74">
        <v>61</v>
      </c>
      <c r="I1597" s="74">
        <v>1352</v>
      </c>
    </row>
    <row r="1598" spans="1:9" ht="14.25" x14ac:dyDescent="0.45">
      <c r="A1598" s="74">
        <v>956</v>
      </c>
      <c r="B1598" s="74">
        <v>44615</v>
      </c>
      <c r="C1598" s="75">
        <v>122</v>
      </c>
      <c r="D1598" s="74">
        <v>240</v>
      </c>
      <c r="E1598" s="74" t="s">
        <v>16</v>
      </c>
      <c r="F1598" s="74" t="s">
        <v>3359</v>
      </c>
      <c r="G1598" s="58">
        <v>24</v>
      </c>
      <c r="H1598" s="74">
        <v>59</v>
      </c>
      <c r="I1598" s="74">
        <v>2136</v>
      </c>
    </row>
    <row r="1599" spans="1:9" ht="14.25" x14ac:dyDescent="0.45">
      <c r="A1599" s="74">
        <v>957</v>
      </c>
      <c r="B1599" s="74">
        <v>13506</v>
      </c>
      <c r="C1599" s="75">
        <v>48</v>
      </c>
      <c r="D1599" s="74">
        <v>120</v>
      </c>
      <c r="E1599" s="74" t="s">
        <v>9</v>
      </c>
      <c r="F1599" s="74" t="s">
        <v>3358</v>
      </c>
      <c r="G1599" s="58">
        <v>10</v>
      </c>
      <c r="H1599" s="74">
        <v>60</v>
      </c>
      <c r="I1599" s="74">
        <v>361</v>
      </c>
    </row>
    <row r="1600" spans="1:9" ht="14.25" x14ac:dyDescent="0.45">
      <c r="A1600" s="74">
        <v>958</v>
      </c>
      <c r="B1600" s="74">
        <v>33987</v>
      </c>
      <c r="C1600" s="75">
        <v>108</v>
      </c>
      <c r="D1600" s="74">
        <v>120</v>
      </c>
      <c r="E1600" s="74" t="s">
        <v>9</v>
      </c>
      <c r="F1600" s="74" t="s">
        <v>3357</v>
      </c>
      <c r="G1600" s="58">
        <v>2</v>
      </c>
      <c r="H1600" s="74">
        <v>59</v>
      </c>
      <c r="I1600" s="74">
        <v>2631</v>
      </c>
    </row>
    <row r="1601" spans="1:9" ht="14.25" x14ac:dyDescent="0.45">
      <c r="A1601" s="74">
        <v>959</v>
      </c>
      <c r="B1601" s="74">
        <v>36864</v>
      </c>
      <c r="C1601" s="75">
        <v>154</v>
      </c>
      <c r="D1601" s="74">
        <v>115</v>
      </c>
      <c r="E1601" s="74" t="s">
        <v>9</v>
      </c>
      <c r="F1601" s="74" t="s">
        <v>3356</v>
      </c>
      <c r="G1601" s="58">
        <v>2</v>
      </c>
      <c r="H1601" s="74">
        <v>59</v>
      </c>
      <c r="I1601" s="74">
        <v>2355</v>
      </c>
    </row>
    <row r="1602" spans="1:9" ht="14.25" x14ac:dyDescent="0.45">
      <c r="A1602" s="74">
        <v>960</v>
      </c>
      <c r="B1602" s="74">
        <v>33098</v>
      </c>
      <c r="C1602" s="75">
        <v>148</v>
      </c>
      <c r="D1602" s="74">
        <v>103</v>
      </c>
      <c r="E1602" s="74" t="s">
        <v>9</v>
      </c>
      <c r="F1602" s="74" t="s">
        <v>3355</v>
      </c>
      <c r="G1602" s="58">
        <v>2</v>
      </c>
      <c r="H1602" s="74">
        <v>61</v>
      </c>
      <c r="I1602" s="74">
        <v>1475</v>
      </c>
    </row>
    <row r="1603" spans="1:9" ht="14.25" x14ac:dyDescent="0.45">
      <c r="A1603" s="74">
        <v>960</v>
      </c>
      <c r="B1603" s="74">
        <v>52150</v>
      </c>
      <c r="C1603" s="75">
        <v>198</v>
      </c>
      <c r="D1603" s="74">
        <v>125</v>
      </c>
      <c r="E1603" s="74" t="s">
        <v>9</v>
      </c>
      <c r="F1603" s="74" t="s">
        <v>3354</v>
      </c>
      <c r="G1603" s="58">
        <v>2</v>
      </c>
      <c r="H1603" s="74">
        <v>61</v>
      </c>
      <c r="I1603" s="74">
        <v>1475</v>
      </c>
    </row>
    <row r="1604" spans="1:9" ht="14.25" x14ac:dyDescent="0.45">
      <c r="A1604" s="74">
        <v>960</v>
      </c>
      <c r="B1604" s="74">
        <v>3954</v>
      </c>
      <c r="C1604" s="75">
        <v>127</v>
      </c>
      <c r="D1604" s="74">
        <v>115</v>
      </c>
      <c r="E1604" s="74" t="s">
        <v>9</v>
      </c>
      <c r="F1604" s="74" t="s">
        <v>3353</v>
      </c>
      <c r="G1604" s="58">
        <v>2</v>
      </c>
      <c r="H1604" s="74">
        <v>61</v>
      </c>
      <c r="I1604" s="74">
        <v>1475</v>
      </c>
    </row>
    <row r="1605" spans="1:9" ht="14.25" x14ac:dyDescent="0.45">
      <c r="A1605" s="74">
        <v>960</v>
      </c>
      <c r="B1605" s="74">
        <v>6784</v>
      </c>
      <c r="C1605" s="75">
        <v>0</v>
      </c>
      <c r="D1605" s="74">
        <v>0</v>
      </c>
      <c r="E1605" s="74" t="s">
        <v>9</v>
      </c>
      <c r="F1605" s="74" t="s">
        <v>3353</v>
      </c>
      <c r="G1605" s="58">
        <v>0</v>
      </c>
      <c r="H1605" s="74">
        <v>61</v>
      </c>
      <c r="I1605" s="74">
        <v>1476</v>
      </c>
    </row>
    <row r="1606" spans="1:9" ht="14.25" x14ac:dyDescent="0.45">
      <c r="A1606" s="74">
        <v>961</v>
      </c>
      <c r="B1606" s="74">
        <v>11670</v>
      </c>
      <c r="C1606" s="75">
        <v>10</v>
      </c>
      <c r="D1606" s="74">
        <v>10</v>
      </c>
      <c r="E1606" s="74" t="s">
        <v>7</v>
      </c>
      <c r="F1606" s="74" t="s">
        <v>3352</v>
      </c>
      <c r="G1606" s="58">
        <v>16</v>
      </c>
      <c r="H1606" s="74">
        <v>60</v>
      </c>
      <c r="I1606" s="74">
        <v>34</v>
      </c>
    </row>
    <row r="1607" spans="1:9" ht="14.25" x14ac:dyDescent="0.45">
      <c r="A1607" s="74">
        <v>961</v>
      </c>
      <c r="B1607" s="74">
        <v>42006</v>
      </c>
      <c r="C1607" s="75">
        <v>0</v>
      </c>
      <c r="D1607" s="74">
        <v>0</v>
      </c>
      <c r="E1607" s="74" t="s">
        <v>7</v>
      </c>
      <c r="F1607" s="74" t="s">
        <v>3349</v>
      </c>
      <c r="G1607" s="58">
        <v>0</v>
      </c>
      <c r="H1607" s="74">
        <v>60</v>
      </c>
      <c r="I1607" s="74">
        <v>34</v>
      </c>
    </row>
    <row r="1608" spans="1:9" ht="14.25" x14ac:dyDescent="0.45">
      <c r="A1608" s="74">
        <v>961</v>
      </c>
      <c r="B1608" s="74">
        <v>13357</v>
      </c>
      <c r="C1608" s="75">
        <v>154</v>
      </c>
      <c r="D1608" s="74">
        <v>148</v>
      </c>
      <c r="E1608" s="74" t="s">
        <v>7</v>
      </c>
      <c r="F1608" s="74" t="s">
        <v>3351</v>
      </c>
      <c r="G1608" s="58">
        <v>16</v>
      </c>
      <c r="H1608" s="74">
        <v>60</v>
      </c>
      <c r="I1608" s="74">
        <v>34</v>
      </c>
    </row>
    <row r="1609" spans="1:9" ht="14.25" x14ac:dyDescent="0.45">
      <c r="A1609" s="74">
        <v>961</v>
      </c>
      <c r="B1609" s="74">
        <v>31522</v>
      </c>
      <c r="C1609" s="75">
        <v>0</v>
      </c>
      <c r="D1609" s="74">
        <v>0</v>
      </c>
      <c r="E1609" s="74" t="s">
        <v>7</v>
      </c>
      <c r="F1609" s="74" t="s">
        <v>3349</v>
      </c>
      <c r="G1609" s="58">
        <v>0</v>
      </c>
      <c r="H1609" s="74">
        <v>60</v>
      </c>
      <c r="I1609" s="74">
        <v>34</v>
      </c>
    </row>
    <row r="1610" spans="1:9" ht="14.25" x14ac:dyDescent="0.45">
      <c r="A1610" s="74">
        <v>961</v>
      </c>
      <c r="B1610" s="74">
        <v>41768</v>
      </c>
      <c r="C1610" s="75">
        <v>73</v>
      </c>
      <c r="D1610" s="74">
        <v>71</v>
      </c>
      <c r="E1610" s="74" t="s">
        <v>7</v>
      </c>
      <c r="F1610" s="74" t="s">
        <v>3350</v>
      </c>
      <c r="G1610" s="58">
        <v>16</v>
      </c>
      <c r="H1610" s="74">
        <v>60</v>
      </c>
      <c r="I1610" s="74">
        <v>35</v>
      </c>
    </row>
    <row r="1611" spans="1:9" ht="14.25" x14ac:dyDescent="0.45">
      <c r="A1611" s="74">
        <v>961</v>
      </c>
      <c r="B1611" s="74">
        <v>39931</v>
      </c>
      <c r="C1611" s="75">
        <v>0</v>
      </c>
      <c r="D1611" s="74">
        <v>0</v>
      </c>
      <c r="E1611" s="74" t="s">
        <v>7</v>
      </c>
      <c r="F1611" s="74" t="s">
        <v>3349</v>
      </c>
      <c r="G1611" s="58">
        <v>0</v>
      </c>
      <c r="H1611" s="74">
        <v>60</v>
      </c>
      <c r="I1611" s="74">
        <v>34</v>
      </c>
    </row>
    <row r="1612" spans="1:9" ht="14.25" x14ac:dyDescent="0.45">
      <c r="A1612" s="74">
        <v>962</v>
      </c>
      <c r="B1612" s="74">
        <v>53693</v>
      </c>
      <c r="C1612" s="75">
        <v>135</v>
      </c>
      <c r="D1612" s="74">
        <v>121</v>
      </c>
      <c r="E1612" s="74" t="s">
        <v>7</v>
      </c>
      <c r="F1612" s="74" t="s">
        <v>3348</v>
      </c>
      <c r="G1612" s="58">
        <v>2</v>
      </c>
      <c r="H1612" s="74">
        <v>60</v>
      </c>
      <c r="I1612" s="74">
        <v>1168</v>
      </c>
    </row>
    <row r="1613" spans="1:9" ht="14.25" x14ac:dyDescent="0.45">
      <c r="A1613" s="74">
        <v>963</v>
      </c>
      <c r="B1613" s="74">
        <v>395</v>
      </c>
      <c r="C1613" s="75">
        <v>143.84273793899999</v>
      </c>
      <c r="D1613" s="74">
        <v>125</v>
      </c>
      <c r="E1613" s="74" t="s">
        <v>8</v>
      </c>
      <c r="F1613" s="74" t="s">
        <v>3345</v>
      </c>
      <c r="G1613" s="58">
        <v>2</v>
      </c>
      <c r="H1613" s="74">
        <v>61</v>
      </c>
      <c r="I1613" s="74">
        <v>1285</v>
      </c>
    </row>
    <row r="1614" spans="1:9" ht="14.25" x14ac:dyDescent="0.45">
      <c r="A1614" s="74">
        <v>964</v>
      </c>
      <c r="B1614" s="74">
        <v>11470</v>
      </c>
      <c r="C1614" s="75">
        <v>21</v>
      </c>
      <c r="D1614" s="74">
        <v>44</v>
      </c>
      <c r="E1614" s="74" t="s">
        <v>16</v>
      </c>
      <c r="F1614" s="74" t="s">
        <v>3344</v>
      </c>
      <c r="G1614" s="58">
        <v>2</v>
      </c>
      <c r="H1614" s="74">
        <v>61</v>
      </c>
      <c r="I1614" s="74">
        <v>683</v>
      </c>
    </row>
    <row r="1615" spans="1:9" ht="14.25" x14ac:dyDescent="0.45">
      <c r="A1615" s="74">
        <v>964</v>
      </c>
      <c r="B1615" s="74">
        <v>70598</v>
      </c>
      <c r="C1615" s="75">
        <v>37</v>
      </c>
      <c r="D1615" s="74">
        <v>76</v>
      </c>
      <c r="E1615" s="74" t="s">
        <v>16</v>
      </c>
      <c r="F1615" s="74" t="s">
        <v>3344</v>
      </c>
      <c r="G1615" s="58">
        <v>2</v>
      </c>
      <c r="H1615" s="74">
        <v>61</v>
      </c>
      <c r="I1615" s="74">
        <v>683</v>
      </c>
    </row>
    <row r="1616" spans="1:9" ht="14.25" x14ac:dyDescent="0.45">
      <c r="A1616" s="74">
        <v>965</v>
      </c>
      <c r="B1616" s="74">
        <v>18541</v>
      </c>
      <c r="C1616" s="75">
        <v>103</v>
      </c>
      <c r="D1616" s="74">
        <v>132</v>
      </c>
      <c r="E1616" s="74" t="s">
        <v>7</v>
      </c>
      <c r="F1616" s="74" t="s">
        <v>3343</v>
      </c>
      <c r="G1616" s="58">
        <v>2</v>
      </c>
      <c r="H1616" s="74">
        <v>62</v>
      </c>
      <c r="I1616" s="74">
        <v>1592</v>
      </c>
    </row>
    <row r="1617" spans="1:9" ht="14.25" x14ac:dyDescent="0.45">
      <c r="A1617" s="74">
        <v>966</v>
      </c>
      <c r="B1617" s="74">
        <v>53200</v>
      </c>
      <c r="C1617" s="75">
        <v>68</v>
      </c>
      <c r="D1617" s="74">
        <v>50</v>
      </c>
      <c r="E1617" s="74" t="s">
        <v>8</v>
      </c>
      <c r="F1617" s="74" t="s">
        <v>3342</v>
      </c>
      <c r="G1617" s="58">
        <v>1</v>
      </c>
      <c r="H1617" s="74">
        <v>60</v>
      </c>
      <c r="I1617" s="74">
        <v>873</v>
      </c>
    </row>
    <row r="1618" spans="1:9" ht="14.25" x14ac:dyDescent="0.45">
      <c r="A1618" s="74">
        <v>967</v>
      </c>
      <c r="B1618" s="74">
        <v>40572</v>
      </c>
      <c r="C1618" s="75">
        <v>219</v>
      </c>
      <c r="D1618" s="74">
        <v>180</v>
      </c>
      <c r="E1618" s="74" t="s">
        <v>8</v>
      </c>
      <c r="F1618" s="74" t="s">
        <v>3341</v>
      </c>
      <c r="G1618" s="58">
        <v>2</v>
      </c>
      <c r="H1618" s="74">
        <v>62</v>
      </c>
      <c r="I1618" s="74">
        <v>384</v>
      </c>
    </row>
    <row r="1619" spans="1:9" ht="14.25" x14ac:dyDescent="0.45">
      <c r="A1619" s="74">
        <v>968</v>
      </c>
      <c r="B1619" s="74">
        <v>29159</v>
      </c>
      <c r="C1619" s="75">
        <v>56.269276448399999</v>
      </c>
      <c r="D1619" s="74">
        <v>55</v>
      </c>
      <c r="E1619" s="74" t="s">
        <v>11</v>
      </c>
      <c r="F1619" s="74" t="s">
        <v>3340</v>
      </c>
      <c r="G1619" s="58">
        <v>2</v>
      </c>
      <c r="H1619" s="74">
        <v>62</v>
      </c>
      <c r="I1619" s="74">
        <v>822</v>
      </c>
    </row>
    <row r="1620" spans="1:9" ht="14.25" x14ac:dyDescent="0.45">
      <c r="A1620" s="74">
        <v>969</v>
      </c>
      <c r="B1620" s="74">
        <v>38547</v>
      </c>
      <c r="C1620" s="75">
        <v>34</v>
      </c>
      <c r="D1620" s="74">
        <v>122</v>
      </c>
      <c r="E1620" s="74" t="s">
        <v>13</v>
      </c>
      <c r="F1620" s="74" t="s">
        <v>3339</v>
      </c>
      <c r="G1620" s="58">
        <v>2</v>
      </c>
      <c r="H1620" s="74">
        <v>61</v>
      </c>
      <c r="I1620" s="74">
        <v>1543</v>
      </c>
    </row>
    <row r="1621" spans="1:9" ht="14.25" x14ac:dyDescent="0.45">
      <c r="A1621" s="74">
        <v>969</v>
      </c>
      <c r="B1621" s="74">
        <v>22013</v>
      </c>
      <c r="C1621" s="75">
        <v>19</v>
      </c>
      <c r="D1621" s="74">
        <v>122</v>
      </c>
      <c r="E1621" s="74" t="s">
        <v>13</v>
      </c>
      <c r="F1621" s="74" t="s">
        <v>3338</v>
      </c>
      <c r="G1621" s="58">
        <v>2</v>
      </c>
      <c r="H1621" s="74">
        <v>61</v>
      </c>
      <c r="I1621" s="74">
        <v>1543</v>
      </c>
    </row>
    <row r="1622" spans="1:9" ht="14.25" x14ac:dyDescent="0.45">
      <c r="A1622" s="74">
        <v>969</v>
      </c>
      <c r="B1622" s="74">
        <v>1371</v>
      </c>
      <c r="C1622" s="75">
        <v>16</v>
      </c>
      <c r="D1622" s="74">
        <v>122</v>
      </c>
      <c r="E1622" s="74" t="s">
        <v>13</v>
      </c>
      <c r="F1622" s="74" t="s">
        <v>3337</v>
      </c>
      <c r="G1622" s="58">
        <v>2</v>
      </c>
      <c r="H1622" s="74">
        <v>61</v>
      </c>
      <c r="I1622" s="74">
        <v>1543</v>
      </c>
    </row>
    <row r="1623" spans="1:9" ht="14.25" x14ac:dyDescent="0.45">
      <c r="A1623" s="74">
        <v>969</v>
      </c>
      <c r="B1623" s="74">
        <v>39729</v>
      </c>
      <c r="C1623" s="75">
        <v>22</v>
      </c>
      <c r="D1623" s="74">
        <v>122</v>
      </c>
      <c r="E1623" s="74" t="s">
        <v>13</v>
      </c>
      <c r="F1623" s="74" t="s">
        <v>3336</v>
      </c>
      <c r="G1623" s="58">
        <v>5</v>
      </c>
      <c r="H1623" s="74">
        <v>61</v>
      </c>
      <c r="I1623" s="74">
        <v>1544</v>
      </c>
    </row>
    <row r="1624" spans="1:9" ht="14.25" x14ac:dyDescent="0.45">
      <c r="A1624" s="74">
        <v>970</v>
      </c>
      <c r="B1624" s="74">
        <v>10056</v>
      </c>
      <c r="C1624" s="75">
        <v>177</v>
      </c>
      <c r="D1624" s="74">
        <v>240</v>
      </c>
      <c r="E1624" s="74" t="s">
        <v>7</v>
      </c>
      <c r="F1624" s="74" t="s">
        <v>3335</v>
      </c>
      <c r="G1624" s="58">
        <v>25</v>
      </c>
      <c r="H1624" s="74">
        <v>61</v>
      </c>
      <c r="I1624" s="74">
        <v>1146</v>
      </c>
    </row>
    <row r="1625" spans="1:9" ht="14.25" x14ac:dyDescent="0.45">
      <c r="A1625" s="74">
        <v>971</v>
      </c>
      <c r="B1625" s="74">
        <v>24152</v>
      </c>
      <c r="C1625" s="75">
        <v>22</v>
      </c>
      <c r="D1625" s="74">
        <v>37</v>
      </c>
      <c r="E1625" s="74" t="s">
        <v>11</v>
      </c>
      <c r="F1625" s="74" t="s">
        <v>3334</v>
      </c>
      <c r="G1625" s="58">
        <v>4</v>
      </c>
      <c r="H1625" s="74">
        <v>61</v>
      </c>
      <c r="I1625" s="74">
        <v>862</v>
      </c>
    </row>
    <row r="1626" spans="1:9" ht="14.25" x14ac:dyDescent="0.45">
      <c r="A1626" s="74">
        <v>972</v>
      </c>
      <c r="B1626" s="74">
        <v>45318</v>
      </c>
      <c r="C1626" s="75">
        <v>221</v>
      </c>
      <c r="D1626" s="74">
        <v>120</v>
      </c>
      <c r="E1626" s="74" t="s">
        <v>9</v>
      </c>
      <c r="F1626" s="74" t="s">
        <v>3333</v>
      </c>
      <c r="G1626" s="58">
        <v>2</v>
      </c>
      <c r="H1626" s="74">
        <v>62</v>
      </c>
      <c r="I1626" s="74">
        <v>158</v>
      </c>
    </row>
    <row r="1627" spans="1:9" ht="14.25" x14ac:dyDescent="0.45">
      <c r="A1627" s="74">
        <v>973</v>
      </c>
      <c r="B1627" s="74">
        <v>254</v>
      </c>
      <c r="C1627" s="75">
        <v>33</v>
      </c>
      <c r="D1627" s="74">
        <v>37</v>
      </c>
      <c r="E1627" s="74" t="s">
        <v>12</v>
      </c>
      <c r="F1627" s="74" t="s">
        <v>3332</v>
      </c>
      <c r="G1627" s="58">
        <v>2</v>
      </c>
      <c r="H1627" s="74">
        <v>62</v>
      </c>
      <c r="I1627" s="74">
        <v>528</v>
      </c>
    </row>
    <row r="1628" spans="1:9" ht="14.25" x14ac:dyDescent="0.45">
      <c r="A1628" s="74">
        <v>974</v>
      </c>
      <c r="B1628" s="74">
        <v>23651</v>
      </c>
      <c r="C1628" s="75">
        <v>75</v>
      </c>
      <c r="D1628" s="74">
        <v>120</v>
      </c>
      <c r="E1628" s="74" t="s">
        <v>8</v>
      </c>
      <c r="F1628" s="74" t="s">
        <v>3331</v>
      </c>
      <c r="G1628" s="58">
        <v>24</v>
      </c>
      <c r="H1628" s="74">
        <v>62</v>
      </c>
      <c r="I1628" s="74">
        <v>114</v>
      </c>
    </row>
    <row r="1629" spans="1:9" ht="14.25" x14ac:dyDescent="0.45">
      <c r="A1629" s="74">
        <v>975</v>
      </c>
      <c r="B1629" s="74">
        <v>49847</v>
      </c>
      <c r="C1629" s="75">
        <v>151</v>
      </c>
      <c r="D1629" s="74">
        <v>120</v>
      </c>
      <c r="E1629" s="74" t="s">
        <v>13</v>
      </c>
      <c r="F1629" s="74" t="s">
        <v>3326</v>
      </c>
      <c r="G1629" s="58">
        <v>2</v>
      </c>
      <c r="H1629" s="74">
        <v>62</v>
      </c>
      <c r="I1629" s="74">
        <v>423</v>
      </c>
    </row>
    <row r="1630" spans="1:9" ht="14.25" x14ac:dyDescent="0.45">
      <c r="A1630" s="74">
        <v>976</v>
      </c>
      <c r="B1630" s="74">
        <v>7055</v>
      </c>
      <c r="C1630" s="75">
        <v>22</v>
      </c>
      <c r="D1630" s="74">
        <v>125</v>
      </c>
      <c r="E1630" s="74" t="s">
        <v>13</v>
      </c>
      <c r="F1630" s="74" t="s">
        <v>3323</v>
      </c>
      <c r="G1630" s="58">
        <v>2</v>
      </c>
      <c r="H1630" s="74">
        <v>62</v>
      </c>
      <c r="I1630" s="74">
        <v>269</v>
      </c>
    </row>
    <row r="1631" spans="1:9" ht="14.25" x14ac:dyDescent="0.45">
      <c r="A1631" s="74">
        <v>977</v>
      </c>
      <c r="B1631" s="74">
        <v>28178</v>
      </c>
      <c r="C1631" s="75">
        <v>37</v>
      </c>
      <c r="D1631" s="74">
        <v>65</v>
      </c>
      <c r="E1631" s="74" t="s">
        <v>12</v>
      </c>
      <c r="F1631" s="74" t="s">
        <v>3322</v>
      </c>
      <c r="G1631" s="58">
        <v>2</v>
      </c>
      <c r="H1631" s="74">
        <v>61</v>
      </c>
      <c r="I1631" s="74">
        <v>716</v>
      </c>
    </row>
    <row r="1632" spans="1:9" ht="14.25" x14ac:dyDescent="0.45">
      <c r="A1632" s="74">
        <v>977</v>
      </c>
      <c r="B1632" s="74">
        <v>19594</v>
      </c>
      <c r="C1632" s="75">
        <v>31</v>
      </c>
      <c r="D1632" s="74">
        <v>51</v>
      </c>
      <c r="E1632" s="74" t="s">
        <v>12</v>
      </c>
      <c r="F1632" s="74" t="s">
        <v>3321</v>
      </c>
      <c r="G1632" s="58">
        <v>2</v>
      </c>
      <c r="H1632" s="74">
        <v>61</v>
      </c>
      <c r="I1632" s="74">
        <v>716</v>
      </c>
    </row>
    <row r="1633" spans="1:9" ht="14.25" x14ac:dyDescent="0.45">
      <c r="A1633" s="74">
        <v>978</v>
      </c>
      <c r="B1633" s="74">
        <v>35571</v>
      </c>
      <c r="C1633" s="75">
        <v>133</v>
      </c>
      <c r="D1633" s="74">
        <v>132</v>
      </c>
      <c r="E1633" s="74" t="s">
        <v>17</v>
      </c>
      <c r="F1633" s="74" t="s">
        <v>3320</v>
      </c>
      <c r="G1633" s="58">
        <v>24</v>
      </c>
      <c r="H1633" s="74">
        <v>61</v>
      </c>
      <c r="I1633" s="74">
        <v>86</v>
      </c>
    </row>
    <row r="1634" spans="1:9" ht="14.25" x14ac:dyDescent="0.45">
      <c r="A1634" s="74">
        <v>978</v>
      </c>
      <c r="B1634" s="74">
        <v>22534</v>
      </c>
      <c r="C1634" s="75">
        <v>0</v>
      </c>
      <c r="D1634" s="74">
        <v>0</v>
      </c>
      <c r="E1634" s="74" t="s">
        <v>17</v>
      </c>
      <c r="F1634" s="74" t="s">
        <v>3319</v>
      </c>
      <c r="G1634" s="58">
        <v>0</v>
      </c>
      <c r="H1634" s="74">
        <v>61</v>
      </c>
      <c r="I1634" s="74">
        <v>86</v>
      </c>
    </row>
    <row r="1635" spans="1:9" ht="14.25" x14ac:dyDescent="0.45">
      <c r="A1635" s="74">
        <v>979</v>
      </c>
      <c r="B1635" s="74">
        <v>47265</v>
      </c>
      <c r="C1635" s="75">
        <v>0</v>
      </c>
      <c r="D1635" s="74">
        <v>0</v>
      </c>
      <c r="E1635" s="74" t="s">
        <v>7</v>
      </c>
      <c r="F1635" s="74" t="s">
        <v>3655</v>
      </c>
      <c r="G1635" s="58">
        <v>0</v>
      </c>
      <c r="H1635" s="74">
        <v>60</v>
      </c>
      <c r="I1635" s="74">
        <v>76</v>
      </c>
    </row>
    <row r="1636" spans="1:9" ht="14.25" x14ac:dyDescent="0.45">
      <c r="A1636" s="74">
        <v>979</v>
      </c>
      <c r="B1636" s="74">
        <v>6995</v>
      </c>
      <c r="C1636" s="75">
        <v>55</v>
      </c>
      <c r="D1636" s="74">
        <v>120</v>
      </c>
      <c r="E1636" s="74" t="s">
        <v>7</v>
      </c>
      <c r="F1636" s="74" t="s">
        <v>3655</v>
      </c>
      <c r="G1636" s="58">
        <v>26</v>
      </c>
      <c r="H1636" s="74">
        <v>60</v>
      </c>
      <c r="I1636" s="74">
        <v>76</v>
      </c>
    </row>
    <row r="1637" spans="1:9" ht="14.25" x14ac:dyDescent="0.45">
      <c r="A1637" s="74">
        <v>979</v>
      </c>
      <c r="B1637" s="74">
        <v>8655</v>
      </c>
      <c r="C1637" s="75">
        <v>51</v>
      </c>
      <c r="D1637" s="74">
        <v>120</v>
      </c>
      <c r="E1637" s="74" t="s">
        <v>7</v>
      </c>
      <c r="F1637" s="74" t="s">
        <v>3654</v>
      </c>
      <c r="G1637" s="58">
        <v>5</v>
      </c>
      <c r="H1637" s="74">
        <v>60</v>
      </c>
      <c r="I1637" s="74">
        <v>77</v>
      </c>
    </row>
    <row r="1638" spans="1:9" ht="14.25" x14ac:dyDescent="0.45">
      <c r="A1638" s="74">
        <v>980</v>
      </c>
      <c r="B1638" s="74">
        <v>46210</v>
      </c>
      <c r="C1638" s="75">
        <v>175</v>
      </c>
      <c r="D1638" s="74">
        <v>240</v>
      </c>
      <c r="E1638" s="74" t="s">
        <v>9</v>
      </c>
      <c r="F1638" s="74" t="s">
        <v>3318</v>
      </c>
      <c r="G1638" s="58">
        <v>16</v>
      </c>
      <c r="H1638" s="74">
        <v>60</v>
      </c>
      <c r="I1638" s="74">
        <v>1088</v>
      </c>
    </row>
    <row r="1639" spans="1:9" ht="14.25" x14ac:dyDescent="0.45">
      <c r="A1639" s="74">
        <v>981</v>
      </c>
      <c r="B1639" s="74">
        <v>10340</v>
      </c>
      <c r="C1639" s="75">
        <v>154</v>
      </c>
      <c r="D1639" s="74">
        <v>120</v>
      </c>
      <c r="E1639" s="74" t="s">
        <v>9</v>
      </c>
      <c r="F1639" s="74" t="s">
        <v>3317</v>
      </c>
      <c r="G1639" s="58">
        <v>2</v>
      </c>
      <c r="H1639" s="74">
        <v>60</v>
      </c>
      <c r="I1639" s="74">
        <v>1101</v>
      </c>
    </row>
    <row r="1640" spans="1:9" ht="14.25" x14ac:dyDescent="0.45">
      <c r="A1640" s="74">
        <v>982</v>
      </c>
      <c r="B1640" s="74">
        <v>30786</v>
      </c>
      <c r="C1640" s="75">
        <v>28</v>
      </c>
      <c r="D1640" s="74">
        <v>123</v>
      </c>
      <c r="E1640" s="74" t="s">
        <v>18</v>
      </c>
      <c r="F1640" s="74" t="s">
        <v>3316</v>
      </c>
      <c r="G1640" s="58">
        <v>3</v>
      </c>
      <c r="H1640" s="74">
        <v>60</v>
      </c>
      <c r="I1640" s="74">
        <v>1473</v>
      </c>
    </row>
    <row r="1641" spans="1:9" ht="14.25" x14ac:dyDescent="0.45">
      <c r="A1641" s="74">
        <v>983</v>
      </c>
      <c r="B1641" s="74">
        <v>54027</v>
      </c>
      <c r="C1641" s="75">
        <v>161</v>
      </c>
      <c r="D1641" s="74">
        <v>115</v>
      </c>
      <c r="E1641" s="74" t="s">
        <v>7</v>
      </c>
      <c r="F1641" s="74" t="s">
        <v>3315</v>
      </c>
      <c r="G1641" s="58">
        <v>2</v>
      </c>
      <c r="H1641" s="74">
        <v>61</v>
      </c>
      <c r="I1641" s="74">
        <v>745</v>
      </c>
    </row>
    <row r="1642" spans="1:9" ht="14.25" x14ac:dyDescent="0.45">
      <c r="A1642" s="74">
        <v>984</v>
      </c>
      <c r="B1642" s="74">
        <v>35700</v>
      </c>
      <c r="C1642" s="75">
        <v>111</v>
      </c>
      <c r="D1642" s="74">
        <v>242</v>
      </c>
      <c r="E1642" s="74" t="s">
        <v>14</v>
      </c>
      <c r="F1642" s="74" t="s">
        <v>3314</v>
      </c>
      <c r="G1642" s="58">
        <v>2</v>
      </c>
      <c r="H1642" s="74">
        <v>59</v>
      </c>
      <c r="I1642" s="74">
        <v>1610</v>
      </c>
    </row>
    <row r="1643" spans="1:9" ht="14.25" x14ac:dyDescent="0.45">
      <c r="A1643" s="74">
        <v>985</v>
      </c>
      <c r="B1643" s="74">
        <v>15523</v>
      </c>
      <c r="C1643" s="75">
        <v>112</v>
      </c>
      <c r="D1643" s="74">
        <v>122</v>
      </c>
      <c r="E1643" s="74" t="s">
        <v>8</v>
      </c>
      <c r="F1643" s="74" t="s">
        <v>3739</v>
      </c>
      <c r="G1643" s="58">
        <v>24</v>
      </c>
      <c r="H1643" s="74">
        <v>59</v>
      </c>
      <c r="I1643" s="74">
        <v>1470</v>
      </c>
    </row>
    <row r="1644" spans="1:9" ht="14.25" x14ac:dyDescent="0.45">
      <c r="A1644" s="74">
        <v>985</v>
      </c>
      <c r="B1644" s="74">
        <v>42555</v>
      </c>
      <c r="C1644" s="75">
        <v>134</v>
      </c>
      <c r="D1644" s="74">
        <v>244</v>
      </c>
      <c r="E1644" s="74" t="s">
        <v>8</v>
      </c>
      <c r="F1644" s="74" t="s">
        <v>3738</v>
      </c>
      <c r="G1644" s="58">
        <v>30</v>
      </c>
      <c r="H1644" s="74">
        <v>59</v>
      </c>
      <c r="I1644" s="74">
        <v>1470</v>
      </c>
    </row>
    <row r="1645" spans="1:9" ht="14.25" x14ac:dyDescent="0.45">
      <c r="A1645" s="74">
        <v>985</v>
      </c>
      <c r="B1645" s="74">
        <v>37406</v>
      </c>
      <c r="C1645" s="75">
        <v>151</v>
      </c>
      <c r="D1645" s="74">
        <v>244</v>
      </c>
      <c r="E1645" s="74" t="s">
        <v>8</v>
      </c>
      <c r="F1645" s="74" t="s">
        <v>3737</v>
      </c>
      <c r="G1645" s="58">
        <v>24</v>
      </c>
      <c r="H1645" s="74">
        <v>59</v>
      </c>
      <c r="I1645" s="74">
        <v>1471</v>
      </c>
    </row>
    <row r="1646" spans="1:9" ht="14.25" x14ac:dyDescent="0.45">
      <c r="A1646" s="74">
        <v>986</v>
      </c>
      <c r="B1646" s="74">
        <v>16464</v>
      </c>
      <c r="C1646" s="75">
        <v>36</v>
      </c>
      <c r="D1646" s="74">
        <v>116</v>
      </c>
      <c r="E1646" s="74" t="s">
        <v>16</v>
      </c>
      <c r="F1646" s="74" t="s">
        <v>3313</v>
      </c>
      <c r="G1646" s="58">
        <v>2</v>
      </c>
      <c r="H1646" s="74">
        <v>59</v>
      </c>
      <c r="I1646" s="74">
        <v>1428</v>
      </c>
    </row>
    <row r="1647" spans="1:9" ht="14.25" x14ac:dyDescent="0.45">
      <c r="A1647" s="74">
        <v>987</v>
      </c>
      <c r="B1647" s="74">
        <v>2502</v>
      </c>
      <c r="C1647" s="75">
        <v>79.163482696100004</v>
      </c>
      <c r="D1647" s="74">
        <v>70</v>
      </c>
      <c r="E1647" s="74" t="s">
        <v>8</v>
      </c>
      <c r="F1647" s="74" t="s">
        <v>3119</v>
      </c>
      <c r="G1647" s="58">
        <v>2</v>
      </c>
      <c r="H1647" s="74">
        <v>59</v>
      </c>
      <c r="I1647" s="74">
        <v>1790</v>
      </c>
    </row>
    <row r="1648" spans="1:9" ht="14.25" x14ac:dyDescent="0.45">
      <c r="A1648" s="74">
        <v>988</v>
      </c>
      <c r="B1648" s="74">
        <v>53759</v>
      </c>
      <c r="C1648" s="75">
        <v>102</v>
      </c>
      <c r="D1648" s="74">
        <v>220</v>
      </c>
      <c r="E1648" s="74" t="s">
        <v>7</v>
      </c>
      <c r="F1648" s="74" t="s">
        <v>3118</v>
      </c>
      <c r="G1648" s="58">
        <v>25</v>
      </c>
      <c r="H1648" s="74">
        <v>59</v>
      </c>
      <c r="I1648" s="74">
        <v>621</v>
      </c>
    </row>
    <row r="1649" spans="1:9" ht="14.25" x14ac:dyDescent="0.45">
      <c r="A1649" s="74">
        <v>989</v>
      </c>
      <c r="B1649" s="74">
        <v>27302</v>
      </c>
      <c r="C1649" s="75">
        <v>130</v>
      </c>
      <c r="D1649" s="74">
        <v>81</v>
      </c>
      <c r="E1649" s="74" t="s">
        <v>7</v>
      </c>
      <c r="F1649" s="74" t="s">
        <v>3129</v>
      </c>
      <c r="G1649" s="58">
        <v>2</v>
      </c>
      <c r="H1649" s="74">
        <v>62</v>
      </c>
      <c r="I1649" s="74">
        <v>693</v>
      </c>
    </row>
    <row r="1650" spans="1:9" ht="14.25" x14ac:dyDescent="0.45">
      <c r="A1650" s="74">
        <v>989</v>
      </c>
      <c r="B1650" s="74">
        <v>22111</v>
      </c>
      <c r="C1650" s="75">
        <v>194</v>
      </c>
      <c r="D1650" s="74">
        <v>145</v>
      </c>
      <c r="E1650" s="74" t="s">
        <v>7</v>
      </c>
      <c r="F1650" s="74" t="s">
        <v>3128</v>
      </c>
      <c r="G1650" s="58">
        <v>2</v>
      </c>
      <c r="H1650" s="74">
        <v>62</v>
      </c>
      <c r="I1650" s="74">
        <v>870</v>
      </c>
    </row>
    <row r="1651" spans="1:9" ht="14.25" x14ac:dyDescent="0.45">
      <c r="A1651" s="74">
        <v>990</v>
      </c>
      <c r="B1651" s="74">
        <v>5839</v>
      </c>
      <c r="C1651" s="75">
        <v>3</v>
      </c>
      <c r="D1651" s="74">
        <v>95</v>
      </c>
      <c r="E1651" s="74" t="s">
        <v>7</v>
      </c>
      <c r="F1651" s="74" t="s">
        <v>3117</v>
      </c>
      <c r="G1651" s="58">
        <v>10</v>
      </c>
      <c r="H1651" s="74">
        <v>60</v>
      </c>
      <c r="I1651" s="74">
        <v>1217</v>
      </c>
    </row>
    <row r="1652" spans="1:9" ht="14.25" x14ac:dyDescent="0.45">
      <c r="A1652" s="74">
        <v>990</v>
      </c>
      <c r="B1652" s="74">
        <v>669</v>
      </c>
      <c r="C1652" s="75">
        <v>0</v>
      </c>
      <c r="D1652" s="74">
        <v>0</v>
      </c>
      <c r="E1652" s="74" t="s">
        <v>7</v>
      </c>
      <c r="F1652" s="74" t="s">
        <v>3117</v>
      </c>
      <c r="G1652" s="58">
        <v>10</v>
      </c>
      <c r="H1652" s="74">
        <v>60</v>
      </c>
      <c r="I1652" s="74">
        <v>1217</v>
      </c>
    </row>
    <row r="1653" spans="1:9" ht="14.25" x14ac:dyDescent="0.45">
      <c r="A1653" s="74">
        <v>990</v>
      </c>
      <c r="B1653" s="74">
        <v>46534</v>
      </c>
      <c r="C1653" s="75">
        <v>0</v>
      </c>
      <c r="D1653" s="74">
        <v>0</v>
      </c>
      <c r="E1653" s="74" t="s">
        <v>7</v>
      </c>
      <c r="F1653" s="74" t="s">
        <v>3117</v>
      </c>
      <c r="G1653" s="58">
        <v>10</v>
      </c>
      <c r="H1653" s="74">
        <v>60</v>
      </c>
      <c r="I1653" s="74">
        <v>1217</v>
      </c>
    </row>
    <row r="1654" spans="1:9" ht="14.25" x14ac:dyDescent="0.45">
      <c r="A1654" s="74">
        <v>991</v>
      </c>
      <c r="B1654" s="74">
        <v>19887</v>
      </c>
      <c r="C1654" s="75">
        <v>95</v>
      </c>
      <c r="D1654" s="74">
        <v>102</v>
      </c>
      <c r="E1654" s="74" t="s">
        <v>8</v>
      </c>
      <c r="F1654" s="74" t="s">
        <v>3113</v>
      </c>
      <c r="G1654" s="58">
        <v>2</v>
      </c>
      <c r="H1654" s="74">
        <v>59</v>
      </c>
      <c r="I1654" s="74">
        <v>2668</v>
      </c>
    </row>
    <row r="1655" spans="1:9" ht="14.25" x14ac:dyDescent="0.45">
      <c r="A1655" s="74">
        <v>992</v>
      </c>
      <c r="B1655" s="74">
        <v>44532</v>
      </c>
      <c r="C1655" s="75">
        <v>110</v>
      </c>
      <c r="D1655" s="74">
        <v>230</v>
      </c>
      <c r="E1655" s="74" t="s">
        <v>13</v>
      </c>
      <c r="F1655" s="74" t="s">
        <v>3112</v>
      </c>
      <c r="G1655" s="58">
        <v>25</v>
      </c>
      <c r="H1655" s="74">
        <v>61</v>
      </c>
      <c r="I1655" s="74">
        <v>2706</v>
      </c>
    </row>
    <row r="1656" spans="1:9" ht="14.25" x14ac:dyDescent="0.45">
      <c r="A1656" s="74">
        <v>993</v>
      </c>
      <c r="B1656" s="74">
        <v>5039</v>
      </c>
      <c r="C1656" s="75">
        <v>125</v>
      </c>
      <c r="D1656" s="74">
        <v>196</v>
      </c>
      <c r="E1656" s="74" t="s">
        <v>9</v>
      </c>
      <c r="F1656" s="74" t="s">
        <v>3111</v>
      </c>
      <c r="G1656" s="58">
        <v>2</v>
      </c>
      <c r="H1656" s="74">
        <v>60</v>
      </c>
      <c r="I1656" s="74">
        <v>2550</v>
      </c>
    </row>
    <row r="1657" spans="1:9" ht="14.25" x14ac:dyDescent="0.45">
      <c r="A1657" s="74">
        <v>994</v>
      </c>
      <c r="B1657" s="74">
        <v>31080</v>
      </c>
      <c r="C1657" s="75">
        <v>45</v>
      </c>
      <c r="D1657" s="74">
        <v>125</v>
      </c>
      <c r="E1657" s="74" t="s">
        <v>13</v>
      </c>
      <c r="F1657" s="74" t="s">
        <v>3110</v>
      </c>
      <c r="G1657" s="58">
        <v>5</v>
      </c>
      <c r="H1657" s="74">
        <v>60</v>
      </c>
      <c r="I1657" s="74">
        <v>1182</v>
      </c>
    </row>
    <row r="1658" spans="1:9" ht="14.25" x14ac:dyDescent="0.45">
      <c r="A1658" s="74">
        <v>995</v>
      </c>
      <c r="B1658" s="74">
        <v>17955</v>
      </c>
      <c r="C1658" s="75">
        <v>96</v>
      </c>
      <c r="D1658" s="74">
        <v>120</v>
      </c>
      <c r="E1658" s="74" t="s">
        <v>13</v>
      </c>
      <c r="F1658" s="74" t="s">
        <v>3109</v>
      </c>
      <c r="G1658" s="58">
        <v>48</v>
      </c>
      <c r="H1658" s="74">
        <v>59</v>
      </c>
      <c r="I1658" s="74">
        <v>87</v>
      </c>
    </row>
    <row r="1659" spans="1:9" ht="14.25" x14ac:dyDescent="0.45">
      <c r="A1659" s="74">
        <v>996</v>
      </c>
      <c r="B1659" s="74">
        <v>39448</v>
      </c>
      <c r="C1659" s="75">
        <v>271.00760777199997</v>
      </c>
      <c r="D1659" s="74">
        <v>110</v>
      </c>
      <c r="E1659" s="74" t="s">
        <v>20</v>
      </c>
      <c r="F1659" s="74" t="s">
        <v>3108</v>
      </c>
      <c r="G1659" s="58">
        <v>15</v>
      </c>
      <c r="H1659" s="74">
        <v>61</v>
      </c>
      <c r="I1659" s="74">
        <v>1166</v>
      </c>
    </row>
    <row r="1660" spans="1:9" ht="14.25" x14ac:dyDescent="0.45">
      <c r="A1660" s="74">
        <v>997</v>
      </c>
      <c r="B1660" s="74">
        <v>46909</v>
      </c>
      <c r="C1660" s="75">
        <v>71</v>
      </c>
      <c r="D1660" s="74">
        <v>61</v>
      </c>
      <c r="E1660" s="74" t="s">
        <v>9</v>
      </c>
      <c r="F1660" s="74" t="s">
        <v>3107</v>
      </c>
      <c r="G1660" s="58">
        <v>2</v>
      </c>
      <c r="H1660" s="74">
        <v>60</v>
      </c>
      <c r="I1660" s="74">
        <v>539</v>
      </c>
    </row>
    <row r="1661" spans="1:9" ht="14.25" x14ac:dyDescent="0.45">
      <c r="A1661" s="74">
        <v>997</v>
      </c>
      <c r="B1661" s="74">
        <v>18060</v>
      </c>
      <c r="C1661" s="75">
        <v>120</v>
      </c>
      <c r="D1661" s="74">
        <v>61</v>
      </c>
      <c r="E1661" s="74" t="s">
        <v>9</v>
      </c>
      <c r="F1661" s="74" t="s">
        <v>3106</v>
      </c>
      <c r="G1661" s="58">
        <v>2</v>
      </c>
      <c r="H1661" s="74">
        <v>60</v>
      </c>
      <c r="I1661" s="74">
        <v>539</v>
      </c>
    </row>
    <row r="1662" spans="1:9" ht="14.25" x14ac:dyDescent="0.45">
      <c r="A1662" s="74">
        <v>997</v>
      </c>
      <c r="B1662" s="74">
        <v>38263</v>
      </c>
      <c r="C1662" s="75">
        <v>127</v>
      </c>
      <c r="D1662" s="74">
        <v>69</v>
      </c>
      <c r="E1662" s="74" t="s">
        <v>9</v>
      </c>
      <c r="F1662" s="74" t="s">
        <v>2875</v>
      </c>
      <c r="G1662" s="58">
        <v>2</v>
      </c>
      <c r="H1662" s="74">
        <v>60</v>
      </c>
      <c r="I1662" s="74">
        <v>539</v>
      </c>
    </row>
    <row r="1663" spans="1:9" ht="14.25" x14ac:dyDescent="0.45">
      <c r="A1663" s="74">
        <v>998</v>
      </c>
      <c r="B1663" s="74">
        <v>42902</v>
      </c>
      <c r="C1663" s="75">
        <v>10</v>
      </c>
      <c r="D1663" s="74">
        <v>39</v>
      </c>
      <c r="E1663" s="74" t="s">
        <v>13</v>
      </c>
      <c r="F1663" s="74" t="s">
        <v>3105</v>
      </c>
      <c r="G1663" s="58">
        <v>2</v>
      </c>
      <c r="H1663" s="74">
        <v>60</v>
      </c>
      <c r="I1663" s="74">
        <v>871</v>
      </c>
    </row>
    <row r="1664" spans="1:9" ht="14.25" x14ac:dyDescent="0.45">
      <c r="A1664" s="74">
        <v>998</v>
      </c>
      <c r="B1664" s="74">
        <v>42283</v>
      </c>
      <c r="C1664" s="75">
        <v>10</v>
      </c>
      <c r="D1664" s="74">
        <v>39</v>
      </c>
      <c r="E1664" s="74" t="s">
        <v>13</v>
      </c>
      <c r="F1664" s="74" t="s">
        <v>3104</v>
      </c>
      <c r="G1664" s="58">
        <v>2</v>
      </c>
      <c r="H1664" s="74">
        <v>60</v>
      </c>
      <c r="I1664" s="74">
        <v>871</v>
      </c>
    </row>
    <row r="1665" spans="1:9" ht="14.25" x14ac:dyDescent="0.45">
      <c r="A1665" s="74">
        <v>998</v>
      </c>
      <c r="B1665" s="74">
        <v>33708</v>
      </c>
      <c r="C1665" s="75">
        <v>20</v>
      </c>
      <c r="D1665" s="74">
        <v>78</v>
      </c>
      <c r="E1665" s="74" t="s">
        <v>13</v>
      </c>
      <c r="F1665" s="74" t="s">
        <v>3103</v>
      </c>
      <c r="G1665" s="58">
        <v>2</v>
      </c>
      <c r="H1665" s="74">
        <v>60</v>
      </c>
      <c r="I1665" s="74">
        <v>871</v>
      </c>
    </row>
    <row r="1666" spans="1:9" ht="14.25" x14ac:dyDescent="0.45">
      <c r="A1666" s="74">
        <v>999</v>
      </c>
      <c r="B1666" s="74">
        <v>52980</v>
      </c>
      <c r="C1666" s="75">
        <v>98</v>
      </c>
      <c r="D1666" s="74">
        <v>240</v>
      </c>
      <c r="E1666" s="74" t="s">
        <v>13</v>
      </c>
      <c r="F1666" s="74" t="s">
        <v>3100</v>
      </c>
      <c r="G1666" s="58">
        <v>2</v>
      </c>
      <c r="H1666" s="74">
        <v>60</v>
      </c>
      <c r="I1666" s="74">
        <v>2771</v>
      </c>
    </row>
    <row r="1667" spans="1:9" ht="14.25" x14ac:dyDescent="0.45">
      <c r="A1667" s="74">
        <v>999</v>
      </c>
      <c r="B1667" s="74">
        <v>1955</v>
      </c>
      <c r="C1667" s="75">
        <v>159</v>
      </c>
      <c r="D1667" s="74">
        <v>180</v>
      </c>
      <c r="E1667" s="74" t="s">
        <v>13</v>
      </c>
      <c r="F1667" s="74" t="s">
        <v>3099</v>
      </c>
      <c r="G1667" s="58">
        <v>2</v>
      </c>
      <c r="H1667" s="74">
        <v>60</v>
      </c>
      <c r="I1667" s="74">
        <v>2771</v>
      </c>
    </row>
    <row r="1668" spans="1:9" ht="14.25" x14ac:dyDescent="0.45">
      <c r="A1668" s="74">
        <v>999</v>
      </c>
      <c r="B1668" s="74">
        <v>48393</v>
      </c>
      <c r="C1668" s="75">
        <v>184</v>
      </c>
      <c r="D1668" s="74">
        <v>240</v>
      </c>
      <c r="E1668" s="74" t="s">
        <v>13</v>
      </c>
      <c r="F1668" s="74" t="s">
        <v>3098</v>
      </c>
      <c r="G1668" s="58">
        <v>2</v>
      </c>
      <c r="H1668" s="74">
        <v>60</v>
      </c>
      <c r="I1668" s="74">
        <v>1256</v>
      </c>
    </row>
    <row r="1669" spans="1:9" ht="14.25" x14ac:dyDescent="0.45">
      <c r="A1669" s="74">
        <v>1000</v>
      </c>
      <c r="B1669" s="74">
        <v>13050</v>
      </c>
      <c r="C1669" s="75">
        <v>57</v>
      </c>
      <c r="D1669" s="74">
        <v>55</v>
      </c>
      <c r="E1669" s="74" t="s">
        <v>9</v>
      </c>
      <c r="F1669" s="74" t="s">
        <v>3224</v>
      </c>
      <c r="G1669" s="58">
        <v>4</v>
      </c>
      <c r="H1669" s="74">
        <v>59</v>
      </c>
      <c r="I1669" s="74">
        <v>2670</v>
      </c>
    </row>
    <row r="1670" spans="1:9" ht="14.25" x14ac:dyDescent="0.45">
      <c r="A1670" s="74">
        <v>1000</v>
      </c>
      <c r="B1670" s="74">
        <v>31844</v>
      </c>
      <c r="C1670" s="75">
        <v>66</v>
      </c>
      <c r="D1670" s="74">
        <v>65</v>
      </c>
      <c r="E1670" s="74" t="s">
        <v>9</v>
      </c>
      <c r="F1670" s="74" t="s">
        <v>3223</v>
      </c>
      <c r="G1670" s="58">
        <v>4</v>
      </c>
      <c r="H1670" s="74">
        <v>59</v>
      </c>
      <c r="I1670" s="74">
        <v>2670</v>
      </c>
    </row>
    <row r="1671" spans="1:9" ht="14.25" x14ac:dyDescent="0.45">
      <c r="A1671" s="74">
        <v>1001</v>
      </c>
      <c r="B1671" s="74">
        <v>28642</v>
      </c>
      <c r="C1671" s="75">
        <v>0</v>
      </c>
      <c r="D1671" s="74">
        <v>0</v>
      </c>
      <c r="E1671" s="74" t="s">
        <v>14</v>
      </c>
      <c r="F1671" s="74" t="s">
        <v>3706</v>
      </c>
      <c r="G1671" s="58">
        <v>0</v>
      </c>
      <c r="H1671" s="74">
        <v>60</v>
      </c>
      <c r="I1671" s="74">
        <v>2487</v>
      </c>
    </row>
    <row r="1672" spans="1:9" ht="14.25" x14ac:dyDescent="0.45">
      <c r="A1672" s="74">
        <v>1001</v>
      </c>
      <c r="B1672" s="74">
        <v>54862</v>
      </c>
      <c r="C1672" s="75">
        <v>137</v>
      </c>
      <c r="D1672" s="74">
        <v>140</v>
      </c>
      <c r="E1672" s="74" t="s">
        <v>14</v>
      </c>
      <c r="F1672" s="74" t="s">
        <v>3705</v>
      </c>
      <c r="G1672" s="58">
        <v>4</v>
      </c>
      <c r="H1672" s="74">
        <v>60</v>
      </c>
      <c r="I1672" s="74">
        <v>2487</v>
      </c>
    </row>
    <row r="1673" spans="1:9" ht="14.25" x14ac:dyDescent="0.45">
      <c r="A1673" s="74">
        <v>1002</v>
      </c>
      <c r="B1673" s="74">
        <v>34701</v>
      </c>
      <c r="C1673" s="75">
        <v>115</v>
      </c>
      <c r="D1673" s="74">
        <v>120</v>
      </c>
      <c r="E1673" s="74" t="s">
        <v>13</v>
      </c>
      <c r="F1673" s="74" t="s">
        <v>3097</v>
      </c>
      <c r="G1673" s="58">
        <v>1</v>
      </c>
      <c r="H1673" s="74">
        <v>59</v>
      </c>
      <c r="I1673" s="74">
        <v>2568</v>
      </c>
    </row>
    <row r="1674" spans="1:9" ht="14.25" x14ac:dyDescent="0.45">
      <c r="A1674" s="74">
        <v>1003</v>
      </c>
      <c r="B1674" s="74">
        <v>15421</v>
      </c>
      <c r="C1674" s="75">
        <v>83</v>
      </c>
      <c r="D1674" s="74">
        <v>124</v>
      </c>
      <c r="E1674" s="74" t="s">
        <v>13</v>
      </c>
      <c r="F1674" s="74" t="s">
        <v>3094</v>
      </c>
      <c r="G1674" s="58">
        <v>2</v>
      </c>
      <c r="H1674" s="74">
        <v>62</v>
      </c>
      <c r="I1674" s="74">
        <v>1927</v>
      </c>
    </row>
    <row r="1675" spans="1:9" ht="14.25" x14ac:dyDescent="0.45">
      <c r="A1675" s="74">
        <v>1004</v>
      </c>
      <c r="B1675" s="74">
        <v>10071</v>
      </c>
      <c r="C1675" s="75">
        <v>226</v>
      </c>
      <c r="D1675" s="74">
        <v>120</v>
      </c>
      <c r="E1675" s="74" t="s">
        <v>9</v>
      </c>
      <c r="F1675" s="74" t="s">
        <v>3093</v>
      </c>
      <c r="G1675" s="58">
        <v>2</v>
      </c>
      <c r="H1675" s="74">
        <v>60</v>
      </c>
      <c r="I1675" s="74">
        <v>2299</v>
      </c>
    </row>
    <row r="1676" spans="1:9" ht="14.25" x14ac:dyDescent="0.45">
      <c r="A1676" s="74">
        <v>1005</v>
      </c>
      <c r="B1676" s="74">
        <v>45557</v>
      </c>
      <c r="C1676" s="75">
        <v>149</v>
      </c>
      <c r="D1676" s="74">
        <v>240</v>
      </c>
      <c r="E1676" s="74" t="s">
        <v>7</v>
      </c>
      <c r="F1676" s="74" t="s">
        <v>3092</v>
      </c>
      <c r="G1676" s="58">
        <v>26</v>
      </c>
      <c r="H1676" s="74">
        <v>59</v>
      </c>
      <c r="I1676" s="74">
        <v>741</v>
      </c>
    </row>
    <row r="1677" spans="1:9" ht="14.25" x14ac:dyDescent="0.45">
      <c r="A1677" s="74">
        <v>1006</v>
      </c>
      <c r="B1677" s="74">
        <v>9329</v>
      </c>
      <c r="C1677" s="75">
        <v>86</v>
      </c>
      <c r="D1677" s="74">
        <v>240</v>
      </c>
      <c r="E1677" s="74" t="s">
        <v>13</v>
      </c>
      <c r="F1677" s="74" t="s">
        <v>3091</v>
      </c>
      <c r="G1677" s="58">
        <v>16</v>
      </c>
      <c r="H1677" s="74">
        <v>62</v>
      </c>
      <c r="I1677" s="74">
        <v>810</v>
      </c>
    </row>
    <row r="1678" spans="1:9" ht="14.25" x14ac:dyDescent="0.45">
      <c r="A1678" s="74">
        <v>1007</v>
      </c>
      <c r="B1678" s="74">
        <v>51134</v>
      </c>
      <c r="C1678" s="75">
        <v>114</v>
      </c>
      <c r="D1678" s="74">
        <v>180</v>
      </c>
      <c r="E1678" s="74" t="s">
        <v>8</v>
      </c>
      <c r="F1678" s="74" t="s">
        <v>3090</v>
      </c>
      <c r="G1678" s="58">
        <v>2</v>
      </c>
      <c r="H1678" s="74">
        <v>61</v>
      </c>
      <c r="I1678" s="74">
        <v>510</v>
      </c>
    </row>
    <row r="1679" spans="1:9" ht="14.25" x14ac:dyDescent="0.45">
      <c r="A1679" s="74">
        <v>1008</v>
      </c>
      <c r="B1679" s="74">
        <v>24878</v>
      </c>
      <c r="C1679" s="75">
        <v>53</v>
      </c>
      <c r="D1679" s="74">
        <v>120</v>
      </c>
      <c r="E1679" s="74" t="s">
        <v>8</v>
      </c>
      <c r="F1679" s="74" t="s">
        <v>3089</v>
      </c>
      <c r="G1679" s="58">
        <v>2</v>
      </c>
      <c r="H1679" s="74">
        <v>60</v>
      </c>
      <c r="I1679" s="74">
        <v>1404</v>
      </c>
    </row>
    <row r="1680" spans="1:9" ht="14.25" x14ac:dyDescent="0.45">
      <c r="A1680" s="74">
        <v>1009</v>
      </c>
      <c r="B1680" s="74">
        <v>40112</v>
      </c>
      <c r="C1680" s="75">
        <v>65</v>
      </c>
      <c r="D1680" s="74">
        <v>110</v>
      </c>
      <c r="E1680" s="74" t="s">
        <v>11</v>
      </c>
      <c r="F1680" s="74" t="s">
        <v>3088</v>
      </c>
      <c r="G1680" s="58">
        <v>16</v>
      </c>
      <c r="H1680" s="74">
        <v>60</v>
      </c>
      <c r="I1680" s="74">
        <v>885</v>
      </c>
    </row>
    <row r="1681" spans="1:9" ht="14.25" x14ac:dyDescent="0.45">
      <c r="A1681" s="74">
        <v>1009</v>
      </c>
      <c r="B1681" s="74">
        <v>15937</v>
      </c>
      <c r="C1681" s="75">
        <v>110</v>
      </c>
      <c r="D1681" s="74">
        <v>220</v>
      </c>
      <c r="E1681" s="74" t="s">
        <v>11</v>
      </c>
      <c r="F1681" s="74" t="s">
        <v>3087</v>
      </c>
      <c r="G1681" s="58">
        <v>16</v>
      </c>
      <c r="H1681" s="74">
        <v>60</v>
      </c>
      <c r="I1681" s="74">
        <v>885</v>
      </c>
    </row>
    <row r="1682" spans="1:9" ht="14.25" x14ac:dyDescent="0.45">
      <c r="A1682" s="74">
        <v>1009</v>
      </c>
      <c r="B1682" s="74">
        <v>71302</v>
      </c>
      <c r="C1682" s="75">
        <v>25</v>
      </c>
      <c r="D1682" s="74">
        <v>30</v>
      </c>
      <c r="E1682" s="74" t="s">
        <v>11</v>
      </c>
      <c r="F1682" s="74" t="s">
        <v>3087</v>
      </c>
      <c r="G1682" s="58">
        <v>16</v>
      </c>
      <c r="H1682" s="74">
        <v>60</v>
      </c>
      <c r="I1682" s="74">
        <v>885</v>
      </c>
    </row>
    <row r="1683" spans="1:9" ht="14.25" x14ac:dyDescent="0.45">
      <c r="A1683" s="74">
        <v>1010</v>
      </c>
      <c r="B1683" s="74">
        <v>14485</v>
      </c>
      <c r="C1683" s="75">
        <v>189</v>
      </c>
      <c r="D1683" s="74">
        <v>130</v>
      </c>
      <c r="E1683" s="74" t="s">
        <v>7</v>
      </c>
      <c r="F1683" s="74" t="s">
        <v>3086</v>
      </c>
      <c r="G1683" s="58">
        <v>2</v>
      </c>
      <c r="H1683" s="74">
        <v>59</v>
      </c>
      <c r="I1683" s="74">
        <v>406</v>
      </c>
    </row>
    <row r="1684" spans="1:9" ht="14.25" x14ac:dyDescent="0.45">
      <c r="A1684" s="74">
        <v>1011</v>
      </c>
      <c r="B1684" s="74">
        <v>2759</v>
      </c>
      <c r="C1684" s="75">
        <v>115</v>
      </c>
      <c r="D1684" s="74">
        <v>115</v>
      </c>
      <c r="E1684" s="74" t="s">
        <v>7</v>
      </c>
      <c r="F1684" s="74" t="s">
        <v>3085</v>
      </c>
      <c r="G1684" s="58">
        <v>2</v>
      </c>
      <c r="H1684" s="74">
        <v>62</v>
      </c>
      <c r="I1684" s="74">
        <v>872</v>
      </c>
    </row>
    <row r="1685" spans="1:9" ht="14.25" x14ac:dyDescent="0.45">
      <c r="A1685" s="74">
        <v>1012</v>
      </c>
      <c r="B1685" s="74">
        <v>28180</v>
      </c>
      <c r="C1685" s="75">
        <v>143</v>
      </c>
      <c r="D1685" s="74">
        <v>121</v>
      </c>
      <c r="E1685" s="74" t="s">
        <v>7</v>
      </c>
      <c r="F1685" s="74" t="s">
        <v>3084</v>
      </c>
      <c r="G1685" s="58">
        <v>2</v>
      </c>
      <c r="H1685" s="74">
        <v>59</v>
      </c>
      <c r="I1685" s="74">
        <v>677</v>
      </c>
    </row>
    <row r="1686" spans="1:9" ht="14.25" x14ac:dyDescent="0.45">
      <c r="A1686" s="74">
        <v>1013</v>
      </c>
      <c r="B1686" s="74">
        <v>38873</v>
      </c>
      <c r="C1686" s="75">
        <v>132</v>
      </c>
      <c r="D1686" s="74">
        <v>122</v>
      </c>
      <c r="E1686" s="74" t="s">
        <v>9</v>
      </c>
      <c r="F1686" s="74" t="s">
        <v>3083</v>
      </c>
      <c r="G1686" s="58">
        <v>2</v>
      </c>
      <c r="H1686" s="74">
        <v>60</v>
      </c>
      <c r="I1686" s="74">
        <v>842</v>
      </c>
    </row>
    <row r="1687" spans="1:9" ht="14.25" x14ac:dyDescent="0.45">
      <c r="A1687" s="74">
        <v>1014</v>
      </c>
      <c r="B1687" s="74">
        <v>3452</v>
      </c>
      <c r="C1687" s="75">
        <v>211</v>
      </c>
      <c r="D1687" s="74">
        <v>120</v>
      </c>
      <c r="E1687" s="74" t="s">
        <v>9</v>
      </c>
      <c r="F1687" s="74" t="s">
        <v>3082</v>
      </c>
      <c r="G1687" s="58">
        <v>2</v>
      </c>
      <c r="H1687" s="74">
        <v>60</v>
      </c>
      <c r="I1687" s="74">
        <v>670</v>
      </c>
    </row>
    <row r="1688" spans="1:9" ht="14.25" x14ac:dyDescent="0.45">
      <c r="A1688" s="74">
        <v>1014</v>
      </c>
      <c r="B1688" s="74">
        <v>37082</v>
      </c>
      <c r="C1688" s="75">
        <v>0</v>
      </c>
      <c r="D1688" s="74">
        <v>0</v>
      </c>
      <c r="E1688" s="74" t="s">
        <v>9</v>
      </c>
      <c r="F1688" s="74" t="s">
        <v>3082</v>
      </c>
      <c r="G1688" s="58">
        <v>0</v>
      </c>
      <c r="H1688" s="74">
        <v>59</v>
      </c>
      <c r="I1688" s="74">
        <v>206</v>
      </c>
    </row>
    <row r="1689" spans="1:9" ht="14.25" x14ac:dyDescent="0.45">
      <c r="A1689" s="74">
        <v>1015</v>
      </c>
      <c r="B1689" s="74">
        <v>879</v>
      </c>
      <c r="C1689" s="75">
        <v>35</v>
      </c>
      <c r="D1689" s="74">
        <v>123</v>
      </c>
      <c r="E1689" s="74" t="s">
        <v>9</v>
      </c>
      <c r="F1689" s="74" t="s">
        <v>3081</v>
      </c>
      <c r="G1689" s="58">
        <v>32</v>
      </c>
      <c r="H1689" s="74">
        <v>59</v>
      </c>
      <c r="I1689" s="74">
        <v>296</v>
      </c>
    </row>
    <row r="1690" spans="1:9" ht="14.25" x14ac:dyDescent="0.45">
      <c r="A1690" s="74">
        <v>1016</v>
      </c>
      <c r="B1690" s="74">
        <v>36371</v>
      </c>
      <c r="C1690" s="75">
        <v>179</v>
      </c>
      <c r="D1690" s="74">
        <v>122</v>
      </c>
      <c r="E1690" s="74" t="s">
        <v>7</v>
      </c>
      <c r="F1690" s="74" t="s">
        <v>3080</v>
      </c>
      <c r="G1690" s="58">
        <v>2</v>
      </c>
      <c r="H1690" s="74">
        <v>60</v>
      </c>
      <c r="I1690" s="74">
        <v>2409</v>
      </c>
    </row>
    <row r="1691" spans="1:9" ht="14.25" x14ac:dyDescent="0.45">
      <c r="A1691" s="74">
        <v>1017</v>
      </c>
      <c r="B1691" s="74">
        <v>47790</v>
      </c>
      <c r="C1691" s="75">
        <v>127</v>
      </c>
      <c r="D1691" s="74">
        <v>120</v>
      </c>
      <c r="E1691" s="74" t="s">
        <v>8</v>
      </c>
      <c r="F1691" s="74" t="s">
        <v>3079</v>
      </c>
      <c r="G1691" s="58">
        <v>24</v>
      </c>
      <c r="H1691" s="74">
        <v>62</v>
      </c>
      <c r="I1691" s="74">
        <v>756</v>
      </c>
    </row>
    <row r="1692" spans="1:9" ht="14.25" x14ac:dyDescent="0.45">
      <c r="A1692" s="74">
        <v>1018</v>
      </c>
      <c r="B1692" s="74">
        <v>2409</v>
      </c>
      <c r="C1692" s="75">
        <v>0</v>
      </c>
      <c r="D1692" s="74">
        <v>0</v>
      </c>
      <c r="E1692" s="74" t="s">
        <v>7</v>
      </c>
      <c r="F1692" s="74" t="s">
        <v>3078</v>
      </c>
      <c r="G1692" s="58">
        <v>0</v>
      </c>
      <c r="H1692" s="74">
        <v>59</v>
      </c>
      <c r="I1692" s="74">
        <v>41</v>
      </c>
    </row>
    <row r="1693" spans="1:9" ht="14.25" x14ac:dyDescent="0.45">
      <c r="A1693" s="74">
        <v>1018</v>
      </c>
      <c r="B1693" s="74">
        <v>32621</v>
      </c>
      <c r="C1693" s="75">
        <v>0</v>
      </c>
      <c r="D1693" s="74">
        <v>0</v>
      </c>
      <c r="E1693" s="74" t="s">
        <v>7</v>
      </c>
      <c r="F1693" s="74" t="s">
        <v>3077</v>
      </c>
      <c r="G1693" s="58">
        <v>0</v>
      </c>
      <c r="H1693" s="74">
        <v>59</v>
      </c>
      <c r="I1693" s="74">
        <v>41</v>
      </c>
    </row>
    <row r="1694" spans="1:9" ht="14.25" x14ac:dyDescent="0.45">
      <c r="A1694" s="74">
        <v>1018</v>
      </c>
      <c r="B1694" s="74">
        <v>20406</v>
      </c>
      <c r="C1694" s="75">
        <v>0</v>
      </c>
      <c r="D1694" s="74">
        <v>0</v>
      </c>
      <c r="E1694" s="74" t="s">
        <v>7</v>
      </c>
      <c r="F1694" s="74" t="s">
        <v>3077</v>
      </c>
      <c r="G1694" s="58">
        <v>0</v>
      </c>
      <c r="H1694" s="74">
        <v>59</v>
      </c>
      <c r="I1694" s="74">
        <v>41</v>
      </c>
    </row>
    <row r="1695" spans="1:9" ht="14.25" x14ac:dyDescent="0.45">
      <c r="A1695" s="74">
        <v>1018</v>
      </c>
      <c r="B1695" s="74">
        <v>14529</v>
      </c>
      <c r="C1695" s="75">
        <v>0</v>
      </c>
      <c r="D1695" s="74">
        <v>0</v>
      </c>
      <c r="E1695" s="74" t="s">
        <v>7</v>
      </c>
      <c r="F1695" s="74" t="s">
        <v>3077</v>
      </c>
      <c r="G1695" s="58">
        <v>0</v>
      </c>
      <c r="H1695" s="74">
        <v>59</v>
      </c>
      <c r="I1695" s="74">
        <v>41</v>
      </c>
    </row>
    <row r="1696" spans="1:9" ht="14.25" x14ac:dyDescent="0.45">
      <c r="A1696" s="74">
        <v>1018</v>
      </c>
      <c r="B1696" s="74">
        <v>4707</v>
      </c>
      <c r="C1696" s="75">
        <v>0</v>
      </c>
      <c r="D1696" s="74">
        <v>0</v>
      </c>
      <c r="E1696" s="74" t="s">
        <v>7</v>
      </c>
      <c r="F1696" s="74" t="s">
        <v>3077</v>
      </c>
      <c r="G1696" s="58">
        <v>0</v>
      </c>
      <c r="H1696" s="74">
        <v>59</v>
      </c>
      <c r="I1696" s="74">
        <v>41</v>
      </c>
    </row>
    <row r="1697" spans="1:9" ht="14.25" x14ac:dyDescent="0.45">
      <c r="A1697" s="74">
        <v>1019</v>
      </c>
      <c r="B1697" s="74">
        <v>9350</v>
      </c>
      <c r="C1697" s="75">
        <v>134</v>
      </c>
      <c r="D1697" s="74">
        <v>120</v>
      </c>
      <c r="E1697" s="74" t="s">
        <v>8</v>
      </c>
      <c r="F1697" s="74" t="s">
        <v>3076</v>
      </c>
      <c r="G1697" s="58">
        <v>2</v>
      </c>
      <c r="H1697" s="74">
        <v>59</v>
      </c>
      <c r="I1697" s="74">
        <v>2347</v>
      </c>
    </row>
    <row r="1698" spans="1:9" ht="14.25" x14ac:dyDescent="0.45">
      <c r="A1698" s="74">
        <v>1020</v>
      </c>
      <c r="B1698" s="74">
        <v>18828</v>
      </c>
      <c r="C1698" s="75">
        <v>7</v>
      </c>
      <c r="D1698" s="74">
        <v>30</v>
      </c>
      <c r="E1698" s="74" t="s">
        <v>12</v>
      </c>
      <c r="F1698" s="74" t="s">
        <v>3073</v>
      </c>
      <c r="G1698" s="58">
        <v>0</v>
      </c>
      <c r="H1698" s="74">
        <v>62</v>
      </c>
      <c r="I1698" s="74">
        <v>391</v>
      </c>
    </row>
    <row r="1699" spans="1:9" ht="14.25" x14ac:dyDescent="0.45">
      <c r="A1699" s="74">
        <v>1020</v>
      </c>
      <c r="B1699" s="74">
        <v>10186</v>
      </c>
      <c r="C1699" s="75">
        <v>0</v>
      </c>
      <c r="D1699" s="74">
        <v>0</v>
      </c>
      <c r="E1699" s="74" t="s">
        <v>12</v>
      </c>
      <c r="F1699" s="74" t="s">
        <v>3072</v>
      </c>
      <c r="G1699" s="58">
        <v>0</v>
      </c>
      <c r="H1699" s="74">
        <v>62</v>
      </c>
      <c r="I1699" s="74">
        <v>391</v>
      </c>
    </row>
    <row r="1700" spans="1:9" ht="14.25" x14ac:dyDescent="0.45">
      <c r="A1700" s="74">
        <v>1021</v>
      </c>
      <c r="B1700" s="74">
        <v>7614</v>
      </c>
      <c r="C1700" s="75">
        <v>76.575796913299996</v>
      </c>
      <c r="D1700" s="74">
        <v>61</v>
      </c>
      <c r="E1700" s="74" t="s">
        <v>18</v>
      </c>
      <c r="F1700" s="74" t="s">
        <v>3069</v>
      </c>
      <c r="G1700" s="58">
        <v>2</v>
      </c>
      <c r="H1700" s="74">
        <v>62</v>
      </c>
      <c r="I1700" s="74">
        <v>188</v>
      </c>
    </row>
    <row r="1701" spans="1:9" ht="14.25" x14ac:dyDescent="0.45">
      <c r="A1701" s="74">
        <v>1022</v>
      </c>
      <c r="B1701" s="74">
        <v>41988</v>
      </c>
      <c r="C1701" s="75">
        <v>89</v>
      </c>
      <c r="D1701" s="74">
        <v>122</v>
      </c>
      <c r="E1701" s="74" t="s">
        <v>13</v>
      </c>
      <c r="F1701" s="74" t="s">
        <v>3066</v>
      </c>
      <c r="G1701" s="58">
        <v>2</v>
      </c>
      <c r="H1701" s="74">
        <v>59</v>
      </c>
      <c r="I1701" s="74">
        <v>1359</v>
      </c>
    </row>
    <row r="1702" spans="1:9" ht="14.25" x14ac:dyDescent="0.45">
      <c r="A1702" s="74">
        <v>1023</v>
      </c>
      <c r="B1702" s="74">
        <v>42956</v>
      </c>
      <c r="C1702" s="75">
        <v>373</v>
      </c>
      <c r="D1702" s="74">
        <v>240</v>
      </c>
      <c r="E1702" s="74" t="s">
        <v>8</v>
      </c>
      <c r="F1702" s="74" t="s">
        <v>3062</v>
      </c>
      <c r="G1702" s="58">
        <v>2</v>
      </c>
      <c r="H1702" s="74">
        <v>60</v>
      </c>
      <c r="I1702" s="74">
        <v>260</v>
      </c>
    </row>
    <row r="1703" spans="1:9" ht="14.25" x14ac:dyDescent="0.45">
      <c r="A1703" s="74">
        <v>1024</v>
      </c>
      <c r="B1703" s="74">
        <v>12599</v>
      </c>
      <c r="C1703" s="75">
        <v>17</v>
      </c>
      <c r="D1703" s="74">
        <v>120</v>
      </c>
      <c r="E1703" s="74" t="s">
        <v>13</v>
      </c>
      <c r="F1703" s="74" t="s">
        <v>3057</v>
      </c>
      <c r="G1703" s="58">
        <v>25</v>
      </c>
      <c r="H1703" s="74">
        <v>61</v>
      </c>
      <c r="I1703" s="74">
        <v>1295</v>
      </c>
    </row>
    <row r="1704" spans="1:9" ht="14.25" x14ac:dyDescent="0.45">
      <c r="A1704" s="74">
        <v>1024</v>
      </c>
      <c r="B1704" s="74">
        <v>42980</v>
      </c>
      <c r="C1704" s="75">
        <v>8</v>
      </c>
      <c r="D1704" s="74">
        <v>97</v>
      </c>
      <c r="E1704" s="74" t="s">
        <v>13</v>
      </c>
      <c r="F1704" s="74" t="s">
        <v>3056</v>
      </c>
      <c r="G1704" s="58">
        <v>25</v>
      </c>
      <c r="H1704" s="74">
        <v>61</v>
      </c>
      <c r="I1704" s="74">
        <v>1295</v>
      </c>
    </row>
    <row r="1705" spans="1:9" ht="14.25" x14ac:dyDescent="0.45">
      <c r="A1705" s="74">
        <v>1025</v>
      </c>
      <c r="B1705" s="74">
        <v>50305</v>
      </c>
      <c r="C1705" s="75">
        <v>117</v>
      </c>
      <c r="D1705" s="74">
        <v>112</v>
      </c>
      <c r="E1705" s="74" t="s">
        <v>9</v>
      </c>
      <c r="F1705" s="74" t="s">
        <v>3055</v>
      </c>
      <c r="G1705" s="58">
        <v>2</v>
      </c>
      <c r="H1705" s="74">
        <v>59</v>
      </c>
      <c r="I1705" s="74">
        <v>16</v>
      </c>
    </row>
    <row r="1706" spans="1:9" ht="14.25" x14ac:dyDescent="0.45">
      <c r="A1706" s="74">
        <v>1026</v>
      </c>
      <c r="B1706" s="74">
        <v>33090</v>
      </c>
      <c r="C1706" s="75">
        <v>309</v>
      </c>
      <c r="D1706" s="74">
        <v>480</v>
      </c>
      <c r="E1706" s="74" t="s">
        <v>13</v>
      </c>
      <c r="F1706" s="74" t="s">
        <v>3054</v>
      </c>
      <c r="G1706" s="58">
        <v>25</v>
      </c>
      <c r="H1706" s="74">
        <v>59</v>
      </c>
      <c r="I1706" s="74">
        <v>1759</v>
      </c>
    </row>
    <row r="1707" spans="1:9" ht="14.25" x14ac:dyDescent="0.45">
      <c r="A1707" s="74">
        <v>1027</v>
      </c>
      <c r="B1707" s="74">
        <v>50414</v>
      </c>
      <c r="C1707" s="75">
        <v>117.596692967</v>
      </c>
      <c r="D1707" s="74">
        <v>120</v>
      </c>
      <c r="E1707" s="74" t="s">
        <v>13</v>
      </c>
      <c r="F1707" s="74" t="s">
        <v>3053</v>
      </c>
      <c r="G1707" s="58">
        <v>2</v>
      </c>
      <c r="H1707" s="74">
        <v>61</v>
      </c>
      <c r="I1707" s="74">
        <v>842</v>
      </c>
    </row>
    <row r="1708" spans="1:9" ht="14.25" x14ac:dyDescent="0.45">
      <c r="A1708" s="74">
        <v>1028</v>
      </c>
      <c r="B1708" s="74">
        <v>14860</v>
      </c>
      <c r="C1708" s="75">
        <v>75</v>
      </c>
      <c r="D1708" s="74">
        <v>65</v>
      </c>
      <c r="E1708" s="74" t="s">
        <v>14</v>
      </c>
      <c r="F1708" s="74" t="s">
        <v>3051</v>
      </c>
      <c r="G1708" s="58">
        <v>2</v>
      </c>
      <c r="H1708" s="74">
        <v>61</v>
      </c>
      <c r="I1708" s="74">
        <v>824</v>
      </c>
    </row>
    <row r="1709" spans="1:9" ht="14.25" x14ac:dyDescent="0.45">
      <c r="A1709" s="74">
        <v>1028</v>
      </c>
      <c r="B1709" s="74">
        <v>10163</v>
      </c>
      <c r="C1709" s="75">
        <v>67</v>
      </c>
      <c r="D1709" s="74">
        <v>65</v>
      </c>
      <c r="E1709" s="74" t="s">
        <v>14</v>
      </c>
      <c r="F1709" s="74" t="s">
        <v>3052</v>
      </c>
      <c r="G1709" s="58">
        <v>2</v>
      </c>
      <c r="H1709" s="74">
        <v>61</v>
      </c>
      <c r="I1709" s="74">
        <v>823</v>
      </c>
    </row>
    <row r="1710" spans="1:9" ht="14.25" x14ac:dyDescent="0.45">
      <c r="A1710" s="74">
        <v>1028</v>
      </c>
      <c r="B1710" s="74">
        <v>26518</v>
      </c>
      <c r="C1710" s="75">
        <v>77</v>
      </c>
      <c r="D1710" s="74">
        <v>100</v>
      </c>
      <c r="E1710" s="74" t="s">
        <v>14</v>
      </c>
      <c r="F1710" s="74" t="s">
        <v>3051</v>
      </c>
      <c r="G1710" s="58">
        <v>2</v>
      </c>
      <c r="H1710" s="74">
        <v>61</v>
      </c>
      <c r="I1710" s="74">
        <v>824</v>
      </c>
    </row>
    <row r="1711" spans="1:9" ht="14.25" x14ac:dyDescent="0.45">
      <c r="A1711" s="74">
        <v>1029</v>
      </c>
      <c r="B1711" s="74">
        <v>20281</v>
      </c>
      <c r="C1711" s="75">
        <v>0</v>
      </c>
      <c r="D1711" s="74">
        <v>0</v>
      </c>
      <c r="E1711" s="74" t="s">
        <v>14</v>
      </c>
      <c r="F1711" s="74" t="s">
        <v>3681</v>
      </c>
      <c r="G1711" s="58">
        <v>0</v>
      </c>
      <c r="H1711" s="74">
        <v>59</v>
      </c>
      <c r="I1711" s="74">
        <v>2600</v>
      </c>
    </row>
    <row r="1712" spans="1:9" ht="14.25" x14ac:dyDescent="0.45">
      <c r="A1712" s="74">
        <v>1029</v>
      </c>
      <c r="B1712" s="74">
        <v>3071</v>
      </c>
      <c r="C1712" s="75">
        <v>74</v>
      </c>
      <c r="D1712" s="74">
        <v>76</v>
      </c>
      <c r="E1712" s="74" t="s">
        <v>14</v>
      </c>
      <c r="F1712" s="74" t="s">
        <v>3680</v>
      </c>
      <c r="G1712" s="58">
        <v>2</v>
      </c>
      <c r="H1712" s="74">
        <v>59</v>
      </c>
      <c r="I1712" s="74">
        <v>2600</v>
      </c>
    </row>
    <row r="1713" spans="1:9" ht="14.25" x14ac:dyDescent="0.45">
      <c r="A1713" s="74">
        <v>1030</v>
      </c>
      <c r="B1713" s="74">
        <v>50267</v>
      </c>
      <c r="C1713" s="75">
        <v>107</v>
      </c>
      <c r="D1713" s="74">
        <v>120</v>
      </c>
      <c r="E1713" s="74" t="s">
        <v>13</v>
      </c>
      <c r="F1713" s="74" t="s">
        <v>3050</v>
      </c>
      <c r="G1713" s="58">
        <v>2</v>
      </c>
      <c r="H1713" s="74">
        <v>59</v>
      </c>
      <c r="I1713" s="74">
        <v>1059</v>
      </c>
    </row>
    <row r="1714" spans="1:9" ht="14.25" x14ac:dyDescent="0.45">
      <c r="A1714" s="74">
        <v>1031</v>
      </c>
      <c r="B1714" s="74">
        <v>15777</v>
      </c>
      <c r="C1714" s="75">
        <v>105</v>
      </c>
      <c r="D1714" s="74">
        <v>122</v>
      </c>
      <c r="E1714" s="74" t="s">
        <v>13</v>
      </c>
      <c r="F1714" s="74" t="s">
        <v>3049</v>
      </c>
      <c r="G1714" s="58">
        <v>24</v>
      </c>
      <c r="H1714" s="74">
        <v>61</v>
      </c>
      <c r="I1714" s="74">
        <v>510</v>
      </c>
    </row>
    <row r="1715" spans="1:9" ht="14.25" x14ac:dyDescent="0.45">
      <c r="A1715" s="74">
        <v>1032</v>
      </c>
      <c r="B1715" s="74">
        <v>40395</v>
      </c>
      <c r="C1715" s="75">
        <v>76</v>
      </c>
      <c r="D1715" s="74">
        <v>118</v>
      </c>
      <c r="E1715" s="74" t="s">
        <v>8</v>
      </c>
      <c r="F1715" s="74" t="s">
        <v>3048</v>
      </c>
      <c r="G1715" s="58">
        <v>4</v>
      </c>
      <c r="H1715" s="74">
        <v>59</v>
      </c>
      <c r="I1715" s="74">
        <v>2454</v>
      </c>
    </row>
    <row r="1716" spans="1:9" ht="14.25" x14ac:dyDescent="0.45">
      <c r="A1716" s="74">
        <v>1033</v>
      </c>
      <c r="B1716" s="74">
        <v>24183</v>
      </c>
      <c r="C1716" s="75">
        <v>54</v>
      </c>
      <c r="D1716" s="74">
        <v>120</v>
      </c>
      <c r="E1716" s="74" t="s">
        <v>7</v>
      </c>
      <c r="F1716" s="74" t="s">
        <v>3047</v>
      </c>
      <c r="G1716" s="58">
        <v>2</v>
      </c>
      <c r="H1716" s="74">
        <v>60</v>
      </c>
      <c r="I1716" s="74">
        <v>1554</v>
      </c>
    </row>
    <row r="1717" spans="1:9" ht="14.25" x14ac:dyDescent="0.45">
      <c r="A1717" s="74">
        <v>1034</v>
      </c>
      <c r="B1717" s="74">
        <v>14180</v>
      </c>
      <c r="C1717" s="75">
        <v>42.939257513400001</v>
      </c>
      <c r="D1717" s="74">
        <v>124</v>
      </c>
      <c r="E1717" s="74" t="s">
        <v>13</v>
      </c>
      <c r="F1717" s="74" t="s">
        <v>3044</v>
      </c>
      <c r="G1717" s="58">
        <v>4</v>
      </c>
      <c r="H1717" s="74">
        <v>61</v>
      </c>
      <c r="I1717" s="74">
        <v>766</v>
      </c>
    </row>
    <row r="1718" spans="1:9" ht="14.25" x14ac:dyDescent="0.45">
      <c r="A1718" s="74">
        <v>1035</v>
      </c>
      <c r="B1718" s="74">
        <v>51105</v>
      </c>
      <c r="C1718" s="75">
        <v>284</v>
      </c>
      <c r="D1718" s="74">
        <v>240</v>
      </c>
      <c r="E1718" s="74" t="s">
        <v>9</v>
      </c>
      <c r="F1718" s="74" t="s">
        <v>3043</v>
      </c>
      <c r="G1718" s="58">
        <v>2</v>
      </c>
      <c r="H1718" s="74">
        <v>59</v>
      </c>
      <c r="I1718" s="74">
        <v>1081</v>
      </c>
    </row>
    <row r="1719" spans="1:9" ht="14.25" x14ac:dyDescent="0.45">
      <c r="A1719" s="74">
        <v>1036</v>
      </c>
      <c r="B1719" s="74">
        <v>51870</v>
      </c>
      <c r="C1719" s="75">
        <v>48.227871020800002</v>
      </c>
      <c r="D1719" s="74">
        <v>83</v>
      </c>
      <c r="E1719" s="74" t="s">
        <v>16</v>
      </c>
      <c r="F1719" s="74" t="s">
        <v>3042</v>
      </c>
      <c r="G1719" s="58">
        <v>2</v>
      </c>
      <c r="H1719" s="74">
        <v>62</v>
      </c>
      <c r="I1719" s="74">
        <v>1137</v>
      </c>
    </row>
    <row r="1720" spans="1:9" ht="14.25" x14ac:dyDescent="0.45">
      <c r="A1720" s="74">
        <v>1036</v>
      </c>
      <c r="B1720" s="74">
        <v>11035</v>
      </c>
      <c r="C1720" s="75">
        <v>0</v>
      </c>
      <c r="D1720" s="74">
        <v>0</v>
      </c>
      <c r="E1720" s="74" t="s">
        <v>16</v>
      </c>
      <c r="F1720" s="74" t="s">
        <v>3042</v>
      </c>
      <c r="G1720" s="58">
        <v>0</v>
      </c>
      <c r="H1720" s="74">
        <v>62</v>
      </c>
      <c r="I1720" s="74">
        <v>1137</v>
      </c>
    </row>
    <row r="1721" spans="1:9" ht="14.25" x14ac:dyDescent="0.45">
      <c r="A1721" s="74">
        <v>1036</v>
      </c>
      <c r="B1721" s="74">
        <v>21223</v>
      </c>
      <c r="C1721" s="75">
        <v>0</v>
      </c>
      <c r="D1721" s="74">
        <v>0</v>
      </c>
      <c r="E1721" s="74" t="s">
        <v>16</v>
      </c>
      <c r="F1721" s="74" t="s">
        <v>3042</v>
      </c>
      <c r="G1721" s="58">
        <v>0</v>
      </c>
      <c r="H1721" s="74">
        <v>62</v>
      </c>
      <c r="I1721" s="74">
        <v>1137</v>
      </c>
    </row>
    <row r="1722" spans="1:9" ht="14.25" x14ac:dyDescent="0.45">
      <c r="A1722" s="74">
        <v>1036</v>
      </c>
      <c r="B1722" s="74">
        <v>23465</v>
      </c>
      <c r="C1722" s="75">
        <v>0</v>
      </c>
      <c r="D1722" s="74">
        <v>0</v>
      </c>
      <c r="E1722" s="74" t="s">
        <v>16</v>
      </c>
      <c r="F1722" s="74" t="s">
        <v>3042</v>
      </c>
      <c r="G1722" s="58">
        <v>0</v>
      </c>
      <c r="H1722" s="74">
        <v>62</v>
      </c>
      <c r="I1722" s="74">
        <v>1137</v>
      </c>
    </row>
    <row r="1723" spans="1:9" ht="14.25" x14ac:dyDescent="0.45">
      <c r="A1723" s="74">
        <v>1036</v>
      </c>
      <c r="B1723" s="74">
        <v>17588</v>
      </c>
      <c r="C1723" s="75">
        <v>0</v>
      </c>
      <c r="D1723" s="74">
        <v>0</v>
      </c>
      <c r="E1723" s="74" t="s">
        <v>16</v>
      </c>
      <c r="F1723" s="74" t="s">
        <v>3042</v>
      </c>
      <c r="G1723" s="58">
        <v>0</v>
      </c>
      <c r="H1723" s="74">
        <v>62</v>
      </c>
      <c r="I1723" s="74">
        <v>1137</v>
      </c>
    </row>
    <row r="1724" spans="1:9" ht="14.25" x14ac:dyDescent="0.45">
      <c r="A1724" s="74">
        <v>1036</v>
      </c>
      <c r="B1724" s="74">
        <v>3688</v>
      </c>
      <c r="C1724" s="75">
        <v>0</v>
      </c>
      <c r="D1724" s="74">
        <v>0</v>
      </c>
      <c r="E1724" s="74" t="s">
        <v>16</v>
      </c>
      <c r="F1724" s="74" t="s">
        <v>3042</v>
      </c>
      <c r="G1724" s="58">
        <v>0</v>
      </c>
      <c r="H1724" s="74">
        <v>62</v>
      </c>
      <c r="I1724" s="74">
        <v>1137</v>
      </c>
    </row>
    <row r="1725" spans="1:9" ht="14.25" x14ac:dyDescent="0.45">
      <c r="A1725" s="74">
        <v>1036</v>
      </c>
      <c r="B1725" s="74">
        <v>61769</v>
      </c>
      <c r="C1725" s="75">
        <v>20.553872782300001</v>
      </c>
      <c r="D1725" s="74">
        <v>35</v>
      </c>
      <c r="E1725" s="74" t="s">
        <v>16</v>
      </c>
      <c r="F1725" s="74" t="s">
        <v>3041</v>
      </c>
      <c r="G1725" s="58">
        <v>2</v>
      </c>
      <c r="H1725" s="74">
        <v>62</v>
      </c>
      <c r="I1725" s="74">
        <v>1137</v>
      </c>
    </row>
    <row r="1726" spans="1:9" ht="14.25" x14ac:dyDescent="0.45">
      <c r="A1726" s="74">
        <v>1037</v>
      </c>
      <c r="B1726" s="74">
        <v>36403</v>
      </c>
      <c r="C1726" s="75">
        <v>27</v>
      </c>
      <c r="D1726" s="74">
        <v>150</v>
      </c>
      <c r="E1726" s="74" t="s">
        <v>14</v>
      </c>
      <c r="F1726" s="74" t="s">
        <v>3040</v>
      </c>
      <c r="G1726" s="58">
        <v>21</v>
      </c>
      <c r="H1726" s="74">
        <v>62</v>
      </c>
      <c r="I1726" s="74">
        <v>143</v>
      </c>
    </row>
    <row r="1727" spans="1:9" ht="14.25" x14ac:dyDescent="0.45">
      <c r="A1727" s="74">
        <v>1038</v>
      </c>
      <c r="B1727" s="74">
        <v>31455</v>
      </c>
      <c r="C1727" s="75">
        <v>4.19999938622</v>
      </c>
      <c r="D1727" s="74">
        <v>30</v>
      </c>
      <c r="E1727" s="74" t="s">
        <v>14</v>
      </c>
      <c r="F1727" s="74" t="s">
        <v>3039</v>
      </c>
      <c r="G1727" s="58">
        <v>1</v>
      </c>
      <c r="H1727" s="74">
        <v>59</v>
      </c>
      <c r="I1727" s="74">
        <v>1463</v>
      </c>
    </row>
    <row r="1728" spans="1:9" ht="14.25" x14ac:dyDescent="0.45">
      <c r="A1728" s="74">
        <v>1039</v>
      </c>
      <c r="B1728" s="74">
        <v>7488</v>
      </c>
      <c r="C1728" s="75">
        <v>120</v>
      </c>
      <c r="D1728" s="74">
        <v>120</v>
      </c>
      <c r="E1728" s="74" t="s">
        <v>8</v>
      </c>
      <c r="F1728" s="74" t="s">
        <v>3038</v>
      </c>
      <c r="G1728" s="58">
        <v>2</v>
      </c>
      <c r="H1728" s="74">
        <v>60</v>
      </c>
      <c r="I1728" s="74">
        <v>581</v>
      </c>
    </row>
    <row r="1729" spans="1:9" ht="14.25" x14ac:dyDescent="0.45">
      <c r="A1729" s="74">
        <v>1040</v>
      </c>
      <c r="B1729" s="74">
        <v>20779</v>
      </c>
      <c r="C1729" s="75">
        <v>196</v>
      </c>
      <c r="D1729" s="74">
        <v>240</v>
      </c>
      <c r="E1729" s="74" t="s">
        <v>8</v>
      </c>
      <c r="F1729" s="74" t="s">
        <v>3037</v>
      </c>
      <c r="G1729" s="58">
        <v>2</v>
      </c>
      <c r="H1729" s="74">
        <v>60</v>
      </c>
      <c r="I1729" s="74">
        <v>581</v>
      </c>
    </row>
    <row r="1730" spans="1:9" ht="14.25" x14ac:dyDescent="0.45">
      <c r="A1730" s="74">
        <v>1041</v>
      </c>
      <c r="B1730" s="74">
        <v>38477</v>
      </c>
      <c r="C1730" s="75">
        <v>26.842022887799999</v>
      </c>
      <c r="D1730" s="74">
        <v>120</v>
      </c>
      <c r="E1730" s="74" t="s">
        <v>13</v>
      </c>
      <c r="F1730" s="74" t="s">
        <v>3036</v>
      </c>
      <c r="G1730" s="58">
        <v>5</v>
      </c>
      <c r="H1730" s="74">
        <v>60</v>
      </c>
      <c r="I1730" s="74">
        <v>1438</v>
      </c>
    </row>
    <row r="1731" spans="1:9" ht="14.25" x14ac:dyDescent="0.45">
      <c r="A1731" s="74">
        <v>1042</v>
      </c>
      <c r="B1731" s="74">
        <v>49369</v>
      </c>
      <c r="C1731" s="75">
        <v>123</v>
      </c>
      <c r="D1731" s="74">
        <v>122</v>
      </c>
      <c r="E1731" s="74" t="s">
        <v>16</v>
      </c>
      <c r="F1731" s="74" t="s">
        <v>3035</v>
      </c>
      <c r="G1731" s="58">
        <v>2</v>
      </c>
      <c r="H1731" s="74">
        <v>62</v>
      </c>
      <c r="I1731" s="74">
        <v>1071</v>
      </c>
    </row>
    <row r="1732" spans="1:9" ht="14.25" x14ac:dyDescent="0.45">
      <c r="A1732" s="74">
        <v>1042</v>
      </c>
      <c r="B1732" s="74">
        <v>28573</v>
      </c>
      <c r="C1732" s="75">
        <v>109</v>
      </c>
      <c r="D1732" s="74">
        <v>120</v>
      </c>
      <c r="E1732" s="74" t="s">
        <v>16</v>
      </c>
      <c r="F1732" s="74" t="s">
        <v>3034</v>
      </c>
      <c r="G1732" s="58">
        <v>2</v>
      </c>
      <c r="H1732" s="74">
        <v>62</v>
      </c>
      <c r="I1732" s="74">
        <v>1071</v>
      </c>
    </row>
    <row r="1733" spans="1:9" ht="14.25" x14ac:dyDescent="0.45">
      <c r="A1733" s="74">
        <v>1043</v>
      </c>
      <c r="B1733" s="74">
        <v>3504</v>
      </c>
      <c r="C1733" s="75">
        <v>78</v>
      </c>
      <c r="D1733" s="74">
        <v>66</v>
      </c>
      <c r="E1733" s="74" t="s">
        <v>8</v>
      </c>
      <c r="F1733" s="74" t="s">
        <v>3723</v>
      </c>
      <c r="G1733" s="58">
        <v>2</v>
      </c>
      <c r="H1733" s="74">
        <v>59</v>
      </c>
      <c r="I1733" s="74">
        <v>2349</v>
      </c>
    </row>
    <row r="1734" spans="1:9" ht="14.25" x14ac:dyDescent="0.45">
      <c r="A1734" s="74">
        <v>1043</v>
      </c>
      <c r="B1734" s="74">
        <v>1108</v>
      </c>
      <c r="C1734" s="75">
        <v>181</v>
      </c>
      <c r="D1734" s="74">
        <v>154</v>
      </c>
      <c r="E1734" s="74" t="s">
        <v>8</v>
      </c>
      <c r="F1734" s="74" t="s">
        <v>3722</v>
      </c>
      <c r="G1734" s="58">
        <v>2</v>
      </c>
      <c r="H1734" s="74">
        <v>59</v>
      </c>
      <c r="I1734" s="74">
        <v>2349</v>
      </c>
    </row>
    <row r="1735" spans="1:9" ht="14.25" x14ac:dyDescent="0.45">
      <c r="A1735" s="74">
        <v>1043</v>
      </c>
      <c r="B1735" s="74">
        <v>11296</v>
      </c>
      <c r="C1735" s="75">
        <v>165</v>
      </c>
      <c r="D1735" s="74">
        <v>130</v>
      </c>
      <c r="E1735" s="74" t="s">
        <v>8</v>
      </c>
      <c r="F1735" s="74" t="s">
        <v>3721</v>
      </c>
      <c r="G1735" s="58">
        <v>2</v>
      </c>
      <c r="H1735" s="74">
        <v>59</v>
      </c>
      <c r="I1735" s="74">
        <v>2350</v>
      </c>
    </row>
    <row r="1736" spans="1:9" ht="14.25" x14ac:dyDescent="0.45">
      <c r="A1736" s="74">
        <v>1044</v>
      </c>
      <c r="B1736" s="74">
        <v>21120</v>
      </c>
      <c r="C1736" s="75">
        <v>96.246137038100002</v>
      </c>
      <c r="D1736" s="74">
        <v>115</v>
      </c>
      <c r="E1736" s="74" t="s">
        <v>14</v>
      </c>
      <c r="F1736" s="74" t="s">
        <v>3033</v>
      </c>
      <c r="G1736" s="58">
        <v>2</v>
      </c>
      <c r="H1736" s="74">
        <v>59</v>
      </c>
      <c r="I1736" s="74">
        <v>2262</v>
      </c>
    </row>
    <row r="1737" spans="1:9" ht="14.25" x14ac:dyDescent="0.45">
      <c r="A1737" s="74">
        <v>1045</v>
      </c>
      <c r="B1737" s="74">
        <v>22070</v>
      </c>
      <c r="C1737" s="75">
        <v>91</v>
      </c>
      <c r="D1737" s="74">
        <v>110</v>
      </c>
      <c r="E1737" s="74" t="s">
        <v>12</v>
      </c>
      <c r="F1737" s="74" t="s">
        <v>3032</v>
      </c>
      <c r="G1737" s="58">
        <v>2</v>
      </c>
      <c r="H1737" s="74">
        <v>60</v>
      </c>
      <c r="I1737" s="74">
        <v>570</v>
      </c>
    </row>
    <row r="1738" spans="1:9" ht="14.25" x14ac:dyDescent="0.45">
      <c r="A1738" s="74">
        <v>1046</v>
      </c>
      <c r="B1738" s="74">
        <v>3834</v>
      </c>
      <c r="C1738" s="75">
        <v>59</v>
      </c>
      <c r="D1738" s="74">
        <v>126</v>
      </c>
      <c r="E1738" s="74" t="s">
        <v>14</v>
      </c>
      <c r="F1738" s="74" t="s">
        <v>3031</v>
      </c>
      <c r="G1738" s="58">
        <v>24</v>
      </c>
      <c r="H1738" s="74">
        <v>59</v>
      </c>
      <c r="I1738" s="74">
        <v>1732</v>
      </c>
    </row>
    <row r="1739" spans="1:9" ht="14.25" x14ac:dyDescent="0.45">
      <c r="A1739" s="74">
        <v>1047</v>
      </c>
      <c r="B1739" s="74">
        <v>3300</v>
      </c>
      <c r="C1739" s="75">
        <v>82</v>
      </c>
      <c r="D1739" s="74">
        <v>120</v>
      </c>
      <c r="E1739" s="74" t="s">
        <v>7</v>
      </c>
      <c r="F1739" s="74" t="s">
        <v>3030</v>
      </c>
      <c r="G1739" s="58">
        <v>19</v>
      </c>
      <c r="H1739" s="74">
        <v>61</v>
      </c>
      <c r="I1739" s="74">
        <v>2631</v>
      </c>
    </row>
    <row r="1740" spans="1:9" ht="14.25" x14ac:dyDescent="0.45">
      <c r="A1740" s="74">
        <v>1048</v>
      </c>
      <c r="B1740" s="74">
        <v>45864</v>
      </c>
      <c r="C1740" s="75">
        <v>97.818328008799995</v>
      </c>
      <c r="D1740" s="74">
        <v>104</v>
      </c>
      <c r="E1740" s="74" t="s">
        <v>14</v>
      </c>
      <c r="F1740" s="74" t="s">
        <v>3029</v>
      </c>
      <c r="G1740" s="58">
        <v>2</v>
      </c>
      <c r="H1740" s="74">
        <v>59</v>
      </c>
      <c r="I1740" s="74">
        <v>2262</v>
      </c>
    </row>
    <row r="1741" spans="1:9" ht="14.25" x14ac:dyDescent="0.45">
      <c r="A1741" s="74">
        <v>1048</v>
      </c>
      <c r="B1741" s="74">
        <v>5553</v>
      </c>
      <c r="C1741" s="75">
        <v>130.65480848600001</v>
      </c>
      <c r="D1741" s="74">
        <v>115</v>
      </c>
      <c r="E1741" s="74" t="s">
        <v>14</v>
      </c>
      <c r="F1741" s="74" t="s">
        <v>3028</v>
      </c>
      <c r="G1741" s="58">
        <v>2</v>
      </c>
      <c r="H1741" s="74">
        <v>59</v>
      </c>
      <c r="I1741" s="74">
        <v>2262</v>
      </c>
    </row>
    <row r="1742" spans="1:9" ht="14.25" x14ac:dyDescent="0.45">
      <c r="A1742" s="74">
        <v>1049</v>
      </c>
      <c r="B1742" s="74">
        <v>11358</v>
      </c>
      <c r="C1742" s="75">
        <v>73</v>
      </c>
      <c r="D1742" s="74">
        <v>64</v>
      </c>
      <c r="E1742" s="74" t="s">
        <v>12</v>
      </c>
      <c r="F1742" s="74" t="s">
        <v>3027</v>
      </c>
      <c r="G1742" s="58">
        <v>2</v>
      </c>
      <c r="H1742" s="74">
        <v>61</v>
      </c>
      <c r="I1742" s="74">
        <v>2089</v>
      </c>
    </row>
    <row r="1743" spans="1:9" ht="14.25" x14ac:dyDescent="0.45">
      <c r="A1743" s="74">
        <v>1050</v>
      </c>
      <c r="B1743" s="74">
        <v>46478</v>
      </c>
      <c r="C1743" s="75">
        <v>57</v>
      </c>
      <c r="D1743" s="74">
        <v>65</v>
      </c>
      <c r="E1743" s="74" t="s">
        <v>12</v>
      </c>
      <c r="F1743" s="74" t="s">
        <v>3026</v>
      </c>
      <c r="G1743" s="58">
        <v>2</v>
      </c>
      <c r="H1743" s="74">
        <v>61</v>
      </c>
      <c r="I1743" s="74">
        <v>2230</v>
      </c>
    </row>
    <row r="1744" spans="1:9" ht="14.25" x14ac:dyDescent="0.45">
      <c r="A1744" s="74">
        <v>1051</v>
      </c>
      <c r="B1744" s="74">
        <v>26456</v>
      </c>
      <c r="C1744" s="75">
        <v>21</v>
      </c>
      <c r="D1744" s="74">
        <v>60</v>
      </c>
      <c r="E1744" s="74" t="s">
        <v>12</v>
      </c>
      <c r="F1744" s="74" t="s">
        <v>3025</v>
      </c>
      <c r="G1744" s="58">
        <v>5</v>
      </c>
      <c r="H1744" s="74">
        <v>61</v>
      </c>
      <c r="I1744" s="74">
        <v>2230</v>
      </c>
    </row>
    <row r="1745" spans="1:9" ht="14.25" x14ac:dyDescent="0.45">
      <c r="A1745" s="74">
        <v>1051</v>
      </c>
      <c r="B1745" s="74">
        <v>36621</v>
      </c>
      <c r="C1745" s="75">
        <v>0</v>
      </c>
      <c r="D1745" s="74">
        <v>0</v>
      </c>
      <c r="E1745" s="74" t="s">
        <v>12</v>
      </c>
      <c r="F1745" s="74" t="s">
        <v>3025</v>
      </c>
      <c r="G1745" s="58">
        <v>5</v>
      </c>
      <c r="H1745" s="74">
        <v>61</v>
      </c>
      <c r="I1745" s="74">
        <v>2230</v>
      </c>
    </row>
    <row r="1746" spans="1:9" ht="14.25" x14ac:dyDescent="0.45">
      <c r="A1746" s="74">
        <v>1051</v>
      </c>
      <c r="B1746" s="74">
        <v>38781</v>
      </c>
      <c r="C1746" s="75">
        <v>0</v>
      </c>
      <c r="D1746" s="74">
        <v>0</v>
      </c>
      <c r="E1746" s="74" t="s">
        <v>12</v>
      </c>
      <c r="F1746" s="74" t="s">
        <v>3025</v>
      </c>
      <c r="G1746" s="58">
        <v>2</v>
      </c>
      <c r="H1746" s="74">
        <v>61</v>
      </c>
      <c r="I1746" s="74">
        <v>2230</v>
      </c>
    </row>
    <row r="1747" spans="1:9" ht="14.25" x14ac:dyDescent="0.45">
      <c r="A1747" s="74">
        <v>1051</v>
      </c>
      <c r="B1747" s="74">
        <v>62393</v>
      </c>
      <c r="C1747" s="75">
        <v>67</v>
      </c>
      <c r="D1747" s="74">
        <v>114</v>
      </c>
      <c r="E1747" s="74" t="s">
        <v>12</v>
      </c>
      <c r="F1747" s="74" t="s">
        <v>3024</v>
      </c>
      <c r="G1747" s="58">
        <v>2</v>
      </c>
      <c r="H1747" s="74">
        <v>61</v>
      </c>
      <c r="I1747" s="74">
        <v>2230</v>
      </c>
    </row>
    <row r="1748" spans="1:9" ht="14.25" x14ac:dyDescent="0.45">
      <c r="A1748" s="74">
        <v>1051</v>
      </c>
      <c r="B1748" s="74">
        <v>9761</v>
      </c>
      <c r="C1748" s="75">
        <v>24</v>
      </c>
      <c r="D1748" s="74">
        <v>60</v>
      </c>
      <c r="E1748" s="74" t="s">
        <v>12</v>
      </c>
      <c r="F1748" s="74" t="s">
        <v>3024</v>
      </c>
      <c r="G1748" s="58">
        <v>3</v>
      </c>
      <c r="H1748" s="74">
        <v>61</v>
      </c>
      <c r="I1748" s="74">
        <v>2230</v>
      </c>
    </row>
    <row r="1749" spans="1:9" ht="14.25" x14ac:dyDescent="0.45">
      <c r="A1749" s="74">
        <v>1052</v>
      </c>
      <c r="B1749" s="74">
        <v>3617</v>
      </c>
      <c r="C1749" s="75">
        <v>82</v>
      </c>
      <c r="D1749" s="74">
        <v>120</v>
      </c>
      <c r="E1749" s="74" t="s">
        <v>13</v>
      </c>
      <c r="F1749" s="74" t="s">
        <v>3021</v>
      </c>
      <c r="G1749" s="58">
        <v>2</v>
      </c>
      <c r="H1749" s="74">
        <v>61</v>
      </c>
      <c r="I1749" s="74">
        <v>824</v>
      </c>
    </row>
    <row r="1750" spans="1:9" ht="14.25" x14ac:dyDescent="0.45">
      <c r="A1750" s="74">
        <v>1053</v>
      </c>
      <c r="B1750" s="74">
        <v>21548</v>
      </c>
      <c r="C1750" s="75">
        <v>82</v>
      </c>
      <c r="D1750" s="74">
        <v>120</v>
      </c>
      <c r="E1750" s="74" t="s">
        <v>13</v>
      </c>
      <c r="F1750" s="74" t="s">
        <v>3020</v>
      </c>
      <c r="G1750" s="58">
        <v>24</v>
      </c>
      <c r="H1750" s="74">
        <v>61</v>
      </c>
      <c r="I1750" s="74">
        <v>2404</v>
      </c>
    </row>
    <row r="1751" spans="1:9" ht="14.25" x14ac:dyDescent="0.45">
      <c r="A1751" s="74">
        <v>1054</v>
      </c>
      <c r="B1751" s="74">
        <v>5578</v>
      </c>
      <c r="C1751" s="75">
        <v>0</v>
      </c>
      <c r="D1751" s="74">
        <v>0</v>
      </c>
      <c r="E1751" s="74" t="s">
        <v>7</v>
      </c>
      <c r="F1751" s="74" t="s">
        <v>3019</v>
      </c>
      <c r="G1751" s="58">
        <v>0</v>
      </c>
      <c r="H1751" s="74">
        <v>60</v>
      </c>
      <c r="I1751" s="74">
        <v>169</v>
      </c>
    </row>
    <row r="1752" spans="1:9" ht="14.25" x14ac:dyDescent="0.45">
      <c r="A1752" s="74">
        <v>1054</v>
      </c>
      <c r="B1752" s="74">
        <v>39805</v>
      </c>
      <c r="C1752" s="75">
        <v>70</v>
      </c>
      <c r="D1752" s="74">
        <v>65</v>
      </c>
      <c r="E1752" s="74" t="s">
        <v>7</v>
      </c>
      <c r="F1752" s="74" t="s">
        <v>3019</v>
      </c>
      <c r="G1752" s="58">
        <v>1</v>
      </c>
      <c r="H1752" s="74">
        <v>60</v>
      </c>
      <c r="I1752" s="74">
        <v>169</v>
      </c>
    </row>
    <row r="1753" spans="1:9" ht="14.25" x14ac:dyDescent="0.45">
      <c r="A1753" s="74">
        <v>1054</v>
      </c>
      <c r="B1753" s="74">
        <v>75374</v>
      </c>
      <c r="C1753" s="75">
        <v>0</v>
      </c>
      <c r="D1753" s="74">
        <v>0</v>
      </c>
      <c r="E1753" s="74" t="s">
        <v>7</v>
      </c>
      <c r="F1753" s="74" t="s">
        <v>3019</v>
      </c>
      <c r="G1753" s="58">
        <v>0</v>
      </c>
      <c r="H1753" s="74">
        <v>60</v>
      </c>
      <c r="I1753" s="74">
        <v>169</v>
      </c>
    </row>
    <row r="1754" spans="1:9" ht="14.25" x14ac:dyDescent="0.45">
      <c r="A1754" s="74">
        <v>1055</v>
      </c>
      <c r="B1754" s="74">
        <v>45032</v>
      </c>
      <c r="C1754" s="75">
        <v>0</v>
      </c>
      <c r="D1754" s="74">
        <v>0</v>
      </c>
      <c r="E1754" s="74" t="s">
        <v>7</v>
      </c>
      <c r="F1754" s="74" t="s">
        <v>3018</v>
      </c>
      <c r="G1754" s="58">
        <v>0</v>
      </c>
      <c r="H1754" s="74">
        <v>60</v>
      </c>
      <c r="I1754" s="74">
        <v>169</v>
      </c>
    </row>
    <row r="1755" spans="1:9" ht="14.25" x14ac:dyDescent="0.45">
      <c r="A1755" s="74">
        <v>1056</v>
      </c>
      <c r="B1755" s="74">
        <v>42790</v>
      </c>
      <c r="C1755" s="75">
        <v>92</v>
      </c>
      <c r="D1755" s="74">
        <v>122</v>
      </c>
      <c r="E1755" s="74" t="s">
        <v>13</v>
      </c>
      <c r="F1755" s="74" t="s">
        <v>3017</v>
      </c>
      <c r="G1755" s="58">
        <v>4</v>
      </c>
      <c r="H1755" s="74">
        <v>61</v>
      </c>
      <c r="I1755" s="74">
        <v>1544</v>
      </c>
    </row>
    <row r="1756" spans="1:9" ht="14.25" x14ac:dyDescent="0.45">
      <c r="A1756" s="74">
        <v>1056</v>
      </c>
      <c r="B1756" s="74">
        <v>22158</v>
      </c>
      <c r="C1756" s="75">
        <v>74</v>
      </c>
      <c r="D1756" s="74">
        <v>122</v>
      </c>
      <c r="E1756" s="74" t="s">
        <v>13</v>
      </c>
      <c r="F1756" s="74" t="s">
        <v>3017</v>
      </c>
      <c r="G1756" s="58">
        <v>2</v>
      </c>
      <c r="H1756" s="74">
        <v>61</v>
      </c>
      <c r="I1756" s="74">
        <v>1544</v>
      </c>
    </row>
    <row r="1757" spans="1:9" ht="14.25" x14ac:dyDescent="0.45">
      <c r="A1757" s="74">
        <v>1057</v>
      </c>
      <c r="B1757" s="74">
        <v>7264</v>
      </c>
      <c r="C1757" s="75">
        <v>46.659362714899999</v>
      </c>
      <c r="D1757" s="74">
        <v>140</v>
      </c>
      <c r="E1757" s="74" t="s">
        <v>22</v>
      </c>
      <c r="F1757" s="74" t="s">
        <v>3016</v>
      </c>
      <c r="G1757" s="58">
        <v>2</v>
      </c>
      <c r="H1757" s="74">
        <v>59</v>
      </c>
      <c r="I1757" s="74">
        <v>1796</v>
      </c>
    </row>
    <row r="1758" spans="1:9" ht="14.25" x14ac:dyDescent="0.45">
      <c r="A1758" s="74">
        <v>1058</v>
      </c>
      <c r="B1758" s="74">
        <v>17057</v>
      </c>
      <c r="C1758" s="75">
        <v>173</v>
      </c>
      <c r="D1758" s="74">
        <v>121</v>
      </c>
      <c r="E1758" s="74" t="s">
        <v>9</v>
      </c>
      <c r="F1758" s="74" t="s">
        <v>3015</v>
      </c>
      <c r="G1758" s="58">
        <v>2</v>
      </c>
      <c r="H1758" s="74">
        <v>62</v>
      </c>
      <c r="I1758" s="74">
        <v>693</v>
      </c>
    </row>
    <row r="1759" spans="1:9" ht="14.25" x14ac:dyDescent="0.45">
      <c r="A1759" s="74">
        <v>1059</v>
      </c>
      <c r="B1759" s="74">
        <v>19238</v>
      </c>
      <c r="C1759" s="75">
        <v>144</v>
      </c>
      <c r="D1759" s="74">
        <v>125</v>
      </c>
      <c r="E1759" s="74" t="s">
        <v>7</v>
      </c>
      <c r="F1759" s="74" t="s">
        <v>3014</v>
      </c>
      <c r="G1759" s="58">
        <v>2</v>
      </c>
      <c r="H1759" s="74">
        <v>60</v>
      </c>
      <c r="I1759" s="74">
        <v>432</v>
      </c>
    </row>
    <row r="1760" spans="1:9" ht="14.25" x14ac:dyDescent="0.45">
      <c r="A1760" s="74">
        <v>1060</v>
      </c>
      <c r="B1760" s="74">
        <v>34403</v>
      </c>
      <c r="C1760" s="75">
        <v>0</v>
      </c>
      <c r="D1760" s="74">
        <v>0</v>
      </c>
      <c r="E1760" s="74" t="s">
        <v>7</v>
      </c>
      <c r="F1760" s="74" t="s">
        <v>3013</v>
      </c>
      <c r="G1760" s="58">
        <v>0</v>
      </c>
      <c r="H1760" s="74">
        <v>61</v>
      </c>
      <c r="I1760" s="74">
        <v>102</v>
      </c>
    </row>
    <row r="1761" spans="1:9" ht="14.25" x14ac:dyDescent="0.45">
      <c r="A1761" s="74">
        <v>1060</v>
      </c>
      <c r="B1761" s="74">
        <v>29304</v>
      </c>
      <c r="C1761" s="75">
        <v>0</v>
      </c>
      <c r="D1761" s="74">
        <v>0</v>
      </c>
      <c r="E1761" s="74" t="s">
        <v>7</v>
      </c>
      <c r="F1761" s="74" t="s">
        <v>3012</v>
      </c>
      <c r="G1761" s="58">
        <v>0</v>
      </c>
      <c r="H1761" s="74">
        <v>61</v>
      </c>
      <c r="I1761" s="74">
        <v>102</v>
      </c>
    </row>
    <row r="1762" spans="1:9" ht="14.25" x14ac:dyDescent="0.45">
      <c r="A1762" s="74">
        <v>1061</v>
      </c>
      <c r="B1762" s="74">
        <v>31967</v>
      </c>
      <c r="C1762" s="75">
        <v>154</v>
      </c>
      <c r="D1762" s="74">
        <v>390</v>
      </c>
      <c r="E1762" s="74" t="s">
        <v>8</v>
      </c>
      <c r="F1762" s="74" t="s">
        <v>3011</v>
      </c>
      <c r="G1762" s="58">
        <v>46</v>
      </c>
      <c r="H1762" s="74">
        <v>60</v>
      </c>
      <c r="I1762" s="74">
        <v>2782</v>
      </c>
    </row>
    <row r="1763" spans="1:9" ht="14.25" x14ac:dyDescent="0.45">
      <c r="A1763" s="74">
        <v>1062</v>
      </c>
      <c r="B1763" s="74">
        <v>47959</v>
      </c>
      <c r="C1763" s="75">
        <v>32.057289988400001</v>
      </c>
      <c r="D1763" s="74">
        <v>18</v>
      </c>
      <c r="E1763" s="74" t="s">
        <v>17</v>
      </c>
      <c r="F1763" s="74" t="s">
        <v>3010</v>
      </c>
      <c r="G1763" s="58">
        <v>2</v>
      </c>
      <c r="H1763" s="74">
        <v>61</v>
      </c>
      <c r="I1763" s="74">
        <v>2090</v>
      </c>
    </row>
    <row r="1764" spans="1:9" ht="14.25" x14ac:dyDescent="0.45">
      <c r="A1764" s="74">
        <v>1062</v>
      </c>
      <c r="B1764" s="74">
        <v>75731</v>
      </c>
      <c r="C1764" s="75">
        <v>65.598693881599999</v>
      </c>
      <c r="D1764" s="74">
        <v>56</v>
      </c>
      <c r="E1764" s="74" t="s">
        <v>17</v>
      </c>
      <c r="F1764" s="74" t="s">
        <v>3009</v>
      </c>
      <c r="G1764" s="58">
        <v>2</v>
      </c>
      <c r="H1764" s="74">
        <v>61</v>
      </c>
      <c r="I1764" s="74">
        <v>2090</v>
      </c>
    </row>
    <row r="1765" spans="1:9" ht="14.25" x14ac:dyDescent="0.45">
      <c r="A1765" s="74">
        <v>1063</v>
      </c>
      <c r="B1765" s="74">
        <v>45662</v>
      </c>
      <c r="C1765" s="75">
        <v>51</v>
      </c>
      <c r="D1765" s="74">
        <v>250</v>
      </c>
      <c r="E1765" s="74" t="s">
        <v>13</v>
      </c>
      <c r="F1765" s="74" t="s">
        <v>3008</v>
      </c>
      <c r="G1765" s="58">
        <v>2</v>
      </c>
      <c r="H1765" s="74">
        <v>61</v>
      </c>
      <c r="I1765" s="74">
        <v>2479</v>
      </c>
    </row>
    <row r="1766" spans="1:9" ht="14.25" x14ac:dyDescent="0.45">
      <c r="A1766" s="74">
        <v>1063</v>
      </c>
      <c r="B1766" s="74">
        <v>16201</v>
      </c>
      <c r="C1766" s="75">
        <v>0</v>
      </c>
      <c r="D1766" s="74">
        <v>0</v>
      </c>
      <c r="E1766" s="74" t="s">
        <v>13</v>
      </c>
      <c r="F1766" s="74" t="s">
        <v>3007</v>
      </c>
      <c r="G1766" s="58">
        <v>0</v>
      </c>
      <c r="H1766" s="74">
        <v>61</v>
      </c>
      <c r="I1766" s="74">
        <v>2479</v>
      </c>
    </row>
    <row r="1767" spans="1:9" ht="14.25" x14ac:dyDescent="0.45">
      <c r="A1767" s="74">
        <v>1064</v>
      </c>
      <c r="B1767" s="74">
        <v>9178</v>
      </c>
      <c r="C1767" s="75">
        <v>30</v>
      </c>
      <c r="D1767" s="74">
        <v>37</v>
      </c>
      <c r="E1767" s="74" t="s">
        <v>15</v>
      </c>
      <c r="F1767" s="74" t="s">
        <v>3006</v>
      </c>
      <c r="G1767" s="58">
        <v>6</v>
      </c>
      <c r="H1767" s="74">
        <v>62</v>
      </c>
      <c r="I1767" s="74">
        <v>235</v>
      </c>
    </row>
    <row r="1768" spans="1:9" ht="14.25" x14ac:dyDescent="0.45">
      <c r="A1768" s="74">
        <v>1064</v>
      </c>
      <c r="B1768" s="74">
        <v>22785</v>
      </c>
      <c r="C1768" s="75">
        <v>37</v>
      </c>
      <c r="D1768" s="74">
        <v>45</v>
      </c>
      <c r="E1768" s="74" t="s">
        <v>15</v>
      </c>
      <c r="F1768" s="74" t="s">
        <v>3005</v>
      </c>
      <c r="G1768" s="58">
        <v>2</v>
      </c>
      <c r="H1768" s="74">
        <v>62</v>
      </c>
      <c r="I1768" s="74">
        <v>235</v>
      </c>
    </row>
    <row r="1769" spans="1:9" ht="14.25" x14ac:dyDescent="0.45">
      <c r="A1769" s="74">
        <v>1065</v>
      </c>
      <c r="B1769" s="74">
        <v>17896</v>
      </c>
      <c r="C1769" s="75">
        <v>96</v>
      </c>
      <c r="D1769" s="74">
        <v>120</v>
      </c>
      <c r="E1769" s="74" t="s">
        <v>9</v>
      </c>
      <c r="F1769" s="74" t="s">
        <v>3004</v>
      </c>
      <c r="G1769" s="58">
        <v>2</v>
      </c>
      <c r="H1769" s="74">
        <v>60</v>
      </c>
      <c r="I1769" s="74">
        <v>2081</v>
      </c>
    </row>
    <row r="1770" spans="1:9" ht="14.25" x14ac:dyDescent="0.45">
      <c r="A1770" s="74">
        <v>1066</v>
      </c>
      <c r="B1770" s="74">
        <v>7262</v>
      </c>
      <c r="C1770" s="75">
        <v>95.130289610899993</v>
      </c>
      <c r="D1770" s="74">
        <v>64</v>
      </c>
      <c r="E1770" s="74" t="s">
        <v>7</v>
      </c>
      <c r="F1770" s="74" t="s">
        <v>3003</v>
      </c>
      <c r="G1770" s="58">
        <v>2</v>
      </c>
      <c r="H1770" s="74">
        <v>59</v>
      </c>
      <c r="I1770" s="74">
        <v>1813</v>
      </c>
    </row>
    <row r="1771" spans="1:9" ht="14.25" x14ac:dyDescent="0.45">
      <c r="A1771" s="74">
        <v>1067</v>
      </c>
      <c r="B1771" s="74">
        <v>22370</v>
      </c>
      <c r="C1771" s="75">
        <v>46</v>
      </c>
      <c r="D1771" s="74">
        <v>29</v>
      </c>
      <c r="E1771" s="74" t="s">
        <v>7</v>
      </c>
      <c r="F1771" s="74" t="s">
        <v>3002</v>
      </c>
      <c r="G1771" s="58">
        <v>16</v>
      </c>
      <c r="H1771" s="74">
        <v>59</v>
      </c>
      <c r="I1771" s="74">
        <v>1813</v>
      </c>
    </row>
    <row r="1772" spans="1:9" ht="14.25" x14ac:dyDescent="0.45">
      <c r="A1772" s="74">
        <v>1067</v>
      </c>
      <c r="B1772" s="74">
        <v>15526</v>
      </c>
      <c r="C1772" s="75">
        <v>8</v>
      </c>
      <c r="D1772" s="74">
        <v>23</v>
      </c>
      <c r="E1772" s="74" t="s">
        <v>7</v>
      </c>
      <c r="F1772" s="74" t="s">
        <v>3002</v>
      </c>
      <c r="G1772" s="58">
        <v>16</v>
      </c>
      <c r="H1772" s="74">
        <v>59</v>
      </c>
      <c r="I1772" s="74">
        <v>1813</v>
      </c>
    </row>
    <row r="1773" spans="1:9" ht="14.25" x14ac:dyDescent="0.45">
      <c r="A1773" s="74">
        <v>1068</v>
      </c>
      <c r="B1773" s="74">
        <v>35653</v>
      </c>
      <c r="C1773" s="75">
        <v>118</v>
      </c>
      <c r="D1773" s="74">
        <v>115</v>
      </c>
      <c r="E1773" s="74" t="s">
        <v>7</v>
      </c>
      <c r="F1773" s="74" t="s">
        <v>3001</v>
      </c>
      <c r="G1773" s="58">
        <v>30</v>
      </c>
      <c r="H1773" s="74">
        <v>59</v>
      </c>
      <c r="I1773" s="74">
        <v>1813</v>
      </c>
    </row>
    <row r="1774" spans="1:9" ht="14.25" x14ac:dyDescent="0.45">
      <c r="A1774" s="74">
        <v>1069</v>
      </c>
      <c r="B1774" s="74">
        <v>10754</v>
      </c>
      <c r="C1774" s="75">
        <v>19</v>
      </c>
      <c r="D1774" s="74">
        <v>20</v>
      </c>
      <c r="E1774" s="74" t="s">
        <v>7</v>
      </c>
      <c r="F1774" s="74" t="s">
        <v>3000</v>
      </c>
      <c r="G1774" s="58">
        <v>25</v>
      </c>
      <c r="H1774" s="74">
        <v>60</v>
      </c>
      <c r="I1774" s="74">
        <v>1218</v>
      </c>
    </row>
    <row r="1775" spans="1:9" ht="14.25" x14ac:dyDescent="0.45">
      <c r="A1775" s="74">
        <v>1069</v>
      </c>
      <c r="B1775" s="74">
        <v>18635</v>
      </c>
      <c r="C1775" s="75">
        <v>1</v>
      </c>
      <c r="D1775" s="74">
        <v>20</v>
      </c>
      <c r="E1775" s="74" t="s">
        <v>7</v>
      </c>
      <c r="F1775" s="74" t="s">
        <v>2999</v>
      </c>
      <c r="G1775" s="58">
        <v>25</v>
      </c>
      <c r="H1775" s="74">
        <v>60</v>
      </c>
      <c r="I1775" s="74">
        <v>1218</v>
      </c>
    </row>
    <row r="1776" spans="1:9" ht="14.25" x14ac:dyDescent="0.45">
      <c r="A1776" s="74">
        <v>1069</v>
      </c>
      <c r="B1776" s="74">
        <v>54521</v>
      </c>
      <c r="C1776" s="75">
        <v>3</v>
      </c>
      <c r="D1776" s="74">
        <v>20</v>
      </c>
      <c r="E1776" s="74" t="s">
        <v>7</v>
      </c>
      <c r="F1776" s="74" t="s">
        <v>2998</v>
      </c>
      <c r="G1776" s="58">
        <v>25</v>
      </c>
      <c r="H1776" s="74">
        <v>60</v>
      </c>
      <c r="I1776" s="74">
        <v>1217</v>
      </c>
    </row>
    <row r="1777" spans="1:9" ht="14.25" x14ac:dyDescent="0.45">
      <c r="A1777" s="74">
        <v>1069</v>
      </c>
      <c r="B1777" s="74">
        <v>25680</v>
      </c>
      <c r="C1777" s="75">
        <v>18</v>
      </c>
      <c r="D1777" s="74">
        <v>20</v>
      </c>
      <c r="E1777" s="74" t="s">
        <v>7</v>
      </c>
      <c r="F1777" s="74" t="s">
        <v>2998</v>
      </c>
      <c r="G1777" s="58">
        <v>25</v>
      </c>
      <c r="H1777" s="74">
        <v>60</v>
      </c>
      <c r="I1777" s="74">
        <v>1217</v>
      </c>
    </row>
    <row r="1778" spans="1:9" ht="14.25" x14ac:dyDescent="0.45">
      <c r="A1778" s="74">
        <v>1069</v>
      </c>
      <c r="B1778" s="74">
        <v>43969</v>
      </c>
      <c r="C1778" s="75">
        <v>10</v>
      </c>
      <c r="D1778" s="74">
        <v>20</v>
      </c>
      <c r="E1778" s="74" t="s">
        <v>7</v>
      </c>
      <c r="F1778" s="74" t="s">
        <v>2998</v>
      </c>
      <c r="G1778" s="58">
        <v>25</v>
      </c>
      <c r="H1778" s="74">
        <v>60</v>
      </c>
      <c r="I1778" s="74">
        <v>1217</v>
      </c>
    </row>
    <row r="1779" spans="1:9" ht="14.25" x14ac:dyDescent="0.45">
      <c r="A1779" s="74">
        <v>1069</v>
      </c>
      <c r="B1779" s="74">
        <v>52454</v>
      </c>
      <c r="C1779" s="75">
        <v>0</v>
      </c>
      <c r="D1779" s="74">
        <v>0</v>
      </c>
      <c r="E1779" s="74" t="s">
        <v>7</v>
      </c>
      <c r="F1779" s="74" t="s">
        <v>2998</v>
      </c>
      <c r="G1779" s="58">
        <v>25</v>
      </c>
      <c r="H1779" s="74">
        <v>60</v>
      </c>
      <c r="I1779" s="74">
        <v>1217</v>
      </c>
    </row>
    <row r="1780" spans="1:9" ht="14.25" x14ac:dyDescent="0.45">
      <c r="A1780" s="74">
        <v>1069</v>
      </c>
      <c r="B1780" s="74">
        <v>7332</v>
      </c>
      <c r="C1780" s="75">
        <v>9</v>
      </c>
      <c r="D1780" s="74">
        <v>20</v>
      </c>
      <c r="E1780" s="74" t="s">
        <v>7</v>
      </c>
      <c r="F1780" s="74" t="s">
        <v>2998</v>
      </c>
      <c r="G1780" s="58">
        <v>25</v>
      </c>
      <c r="H1780" s="74">
        <v>60</v>
      </c>
      <c r="I1780" s="74">
        <v>1217</v>
      </c>
    </row>
    <row r="1781" spans="1:9" ht="14.25" x14ac:dyDescent="0.45">
      <c r="A1781" s="74">
        <v>1070</v>
      </c>
      <c r="B1781" s="74">
        <v>14203</v>
      </c>
      <c r="C1781" s="75">
        <v>1</v>
      </c>
      <c r="D1781" s="74">
        <v>120</v>
      </c>
      <c r="E1781" s="74" t="s">
        <v>7</v>
      </c>
      <c r="F1781" s="74" t="s">
        <v>2997</v>
      </c>
      <c r="G1781" s="58">
        <v>22</v>
      </c>
      <c r="H1781" s="74">
        <v>60</v>
      </c>
      <c r="I1781" s="74">
        <v>1218</v>
      </c>
    </row>
    <row r="1782" spans="1:9" ht="14.25" x14ac:dyDescent="0.45">
      <c r="A1782" s="74">
        <v>1070</v>
      </c>
      <c r="B1782" s="74">
        <v>52028</v>
      </c>
      <c r="C1782" s="75">
        <v>1</v>
      </c>
      <c r="D1782" s="74">
        <v>120</v>
      </c>
      <c r="E1782" s="74" t="s">
        <v>7</v>
      </c>
      <c r="F1782" s="74" t="s">
        <v>2997</v>
      </c>
      <c r="G1782" s="58">
        <v>22</v>
      </c>
      <c r="H1782" s="74">
        <v>60</v>
      </c>
      <c r="I1782" s="74">
        <v>1218</v>
      </c>
    </row>
    <row r="1783" spans="1:9" ht="14.25" x14ac:dyDescent="0.45">
      <c r="A1783" s="74">
        <v>1071</v>
      </c>
      <c r="B1783" s="74">
        <v>26473</v>
      </c>
      <c r="C1783" s="75">
        <v>111</v>
      </c>
      <c r="D1783" s="74">
        <v>120</v>
      </c>
      <c r="E1783" s="74" t="s">
        <v>7</v>
      </c>
      <c r="F1783" s="74" t="s">
        <v>2996</v>
      </c>
      <c r="G1783" s="58">
        <v>25</v>
      </c>
      <c r="H1783" s="74">
        <v>60</v>
      </c>
      <c r="I1783" s="74">
        <v>1218</v>
      </c>
    </row>
    <row r="1784" spans="1:9" ht="14.25" x14ac:dyDescent="0.45">
      <c r="A1784" s="74">
        <v>1072</v>
      </c>
      <c r="B1784" s="74">
        <v>51659</v>
      </c>
      <c r="C1784" s="75">
        <v>64</v>
      </c>
      <c r="D1784" s="74">
        <v>120</v>
      </c>
      <c r="E1784" s="74" t="s">
        <v>7</v>
      </c>
      <c r="F1784" s="74" t="s">
        <v>2995</v>
      </c>
      <c r="G1784" s="58">
        <v>25</v>
      </c>
      <c r="H1784" s="74">
        <v>60</v>
      </c>
      <c r="I1784" s="74">
        <v>1218</v>
      </c>
    </row>
    <row r="1785" spans="1:9" ht="14.25" x14ac:dyDescent="0.45">
      <c r="A1785" s="74">
        <v>1073</v>
      </c>
      <c r="B1785" s="74">
        <v>9997</v>
      </c>
      <c r="C1785" s="75">
        <v>40</v>
      </c>
      <c r="D1785" s="74">
        <v>120</v>
      </c>
      <c r="E1785" s="74" t="s">
        <v>13</v>
      </c>
      <c r="F1785" s="74" t="s">
        <v>2994</v>
      </c>
      <c r="G1785" s="58">
        <v>3</v>
      </c>
      <c r="H1785" s="74">
        <v>59</v>
      </c>
      <c r="I1785" s="74">
        <v>2356</v>
      </c>
    </row>
    <row r="1786" spans="1:9" ht="14.25" x14ac:dyDescent="0.45">
      <c r="A1786" s="74">
        <v>1074</v>
      </c>
      <c r="B1786" s="74">
        <v>30797</v>
      </c>
      <c r="C1786" s="75">
        <v>115</v>
      </c>
      <c r="D1786" s="74">
        <v>120</v>
      </c>
      <c r="E1786" s="74" t="s">
        <v>13</v>
      </c>
      <c r="F1786" s="74" t="s">
        <v>2993</v>
      </c>
      <c r="G1786" s="58">
        <v>2</v>
      </c>
      <c r="H1786" s="74">
        <v>59</v>
      </c>
      <c r="I1786" s="74">
        <v>2314</v>
      </c>
    </row>
    <row r="1787" spans="1:9" ht="14.25" x14ac:dyDescent="0.45">
      <c r="A1787" s="74">
        <v>1075</v>
      </c>
      <c r="B1787" s="74">
        <v>8923</v>
      </c>
      <c r="C1787" s="75">
        <v>108</v>
      </c>
      <c r="D1787" s="74">
        <v>115</v>
      </c>
      <c r="E1787" s="74" t="s">
        <v>7</v>
      </c>
      <c r="F1787" s="74" t="s">
        <v>2992</v>
      </c>
      <c r="G1787" s="58">
        <v>18</v>
      </c>
      <c r="H1787" s="74">
        <v>61</v>
      </c>
      <c r="I1787" s="74">
        <v>745</v>
      </c>
    </row>
    <row r="1788" spans="1:9" ht="14.25" x14ac:dyDescent="0.45">
      <c r="A1788" s="74">
        <v>1076</v>
      </c>
      <c r="B1788" s="74">
        <v>10767</v>
      </c>
      <c r="C1788" s="75">
        <v>93</v>
      </c>
      <c r="D1788" s="74">
        <v>123</v>
      </c>
      <c r="E1788" s="74" t="s">
        <v>16</v>
      </c>
      <c r="F1788" s="74" t="s">
        <v>2991</v>
      </c>
      <c r="G1788" s="58">
        <v>2</v>
      </c>
      <c r="H1788" s="74">
        <v>60</v>
      </c>
      <c r="I1788" s="74">
        <v>2479</v>
      </c>
    </row>
    <row r="1789" spans="1:9" ht="14.25" x14ac:dyDescent="0.45">
      <c r="A1789" s="74">
        <v>1077</v>
      </c>
      <c r="B1789" s="74">
        <v>33587</v>
      </c>
      <c r="C1789" s="75">
        <v>121</v>
      </c>
      <c r="D1789" s="74">
        <v>214</v>
      </c>
      <c r="E1789" s="74" t="s">
        <v>16</v>
      </c>
      <c r="F1789" s="74" t="s">
        <v>2987</v>
      </c>
      <c r="G1789" s="58">
        <v>2</v>
      </c>
      <c r="H1789" s="74">
        <v>61</v>
      </c>
      <c r="I1789" s="74">
        <v>639</v>
      </c>
    </row>
    <row r="1790" spans="1:9" ht="14.25" x14ac:dyDescent="0.45">
      <c r="A1790" s="74">
        <v>1078</v>
      </c>
      <c r="B1790" s="74">
        <v>16904</v>
      </c>
      <c r="C1790" s="75">
        <v>69.563082513200001</v>
      </c>
      <c r="D1790" s="74">
        <v>56</v>
      </c>
      <c r="E1790" s="74" t="s">
        <v>8</v>
      </c>
      <c r="F1790" s="74" t="s">
        <v>2984</v>
      </c>
      <c r="G1790" s="58">
        <v>4</v>
      </c>
      <c r="H1790" s="74">
        <v>61</v>
      </c>
      <c r="I1790" s="74">
        <v>2044</v>
      </c>
    </row>
    <row r="1791" spans="1:9" ht="14.25" x14ac:dyDescent="0.45">
      <c r="A1791" s="74">
        <v>1079</v>
      </c>
      <c r="B1791" s="74">
        <v>29013</v>
      </c>
      <c r="C1791" s="75">
        <v>134</v>
      </c>
      <c r="D1791" s="74">
        <v>120</v>
      </c>
      <c r="E1791" s="74" t="s">
        <v>9</v>
      </c>
      <c r="F1791" s="74" t="s">
        <v>2983</v>
      </c>
      <c r="G1791" s="58">
        <v>2</v>
      </c>
      <c r="H1791" s="74">
        <v>62</v>
      </c>
      <c r="I1791" s="74">
        <v>1281</v>
      </c>
    </row>
    <row r="1792" spans="1:9" ht="14.25" x14ac:dyDescent="0.45">
      <c r="A1792" s="74">
        <v>1080</v>
      </c>
      <c r="B1792" s="74">
        <v>45220</v>
      </c>
      <c r="C1792" s="75">
        <v>137</v>
      </c>
      <c r="D1792" s="74">
        <v>244</v>
      </c>
      <c r="E1792" s="74" t="s">
        <v>13</v>
      </c>
      <c r="F1792" s="74" t="s">
        <v>2982</v>
      </c>
      <c r="G1792" s="58">
        <v>23</v>
      </c>
      <c r="H1792" s="74">
        <v>60</v>
      </c>
      <c r="I1792" s="74">
        <v>2696</v>
      </c>
    </row>
    <row r="1793" spans="1:9" ht="14.25" x14ac:dyDescent="0.45">
      <c r="A1793" s="74">
        <v>1081</v>
      </c>
      <c r="B1793" s="74">
        <v>27182</v>
      </c>
      <c r="C1793" s="75">
        <v>70</v>
      </c>
      <c r="D1793" s="74">
        <v>127</v>
      </c>
      <c r="E1793" s="74" t="s">
        <v>9</v>
      </c>
      <c r="F1793" s="74" t="s">
        <v>2981</v>
      </c>
      <c r="G1793" s="58">
        <v>2</v>
      </c>
      <c r="H1793" s="74">
        <v>60</v>
      </c>
      <c r="I1793" s="74">
        <v>1194</v>
      </c>
    </row>
    <row r="1794" spans="1:9" ht="14.25" x14ac:dyDescent="0.45">
      <c r="A1794" s="74">
        <v>1082</v>
      </c>
      <c r="B1794" s="74">
        <v>26614</v>
      </c>
      <c r="C1794" s="75">
        <v>43</v>
      </c>
      <c r="D1794" s="74">
        <v>125</v>
      </c>
      <c r="E1794" s="74" t="s">
        <v>9</v>
      </c>
      <c r="F1794" s="74" t="s">
        <v>2980</v>
      </c>
      <c r="G1794" s="58">
        <v>2</v>
      </c>
      <c r="H1794" s="74">
        <v>60</v>
      </c>
      <c r="I1794" s="74">
        <v>1194</v>
      </c>
    </row>
    <row r="1795" spans="1:9" ht="14.25" x14ac:dyDescent="0.45">
      <c r="A1795" s="74">
        <v>1083</v>
      </c>
      <c r="B1795" s="74">
        <v>35405</v>
      </c>
      <c r="C1795" s="75">
        <v>97</v>
      </c>
      <c r="D1795" s="74">
        <v>120</v>
      </c>
      <c r="E1795" s="74" t="s">
        <v>13</v>
      </c>
      <c r="F1795" s="74" t="s">
        <v>2973</v>
      </c>
      <c r="G1795" s="58">
        <v>16</v>
      </c>
      <c r="H1795" s="74">
        <v>61</v>
      </c>
      <c r="I1795" s="74">
        <v>2767</v>
      </c>
    </row>
    <row r="1796" spans="1:9" ht="14.25" x14ac:dyDescent="0.45">
      <c r="A1796" s="74">
        <v>1084</v>
      </c>
      <c r="B1796" s="74">
        <v>6102</v>
      </c>
      <c r="C1796" s="75">
        <v>160</v>
      </c>
      <c r="D1796" s="74">
        <v>120</v>
      </c>
      <c r="E1796" s="74" t="s">
        <v>9</v>
      </c>
      <c r="F1796" s="74" t="s">
        <v>2972</v>
      </c>
      <c r="G1796" s="58">
        <v>2</v>
      </c>
      <c r="H1796" s="74">
        <v>61</v>
      </c>
      <c r="I1796" s="74">
        <v>2586</v>
      </c>
    </row>
    <row r="1797" spans="1:9" ht="14.25" x14ac:dyDescent="0.45">
      <c r="A1797" s="74">
        <v>1085</v>
      </c>
      <c r="B1797" s="74">
        <v>43361</v>
      </c>
      <c r="C1797" s="75">
        <v>183</v>
      </c>
      <c r="D1797" s="74">
        <v>163</v>
      </c>
      <c r="E1797" s="74" t="s">
        <v>9</v>
      </c>
      <c r="F1797" s="74" t="s">
        <v>2971</v>
      </c>
      <c r="G1797" s="58">
        <v>25</v>
      </c>
      <c r="H1797" s="74">
        <v>62</v>
      </c>
      <c r="I1797" s="74">
        <v>157</v>
      </c>
    </row>
    <row r="1798" spans="1:9" ht="14.25" x14ac:dyDescent="0.45">
      <c r="A1798" s="74">
        <v>1085</v>
      </c>
      <c r="B1798" s="74">
        <v>22789</v>
      </c>
      <c r="C1798" s="75">
        <v>227</v>
      </c>
      <c r="D1798" s="74">
        <v>203</v>
      </c>
      <c r="E1798" s="74" t="s">
        <v>9</v>
      </c>
      <c r="F1798" s="74" t="s">
        <v>2970</v>
      </c>
      <c r="G1798" s="58">
        <v>2</v>
      </c>
      <c r="H1798" s="74">
        <v>62</v>
      </c>
      <c r="I1798" s="74">
        <v>158</v>
      </c>
    </row>
    <row r="1799" spans="1:9" ht="14.25" x14ac:dyDescent="0.45">
      <c r="A1799" s="74">
        <v>1085</v>
      </c>
      <c r="B1799" s="74">
        <v>53177</v>
      </c>
      <c r="C1799" s="75">
        <v>111</v>
      </c>
      <c r="D1799" s="74">
        <v>465</v>
      </c>
      <c r="E1799" s="74" t="s">
        <v>9</v>
      </c>
      <c r="F1799" s="74" t="s">
        <v>2969</v>
      </c>
      <c r="G1799" s="58">
        <v>25</v>
      </c>
      <c r="H1799" s="74">
        <v>62</v>
      </c>
      <c r="I1799" s="74">
        <v>159</v>
      </c>
    </row>
    <row r="1800" spans="1:9" ht="14.25" x14ac:dyDescent="0.45">
      <c r="A1800" s="74">
        <v>1086</v>
      </c>
      <c r="B1800" s="74">
        <v>32820</v>
      </c>
      <c r="C1800" s="75">
        <v>135</v>
      </c>
      <c r="D1800" s="74">
        <v>183</v>
      </c>
      <c r="E1800" s="74" t="s">
        <v>13</v>
      </c>
      <c r="F1800" s="74" t="s">
        <v>3664</v>
      </c>
      <c r="G1800" s="58">
        <v>16</v>
      </c>
      <c r="H1800" s="74">
        <v>62</v>
      </c>
      <c r="I1800" s="74">
        <v>189</v>
      </c>
    </row>
    <row r="1801" spans="1:9" ht="14.25" x14ac:dyDescent="0.45">
      <c r="A1801" s="74">
        <v>1086</v>
      </c>
      <c r="B1801" s="74">
        <v>4188</v>
      </c>
      <c r="C1801" s="75">
        <v>40.490899214700001</v>
      </c>
      <c r="D1801" s="74">
        <v>55</v>
      </c>
      <c r="E1801" s="74" t="s">
        <v>13</v>
      </c>
      <c r="F1801" s="74" t="s">
        <v>3664</v>
      </c>
      <c r="G1801" s="58">
        <v>16</v>
      </c>
      <c r="H1801" s="74">
        <v>62</v>
      </c>
      <c r="I1801" s="74">
        <v>189</v>
      </c>
    </row>
    <row r="1802" spans="1:9" ht="14.25" x14ac:dyDescent="0.45">
      <c r="A1802" s="74">
        <v>1086</v>
      </c>
      <c r="B1802" s="74">
        <v>22436</v>
      </c>
      <c r="C1802" s="75">
        <v>63</v>
      </c>
      <c r="D1802" s="74">
        <v>86</v>
      </c>
      <c r="E1802" s="74" t="s">
        <v>13</v>
      </c>
      <c r="F1802" s="74" t="s">
        <v>3664</v>
      </c>
      <c r="G1802" s="58">
        <v>2</v>
      </c>
      <c r="H1802" s="74">
        <v>62</v>
      </c>
      <c r="I1802" s="74">
        <v>189</v>
      </c>
    </row>
    <row r="1803" spans="1:9" ht="14.25" x14ac:dyDescent="0.45">
      <c r="A1803" s="74">
        <v>1086</v>
      </c>
      <c r="B1803" s="74">
        <v>24969</v>
      </c>
      <c r="C1803" s="75">
        <v>115</v>
      </c>
      <c r="D1803" s="74">
        <v>156</v>
      </c>
      <c r="E1803" s="74" t="s">
        <v>13</v>
      </c>
      <c r="F1803" s="74" t="s">
        <v>3663</v>
      </c>
      <c r="G1803" s="58">
        <v>16</v>
      </c>
      <c r="H1803" s="74">
        <v>62</v>
      </c>
      <c r="I1803" s="74">
        <v>189</v>
      </c>
    </row>
    <row r="1804" spans="1:9" ht="14.25" x14ac:dyDescent="0.45">
      <c r="A1804" s="74">
        <v>1087</v>
      </c>
      <c r="B1804" s="74">
        <v>7445</v>
      </c>
      <c r="C1804" s="75">
        <v>140</v>
      </c>
      <c r="D1804" s="74">
        <v>98</v>
      </c>
      <c r="E1804" s="74" t="s">
        <v>13</v>
      </c>
      <c r="F1804" s="74" t="s">
        <v>2968</v>
      </c>
      <c r="G1804" s="58">
        <v>2</v>
      </c>
      <c r="H1804" s="74">
        <v>62</v>
      </c>
      <c r="I1804" s="74">
        <v>189</v>
      </c>
    </row>
    <row r="1805" spans="1:9" ht="14.25" x14ac:dyDescent="0.45">
      <c r="A1805" s="74">
        <v>1088</v>
      </c>
      <c r="B1805" s="74">
        <v>16343</v>
      </c>
      <c r="C1805" s="75">
        <v>74.672166112699998</v>
      </c>
      <c r="D1805" s="74">
        <v>120</v>
      </c>
      <c r="E1805" s="74" t="s">
        <v>9</v>
      </c>
      <c r="F1805" s="74" t="s">
        <v>2967</v>
      </c>
      <c r="G1805" s="58">
        <v>2</v>
      </c>
      <c r="H1805" s="74">
        <v>62</v>
      </c>
      <c r="I1805" s="74">
        <v>1294</v>
      </c>
    </row>
    <row r="1806" spans="1:9" ht="14.25" x14ac:dyDescent="0.45">
      <c r="A1806" s="74">
        <v>1088</v>
      </c>
      <c r="B1806" s="74">
        <v>51444</v>
      </c>
      <c r="C1806" s="75">
        <v>81</v>
      </c>
      <c r="D1806" s="74">
        <v>120</v>
      </c>
      <c r="E1806" s="74" t="s">
        <v>9</v>
      </c>
      <c r="F1806" s="74" t="s">
        <v>2966</v>
      </c>
      <c r="G1806" s="58">
        <v>2</v>
      </c>
      <c r="H1806" s="74">
        <v>62</v>
      </c>
      <c r="I1806" s="74">
        <v>1294</v>
      </c>
    </row>
    <row r="1807" spans="1:9" ht="14.25" x14ac:dyDescent="0.45">
      <c r="A1807" s="74">
        <v>1089</v>
      </c>
      <c r="B1807" s="74">
        <v>46214</v>
      </c>
      <c r="C1807" s="75">
        <v>28.6179879761</v>
      </c>
      <c r="D1807" s="74">
        <v>66</v>
      </c>
      <c r="E1807" s="74" t="s">
        <v>17</v>
      </c>
      <c r="F1807" s="74" t="s">
        <v>2965</v>
      </c>
      <c r="G1807" s="58">
        <v>2</v>
      </c>
      <c r="H1807" s="74">
        <v>60</v>
      </c>
      <c r="I1807" s="74">
        <v>130</v>
      </c>
    </row>
    <row r="1808" spans="1:9" ht="14.25" x14ac:dyDescent="0.45">
      <c r="A1808" s="74">
        <v>1090</v>
      </c>
      <c r="B1808" s="74">
        <v>22954</v>
      </c>
      <c r="C1808" s="75">
        <v>69</v>
      </c>
      <c r="D1808" s="74">
        <v>47</v>
      </c>
      <c r="E1808" s="74" t="s">
        <v>18</v>
      </c>
      <c r="F1808" s="74" t="s">
        <v>2964</v>
      </c>
      <c r="G1808" s="58">
        <v>2</v>
      </c>
      <c r="H1808" s="74">
        <v>61</v>
      </c>
      <c r="I1808" s="74">
        <v>1238</v>
      </c>
    </row>
    <row r="1809" spans="1:9" ht="14.25" x14ac:dyDescent="0.45">
      <c r="A1809" s="74">
        <v>1090</v>
      </c>
      <c r="B1809" s="74">
        <v>48693</v>
      </c>
      <c r="C1809" s="75">
        <v>101</v>
      </c>
      <c r="D1809" s="74">
        <v>70</v>
      </c>
      <c r="E1809" s="74" t="s">
        <v>18</v>
      </c>
      <c r="F1809" s="74" t="s">
        <v>2964</v>
      </c>
      <c r="G1809" s="58">
        <v>2</v>
      </c>
      <c r="H1809" s="74">
        <v>61</v>
      </c>
      <c r="I1809" s="74">
        <v>1238</v>
      </c>
    </row>
    <row r="1810" spans="1:9" ht="14.25" x14ac:dyDescent="0.45">
      <c r="A1810" s="74">
        <v>1090</v>
      </c>
      <c r="B1810" s="74">
        <v>38338</v>
      </c>
      <c r="C1810" s="75">
        <v>97.271145400799995</v>
      </c>
      <c r="D1810" s="74">
        <v>83</v>
      </c>
      <c r="E1810" s="74" t="s">
        <v>18</v>
      </c>
      <c r="F1810" s="74" t="s">
        <v>2963</v>
      </c>
      <c r="G1810" s="58">
        <v>2</v>
      </c>
      <c r="H1810" s="74">
        <v>60</v>
      </c>
      <c r="I1810" s="74">
        <v>2484</v>
      </c>
    </row>
    <row r="1811" spans="1:9" ht="14.25" x14ac:dyDescent="0.45">
      <c r="A1811" s="74">
        <v>1090</v>
      </c>
      <c r="B1811" s="74">
        <v>29199</v>
      </c>
      <c r="C1811" s="75">
        <v>43</v>
      </c>
      <c r="D1811" s="74">
        <v>37</v>
      </c>
      <c r="E1811" s="74" t="s">
        <v>18</v>
      </c>
      <c r="F1811" s="74" t="s">
        <v>2963</v>
      </c>
      <c r="G1811" s="58">
        <v>2</v>
      </c>
      <c r="H1811" s="74">
        <v>60</v>
      </c>
      <c r="I1811" s="74">
        <v>2484</v>
      </c>
    </row>
    <row r="1812" spans="1:9" ht="14.25" x14ac:dyDescent="0.45">
      <c r="A1812" s="74">
        <v>1091</v>
      </c>
      <c r="B1812" s="74">
        <v>27114</v>
      </c>
      <c r="C1812" s="75">
        <v>65</v>
      </c>
      <c r="D1812" s="74">
        <v>85</v>
      </c>
      <c r="E1812" s="74" t="s">
        <v>12</v>
      </c>
      <c r="F1812" s="74" t="s">
        <v>2962</v>
      </c>
      <c r="G1812" s="58">
        <v>16</v>
      </c>
      <c r="H1812" s="74">
        <v>60</v>
      </c>
      <c r="I1812" s="74">
        <v>2566</v>
      </c>
    </row>
    <row r="1813" spans="1:9" ht="14.25" x14ac:dyDescent="0.45">
      <c r="A1813" s="74">
        <v>1092</v>
      </c>
      <c r="B1813" s="74">
        <v>46280</v>
      </c>
      <c r="C1813" s="75">
        <v>35</v>
      </c>
      <c r="D1813" s="74">
        <v>71</v>
      </c>
      <c r="E1813" s="74" t="s">
        <v>7</v>
      </c>
      <c r="F1813" s="74" t="s">
        <v>3312</v>
      </c>
      <c r="G1813" s="58">
        <v>22</v>
      </c>
      <c r="H1813" s="74">
        <v>59</v>
      </c>
      <c r="I1813" s="74">
        <v>648</v>
      </c>
    </row>
    <row r="1814" spans="1:9" ht="14.25" x14ac:dyDescent="0.45">
      <c r="A1814" s="74">
        <v>1092</v>
      </c>
      <c r="B1814" s="74">
        <v>37497</v>
      </c>
      <c r="C1814" s="75">
        <v>66</v>
      </c>
      <c r="D1814" s="74">
        <v>84</v>
      </c>
      <c r="E1814" s="74" t="s">
        <v>7</v>
      </c>
      <c r="F1814" s="74" t="s">
        <v>3311</v>
      </c>
      <c r="G1814" s="58">
        <v>2</v>
      </c>
      <c r="H1814" s="74">
        <v>59</v>
      </c>
      <c r="I1814" s="74">
        <v>648</v>
      </c>
    </row>
    <row r="1815" spans="1:9" ht="14.25" x14ac:dyDescent="0.45">
      <c r="A1815" s="74">
        <v>1092</v>
      </c>
      <c r="B1815" s="74">
        <v>16924</v>
      </c>
      <c r="C1815" s="75">
        <v>59</v>
      </c>
      <c r="D1815" s="74">
        <v>47</v>
      </c>
      <c r="E1815" s="74" t="s">
        <v>7</v>
      </c>
      <c r="F1815" s="74" t="s">
        <v>3310</v>
      </c>
      <c r="G1815" s="58">
        <v>26</v>
      </c>
      <c r="H1815" s="74">
        <v>59</v>
      </c>
      <c r="I1815" s="74">
        <v>648</v>
      </c>
    </row>
    <row r="1816" spans="1:9" ht="14.25" x14ac:dyDescent="0.45">
      <c r="A1816" s="74">
        <v>1092</v>
      </c>
      <c r="B1816" s="74">
        <v>47375</v>
      </c>
      <c r="C1816" s="75">
        <v>14</v>
      </c>
      <c r="D1816" s="74">
        <v>26</v>
      </c>
      <c r="E1816" s="74" t="s">
        <v>7</v>
      </c>
      <c r="F1816" s="74" t="s">
        <v>3309</v>
      </c>
      <c r="G1816" s="58">
        <v>22</v>
      </c>
      <c r="H1816" s="74">
        <v>59</v>
      </c>
      <c r="I1816" s="74">
        <v>648</v>
      </c>
    </row>
    <row r="1817" spans="1:9" ht="14.25" x14ac:dyDescent="0.45">
      <c r="A1817" s="74">
        <v>1092</v>
      </c>
      <c r="B1817" s="74">
        <v>14484</v>
      </c>
      <c r="C1817" s="75">
        <v>41</v>
      </c>
      <c r="D1817" s="74">
        <v>120</v>
      </c>
      <c r="E1817" s="74" t="s">
        <v>7</v>
      </c>
      <c r="F1817" s="74" t="s">
        <v>3308</v>
      </c>
      <c r="G1817" s="58">
        <v>16</v>
      </c>
      <c r="H1817" s="74">
        <v>59</v>
      </c>
      <c r="I1817" s="74">
        <v>648</v>
      </c>
    </row>
    <row r="1818" spans="1:9" ht="14.25" x14ac:dyDescent="0.45">
      <c r="A1818" s="74">
        <v>1093</v>
      </c>
      <c r="B1818" s="74">
        <v>21067</v>
      </c>
      <c r="C1818" s="75">
        <v>3.4813457684600002</v>
      </c>
      <c r="D1818" s="74">
        <v>2</v>
      </c>
      <c r="E1818" s="74" t="s">
        <v>7</v>
      </c>
      <c r="F1818" s="74" t="s">
        <v>2961</v>
      </c>
      <c r="G1818" s="58">
        <v>14</v>
      </c>
      <c r="H1818" s="74">
        <v>59</v>
      </c>
      <c r="I1818" s="74">
        <v>1205</v>
      </c>
    </row>
    <row r="1819" spans="1:9" ht="14.25" x14ac:dyDescent="0.45">
      <c r="A1819" s="74">
        <v>1094</v>
      </c>
      <c r="B1819" s="74">
        <v>23186</v>
      </c>
      <c r="C1819" s="75">
        <v>114</v>
      </c>
      <c r="D1819" s="74">
        <v>123</v>
      </c>
      <c r="E1819" s="74" t="s">
        <v>7</v>
      </c>
      <c r="F1819" s="74" t="s">
        <v>2960</v>
      </c>
      <c r="G1819" s="58">
        <v>16</v>
      </c>
      <c r="H1819" s="74">
        <v>60</v>
      </c>
      <c r="I1819" s="74">
        <v>2779</v>
      </c>
    </row>
    <row r="1820" spans="1:9" ht="14.25" x14ac:dyDescent="0.45">
      <c r="A1820" s="74">
        <v>1094</v>
      </c>
      <c r="B1820" s="74">
        <v>2537</v>
      </c>
      <c r="C1820" s="75">
        <v>0</v>
      </c>
      <c r="D1820" s="74">
        <v>0</v>
      </c>
      <c r="E1820" s="74" t="s">
        <v>7</v>
      </c>
      <c r="F1820" s="74" t="s">
        <v>2960</v>
      </c>
      <c r="G1820" s="58">
        <v>0</v>
      </c>
      <c r="H1820" s="74">
        <v>60</v>
      </c>
      <c r="I1820" s="74">
        <v>2779</v>
      </c>
    </row>
    <row r="1821" spans="1:9" ht="14.25" x14ac:dyDescent="0.45">
      <c r="A1821" s="74">
        <v>1094</v>
      </c>
      <c r="B1821" s="74">
        <v>28843</v>
      </c>
      <c r="C1821" s="75">
        <v>113</v>
      </c>
      <c r="D1821" s="74">
        <v>122</v>
      </c>
      <c r="E1821" s="74" t="s">
        <v>7</v>
      </c>
      <c r="F1821" s="74" t="s">
        <v>2960</v>
      </c>
      <c r="G1821" s="58">
        <v>1</v>
      </c>
      <c r="H1821" s="74">
        <v>60</v>
      </c>
      <c r="I1821" s="74">
        <v>2779</v>
      </c>
    </row>
    <row r="1822" spans="1:9" ht="14.25" x14ac:dyDescent="0.45">
      <c r="A1822" s="74">
        <v>1094</v>
      </c>
      <c r="B1822" s="74">
        <v>43071</v>
      </c>
      <c r="C1822" s="75">
        <v>0</v>
      </c>
      <c r="D1822" s="74">
        <v>0</v>
      </c>
      <c r="E1822" s="74" t="s">
        <v>7</v>
      </c>
      <c r="F1822" s="74" t="s">
        <v>2960</v>
      </c>
      <c r="G1822" s="58">
        <v>0</v>
      </c>
      <c r="H1822" s="74">
        <v>60</v>
      </c>
      <c r="I1822" s="74">
        <v>2779</v>
      </c>
    </row>
    <row r="1823" spans="1:9" ht="14.25" x14ac:dyDescent="0.45">
      <c r="A1823" s="74">
        <v>1094</v>
      </c>
      <c r="B1823" s="74">
        <v>53390</v>
      </c>
      <c r="C1823" s="75">
        <v>0</v>
      </c>
      <c r="D1823" s="74">
        <v>0</v>
      </c>
      <c r="E1823" s="74" t="s">
        <v>7</v>
      </c>
      <c r="F1823" s="74" t="s">
        <v>2960</v>
      </c>
      <c r="G1823" s="58">
        <v>0</v>
      </c>
      <c r="H1823" s="74">
        <v>60</v>
      </c>
      <c r="I1823" s="74">
        <v>2779</v>
      </c>
    </row>
    <row r="1824" spans="1:9" ht="14.25" x14ac:dyDescent="0.45">
      <c r="A1824" s="74">
        <v>1094</v>
      </c>
      <c r="B1824" s="74">
        <v>502</v>
      </c>
      <c r="C1824" s="75">
        <v>0</v>
      </c>
      <c r="D1824" s="74">
        <v>0</v>
      </c>
      <c r="E1824" s="74" t="s">
        <v>7</v>
      </c>
      <c r="F1824" s="74" t="s">
        <v>2960</v>
      </c>
      <c r="G1824" s="58">
        <v>0</v>
      </c>
      <c r="H1824" s="74">
        <v>60</v>
      </c>
      <c r="I1824" s="74">
        <v>2779</v>
      </c>
    </row>
    <row r="1825" spans="1:9" ht="14.25" x14ac:dyDescent="0.45">
      <c r="A1825" s="74">
        <v>1094</v>
      </c>
      <c r="B1825" s="74">
        <v>60602</v>
      </c>
      <c r="C1825" s="75">
        <v>85</v>
      </c>
      <c r="D1825" s="74">
        <v>91</v>
      </c>
      <c r="E1825" s="74" t="s">
        <v>7</v>
      </c>
      <c r="F1825" s="74" t="s">
        <v>2960</v>
      </c>
      <c r="G1825" s="58">
        <v>1</v>
      </c>
      <c r="H1825" s="74">
        <v>60</v>
      </c>
      <c r="I1825" s="74">
        <v>2779</v>
      </c>
    </row>
    <row r="1826" spans="1:9" ht="14.25" x14ac:dyDescent="0.45">
      <c r="A1826" s="74">
        <v>1094</v>
      </c>
      <c r="B1826" s="74">
        <v>60603</v>
      </c>
      <c r="C1826" s="75">
        <v>0</v>
      </c>
      <c r="D1826" s="74">
        <v>0</v>
      </c>
      <c r="E1826" s="74" t="s">
        <v>7</v>
      </c>
      <c r="F1826" s="74" t="s">
        <v>2960</v>
      </c>
      <c r="G1826" s="58">
        <v>0</v>
      </c>
      <c r="H1826" s="74">
        <v>60</v>
      </c>
      <c r="I1826" s="74">
        <v>2779</v>
      </c>
    </row>
    <row r="1827" spans="1:9" ht="14.25" x14ac:dyDescent="0.45">
      <c r="A1827" s="74">
        <v>1095</v>
      </c>
      <c r="B1827" s="74">
        <v>20664</v>
      </c>
      <c r="C1827" s="75">
        <v>35.206275260799998</v>
      </c>
      <c r="D1827" s="74">
        <v>85</v>
      </c>
      <c r="E1827" s="74" t="s">
        <v>7</v>
      </c>
      <c r="F1827" s="74" t="s">
        <v>2959</v>
      </c>
      <c r="G1827" s="58">
        <v>1</v>
      </c>
      <c r="H1827" s="74">
        <v>60</v>
      </c>
      <c r="I1827" s="74">
        <v>2777</v>
      </c>
    </row>
    <row r="1828" spans="1:9" ht="14.25" x14ac:dyDescent="0.45">
      <c r="A1828" s="74">
        <v>1095</v>
      </c>
      <c r="B1828" s="74">
        <v>3500</v>
      </c>
      <c r="C1828" s="75">
        <v>0</v>
      </c>
      <c r="D1828" s="74">
        <v>0</v>
      </c>
      <c r="E1828" s="74" t="s">
        <v>7</v>
      </c>
      <c r="F1828" s="74" t="s">
        <v>2958</v>
      </c>
      <c r="G1828" s="58">
        <v>1</v>
      </c>
      <c r="H1828" s="74">
        <v>60</v>
      </c>
      <c r="I1828" s="74">
        <v>2780</v>
      </c>
    </row>
    <row r="1829" spans="1:9" ht="14.25" x14ac:dyDescent="0.45">
      <c r="A1829" s="74">
        <v>1095</v>
      </c>
      <c r="B1829" s="74">
        <v>6352</v>
      </c>
      <c r="C1829" s="75">
        <v>14</v>
      </c>
      <c r="D1829" s="74">
        <v>35</v>
      </c>
      <c r="E1829" s="74" t="s">
        <v>7</v>
      </c>
      <c r="F1829" s="74" t="s">
        <v>2958</v>
      </c>
      <c r="G1829" s="58">
        <v>5</v>
      </c>
      <c r="H1829" s="74">
        <v>60</v>
      </c>
      <c r="I1829" s="74">
        <v>2780</v>
      </c>
    </row>
    <row r="1830" spans="1:9" ht="14.25" x14ac:dyDescent="0.45">
      <c r="A1830" s="74">
        <v>1096</v>
      </c>
      <c r="B1830" s="74">
        <v>20196</v>
      </c>
      <c r="C1830" s="75">
        <v>0</v>
      </c>
      <c r="D1830" s="74">
        <v>0</v>
      </c>
      <c r="E1830" s="74" t="s">
        <v>17</v>
      </c>
      <c r="F1830" s="74" t="s">
        <v>2957</v>
      </c>
      <c r="G1830" s="58">
        <v>2</v>
      </c>
      <c r="H1830" s="74">
        <v>62</v>
      </c>
      <c r="I1830" s="74">
        <v>1787</v>
      </c>
    </row>
    <row r="1831" spans="1:9" ht="14.25" x14ac:dyDescent="0.45">
      <c r="A1831" s="74">
        <v>1097</v>
      </c>
      <c r="B1831" s="74">
        <v>13139</v>
      </c>
      <c r="C1831" s="75">
        <v>72</v>
      </c>
      <c r="D1831" s="74">
        <v>120</v>
      </c>
      <c r="E1831" s="74" t="s">
        <v>13</v>
      </c>
      <c r="F1831" s="74" t="s">
        <v>2956</v>
      </c>
      <c r="G1831" s="58">
        <v>2</v>
      </c>
      <c r="H1831" s="74">
        <v>60</v>
      </c>
      <c r="I1831" s="74">
        <v>2033</v>
      </c>
    </row>
    <row r="1832" spans="1:9" ht="14.25" x14ac:dyDescent="0.45">
      <c r="A1832" s="74">
        <v>1098</v>
      </c>
      <c r="B1832" s="74">
        <v>47511</v>
      </c>
      <c r="C1832" s="75">
        <v>148</v>
      </c>
      <c r="D1832" s="74">
        <v>120</v>
      </c>
      <c r="E1832" s="74" t="s">
        <v>7</v>
      </c>
      <c r="F1832" s="74" t="s">
        <v>2955</v>
      </c>
      <c r="G1832" s="58">
        <v>4</v>
      </c>
      <c r="H1832" s="74">
        <v>62</v>
      </c>
      <c r="I1832" s="74">
        <v>872</v>
      </c>
    </row>
    <row r="1833" spans="1:9" ht="14.25" x14ac:dyDescent="0.45">
      <c r="A1833" s="74">
        <v>1099</v>
      </c>
      <c r="B1833" s="74">
        <v>47933</v>
      </c>
      <c r="C1833" s="75">
        <v>90</v>
      </c>
      <c r="D1833" s="74">
        <v>206</v>
      </c>
      <c r="E1833" s="74" t="s">
        <v>13</v>
      </c>
      <c r="F1833" s="74" t="s">
        <v>2954</v>
      </c>
      <c r="G1833" s="58">
        <v>4</v>
      </c>
      <c r="H1833" s="74">
        <v>59</v>
      </c>
      <c r="I1833" s="74">
        <v>2374</v>
      </c>
    </row>
    <row r="1834" spans="1:9" ht="14.25" x14ac:dyDescent="0.45">
      <c r="A1834" s="74">
        <v>1099</v>
      </c>
      <c r="B1834" s="74">
        <v>3710</v>
      </c>
      <c r="C1834" s="75">
        <v>154</v>
      </c>
      <c r="D1834" s="74">
        <v>122</v>
      </c>
      <c r="E1834" s="74" t="s">
        <v>13</v>
      </c>
      <c r="F1834" s="74" t="s">
        <v>2954</v>
      </c>
      <c r="G1834" s="58">
        <v>2</v>
      </c>
      <c r="H1834" s="74">
        <v>59</v>
      </c>
      <c r="I1834" s="74">
        <v>2374</v>
      </c>
    </row>
    <row r="1835" spans="1:9" ht="14.25" x14ac:dyDescent="0.45">
      <c r="A1835" s="74">
        <v>1100</v>
      </c>
      <c r="B1835" s="74">
        <v>24992</v>
      </c>
      <c r="C1835" s="75">
        <v>171</v>
      </c>
      <c r="D1835" s="74">
        <v>122</v>
      </c>
      <c r="E1835" s="74" t="s">
        <v>9</v>
      </c>
      <c r="F1835" s="74" t="s">
        <v>2953</v>
      </c>
      <c r="G1835" s="58">
        <v>2</v>
      </c>
      <c r="H1835" s="74">
        <v>61</v>
      </c>
      <c r="I1835" s="74">
        <v>2002</v>
      </c>
    </row>
    <row r="1836" spans="1:9" ht="14.25" x14ac:dyDescent="0.45">
      <c r="A1836" s="74">
        <v>1101</v>
      </c>
      <c r="B1836" s="74">
        <v>54898</v>
      </c>
      <c r="C1836" s="75">
        <v>10.831023995600001</v>
      </c>
      <c r="D1836" s="74">
        <v>125</v>
      </c>
      <c r="E1836" s="74" t="s">
        <v>18</v>
      </c>
      <c r="F1836" s="74" t="s">
        <v>2952</v>
      </c>
      <c r="G1836" s="58">
        <v>5</v>
      </c>
      <c r="H1836" s="74">
        <v>60</v>
      </c>
      <c r="I1836" s="74">
        <v>2324</v>
      </c>
    </row>
    <row r="1837" spans="1:9" ht="14.25" x14ac:dyDescent="0.45">
      <c r="A1837" s="74">
        <v>1101</v>
      </c>
      <c r="B1837" s="74">
        <v>2676</v>
      </c>
      <c r="C1837" s="75">
        <v>0</v>
      </c>
      <c r="D1837" s="74">
        <v>0</v>
      </c>
      <c r="E1837" s="74" t="s">
        <v>18</v>
      </c>
      <c r="F1837" s="74" t="s">
        <v>2952</v>
      </c>
      <c r="G1837" s="58">
        <v>0</v>
      </c>
      <c r="H1837" s="74">
        <v>60</v>
      </c>
      <c r="I1837" s="74">
        <v>2324</v>
      </c>
    </row>
    <row r="1838" spans="1:9" ht="14.25" x14ac:dyDescent="0.45">
      <c r="A1838" s="74">
        <v>1102</v>
      </c>
      <c r="B1838" s="74">
        <v>37473</v>
      </c>
      <c r="C1838" s="75">
        <v>0</v>
      </c>
      <c r="D1838" s="74">
        <v>0</v>
      </c>
      <c r="E1838" s="74" t="s">
        <v>8</v>
      </c>
      <c r="F1838" s="74" t="s">
        <v>2951</v>
      </c>
      <c r="G1838" s="58">
        <v>0</v>
      </c>
      <c r="H1838" s="74">
        <v>60</v>
      </c>
      <c r="I1838" s="74">
        <v>1850</v>
      </c>
    </row>
    <row r="1839" spans="1:9" ht="14.25" x14ac:dyDescent="0.45">
      <c r="A1839" s="74">
        <v>1102</v>
      </c>
      <c r="B1839" s="74">
        <v>51834</v>
      </c>
      <c r="C1839" s="75">
        <v>3</v>
      </c>
      <c r="D1839" s="74">
        <v>14</v>
      </c>
      <c r="E1839" s="74" t="s">
        <v>8</v>
      </c>
      <c r="F1839" s="74" t="s">
        <v>2951</v>
      </c>
      <c r="G1839" s="58">
        <v>2</v>
      </c>
      <c r="H1839" s="74">
        <v>60</v>
      </c>
      <c r="I1839" s="74">
        <v>1850</v>
      </c>
    </row>
    <row r="1840" spans="1:9" ht="14.25" x14ac:dyDescent="0.45">
      <c r="A1840" s="74">
        <v>1102</v>
      </c>
      <c r="B1840" s="74">
        <v>2966</v>
      </c>
      <c r="C1840" s="75">
        <v>13</v>
      </c>
      <c r="D1840" s="74">
        <v>61</v>
      </c>
      <c r="E1840" s="74" t="s">
        <v>8</v>
      </c>
      <c r="F1840" s="74" t="s">
        <v>2951</v>
      </c>
      <c r="G1840" s="58">
        <v>2</v>
      </c>
      <c r="H1840" s="74">
        <v>60</v>
      </c>
      <c r="I1840" s="74">
        <v>1850</v>
      </c>
    </row>
    <row r="1841" spans="1:9" ht="14.25" x14ac:dyDescent="0.45">
      <c r="A1841" s="74">
        <v>1103</v>
      </c>
      <c r="B1841" s="74">
        <v>52245</v>
      </c>
      <c r="C1841" s="75">
        <v>15</v>
      </c>
      <c r="D1841" s="74">
        <v>29</v>
      </c>
      <c r="E1841" s="74" t="s">
        <v>16</v>
      </c>
      <c r="F1841" s="74" t="s">
        <v>2950</v>
      </c>
      <c r="G1841" s="58">
        <v>26</v>
      </c>
      <c r="H1841" s="74">
        <v>60</v>
      </c>
      <c r="I1841" s="74">
        <v>1850</v>
      </c>
    </row>
    <row r="1842" spans="1:9" ht="14.25" x14ac:dyDescent="0.45">
      <c r="A1842" s="74">
        <v>1103</v>
      </c>
      <c r="B1842" s="74">
        <v>27443</v>
      </c>
      <c r="C1842" s="75">
        <v>47</v>
      </c>
      <c r="D1842" s="74">
        <v>91</v>
      </c>
      <c r="E1842" s="74" t="s">
        <v>16</v>
      </c>
      <c r="F1842" s="74" t="s">
        <v>2950</v>
      </c>
      <c r="G1842" s="58">
        <v>26</v>
      </c>
      <c r="H1842" s="74">
        <v>60</v>
      </c>
      <c r="I1842" s="74">
        <v>1850</v>
      </c>
    </row>
    <row r="1843" spans="1:9" ht="14.25" x14ac:dyDescent="0.45">
      <c r="A1843" s="74">
        <v>1104</v>
      </c>
      <c r="B1843" s="74">
        <v>48937</v>
      </c>
      <c r="C1843" s="75">
        <v>299</v>
      </c>
      <c r="D1843" s="74">
        <v>240</v>
      </c>
      <c r="E1843" s="74" t="s">
        <v>13</v>
      </c>
      <c r="F1843" s="74" t="s">
        <v>2949</v>
      </c>
      <c r="G1843" s="58">
        <v>2</v>
      </c>
      <c r="H1843" s="74">
        <v>62</v>
      </c>
      <c r="I1843" s="74">
        <v>671</v>
      </c>
    </row>
    <row r="1844" spans="1:9" ht="14.25" x14ac:dyDescent="0.45">
      <c r="A1844" s="74">
        <v>1106</v>
      </c>
      <c r="B1844" s="74">
        <v>5673</v>
      </c>
      <c r="C1844" s="75">
        <v>142.49979285000001</v>
      </c>
      <c r="D1844" s="74">
        <v>240</v>
      </c>
      <c r="E1844" s="74" t="s">
        <v>9</v>
      </c>
      <c r="F1844" s="74" t="s">
        <v>2948</v>
      </c>
      <c r="G1844" s="58">
        <v>22</v>
      </c>
      <c r="H1844" s="74">
        <v>62</v>
      </c>
      <c r="I1844" s="74">
        <v>53</v>
      </c>
    </row>
    <row r="1845" spans="1:9" ht="14.25" x14ac:dyDescent="0.45">
      <c r="A1845" s="74">
        <v>1106</v>
      </c>
      <c r="B1845" s="74">
        <v>48106</v>
      </c>
      <c r="C1845" s="75">
        <v>96.808970971400001</v>
      </c>
      <c r="D1845" s="74">
        <v>120</v>
      </c>
      <c r="E1845" s="74" t="s">
        <v>9</v>
      </c>
      <c r="F1845" s="74" t="s">
        <v>2948</v>
      </c>
      <c r="G1845" s="58">
        <v>2</v>
      </c>
      <c r="H1845" s="74">
        <v>62</v>
      </c>
      <c r="I1845" s="74">
        <v>53</v>
      </c>
    </row>
    <row r="1846" spans="1:9" ht="14.25" x14ac:dyDescent="0.45">
      <c r="A1846" s="74">
        <v>1107</v>
      </c>
      <c r="B1846" s="74">
        <v>31453</v>
      </c>
      <c r="C1846" s="75">
        <v>108</v>
      </c>
      <c r="D1846" s="74">
        <v>31</v>
      </c>
      <c r="E1846" s="74" t="s">
        <v>9</v>
      </c>
      <c r="F1846" s="74" t="s">
        <v>2947</v>
      </c>
      <c r="G1846" s="58">
        <v>2</v>
      </c>
      <c r="H1846" s="74">
        <v>59</v>
      </c>
      <c r="I1846" s="74">
        <v>862</v>
      </c>
    </row>
    <row r="1847" spans="1:9" ht="14.25" x14ac:dyDescent="0.45">
      <c r="A1847" s="74">
        <v>1108</v>
      </c>
      <c r="B1847" s="74">
        <v>46098</v>
      </c>
      <c r="C1847" s="75">
        <v>11</v>
      </c>
      <c r="D1847" s="74">
        <v>113</v>
      </c>
      <c r="E1847" s="74" t="s">
        <v>11</v>
      </c>
      <c r="F1847" s="74" t="s">
        <v>2946</v>
      </c>
      <c r="G1847" s="58">
        <v>4</v>
      </c>
      <c r="H1847" s="74">
        <v>61</v>
      </c>
      <c r="I1847" s="74">
        <v>2728</v>
      </c>
    </row>
    <row r="1848" spans="1:9" ht="14.25" x14ac:dyDescent="0.45">
      <c r="A1848" s="74">
        <v>1108</v>
      </c>
      <c r="B1848" s="74">
        <v>17261</v>
      </c>
      <c r="C1848" s="75">
        <v>0</v>
      </c>
      <c r="D1848" s="74">
        <v>0</v>
      </c>
      <c r="E1848" s="74" t="s">
        <v>11</v>
      </c>
      <c r="F1848" s="74" t="s">
        <v>2946</v>
      </c>
      <c r="G1848" s="58">
        <v>4</v>
      </c>
      <c r="H1848" s="74">
        <v>61</v>
      </c>
      <c r="I1848" s="74">
        <v>2728</v>
      </c>
    </row>
    <row r="1849" spans="1:9" ht="14.25" x14ac:dyDescent="0.45">
      <c r="A1849" s="74">
        <v>1109</v>
      </c>
      <c r="B1849" s="74">
        <v>24445</v>
      </c>
      <c r="C1849" s="75">
        <v>45.158676818499998</v>
      </c>
      <c r="D1849" s="74">
        <v>90</v>
      </c>
      <c r="E1849" s="74" t="s">
        <v>22</v>
      </c>
      <c r="F1849" s="74" t="s">
        <v>2945</v>
      </c>
      <c r="G1849" s="58">
        <v>2</v>
      </c>
      <c r="H1849" s="74">
        <v>59</v>
      </c>
      <c r="I1849" s="74">
        <v>1796</v>
      </c>
    </row>
    <row r="1850" spans="1:9" ht="14.25" x14ac:dyDescent="0.45">
      <c r="A1850" s="74">
        <v>1110</v>
      </c>
      <c r="B1850" s="74">
        <v>23892</v>
      </c>
      <c r="C1850" s="75">
        <v>43</v>
      </c>
      <c r="D1850" s="74">
        <v>120</v>
      </c>
      <c r="E1850" s="74" t="s">
        <v>9</v>
      </c>
      <c r="F1850" s="74" t="s">
        <v>2944</v>
      </c>
      <c r="G1850" s="58">
        <v>9</v>
      </c>
      <c r="H1850" s="74">
        <v>61</v>
      </c>
      <c r="I1850" s="74">
        <v>1101</v>
      </c>
    </row>
    <row r="1851" spans="1:9" ht="14.25" x14ac:dyDescent="0.45">
      <c r="A1851" s="74">
        <v>1110</v>
      </c>
      <c r="B1851" s="74">
        <v>28217</v>
      </c>
      <c r="C1851" s="75">
        <v>325</v>
      </c>
      <c r="D1851" s="74">
        <v>240</v>
      </c>
      <c r="E1851" s="74" t="s">
        <v>9</v>
      </c>
      <c r="F1851" s="74" t="s">
        <v>2943</v>
      </c>
      <c r="G1851" s="58">
        <v>2</v>
      </c>
      <c r="H1851" s="74">
        <v>61</v>
      </c>
      <c r="I1851" s="74">
        <v>1102</v>
      </c>
    </row>
    <row r="1852" spans="1:9" ht="14.25" x14ac:dyDescent="0.45">
      <c r="A1852" s="74">
        <v>1111</v>
      </c>
      <c r="B1852" s="74">
        <v>44674</v>
      </c>
      <c r="C1852" s="75">
        <v>58</v>
      </c>
      <c r="D1852" s="74">
        <v>49</v>
      </c>
      <c r="E1852" s="74" t="s">
        <v>8</v>
      </c>
      <c r="F1852" s="74" t="s">
        <v>3670</v>
      </c>
      <c r="G1852" s="58">
        <v>2</v>
      </c>
      <c r="H1852" s="74">
        <v>59</v>
      </c>
      <c r="I1852" s="74">
        <v>2724</v>
      </c>
    </row>
    <row r="1853" spans="1:9" ht="14.25" x14ac:dyDescent="0.45">
      <c r="A1853" s="74">
        <v>1111</v>
      </c>
      <c r="B1853" s="74">
        <v>50411</v>
      </c>
      <c r="C1853" s="75">
        <v>42</v>
      </c>
      <c r="D1853" s="74">
        <v>49</v>
      </c>
      <c r="E1853" s="74" t="s">
        <v>8</v>
      </c>
      <c r="F1853" s="74" t="s">
        <v>3669</v>
      </c>
      <c r="G1853" s="58">
        <v>4</v>
      </c>
      <c r="H1853" s="74">
        <v>59</v>
      </c>
      <c r="I1853" s="74">
        <v>2725</v>
      </c>
    </row>
    <row r="1854" spans="1:9" ht="14.25" x14ac:dyDescent="0.45">
      <c r="A1854" s="74">
        <v>1111</v>
      </c>
      <c r="B1854" s="74">
        <v>13495</v>
      </c>
      <c r="C1854" s="75">
        <v>97</v>
      </c>
      <c r="D1854" s="74">
        <v>98</v>
      </c>
      <c r="E1854" s="74" t="s">
        <v>8</v>
      </c>
      <c r="F1854" s="74" t="s">
        <v>3668</v>
      </c>
      <c r="G1854" s="58">
        <v>4</v>
      </c>
      <c r="H1854" s="74">
        <v>59</v>
      </c>
      <c r="I1854" s="74">
        <v>2726</v>
      </c>
    </row>
    <row r="1855" spans="1:9" ht="14.25" x14ac:dyDescent="0.45">
      <c r="A1855" s="74">
        <v>1112</v>
      </c>
      <c r="B1855" s="74">
        <v>11069</v>
      </c>
      <c r="C1855" s="75">
        <v>66.884557665900005</v>
      </c>
      <c r="D1855" s="74">
        <v>76</v>
      </c>
      <c r="E1855" s="74" t="s">
        <v>8</v>
      </c>
      <c r="F1855" s="74" t="s">
        <v>2942</v>
      </c>
      <c r="G1855" s="58">
        <v>2</v>
      </c>
      <c r="H1855" s="74">
        <v>60</v>
      </c>
      <c r="I1855" s="74">
        <v>8</v>
      </c>
    </row>
    <row r="1856" spans="1:9" ht="14.25" x14ac:dyDescent="0.45">
      <c r="A1856" s="74">
        <v>1113</v>
      </c>
      <c r="B1856" s="74">
        <v>22426</v>
      </c>
      <c r="C1856" s="75">
        <v>37</v>
      </c>
      <c r="D1856" s="74">
        <v>96</v>
      </c>
      <c r="E1856" s="74" t="s">
        <v>14</v>
      </c>
      <c r="F1856" s="74" t="s">
        <v>2941</v>
      </c>
      <c r="G1856" s="58">
        <v>1</v>
      </c>
      <c r="H1856" s="74">
        <v>59</v>
      </c>
      <c r="I1856" s="74">
        <v>1991</v>
      </c>
    </row>
    <row r="1857" spans="1:9" ht="14.25" x14ac:dyDescent="0.45">
      <c r="A1857" s="74">
        <v>1114</v>
      </c>
      <c r="B1857" s="74">
        <v>53892</v>
      </c>
      <c r="C1857" s="75">
        <v>1</v>
      </c>
      <c r="D1857" s="74">
        <v>13</v>
      </c>
      <c r="E1857" s="74" t="s">
        <v>14</v>
      </c>
      <c r="F1857" s="74" t="s">
        <v>2940</v>
      </c>
      <c r="G1857" s="58">
        <v>1</v>
      </c>
      <c r="H1857" s="74">
        <v>59</v>
      </c>
      <c r="I1857" s="74">
        <v>2086</v>
      </c>
    </row>
    <row r="1858" spans="1:9" ht="14.25" x14ac:dyDescent="0.45">
      <c r="A1858" s="74">
        <v>1115</v>
      </c>
      <c r="B1858" s="74">
        <v>34244</v>
      </c>
      <c r="C1858" s="75">
        <v>57</v>
      </c>
      <c r="D1858" s="74">
        <v>65</v>
      </c>
      <c r="E1858" s="74" t="s">
        <v>8</v>
      </c>
      <c r="F1858" s="74" t="s">
        <v>2939</v>
      </c>
      <c r="G1858" s="58">
        <v>2</v>
      </c>
      <c r="H1858" s="74">
        <v>60</v>
      </c>
      <c r="I1858" s="74">
        <v>6</v>
      </c>
    </row>
    <row r="1859" spans="1:9" ht="14.25" x14ac:dyDescent="0.45">
      <c r="A1859" s="74">
        <v>1116</v>
      </c>
      <c r="B1859" s="74">
        <v>34950</v>
      </c>
      <c r="C1859" s="75">
        <v>18</v>
      </c>
      <c r="D1859" s="74">
        <v>30</v>
      </c>
      <c r="E1859" s="74" t="s">
        <v>12</v>
      </c>
      <c r="F1859" s="74" t="s">
        <v>2938</v>
      </c>
      <c r="G1859" s="58">
        <v>2</v>
      </c>
      <c r="H1859" s="74">
        <v>61</v>
      </c>
      <c r="I1859" s="74">
        <v>1356</v>
      </c>
    </row>
    <row r="1860" spans="1:9" ht="14.25" x14ac:dyDescent="0.45">
      <c r="A1860" s="74">
        <v>1116</v>
      </c>
      <c r="B1860" s="74">
        <v>2965</v>
      </c>
      <c r="C1860" s="75">
        <v>11</v>
      </c>
      <c r="D1860" s="74">
        <v>18</v>
      </c>
      <c r="E1860" s="74" t="s">
        <v>12</v>
      </c>
      <c r="F1860" s="74" t="s">
        <v>2937</v>
      </c>
      <c r="G1860" s="58">
        <v>2</v>
      </c>
      <c r="H1860" s="74">
        <v>61</v>
      </c>
      <c r="I1860" s="74">
        <v>1356</v>
      </c>
    </row>
    <row r="1861" spans="1:9" ht="14.25" x14ac:dyDescent="0.45">
      <c r="A1861" s="74">
        <v>1116</v>
      </c>
      <c r="B1861" s="74">
        <v>17839</v>
      </c>
      <c r="C1861" s="75">
        <v>26</v>
      </c>
      <c r="D1861" s="74">
        <v>43</v>
      </c>
      <c r="E1861" s="74" t="s">
        <v>12</v>
      </c>
      <c r="F1861" s="74" t="s">
        <v>2937</v>
      </c>
      <c r="G1861" s="58">
        <v>2</v>
      </c>
      <c r="H1861" s="74">
        <v>61</v>
      </c>
      <c r="I1861" s="74">
        <v>1356</v>
      </c>
    </row>
    <row r="1862" spans="1:9" ht="14.25" x14ac:dyDescent="0.45">
      <c r="A1862" s="74">
        <v>1117</v>
      </c>
      <c r="B1862" s="74">
        <v>47494</v>
      </c>
      <c r="C1862" s="75">
        <v>66</v>
      </c>
      <c r="D1862" s="74">
        <v>120</v>
      </c>
      <c r="E1862" s="74" t="s">
        <v>8</v>
      </c>
      <c r="F1862" s="74" t="s">
        <v>2757</v>
      </c>
      <c r="G1862" s="58">
        <v>2</v>
      </c>
      <c r="H1862" s="74">
        <v>61</v>
      </c>
      <c r="I1862" s="74">
        <v>1257</v>
      </c>
    </row>
    <row r="1863" spans="1:9" ht="14.25" x14ac:dyDescent="0.45">
      <c r="A1863" s="74">
        <v>1118</v>
      </c>
      <c r="B1863" s="74">
        <v>21101</v>
      </c>
      <c r="C1863" s="75">
        <v>157</v>
      </c>
      <c r="D1863" s="74">
        <v>122</v>
      </c>
      <c r="E1863" s="74" t="s">
        <v>16</v>
      </c>
      <c r="F1863" s="74" t="s">
        <v>2756</v>
      </c>
      <c r="G1863" s="58">
        <v>2</v>
      </c>
      <c r="H1863" s="74">
        <v>60</v>
      </c>
      <c r="I1863" s="74">
        <v>1250</v>
      </c>
    </row>
    <row r="1864" spans="1:9" ht="14.25" x14ac:dyDescent="0.45">
      <c r="A1864" s="74">
        <v>1119</v>
      </c>
      <c r="B1864" s="74">
        <v>32417</v>
      </c>
      <c r="C1864" s="75">
        <v>250</v>
      </c>
      <c r="D1864" s="74">
        <v>245</v>
      </c>
      <c r="E1864" s="74" t="s">
        <v>16</v>
      </c>
      <c r="F1864" s="74" t="s">
        <v>2755</v>
      </c>
      <c r="G1864" s="58">
        <v>2</v>
      </c>
      <c r="H1864" s="74">
        <v>60</v>
      </c>
      <c r="I1864" s="74">
        <v>1250</v>
      </c>
    </row>
    <row r="1865" spans="1:9" ht="14.25" x14ac:dyDescent="0.45">
      <c r="A1865" s="74">
        <v>1120</v>
      </c>
      <c r="B1865" s="74">
        <v>20657</v>
      </c>
      <c r="C1865" s="75">
        <v>83</v>
      </c>
      <c r="D1865" s="74">
        <v>110</v>
      </c>
      <c r="E1865" s="74" t="s">
        <v>7</v>
      </c>
      <c r="F1865" s="74" t="s">
        <v>2752</v>
      </c>
      <c r="G1865" s="58">
        <v>2</v>
      </c>
      <c r="H1865" s="74">
        <v>60</v>
      </c>
      <c r="I1865" s="74">
        <v>777</v>
      </c>
    </row>
    <row r="1866" spans="1:9" ht="14.25" x14ac:dyDescent="0.45">
      <c r="A1866" s="74">
        <v>1121</v>
      </c>
      <c r="B1866" s="74">
        <v>3751</v>
      </c>
      <c r="C1866" s="75">
        <v>44.062163381399998</v>
      </c>
      <c r="D1866" s="74">
        <v>65</v>
      </c>
      <c r="E1866" s="74" t="s">
        <v>18</v>
      </c>
      <c r="F1866" s="74" t="s">
        <v>2751</v>
      </c>
      <c r="G1866" s="58">
        <v>2</v>
      </c>
      <c r="H1866" s="74">
        <v>61</v>
      </c>
      <c r="I1866" s="74">
        <v>1983</v>
      </c>
    </row>
    <row r="1867" spans="1:9" ht="14.25" x14ac:dyDescent="0.45">
      <c r="A1867" s="74">
        <v>1122</v>
      </c>
      <c r="B1867" s="74">
        <v>60259</v>
      </c>
      <c r="C1867" s="75">
        <v>89</v>
      </c>
      <c r="D1867" s="74">
        <v>148</v>
      </c>
      <c r="E1867" s="74" t="s">
        <v>18</v>
      </c>
      <c r="F1867" s="74" t="s">
        <v>2750</v>
      </c>
      <c r="G1867" s="58">
        <v>2</v>
      </c>
      <c r="H1867" s="74">
        <v>59</v>
      </c>
      <c r="I1867" s="74">
        <v>2542</v>
      </c>
    </row>
    <row r="1868" spans="1:9" ht="14.25" x14ac:dyDescent="0.45">
      <c r="A1868" s="74">
        <v>1122</v>
      </c>
      <c r="B1868" s="74">
        <v>66164</v>
      </c>
      <c r="C1868" s="75">
        <v>75</v>
      </c>
      <c r="D1868" s="74">
        <v>124</v>
      </c>
      <c r="E1868" s="74" t="s">
        <v>18</v>
      </c>
      <c r="F1868" s="74" t="s">
        <v>2749</v>
      </c>
      <c r="G1868" s="58">
        <v>2</v>
      </c>
      <c r="H1868" s="74">
        <v>59</v>
      </c>
      <c r="I1868" s="74">
        <v>2542</v>
      </c>
    </row>
    <row r="1869" spans="1:9" ht="14.25" x14ac:dyDescent="0.45">
      <c r="A1869" s="74">
        <v>1123</v>
      </c>
      <c r="B1869" s="74">
        <v>38472</v>
      </c>
      <c r="C1869" s="75">
        <v>48</v>
      </c>
      <c r="D1869" s="74">
        <v>122</v>
      </c>
      <c r="E1869" s="74" t="s">
        <v>14</v>
      </c>
      <c r="F1869" s="74" t="s">
        <v>2747</v>
      </c>
      <c r="G1869" s="58">
        <v>4</v>
      </c>
      <c r="H1869" s="74">
        <v>59</v>
      </c>
      <c r="I1869" s="74">
        <v>2040</v>
      </c>
    </row>
    <row r="1870" spans="1:9" ht="14.25" x14ac:dyDescent="0.45">
      <c r="A1870" s="74">
        <v>1124</v>
      </c>
      <c r="B1870" s="74">
        <v>9302</v>
      </c>
      <c r="C1870" s="75">
        <v>236</v>
      </c>
      <c r="D1870" s="74">
        <v>240</v>
      </c>
      <c r="E1870" s="74" t="s">
        <v>9</v>
      </c>
      <c r="F1870" s="74" t="s">
        <v>2746</v>
      </c>
      <c r="G1870" s="58">
        <v>26</v>
      </c>
      <c r="H1870" s="74">
        <v>60</v>
      </c>
      <c r="I1870" s="74">
        <v>1368</v>
      </c>
    </row>
    <row r="1871" spans="1:9" ht="14.25" x14ac:dyDescent="0.45">
      <c r="A1871" s="74">
        <v>1125</v>
      </c>
      <c r="B1871" s="74">
        <v>25246</v>
      </c>
      <c r="C1871" s="75">
        <v>91</v>
      </c>
      <c r="D1871" s="74">
        <v>0</v>
      </c>
      <c r="E1871" s="74" t="s">
        <v>8</v>
      </c>
      <c r="F1871" s="74" t="s">
        <v>2745</v>
      </c>
      <c r="G1871" s="58">
        <v>2</v>
      </c>
      <c r="H1871" s="74">
        <v>61</v>
      </c>
      <c r="I1871" s="74">
        <v>1304</v>
      </c>
    </row>
    <row r="1872" spans="1:9" ht="14.25" x14ac:dyDescent="0.45">
      <c r="A1872" s="74">
        <v>1126</v>
      </c>
      <c r="B1872" s="74">
        <v>53720</v>
      </c>
      <c r="C1872" s="75">
        <v>130</v>
      </c>
      <c r="D1872" s="74">
        <v>98</v>
      </c>
      <c r="E1872" s="74" t="s">
        <v>13</v>
      </c>
      <c r="F1872" s="74" t="s">
        <v>2744</v>
      </c>
      <c r="G1872" s="58">
        <v>2</v>
      </c>
      <c r="H1872" s="74">
        <v>62</v>
      </c>
      <c r="I1872" s="74">
        <v>189</v>
      </c>
    </row>
    <row r="1873" spans="1:9" ht="14.25" x14ac:dyDescent="0.45">
      <c r="A1873" s="74">
        <v>1127</v>
      </c>
      <c r="B1873" s="74">
        <v>43601</v>
      </c>
      <c r="C1873" s="75">
        <v>85</v>
      </c>
      <c r="D1873" s="74">
        <v>120</v>
      </c>
      <c r="E1873" s="74" t="s">
        <v>8</v>
      </c>
      <c r="F1873" s="74" t="s">
        <v>2743</v>
      </c>
      <c r="G1873" s="58">
        <v>2</v>
      </c>
      <c r="H1873" s="74">
        <v>62</v>
      </c>
      <c r="I1873" s="74">
        <v>1</v>
      </c>
    </row>
    <row r="1874" spans="1:9" ht="14.25" x14ac:dyDescent="0.45">
      <c r="A1874" s="74">
        <v>1127</v>
      </c>
      <c r="B1874" s="74">
        <v>29203</v>
      </c>
      <c r="C1874" s="75">
        <v>69</v>
      </c>
      <c r="D1874" s="74">
        <v>120</v>
      </c>
      <c r="E1874" s="74" t="s">
        <v>8</v>
      </c>
      <c r="F1874" s="74" t="s">
        <v>2743</v>
      </c>
      <c r="G1874" s="58">
        <v>2</v>
      </c>
      <c r="H1874" s="74">
        <v>62</v>
      </c>
      <c r="I1874" s="74">
        <v>1</v>
      </c>
    </row>
    <row r="1875" spans="1:9" ht="14.25" x14ac:dyDescent="0.45">
      <c r="A1875" s="74">
        <v>1127</v>
      </c>
      <c r="B1875" s="74">
        <v>39303</v>
      </c>
      <c r="C1875" s="75">
        <v>40</v>
      </c>
      <c r="D1875" s="74">
        <v>60</v>
      </c>
      <c r="E1875" s="74" t="s">
        <v>8</v>
      </c>
      <c r="F1875" s="74" t="s">
        <v>2743</v>
      </c>
      <c r="G1875" s="58">
        <v>2</v>
      </c>
      <c r="H1875" s="74">
        <v>62</v>
      </c>
      <c r="I1875" s="74">
        <v>1</v>
      </c>
    </row>
    <row r="1876" spans="1:9" ht="14.25" x14ac:dyDescent="0.45">
      <c r="A1876" s="74">
        <v>1127</v>
      </c>
      <c r="B1876" s="74">
        <v>41510</v>
      </c>
      <c r="C1876" s="75">
        <v>74</v>
      </c>
      <c r="D1876" s="74">
        <v>120</v>
      </c>
      <c r="E1876" s="74" t="s">
        <v>8</v>
      </c>
      <c r="F1876" s="74" t="s">
        <v>2743</v>
      </c>
      <c r="G1876" s="58">
        <v>2</v>
      </c>
      <c r="H1876" s="74">
        <v>62</v>
      </c>
      <c r="I1876" s="74">
        <v>1</v>
      </c>
    </row>
    <row r="1877" spans="1:9" ht="14.25" x14ac:dyDescent="0.45">
      <c r="A1877" s="74">
        <v>1127</v>
      </c>
      <c r="B1877" s="74">
        <v>35597</v>
      </c>
      <c r="C1877" s="75">
        <v>64</v>
      </c>
      <c r="D1877" s="74">
        <v>60</v>
      </c>
      <c r="E1877" s="74" t="s">
        <v>8</v>
      </c>
      <c r="F1877" s="74" t="s">
        <v>2743</v>
      </c>
      <c r="G1877" s="58">
        <v>2</v>
      </c>
      <c r="H1877" s="74">
        <v>62</v>
      </c>
      <c r="I1877" s="74">
        <v>1</v>
      </c>
    </row>
    <row r="1878" spans="1:9" ht="14.25" x14ac:dyDescent="0.45">
      <c r="A1878" s="74">
        <v>1128</v>
      </c>
      <c r="B1878" s="74">
        <v>20942</v>
      </c>
      <c r="C1878" s="75">
        <v>217</v>
      </c>
      <c r="D1878" s="74">
        <v>125</v>
      </c>
      <c r="E1878" s="74" t="s">
        <v>9</v>
      </c>
      <c r="F1878" s="74" t="s">
        <v>2742</v>
      </c>
      <c r="G1878" s="58">
        <v>2</v>
      </c>
      <c r="H1878" s="74">
        <v>59</v>
      </c>
      <c r="I1878" s="74">
        <v>1828</v>
      </c>
    </row>
    <row r="1879" spans="1:9" ht="14.25" x14ac:dyDescent="0.45">
      <c r="A1879" s="74">
        <v>1129</v>
      </c>
      <c r="B1879" s="74">
        <v>34635</v>
      </c>
      <c r="C1879" s="75">
        <v>40.253674225300003</v>
      </c>
      <c r="D1879" s="74">
        <v>125</v>
      </c>
      <c r="E1879" s="74" t="s">
        <v>13</v>
      </c>
      <c r="F1879" s="74" t="s">
        <v>2741</v>
      </c>
      <c r="G1879" s="58">
        <v>26</v>
      </c>
      <c r="H1879" s="74">
        <v>62</v>
      </c>
      <c r="I1879" s="74">
        <v>271</v>
      </c>
    </row>
    <row r="1880" spans="1:9" ht="14.25" x14ac:dyDescent="0.45">
      <c r="A1880" s="74">
        <v>1130</v>
      </c>
      <c r="B1880" s="74">
        <v>27663</v>
      </c>
      <c r="C1880" s="75">
        <v>11.5</v>
      </c>
      <c r="D1880" s="74">
        <v>49</v>
      </c>
      <c r="E1880" s="74" t="s">
        <v>21</v>
      </c>
      <c r="F1880" s="74" t="s">
        <v>2740</v>
      </c>
      <c r="G1880" s="58">
        <v>4</v>
      </c>
      <c r="H1880" s="74">
        <v>61</v>
      </c>
      <c r="I1880" s="74">
        <v>1968</v>
      </c>
    </row>
    <row r="1881" spans="1:9" ht="14.25" x14ac:dyDescent="0.45">
      <c r="A1881" s="74">
        <v>1131</v>
      </c>
      <c r="B1881" s="74">
        <v>31575</v>
      </c>
      <c r="C1881" s="75">
        <v>44.555026683999998</v>
      </c>
      <c r="D1881" s="74">
        <v>42</v>
      </c>
      <c r="E1881" s="74" t="s">
        <v>11</v>
      </c>
      <c r="F1881" s="74" t="s">
        <v>2739</v>
      </c>
      <c r="G1881" s="58">
        <v>2</v>
      </c>
      <c r="H1881" s="74">
        <v>59</v>
      </c>
      <c r="I1881" s="74">
        <v>1429</v>
      </c>
    </row>
    <row r="1882" spans="1:9" ht="14.25" x14ac:dyDescent="0.45">
      <c r="A1882" s="74">
        <v>1131</v>
      </c>
      <c r="B1882" s="74">
        <v>42447</v>
      </c>
      <c r="C1882" s="75">
        <v>25.078026459899998</v>
      </c>
      <c r="D1882" s="74">
        <v>21</v>
      </c>
      <c r="E1882" s="74" t="s">
        <v>11</v>
      </c>
      <c r="F1882" s="74" t="s">
        <v>2738</v>
      </c>
      <c r="G1882" s="58">
        <v>2</v>
      </c>
      <c r="H1882" s="74">
        <v>59</v>
      </c>
      <c r="I1882" s="74">
        <v>1429</v>
      </c>
    </row>
    <row r="1883" spans="1:9" ht="14.25" x14ac:dyDescent="0.45">
      <c r="A1883" s="74">
        <v>1131</v>
      </c>
      <c r="B1883" s="74">
        <v>45401</v>
      </c>
      <c r="C1883" s="75">
        <v>36</v>
      </c>
      <c r="D1883" s="74">
        <v>29</v>
      </c>
      <c r="E1883" s="74" t="s">
        <v>11</v>
      </c>
      <c r="F1883" s="74" t="s">
        <v>2737</v>
      </c>
      <c r="G1883" s="58">
        <v>2</v>
      </c>
      <c r="H1883" s="74">
        <v>59</v>
      </c>
      <c r="I1883" s="74">
        <v>1429</v>
      </c>
    </row>
    <row r="1884" spans="1:9" ht="14.25" x14ac:dyDescent="0.45">
      <c r="A1884" s="74">
        <v>1132</v>
      </c>
      <c r="B1884" s="74">
        <v>30640</v>
      </c>
      <c r="C1884" s="75">
        <v>126</v>
      </c>
      <c r="D1884" s="74">
        <v>125</v>
      </c>
      <c r="E1884" s="74" t="s">
        <v>7</v>
      </c>
      <c r="F1884" s="74" t="s">
        <v>2736</v>
      </c>
      <c r="G1884" s="58">
        <v>2</v>
      </c>
      <c r="H1884" s="74">
        <v>59</v>
      </c>
      <c r="I1884" s="74">
        <v>828</v>
      </c>
    </row>
    <row r="1885" spans="1:9" ht="14.25" x14ac:dyDescent="0.45">
      <c r="A1885" s="74">
        <v>1133</v>
      </c>
      <c r="B1885" s="74">
        <v>1495</v>
      </c>
      <c r="C1885" s="75">
        <v>162</v>
      </c>
      <c r="D1885" s="74">
        <v>125</v>
      </c>
      <c r="E1885" s="74" t="s">
        <v>7</v>
      </c>
      <c r="F1885" s="74" t="s">
        <v>2735</v>
      </c>
      <c r="G1885" s="58">
        <v>7</v>
      </c>
      <c r="H1885" s="74">
        <v>60</v>
      </c>
      <c r="I1885" s="74">
        <v>427</v>
      </c>
    </row>
    <row r="1886" spans="1:9" ht="14.25" x14ac:dyDescent="0.45">
      <c r="A1886" s="74">
        <v>1134</v>
      </c>
      <c r="B1886" s="74">
        <v>20180</v>
      </c>
      <c r="C1886" s="75">
        <v>24</v>
      </c>
      <c r="D1886" s="74">
        <v>70</v>
      </c>
      <c r="E1886" s="74" t="s">
        <v>12</v>
      </c>
      <c r="F1886" s="74" t="s">
        <v>2734</v>
      </c>
      <c r="G1886" s="58">
        <v>4</v>
      </c>
      <c r="H1886" s="74">
        <v>61</v>
      </c>
      <c r="I1886" s="74">
        <v>2050</v>
      </c>
    </row>
    <row r="1887" spans="1:9" ht="14.25" x14ac:dyDescent="0.45">
      <c r="A1887" s="74">
        <v>1134</v>
      </c>
      <c r="B1887" s="74">
        <v>194</v>
      </c>
      <c r="C1887" s="75">
        <v>0</v>
      </c>
      <c r="D1887" s="74">
        <v>0</v>
      </c>
      <c r="E1887" s="74" t="s">
        <v>12</v>
      </c>
      <c r="F1887" s="74" t="s">
        <v>2734</v>
      </c>
      <c r="G1887" s="58">
        <v>4</v>
      </c>
      <c r="H1887" s="74">
        <v>61</v>
      </c>
      <c r="I1887" s="74">
        <v>2050</v>
      </c>
    </row>
    <row r="1888" spans="1:9" ht="14.25" x14ac:dyDescent="0.45">
      <c r="A1888" s="74">
        <v>1135</v>
      </c>
      <c r="B1888" s="74">
        <v>48435</v>
      </c>
      <c r="C1888" s="75">
        <v>129.52054773500001</v>
      </c>
      <c r="D1888" s="74">
        <v>170</v>
      </c>
      <c r="E1888" s="74" t="s">
        <v>13</v>
      </c>
      <c r="F1888" s="74" t="s">
        <v>2733</v>
      </c>
      <c r="G1888" s="58">
        <v>24</v>
      </c>
      <c r="H1888" s="74">
        <v>60</v>
      </c>
      <c r="I1888" s="74">
        <v>1411</v>
      </c>
    </row>
    <row r="1889" spans="1:9" ht="14.25" x14ac:dyDescent="0.45">
      <c r="A1889" s="74">
        <v>1136</v>
      </c>
      <c r="B1889" s="74">
        <v>19318</v>
      </c>
      <c r="C1889" s="75">
        <v>145</v>
      </c>
      <c r="D1889" s="74">
        <v>120</v>
      </c>
      <c r="E1889" s="74" t="s">
        <v>13</v>
      </c>
      <c r="F1889" s="74" t="s">
        <v>2732</v>
      </c>
      <c r="G1889" s="58">
        <v>24</v>
      </c>
      <c r="H1889" s="74">
        <v>62</v>
      </c>
      <c r="I1889" s="74">
        <v>671</v>
      </c>
    </row>
    <row r="1890" spans="1:9" ht="14.25" x14ac:dyDescent="0.45">
      <c r="A1890" s="74">
        <v>1137</v>
      </c>
      <c r="B1890" s="74">
        <v>2162</v>
      </c>
      <c r="C1890" s="75">
        <v>92</v>
      </c>
      <c r="D1890" s="74">
        <v>125</v>
      </c>
      <c r="E1890" s="74" t="s">
        <v>13</v>
      </c>
      <c r="F1890" s="74" t="s">
        <v>2731</v>
      </c>
      <c r="G1890" s="58">
        <v>2</v>
      </c>
      <c r="H1890" s="74">
        <v>62</v>
      </c>
      <c r="I1890" s="74">
        <v>658</v>
      </c>
    </row>
    <row r="1891" spans="1:9" ht="14.25" x14ac:dyDescent="0.45">
      <c r="A1891" s="74">
        <v>1138</v>
      </c>
      <c r="B1891" s="74">
        <v>19893</v>
      </c>
      <c r="C1891" s="75">
        <v>145</v>
      </c>
      <c r="D1891" s="74">
        <v>120</v>
      </c>
      <c r="E1891" s="74" t="s">
        <v>9</v>
      </c>
      <c r="F1891" s="74" t="s">
        <v>2730</v>
      </c>
      <c r="G1891" s="58">
        <v>16</v>
      </c>
      <c r="H1891" s="74">
        <v>60</v>
      </c>
      <c r="I1891" s="74">
        <v>1088</v>
      </c>
    </row>
    <row r="1892" spans="1:9" ht="14.25" x14ac:dyDescent="0.45">
      <c r="A1892" s="74">
        <v>1139</v>
      </c>
      <c r="B1892" s="74">
        <v>36756</v>
      </c>
      <c r="C1892" s="75">
        <v>133</v>
      </c>
      <c r="D1892" s="74">
        <v>120</v>
      </c>
      <c r="E1892" s="74" t="s">
        <v>8</v>
      </c>
      <c r="F1892" s="74" t="s">
        <v>2729</v>
      </c>
      <c r="G1892" s="58">
        <v>2</v>
      </c>
      <c r="H1892" s="74">
        <v>60</v>
      </c>
      <c r="I1892" s="74">
        <v>2517</v>
      </c>
    </row>
    <row r="1893" spans="1:9" ht="14.25" x14ac:dyDescent="0.45">
      <c r="A1893" s="74">
        <v>1140</v>
      </c>
      <c r="B1893" s="74">
        <v>619</v>
      </c>
      <c r="C1893" s="75">
        <v>43</v>
      </c>
      <c r="D1893" s="74">
        <v>65</v>
      </c>
      <c r="E1893" s="74" t="s">
        <v>12</v>
      </c>
      <c r="F1893" s="74" t="s">
        <v>2728</v>
      </c>
      <c r="G1893" s="58">
        <v>2</v>
      </c>
      <c r="H1893" s="74">
        <v>60</v>
      </c>
      <c r="I1893" s="74">
        <v>1434</v>
      </c>
    </row>
    <row r="1894" spans="1:9" ht="14.25" x14ac:dyDescent="0.45">
      <c r="A1894" s="74">
        <v>1141</v>
      </c>
      <c r="B1894" s="74">
        <v>49871</v>
      </c>
      <c r="C1894" s="75">
        <v>97</v>
      </c>
      <c r="D1894" s="74">
        <v>118</v>
      </c>
      <c r="E1894" s="74" t="s">
        <v>18</v>
      </c>
      <c r="F1894" s="74" t="s">
        <v>2727</v>
      </c>
      <c r="G1894" s="58">
        <v>2</v>
      </c>
      <c r="H1894" s="74">
        <v>61</v>
      </c>
      <c r="I1894" s="74">
        <v>2529</v>
      </c>
    </row>
    <row r="1895" spans="1:9" ht="14.25" x14ac:dyDescent="0.45">
      <c r="A1895" s="74">
        <v>1142</v>
      </c>
      <c r="B1895" s="74">
        <v>61988</v>
      </c>
      <c r="C1895" s="75">
        <v>53.698162657200001</v>
      </c>
      <c r="D1895" s="74">
        <v>130</v>
      </c>
      <c r="E1895" s="74" t="s">
        <v>17</v>
      </c>
      <c r="F1895" s="74" t="s">
        <v>2726</v>
      </c>
      <c r="G1895" s="58">
        <v>24</v>
      </c>
      <c r="H1895" s="74">
        <v>60</v>
      </c>
      <c r="I1895" s="74">
        <v>1401</v>
      </c>
    </row>
    <row r="1896" spans="1:9" ht="14.25" x14ac:dyDescent="0.45">
      <c r="A1896" s="74">
        <v>1143</v>
      </c>
      <c r="B1896" s="74">
        <v>44678</v>
      </c>
      <c r="C1896" s="75">
        <v>41.168202644799997</v>
      </c>
      <c r="D1896" s="74">
        <v>100</v>
      </c>
      <c r="E1896" s="74" t="s">
        <v>17</v>
      </c>
      <c r="F1896" s="74" t="s">
        <v>3641</v>
      </c>
      <c r="G1896" s="58">
        <v>24</v>
      </c>
      <c r="H1896" s="74">
        <v>60</v>
      </c>
      <c r="I1896" s="74">
        <v>1401</v>
      </c>
    </row>
    <row r="1897" spans="1:9" ht="14.25" x14ac:dyDescent="0.45">
      <c r="A1897" s="74">
        <v>1143</v>
      </c>
      <c r="B1897" s="74">
        <v>39992</v>
      </c>
      <c r="C1897" s="75">
        <v>8.7002955338499994</v>
      </c>
      <c r="D1897" s="74">
        <v>0</v>
      </c>
      <c r="E1897" s="74" t="s">
        <v>17</v>
      </c>
      <c r="F1897" s="74" t="s">
        <v>3640</v>
      </c>
      <c r="G1897" s="58">
        <v>0</v>
      </c>
      <c r="H1897" s="74">
        <v>64</v>
      </c>
      <c r="I1897" s="74">
        <v>1288</v>
      </c>
    </row>
    <row r="1898" spans="1:9" ht="14.25" x14ac:dyDescent="0.45">
      <c r="A1898" s="74">
        <v>1143</v>
      </c>
      <c r="B1898" s="74">
        <v>39992</v>
      </c>
      <c r="C1898" s="75">
        <v>16.896158060000001</v>
      </c>
      <c r="D1898" s="74">
        <v>41</v>
      </c>
      <c r="E1898" s="74" t="s">
        <v>17</v>
      </c>
      <c r="F1898" s="74" t="s">
        <v>3640</v>
      </c>
      <c r="G1898" s="58">
        <v>24</v>
      </c>
      <c r="H1898" s="74">
        <v>60</v>
      </c>
      <c r="I1898" s="74">
        <v>1401</v>
      </c>
    </row>
    <row r="1899" spans="1:9" ht="14.25" x14ac:dyDescent="0.45">
      <c r="A1899" s="74">
        <v>1143</v>
      </c>
      <c r="B1899" s="74">
        <v>29113</v>
      </c>
      <c r="C1899" s="75">
        <v>0</v>
      </c>
      <c r="D1899" s="74">
        <v>0</v>
      </c>
      <c r="E1899" s="74" t="s">
        <v>17</v>
      </c>
      <c r="F1899" s="74" t="s">
        <v>3640</v>
      </c>
      <c r="G1899" s="58">
        <v>0</v>
      </c>
      <c r="H1899" s="74">
        <v>64</v>
      </c>
      <c r="I1899" s="74">
        <v>1288</v>
      </c>
    </row>
    <row r="1900" spans="1:9" ht="14.25" x14ac:dyDescent="0.45">
      <c r="A1900" s="74">
        <v>1143</v>
      </c>
      <c r="B1900" s="74">
        <v>68181</v>
      </c>
      <c r="C1900" s="75">
        <v>38.212557273100003</v>
      </c>
      <c r="D1900" s="74">
        <v>93</v>
      </c>
      <c r="E1900" s="74" t="s">
        <v>17</v>
      </c>
      <c r="F1900" s="74" t="s">
        <v>3639</v>
      </c>
      <c r="G1900" s="58">
        <v>24</v>
      </c>
      <c r="H1900" s="74">
        <v>60</v>
      </c>
      <c r="I1900" s="74">
        <v>1401</v>
      </c>
    </row>
    <row r="1901" spans="1:9" ht="14.25" x14ac:dyDescent="0.45">
      <c r="A1901" s="74">
        <v>1143</v>
      </c>
      <c r="B1901" s="74">
        <v>21733</v>
      </c>
      <c r="C1901" s="75">
        <v>48.011514465200001</v>
      </c>
      <c r="D1901" s="74">
        <v>116</v>
      </c>
      <c r="E1901" s="74" t="s">
        <v>17</v>
      </c>
      <c r="F1901" s="74" t="s">
        <v>3638</v>
      </c>
      <c r="G1901" s="58">
        <v>24</v>
      </c>
      <c r="H1901" s="74">
        <v>60</v>
      </c>
      <c r="I1901" s="74">
        <v>1401</v>
      </c>
    </row>
    <row r="1902" spans="1:9" ht="14.25" x14ac:dyDescent="0.45">
      <c r="A1902" s="74">
        <v>1144</v>
      </c>
      <c r="B1902" s="74">
        <v>26961</v>
      </c>
      <c r="C1902" s="75">
        <v>102</v>
      </c>
      <c r="D1902" s="74">
        <v>122</v>
      </c>
      <c r="E1902" s="74" t="s">
        <v>13</v>
      </c>
      <c r="F1902" s="74" t="s">
        <v>2725</v>
      </c>
      <c r="G1902" s="58">
        <v>24</v>
      </c>
      <c r="H1902" s="74">
        <v>59</v>
      </c>
      <c r="I1902" s="74">
        <v>1470</v>
      </c>
    </row>
    <row r="1903" spans="1:9" ht="14.25" x14ac:dyDescent="0.45">
      <c r="A1903" s="74">
        <v>1145</v>
      </c>
      <c r="B1903" s="74">
        <v>34557</v>
      </c>
      <c r="C1903" s="75">
        <v>98</v>
      </c>
      <c r="D1903" s="74">
        <v>240</v>
      </c>
      <c r="E1903" s="74" t="s">
        <v>12</v>
      </c>
      <c r="F1903" s="74" t="s">
        <v>2724</v>
      </c>
      <c r="G1903" s="58">
        <v>16</v>
      </c>
      <c r="H1903" s="74">
        <v>59</v>
      </c>
      <c r="I1903" s="74">
        <v>1826</v>
      </c>
    </row>
    <row r="1904" spans="1:9" ht="14.25" x14ac:dyDescent="0.45">
      <c r="A1904" s="74">
        <v>1146</v>
      </c>
      <c r="B1904" s="74">
        <v>3858</v>
      </c>
      <c r="C1904" s="75">
        <v>130</v>
      </c>
      <c r="D1904" s="74">
        <v>122</v>
      </c>
      <c r="E1904" s="74" t="s">
        <v>13</v>
      </c>
      <c r="F1904" s="74" t="s">
        <v>2723</v>
      </c>
      <c r="G1904" s="58">
        <v>2</v>
      </c>
      <c r="H1904" s="74">
        <v>59</v>
      </c>
      <c r="I1904" s="74">
        <v>1470</v>
      </c>
    </row>
    <row r="1905" spans="1:9" ht="14.25" x14ac:dyDescent="0.45">
      <c r="A1905" s="74">
        <v>1147</v>
      </c>
      <c r="B1905" s="74">
        <v>12857</v>
      </c>
      <c r="C1905" s="75">
        <v>0</v>
      </c>
      <c r="D1905" s="74">
        <v>0</v>
      </c>
      <c r="E1905" s="74" t="s">
        <v>14</v>
      </c>
      <c r="F1905" s="74" t="s">
        <v>2722</v>
      </c>
      <c r="G1905" s="58">
        <v>0</v>
      </c>
      <c r="H1905" s="74">
        <v>59</v>
      </c>
      <c r="I1905" s="74">
        <v>2554</v>
      </c>
    </row>
    <row r="1906" spans="1:9" ht="14.25" x14ac:dyDescent="0.45">
      <c r="A1906" s="74">
        <v>1147</v>
      </c>
      <c r="B1906" s="74">
        <v>38480</v>
      </c>
      <c r="C1906" s="75">
        <v>0</v>
      </c>
      <c r="D1906" s="74">
        <v>0</v>
      </c>
      <c r="E1906" s="74" t="s">
        <v>14</v>
      </c>
      <c r="F1906" s="74" t="s">
        <v>2721</v>
      </c>
      <c r="G1906" s="58">
        <v>0</v>
      </c>
      <c r="H1906" s="74">
        <v>59</v>
      </c>
      <c r="I1906" s="74">
        <v>2554</v>
      </c>
    </row>
    <row r="1907" spans="1:9" ht="14.25" x14ac:dyDescent="0.45">
      <c r="A1907" s="74">
        <v>1148</v>
      </c>
      <c r="B1907" s="74">
        <v>30914</v>
      </c>
      <c r="C1907" s="75">
        <v>27</v>
      </c>
      <c r="D1907" s="74">
        <v>75</v>
      </c>
      <c r="E1907" s="74" t="s">
        <v>12</v>
      </c>
      <c r="F1907" s="74" t="s">
        <v>2720</v>
      </c>
      <c r="G1907" s="58">
        <v>18</v>
      </c>
      <c r="H1907" s="74">
        <v>59</v>
      </c>
      <c r="I1907" s="74">
        <v>1779</v>
      </c>
    </row>
    <row r="1908" spans="1:9" ht="14.25" x14ac:dyDescent="0.45">
      <c r="A1908" s="74">
        <v>1148</v>
      </c>
      <c r="B1908" s="74">
        <v>45286</v>
      </c>
      <c r="C1908" s="75">
        <v>0</v>
      </c>
      <c r="D1908" s="74">
        <v>0</v>
      </c>
      <c r="E1908" s="74" t="s">
        <v>12</v>
      </c>
      <c r="F1908" s="74" t="s">
        <v>2720</v>
      </c>
      <c r="G1908" s="58">
        <v>18</v>
      </c>
      <c r="H1908" s="74">
        <v>59</v>
      </c>
      <c r="I1908" s="74">
        <v>1779</v>
      </c>
    </row>
    <row r="1909" spans="1:9" ht="14.25" x14ac:dyDescent="0.45">
      <c r="A1909" s="74">
        <v>1149</v>
      </c>
      <c r="B1909" s="74">
        <v>48424</v>
      </c>
      <c r="C1909" s="75">
        <v>65</v>
      </c>
      <c r="D1909" s="74">
        <v>125</v>
      </c>
      <c r="E1909" s="74" t="s">
        <v>13</v>
      </c>
      <c r="F1909" s="74" t="s">
        <v>2719</v>
      </c>
      <c r="G1909" s="58">
        <v>2</v>
      </c>
      <c r="H1909" s="74">
        <v>62</v>
      </c>
      <c r="I1909" s="74">
        <v>382</v>
      </c>
    </row>
    <row r="1910" spans="1:9" ht="14.25" x14ac:dyDescent="0.45">
      <c r="A1910" s="74">
        <v>1150</v>
      </c>
      <c r="B1910" s="74">
        <v>25789</v>
      </c>
      <c r="C1910" s="75">
        <v>0</v>
      </c>
      <c r="D1910" s="74">
        <v>0</v>
      </c>
      <c r="E1910" s="74" t="s">
        <v>13</v>
      </c>
      <c r="F1910" s="74" t="s">
        <v>2718</v>
      </c>
      <c r="G1910" s="58">
        <v>0</v>
      </c>
      <c r="H1910" s="74">
        <v>62</v>
      </c>
      <c r="I1910" s="74">
        <v>317</v>
      </c>
    </row>
    <row r="1911" spans="1:9" ht="14.25" x14ac:dyDescent="0.45">
      <c r="A1911" s="74">
        <v>1151</v>
      </c>
      <c r="B1911" s="74">
        <v>30440</v>
      </c>
      <c r="C1911" s="75">
        <v>117</v>
      </c>
      <c r="D1911" s="74">
        <v>110</v>
      </c>
      <c r="E1911" s="74" t="s">
        <v>13</v>
      </c>
      <c r="F1911" s="74" t="s">
        <v>2717</v>
      </c>
      <c r="G1911" s="58">
        <v>2</v>
      </c>
      <c r="H1911" s="74">
        <v>61</v>
      </c>
      <c r="I1911" s="74">
        <v>1544</v>
      </c>
    </row>
    <row r="1912" spans="1:9" ht="14.25" x14ac:dyDescent="0.45">
      <c r="A1912" s="74">
        <v>1152</v>
      </c>
      <c r="B1912" s="74">
        <v>33988</v>
      </c>
      <c r="C1912" s="75">
        <v>109</v>
      </c>
      <c r="D1912" s="74">
        <v>120</v>
      </c>
      <c r="E1912" s="74" t="s">
        <v>13</v>
      </c>
      <c r="F1912" s="74" t="s">
        <v>2714</v>
      </c>
      <c r="G1912" s="58">
        <v>2</v>
      </c>
      <c r="H1912" s="74">
        <v>59</v>
      </c>
      <c r="I1912" s="74">
        <v>2356</v>
      </c>
    </row>
    <row r="1913" spans="1:9" ht="14.25" x14ac:dyDescent="0.45">
      <c r="A1913" s="74">
        <v>1153</v>
      </c>
      <c r="B1913" s="74">
        <v>50027</v>
      </c>
      <c r="C1913" s="75">
        <v>34.008795431000003</v>
      </c>
      <c r="D1913" s="74">
        <v>36</v>
      </c>
      <c r="E1913" s="74" t="s">
        <v>17</v>
      </c>
      <c r="F1913" s="74" t="s">
        <v>2713</v>
      </c>
      <c r="G1913" s="58">
        <v>24</v>
      </c>
      <c r="H1913" s="74">
        <v>60</v>
      </c>
      <c r="I1913" s="74">
        <v>1930</v>
      </c>
    </row>
    <row r="1914" spans="1:9" ht="14.25" x14ac:dyDescent="0.45">
      <c r="A1914" s="74">
        <v>1154</v>
      </c>
      <c r="B1914" s="74">
        <v>43932</v>
      </c>
      <c r="C1914" s="75">
        <v>0</v>
      </c>
      <c r="D1914" s="74">
        <v>30</v>
      </c>
      <c r="E1914" s="74" t="s">
        <v>7</v>
      </c>
      <c r="F1914" s="74" t="s">
        <v>2712</v>
      </c>
      <c r="G1914" s="58">
        <v>5</v>
      </c>
      <c r="H1914" s="74">
        <v>61</v>
      </c>
      <c r="I1914" s="74">
        <v>744</v>
      </c>
    </row>
    <row r="1915" spans="1:9" ht="14.25" x14ac:dyDescent="0.45">
      <c r="A1915" s="74">
        <v>1154</v>
      </c>
      <c r="B1915" s="74">
        <v>7828</v>
      </c>
      <c r="C1915" s="75">
        <v>0</v>
      </c>
      <c r="D1915" s="74">
        <v>59</v>
      </c>
      <c r="E1915" s="74" t="s">
        <v>7</v>
      </c>
      <c r="F1915" s="74" t="s">
        <v>2711</v>
      </c>
      <c r="G1915" s="58">
        <v>2</v>
      </c>
      <c r="H1915" s="74">
        <v>61</v>
      </c>
      <c r="I1915" s="74">
        <v>744</v>
      </c>
    </row>
    <row r="1916" spans="1:9" ht="14.25" x14ac:dyDescent="0.45">
      <c r="A1916" s="74">
        <v>1155</v>
      </c>
      <c r="B1916" s="74">
        <v>26023</v>
      </c>
      <c r="C1916" s="75">
        <v>174.32200606999999</v>
      </c>
      <c r="D1916" s="74">
        <v>214</v>
      </c>
      <c r="E1916" s="74" t="s">
        <v>9</v>
      </c>
      <c r="F1916" s="74" t="s">
        <v>2710</v>
      </c>
      <c r="G1916" s="58">
        <v>2</v>
      </c>
      <c r="H1916" s="74">
        <v>62</v>
      </c>
      <c r="I1916" s="74">
        <v>53</v>
      </c>
    </row>
    <row r="1917" spans="1:9" ht="14.25" x14ac:dyDescent="0.45">
      <c r="A1917" s="74">
        <v>1156</v>
      </c>
      <c r="B1917" s="74">
        <v>49749</v>
      </c>
      <c r="C1917" s="75">
        <v>0</v>
      </c>
      <c r="D1917" s="74">
        <v>0</v>
      </c>
      <c r="E1917" s="74" t="s">
        <v>7</v>
      </c>
      <c r="F1917" s="74" t="s">
        <v>2709</v>
      </c>
      <c r="G1917" s="58">
        <v>0</v>
      </c>
      <c r="H1917" s="74">
        <v>60</v>
      </c>
      <c r="I1917" s="74">
        <v>2780</v>
      </c>
    </row>
    <row r="1918" spans="1:9" ht="14.25" x14ac:dyDescent="0.45">
      <c r="A1918" s="74">
        <v>1156</v>
      </c>
      <c r="B1918" s="74">
        <v>31635</v>
      </c>
      <c r="C1918" s="75">
        <v>0</v>
      </c>
      <c r="D1918" s="74">
        <v>0</v>
      </c>
      <c r="E1918" s="74" t="s">
        <v>7</v>
      </c>
      <c r="F1918" s="74" t="s">
        <v>2709</v>
      </c>
      <c r="G1918" s="58">
        <v>0</v>
      </c>
      <c r="H1918" s="74">
        <v>60</v>
      </c>
      <c r="I1918" s="74">
        <v>2780</v>
      </c>
    </row>
    <row r="1919" spans="1:9" ht="14.25" x14ac:dyDescent="0.45">
      <c r="A1919" s="74">
        <v>1157</v>
      </c>
      <c r="B1919" s="74">
        <v>28589</v>
      </c>
      <c r="C1919" s="75">
        <v>236</v>
      </c>
      <c r="D1919" s="74">
        <v>244</v>
      </c>
      <c r="E1919" s="74" t="s">
        <v>7</v>
      </c>
      <c r="F1919" s="74" t="s">
        <v>2708</v>
      </c>
      <c r="G1919" s="58">
        <v>16</v>
      </c>
      <c r="H1919" s="74">
        <v>60</v>
      </c>
      <c r="I1919" s="74">
        <v>2172</v>
      </c>
    </row>
    <row r="1920" spans="1:9" ht="14.25" x14ac:dyDescent="0.45">
      <c r="A1920" s="74">
        <v>1158</v>
      </c>
      <c r="B1920" s="74">
        <v>44075</v>
      </c>
      <c r="C1920" s="75">
        <v>0</v>
      </c>
      <c r="D1920" s="74">
        <v>0</v>
      </c>
      <c r="E1920" s="74" t="s">
        <v>18</v>
      </c>
      <c r="F1920" s="74" t="s">
        <v>2707</v>
      </c>
      <c r="G1920" s="58">
        <v>0</v>
      </c>
      <c r="H1920" s="74">
        <v>61</v>
      </c>
      <c r="I1920" s="74">
        <v>19</v>
      </c>
    </row>
    <row r="1921" spans="1:9" ht="14.25" x14ac:dyDescent="0.45">
      <c r="A1921" s="74">
        <v>1158</v>
      </c>
      <c r="B1921" s="74">
        <v>2729</v>
      </c>
      <c r="C1921" s="75">
        <v>0</v>
      </c>
      <c r="D1921" s="74">
        <v>0</v>
      </c>
      <c r="E1921" s="74" t="s">
        <v>18</v>
      </c>
      <c r="F1921" s="74" t="s">
        <v>2706</v>
      </c>
      <c r="G1921" s="58">
        <v>0</v>
      </c>
      <c r="H1921" s="74">
        <v>61</v>
      </c>
      <c r="I1921" s="74">
        <v>19</v>
      </c>
    </row>
    <row r="1922" spans="1:9" ht="14.25" x14ac:dyDescent="0.45">
      <c r="A1922" s="74">
        <v>1159</v>
      </c>
      <c r="B1922" s="74">
        <v>53211</v>
      </c>
      <c r="C1922" s="75">
        <v>79</v>
      </c>
      <c r="D1922" s="74">
        <v>83</v>
      </c>
      <c r="E1922" s="74" t="s">
        <v>17</v>
      </c>
      <c r="F1922" s="74" t="s">
        <v>2705</v>
      </c>
      <c r="G1922" s="58">
        <v>4</v>
      </c>
      <c r="H1922" s="74">
        <v>60</v>
      </c>
      <c r="I1922" s="74">
        <v>67</v>
      </c>
    </row>
    <row r="1923" spans="1:9" ht="14.25" x14ac:dyDescent="0.45">
      <c r="A1923" s="74">
        <v>1160</v>
      </c>
      <c r="B1923" s="74">
        <v>47423</v>
      </c>
      <c r="C1923" s="75">
        <v>228</v>
      </c>
      <c r="D1923" s="74">
        <v>120</v>
      </c>
      <c r="E1923" s="74" t="s">
        <v>9</v>
      </c>
      <c r="F1923" s="74" t="s">
        <v>2701</v>
      </c>
      <c r="G1923" s="58">
        <v>2</v>
      </c>
      <c r="H1923" s="74">
        <v>61</v>
      </c>
      <c r="I1923" s="74">
        <v>2586</v>
      </c>
    </row>
    <row r="1924" spans="1:9" ht="14.25" x14ac:dyDescent="0.45">
      <c r="A1924" s="74">
        <v>1161</v>
      </c>
      <c r="B1924" s="74">
        <v>709</v>
      </c>
      <c r="C1924" s="75">
        <v>126</v>
      </c>
      <c r="D1924" s="74">
        <v>122</v>
      </c>
      <c r="E1924" s="74" t="s">
        <v>18</v>
      </c>
      <c r="F1924" s="74" t="s">
        <v>2700</v>
      </c>
      <c r="G1924" s="58">
        <v>2</v>
      </c>
      <c r="H1924" s="74">
        <v>62</v>
      </c>
      <c r="I1924" s="74">
        <v>553</v>
      </c>
    </row>
    <row r="1925" spans="1:9" ht="14.25" x14ac:dyDescent="0.45">
      <c r="A1925" s="74">
        <v>1161</v>
      </c>
      <c r="B1925" s="74">
        <v>31834</v>
      </c>
      <c r="C1925" s="75">
        <v>87</v>
      </c>
      <c r="D1925" s="74">
        <v>59</v>
      </c>
      <c r="E1925" s="74" t="s">
        <v>18</v>
      </c>
      <c r="F1925" s="74" t="s">
        <v>2699</v>
      </c>
      <c r="G1925" s="58">
        <v>2</v>
      </c>
      <c r="H1925" s="74">
        <v>62</v>
      </c>
      <c r="I1925" s="74">
        <v>553</v>
      </c>
    </row>
    <row r="1926" spans="1:9" ht="14.25" x14ac:dyDescent="0.45">
      <c r="A1926" s="74">
        <v>1162</v>
      </c>
      <c r="B1926" s="74">
        <v>9311</v>
      </c>
      <c r="C1926" s="75">
        <v>189</v>
      </c>
      <c r="D1926" s="74">
        <v>130</v>
      </c>
      <c r="E1926" s="74" t="s">
        <v>7</v>
      </c>
      <c r="F1926" s="74" t="s">
        <v>2698</v>
      </c>
      <c r="G1926" s="58">
        <v>4</v>
      </c>
      <c r="H1926" s="74">
        <v>59</v>
      </c>
      <c r="I1926" s="74">
        <v>406</v>
      </c>
    </row>
    <row r="1927" spans="1:9" ht="14.25" x14ac:dyDescent="0.45">
      <c r="A1927" s="74">
        <v>1163</v>
      </c>
      <c r="B1927" s="74">
        <v>26429</v>
      </c>
      <c r="C1927" s="75">
        <v>118</v>
      </c>
      <c r="D1927" s="74">
        <v>180</v>
      </c>
      <c r="E1927" s="74" t="s">
        <v>9</v>
      </c>
      <c r="F1927" s="74" t="s">
        <v>3274</v>
      </c>
      <c r="G1927" s="58">
        <v>25</v>
      </c>
      <c r="H1927" s="74">
        <v>59</v>
      </c>
      <c r="I1927" s="74">
        <v>2230</v>
      </c>
    </row>
    <row r="1928" spans="1:9" ht="14.25" x14ac:dyDescent="0.45">
      <c r="A1928" s="74">
        <v>1163</v>
      </c>
      <c r="B1928" s="74">
        <v>48847</v>
      </c>
      <c r="C1928" s="75">
        <v>3</v>
      </c>
      <c r="D1928" s="74">
        <v>30</v>
      </c>
      <c r="E1928" s="74" t="s">
        <v>9</v>
      </c>
      <c r="F1928" s="74" t="s">
        <v>3274</v>
      </c>
      <c r="G1928" s="58">
        <v>5</v>
      </c>
      <c r="H1928" s="74">
        <v>59</v>
      </c>
      <c r="I1928" s="74">
        <v>2230</v>
      </c>
    </row>
    <row r="1929" spans="1:9" ht="14.25" x14ac:dyDescent="0.45">
      <c r="A1929" s="74">
        <v>1163</v>
      </c>
      <c r="B1929" s="74">
        <v>644</v>
      </c>
      <c r="C1929" s="75">
        <v>4</v>
      </c>
      <c r="D1929" s="74">
        <v>30</v>
      </c>
      <c r="E1929" s="74" t="s">
        <v>9</v>
      </c>
      <c r="F1929" s="74" t="s">
        <v>3274</v>
      </c>
      <c r="G1929" s="58">
        <v>5</v>
      </c>
      <c r="H1929" s="74">
        <v>59</v>
      </c>
      <c r="I1929" s="74">
        <v>2230</v>
      </c>
    </row>
    <row r="1930" spans="1:9" ht="14.25" x14ac:dyDescent="0.45">
      <c r="A1930" s="74">
        <v>1163</v>
      </c>
      <c r="B1930" s="74">
        <v>2273</v>
      </c>
      <c r="C1930" s="75">
        <v>113</v>
      </c>
      <c r="D1930" s="74">
        <v>215</v>
      </c>
      <c r="E1930" s="74" t="s">
        <v>9</v>
      </c>
      <c r="F1930" s="74" t="s">
        <v>3274</v>
      </c>
      <c r="G1930" s="58">
        <v>26</v>
      </c>
      <c r="H1930" s="74">
        <v>59</v>
      </c>
      <c r="I1930" s="74">
        <v>2230</v>
      </c>
    </row>
    <row r="1931" spans="1:9" ht="14.25" x14ac:dyDescent="0.45">
      <c r="A1931" s="74">
        <v>1163</v>
      </c>
      <c r="B1931" s="74">
        <v>54926</v>
      </c>
      <c r="C1931" s="75">
        <v>102</v>
      </c>
      <c r="D1931" s="74">
        <v>115</v>
      </c>
      <c r="E1931" s="74" t="s">
        <v>9</v>
      </c>
      <c r="F1931" s="74" t="s">
        <v>3273</v>
      </c>
      <c r="G1931" s="58">
        <v>26</v>
      </c>
      <c r="H1931" s="74">
        <v>59</v>
      </c>
      <c r="I1931" s="74">
        <v>2230</v>
      </c>
    </row>
    <row r="1932" spans="1:9" ht="14.25" x14ac:dyDescent="0.45">
      <c r="A1932" s="74">
        <v>1163</v>
      </c>
      <c r="B1932" s="74">
        <v>65371</v>
      </c>
      <c r="C1932" s="75">
        <v>46</v>
      </c>
      <c r="D1932" s="74">
        <v>100</v>
      </c>
      <c r="E1932" s="74" t="s">
        <v>9</v>
      </c>
      <c r="F1932" s="74" t="s">
        <v>3272</v>
      </c>
      <c r="G1932" s="58">
        <v>26</v>
      </c>
      <c r="H1932" s="74">
        <v>59</v>
      </c>
      <c r="I1932" s="74">
        <v>2221</v>
      </c>
    </row>
    <row r="1933" spans="1:9" ht="14.25" x14ac:dyDescent="0.45">
      <c r="A1933" s="74">
        <v>1164</v>
      </c>
      <c r="B1933" s="74">
        <v>38086</v>
      </c>
      <c r="C1933" s="75">
        <v>105</v>
      </c>
      <c r="D1933" s="74">
        <v>110</v>
      </c>
      <c r="E1933" s="74" t="s">
        <v>14</v>
      </c>
      <c r="F1933" s="74" t="s">
        <v>2697</v>
      </c>
      <c r="G1933" s="58">
        <v>2</v>
      </c>
      <c r="H1933" s="74">
        <v>59</v>
      </c>
      <c r="I1933" s="74">
        <v>1447</v>
      </c>
    </row>
    <row r="1934" spans="1:9" ht="14.25" x14ac:dyDescent="0.45">
      <c r="A1934" s="74">
        <v>1165</v>
      </c>
      <c r="B1934" s="74">
        <v>31828</v>
      </c>
      <c r="C1934" s="75">
        <v>0</v>
      </c>
      <c r="D1934" s="74">
        <v>0</v>
      </c>
      <c r="E1934" s="74" t="s">
        <v>12</v>
      </c>
      <c r="F1934" s="74" t="s">
        <v>3297</v>
      </c>
      <c r="G1934" s="58">
        <v>0</v>
      </c>
      <c r="H1934" s="74">
        <v>62</v>
      </c>
      <c r="I1934" s="74">
        <v>767</v>
      </c>
    </row>
    <row r="1935" spans="1:9" ht="14.25" x14ac:dyDescent="0.45">
      <c r="A1935" s="74">
        <v>1165</v>
      </c>
      <c r="B1935" s="74">
        <v>11201</v>
      </c>
      <c r="C1935" s="75">
        <v>0</v>
      </c>
      <c r="D1935" s="74">
        <v>0</v>
      </c>
      <c r="E1935" s="74" t="s">
        <v>12</v>
      </c>
      <c r="F1935" s="74" t="s">
        <v>3296</v>
      </c>
      <c r="G1935" s="58">
        <v>0</v>
      </c>
      <c r="H1935" s="74">
        <v>62</v>
      </c>
      <c r="I1935" s="74">
        <v>767</v>
      </c>
    </row>
    <row r="1936" spans="1:9" ht="14.25" x14ac:dyDescent="0.45">
      <c r="A1936" s="74">
        <v>1165</v>
      </c>
      <c r="B1936" s="74">
        <v>37475</v>
      </c>
      <c r="C1936" s="75">
        <v>0</v>
      </c>
      <c r="D1936" s="74">
        <v>0</v>
      </c>
      <c r="E1936" s="74" t="s">
        <v>12</v>
      </c>
      <c r="F1936" s="74" t="s">
        <v>3295</v>
      </c>
      <c r="G1936" s="58">
        <v>0</v>
      </c>
      <c r="H1936" s="74">
        <v>62</v>
      </c>
      <c r="I1936" s="74">
        <v>767</v>
      </c>
    </row>
    <row r="1937" spans="1:9" ht="14.25" x14ac:dyDescent="0.45">
      <c r="A1937" s="74">
        <v>1166</v>
      </c>
      <c r="B1937" s="74">
        <v>41358</v>
      </c>
      <c r="C1937" s="75">
        <v>0</v>
      </c>
      <c r="D1937" s="74">
        <v>0</v>
      </c>
      <c r="E1937" s="74" t="s">
        <v>12</v>
      </c>
      <c r="F1937" s="74" t="s">
        <v>2696</v>
      </c>
      <c r="G1937" s="58">
        <v>15</v>
      </c>
      <c r="H1937" s="74">
        <v>59</v>
      </c>
      <c r="I1937" s="74">
        <v>2395</v>
      </c>
    </row>
    <row r="1938" spans="1:9" ht="14.25" x14ac:dyDescent="0.45">
      <c r="A1938" s="74">
        <v>1167</v>
      </c>
      <c r="B1938" s="74">
        <v>37597</v>
      </c>
      <c r="C1938" s="75">
        <v>79</v>
      </c>
      <c r="D1938" s="74">
        <v>100</v>
      </c>
      <c r="E1938" s="74" t="s">
        <v>8</v>
      </c>
      <c r="F1938" s="74" t="s">
        <v>2695</v>
      </c>
      <c r="G1938" s="58">
        <v>24</v>
      </c>
      <c r="H1938" s="74">
        <v>62</v>
      </c>
      <c r="I1938" s="74">
        <v>1313</v>
      </c>
    </row>
    <row r="1939" spans="1:9" ht="14.25" x14ac:dyDescent="0.45">
      <c r="A1939" s="74">
        <v>1168</v>
      </c>
      <c r="B1939" s="74">
        <v>42209</v>
      </c>
      <c r="C1939" s="75">
        <v>64</v>
      </c>
      <c r="D1939" s="74">
        <v>120</v>
      </c>
      <c r="E1939" s="74" t="s">
        <v>7</v>
      </c>
      <c r="F1939" s="74" t="s">
        <v>2693</v>
      </c>
      <c r="G1939" s="58">
        <v>2</v>
      </c>
      <c r="H1939" s="74">
        <v>62</v>
      </c>
      <c r="I1939" s="74">
        <v>885</v>
      </c>
    </row>
    <row r="1940" spans="1:9" ht="14.25" x14ac:dyDescent="0.45">
      <c r="A1940" s="74">
        <v>1169</v>
      </c>
      <c r="B1940" s="74">
        <v>969</v>
      </c>
      <c r="C1940" s="75">
        <v>55</v>
      </c>
      <c r="D1940" s="74">
        <v>130</v>
      </c>
      <c r="E1940" s="74" t="s">
        <v>7</v>
      </c>
      <c r="F1940" s="74" t="s">
        <v>2692</v>
      </c>
      <c r="G1940" s="58">
        <v>2</v>
      </c>
      <c r="H1940" s="74">
        <v>62</v>
      </c>
      <c r="I1940" s="74">
        <v>1653</v>
      </c>
    </row>
    <row r="1941" spans="1:9" ht="14.25" x14ac:dyDescent="0.45">
      <c r="A1941" s="74">
        <v>1169</v>
      </c>
      <c r="B1941" s="74">
        <v>20562</v>
      </c>
      <c r="C1941" s="75">
        <v>0</v>
      </c>
      <c r="D1941" s="74">
        <v>0</v>
      </c>
      <c r="E1941" s="74" t="s">
        <v>7</v>
      </c>
      <c r="F1941" s="74" t="s">
        <v>2692</v>
      </c>
      <c r="G1941" s="58">
        <v>0</v>
      </c>
      <c r="H1941" s="74">
        <v>62</v>
      </c>
      <c r="I1941" s="74">
        <v>1653</v>
      </c>
    </row>
    <row r="1942" spans="1:9" ht="14.25" x14ac:dyDescent="0.45">
      <c r="A1942" s="74">
        <v>1169</v>
      </c>
      <c r="B1942" s="74">
        <v>43667</v>
      </c>
      <c r="C1942" s="75">
        <v>0</v>
      </c>
      <c r="D1942" s="74">
        <v>0</v>
      </c>
      <c r="E1942" s="74" t="s">
        <v>7</v>
      </c>
      <c r="F1942" s="74" t="s">
        <v>2692</v>
      </c>
      <c r="G1942" s="58">
        <v>0</v>
      </c>
      <c r="H1942" s="74">
        <v>62</v>
      </c>
      <c r="I1942" s="74">
        <v>1653</v>
      </c>
    </row>
    <row r="1943" spans="1:9" ht="14.25" x14ac:dyDescent="0.45">
      <c r="A1943" s="74">
        <v>1169</v>
      </c>
      <c r="B1943" s="74">
        <v>3748</v>
      </c>
      <c r="C1943" s="75">
        <v>0</v>
      </c>
      <c r="D1943" s="74">
        <v>0</v>
      </c>
      <c r="E1943" s="74" t="s">
        <v>7</v>
      </c>
      <c r="F1943" s="74" t="s">
        <v>2692</v>
      </c>
      <c r="G1943" s="58">
        <v>0</v>
      </c>
      <c r="H1943" s="74">
        <v>62</v>
      </c>
      <c r="I1943" s="74">
        <v>1653</v>
      </c>
    </row>
    <row r="1944" spans="1:9" ht="14.25" x14ac:dyDescent="0.45">
      <c r="A1944" s="74">
        <v>1169</v>
      </c>
      <c r="B1944" s="74">
        <v>43040</v>
      </c>
      <c r="C1944" s="75">
        <v>308</v>
      </c>
      <c r="D1944" s="74">
        <v>140</v>
      </c>
      <c r="E1944" s="74" t="s">
        <v>7</v>
      </c>
      <c r="F1944" s="74" t="s">
        <v>2692</v>
      </c>
      <c r="G1944" s="58">
        <v>2</v>
      </c>
      <c r="H1944" s="74">
        <v>62</v>
      </c>
      <c r="I1944" s="74">
        <v>1653</v>
      </c>
    </row>
    <row r="1945" spans="1:9" ht="14.25" x14ac:dyDescent="0.45">
      <c r="A1945" s="74">
        <v>1169</v>
      </c>
      <c r="B1945" s="74">
        <v>30370</v>
      </c>
      <c r="C1945" s="75">
        <v>0</v>
      </c>
      <c r="D1945" s="74">
        <v>0</v>
      </c>
      <c r="E1945" s="74" t="s">
        <v>7</v>
      </c>
      <c r="F1945" s="74" t="s">
        <v>2692</v>
      </c>
      <c r="G1945" s="58">
        <v>0</v>
      </c>
      <c r="H1945" s="74">
        <v>62</v>
      </c>
      <c r="I1945" s="74">
        <v>1653</v>
      </c>
    </row>
    <row r="1946" spans="1:9" ht="14.25" x14ac:dyDescent="0.45">
      <c r="A1946" s="74">
        <v>1169</v>
      </c>
      <c r="B1946" s="74">
        <v>5797</v>
      </c>
      <c r="C1946" s="75">
        <v>0</v>
      </c>
      <c r="D1946" s="74">
        <v>0</v>
      </c>
      <c r="E1946" s="74" t="s">
        <v>7</v>
      </c>
      <c r="F1946" s="74" t="s">
        <v>2692</v>
      </c>
      <c r="G1946" s="58">
        <v>0</v>
      </c>
      <c r="H1946" s="74">
        <v>62</v>
      </c>
      <c r="I1946" s="74">
        <v>1654</v>
      </c>
    </row>
    <row r="1947" spans="1:9" ht="14.25" x14ac:dyDescent="0.45">
      <c r="A1947" s="74">
        <v>1169</v>
      </c>
      <c r="B1947" s="74">
        <v>31981</v>
      </c>
      <c r="C1947" s="75">
        <v>0</v>
      </c>
      <c r="D1947" s="74">
        <v>0</v>
      </c>
      <c r="E1947" s="74" t="s">
        <v>7</v>
      </c>
      <c r="F1947" s="74" t="s">
        <v>2692</v>
      </c>
      <c r="G1947" s="58">
        <v>0</v>
      </c>
      <c r="H1947" s="74">
        <v>62</v>
      </c>
      <c r="I1947" s="74">
        <v>1654</v>
      </c>
    </row>
    <row r="1948" spans="1:9" ht="14.25" x14ac:dyDescent="0.45">
      <c r="A1948" s="74">
        <v>1169</v>
      </c>
      <c r="B1948" s="74">
        <v>50461</v>
      </c>
      <c r="C1948" s="75">
        <v>0</v>
      </c>
      <c r="D1948" s="74">
        <v>0</v>
      </c>
      <c r="E1948" s="74" t="s">
        <v>7</v>
      </c>
      <c r="F1948" s="74" t="s">
        <v>2692</v>
      </c>
      <c r="G1948" s="58">
        <v>0</v>
      </c>
      <c r="H1948" s="74">
        <v>62</v>
      </c>
      <c r="I1948" s="74">
        <v>1654</v>
      </c>
    </row>
    <row r="1949" spans="1:9" ht="14.25" x14ac:dyDescent="0.45">
      <c r="A1949" s="74">
        <v>1169</v>
      </c>
      <c r="B1949" s="74">
        <v>5574</v>
      </c>
      <c r="C1949" s="75">
        <v>0</v>
      </c>
      <c r="D1949" s="74">
        <v>0</v>
      </c>
      <c r="E1949" s="74" t="s">
        <v>7</v>
      </c>
      <c r="F1949" s="74" t="s">
        <v>2692</v>
      </c>
      <c r="G1949" s="58">
        <v>0</v>
      </c>
      <c r="H1949" s="74">
        <v>62</v>
      </c>
      <c r="I1949" s="74">
        <v>1654</v>
      </c>
    </row>
    <row r="1950" spans="1:9" ht="14.25" x14ac:dyDescent="0.45">
      <c r="A1950" s="74">
        <v>1169</v>
      </c>
      <c r="B1950" s="74">
        <v>3747</v>
      </c>
      <c r="C1950" s="75">
        <v>0</v>
      </c>
      <c r="D1950" s="74">
        <v>0</v>
      </c>
      <c r="E1950" s="74" t="s">
        <v>7</v>
      </c>
      <c r="F1950" s="74" t="s">
        <v>2692</v>
      </c>
      <c r="G1950" s="58">
        <v>0</v>
      </c>
      <c r="H1950" s="74">
        <v>62</v>
      </c>
      <c r="I1950" s="74">
        <v>1653</v>
      </c>
    </row>
    <row r="1951" spans="1:9" ht="14.25" x14ac:dyDescent="0.45">
      <c r="A1951" s="74">
        <v>1169</v>
      </c>
      <c r="B1951" s="74">
        <v>11298</v>
      </c>
      <c r="C1951" s="75">
        <v>0</v>
      </c>
      <c r="D1951" s="74">
        <v>0</v>
      </c>
      <c r="E1951" s="74" t="s">
        <v>7</v>
      </c>
      <c r="F1951" s="74" t="s">
        <v>2692</v>
      </c>
      <c r="G1951" s="58">
        <v>0</v>
      </c>
      <c r="H1951" s="74">
        <v>62</v>
      </c>
      <c r="I1951" s="74">
        <v>1653</v>
      </c>
    </row>
    <row r="1952" spans="1:9" ht="14.25" x14ac:dyDescent="0.45">
      <c r="A1952" s="74">
        <v>1170</v>
      </c>
      <c r="B1952" s="74">
        <v>44844</v>
      </c>
      <c r="C1952" s="75">
        <v>122</v>
      </c>
      <c r="D1952" s="74">
        <v>122</v>
      </c>
      <c r="E1952" s="74" t="s">
        <v>7</v>
      </c>
      <c r="F1952" s="74" t="s">
        <v>2691</v>
      </c>
      <c r="G1952" s="58">
        <v>2</v>
      </c>
      <c r="H1952" s="74">
        <v>60</v>
      </c>
      <c r="I1952" s="74">
        <v>1978</v>
      </c>
    </row>
    <row r="1953" spans="1:9" ht="14.25" x14ac:dyDescent="0.45">
      <c r="A1953" s="74">
        <v>1171</v>
      </c>
      <c r="B1953" s="74">
        <v>15205</v>
      </c>
      <c r="C1953" s="75">
        <v>21</v>
      </c>
      <c r="D1953" s="74">
        <v>64</v>
      </c>
      <c r="E1953" s="74" t="s">
        <v>13</v>
      </c>
      <c r="F1953" s="74" t="s">
        <v>2690</v>
      </c>
      <c r="G1953" s="58">
        <v>5</v>
      </c>
      <c r="H1953" s="74">
        <v>59</v>
      </c>
      <c r="I1953" s="74">
        <v>357</v>
      </c>
    </row>
    <row r="1954" spans="1:9" ht="14.25" x14ac:dyDescent="0.45">
      <c r="A1954" s="74">
        <v>1171</v>
      </c>
      <c r="B1954" s="74">
        <v>6617</v>
      </c>
      <c r="C1954" s="75">
        <v>22</v>
      </c>
      <c r="D1954" s="74">
        <v>68</v>
      </c>
      <c r="E1954" s="74" t="s">
        <v>13</v>
      </c>
      <c r="F1954" s="74" t="s">
        <v>2690</v>
      </c>
      <c r="G1954" s="58">
        <v>5</v>
      </c>
      <c r="H1954" s="74">
        <v>59</v>
      </c>
      <c r="I1954" s="74">
        <v>357</v>
      </c>
    </row>
    <row r="1955" spans="1:9" ht="14.25" x14ac:dyDescent="0.45">
      <c r="A1955" s="74">
        <v>1172</v>
      </c>
      <c r="B1955" s="74">
        <v>36131</v>
      </c>
      <c r="C1955" s="75">
        <v>150</v>
      </c>
      <c r="D1955" s="74">
        <v>120</v>
      </c>
      <c r="E1955" s="74" t="s">
        <v>7</v>
      </c>
      <c r="F1955" s="74" t="s">
        <v>2689</v>
      </c>
      <c r="G1955" s="58">
        <v>2</v>
      </c>
      <c r="H1955" s="74">
        <v>59</v>
      </c>
      <c r="I1955" s="74">
        <v>2559</v>
      </c>
    </row>
    <row r="1956" spans="1:9" ht="14.25" x14ac:dyDescent="0.45">
      <c r="A1956" s="74">
        <v>1173</v>
      </c>
      <c r="B1956" s="74">
        <v>46541</v>
      </c>
      <c r="C1956" s="75">
        <v>73</v>
      </c>
      <c r="D1956" s="74">
        <v>120</v>
      </c>
      <c r="E1956" s="74" t="s">
        <v>7</v>
      </c>
      <c r="F1956" s="74" t="s">
        <v>2688</v>
      </c>
      <c r="G1956" s="58">
        <v>2</v>
      </c>
      <c r="H1956" s="74">
        <v>60</v>
      </c>
      <c r="I1956" s="74">
        <v>1105</v>
      </c>
    </row>
    <row r="1957" spans="1:9" ht="14.25" x14ac:dyDescent="0.45">
      <c r="A1957" s="74">
        <v>1174</v>
      </c>
      <c r="B1957" s="74">
        <v>29743</v>
      </c>
      <c r="C1957" s="75">
        <v>70</v>
      </c>
      <c r="D1957" s="74">
        <v>120</v>
      </c>
      <c r="E1957" s="74" t="s">
        <v>7</v>
      </c>
      <c r="F1957" s="74" t="s">
        <v>2687</v>
      </c>
      <c r="G1957" s="58">
        <v>2</v>
      </c>
      <c r="H1957" s="74">
        <v>60</v>
      </c>
      <c r="I1957" s="74">
        <v>1105</v>
      </c>
    </row>
    <row r="1958" spans="1:9" ht="14.25" x14ac:dyDescent="0.45">
      <c r="A1958" s="74">
        <v>1175</v>
      </c>
      <c r="B1958" s="74">
        <v>13108</v>
      </c>
      <c r="C1958" s="75">
        <v>92</v>
      </c>
      <c r="D1958" s="74">
        <v>105</v>
      </c>
      <c r="E1958" s="74" t="s">
        <v>7</v>
      </c>
      <c r="F1958" s="74" t="s">
        <v>2686</v>
      </c>
      <c r="G1958" s="58">
        <v>2</v>
      </c>
      <c r="H1958" s="74">
        <v>60</v>
      </c>
      <c r="I1958" s="74">
        <v>1168</v>
      </c>
    </row>
    <row r="1959" spans="1:9" ht="14.25" x14ac:dyDescent="0.45">
      <c r="A1959" s="74">
        <v>1175</v>
      </c>
      <c r="B1959" s="74">
        <v>43389</v>
      </c>
      <c r="C1959" s="75">
        <v>55</v>
      </c>
      <c r="D1959" s="74">
        <v>63</v>
      </c>
      <c r="E1959" s="74" t="s">
        <v>7</v>
      </c>
      <c r="F1959" s="74" t="s">
        <v>2685</v>
      </c>
      <c r="G1959" s="58">
        <v>2</v>
      </c>
      <c r="H1959" s="74">
        <v>60</v>
      </c>
      <c r="I1959" s="74">
        <v>1168</v>
      </c>
    </row>
    <row r="1960" spans="1:9" ht="14.25" x14ac:dyDescent="0.45">
      <c r="A1960" s="74">
        <v>1175</v>
      </c>
      <c r="B1960" s="74">
        <v>10621</v>
      </c>
      <c r="C1960" s="75">
        <v>66</v>
      </c>
      <c r="D1960" s="74">
        <v>75</v>
      </c>
      <c r="E1960" s="74" t="s">
        <v>7</v>
      </c>
      <c r="F1960" s="74" t="s">
        <v>2685</v>
      </c>
      <c r="G1960" s="58">
        <v>2</v>
      </c>
      <c r="H1960" s="74">
        <v>60</v>
      </c>
      <c r="I1960" s="74">
        <v>1168</v>
      </c>
    </row>
    <row r="1961" spans="1:9" ht="14.25" x14ac:dyDescent="0.45">
      <c r="A1961" s="74">
        <v>1176</v>
      </c>
      <c r="B1961" s="74">
        <v>37320</v>
      </c>
      <c r="C1961" s="75">
        <v>137</v>
      </c>
      <c r="D1961" s="74">
        <v>120</v>
      </c>
      <c r="E1961" s="74" t="s">
        <v>7</v>
      </c>
      <c r="F1961" s="74" t="s">
        <v>2684</v>
      </c>
      <c r="G1961" s="58">
        <v>2</v>
      </c>
      <c r="H1961" s="74">
        <v>59</v>
      </c>
      <c r="I1961" s="74">
        <v>2559</v>
      </c>
    </row>
    <row r="1962" spans="1:9" ht="14.25" x14ac:dyDescent="0.45">
      <c r="A1962" s="74">
        <v>1177</v>
      </c>
      <c r="B1962" s="74">
        <v>3293</v>
      </c>
      <c r="C1962" s="75">
        <v>143</v>
      </c>
      <c r="D1962" s="74">
        <v>125</v>
      </c>
      <c r="E1962" s="74" t="s">
        <v>7</v>
      </c>
      <c r="F1962" s="74" t="s">
        <v>2683</v>
      </c>
      <c r="G1962" s="58">
        <v>2</v>
      </c>
      <c r="H1962" s="74">
        <v>60</v>
      </c>
      <c r="I1962" s="74">
        <v>447</v>
      </c>
    </row>
    <row r="1963" spans="1:9" ht="14.25" x14ac:dyDescent="0.45">
      <c r="A1963" s="74">
        <v>1178</v>
      </c>
      <c r="B1963" s="74">
        <v>4620</v>
      </c>
      <c r="C1963" s="75">
        <v>163</v>
      </c>
      <c r="D1963" s="74">
        <v>156</v>
      </c>
      <c r="E1963" s="74" t="s">
        <v>8</v>
      </c>
      <c r="F1963" s="74" t="s">
        <v>2682</v>
      </c>
      <c r="G1963" s="58">
        <v>2</v>
      </c>
      <c r="H1963" s="74">
        <v>61</v>
      </c>
      <c r="I1963" s="74">
        <v>1216</v>
      </c>
    </row>
    <row r="1964" spans="1:9" ht="14.25" x14ac:dyDescent="0.45">
      <c r="A1964" s="74">
        <v>1179</v>
      </c>
      <c r="B1964" s="74">
        <v>11779</v>
      </c>
      <c r="C1964" s="75">
        <v>17.404273732499998</v>
      </c>
      <c r="D1964" s="74">
        <v>70</v>
      </c>
      <c r="E1964" s="74" t="s">
        <v>22</v>
      </c>
      <c r="F1964" s="74" t="s">
        <v>2681</v>
      </c>
      <c r="G1964" s="58">
        <v>4</v>
      </c>
      <c r="H1964" s="74">
        <v>59</v>
      </c>
      <c r="I1964" s="74">
        <v>1796</v>
      </c>
    </row>
    <row r="1965" spans="1:9" ht="14.25" x14ac:dyDescent="0.45">
      <c r="A1965" s="74">
        <v>1180</v>
      </c>
      <c r="B1965" s="74">
        <v>23838</v>
      </c>
      <c r="C1965" s="75">
        <v>52</v>
      </c>
      <c r="D1965" s="74">
        <v>69</v>
      </c>
      <c r="E1965" s="74" t="s">
        <v>8</v>
      </c>
      <c r="F1965" s="74" t="s">
        <v>2680</v>
      </c>
      <c r="G1965" s="58">
        <v>2</v>
      </c>
      <c r="H1965" s="74">
        <v>61</v>
      </c>
      <c r="I1965" s="74">
        <v>1699</v>
      </c>
    </row>
    <row r="1966" spans="1:9" ht="14.25" x14ac:dyDescent="0.45">
      <c r="A1966" s="74">
        <v>1181</v>
      </c>
      <c r="B1966" s="74">
        <v>28147</v>
      </c>
      <c r="C1966" s="75">
        <v>2.9221944999399998</v>
      </c>
      <c r="D1966" s="74">
        <v>6</v>
      </c>
      <c r="E1966" s="74" t="s">
        <v>12</v>
      </c>
      <c r="F1966" s="74" t="s">
        <v>2679</v>
      </c>
      <c r="G1966" s="58">
        <v>2</v>
      </c>
      <c r="H1966" s="74">
        <v>62</v>
      </c>
      <c r="I1966" s="74">
        <v>1951</v>
      </c>
    </row>
    <row r="1967" spans="1:9" ht="14.25" x14ac:dyDescent="0.45">
      <c r="A1967" s="74">
        <v>1181</v>
      </c>
      <c r="B1967" s="74">
        <v>33372</v>
      </c>
      <c r="C1967" s="75">
        <v>92</v>
      </c>
      <c r="D1967" s="74">
        <v>117</v>
      </c>
      <c r="E1967" s="74" t="s">
        <v>12</v>
      </c>
      <c r="F1967" s="74" t="s">
        <v>2678</v>
      </c>
      <c r="G1967" s="58">
        <v>4</v>
      </c>
      <c r="H1967" s="74">
        <v>59</v>
      </c>
      <c r="I1967" s="74">
        <v>1350</v>
      </c>
    </row>
    <row r="1968" spans="1:9" ht="14.25" x14ac:dyDescent="0.45">
      <c r="A1968" s="74">
        <v>1181</v>
      </c>
      <c r="B1968" s="74">
        <v>16820</v>
      </c>
      <c r="C1968" s="75">
        <v>0</v>
      </c>
      <c r="D1968" s="74">
        <v>0</v>
      </c>
      <c r="E1968" s="74" t="s">
        <v>12</v>
      </c>
      <c r="F1968" s="74" t="s">
        <v>2678</v>
      </c>
      <c r="G1968" s="58">
        <v>0</v>
      </c>
      <c r="H1968" s="74">
        <v>59</v>
      </c>
      <c r="I1968" s="74">
        <v>1350</v>
      </c>
    </row>
    <row r="1969" spans="1:9" ht="14.25" x14ac:dyDescent="0.45">
      <c r="A1969" s="74">
        <v>1182</v>
      </c>
      <c r="B1969" s="74">
        <v>46152</v>
      </c>
      <c r="C1969" s="75">
        <v>40.493354324499997</v>
      </c>
      <c r="D1969" s="74">
        <v>31</v>
      </c>
      <c r="E1969" s="74" t="s">
        <v>13</v>
      </c>
      <c r="F1969" s="74" t="s">
        <v>2677</v>
      </c>
      <c r="G1969" s="58">
        <v>2</v>
      </c>
      <c r="H1969" s="74">
        <v>60</v>
      </c>
      <c r="I1969" s="74">
        <v>1339</v>
      </c>
    </row>
    <row r="1970" spans="1:9" ht="14.25" x14ac:dyDescent="0.45">
      <c r="A1970" s="74">
        <v>1182</v>
      </c>
      <c r="B1970" s="74">
        <v>14457</v>
      </c>
      <c r="C1970" s="75">
        <v>38.543383325500002</v>
      </c>
      <c r="D1970" s="74">
        <v>29</v>
      </c>
      <c r="E1970" s="74" t="s">
        <v>13</v>
      </c>
      <c r="F1970" s="74" t="s">
        <v>2677</v>
      </c>
      <c r="G1970" s="58">
        <v>2</v>
      </c>
      <c r="H1970" s="74">
        <v>60</v>
      </c>
      <c r="I1970" s="74">
        <v>1339</v>
      </c>
    </row>
    <row r="1971" spans="1:9" ht="14.25" x14ac:dyDescent="0.45">
      <c r="A1971" s="74">
        <v>1183</v>
      </c>
      <c r="B1971" s="74">
        <v>23343</v>
      </c>
      <c r="C1971" s="75">
        <v>35</v>
      </c>
      <c r="D1971" s="74">
        <v>112</v>
      </c>
      <c r="E1971" s="74" t="s">
        <v>9</v>
      </c>
      <c r="F1971" s="74" t="s">
        <v>2676</v>
      </c>
      <c r="G1971" s="58">
        <v>3</v>
      </c>
      <c r="H1971" s="74">
        <v>59</v>
      </c>
      <c r="I1971" s="74">
        <v>931</v>
      </c>
    </row>
    <row r="1972" spans="1:9" ht="14.25" x14ac:dyDescent="0.45">
      <c r="A1972" s="74">
        <v>1184</v>
      </c>
      <c r="B1972" s="74">
        <v>31035</v>
      </c>
      <c r="C1972" s="75">
        <v>109</v>
      </c>
      <c r="D1972" s="74">
        <v>184</v>
      </c>
      <c r="E1972" s="74" t="s">
        <v>14</v>
      </c>
      <c r="F1972" s="74" t="s">
        <v>2675</v>
      </c>
      <c r="G1972" s="58">
        <v>2</v>
      </c>
      <c r="H1972" s="74">
        <v>59</v>
      </c>
      <c r="I1972" s="74">
        <v>1610</v>
      </c>
    </row>
    <row r="1973" spans="1:9" ht="14.25" x14ac:dyDescent="0.45">
      <c r="A1973" s="74">
        <v>1184</v>
      </c>
      <c r="B1973" s="74">
        <v>3055</v>
      </c>
      <c r="C1973" s="75">
        <v>67</v>
      </c>
      <c r="D1973" s="74">
        <v>50</v>
      </c>
      <c r="E1973" s="74" t="s">
        <v>14</v>
      </c>
      <c r="F1973" s="74" t="s">
        <v>2675</v>
      </c>
      <c r="G1973" s="58">
        <v>2</v>
      </c>
      <c r="H1973" s="74">
        <v>59</v>
      </c>
      <c r="I1973" s="74">
        <v>1610</v>
      </c>
    </row>
    <row r="1974" spans="1:9" ht="14.25" x14ac:dyDescent="0.45">
      <c r="A1974" s="74">
        <v>1185</v>
      </c>
      <c r="B1974" s="74">
        <v>52682</v>
      </c>
      <c r="C1974" s="75">
        <v>0</v>
      </c>
      <c r="D1974" s="74">
        <v>0</v>
      </c>
      <c r="E1974" s="74" t="s">
        <v>17</v>
      </c>
      <c r="F1974" s="74" t="s">
        <v>2673</v>
      </c>
      <c r="G1974" s="58">
        <v>0</v>
      </c>
      <c r="H1974" s="74">
        <v>60</v>
      </c>
      <c r="I1974" s="74">
        <v>1420</v>
      </c>
    </row>
    <row r="1975" spans="1:9" ht="14.25" x14ac:dyDescent="0.45">
      <c r="A1975" s="74">
        <v>1185</v>
      </c>
      <c r="B1975" s="74">
        <v>76873</v>
      </c>
      <c r="C1975" s="75">
        <v>40.967804303199998</v>
      </c>
      <c r="D1975" s="74">
        <v>85</v>
      </c>
      <c r="E1975" s="74" t="s">
        <v>17</v>
      </c>
      <c r="F1975" s="74" t="s">
        <v>2674</v>
      </c>
      <c r="G1975" s="58">
        <v>4</v>
      </c>
      <c r="H1975" s="74">
        <v>60</v>
      </c>
      <c r="I1975" s="74">
        <v>1420</v>
      </c>
    </row>
    <row r="1976" spans="1:9" ht="14.25" x14ac:dyDescent="0.45">
      <c r="A1976" s="74">
        <v>1186</v>
      </c>
      <c r="B1976" s="74">
        <v>8281</v>
      </c>
      <c r="C1976" s="75">
        <v>23</v>
      </c>
      <c r="D1976" s="74">
        <v>125</v>
      </c>
      <c r="E1976" s="74" t="s">
        <v>13</v>
      </c>
      <c r="F1976" s="74" t="s">
        <v>2669</v>
      </c>
      <c r="G1976" s="58">
        <v>2</v>
      </c>
      <c r="H1976" s="74">
        <v>60</v>
      </c>
      <c r="I1976" s="74">
        <v>1181</v>
      </c>
    </row>
    <row r="1977" spans="1:9" ht="14.25" x14ac:dyDescent="0.45">
      <c r="A1977" s="74">
        <v>1186</v>
      </c>
      <c r="B1977" s="74">
        <v>5884</v>
      </c>
      <c r="C1977" s="75">
        <v>26</v>
      </c>
      <c r="D1977" s="74">
        <v>125</v>
      </c>
      <c r="E1977" s="74" t="s">
        <v>13</v>
      </c>
      <c r="F1977" s="74" t="s">
        <v>2668</v>
      </c>
      <c r="G1977" s="58">
        <v>4</v>
      </c>
      <c r="H1977" s="74">
        <v>60</v>
      </c>
      <c r="I1977" s="74">
        <v>1221</v>
      </c>
    </row>
    <row r="1978" spans="1:9" ht="14.25" x14ac:dyDescent="0.45">
      <c r="A1978" s="74">
        <v>1187</v>
      </c>
      <c r="B1978" s="74">
        <v>38884</v>
      </c>
      <c r="C1978" s="75">
        <v>49</v>
      </c>
      <c r="D1978" s="74">
        <v>60</v>
      </c>
      <c r="E1978" s="74" t="s">
        <v>17</v>
      </c>
      <c r="F1978" s="74" t="s">
        <v>2667</v>
      </c>
      <c r="G1978" s="58">
        <v>2</v>
      </c>
      <c r="H1978" s="74">
        <v>60</v>
      </c>
      <c r="I1978" s="74">
        <v>45</v>
      </c>
    </row>
    <row r="1979" spans="1:9" ht="14.25" x14ac:dyDescent="0.45">
      <c r="A1979" s="74">
        <v>1188</v>
      </c>
      <c r="B1979" s="74">
        <v>42106</v>
      </c>
      <c r="C1979" s="75">
        <v>2.2679077247000001</v>
      </c>
      <c r="D1979" s="74">
        <v>20</v>
      </c>
      <c r="E1979" s="74" t="s">
        <v>22</v>
      </c>
      <c r="F1979" s="74" t="s">
        <v>2666</v>
      </c>
      <c r="G1979" s="58">
        <v>4</v>
      </c>
      <c r="H1979" s="74">
        <v>59</v>
      </c>
      <c r="I1979" s="74">
        <v>1854</v>
      </c>
    </row>
    <row r="1980" spans="1:9" ht="14.25" x14ac:dyDescent="0.45">
      <c r="A1980" s="74">
        <v>1188</v>
      </c>
      <c r="B1980" s="74">
        <v>68112</v>
      </c>
      <c r="C1980" s="75">
        <v>36.884035955100003</v>
      </c>
      <c r="D1980" s="74">
        <v>130</v>
      </c>
      <c r="E1980" s="74" t="s">
        <v>22</v>
      </c>
      <c r="F1980" s="74" t="s">
        <v>2666</v>
      </c>
      <c r="G1980" s="58">
        <v>2</v>
      </c>
      <c r="H1980" s="74">
        <v>59</v>
      </c>
      <c r="I1980" s="74">
        <v>1854</v>
      </c>
    </row>
    <row r="1981" spans="1:9" ht="14.25" x14ac:dyDescent="0.45">
      <c r="A1981" s="74">
        <v>1189</v>
      </c>
      <c r="B1981" s="74">
        <v>29324</v>
      </c>
      <c r="C1981" s="75">
        <v>0</v>
      </c>
      <c r="D1981" s="74">
        <v>0</v>
      </c>
      <c r="E1981" s="74" t="s">
        <v>9</v>
      </c>
      <c r="F1981" s="74" t="s">
        <v>2665</v>
      </c>
      <c r="G1981" s="58">
        <v>0</v>
      </c>
      <c r="H1981" s="74">
        <v>62</v>
      </c>
      <c r="I1981" s="74">
        <v>194</v>
      </c>
    </row>
    <row r="1982" spans="1:9" ht="14.25" x14ac:dyDescent="0.45">
      <c r="A1982" s="74">
        <v>1190</v>
      </c>
      <c r="B1982" s="74">
        <v>6692</v>
      </c>
      <c r="C1982" s="75">
        <v>72</v>
      </c>
      <c r="D1982" s="74">
        <v>120</v>
      </c>
      <c r="E1982" s="74" t="s">
        <v>13</v>
      </c>
      <c r="F1982" s="74" t="s">
        <v>2664</v>
      </c>
      <c r="G1982" s="58">
        <v>3</v>
      </c>
      <c r="H1982" s="74">
        <v>59</v>
      </c>
      <c r="I1982" s="74">
        <v>2356</v>
      </c>
    </row>
    <row r="1983" spans="1:9" ht="14.25" x14ac:dyDescent="0.45">
      <c r="A1983" s="74">
        <v>1191</v>
      </c>
      <c r="B1983" s="74">
        <v>48267</v>
      </c>
      <c r="C1983" s="75">
        <v>38</v>
      </c>
      <c r="D1983" s="74">
        <v>120</v>
      </c>
      <c r="E1983" s="74" t="s">
        <v>13</v>
      </c>
      <c r="F1983" s="74" t="s">
        <v>2663</v>
      </c>
      <c r="G1983" s="58">
        <v>3</v>
      </c>
      <c r="H1983" s="74">
        <v>59</v>
      </c>
      <c r="I1983" s="74">
        <v>2357</v>
      </c>
    </row>
    <row r="1984" spans="1:9" ht="14.25" x14ac:dyDescent="0.45">
      <c r="A1984" s="74">
        <v>1192</v>
      </c>
      <c r="B1984" s="74">
        <v>7430</v>
      </c>
      <c r="C1984" s="75">
        <v>34</v>
      </c>
      <c r="D1984" s="74">
        <v>120</v>
      </c>
      <c r="E1984" s="74" t="s">
        <v>13</v>
      </c>
      <c r="F1984" s="74" t="s">
        <v>2662</v>
      </c>
      <c r="G1984" s="58">
        <v>3</v>
      </c>
      <c r="H1984" s="74">
        <v>59</v>
      </c>
      <c r="I1984" s="74">
        <v>2357</v>
      </c>
    </row>
    <row r="1985" spans="1:9" ht="14.25" x14ac:dyDescent="0.45">
      <c r="A1985" s="74">
        <v>1193</v>
      </c>
      <c r="B1985" s="74">
        <v>54420</v>
      </c>
      <c r="C1985" s="75">
        <v>0</v>
      </c>
      <c r="D1985" s="74">
        <v>0</v>
      </c>
      <c r="E1985" s="74" t="s">
        <v>9</v>
      </c>
      <c r="F1985" s="74" t="s">
        <v>2661</v>
      </c>
      <c r="G1985" s="58">
        <v>0</v>
      </c>
      <c r="H1985" s="74">
        <v>59</v>
      </c>
      <c r="I1985" s="74">
        <v>481</v>
      </c>
    </row>
    <row r="1986" spans="1:9" ht="14.25" x14ac:dyDescent="0.45">
      <c r="A1986" s="74">
        <v>1194</v>
      </c>
      <c r="B1986" s="74">
        <v>45513</v>
      </c>
      <c r="C1986" s="75">
        <v>114</v>
      </c>
      <c r="D1986" s="74">
        <v>146</v>
      </c>
      <c r="E1986" s="74" t="s">
        <v>13</v>
      </c>
      <c r="F1986" s="74" t="s">
        <v>2658</v>
      </c>
      <c r="G1986" s="58">
        <v>2</v>
      </c>
      <c r="H1986" s="74">
        <v>60</v>
      </c>
      <c r="I1986" s="74">
        <v>1587</v>
      </c>
    </row>
    <row r="1987" spans="1:9" ht="14.25" x14ac:dyDescent="0.45">
      <c r="A1987" s="74">
        <v>1194</v>
      </c>
      <c r="B1987" s="74">
        <v>16181</v>
      </c>
      <c r="C1987" s="75">
        <v>104</v>
      </c>
      <c r="D1987" s="74">
        <v>133</v>
      </c>
      <c r="E1987" s="74" t="s">
        <v>13</v>
      </c>
      <c r="F1987" s="74" t="s">
        <v>2657</v>
      </c>
      <c r="G1987" s="58">
        <v>2</v>
      </c>
      <c r="H1987" s="74">
        <v>60</v>
      </c>
      <c r="I1987" s="74">
        <v>1587</v>
      </c>
    </row>
    <row r="1988" spans="1:9" ht="14.25" x14ac:dyDescent="0.45">
      <c r="A1988" s="74">
        <v>1194</v>
      </c>
      <c r="B1988" s="74">
        <v>12347</v>
      </c>
      <c r="C1988" s="75">
        <v>63</v>
      </c>
      <c r="D1988" s="74">
        <v>81</v>
      </c>
      <c r="E1988" s="74" t="s">
        <v>13</v>
      </c>
      <c r="F1988" s="74" t="s">
        <v>2656</v>
      </c>
      <c r="G1988" s="58">
        <v>2</v>
      </c>
      <c r="H1988" s="74">
        <v>60</v>
      </c>
      <c r="I1988" s="74">
        <v>1587</v>
      </c>
    </row>
    <row r="1989" spans="1:9" ht="14.25" x14ac:dyDescent="0.45">
      <c r="A1989" s="74">
        <v>1195</v>
      </c>
      <c r="B1989" s="74">
        <v>1231</v>
      </c>
      <c r="C1989" s="75">
        <v>58</v>
      </c>
      <c r="D1989" s="74">
        <v>115</v>
      </c>
      <c r="E1989" s="74" t="s">
        <v>11</v>
      </c>
      <c r="F1989" s="74" t="s">
        <v>2655</v>
      </c>
      <c r="G1989" s="58">
        <v>2</v>
      </c>
      <c r="H1989" s="74">
        <v>60</v>
      </c>
      <c r="I1989" s="74">
        <v>1937</v>
      </c>
    </row>
    <row r="1990" spans="1:9" ht="14.25" x14ac:dyDescent="0.45">
      <c r="A1990" s="74">
        <v>1195</v>
      </c>
      <c r="B1990" s="74">
        <v>42391</v>
      </c>
      <c r="C1990" s="75">
        <v>42</v>
      </c>
      <c r="D1990" s="74">
        <v>115</v>
      </c>
      <c r="E1990" s="74" t="s">
        <v>11</v>
      </c>
      <c r="F1990" s="74" t="s">
        <v>2654</v>
      </c>
      <c r="G1990" s="58">
        <v>2</v>
      </c>
      <c r="H1990" s="74">
        <v>60</v>
      </c>
      <c r="I1990" s="74">
        <v>1937</v>
      </c>
    </row>
    <row r="1991" spans="1:9" ht="14.25" x14ac:dyDescent="0.45">
      <c r="A1991" s="74">
        <v>1196</v>
      </c>
      <c r="B1991" s="74">
        <v>30258</v>
      </c>
      <c r="C1991" s="75">
        <v>0</v>
      </c>
      <c r="D1991" s="74">
        <v>0</v>
      </c>
      <c r="E1991" s="74" t="s">
        <v>15</v>
      </c>
      <c r="F1991" s="74" t="s">
        <v>2653</v>
      </c>
      <c r="G1991" s="58">
        <v>5</v>
      </c>
      <c r="H1991" s="74">
        <v>62</v>
      </c>
      <c r="I1991" s="74">
        <v>859</v>
      </c>
    </row>
    <row r="1992" spans="1:9" ht="14.25" x14ac:dyDescent="0.45">
      <c r="A1992" s="74">
        <v>1196</v>
      </c>
      <c r="B1992" s="74">
        <v>49314</v>
      </c>
      <c r="C1992" s="75">
        <v>0</v>
      </c>
      <c r="D1992" s="74">
        <v>0</v>
      </c>
      <c r="E1992" s="74" t="s">
        <v>15</v>
      </c>
      <c r="F1992" s="74" t="s">
        <v>2653</v>
      </c>
      <c r="G1992" s="58">
        <v>5</v>
      </c>
      <c r="H1992" s="74">
        <v>62</v>
      </c>
      <c r="I1992" s="74">
        <v>859</v>
      </c>
    </row>
    <row r="1993" spans="1:9" ht="14.25" x14ac:dyDescent="0.45">
      <c r="A1993" s="74">
        <v>1197</v>
      </c>
      <c r="B1993" s="74">
        <v>36037</v>
      </c>
      <c r="C1993" s="75">
        <v>9</v>
      </c>
      <c r="D1993" s="74">
        <v>11</v>
      </c>
      <c r="E1993" s="74" t="s">
        <v>11</v>
      </c>
      <c r="F1993" s="74" t="s">
        <v>2652</v>
      </c>
      <c r="G1993" s="58">
        <v>24</v>
      </c>
      <c r="H1993" s="74">
        <v>59</v>
      </c>
      <c r="I1993" s="74">
        <v>687</v>
      </c>
    </row>
    <row r="1994" spans="1:9" ht="14.25" x14ac:dyDescent="0.45">
      <c r="A1994" s="74">
        <v>1197</v>
      </c>
      <c r="B1994" s="74">
        <v>18550</v>
      </c>
      <c r="C1994" s="75">
        <v>26</v>
      </c>
      <c r="D1994" s="74">
        <v>30</v>
      </c>
      <c r="E1994" s="74" t="s">
        <v>11</v>
      </c>
      <c r="F1994" s="74" t="s">
        <v>2652</v>
      </c>
      <c r="G1994" s="58">
        <v>24</v>
      </c>
      <c r="H1994" s="74">
        <v>59</v>
      </c>
      <c r="I1994" s="74">
        <v>687</v>
      </c>
    </row>
    <row r="1995" spans="1:9" ht="14.25" x14ac:dyDescent="0.45">
      <c r="A1995" s="74">
        <v>1197</v>
      </c>
      <c r="B1995" s="74">
        <v>60622</v>
      </c>
      <c r="C1995" s="75">
        <v>84</v>
      </c>
      <c r="D1995" s="74">
        <v>74</v>
      </c>
      <c r="E1995" s="74" t="s">
        <v>11</v>
      </c>
      <c r="F1995" s="74" t="s">
        <v>2651</v>
      </c>
      <c r="G1995" s="58">
        <v>2</v>
      </c>
      <c r="H1995" s="74">
        <v>59</v>
      </c>
      <c r="I1995" s="74">
        <v>687</v>
      </c>
    </row>
    <row r="1996" spans="1:9" ht="14.25" x14ac:dyDescent="0.45">
      <c r="A1996" s="74">
        <v>1198</v>
      </c>
      <c r="B1996" s="74">
        <v>32521</v>
      </c>
      <c r="C1996" s="75">
        <v>52.166666666700003</v>
      </c>
      <c r="D1996" s="74">
        <v>120</v>
      </c>
      <c r="E1996" s="74" t="s">
        <v>9</v>
      </c>
      <c r="F1996" s="74" t="s">
        <v>2648</v>
      </c>
      <c r="G1996" s="58">
        <v>16</v>
      </c>
      <c r="H1996" s="74">
        <v>61</v>
      </c>
      <c r="I1996" s="74">
        <v>2699</v>
      </c>
    </row>
    <row r="1997" spans="1:9" ht="14.25" x14ac:dyDescent="0.45">
      <c r="A1997" s="74">
        <v>1199</v>
      </c>
      <c r="B1997" s="74">
        <v>15609</v>
      </c>
      <c r="C1997" s="75">
        <v>116</v>
      </c>
      <c r="D1997" s="74">
        <v>120</v>
      </c>
      <c r="E1997" s="74" t="s">
        <v>7</v>
      </c>
      <c r="F1997" s="74" t="s">
        <v>2647</v>
      </c>
      <c r="G1997" s="58">
        <v>2</v>
      </c>
      <c r="H1997" s="74">
        <v>59</v>
      </c>
      <c r="I1997" s="74">
        <v>743</v>
      </c>
    </row>
    <row r="1998" spans="1:9" ht="14.25" x14ac:dyDescent="0.45">
      <c r="A1998" s="74">
        <v>1200</v>
      </c>
      <c r="B1998" s="74">
        <v>27400</v>
      </c>
      <c r="C1998" s="75">
        <v>32.144139499300003</v>
      </c>
      <c r="D1998" s="74">
        <v>34</v>
      </c>
      <c r="E1998" s="74" t="s">
        <v>17</v>
      </c>
      <c r="F1998" s="74" t="s">
        <v>3642</v>
      </c>
      <c r="G1998" s="58">
        <v>2</v>
      </c>
      <c r="H1998" s="74">
        <v>62</v>
      </c>
      <c r="I1998" s="74">
        <v>1441</v>
      </c>
    </row>
    <row r="1999" spans="1:9" ht="14.25" x14ac:dyDescent="0.45">
      <c r="A1999" s="74">
        <v>1200</v>
      </c>
      <c r="B1999" s="74">
        <v>28467</v>
      </c>
      <c r="C1999" s="75">
        <v>0</v>
      </c>
      <c r="D1999" s="74">
        <v>0</v>
      </c>
      <c r="E1999" s="74" t="s">
        <v>17</v>
      </c>
      <c r="F1999" s="74" t="s">
        <v>3642</v>
      </c>
      <c r="G1999" s="58">
        <v>0</v>
      </c>
      <c r="H1999" s="74">
        <v>62</v>
      </c>
      <c r="I1999" s="74">
        <v>1441</v>
      </c>
    </row>
    <row r="2000" spans="1:9" ht="14.25" x14ac:dyDescent="0.45">
      <c r="A2000" s="74">
        <v>1200</v>
      </c>
      <c r="B2000" s="74">
        <v>20083</v>
      </c>
      <c r="C2000" s="75">
        <v>31.132634240800002</v>
      </c>
      <c r="D2000" s="74">
        <v>32</v>
      </c>
      <c r="E2000" s="74" t="s">
        <v>17</v>
      </c>
      <c r="F2000" s="74" t="s">
        <v>3642</v>
      </c>
      <c r="G2000" s="58">
        <v>2</v>
      </c>
      <c r="H2000" s="74">
        <v>62</v>
      </c>
      <c r="I2000" s="74">
        <v>1441</v>
      </c>
    </row>
    <row r="2001" spans="1:9" ht="14.25" x14ac:dyDescent="0.45">
      <c r="A2001" s="74">
        <v>1201</v>
      </c>
      <c r="B2001" s="74">
        <v>48953</v>
      </c>
      <c r="C2001" s="75">
        <v>38</v>
      </c>
      <c r="D2001" s="74">
        <v>65</v>
      </c>
      <c r="E2001" s="74" t="s">
        <v>22</v>
      </c>
      <c r="F2001" s="74" t="s">
        <v>3796</v>
      </c>
      <c r="G2001" s="58">
        <v>4</v>
      </c>
      <c r="H2001" s="74">
        <v>60</v>
      </c>
      <c r="I2001" s="74">
        <v>1033</v>
      </c>
    </row>
    <row r="2002" spans="1:9" ht="14.25" x14ac:dyDescent="0.45">
      <c r="A2002" s="74">
        <v>1202</v>
      </c>
      <c r="B2002" s="74">
        <v>3818</v>
      </c>
      <c r="C2002" s="75">
        <v>0</v>
      </c>
      <c r="D2002" s="74">
        <v>0</v>
      </c>
      <c r="E2002" s="74" t="s">
        <v>20</v>
      </c>
      <c r="F2002" s="74" t="s">
        <v>2646</v>
      </c>
      <c r="G2002" s="58">
        <v>0</v>
      </c>
      <c r="H2002" s="74">
        <v>59</v>
      </c>
      <c r="I2002" s="74">
        <v>1247</v>
      </c>
    </row>
    <row r="2003" spans="1:9" ht="14.25" x14ac:dyDescent="0.45">
      <c r="A2003" s="74">
        <v>1203</v>
      </c>
      <c r="B2003" s="74">
        <v>21385</v>
      </c>
      <c r="C2003" s="75">
        <v>0</v>
      </c>
      <c r="D2003" s="74">
        <v>0</v>
      </c>
      <c r="E2003" s="74" t="s">
        <v>16</v>
      </c>
      <c r="F2003" s="74" t="s">
        <v>2645</v>
      </c>
      <c r="G2003" s="58">
        <v>5</v>
      </c>
      <c r="H2003" s="74">
        <v>61</v>
      </c>
      <c r="I2003" s="74">
        <v>2606</v>
      </c>
    </row>
    <row r="2004" spans="1:9" ht="14.25" x14ac:dyDescent="0.45">
      <c r="A2004" s="74">
        <v>1204</v>
      </c>
      <c r="B2004" s="74">
        <v>6121</v>
      </c>
      <c r="C2004" s="75">
        <v>80</v>
      </c>
      <c r="D2004" s="74">
        <v>120</v>
      </c>
      <c r="E2004" s="74" t="s">
        <v>9</v>
      </c>
      <c r="F2004" s="74" t="s">
        <v>2644</v>
      </c>
      <c r="G2004" s="58">
        <v>2</v>
      </c>
      <c r="H2004" s="74">
        <v>60</v>
      </c>
      <c r="I2004" s="74">
        <v>1958</v>
      </c>
    </row>
    <row r="2005" spans="1:9" ht="14.25" x14ac:dyDescent="0.45">
      <c r="A2005" s="74">
        <v>1205</v>
      </c>
      <c r="B2005" s="74">
        <v>44934</v>
      </c>
      <c r="C2005" s="75">
        <v>139</v>
      </c>
      <c r="D2005" s="74">
        <v>121</v>
      </c>
      <c r="E2005" s="74" t="s">
        <v>7</v>
      </c>
      <c r="F2005" s="74" t="s">
        <v>2640</v>
      </c>
      <c r="G2005" s="58">
        <v>2</v>
      </c>
      <c r="H2005" s="74">
        <v>60</v>
      </c>
      <c r="I2005" s="74">
        <v>351</v>
      </c>
    </row>
    <row r="2006" spans="1:9" ht="14.25" x14ac:dyDescent="0.45">
      <c r="A2006" s="74">
        <v>1206</v>
      </c>
      <c r="B2006" s="74">
        <v>65544</v>
      </c>
      <c r="C2006" s="75">
        <v>37.729207521200003</v>
      </c>
      <c r="D2006" s="74">
        <v>130</v>
      </c>
      <c r="E2006" s="74" t="s">
        <v>22</v>
      </c>
      <c r="F2006" s="74" t="s">
        <v>2639</v>
      </c>
      <c r="G2006" s="58">
        <v>4</v>
      </c>
      <c r="H2006" s="74">
        <v>60</v>
      </c>
      <c r="I2006" s="74">
        <v>567</v>
      </c>
    </row>
    <row r="2007" spans="1:9" ht="14.25" x14ac:dyDescent="0.45">
      <c r="A2007" s="74">
        <v>1207</v>
      </c>
      <c r="B2007" s="74">
        <v>71637</v>
      </c>
      <c r="C2007" s="75">
        <v>36</v>
      </c>
      <c r="D2007" s="74">
        <v>32</v>
      </c>
      <c r="E2007" s="74" t="s">
        <v>11</v>
      </c>
      <c r="F2007" s="74" t="s">
        <v>2638</v>
      </c>
      <c r="G2007" s="58">
        <v>2</v>
      </c>
      <c r="H2007" s="74">
        <v>60</v>
      </c>
      <c r="I2007" s="74">
        <v>792</v>
      </c>
    </row>
    <row r="2008" spans="1:9" ht="14.25" x14ac:dyDescent="0.45">
      <c r="A2008" s="74">
        <v>1208</v>
      </c>
      <c r="B2008" s="74">
        <v>53674</v>
      </c>
      <c r="C2008" s="75">
        <v>54</v>
      </c>
      <c r="D2008" s="74">
        <v>120</v>
      </c>
      <c r="E2008" s="74" t="s">
        <v>8</v>
      </c>
      <c r="F2008" s="74" t="s">
        <v>2637</v>
      </c>
      <c r="G2008" s="58">
        <v>16</v>
      </c>
      <c r="H2008" s="74">
        <v>61</v>
      </c>
      <c r="I2008" s="74">
        <v>2566</v>
      </c>
    </row>
    <row r="2009" spans="1:9" ht="14.25" x14ac:dyDescent="0.45">
      <c r="A2009" s="74">
        <v>1209</v>
      </c>
      <c r="B2009" s="74">
        <v>6348</v>
      </c>
      <c r="C2009" s="75">
        <v>0</v>
      </c>
      <c r="D2009" s="74">
        <v>0</v>
      </c>
      <c r="E2009" s="74" t="s">
        <v>8</v>
      </c>
      <c r="F2009" s="74" t="s">
        <v>2636</v>
      </c>
      <c r="G2009" s="58">
        <v>0</v>
      </c>
      <c r="H2009" s="74">
        <v>62</v>
      </c>
      <c r="I2009" s="74">
        <v>36</v>
      </c>
    </row>
    <row r="2010" spans="1:9" ht="14.25" x14ac:dyDescent="0.45">
      <c r="A2010" s="74">
        <v>1210</v>
      </c>
      <c r="B2010" s="74">
        <v>36296</v>
      </c>
      <c r="C2010" s="75">
        <v>112</v>
      </c>
      <c r="D2010" s="74">
        <v>242</v>
      </c>
      <c r="E2010" s="74" t="s">
        <v>7</v>
      </c>
      <c r="F2010" s="74" t="s">
        <v>2635</v>
      </c>
      <c r="G2010" s="58">
        <v>2</v>
      </c>
      <c r="H2010" s="74">
        <v>60</v>
      </c>
      <c r="I2010" s="74">
        <v>364</v>
      </c>
    </row>
    <row r="2011" spans="1:9" ht="14.25" x14ac:dyDescent="0.45">
      <c r="A2011" s="74">
        <v>1211</v>
      </c>
      <c r="B2011" s="74">
        <v>38934</v>
      </c>
      <c r="C2011" s="75">
        <v>8</v>
      </c>
      <c r="D2011" s="74">
        <v>29</v>
      </c>
      <c r="E2011" s="74" t="s">
        <v>7</v>
      </c>
      <c r="F2011" s="74" t="s">
        <v>2634</v>
      </c>
      <c r="G2011" s="58">
        <v>5</v>
      </c>
      <c r="H2011" s="74">
        <v>60</v>
      </c>
      <c r="I2011" s="74">
        <v>1267</v>
      </c>
    </row>
    <row r="2012" spans="1:9" ht="14.25" x14ac:dyDescent="0.45">
      <c r="A2012" s="74">
        <v>1211</v>
      </c>
      <c r="B2012" s="74">
        <v>53960</v>
      </c>
      <c r="C2012" s="75">
        <v>2</v>
      </c>
      <c r="D2012" s="74">
        <v>29</v>
      </c>
      <c r="E2012" s="74" t="s">
        <v>7</v>
      </c>
      <c r="F2012" s="74" t="s">
        <v>2634</v>
      </c>
      <c r="G2012" s="58">
        <v>5</v>
      </c>
      <c r="H2012" s="74">
        <v>60</v>
      </c>
      <c r="I2012" s="74">
        <v>1267</v>
      </c>
    </row>
    <row r="2013" spans="1:9" ht="14.25" x14ac:dyDescent="0.45">
      <c r="A2013" s="74">
        <v>1211</v>
      </c>
      <c r="B2013" s="74">
        <v>5728</v>
      </c>
      <c r="C2013" s="75">
        <v>7</v>
      </c>
      <c r="D2013" s="74">
        <v>29</v>
      </c>
      <c r="E2013" s="74" t="s">
        <v>7</v>
      </c>
      <c r="F2013" s="74" t="s">
        <v>2634</v>
      </c>
      <c r="G2013" s="58">
        <v>5</v>
      </c>
      <c r="H2013" s="74">
        <v>60</v>
      </c>
      <c r="I2013" s="74">
        <v>1267</v>
      </c>
    </row>
    <row r="2014" spans="1:9" ht="14.25" x14ac:dyDescent="0.45">
      <c r="A2014" s="74">
        <v>1211</v>
      </c>
      <c r="B2014" s="74">
        <v>44566</v>
      </c>
      <c r="C2014" s="75">
        <v>2</v>
      </c>
      <c r="D2014" s="74">
        <v>29</v>
      </c>
      <c r="E2014" s="74" t="s">
        <v>7</v>
      </c>
      <c r="F2014" s="74" t="s">
        <v>2634</v>
      </c>
      <c r="G2014" s="58">
        <v>5</v>
      </c>
      <c r="H2014" s="74">
        <v>60</v>
      </c>
      <c r="I2014" s="74">
        <v>1267</v>
      </c>
    </row>
    <row r="2015" spans="1:9" ht="14.25" x14ac:dyDescent="0.45">
      <c r="A2015" s="74">
        <v>1212</v>
      </c>
      <c r="B2015" s="74">
        <v>43496</v>
      </c>
      <c r="C2015" s="75">
        <v>198</v>
      </c>
      <c r="D2015" s="74">
        <v>106</v>
      </c>
      <c r="E2015" s="74" t="s">
        <v>9</v>
      </c>
      <c r="F2015" s="74" t="s">
        <v>2633</v>
      </c>
      <c r="G2015" s="58">
        <v>2</v>
      </c>
      <c r="H2015" s="74">
        <v>59</v>
      </c>
      <c r="I2015" s="74">
        <v>2221</v>
      </c>
    </row>
    <row r="2016" spans="1:9" ht="14.25" x14ac:dyDescent="0.45">
      <c r="A2016" s="74">
        <v>1212</v>
      </c>
      <c r="B2016" s="74">
        <v>30196</v>
      </c>
      <c r="C2016" s="75">
        <v>136</v>
      </c>
      <c r="D2016" s="74">
        <v>106</v>
      </c>
      <c r="E2016" s="74" t="s">
        <v>9</v>
      </c>
      <c r="F2016" s="74" t="s">
        <v>2633</v>
      </c>
      <c r="G2016" s="58">
        <v>2</v>
      </c>
      <c r="H2016" s="74">
        <v>59</v>
      </c>
      <c r="I2016" s="74">
        <v>2221</v>
      </c>
    </row>
    <row r="2017" spans="1:9" ht="14.25" x14ac:dyDescent="0.45">
      <c r="A2017" s="74">
        <v>1213</v>
      </c>
      <c r="B2017" s="74">
        <v>16432</v>
      </c>
      <c r="C2017" s="75">
        <v>117</v>
      </c>
      <c r="D2017" s="74">
        <v>120</v>
      </c>
      <c r="E2017" s="74" t="s">
        <v>8</v>
      </c>
      <c r="F2017" s="74" t="s">
        <v>2632</v>
      </c>
      <c r="G2017" s="58">
        <v>2</v>
      </c>
      <c r="H2017" s="74">
        <v>61</v>
      </c>
      <c r="I2017" s="74">
        <v>1313</v>
      </c>
    </row>
    <row r="2018" spans="1:9" ht="14.25" x14ac:dyDescent="0.45">
      <c r="A2018" s="74">
        <v>1214</v>
      </c>
      <c r="B2018" s="74">
        <v>43172</v>
      </c>
      <c r="C2018" s="75">
        <v>7</v>
      </c>
      <c r="D2018" s="74">
        <v>12</v>
      </c>
      <c r="E2018" s="74" t="s">
        <v>11</v>
      </c>
      <c r="F2018" s="74" t="s">
        <v>2631</v>
      </c>
      <c r="G2018" s="58">
        <v>2</v>
      </c>
      <c r="H2018" s="74">
        <v>61</v>
      </c>
      <c r="I2018" s="74">
        <v>737</v>
      </c>
    </row>
    <row r="2019" spans="1:9" ht="14.25" x14ac:dyDescent="0.45">
      <c r="A2019" s="74">
        <v>1215</v>
      </c>
      <c r="B2019" s="74">
        <v>27000</v>
      </c>
      <c r="C2019" s="75">
        <v>79</v>
      </c>
      <c r="D2019" s="74">
        <v>121</v>
      </c>
      <c r="E2019" s="74" t="s">
        <v>9</v>
      </c>
      <c r="F2019" s="74" t="s">
        <v>2630</v>
      </c>
      <c r="G2019" s="58">
        <v>2</v>
      </c>
      <c r="H2019" s="74">
        <v>62</v>
      </c>
      <c r="I2019" s="74">
        <v>905</v>
      </c>
    </row>
    <row r="2020" spans="1:9" ht="14.25" x14ac:dyDescent="0.45">
      <c r="A2020" s="74">
        <v>1215</v>
      </c>
      <c r="B2020" s="74">
        <v>54050</v>
      </c>
      <c r="C2020" s="75">
        <v>125</v>
      </c>
      <c r="D2020" s="74">
        <v>121</v>
      </c>
      <c r="E2020" s="74" t="s">
        <v>9</v>
      </c>
      <c r="F2020" s="74" t="s">
        <v>2630</v>
      </c>
      <c r="G2020" s="58">
        <v>2</v>
      </c>
      <c r="H2020" s="74">
        <v>62</v>
      </c>
      <c r="I2020" s="74">
        <v>905</v>
      </c>
    </row>
    <row r="2021" spans="1:9" ht="14.25" x14ac:dyDescent="0.45">
      <c r="A2021" s="74">
        <v>1215</v>
      </c>
      <c r="B2021" s="74">
        <v>13845</v>
      </c>
      <c r="C2021" s="75">
        <v>133</v>
      </c>
      <c r="D2021" s="74">
        <v>122</v>
      </c>
      <c r="E2021" s="74" t="s">
        <v>9</v>
      </c>
      <c r="F2021" s="74" t="s">
        <v>2630</v>
      </c>
      <c r="G2021" s="58">
        <v>2</v>
      </c>
      <c r="H2021" s="74">
        <v>59</v>
      </c>
      <c r="I2021" s="74">
        <v>2725</v>
      </c>
    </row>
    <row r="2022" spans="1:9" ht="14.25" x14ac:dyDescent="0.45">
      <c r="A2022" s="74">
        <v>1216</v>
      </c>
      <c r="B2022" s="74">
        <v>30722</v>
      </c>
      <c r="C2022" s="75">
        <v>33.433992837200002</v>
      </c>
      <c r="D2022" s="74">
        <v>124</v>
      </c>
      <c r="E2022" s="74" t="s">
        <v>7</v>
      </c>
      <c r="F2022" s="74" t="s">
        <v>2629</v>
      </c>
      <c r="G2022" s="58">
        <v>2</v>
      </c>
      <c r="H2022" s="74">
        <v>62</v>
      </c>
      <c r="I2022" s="74">
        <v>1658</v>
      </c>
    </row>
    <row r="2023" spans="1:9" ht="14.25" x14ac:dyDescent="0.45">
      <c r="A2023" s="74">
        <v>1217</v>
      </c>
      <c r="B2023" s="74">
        <v>10812</v>
      </c>
      <c r="C2023" s="75">
        <v>31.578236678700002</v>
      </c>
      <c r="D2023" s="74">
        <v>122</v>
      </c>
      <c r="E2023" s="74" t="s">
        <v>8</v>
      </c>
      <c r="F2023" s="74" t="s">
        <v>2628</v>
      </c>
      <c r="G2023" s="58">
        <v>4</v>
      </c>
      <c r="H2023" s="74">
        <v>59</v>
      </c>
      <c r="I2023" s="74">
        <v>1782</v>
      </c>
    </row>
    <row r="2024" spans="1:9" ht="14.25" x14ac:dyDescent="0.45">
      <c r="A2024" s="74">
        <v>1218</v>
      </c>
      <c r="B2024" s="74">
        <v>17292</v>
      </c>
      <c r="C2024" s="75">
        <v>171</v>
      </c>
      <c r="D2024" s="74">
        <v>120</v>
      </c>
      <c r="E2024" s="74" t="s">
        <v>7</v>
      </c>
      <c r="F2024" s="74" t="s">
        <v>2627</v>
      </c>
      <c r="G2024" s="58">
        <v>24</v>
      </c>
      <c r="H2024" s="74">
        <v>62</v>
      </c>
      <c r="I2024" s="74">
        <v>1406</v>
      </c>
    </row>
    <row r="2025" spans="1:9" ht="14.25" x14ac:dyDescent="0.45">
      <c r="A2025" s="74">
        <v>1218</v>
      </c>
      <c r="B2025" s="74">
        <v>36108</v>
      </c>
      <c r="C2025" s="75">
        <v>133</v>
      </c>
      <c r="D2025" s="74">
        <v>120</v>
      </c>
      <c r="E2025" s="74" t="s">
        <v>7</v>
      </c>
      <c r="F2025" s="74" t="s">
        <v>2627</v>
      </c>
      <c r="G2025" s="58">
        <v>24</v>
      </c>
      <c r="H2025" s="74">
        <v>62</v>
      </c>
      <c r="I2025" s="74">
        <v>1406</v>
      </c>
    </row>
    <row r="2026" spans="1:9" ht="14.25" x14ac:dyDescent="0.45">
      <c r="A2026" s="74">
        <v>1219</v>
      </c>
      <c r="B2026" s="74">
        <v>48718</v>
      </c>
      <c r="C2026" s="75">
        <v>54</v>
      </c>
      <c r="D2026" s="74">
        <v>120</v>
      </c>
      <c r="E2026" s="74" t="s">
        <v>9</v>
      </c>
      <c r="F2026" s="74" t="s">
        <v>2626</v>
      </c>
      <c r="G2026" s="58">
        <v>10</v>
      </c>
      <c r="H2026" s="74">
        <v>61</v>
      </c>
      <c r="I2026" s="74">
        <v>770</v>
      </c>
    </row>
    <row r="2027" spans="1:9" ht="14.25" x14ac:dyDescent="0.45">
      <c r="A2027" s="74">
        <v>1220</v>
      </c>
      <c r="B2027" s="74">
        <v>51708</v>
      </c>
      <c r="C2027" s="75">
        <v>62</v>
      </c>
      <c r="D2027" s="74">
        <v>59</v>
      </c>
      <c r="E2027" s="74" t="s">
        <v>7</v>
      </c>
      <c r="F2027" s="74" t="s">
        <v>2625</v>
      </c>
      <c r="G2027" s="58">
        <v>16</v>
      </c>
      <c r="H2027" s="74">
        <v>61</v>
      </c>
      <c r="I2027" s="74">
        <v>2629</v>
      </c>
    </row>
    <row r="2028" spans="1:9" ht="14.25" x14ac:dyDescent="0.45">
      <c r="A2028" s="74">
        <v>1221</v>
      </c>
      <c r="B2028" s="74">
        <v>21648</v>
      </c>
      <c r="C2028" s="75">
        <v>57.466142500700002</v>
      </c>
      <c r="D2028" s="74">
        <v>45</v>
      </c>
      <c r="E2028" s="74" t="s">
        <v>12</v>
      </c>
      <c r="F2028" s="74" t="s">
        <v>3651</v>
      </c>
      <c r="G2028" s="58">
        <v>1</v>
      </c>
      <c r="H2028" s="74">
        <v>62</v>
      </c>
      <c r="I2028" s="74">
        <v>1443</v>
      </c>
    </row>
    <row r="2029" spans="1:9" ht="14.25" x14ac:dyDescent="0.45">
      <c r="A2029" s="74">
        <v>1221</v>
      </c>
      <c r="B2029" s="74">
        <v>16479</v>
      </c>
      <c r="C2029" s="75">
        <v>55</v>
      </c>
      <c r="D2029" s="74">
        <v>45</v>
      </c>
      <c r="E2029" s="74" t="s">
        <v>12</v>
      </c>
      <c r="F2029" s="74" t="s">
        <v>3650</v>
      </c>
      <c r="G2029" s="58">
        <v>1</v>
      </c>
      <c r="H2029" s="74">
        <v>62</v>
      </c>
      <c r="I2029" s="74">
        <v>1443</v>
      </c>
    </row>
    <row r="2030" spans="1:9" ht="14.25" x14ac:dyDescent="0.45">
      <c r="A2030" s="74">
        <v>1223</v>
      </c>
      <c r="B2030" s="74">
        <v>39519</v>
      </c>
      <c r="C2030" s="75">
        <v>32.383819598499997</v>
      </c>
      <c r="D2030" s="74">
        <v>120</v>
      </c>
      <c r="E2030" s="74" t="s">
        <v>18</v>
      </c>
      <c r="F2030" s="74" t="s">
        <v>2624</v>
      </c>
      <c r="G2030" s="58">
        <v>2</v>
      </c>
      <c r="H2030" s="74">
        <v>62</v>
      </c>
      <c r="I2030" s="74">
        <v>1886</v>
      </c>
    </row>
    <row r="2031" spans="1:9" ht="14.25" x14ac:dyDescent="0.45">
      <c r="A2031" s="74">
        <v>1224</v>
      </c>
      <c r="B2031" s="74">
        <v>21730</v>
      </c>
      <c r="C2031" s="75">
        <v>0</v>
      </c>
      <c r="D2031" s="74">
        <v>0</v>
      </c>
      <c r="E2031" s="74" t="s">
        <v>12</v>
      </c>
      <c r="F2031" s="74" t="s">
        <v>2623</v>
      </c>
      <c r="G2031" s="58">
        <v>0</v>
      </c>
      <c r="H2031" s="74">
        <v>60</v>
      </c>
      <c r="I2031" s="74">
        <v>1230</v>
      </c>
    </row>
    <row r="2032" spans="1:9" ht="14.25" x14ac:dyDescent="0.45">
      <c r="A2032" s="74">
        <v>1225</v>
      </c>
      <c r="B2032" s="74">
        <v>37405</v>
      </c>
      <c r="C2032" s="75">
        <v>136</v>
      </c>
      <c r="D2032" s="74">
        <v>123</v>
      </c>
      <c r="E2032" s="74" t="s">
        <v>9</v>
      </c>
      <c r="F2032" s="74" t="s">
        <v>2622</v>
      </c>
      <c r="G2032" s="58">
        <v>2</v>
      </c>
      <c r="H2032" s="74">
        <v>59</v>
      </c>
      <c r="I2032" s="74">
        <v>702</v>
      </c>
    </row>
    <row r="2033" spans="1:9" ht="14.25" x14ac:dyDescent="0.45">
      <c r="A2033" s="74">
        <v>1226</v>
      </c>
      <c r="B2033" s="74">
        <v>28507</v>
      </c>
      <c r="C2033" s="75">
        <v>0</v>
      </c>
      <c r="D2033" s="74">
        <v>0</v>
      </c>
      <c r="E2033" s="74" t="s">
        <v>7</v>
      </c>
      <c r="F2033" s="74" t="s">
        <v>2621</v>
      </c>
      <c r="G2033" s="58">
        <v>5</v>
      </c>
      <c r="H2033" s="74">
        <v>61</v>
      </c>
      <c r="I2033" s="74">
        <v>2510</v>
      </c>
    </row>
    <row r="2034" spans="1:9" ht="14.25" x14ac:dyDescent="0.45">
      <c r="A2034" s="74">
        <v>1227</v>
      </c>
      <c r="B2034" s="74">
        <v>20417</v>
      </c>
      <c r="C2034" s="75">
        <v>85</v>
      </c>
      <c r="D2034" s="74">
        <v>118</v>
      </c>
      <c r="E2034" s="74" t="s">
        <v>8</v>
      </c>
      <c r="F2034" s="74" t="s">
        <v>2620</v>
      </c>
      <c r="G2034" s="58">
        <v>4</v>
      </c>
      <c r="H2034" s="74">
        <v>62</v>
      </c>
      <c r="I2034" s="74">
        <v>498</v>
      </c>
    </row>
    <row r="2035" spans="1:9" ht="14.25" x14ac:dyDescent="0.45">
      <c r="A2035" s="74">
        <v>1228</v>
      </c>
      <c r="B2035" s="74">
        <v>1397</v>
      </c>
      <c r="C2035" s="75">
        <v>0</v>
      </c>
      <c r="D2035" s="74">
        <v>0</v>
      </c>
      <c r="E2035" s="74" t="s">
        <v>16</v>
      </c>
      <c r="F2035" s="74" t="s">
        <v>2617</v>
      </c>
      <c r="G2035" s="58">
        <v>0</v>
      </c>
      <c r="H2035" s="74">
        <v>59</v>
      </c>
      <c r="I2035" s="74">
        <v>807</v>
      </c>
    </row>
    <row r="2036" spans="1:9" ht="14.25" x14ac:dyDescent="0.45">
      <c r="A2036" s="74">
        <v>1229</v>
      </c>
      <c r="B2036" s="74">
        <v>26684</v>
      </c>
      <c r="C2036" s="75">
        <v>0</v>
      </c>
      <c r="D2036" s="74">
        <v>120</v>
      </c>
      <c r="E2036" s="74" t="s">
        <v>9</v>
      </c>
      <c r="F2036" s="74" t="s">
        <v>2616</v>
      </c>
      <c r="G2036" s="58">
        <v>10</v>
      </c>
      <c r="H2036" s="74">
        <v>60</v>
      </c>
      <c r="I2036" s="74">
        <v>2372</v>
      </c>
    </row>
    <row r="2037" spans="1:9" ht="14.25" x14ac:dyDescent="0.45">
      <c r="A2037" s="74">
        <v>1229</v>
      </c>
      <c r="B2037" s="74">
        <v>41545</v>
      </c>
      <c r="C2037" s="75">
        <v>0</v>
      </c>
      <c r="D2037" s="74">
        <v>100</v>
      </c>
      <c r="E2037" s="74" t="s">
        <v>9</v>
      </c>
      <c r="F2037" s="74" t="s">
        <v>2616</v>
      </c>
      <c r="G2037" s="58">
        <v>10</v>
      </c>
      <c r="H2037" s="74">
        <v>60</v>
      </c>
      <c r="I2037" s="74">
        <v>2372</v>
      </c>
    </row>
    <row r="2038" spans="1:9" ht="14.25" x14ac:dyDescent="0.45">
      <c r="A2038" s="74">
        <v>1230</v>
      </c>
      <c r="B2038" s="74">
        <v>49249</v>
      </c>
      <c r="C2038" s="75">
        <v>130</v>
      </c>
      <c r="D2038" s="74">
        <v>100</v>
      </c>
      <c r="E2038" s="74" t="s">
        <v>9</v>
      </c>
      <c r="F2038" s="74" t="s">
        <v>2615</v>
      </c>
      <c r="G2038" s="58">
        <v>2</v>
      </c>
      <c r="H2038" s="74">
        <v>60</v>
      </c>
      <c r="I2038" s="74">
        <v>1225</v>
      </c>
    </row>
    <row r="2039" spans="1:9" ht="14.25" x14ac:dyDescent="0.45">
      <c r="A2039" s="74">
        <v>1231</v>
      </c>
      <c r="B2039" s="74">
        <v>27831</v>
      </c>
      <c r="C2039" s="75">
        <v>131</v>
      </c>
      <c r="D2039" s="74">
        <v>120</v>
      </c>
      <c r="E2039" s="74" t="s">
        <v>13</v>
      </c>
      <c r="F2039" s="74" t="s">
        <v>2612</v>
      </c>
      <c r="G2039" s="58">
        <v>2</v>
      </c>
      <c r="H2039" s="74">
        <v>61</v>
      </c>
      <c r="I2039" s="74">
        <v>2463</v>
      </c>
    </row>
    <row r="2040" spans="1:9" ht="14.25" x14ac:dyDescent="0.45">
      <c r="A2040" s="74">
        <v>1232</v>
      </c>
      <c r="B2040" s="74">
        <v>42778</v>
      </c>
      <c r="C2040" s="75">
        <v>99</v>
      </c>
      <c r="D2040" s="74">
        <v>113</v>
      </c>
      <c r="E2040" s="74" t="s">
        <v>14</v>
      </c>
      <c r="F2040" s="74" t="s">
        <v>2610</v>
      </c>
      <c r="G2040" s="58">
        <v>24</v>
      </c>
      <c r="H2040" s="74">
        <v>62</v>
      </c>
      <c r="I2040" s="74">
        <v>1406</v>
      </c>
    </row>
    <row r="2041" spans="1:9" ht="14.25" x14ac:dyDescent="0.45">
      <c r="A2041" s="74">
        <v>1233</v>
      </c>
      <c r="B2041" s="74">
        <v>54237</v>
      </c>
      <c r="C2041" s="75">
        <v>23.678613845000001</v>
      </c>
      <c r="D2041" s="74">
        <v>125</v>
      </c>
      <c r="E2041" s="74" t="s">
        <v>13</v>
      </c>
      <c r="F2041" s="74" t="s">
        <v>2609</v>
      </c>
      <c r="G2041" s="58">
        <v>2</v>
      </c>
      <c r="H2041" s="74">
        <v>61</v>
      </c>
      <c r="I2041" s="74">
        <v>1895</v>
      </c>
    </row>
    <row r="2042" spans="1:9" ht="14.25" x14ac:dyDescent="0.45">
      <c r="A2042" s="74">
        <v>1233</v>
      </c>
      <c r="B2042" s="74">
        <v>64752</v>
      </c>
      <c r="C2042" s="75">
        <v>20.4912674811</v>
      </c>
      <c r="D2042" s="74">
        <v>125</v>
      </c>
      <c r="E2042" s="74" t="s">
        <v>13</v>
      </c>
      <c r="F2042" s="74" t="s">
        <v>2609</v>
      </c>
      <c r="G2042" s="58">
        <v>24</v>
      </c>
      <c r="H2042" s="74">
        <v>61</v>
      </c>
      <c r="I2042" s="74">
        <v>1895</v>
      </c>
    </row>
    <row r="2043" spans="1:9" ht="14.25" x14ac:dyDescent="0.45">
      <c r="A2043" s="74">
        <v>1234</v>
      </c>
      <c r="B2043" s="74">
        <v>17312</v>
      </c>
      <c r="C2043" s="75">
        <v>66</v>
      </c>
      <c r="D2043" s="74">
        <v>80</v>
      </c>
      <c r="E2043" s="74" t="s">
        <v>12</v>
      </c>
      <c r="F2043" s="74" t="s">
        <v>2608</v>
      </c>
      <c r="G2043" s="58">
        <v>2</v>
      </c>
      <c r="H2043" s="74">
        <v>60</v>
      </c>
      <c r="I2043" s="74">
        <v>398</v>
      </c>
    </row>
    <row r="2044" spans="1:9" ht="14.25" x14ac:dyDescent="0.45">
      <c r="A2044" s="74">
        <v>1234</v>
      </c>
      <c r="B2044" s="74">
        <v>51751</v>
      </c>
      <c r="C2044" s="75">
        <v>0</v>
      </c>
      <c r="D2044" s="74">
        <v>0</v>
      </c>
      <c r="E2044" s="74" t="s">
        <v>12</v>
      </c>
      <c r="F2044" s="74" t="s">
        <v>2608</v>
      </c>
      <c r="G2044" s="58">
        <v>0</v>
      </c>
      <c r="H2044" s="74">
        <v>60</v>
      </c>
      <c r="I2044" s="74">
        <v>398</v>
      </c>
    </row>
    <row r="2045" spans="1:9" ht="14.25" x14ac:dyDescent="0.45">
      <c r="A2045" s="74">
        <v>1234</v>
      </c>
      <c r="B2045" s="74">
        <v>49403</v>
      </c>
      <c r="C2045" s="75">
        <v>0</v>
      </c>
      <c r="D2045" s="74">
        <v>0</v>
      </c>
      <c r="E2045" s="74" t="s">
        <v>12</v>
      </c>
      <c r="F2045" s="74" t="s">
        <v>2608</v>
      </c>
      <c r="G2045" s="58">
        <v>0</v>
      </c>
      <c r="H2045" s="74">
        <v>60</v>
      </c>
      <c r="I2045" s="74">
        <v>398</v>
      </c>
    </row>
    <row r="2046" spans="1:9" ht="14.25" x14ac:dyDescent="0.45">
      <c r="A2046" s="74">
        <v>1234</v>
      </c>
      <c r="B2046" s="74">
        <v>8506</v>
      </c>
      <c r="C2046" s="75">
        <v>0</v>
      </c>
      <c r="D2046" s="74">
        <v>0</v>
      </c>
      <c r="E2046" s="74" t="s">
        <v>12</v>
      </c>
      <c r="F2046" s="74" t="s">
        <v>2608</v>
      </c>
      <c r="G2046" s="58">
        <v>0</v>
      </c>
      <c r="H2046" s="74">
        <v>60</v>
      </c>
      <c r="I2046" s="74">
        <v>398</v>
      </c>
    </row>
    <row r="2047" spans="1:9" ht="14.25" x14ac:dyDescent="0.45">
      <c r="A2047" s="74">
        <v>1234</v>
      </c>
      <c r="B2047" s="74">
        <v>14660</v>
      </c>
      <c r="C2047" s="75">
        <v>0</v>
      </c>
      <c r="D2047" s="74">
        <v>0</v>
      </c>
      <c r="E2047" s="74" t="s">
        <v>12</v>
      </c>
      <c r="F2047" s="74" t="s">
        <v>2608</v>
      </c>
      <c r="G2047" s="58">
        <v>0</v>
      </c>
      <c r="H2047" s="74">
        <v>60</v>
      </c>
      <c r="I2047" s="74">
        <v>398</v>
      </c>
    </row>
    <row r="2048" spans="1:9" ht="14.25" x14ac:dyDescent="0.45">
      <c r="A2048" s="74">
        <v>1234</v>
      </c>
      <c r="B2048" s="74">
        <v>8883</v>
      </c>
      <c r="C2048" s="75">
        <v>0</v>
      </c>
      <c r="D2048" s="74">
        <v>0</v>
      </c>
      <c r="E2048" s="74" t="s">
        <v>12</v>
      </c>
      <c r="F2048" s="74" t="s">
        <v>2608</v>
      </c>
      <c r="G2048" s="58">
        <v>0</v>
      </c>
      <c r="H2048" s="74">
        <v>60</v>
      </c>
      <c r="I2048" s="74">
        <v>398</v>
      </c>
    </row>
    <row r="2049" spans="1:9" ht="14.25" x14ac:dyDescent="0.45">
      <c r="A2049" s="74">
        <v>1234</v>
      </c>
      <c r="B2049" s="74">
        <v>54059</v>
      </c>
      <c r="C2049" s="75">
        <v>0</v>
      </c>
      <c r="D2049" s="74">
        <v>0</v>
      </c>
      <c r="E2049" s="74" t="s">
        <v>12</v>
      </c>
      <c r="F2049" s="74" t="s">
        <v>2608</v>
      </c>
      <c r="G2049" s="58">
        <v>0</v>
      </c>
      <c r="H2049" s="74">
        <v>60</v>
      </c>
      <c r="I2049" s="74">
        <v>399</v>
      </c>
    </row>
    <row r="2050" spans="1:9" ht="14.25" x14ac:dyDescent="0.45">
      <c r="A2050" s="74">
        <v>1234</v>
      </c>
      <c r="B2050" s="74">
        <v>35953</v>
      </c>
      <c r="C2050" s="75">
        <v>0</v>
      </c>
      <c r="D2050" s="74">
        <v>0</v>
      </c>
      <c r="E2050" s="74" t="s">
        <v>12</v>
      </c>
      <c r="F2050" s="74" t="s">
        <v>2608</v>
      </c>
      <c r="G2050" s="58">
        <v>0</v>
      </c>
      <c r="H2050" s="74">
        <v>60</v>
      </c>
      <c r="I2050" s="74">
        <v>399</v>
      </c>
    </row>
    <row r="2051" spans="1:9" ht="14.25" x14ac:dyDescent="0.45">
      <c r="A2051" s="74">
        <v>1235</v>
      </c>
      <c r="B2051" s="74">
        <v>41414</v>
      </c>
      <c r="C2051" s="75">
        <v>97</v>
      </c>
      <c r="D2051" s="74">
        <v>122</v>
      </c>
      <c r="E2051" s="74" t="s">
        <v>8</v>
      </c>
      <c r="F2051" s="74" t="s">
        <v>2607</v>
      </c>
      <c r="G2051" s="58">
        <v>2</v>
      </c>
      <c r="H2051" s="74">
        <v>60</v>
      </c>
      <c r="I2051" s="74">
        <v>1077</v>
      </c>
    </row>
    <row r="2052" spans="1:9" ht="14.25" x14ac:dyDescent="0.45">
      <c r="A2052" s="74">
        <v>1236</v>
      </c>
      <c r="B2052" s="74">
        <v>53334</v>
      </c>
      <c r="C2052" s="75">
        <v>178.76882378799999</v>
      </c>
      <c r="D2052" s="74">
        <v>110</v>
      </c>
      <c r="E2052" s="74" t="s">
        <v>20</v>
      </c>
      <c r="F2052" s="74" t="s">
        <v>2606</v>
      </c>
      <c r="G2052" s="58">
        <v>2</v>
      </c>
      <c r="H2052" s="74">
        <v>61</v>
      </c>
      <c r="I2052" s="74">
        <v>1186</v>
      </c>
    </row>
    <row r="2053" spans="1:9" ht="14.25" x14ac:dyDescent="0.45">
      <c r="A2053" s="74">
        <v>1236</v>
      </c>
      <c r="B2053" s="74">
        <v>13160</v>
      </c>
      <c r="C2053" s="75">
        <v>0</v>
      </c>
      <c r="D2053" s="74">
        <v>0</v>
      </c>
      <c r="E2053" s="74" t="s">
        <v>20</v>
      </c>
      <c r="F2053" s="74" t="s">
        <v>2606</v>
      </c>
      <c r="G2053" s="58">
        <v>0</v>
      </c>
      <c r="H2053" s="74">
        <v>61</v>
      </c>
      <c r="I2053" s="74">
        <v>1186</v>
      </c>
    </row>
    <row r="2054" spans="1:9" ht="14.25" x14ac:dyDescent="0.45">
      <c r="A2054" s="74">
        <v>1237</v>
      </c>
      <c r="B2054" s="74">
        <v>14888</v>
      </c>
      <c r="C2054" s="75">
        <v>31</v>
      </c>
      <c r="D2054" s="74">
        <v>150</v>
      </c>
      <c r="E2054" s="74" t="s">
        <v>13</v>
      </c>
      <c r="F2054" s="74" t="s">
        <v>2605</v>
      </c>
      <c r="G2054" s="58">
        <v>0</v>
      </c>
      <c r="H2054" s="74">
        <v>60</v>
      </c>
      <c r="I2054" s="74">
        <v>919</v>
      </c>
    </row>
    <row r="2055" spans="1:9" ht="14.25" x14ac:dyDescent="0.45">
      <c r="A2055" s="74">
        <v>1237</v>
      </c>
      <c r="B2055" s="74">
        <v>6334</v>
      </c>
      <c r="C2055" s="75">
        <v>28</v>
      </c>
      <c r="D2055" s="74">
        <v>150</v>
      </c>
      <c r="E2055" s="74" t="s">
        <v>13</v>
      </c>
      <c r="F2055" s="74" t="s">
        <v>2604</v>
      </c>
      <c r="G2055" s="58">
        <v>0</v>
      </c>
      <c r="H2055" s="74">
        <v>60</v>
      </c>
      <c r="I2055" s="74">
        <v>919</v>
      </c>
    </row>
    <row r="2056" spans="1:9" ht="14.25" x14ac:dyDescent="0.45">
      <c r="A2056" s="74">
        <v>1237</v>
      </c>
      <c r="B2056" s="74">
        <v>40637</v>
      </c>
      <c r="C2056" s="75">
        <v>63</v>
      </c>
      <c r="D2056" s="74">
        <v>150</v>
      </c>
      <c r="E2056" s="74" t="s">
        <v>13</v>
      </c>
      <c r="F2056" s="74" t="s">
        <v>2603</v>
      </c>
      <c r="G2056" s="58">
        <v>0</v>
      </c>
      <c r="H2056" s="74">
        <v>60</v>
      </c>
      <c r="I2056" s="74">
        <v>919</v>
      </c>
    </row>
    <row r="2057" spans="1:9" ht="14.25" x14ac:dyDescent="0.45">
      <c r="A2057" s="74">
        <v>1238</v>
      </c>
      <c r="B2057" s="74">
        <v>46122</v>
      </c>
      <c r="C2057" s="75">
        <v>201</v>
      </c>
      <c r="D2057" s="74">
        <v>120</v>
      </c>
      <c r="E2057" s="74" t="s">
        <v>9</v>
      </c>
      <c r="F2057" s="74" t="s">
        <v>2602</v>
      </c>
      <c r="G2057" s="58">
        <v>2</v>
      </c>
      <c r="H2057" s="74">
        <v>59</v>
      </c>
      <c r="I2057" s="74">
        <v>625</v>
      </c>
    </row>
    <row r="2058" spans="1:9" ht="14.25" x14ac:dyDescent="0.45">
      <c r="A2058" s="74">
        <v>1239</v>
      </c>
      <c r="B2058" s="74">
        <v>66302</v>
      </c>
      <c r="C2058" s="75">
        <v>131.62672509800001</v>
      </c>
      <c r="D2058" s="74">
        <v>111</v>
      </c>
      <c r="E2058" s="74" t="s">
        <v>14</v>
      </c>
      <c r="F2058" s="74" t="s">
        <v>2601</v>
      </c>
      <c r="G2058" s="58">
        <v>2</v>
      </c>
      <c r="H2058" s="74">
        <v>61</v>
      </c>
      <c r="I2058" s="74">
        <v>1652</v>
      </c>
    </row>
    <row r="2059" spans="1:9" ht="14.25" x14ac:dyDescent="0.45">
      <c r="A2059" s="74">
        <v>1240</v>
      </c>
      <c r="B2059" s="74">
        <v>2107</v>
      </c>
      <c r="C2059" s="75">
        <v>73</v>
      </c>
      <c r="D2059" s="74">
        <v>124</v>
      </c>
      <c r="E2059" s="74" t="s">
        <v>18</v>
      </c>
      <c r="F2059" s="74" t="s">
        <v>2600</v>
      </c>
      <c r="G2059" s="58">
        <v>10</v>
      </c>
      <c r="H2059" s="74">
        <v>61</v>
      </c>
      <c r="I2059" s="74">
        <v>1666</v>
      </c>
    </row>
    <row r="2060" spans="1:9" ht="14.25" x14ac:dyDescent="0.45">
      <c r="A2060" s="74">
        <v>1240</v>
      </c>
      <c r="B2060" s="74">
        <v>43423</v>
      </c>
      <c r="C2060" s="75">
        <v>111</v>
      </c>
      <c r="D2060" s="74">
        <v>91</v>
      </c>
      <c r="E2060" s="74" t="s">
        <v>18</v>
      </c>
      <c r="F2060" s="74" t="s">
        <v>2599</v>
      </c>
      <c r="G2060" s="58">
        <v>2</v>
      </c>
      <c r="H2060" s="74">
        <v>61</v>
      </c>
      <c r="I2060" s="74">
        <v>1666</v>
      </c>
    </row>
    <row r="2061" spans="1:9" ht="14.25" x14ac:dyDescent="0.45">
      <c r="A2061" s="74">
        <v>1241</v>
      </c>
      <c r="B2061" s="74">
        <v>15833</v>
      </c>
      <c r="C2061" s="75">
        <v>156</v>
      </c>
      <c r="D2061" s="74">
        <v>120</v>
      </c>
      <c r="E2061" s="74" t="s">
        <v>7</v>
      </c>
      <c r="F2061" s="74" t="s">
        <v>3697</v>
      </c>
      <c r="G2061" s="58">
        <v>2</v>
      </c>
      <c r="H2061" s="74">
        <v>59</v>
      </c>
      <c r="I2061" s="74">
        <v>1828</v>
      </c>
    </row>
    <row r="2062" spans="1:9" ht="14.25" x14ac:dyDescent="0.45">
      <c r="A2062" s="74">
        <v>1241</v>
      </c>
      <c r="B2062" s="74">
        <v>63719</v>
      </c>
      <c r="C2062" s="75">
        <v>154.73329834800001</v>
      </c>
      <c r="D2062" s="74">
        <v>120</v>
      </c>
      <c r="E2062" s="74" t="s">
        <v>7</v>
      </c>
      <c r="F2062" s="74" t="s">
        <v>3696</v>
      </c>
      <c r="G2062" s="58">
        <v>4</v>
      </c>
      <c r="H2062" s="74">
        <v>59</v>
      </c>
      <c r="I2062" s="74">
        <v>1827</v>
      </c>
    </row>
    <row r="2063" spans="1:9" ht="14.25" x14ac:dyDescent="0.45">
      <c r="A2063" s="74">
        <v>1242</v>
      </c>
      <c r="B2063" s="74">
        <v>1610</v>
      </c>
      <c r="C2063" s="75">
        <v>43</v>
      </c>
      <c r="D2063" s="74">
        <v>86</v>
      </c>
      <c r="E2063" s="74" t="s">
        <v>7</v>
      </c>
      <c r="F2063" s="74" t="s">
        <v>2598</v>
      </c>
      <c r="G2063" s="58">
        <v>25</v>
      </c>
      <c r="H2063" s="74">
        <v>59</v>
      </c>
      <c r="I2063" s="74">
        <v>2095</v>
      </c>
    </row>
    <row r="2064" spans="1:9" ht="14.25" x14ac:dyDescent="0.45">
      <c r="A2064" s="74">
        <v>1242</v>
      </c>
      <c r="B2064" s="74">
        <v>43989</v>
      </c>
      <c r="C2064" s="75">
        <v>17</v>
      </c>
      <c r="D2064" s="74">
        <v>34</v>
      </c>
      <c r="E2064" s="74" t="s">
        <v>7</v>
      </c>
      <c r="F2064" s="74" t="s">
        <v>2597</v>
      </c>
      <c r="G2064" s="58">
        <v>25</v>
      </c>
      <c r="H2064" s="74">
        <v>59</v>
      </c>
      <c r="I2064" s="74">
        <v>2095</v>
      </c>
    </row>
    <row r="2065" spans="1:9" ht="14.25" x14ac:dyDescent="0.45">
      <c r="A2065" s="74">
        <v>1242</v>
      </c>
      <c r="B2065" s="74">
        <v>27410</v>
      </c>
      <c r="C2065" s="75">
        <v>75</v>
      </c>
      <c r="D2065" s="74">
        <v>99</v>
      </c>
      <c r="E2065" s="74" t="s">
        <v>7</v>
      </c>
      <c r="F2065" s="74" t="s">
        <v>2597</v>
      </c>
      <c r="G2065" s="58">
        <v>2</v>
      </c>
      <c r="H2065" s="74">
        <v>59</v>
      </c>
      <c r="I2065" s="74">
        <v>2095</v>
      </c>
    </row>
    <row r="2066" spans="1:9" ht="14.25" x14ac:dyDescent="0.45">
      <c r="A2066" s="74">
        <v>1243</v>
      </c>
      <c r="B2066" s="74">
        <v>53619</v>
      </c>
      <c r="C2066" s="75">
        <v>77</v>
      </c>
      <c r="D2066" s="74">
        <v>115</v>
      </c>
      <c r="E2066" s="74" t="s">
        <v>14</v>
      </c>
      <c r="F2066" s="74" t="s">
        <v>2781</v>
      </c>
      <c r="G2066" s="58">
        <v>2</v>
      </c>
      <c r="H2066" s="74">
        <v>59</v>
      </c>
      <c r="I2066" s="74">
        <v>1930</v>
      </c>
    </row>
    <row r="2067" spans="1:9" ht="14.25" x14ac:dyDescent="0.45">
      <c r="A2067" s="74">
        <v>1243</v>
      </c>
      <c r="B2067" s="74">
        <v>9393</v>
      </c>
      <c r="C2067" s="75">
        <v>45</v>
      </c>
      <c r="D2067" s="74">
        <v>120</v>
      </c>
      <c r="E2067" s="74" t="s">
        <v>14</v>
      </c>
      <c r="F2067" s="74" t="s">
        <v>2780</v>
      </c>
      <c r="G2067" s="58">
        <v>4</v>
      </c>
      <c r="H2067" s="74">
        <v>59</v>
      </c>
      <c r="I2067" s="74">
        <v>1930</v>
      </c>
    </row>
    <row r="2068" spans="1:9" ht="14.25" x14ac:dyDescent="0.45">
      <c r="A2068" s="74">
        <v>1244</v>
      </c>
      <c r="B2068" s="74">
        <v>26686</v>
      </c>
      <c r="C2068" s="75">
        <v>0</v>
      </c>
      <c r="D2068" s="74">
        <v>0</v>
      </c>
      <c r="E2068" s="74" t="s">
        <v>9</v>
      </c>
      <c r="F2068" s="74" t="s">
        <v>2593</v>
      </c>
      <c r="G2068" s="58">
        <v>0</v>
      </c>
      <c r="H2068" s="74">
        <v>60</v>
      </c>
      <c r="I2068" s="74">
        <v>1378</v>
      </c>
    </row>
    <row r="2069" spans="1:9" ht="14.25" x14ac:dyDescent="0.45">
      <c r="A2069" s="74">
        <v>1245</v>
      </c>
      <c r="B2069" s="74">
        <v>45643</v>
      </c>
      <c r="C2069" s="75">
        <v>119</v>
      </c>
      <c r="D2069" s="74">
        <v>122</v>
      </c>
      <c r="E2069" s="74" t="s">
        <v>14</v>
      </c>
      <c r="F2069" s="74" t="s">
        <v>2590</v>
      </c>
      <c r="G2069" s="58">
        <v>2</v>
      </c>
      <c r="H2069" s="74">
        <v>62</v>
      </c>
      <c r="I2069" s="74">
        <v>19</v>
      </c>
    </row>
    <row r="2070" spans="1:9" ht="14.25" x14ac:dyDescent="0.45">
      <c r="A2070" s="74">
        <v>1246</v>
      </c>
      <c r="B2070" s="74">
        <v>41521</v>
      </c>
      <c r="C2070" s="75">
        <v>51</v>
      </c>
      <c r="D2070" s="74">
        <v>60</v>
      </c>
      <c r="E2070" s="74" t="s">
        <v>17</v>
      </c>
      <c r="F2070" s="74" t="s">
        <v>2589</v>
      </c>
      <c r="G2070" s="58">
        <v>2</v>
      </c>
      <c r="H2070" s="74">
        <v>62</v>
      </c>
      <c r="I2070" s="74">
        <v>975</v>
      </c>
    </row>
    <row r="2071" spans="1:9" ht="14.25" x14ac:dyDescent="0.45">
      <c r="A2071" s="74">
        <v>1246</v>
      </c>
      <c r="B2071" s="74">
        <v>36409</v>
      </c>
      <c r="C2071" s="75">
        <v>8</v>
      </c>
      <c r="D2071" s="74">
        <v>29</v>
      </c>
      <c r="E2071" s="74" t="s">
        <v>17</v>
      </c>
      <c r="F2071" s="74" t="s">
        <v>2589</v>
      </c>
      <c r="G2071" s="58">
        <v>4</v>
      </c>
      <c r="H2071" s="74">
        <v>62</v>
      </c>
      <c r="I2071" s="74">
        <v>975</v>
      </c>
    </row>
    <row r="2072" spans="1:9" ht="14.25" x14ac:dyDescent="0.45">
      <c r="A2072" s="74">
        <v>1246</v>
      </c>
      <c r="B2072" s="74">
        <v>51412</v>
      </c>
      <c r="C2072" s="75">
        <v>0.22494944008199999</v>
      </c>
      <c r="D2072" s="74">
        <v>1</v>
      </c>
      <c r="E2072" s="74" t="s">
        <v>17</v>
      </c>
      <c r="F2072" s="74" t="s">
        <v>2589</v>
      </c>
      <c r="G2072" s="58">
        <v>4</v>
      </c>
      <c r="H2072" s="74">
        <v>62</v>
      </c>
      <c r="I2072" s="74">
        <v>975</v>
      </c>
    </row>
    <row r="2073" spans="1:9" ht="14.25" x14ac:dyDescent="0.45">
      <c r="A2073" s="74">
        <v>1247</v>
      </c>
      <c r="B2073" s="74">
        <v>29044</v>
      </c>
      <c r="C2073" s="75">
        <v>6</v>
      </c>
      <c r="D2073" s="74">
        <v>7</v>
      </c>
      <c r="E2073" s="74" t="s">
        <v>17</v>
      </c>
      <c r="F2073" s="74" t="s">
        <v>2588</v>
      </c>
      <c r="G2073" s="58">
        <v>2</v>
      </c>
      <c r="H2073" s="74">
        <v>62</v>
      </c>
      <c r="I2073" s="74">
        <v>975</v>
      </c>
    </row>
    <row r="2074" spans="1:9" ht="14.25" x14ac:dyDescent="0.45">
      <c r="A2074" s="74">
        <v>1248</v>
      </c>
      <c r="B2074" s="74">
        <v>31664</v>
      </c>
      <c r="C2074" s="75">
        <v>91.839521744600006</v>
      </c>
      <c r="D2074" s="74">
        <v>245</v>
      </c>
      <c r="E2074" s="74" t="s">
        <v>13</v>
      </c>
      <c r="F2074" s="74" t="s">
        <v>2429</v>
      </c>
      <c r="G2074" s="58">
        <v>24</v>
      </c>
      <c r="H2074" s="74">
        <v>59</v>
      </c>
      <c r="I2074" s="74">
        <v>2422</v>
      </c>
    </row>
    <row r="2075" spans="1:9" ht="14.25" x14ac:dyDescent="0.45">
      <c r="A2075" s="74">
        <v>1249</v>
      </c>
      <c r="B2075" s="74">
        <v>22200</v>
      </c>
      <c r="C2075" s="75">
        <v>0</v>
      </c>
      <c r="D2075" s="74">
        <v>0</v>
      </c>
      <c r="E2075" s="74" t="s">
        <v>9</v>
      </c>
      <c r="F2075" s="74" t="s">
        <v>2428</v>
      </c>
      <c r="G2075" s="58">
        <v>15</v>
      </c>
      <c r="H2075" s="74">
        <v>60</v>
      </c>
      <c r="I2075" s="74">
        <v>106</v>
      </c>
    </row>
    <row r="2076" spans="1:9" ht="14.25" x14ac:dyDescent="0.45">
      <c r="A2076" s="74">
        <v>1250</v>
      </c>
      <c r="B2076" s="74">
        <v>23558</v>
      </c>
      <c r="C2076" s="75">
        <v>139</v>
      </c>
      <c r="D2076" s="74">
        <v>120</v>
      </c>
      <c r="E2076" s="74" t="s">
        <v>9</v>
      </c>
      <c r="F2076" s="74" t="s">
        <v>2427</v>
      </c>
      <c r="G2076" s="58">
        <v>2</v>
      </c>
      <c r="H2076" s="74">
        <v>60</v>
      </c>
      <c r="I2076" s="74">
        <v>39</v>
      </c>
    </row>
    <row r="2077" spans="1:9" ht="14.25" x14ac:dyDescent="0.45">
      <c r="A2077" s="74">
        <v>1251</v>
      </c>
      <c r="B2077" s="74">
        <v>6594</v>
      </c>
      <c r="C2077" s="75">
        <v>133</v>
      </c>
      <c r="D2077" s="74">
        <v>112</v>
      </c>
      <c r="E2077" s="74" t="s">
        <v>9</v>
      </c>
      <c r="F2077" s="74" t="s">
        <v>2426</v>
      </c>
      <c r="G2077" s="58">
        <v>0</v>
      </c>
      <c r="H2077" s="74">
        <v>60</v>
      </c>
      <c r="I2077" s="74">
        <v>39</v>
      </c>
    </row>
    <row r="2078" spans="1:9" ht="14.25" x14ac:dyDescent="0.45">
      <c r="A2078" s="74">
        <v>1251</v>
      </c>
      <c r="B2078" s="74">
        <v>32267</v>
      </c>
      <c r="C2078" s="75">
        <v>0</v>
      </c>
      <c r="D2078" s="74">
        <v>0</v>
      </c>
      <c r="E2078" s="74" t="s">
        <v>9</v>
      </c>
      <c r="F2078" s="74" t="s">
        <v>2426</v>
      </c>
      <c r="G2078" s="58">
        <v>0</v>
      </c>
      <c r="H2078" s="74">
        <v>60</v>
      </c>
      <c r="I2078" s="74">
        <v>39</v>
      </c>
    </row>
    <row r="2079" spans="1:9" ht="14.25" x14ac:dyDescent="0.45">
      <c r="A2079" s="74">
        <v>1252</v>
      </c>
      <c r="B2079" s="74">
        <v>2000</v>
      </c>
      <c r="C2079" s="75">
        <v>124</v>
      </c>
      <c r="D2079" s="74">
        <v>120</v>
      </c>
      <c r="E2079" s="74" t="s">
        <v>9</v>
      </c>
      <c r="F2079" s="74" t="s">
        <v>2425</v>
      </c>
      <c r="G2079" s="58">
        <v>2</v>
      </c>
      <c r="H2079" s="74">
        <v>61</v>
      </c>
      <c r="I2079" s="74">
        <v>824</v>
      </c>
    </row>
    <row r="2080" spans="1:9" ht="14.25" x14ac:dyDescent="0.45">
      <c r="A2080" s="74">
        <v>1253</v>
      </c>
      <c r="B2080" s="74">
        <v>33810</v>
      </c>
      <c r="C2080" s="75">
        <v>176</v>
      </c>
      <c r="D2080" s="74">
        <v>130</v>
      </c>
      <c r="E2080" s="74" t="s">
        <v>7</v>
      </c>
      <c r="F2080" s="74" t="s">
        <v>2424</v>
      </c>
      <c r="G2080" s="58">
        <v>18</v>
      </c>
      <c r="H2080" s="74">
        <v>60</v>
      </c>
      <c r="I2080" s="74">
        <v>1236</v>
      </c>
    </row>
    <row r="2081" spans="1:9" ht="14.25" x14ac:dyDescent="0.45">
      <c r="A2081" s="74">
        <v>1253</v>
      </c>
      <c r="B2081" s="74">
        <v>14324</v>
      </c>
      <c r="C2081" s="75">
        <v>0</v>
      </c>
      <c r="D2081" s="74">
        <v>0</v>
      </c>
      <c r="E2081" s="74" t="s">
        <v>7</v>
      </c>
      <c r="F2081" s="74" t="s">
        <v>2423</v>
      </c>
      <c r="G2081" s="58">
        <v>0</v>
      </c>
      <c r="H2081" s="74">
        <v>60</v>
      </c>
      <c r="I2081" s="74">
        <v>1236</v>
      </c>
    </row>
    <row r="2082" spans="1:9" ht="14.25" x14ac:dyDescent="0.45">
      <c r="A2082" s="74">
        <v>1254</v>
      </c>
      <c r="B2082" s="74">
        <v>53193</v>
      </c>
      <c r="C2082" s="75">
        <v>114</v>
      </c>
      <c r="D2082" s="74">
        <v>120</v>
      </c>
      <c r="E2082" s="74" t="s">
        <v>13</v>
      </c>
      <c r="F2082" s="74" t="s">
        <v>2422</v>
      </c>
      <c r="G2082" s="58">
        <v>2</v>
      </c>
      <c r="H2082" s="74">
        <v>61</v>
      </c>
      <c r="I2082" s="74">
        <v>1313</v>
      </c>
    </row>
    <row r="2083" spans="1:9" ht="14.25" x14ac:dyDescent="0.45">
      <c r="A2083" s="74">
        <v>1255</v>
      </c>
      <c r="B2083" s="74">
        <v>17555</v>
      </c>
      <c r="C2083" s="75">
        <v>45</v>
      </c>
      <c r="D2083" s="74">
        <v>52</v>
      </c>
      <c r="E2083" s="74" t="s">
        <v>12</v>
      </c>
      <c r="F2083" s="74" t="s">
        <v>2421</v>
      </c>
      <c r="G2083" s="58">
        <v>4</v>
      </c>
      <c r="H2083" s="74">
        <v>61</v>
      </c>
      <c r="I2083" s="74">
        <v>2230</v>
      </c>
    </row>
    <row r="2084" spans="1:9" ht="14.25" x14ac:dyDescent="0.45">
      <c r="A2084" s="74">
        <v>1255</v>
      </c>
      <c r="B2084" s="74">
        <v>23765</v>
      </c>
      <c r="C2084" s="75">
        <v>57</v>
      </c>
      <c r="D2084" s="74">
        <v>38</v>
      </c>
      <c r="E2084" s="74" t="s">
        <v>12</v>
      </c>
      <c r="F2084" s="74" t="s">
        <v>2421</v>
      </c>
      <c r="G2084" s="58">
        <v>2</v>
      </c>
      <c r="H2084" s="74">
        <v>61</v>
      </c>
      <c r="I2084" s="74">
        <v>2231</v>
      </c>
    </row>
    <row r="2085" spans="1:9" ht="14.25" x14ac:dyDescent="0.45">
      <c r="A2085" s="74">
        <v>1256</v>
      </c>
      <c r="B2085" s="74">
        <v>39093</v>
      </c>
      <c r="C2085" s="75">
        <v>131.621201101</v>
      </c>
      <c r="D2085" s="74">
        <v>204</v>
      </c>
      <c r="E2085" s="74" t="s">
        <v>8</v>
      </c>
      <c r="F2085" s="74" t="s">
        <v>2420</v>
      </c>
      <c r="G2085" s="58">
        <v>2</v>
      </c>
      <c r="H2085" s="74">
        <v>62</v>
      </c>
      <c r="I2085" s="74">
        <v>1280</v>
      </c>
    </row>
    <row r="2086" spans="1:9" ht="14.25" x14ac:dyDescent="0.45">
      <c r="A2086" s="74">
        <v>1257</v>
      </c>
      <c r="B2086" s="74">
        <v>26450</v>
      </c>
      <c r="C2086" s="75">
        <v>80</v>
      </c>
      <c r="D2086" s="74">
        <v>213</v>
      </c>
      <c r="E2086" s="74" t="s">
        <v>8</v>
      </c>
      <c r="F2086" s="74" t="s">
        <v>2419</v>
      </c>
      <c r="G2086" s="58">
        <v>18</v>
      </c>
      <c r="H2086" s="74">
        <v>62</v>
      </c>
      <c r="I2086" s="74">
        <v>1280</v>
      </c>
    </row>
    <row r="2087" spans="1:9" ht="14.25" x14ac:dyDescent="0.45">
      <c r="A2087" s="74">
        <v>1257</v>
      </c>
      <c r="B2087" s="74">
        <v>45420</v>
      </c>
      <c r="C2087" s="75">
        <v>69</v>
      </c>
      <c r="D2087" s="74">
        <v>102</v>
      </c>
      <c r="E2087" s="74" t="s">
        <v>8</v>
      </c>
      <c r="F2087" s="74" t="s">
        <v>2418</v>
      </c>
      <c r="G2087" s="58">
        <v>2</v>
      </c>
      <c r="H2087" s="74">
        <v>62</v>
      </c>
      <c r="I2087" s="74">
        <v>1280</v>
      </c>
    </row>
    <row r="2088" spans="1:9" ht="14.25" x14ac:dyDescent="0.45">
      <c r="A2088" s="74">
        <v>1258</v>
      </c>
      <c r="B2088" s="74">
        <v>47870</v>
      </c>
      <c r="C2088" s="75">
        <v>94</v>
      </c>
      <c r="D2088" s="74">
        <v>110</v>
      </c>
      <c r="E2088" s="74" t="s">
        <v>13</v>
      </c>
      <c r="F2088" s="74" t="s">
        <v>2417</v>
      </c>
      <c r="G2088" s="58">
        <v>2</v>
      </c>
      <c r="H2088" s="74">
        <v>60</v>
      </c>
      <c r="I2088" s="74">
        <v>260</v>
      </c>
    </row>
    <row r="2089" spans="1:9" ht="14.25" x14ac:dyDescent="0.45">
      <c r="A2089" s="74">
        <v>1259</v>
      </c>
      <c r="B2089" s="74">
        <v>4038</v>
      </c>
      <c r="C2089" s="75">
        <v>84.701289853299997</v>
      </c>
      <c r="D2089" s="74">
        <v>83</v>
      </c>
      <c r="E2089" s="74" t="s">
        <v>12</v>
      </c>
      <c r="F2089" s="74" t="s">
        <v>2416</v>
      </c>
      <c r="G2089" s="58">
        <v>2</v>
      </c>
      <c r="H2089" s="74">
        <v>60</v>
      </c>
      <c r="I2089" s="74">
        <v>1146</v>
      </c>
    </row>
    <row r="2090" spans="1:9" ht="14.25" x14ac:dyDescent="0.45">
      <c r="A2090" s="74">
        <v>1259</v>
      </c>
      <c r="B2090" s="74">
        <v>38278</v>
      </c>
      <c r="C2090" s="75">
        <v>51.090835995600003</v>
      </c>
      <c r="D2090" s="74">
        <v>35</v>
      </c>
      <c r="E2090" s="74" t="s">
        <v>12</v>
      </c>
      <c r="F2090" s="74" t="s">
        <v>2415</v>
      </c>
      <c r="G2090" s="58">
        <v>2</v>
      </c>
      <c r="H2090" s="74">
        <v>60</v>
      </c>
      <c r="I2090" s="74">
        <v>1146</v>
      </c>
    </row>
    <row r="2091" spans="1:9" ht="14.25" x14ac:dyDescent="0.45">
      <c r="A2091" s="74">
        <v>1260</v>
      </c>
      <c r="B2091" s="74">
        <v>76695</v>
      </c>
      <c r="C2091" s="75">
        <v>31</v>
      </c>
      <c r="D2091" s="74">
        <v>55</v>
      </c>
      <c r="E2091" s="74" t="s">
        <v>8</v>
      </c>
      <c r="F2091" s="74" t="s">
        <v>2414</v>
      </c>
      <c r="G2091" s="58">
        <v>2</v>
      </c>
      <c r="H2091" s="74">
        <v>61</v>
      </c>
      <c r="I2091" s="74">
        <v>846</v>
      </c>
    </row>
    <row r="2092" spans="1:9" ht="14.25" x14ac:dyDescent="0.45">
      <c r="A2092" s="74">
        <v>1261</v>
      </c>
      <c r="B2092" s="74">
        <v>42894</v>
      </c>
      <c r="C2092" s="75">
        <v>125</v>
      </c>
      <c r="D2092" s="74">
        <v>240</v>
      </c>
      <c r="E2092" s="74" t="s">
        <v>7</v>
      </c>
      <c r="F2092" s="74" t="s">
        <v>2411</v>
      </c>
      <c r="G2092" s="58">
        <v>1</v>
      </c>
      <c r="H2092" s="74">
        <v>61</v>
      </c>
      <c r="I2092" s="74">
        <v>2492</v>
      </c>
    </row>
    <row r="2093" spans="1:9" ht="14.25" x14ac:dyDescent="0.45">
      <c r="A2093" s="74">
        <v>1262</v>
      </c>
      <c r="B2093" s="74">
        <v>43543</v>
      </c>
      <c r="C2093" s="75">
        <v>4</v>
      </c>
      <c r="D2093" s="74">
        <v>42</v>
      </c>
      <c r="E2093" s="74" t="s">
        <v>14</v>
      </c>
      <c r="F2093" s="74" t="s">
        <v>2410</v>
      </c>
      <c r="G2093" s="58">
        <v>1</v>
      </c>
      <c r="H2093" s="74">
        <v>59</v>
      </c>
      <c r="I2093" s="74">
        <v>942</v>
      </c>
    </row>
    <row r="2094" spans="1:9" ht="14.25" x14ac:dyDescent="0.45">
      <c r="A2094" s="74">
        <v>1263</v>
      </c>
      <c r="B2094" s="74">
        <v>4521</v>
      </c>
      <c r="C2094" s="75">
        <v>52.019788185400003</v>
      </c>
      <c r="D2094" s="74">
        <v>100</v>
      </c>
      <c r="E2094" s="74" t="s">
        <v>18</v>
      </c>
      <c r="F2094" s="74" t="s">
        <v>2409</v>
      </c>
      <c r="G2094" s="58">
        <v>2</v>
      </c>
      <c r="H2094" s="74">
        <v>62</v>
      </c>
      <c r="I2094" s="74">
        <v>1886</v>
      </c>
    </row>
    <row r="2095" spans="1:9" ht="14.25" x14ac:dyDescent="0.45">
      <c r="A2095" s="74">
        <v>1264</v>
      </c>
      <c r="B2095" s="74">
        <v>28605</v>
      </c>
      <c r="C2095" s="75">
        <v>118</v>
      </c>
      <c r="D2095" s="74">
        <v>120</v>
      </c>
      <c r="E2095" s="74" t="s">
        <v>8</v>
      </c>
      <c r="F2095" s="74" t="s">
        <v>2408</v>
      </c>
      <c r="G2095" s="58">
        <v>24</v>
      </c>
      <c r="H2095" s="74">
        <v>60</v>
      </c>
      <c r="I2095" s="74">
        <v>1212</v>
      </c>
    </row>
    <row r="2096" spans="1:9" ht="14.25" x14ac:dyDescent="0.45">
      <c r="A2096" s="74">
        <v>1265</v>
      </c>
      <c r="B2096" s="74">
        <v>50765</v>
      </c>
      <c r="C2096" s="75">
        <v>66</v>
      </c>
      <c r="D2096" s="74">
        <v>86</v>
      </c>
      <c r="E2096" s="74" t="s">
        <v>11</v>
      </c>
      <c r="F2096" s="74" t="s">
        <v>2407</v>
      </c>
      <c r="G2096" s="58">
        <v>2</v>
      </c>
      <c r="H2096" s="74">
        <v>62</v>
      </c>
      <c r="I2096" s="74">
        <v>862</v>
      </c>
    </row>
    <row r="2097" spans="1:9" ht="14.25" x14ac:dyDescent="0.45">
      <c r="A2097" s="74">
        <v>1265</v>
      </c>
      <c r="B2097" s="74">
        <v>1923</v>
      </c>
      <c r="C2097" s="75">
        <v>0</v>
      </c>
      <c r="D2097" s="74">
        <v>0</v>
      </c>
      <c r="E2097" s="74" t="s">
        <v>11</v>
      </c>
      <c r="F2097" s="74" t="s">
        <v>2406</v>
      </c>
      <c r="G2097" s="58">
        <v>0</v>
      </c>
      <c r="H2097" s="74">
        <v>62</v>
      </c>
      <c r="I2097" s="74">
        <v>862</v>
      </c>
    </row>
    <row r="2098" spans="1:9" ht="14.25" x14ac:dyDescent="0.45">
      <c r="A2098" s="74">
        <v>1265</v>
      </c>
      <c r="B2098" s="74">
        <v>4074</v>
      </c>
      <c r="C2098" s="75">
        <v>0</v>
      </c>
      <c r="D2098" s="74">
        <v>0</v>
      </c>
      <c r="E2098" s="74" t="s">
        <v>11</v>
      </c>
      <c r="F2098" s="74" t="s">
        <v>2406</v>
      </c>
      <c r="G2098" s="58">
        <v>0</v>
      </c>
      <c r="H2098" s="74">
        <v>62</v>
      </c>
      <c r="I2098" s="74">
        <v>862</v>
      </c>
    </row>
    <row r="2099" spans="1:9" ht="14.25" x14ac:dyDescent="0.45">
      <c r="A2099" s="74">
        <v>1266</v>
      </c>
      <c r="B2099" s="74">
        <v>40241</v>
      </c>
      <c r="C2099" s="75">
        <v>158</v>
      </c>
      <c r="D2099" s="74">
        <v>120</v>
      </c>
      <c r="E2099" s="74" t="s">
        <v>13</v>
      </c>
      <c r="F2099" s="74" t="s">
        <v>2405</v>
      </c>
      <c r="G2099" s="58">
        <v>2</v>
      </c>
      <c r="H2099" s="74">
        <v>62</v>
      </c>
      <c r="I2099" s="74">
        <v>1352</v>
      </c>
    </row>
    <row r="2100" spans="1:9" ht="14.25" x14ac:dyDescent="0.45">
      <c r="A2100" s="74">
        <v>1267</v>
      </c>
      <c r="B2100" s="74">
        <v>3142</v>
      </c>
      <c r="C2100" s="75">
        <v>0</v>
      </c>
      <c r="D2100" s="74">
        <v>0</v>
      </c>
      <c r="E2100" s="74" t="s">
        <v>12</v>
      </c>
      <c r="F2100" s="74" t="s">
        <v>2404</v>
      </c>
      <c r="G2100" s="58">
        <v>0</v>
      </c>
      <c r="H2100" s="74">
        <v>62</v>
      </c>
      <c r="I2100" s="74">
        <v>1758</v>
      </c>
    </row>
    <row r="2101" spans="1:9" ht="14.25" x14ac:dyDescent="0.45">
      <c r="A2101" s="74">
        <v>1268</v>
      </c>
      <c r="B2101" s="74">
        <v>29955</v>
      </c>
      <c r="C2101" s="75">
        <v>66</v>
      </c>
      <c r="D2101" s="74">
        <v>64</v>
      </c>
      <c r="E2101" s="74" t="s">
        <v>7</v>
      </c>
      <c r="F2101" s="74" t="s">
        <v>2403</v>
      </c>
      <c r="G2101" s="58">
        <v>1</v>
      </c>
      <c r="H2101" s="74">
        <v>59</v>
      </c>
      <c r="I2101" s="74">
        <v>375</v>
      </c>
    </row>
    <row r="2102" spans="1:9" ht="14.25" x14ac:dyDescent="0.45">
      <c r="A2102" s="74">
        <v>1269</v>
      </c>
      <c r="B2102" s="74">
        <v>24561</v>
      </c>
      <c r="C2102" s="75">
        <v>153</v>
      </c>
      <c r="D2102" s="74">
        <v>92</v>
      </c>
      <c r="E2102" s="74" t="s">
        <v>8</v>
      </c>
      <c r="F2102" s="74" t="s">
        <v>3659</v>
      </c>
      <c r="G2102" s="58">
        <v>25</v>
      </c>
      <c r="H2102" s="74">
        <v>62</v>
      </c>
      <c r="I2102" s="74">
        <v>520</v>
      </c>
    </row>
    <row r="2103" spans="1:9" ht="14.25" x14ac:dyDescent="0.45">
      <c r="A2103" s="74">
        <v>1269</v>
      </c>
      <c r="B2103" s="74">
        <v>39363</v>
      </c>
      <c r="C2103" s="75">
        <v>178</v>
      </c>
      <c r="D2103" s="74">
        <v>107</v>
      </c>
      <c r="E2103" s="74" t="s">
        <v>8</v>
      </c>
      <c r="F2103" s="74" t="s">
        <v>3658</v>
      </c>
      <c r="G2103" s="58">
        <v>25</v>
      </c>
      <c r="H2103" s="74">
        <v>62</v>
      </c>
      <c r="I2103" s="74">
        <v>520</v>
      </c>
    </row>
    <row r="2104" spans="1:9" ht="14.25" x14ac:dyDescent="0.45">
      <c r="A2104" s="74">
        <v>1270</v>
      </c>
      <c r="B2104" s="74">
        <v>34967</v>
      </c>
      <c r="C2104" s="75">
        <v>172</v>
      </c>
      <c r="D2104" s="74">
        <v>176</v>
      </c>
      <c r="E2104" s="74" t="s">
        <v>13</v>
      </c>
      <c r="F2104" s="74" t="s">
        <v>2402</v>
      </c>
      <c r="G2104" s="58">
        <v>16</v>
      </c>
      <c r="H2104" s="74">
        <v>62</v>
      </c>
      <c r="I2104" s="74">
        <v>72</v>
      </c>
    </row>
    <row r="2105" spans="1:9" ht="14.25" x14ac:dyDescent="0.45">
      <c r="A2105" s="74">
        <v>1270</v>
      </c>
      <c r="B2105" s="74">
        <v>71508</v>
      </c>
      <c r="C2105" s="75">
        <v>121</v>
      </c>
      <c r="D2105" s="74">
        <v>124</v>
      </c>
      <c r="E2105" s="74" t="s">
        <v>13</v>
      </c>
      <c r="F2105" s="74" t="s">
        <v>2402</v>
      </c>
      <c r="G2105" s="58">
        <v>16</v>
      </c>
      <c r="H2105" s="74">
        <v>62</v>
      </c>
      <c r="I2105" s="74">
        <v>72</v>
      </c>
    </row>
    <row r="2106" spans="1:9" ht="14.25" x14ac:dyDescent="0.45">
      <c r="A2106" s="74">
        <v>1271</v>
      </c>
      <c r="B2106" s="74">
        <v>45754</v>
      </c>
      <c r="C2106" s="75">
        <v>60</v>
      </c>
      <c r="D2106" s="74">
        <v>120</v>
      </c>
      <c r="E2106" s="74" t="s">
        <v>7</v>
      </c>
      <c r="F2106" s="74" t="s">
        <v>2401</v>
      </c>
      <c r="G2106" s="58">
        <v>25</v>
      </c>
      <c r="H2106" s="74">
        <v>60</v>
      </c>
      <c r="I2106" s="74">
        <v>1218</v>
      </c>
    </row>
    <row r="2107" spans="1:9" ht="14.25" x14ac:dyDescent="0.45">
      <c r="A2107" s="74">
        <v>1272</v>
      </c>
      <c r="B2107" s="74">
        <v>34780</v>
      </c>
      <c r="C2107" s="75">
        <v>55.055838404699998</v>
      </c>
      <c r="D2107" s="74">
        <v>60</v>
      </c>
      <c r="E2107" s="74" t="s">
        <v>13</v>
      </c>
      <c r="F2107" s="74" t="s">
        <v>2400</v>
      </c>
      <c r="G2107" s="58">
        <v>17</v>
      </c>
      <c r="H2107" s="74">
        <v>62</v>
      </c>
      <c r="I2107" s="74">
        <v>317</v>
      </c>
    </row>
    <row r="2108" spans="1:9" ht="14.25" x14ac:dyDescent="0.45">
      <c r="A2108" s="74">
        <v>1272</v>
      </c>
      <c r="B2108" s="74">
        <v>18893</v>
      </c>
      <c r="C2108" s="75">
        <v>0</v>
      </c>
      <c r="D2108" s="74">
        <v>0</v>
      </c>
      <c r="E2108" s="74" t="s">
        <v>13</v>
      </c>
      <c r="F2108" s="74" t="s">
        <v>2400</v>
      </c>
      <c r="G2108" s="58">
        <v>0</v>
      </c>
      <c r="H2108" s="74">
        <v>62</v>
      </c>
      <c r="I2108" s="74">
        <v>317</v>
      </c>
    </row>
    <row r="2109" spans="1:9" ht="14.25" x14ac:dyDescent="0.45">
      <c r="A2109" s="74">
        <v>1272</v>
      </c>
      <c r="B2109" s="74">
        <v>51648</v>
      </c>
      <c r="C2109" s="75">
        <v>0</v>
      </c>
      <c r="D2109" s="74">
        <v>0</v>
      </c>
      <c r="E2109" s="74" t="s">
        <v>13</v>
      </c>
      <c r="F2109" s="74" t="s">
        <v>2399</v>
      </c>
      <c r="G2109" s="58">
        <v>0</v>
      </c>
      <c r="H2109" s="74">
        <v>62</v>
      </c>
      <c r="I2109" s="74">
        <v>317</v>
      </c>
    </row>
    <row r="2110" spans="1:9" ht="14.25" x14ac:dyDescent="0.45">
      <c r="A2110" s="74">
        <v>1273</v>
      </c>
      <c r="B2110" s="74">
        <v>26546</v>
      </c>
      <c r="C2110" s="75">
        <v>88</v>
      </c>
      <c r="D2110" s="74">
        <v>96</v>
      </c>
      <c r="E2110" s="74" t="s">
        <v>12</v>
      </c>
      <c r="F2110" s="74" t="s">
        <v>2398</v>
      </c>
      <c r="G2110" s="58">
        <v>2</v>
      </c>
      <c r="H2110" s="74">
        <v>61</v>
      </c>
      <c r="I2110" s="74">
        <v>2042</v>
      </c>
    </row>
    <row r="2111" spans="1:9" ht="14.25" x14ac:dyDescent="0.45">
      <c r="A2111" s="74">
        <v>1274</v>
      </c>
      <c r="B2111" s="74">
        <v>51993</v>
      </c>
      <c r="C2111" s="75">
        <v>97</v>
      </c>
      <c r="D2111" s="74">
        <v>113</v>
      </c>
      <c r="E2111" s="74" t="s">
        <v>8</v>
      </c>
      <c r="F2111" s="74" t="s">
        <v>2397</v>
      </c>
      <c r="G2111" s="58">
        <v>2</v>
      </c>
      <c r="H2111" s="74">
        <v>61</v>
      </c>
      <c r="I2111" s="74">
        <v>2042</v>
      </c>
    </row>
    <row r="2112" spans="1:9" ht="14.25" x14ac:dyDescent="0.45">
      <c r="A2112" s="74">
        <v>1275</v>
      </c>
      <c r="B2112" s="74">
        <v>51584</v>
      </c>
      <c r="C2112" s="75">
        <v>184</v>
      </c>
      <c r="D2112" s="74">
        <v>198</v>
      </c>
      <c r="E2112" s="74" t="s">
        <v>8</v>
      </c>
      <c r="F2112" s="74" t="s">
        <v>2396</v>
      </c>
      <c r="G2112" s="58">
        <v>2</v>
      </c>
      <c r="H2112" s="74">
        <v>59</v>
      </c>
      <c r="I2112" s="74">
        <v>377</v>
      </c>
    </row>
    <row r="2113" spans="1:9" ht="14.25" x14ac:dyDescent="0.45">
      <c r="A2113" s="74">
        <v>1276</v>
      </c>
      <c r="B2113" s="74">
        <v>15283</v>
      </c>
      <c r="C2113" s="75">
        <v>32</v>
      </c>
      <c r="D2113" s="74">
        <v>65</v>
      </c>
      <c r="E2113" s="74" t="s">
        <v>14</v>
      </c>
      <c r="F2113" s="74" t="s">
        <v>2395</v>
      </c>
      <c r="G2113" s="58">
        <v>26</v>
      </c>
      <c r="H2113" s="74">
        <v>61</v>
      </c>
      <c r="I2113" s="74">
        <v>2794</v>
      </c>
    </row>
    <row r="2114" spans="1:9" ht="14.25" x14ac:dyDescent="0.45">
      <c r="A2114" s="74">
        <v>1277</v>
      </c>
      <c r="B2114" s="74">
        <v>29254</v>
      </c>
      <c r="C2114" s="75">
        <v>25</v>
      </c>
      <c r="D2114" s="74">
        <v>50</v>
      </c>
      <c r="E2114" s="74" t="s">
        <v>16</v>
      </c>
      <c r="F2114" s="74" t="s">
        <v>2394</v>
      </c>
      <c r="G2114" s="58">
        <v>0</v>
      </c>
      <c r="H2114" s="74">
        <v>62</v>
      </c>
      <c r="I2114" s="74">
        <v>1924</v>
      </c>
    </row>
    <row r="2115" spans="1:9" ht="14.25" x14ac:dyDescent="0.45">
      <c r="A2115" s="74">
        <v>1278</v>
      </c>
      <c r="B2115" s="74">
        <v>52314</v>
      </c>
      <c r="C2115" s="75">
        <v>84</v>
      </c>
      <c r="D2115" s="74">
        <v>120</v>
      </c>
      <c r="E2115" s="74" t="s">
        <v>13</v>
      </c>
      <c r="F2115" s="74" t="s">
        <v>2390</v>
      </c>
      <c r="G2115" s="58">
        <v>16</v>
      </c>
      <c r="H2115" s="74">
        <v>62</v>
      </c>
      <c r="I2115" s="74">
        <v>189</v>
      </c>
    </row>
    <row r="2116" spans="1:9" ht="14.25" x14ac:dyDescent="0.45">
      <c r="A2116" s="74">
        <v>1279</v>
      </c>
      <c r="B2116" s="74">
        <v>29929</v>
      </c>
      <c r="C2116" s="75">
        <v>22</v>
      </c>
      <c r="D2116" s="74">
        <v>40</v>
      </c>
      <c r="E2116" s="74" t="s">
        <v>14</v>
      </c>
      <c r="F2116" s="74" t="s">
        <v>2388</v>
      </c>
      <c r="G2116" s="58">
        <v>26</v>
      </c>
      <c r="H2116" s="74">
        <v>61</v>
      </c>
      <c r="I2116" s="74">
        <v>2794</v>
      </c>
    </row>
    <row r="2117" spans="1:9" ht="14.25" x14ac:dyDescent="0.45">
      <c r="A2117" s="74">
        <v>1280</v>
      </c>
      <c r="B2117" s="74">
        <v>54509</v>
      </c>
      <c r="C2117" s="75">
        <v>0</v>
      </c>
      <c r="D2117" s="74">
        <v>0</v>
      </c>
      <c r="E2117" s="74" t="s">
        <v>8</v>
      </c>
      <c r="F2117" s="74" t="s">
        <v>2387</v>
      </c>
      <c r="G2117" s="58">
        <v>1</v>
      </c>
      <c r="H2117" s="74">
        <v>60</v>
      </c>
      <c r="I2117" s="74">
        <v>574</v>
      </c>
    </row>
    <row r="2118" spans="1:9" ht="14.25" x14ac:dyDescent="0.45">
      <c r="A2118" s="74">
        <v>1281</v>
      </c>
      <c r="B2118" s="74">
        <v>20277</v>
      </c>
      <c r="C2118" s="75">
        <v>0</v>
      </c>
      <c r="D2118" s="74">
        <v>0</v>
      </c>
      <c r="E2118" s="74" t="s">
        <v>7</v>
      </c>
      <c r="F2118" s="74" t="s">
        <v>3539</v>
      </c>
      <c r="G2118" s="58">
        <v>0</v>
      </c>
      <c r="H2118" s="74">
        <v>60</v>
      </c>
      <c r="I2118" s="74">
        <v>2777</v>
      </c>
    </row>
    <row r="2119" spans="1:9" ht="14.25" x14ac:dyDescent="0.45">
      <c r="A2119" s="74">
        <v>1281</v>
      </c>
      <c r="B2119" s="74">
        <v>19096</v>
      </c>
      <c r="C2119" s="75">
        <v>59.613136065299997</v>
      </c>
      <c r="D2119" s="74">
        <v>61</v>
      </c>
      <c r="E2119" s="74" t="s">
        <v>7</v>
      </c>
      <c r="F2119" s="74" t="s">
        <v>3539</v>
      </c>
      <c r="G2119" s="58">
        <v>16</v>
      </c>
      <c r="H2119" s="74">
        <v>60</v>
      </c>
      <c r="I2119" s="74">
        <v>2777</v>
      </c>
    </row>
    <row r="2120" spans="1:9" ht="14.25" x14ac:dyDescent="0.45">
      <c r="A2120" s="74">
        <v>1281</v>
      </c>
      <c r="B2120" s="74">
        <v>13842</v>
      </c>
      <c r="C2120" s="75">
        <v>0</v>
      </c>
      <c r="D2120" s="74">
        <v>0</v>
      </c>
      <c r="E2120" s="74" t="s">
        <v>7</v>
      </c>
      <c r="F2120" s="74" t="s">
        <v>3539</v>
      </c>
      <c r="G2120" s="58">
        <v>0</v>
      </c>
      <c r="H2120" s="74">
        <v>60</v>
      </c>
      <c r="I2120" s="74">
        <v>2777</v>
      </c>
    </row>
    <row r="2121" spans="1:9" ht="14.25" x14ac:dyDescent="0.45">
      <c r="A2121" s="74">
        <v>1281</v>
      </c>
      <c r="B2121" s="74">
        <v>643</v>
      </c>
      <c r="C2121" s="75">
        <v>80</v>
      </c>
      <c r="D2121" s="74">
        <v>83</v>
      </c>
      <c r="E2121" s="74" t="s">
        <v>7</v>
      </c>
      <c r="F2121" s="74" t="s">
        <v>3540</v>
      </c>
      <c r="G2121" s="58">
        <v>1</v>
      </c>
      <c r="H2121" s="74">
        <v>60</v>
      </c>
      <c r="I2121" s="74">
        <v>2780</v>
      </c>
    </row>
    <row r="2122" spans="1:9" ht="14.25" x14ac:dyDescent="0.45">
      <c r="A2122" s="74">
        <v>1281</v>
      </c>
      <c r="B2122" s="74">
        <v>34238</v>
      </c>
      <c r="C2122" s="75">
        <v>73</v>
      </c>
      <c r="D2122" s="74">
        <v>75</v>
      </c>
      <c r="E2122" s="74" t="s">
        <v>7</v>
      </c>
      <c r="F2122" s="74" t="s">
        <v>3540</v>
      </c>
      <c r="G2122" s="58">
        <v>0</v>
      </c>
      <c r="H2122" s="74">
        <v>60</v>
      </c>
      <c r="I2122" s="74">
        <v>2780</v>
      </c>
    </row>
    <row r="2123" spans="1:9" ht="14.25" x14ac:dyDescent="0.45">
      <c r="A2123" s="74">
        <v>1281</v>
      </c>
      <c r="B2123" s="74">
        <v>46318</v>
      </c>
      <c r="C2123" s="75">
        <v>38</v>
      </c>
      <c r="D2123" s="74">
        <v>39</v>
      </c>
      <c r="E2123" s="74" t="s">
        <v>7</v>
      </c>
      <c r="F2123" s="74" t="s">
        <v>3539</v>
      </c>
      <c r="G2123" s="58">
        <v>1</v>
      </c>
      <c r="H2123" s="74">
        <v>60</v>
      </c>
      <c r="I2123" s="74">
        <v>2777</v>
      </c>
    </row>
    <row r="2124" spans="1:9" ht="14.25" x14ac:dyDescent="0.45">
      <c r="A2124" s="74">
        <v>1281</v>
      </c>
      <c r="B2124" s="74">
        <v>29554</v>
      </c>
      <c r="C2124" s="75">
        <v>56</v>
      </c>
      <c r="D2124" s="74">
        <v>58</v>
      </c>
      <c r="E2124" s="74" t="s">
        <v>7</v>
      </c>
      <c r="F2124" s="74" t="s">
        <v>3539</v>
      </c>
      <c r="G2124" s="58">
        <v>1</v>
      </c>
      <c r="H2124" s="74">
        <v>60</v>
      </c>
      <c r="I2124" s="74">
        <v>2777</v>
      </c>
    </row>
    <row r="2125" spans="1:9" ht="14.25" x14ac:dyDescent="0.45">
      <c r="A2125" s="74">
        <v>1281</v>
      </c>
      <c r="B2125" s="74">
        <v>905</v>
      </c>
      <c r="C2125" s="75">
        <v>0</v>
      </c>
      <c r="D2125" s="74">
        <v>0</v>
      </c>
      <c r="E2125" s="74" t="s">
        <v>7</v>
      </c>
      <c r="F2125" s="74" t="s">
        <v>3539</v>
      </c>
      <c r="G2125" s="58">
        <v>0</v>
      </c>
      <c r="H2125" s="74">
        <v>60</v>
      </c>
      <c r="I2125" s="74">
        <v>2777</v>
      </c>
    </row>
    <row r="2126" spans="1:9" ht="14.25" x14ac:dyDescent="0.45">
      <c r="A2126" s="74">
        <v>1282</v>
      </c>
      <c r="B2126" s="74">
        <v>46403</v>
      </c>
      <c r="C2126" s="75">
        <v>53</v>
      </c>
      <c r="D2126" s="74">
        <v>82</v>
      </c>
      <c r="E2126" s="74" t="s">
        <v>12</v>
      </c>
      <c r="F2126" s="74" t="s">
        <v>2386</v>
      </c>
      <c r="G2126" s="58">
        <v>22</v>
      </c>
      <c r="H2126" s="74">
        <v>61</v>
      </c>
      <c r="I2126" s="74">
        <v>716</v>
      </c>
    </row>
    <row r="2127" spans="1:9" ht="14.25" x14ac:dyDescent="0.45">
      <c r="A2127" s="74">
        <v>1282</v>
      </c>
      <c r="B2127" s="74">
        <v>36989</v>
      </c>
      <c r="C2127" s="75">
        <v>33</v>
      </c>
      <c r="D2127" s="74">
        <v>52</v>
      </c>
      <c r="E2127" s="74" t="s">
        <v>12</v>
      </c>
      <c r="F2127" s="74" t="s">
        <v>2386</v>
      </c>
      <c r="G2127" s="58">
        <v>22</v>
      </c>
      <c r="H2127" s="74">
        <v>61</v>
      </c>
      <c r="I2127" s="74">
        <v>716</v>
      </c>
    </row>
    <row r="2128" spans="1:9" ht="14.25" x14ac:dyDescent="0.45">
      <c r="A2128" s="74">
        <v>1282</v>
      </c>
      <c r="B2128" s="74">
        <v>19758</v>
      </c>
      <c r="C2128" s="75">
        <v>53</v>
      </c>
      <c r="D2128" s="74">
        <v>82</v>
      </c>
      <c r="E2128" s="74" t="s">
        <v>12</v>
      </c>
      <c r="F2128" s="74" t="s">
        <v>2386</v>
      </c>
      <c r="G2128" s="58">
        <v>22</v>
      </c>
      <c r="H2128" s="74">
        <v>61</v>
      </c>
      <c r="I2128" s="74">
        <v>716</v>
      </c>
    </row>
    <row r="2129" spans="1:9" ht="14.25" x14ac:dyDescent="0.45">
      <c r="A2129" s="74">
        <v>1283</v>
      </c>
      <c r="B2129" s="74">
        <v>5446</v>
      </c>
      <c r="C2129" s="75">
        <v>28.430571027900001</v>
      </c>
      <c r="D2129" s="74">
        <v>83</v>
      </c>
      <c r="E2129" s="74" t="s">
        <v>15</v>
      </c>
      <c r="F2129" s="74" t="s">
        <v>2385</v>
      </c>
      <c r="G2129" s="58">
        <v>11</v>
      </c>
      <c r="H2129" s="74">
        <v>61</v>
      </c>
      <c r="I2129" s="74">
        <v>514</v>
      </c>
    </row>
    <row r="2130" spans="1:9" ht="14.25" x14ac:dyDescent="0.45">
      <c r="A2130" s="74">
        <v>1283</v>
      </c>
      <c r="B2130" s="74">
        <v>33581</v>
      </c>
      <c r="C2130" s="75">
        <v>1.86858410746</v>
      </c>
      <c r="D2130" s="74">
        <v>0</v>
      </c>
      <c r="E2130" s="74" t="s">
        <v>15</v>
      </c>
      <c r="F2130" s="74" t="s">
        <v>2385</v>
      </c>
      <c r="G2130" s="58">
        <v>0</v>
      </c>
      <c r="H2130" s="74">
        <v>63</v>
      </c>
      <c r="I2130" s="74">
        <v>9</v>
      </c>
    </row>
    <row r="2131" spans="1:9" ht="14.25" x14ac:dyDescent="0.45">
      <c r="A2131" s="74">
        <v>1284</v>
      </c>
      <c r="B2131" s="74">
        <v>32097</v>
      </c>
      <c r="C2131" s="75">
        <v>28</v>
      </c>
      <c r="D2131" s="74">
        <v>49</v>
      </c>
      <c r="E2131" s="74" t="s">
        <v>12</v>
      </c>
      <c r="F2131" s="74" t="s">
        <v>2384</v>
      </c>
      <c r="G2131" s="58">
        <v>1</v>
      </c>
      <c r="H2131" s="74">
        <v>60</v>
      </c>
      <c r="I2131" s="74">
        <v>968</v>
      </c>
    </row>
    <row r="2132" spans="1:9" ht="14.25" x14ac:dyDescent="0.45">
      <c r="A2132" s="74">
        <v>1284</v>
      </c>
      <c r="B2132" s="74">
        <v>39002</v>
      </c>
      <c r="C2132" s="75">
        <v>12</v>
      </c>
      <c r="D2132" s="74">
        <v>19</v>
      </c>
      <c r="E2132" s="74" t="s">
        <v>12</v>
      </c>
      <c r="F2132" s="74" t="s">
        <v>2384</v>
      </c>
      <c r="G2132" s="58">
        <v>1</v>
      </c>
      <c r="H2132" s="74">
        <v>60</v>
      </c>
      <c r="I2132" s="74">
        <v>968</v>
      </c>
    </row>
    <row r="2133" spans="1:9" ht="14.25" x14ac:dyDescent="0.45">
      <c r="A2133" s="74">
        <v>1285</v>
      </c>
      <c r="B2133" s="74">
        <v>20972</v>
      </c>
      <c r="C2133" s="75">
        <v>0</v>
      </c>
      <c r="D2133" s="74">
        <v>0</v>
      </c>
      <c r="E2133" s="74" t="s">
        <v>18</v>
      </c>
      <c r="F2133" s="74" t="s">
        <v>2383</v>
      </c>
      <c r="G2133" s="58">
        <v>0</v>
      </c>
      <c r="H2133" s="74">
        <v>61</v>
      </c>
      <c r="I2133" s="74">
        <v>73</v>
      </c>
    </row>
    <row r="2134" spans="1:9" ht="14.25" x14ac:dyDescent="0.45">
      <c r="A2134" s="74">
        <v>1286</v>
      </c>
      <c r="B2134" s="74">
        <v>2743</v>
      </c>
      <c r="C2134" s="75">
        <v>97</v>
      </c>
      <c r="D2134" s="74">
        <v>119</v>
      </c>
      <c r="E2134" s="74" t="s">
        <v>8</v>
      </c>
      <c r="F2134" s="74" t="s">
        <v>2382</v>
      </c>
      <c r="G2134" s="58">
        <v>2</v>
      </c>
      <c r="H2134" s="74">
        <v>59</v>
      </c>
      <c r="I2134" s="74">
        <v>2225</v>
      </c>
    </row>
    <row r="2135" spans="1:9" ht="14.25" x14ac:dyDescent="0.45">
      <c r="A2135" s="74">
        <v>1287</v>
      </c>
      <c r="B2135" s="74">
        <v>6643</v>
      </c>
      <c r="C2135" s="75">
        <v>49</v>
      </c>
      <c r="D2135" s="74">
        <v>60</v>
      </c>
      <c r="E2135" s="74" t="s">
        <v>13</v>
      </c>
      <c r="F2135" s="74" t="s">
        <v>3564</v>
      </c>
      <c r="G2135" s="58">
        <v>2</v>
      </c>
      <c r="H2135" s="74">
        <v>61</v>
      </c>
      <c r="I2135" s="74">
        <v>1556</v>
      </c>
    </row>
    <row r="2136" spans="1:9" ht="14.25" x14ac:dyDescent="0.45">
      <c r="A2136" s="74">
        <v>1287</v>
      </c>
      <c r="B2136" s="74">
        <v>45053</v>
      </c>
      <c r="C2136" s="75">
        <v>125</v>
      </c>
      <c r="D2136" s="74">
        <v>120</v>
      </c>
      <c r="E2136" s="74" t="s">
        <v>13</v>
      </c>
      <c r="F2136" s="74" t="s">
        <v>3563</v>
      </c>
      <c r="G2136" s="58">
        <v>2</v>
      </c>
      <c r="H2136" s="74">
        <v>61</v>
      </c>
      <c r="I2136" s="74">
        <v>1556</v>
      </c>
    </row>
    <row r="2137" spans="1:9" ht="14.25" x14ac:dyDescent="0.45">
      <c r="A2137" s="74">
        <v>1288</v>
      </c>
      <c r="B2137" s="74">
        <v>29190</v>
      </c>
      <c r="C2137" s="75">
        <v>0</v>
      </c>
      <c r="D2137" s="74">
        <v>0</v>
      </c>
      <c r="E2137" s="74" t="s">
        <v>13</v>
      </c>
      <c r="F2137" s="74" t="s">
        <v>2379</v>
      </c>
      <c r="G2137" s="58">
        <v>0</v>
      </c>
      <c r="H2137" s="74">
        <v>60</v>
      </c>
      <c r="I2137" s="74">
        <v>2203</v>
      </c>
    </row>
    <row r="2138" spans="1:9" ht="14.25" x14ac:dyDescent="0.45">
      <c r="A2138" s="74">
        <v>1289</v>
      </c>
      <c r="B2138" s="74">
        <v>47468</v>
      </c>
      <c r="C2138" s="75">
        <v>35</v>
      </c>
      <c r="D2138" s="74">
        <v>120</v>
      </c>
      <c r="E2138" s="74" t="s">
        <v>13</v>
      </c>
      <c r="F2138" s="74" t="s">
        <v>3143</v>
      </c>
      <c r="G2138" s="58">
        <v>2</v>
      </c>
      <c r="H2138" s="74">
        <v>62</v>
      </c>
      <c r="I2138" s="74">
        <v>1457</v>
      </c>
    </row>
    <row r="2139" spans="1:9" ht="14.25" x14ac:dyDescent="0.45">
      <c r="A2139" s="74">
        <v>1289</v>
      </c>
      <c r="B2139" s="74">
        <v>26041</v>
      </c>
      <c r="C2139" s="75">
        <v>0</v>
      </c>
      <c r="D2139" s="74">
        <v>0</v>
      </c>
      <c r="E2139" s="74" t="s">
        <v>13</v>
      </c>
      <c r="F2139" s="74" t="s">
        <v>3142</v>
      </c>
      <c r="G2139" s="58">
        <v>4</v>
      </c>
      <c r="H2139" s="74">
        <v>62</v>
      </c>
      <c r="I2139" s="74">
        <v>1381</v>
      </c>
    </row>
    <row r="2140" spans="1:9" ht="14.25" x14ac:dyDescent="0.45">
      <c r="A2140" s="74">
        <v>1290</v>
      </c>
      <c r="B2140" s="74">
        <v>76180</v>
      </c>
      <c r="C2140" s="75">
        <v>496</v>
      </c>
      <c r="D2140" s="74">
        <v>465</v>
      </c>
      <c r="E2140" s="74" t="s">
        <v>13</v>
      </c>
      <c r="F2140" s="74" t="s">
        <v>2378</v>
      </c>
      <c r="G2140" s="58">
        <v>0</v>
      </c>
      <c r="H2140" s="74">
        <v>61</v>
      </c>
      <c r="I2140" s="74">
        <v>2396</v>
      </c>
    </row>
    <row r="2141" spans="1:9" ht="14.25" x14ac:dyDescent="0.45">
      <c r="A2141" s="74">
        <v>1291</v>
      </c>
      <c r="B2141" s="74">
        <v>37224</v>
      </c>
      <c r="C2141" s="75">
        <v>96</v>
      </c>
      <c r="D2141" s="74">
        <v>120</v>
      </c>
      <c r="E2141" s="74" t="s">
        <v>9</v>
      </c>
      <c r="F2141" s="74" t="s">
        <v>2375</v>
      </c>
      <c r="G2141" s="58">
        <v>2</v>
      </c>
      <c r="H2141" s="74">
        <v>60</v>
      </c>
      <c r="I2141" s="74">
        <v>586</v>
      </c>
    </row>
    <row r="2142" spans="1:9" ht="14.25" x14ac:dyDescent="0.45">
      <c r="A2142" s="74">
        <v>1292</v>
      </c>
      <c r="B2142" s="74">
        <v>53795</v>
      </c>
      <c r="C2142" s="75">
        <v>0</v>
      </c>
      <c r="D2142" s="74">
        <v>0</v>
      </c>
      <c r="E2142" s="74" t="s">
        <v>7</v>
      </c>
      <c r="F2142" s="74" t="s">
        <v>2374</v>
      </c>
      <c r="G2142" s="58">
        <v>0</v>
      </c>
      <c r="H2142" s="74">
        <v>60</v>
      </c>
      <c r="I2142" s="74">
        <v>1278</v>
      </c>
    </row>
    <row r="2143" spans="1:9" ht="14.25" x14ac:dyDescent="0.45">
      <c r="A2143" s="74">
        <v>1292</v>
      </c>
      <c r="B2143" s="74">
        <v>16941</v>
      </c>
      <c r="C2143" s="75">
        <v>30.275800902899999</v>
      </c>
      <c r="D2143" s="74">
        <v>60</v>
      </c>
      <c r="E2143" s="74" t="s">
        <v>7</v>
      </c>
      <c r="F2143" s="74" t="s">
        <v>2374</v>
      </c>
      <c r="G2143" s="58">
        <v>0</v>
      </c>
      <c r="H2143" s="74">
        <v>60</v>
      </c>
      <c r="I2143" s="74">
        <v>1278</v>
      </c>
    </row>
    <row r="2144" spans="1:9" ht="14.25" x14ac:dyDescent="0.45">
      <c r="A2144" s="74">
        <v>1292</v>
      </c>
      <c r="B2144" s="74">
        <v>23191</v>
      </c>
      <c r="C2144" s="75">
        <v>0</v>
      </c>
      <c r="D2144" s="74">
        <v>0</v>
      </c>
      <c r="E2144" s="74" t="s">
        <v>7</v>
      </c>
      <c r="F2144" s="74" t="s">
        <v>2374</v>
      </c>
      <c r="G2144" s="58">
        <v>0</v>
      </c>
      <c r="H2144" s="74">
        <v>60</v>
      </c>
      <c r="I2144" s="74">
        <v>1278</v>
      </c>
    </row>
    <row r="2145" spans="1:9" ht="14.25" x14ac:dyDescent="0.45">
      <c r="A2145" s="74">
        <v>1293</v>
      </c>
      <c r="B2145" s="74">
        <v>48304</v>
      </c>
      <c r="C2145" s="75">
        <v>105</v>
      </c>
      <c r="D2145" s="74">
        <v>76</v>
      </c>
      <c r="E2145" s="74" t="s">
        <v>14</v>
      </c>
      <c r="F2145" s="74" t="s">
        <v>2373</v>
      </c>
      <c r="G2145" s="58">
        <v>2</v>
      </c>
      <c r="H2145" s="74">
        <v>59</v>
      </c>
      <c r="I2145" s="74">
        <v>2567</v>
      </c>
    </row>
    <row r="2146" spans="1:9" ht="14.25" x14ac:dyDescent="0.45">
      <c r="A2146" s="74">
        <v>1293</v>
      </c>
      <c r="B2146" s="74">
        <v>23582</v>
      </c>
      <c r="C2146" s="75">
        <v>61.519221975699999</v>
      </c>
      <c r="D2146" s="74">
        <v>45</v>
      </c>
      <c r="E2146" s="74" t="s">
        <v>14</v>
      </c>
      <c r="F2146" s="74" t="s">
        <v>2372</v>
      </c>
      <c r="G2146" s="58">
        <v>2</v>
      </c>
      <c r="H2146" s="74">
        <v>59</v>
      </c>
      <c r="I2146" s="74">
        <v>2567</v>
      </c>
    </row>
    <row r="2147" spans="1:9" ht="14.25" x14ac:dyDescent="0.45">
      <c r="A2147" s="74">
        <v>1294</v>
      </c>
      <c r="B2147" s="74">
        <v>36407</v>
      </c>
      <c r="C2147" s="75">
        <v>48</v>
      </c>
      <c r="D2147" s="74">
        <v>120</v>
      </c>
      <c r="E2147" s="74" t="s">
        <v>13</v>
      </c>
      <c r="F2147" s="74" t="s">
        <v>2371</v>
      </c>
      <c r="G2147" s="58">
        <v>24</v>
      </c>
      <c r="H2147" s="74">
        <v>60</v>
      </c>
      <c r="I2147" s="74">
        <v>2308</v>
      </c>
    </row>
    <row r="2148" spans="1:9" ht="14.25" x14ac:dyDescent="0.45">
      <c r="A2148" s="74">
        <v>1295</v>
      </c>
      <c r="B2148" s="74">
        <v>7063</v>
      </c>
      <c r="C2148" s="75">
        <v>105</v>
      </c>
      <c r="D2148" s="74">
        <v>122</v>
      </c>
      <c r="E2148" s="74" t="s">
        <v>13</v>
      </c>
      <c r="F2148" s="74" t="s">
        <v>2370</v>
      </c>
      <c r="G2148" s="58">
        <v>2</v>
      </c>
      <c r="H2148" s="74">
        <v>60</v>
      </c>
      <c r="I2148" s="74">
        <v>610</v>
      </c>
    </row>
    <row r="2149" spans="1:9" ht="14.25" x14ac:dyDescent="0.45">
      <c r="A2149" s="74">
        <v>1296</v>
      </c>
      <c r="B2149" s="74">
        <v>8745</v>
      </c>
      <c r="C2149" s="75">
        <v>112</v>
      </c>
      <c r="D2149" s="74">
        <v>121</v>
      </c>
      <c r="E2149" s="74" t="s">
        <v>9</v>
      </c>
      <c r="F2149" s="74" t="s">
        <v>2365</v>
      </c>
      <c r="G2149" s="58">
        <v>2</v>
      </c>
      <c r="H2149" s="74">
        <v>61</v>
      </c>
      <c r="I2149" s="74">
        <v>2613</v>
      </c>
    </row>
    <row r="2150" spans="1:9" ht="14.25" x14ac:dyDescent="0.45">
      <c r="A2150" s="74">
        <v>1297</v>
      </c>
      <c r="B2150" s="74">
        <v>44500</v>
      </c>
      <c r="C2150" s="75">
        <v>0</v>
      </c>
      <c r="D2150" s="74">
        <v>0</v>
      </c>
      <c r="E2150" s="74" t="s">
        <v>9</v>
      </c>
      <c r="F2150" s="74" t="s">
        <v>2364</v>
      </c>
      <c r="G2150" s="58">
        <v>0</v>
      </c>
      <c r="H2150" s="74">
        <v>60</v>
      </c>
      <c r="I2150" s="74">
        <v>2220</v>
      </c>
    </row>
    <row r="2151" spans="1:9" ht="14.25" x14ac:dyDescent="0.45">
      <c r="A2151" s="74">
        <v>1298</v>
      </c>
      <c r="B2151" s="74">
        <v>26324</v>
      </c>
      <c r="C2151" s="75">
        <v>140</v>
      </c>
      <c r="D2151" s="74">
        <v>100</v>
      </c>
      <c r="E2151" s="74" t="s">
        <v>9</v>
      </c>
      <c r="F2151" s="74" t="s">
        <v>2916</v>
      </c>
      <c r="G2151" s="58">
        <v>2</v>
      </c>
      <c r="H2151" s="74">
        <v>59</v>
      </c>
      <c r="I2151" s="74">
        <v>2648</v>
      </c>
    </row>
    <row r="2152" spans="1:9" ht="14.25" x14ac:dyDescent="0.45">
      <c r="A2152" s="74">
        <v>1298</v>
      </c>
      <c r="B2152" s="74">
        <v>21060</v>
      </c>
      <c r="C2152" s="75">
        <v>20</v>
      </c>
      <c r="D2152" s="74">
        <v>20</v>
      </c>
      <c r="E2152" s="74" t="s">
        <v>9</v>
      </c>
      <c r="F2152" s="74" t="s">
        <v>2915</v>
      </c>
      <c r="G2152" s="58">
        <v>2</v>
      </c>
      <c r="H2152" s="74">
        <v>59</v>
      </c>
      <c r="I2152" s="74">
        <v>2648</v>
      </c>
    </row>
    <row r="2153" spans="1:9" ht="14.25" x14ac:dyDescent="0.45">
      <c r="A2153" s="74">
        <v>1298</v>
      </c>
      <c r="B2153" s="74">
        <v>43799</v>
      </c>
      <c r="C2153" s="75">
        <v>169</v>
      </c>
      <c r="D2153" s="74">
        <v>180</v>
      </c>
      <c r="E2153" s="74" t="s">
        <v>9</v>
      </c>
      <c r="F2153" s="74" t="s">
        <v>2914</v>
      </c>
      <c r="G2153" s="58">
        <v>2</v>
      </c>
      <c r="H2153" s="74">
        <v>59</v>
      </c>
      <c r="I2153" s="74">
        <v>2648</v>
      </c>
    </row>
    <row r="2154" spans="1:9" ht="14.25" x14ac:dyDescent="0.45">
      <c r="A2154" s="74">
        <v>1298</v>
      </c>
      <c r="B2154" s="74">
        <v>26487</v>
      </c>
      <c r="C2154" s="75">
        <v>247</v>
      </c>
      <c r="D2154" s="74">
        <v>180</v>
      </c>
      <c r="E2154" s="74" t="s">
        <v>9</v>
      </c>
      <c r="F2154" s="74" t="s">
        <v>2914</v>
      </c>
      <c r="G2154" s="58">
        <v>2</v>
      </c>
      <c r="H2154" s="74">
        <v>59</v>
      </c>
      <c r="I2154" s="74">
        <v>2648</v>
      </c>
    </row>
    <row r="2155" spans="1:9" ht="14.25" x14ac:dyDescent="0.45">
      <c r="A2155" s="74">
        <v>1298</v>
      </c>
      <c r="B2155" s="74">
        <v>1197</v>
      </c>
      <c r="C2155" s="75">
        <v>55</v>
      </c>
      <c r="D2155" s="74">
        <v>40</v>
      </c>
      <c r="E2155" s="74" t="s">
        <v>9</v>
      </c>
      <c r="F2155" s="74" t="s">
        <v>2914</v>
      </c>
      <c r="G2155" s="58">
        <v>2</v>
      </c>
      <c r="H2155" s="74">
        <v>59</v>
      </c>
      <c r="I2155" s="74">
        <v>2648</v>
      </c>
    </row>
    <row r="2156" spans="1:9" ht="14.25" x14ac:dyDescent="0.45">
      <c r="A2156" s="74">
        <v>1299</v>
      </c>
      <c r="B2156" s="74">
        <v>34900</v>
      </c>
      <c r="C2156" s="75">
        <v>35</v>
      </c>
      <c r="D2156" s="74">
        <v>23</v>
      </c>
      <c r="E2156" s="74" t="s">
        <v>17</v>
      </c>
      <c r="F2156" s="74" t="s">
        <v>2363</v>
      </c>
      <c r="G2156" s="58">
        <v>24</v>
      </c>
      <c r="H2156" s="74">
        <v>60</v>
      </c>
      <c r="I2156" s="74">
        <v>2744</v>
      </c>
    </row>
    <row r="2157" spans="1:9" ht="14.25" x14ac:dyDescent="0.45">
      <c r="A2157" s="74">
        <v>1299</v>
      </c>
      <c r="B2157" s="74">
        <v>35509</v>
      </c>
      <c r="C2157" s="75">
        <v>188</v>
      </c>
      <c r="D2157" s="74">
        <v>121</v>
      </c>
      <c r="E2157" s="74" t="s">
        <v>17</v>
      </c>
      <c r="F2157" s="74" t="s">
        <v>2362</v>
      </c>
      <c r="G2157" s="58">
        <v>24</v>
      </c>
      <c r="H2157" s="74">
        <v>60</v>
      </c>
      <c r="I2157" s="74">
        <v>2744</v>
      </c>
    </row>
    <row r="2158" spans="1:9" ht="14.25" x14ac:dyDescent="0.45">
      <c r="A2158" s="74">
        <v>1299</v>
      </c>
      <c r="B2158" s="74">
        <v>1989</v>
      </c>
      <c r="C2158" s="75">
        <v>109</v>
      </c>
      <c r="D2158" s="74">
        <v>70</v>
      </c>
      <c r="E2158" s="74" t="s">
        <v>17</v>
      </c>
      <c r="F2158" s="74" t="s">
        <v>2361</v>
      </c>
      <c r="G2158" s="58">
        <v>24</v>
      </c>
      <c r="H2158" s="74">
        <v>60</v>
      </c>
      <c r="I2158" s="74">
        <v>2744</v>
      </c>
    </row>
    <row r="2159" spans="1:9" ht="14.25" x14ac:dyDescent="0.45">
      <c r="A2159" s="74">
        <v>1300</v>
      </c>
      <c r="B2159" s="74">
        <v>41844</v>
      </c>
      <c r="C2159" s="75">
        <v>86</v>
      </c>
      <c r="D2159" s="74">
        <v>120</v>
      </c>
      <c r="E2159" s="74" t="s">
        <v>7</v>
      </c>
      <c r="F2159" s="74" t="s">
        <v>2358</v>
      </c>
      <c r="G2159" s="58">
        <v>2</v>
      </c>
      <c r="H2159" s="74">
        <v>60</v>
      </c>
      <c r="I2159" s="74">
        <v>1618</v>
      </c>
    </row>
    <row r="2160" spans="1:9" ht="14.25" x14ac:dyDescent="0.45">
      <c r="A2160" s="74">
        <v>1301</v>
      </c>
      <c r="B2160" s="74">
        <v>32854</v>
      </c>
      <c r="C2160" s="75">
        <v>60</v>
      </c>
      <c r="D2160" s="74">
        <v>120</v>
      </c>
      <c r="E2160" s="74" t="s">
        <v>9</v>
      </c>
      <c r="F2160" s="74" t="s">
        <v>2354</v>
      </c>
      <c r="G2160" s="58">
        <v>2</v>
      </c>
      <c r="H2160" s="74">
        <v>61</v>
      </c>
      <c r="I2160" s="74">
        <v>298</v>
      </c>
    </row>
    <row r="2161" spans="1:9" ht="14.25" x14ac:dyDescent="0.45">
      <c r="A2161" s="74">
        <v>1302</v>
      </c>
      <c r="B2161" s="74">
        <v>25188</v>
      </c>
      <c r="C2161" s="75">
        <v>147</v>
      </c>
      <c r="D2161" s="74">
        <v>115</v>
      </c>
      <c r="E2161" s="74" t="s">
        <v>9</v>
      </c>
      <c r="F2161" s="74" t="s">
        <v>2353</v>
      </c>
      <c r="G2161" s="58">
        <v>2</v>
      </c>
      <c r="H2161" s="74">
        <v>62</v>
      </c>
      <c r="I2161" s="74">
        <v>1294</v>
      </c>
    </row>
    <row r="2162" spans="1:9" ht="14.25" x14ac:dyDescent="0.45">
      <c r="A2162" s="74">
        <v>1303</v>
      </c>
      <c r="B2162" s="74">
        <v>3990</v>
      </c>
      <c r="C2162" s="75">
        <v>0</v>
      </c>
      <c r="D2162" s="74">
        <v>0</v>
      </c>
      <c r="E2162" s="74" t="s">
        <v>7</v>
      </c>
      <c r="F2162" s="74" t="s">
        <v>2352</v>
      </c>
      <c r="G2162" s="58">
        <v>0</v>
      </c>
      <c r="H2162" s="74">
        <v>60</v>
      </c>
      <c r="I2162" s="74">
        <v>327</v>
      </c>
    </row>
    <row r="2163" spans="1:9" ht="14.25" x14ac:dyDescent="0.45">
      <c r="A2163" s="74">
        <v>1304</v>
      </c>
      <c r="B2163" s="74">
        <v>7040</v>
      </c>
      <c r="C2163" s="75">
        <v>30</v>
      </c>
      <c r="D2163" s="74">
        <v>46</v>
      </c>
      <c r="E2163" s="74" t="s">
        <v>8</v>
      </c>
      <c r="F2163" s="74" t="s">
        <v>3711</v>
      </c>
      <c r="G2163" s="58">
        <v>16</v>
      </c>
      <c r="H2163" s="74">
        <v>60</v>
      </c>
      <c r="I2163" s="74">
        <v>2046</v>
      </c>
    </row>
    <row r="2164" spans="1:9" ht="14.25" x14ac:dyDescent="0.45">
      <c r="A2164" s="74">
        <v>1304</v>
      </c>
      <c r="B2164" s="74">
        <v>23469</v>
      </c>
      <c r="C2164" s="75">
        <v>47.911468738799996</v>
      </c>
      <c r="D2164" s="74">
        <v>74</v>
      </c>
      <c r="E2164" s="74" t="s">
        <v>8</v>
      </c>
      <c r="F2164" s="74" t="s">
        <v>3710</v>
      </c>
      <c r="G2164" s="58">
        <v>16</v>
      </c>
      <c r="H2164" s="74">
        <v>60</v>
      </c>
      <c r="I2164" s="74">
        <v>2046</v>
      </c>
    </row>
    <row r="2165" spans="1:9" ht="14.25" x14ac:dyDescent="0.45">
      <c r="A2165" s="74">
        <v>1305</v>
      </c>
      <c r="B2165" s="74">
        <v>6505</v>
      </c>
      <c r="C2165" s="75">
        <v>98</v>
      </c>
      <c r="D2165" s="74">
        <v>125</v>
      </c>
      <c r="E2165" s="74" t="s">
        <v>13</v>
      </c>
      <c r="F2165" s="74" t="s">
        <v>2350</v>
      </c>
      <c r="G2165" s="58">
        <v>16</v>
      </c>
      <c r="H2165" s="74">
        <v>61</v>
      </c>
      <c r="I2165" s="74">
        <v>1053</v>
      </c>
    </row>
    <row r="2166" spans="1:9" ht="14.25" x14ac:dyDescent="0.45">
      <c r="A2166" s="74">
        <v>1306</v>
      </c>
      <c r="B2166" s="74">
        <v>38751</v>
      </c>
      <c r="C2166" s="75">
        <v>26</v>
      </c>
      <c r="D2166" s="74">
        <v>100</v>
      </c>
      <c r="E2166" s="74" t="s">
        <v>14</v>
      </c>
      <c r="F2166" s="74" t="s">
        <v>2349</v>
      </c>
      <c r="G2166" s="58">
        <v>2</v>
      </c>
      <c r="H2166" s="74">
        <v>62</v>
      </c>
      <c r="I2166" s="74">
        <v>1318</v>
      </c>
    </row>
    <row r="2167" spans="1:9" ht="14.25" x14ac:dyDescent="0.45">
      <c r="A2167" s="74">
        <v>1306</v>
      </c>
      <c r="B2167" s="74">
        <v>14745</v>
      </c>
      <c r="C2167" s="75">
        <v>21</v>
      </c>
      <c r="D2167" s="74">
        <v>77</v>
      </c>
      <c r="E2167" s="74" t="s">
        <v>14</v>
      </c>
      <c r="F2167" s="74" t="s">
        <v>2349</v>
      </c>
      <c r="G2167" s="58">
        <v>2</v>
      </c>
      <c r="H2167" s="74">
        <v>62</v>
      </c>
      <c r="I2167" s="74">
        <v>1318</v>
      </c>
    </row>
    <row r="2168" spans="1:9" ht="14.25" x14ac:dyDescent="0.45">
      <c r="A2168" s="74">
        <v>1306</v>
      </c>
      <c r="B2168" s="74">
        <v>37620</v>
      </c>
      <c r="C2168" s="75">
        <v>0</v>
      </c>
      <c r="D2168" s="74">
        <v>0</v>
      </c>
      <c r="E2168" s="74" t="s">
        <v>14</v>
      </c>
      <c r="F2168" s="74" t="s">
        <v>2349</v>
      </c>
      <c r="G2168" s="58">
        <v>0</v>
      </c>
      <c r="H2168" s="74">
        <v>62</v>
      </c>
      <c r="I2168" s="74">
        <v>1318</v>
      </c>
    </row>
    <row r="2169" spans="1:9" ht="14.25" x14ac:dyDescent="0.45">
      <c r="A2169" s="74">
        <v>1307</v>
      </c>
      <c r="B2169" s="74">
        <v>41688</v>
      </c>
      <c r="C2169" s="75">
        <v>129</v>
      </c>
      <c r="D2169" s="74">
        <v>180</v>
      </c>
      <c r="E2169" s="74" t="s">
        <v>8</v>
      </c>
      <c r="F2169" s="74" t="s">
        <v>2348</v>
      </c>
      <c r="G2169" s="58">
        <v>18</v>
      </c>
      <c r="H2169" s="74">
        <v>62</v>
      </c>
      <c r="I2169" s="74">
        <v>114</v>
      </c>
    </row>
    <row r="2170" spans="1:9" ht="14.25" x14ac:dyDescent="0.45">
      <c r="A2170" s="74">
        <v>1308</v>
      </c>
      <c r="B2170" s="74">
        <v>22297</v>
      </c>
      <c r="C2170" s="75">
        <v>57</v>
      </c>
      <c r="D2170" s="74">
        <v>80</v>
      </c>
      <c r="E2170" s="74" t="s">
        <v>7</v>
      </c>
      <c r="F2170" s="74" t="s">
        <v>2347</v>
      </c>
      <c r="G2170" s="58">
        <v>21</v>
      </c>
      <c r="H2170" s="74">
        <v>60</v>
      </c>
      <c r="I2170" s="74">
        <v>1179</v>
      </c>
    </row>
    <row r="2171" spans="1:9" ht="14.25" x14ac:dyDescent="0.45">
      <c r="A2171" s="74">
        <v>1309</v>
      </c>
      <c r="B2171" s="74">
        <v>15540</v>
      </c>
      <c r="C2171" s="75">
        <v>166</v>
      </c>
      <c r="D2171" s="74">
        <v>124</v>
      </c>
      <c r="E2171" s="74" t="s">
        <v>13</v>
      </c>
      <c r="F2171" s="74" t="s">
        <v>2346</v>
      </c>
      <c r="G2171" s="58">
        <v>2</v>
      </c>
      <c r="H2171" s="74">
        <v>61</v>
      </c>
      <c r="I2171" s="74">
        <v>2677</v>
      </c>
    </row>
    <row r="2172" spans="1:9" ht="14.25" x14ac:dyDescent="0.45">
      <c r="A2172" s="74">
        <v>1310</v>
      </c>
      <c r="B2172" s="74">
        <v>53655</v>
      </c>
      <c r="C2172" s="75">
        <v>113</v>
      </c>
      <c r="D2172" s="74">
        <v>72</v>
      </c>
      <c r="E2172" s="74" t="s">
        <v>18</v>
      </c>
      <c r="F2172" s="74" t="s">
        <v>2345</v>
      </c>
      <c r="G2172" s="58">
        <v>2</v>
      </c>
      <c r="H2172" s="74">
        <v>61</v>
      </c>
      <c r="I2172" s="74">
        <v>1666</v>
      </c>
    </row>
    <row r="2173" spans="1:9" ht="14.25" x14ac:dyDescent="0.45">
      <c r="A2173" s="74">
        <v>1310</v>
      </c>
      <c r="B2173" s="74">
        <v>44383</v>
      </c>
      <c r="C2173" s="75">
        <v>123</v>
      </c>
      <c r="D2173" s="74">
        <v>75</v>
      </c>
      <c r="E2173" s="74" t="s">
        <v>18</v>
      </c>
      <c r="F2173" s="74" t="s">
        <v>2345</v>
      </c>
      <c r="G2173" s="58">
        <v>2</v>
      </c>
      <c r="H2173" s="74">
        <v>61</v>
      </c>
      <c r="I2173" s="74">
        <v>1667</v>
      </c>
    </row>
    <row r="2174" spans="1:9" ht="14.25" x14ac:dyDescent="0.45">
      <c r="A2174" s="74">
        <v>1311</v>
      </c>
      <c r="B2174" s="74">
        <v>6706</v>
      </c>
      <c r="C2174" s="75">
        <v>1</v>
      </c>
      <c r="D2174" s="74">
        <v>35</v>
      </c>
      <c r="E2174" s="74" t="s">
        <v>7</v>
      </c>
      <c r="F2174" s="74" t="s">
        <v>2344</v>
      </c>
      <c r="G2174" s="58">
        <v>5</v>
      </c>
      <c r="H2174" s="74">
        <v>59</v>
      </c>
      <c r="I2174" s="74">
        <v>1443</v>
      </c>
    </row>
    <row r="2175" spans="1:9" ht="14.25" x14ac:dyDescent="0.45">
      <c r="A2175" s="74">
        <v>1312</v>
      </c>
      <c r="B2175" s="74">
        <v>38632</v>
      </c>
      <c r="C2175" s="75">
        <v>111</v>
      </c>
      <c r="D2175" s="74">
        <v>120</v>
      </c>
      <c r="E2175" s="74" t="s">
        <v>13</v>
      </c>
      <c r="F2175" s="74" t="s">
        <v>2343</v>
      </c>
      <c r="G2175" s="58">
        <v>2</v>
      </c>
      <c r="H2175" s="74">
        <v>61</v>
      </c>
      <c r="I2175" s="74">
        <v>1218</v>
      </c>
    </row>
    <row r="2176" spans="1:9" ht="14.25" x14ac:dyDescent="0.45">
      <c r="A2176" s="74">
        <v>1313</v>
      </c>
      <c r="B2176" s="74">
        <v>29107</v>
      </c>
      <c r="C2176" s="75">
        <v>0</v>
      </c>
      <c r="D2176" s="74">
        <v>0</v>
      </c>
      <c r="E2176" s="74" t="s">
        <v>7</v>
      </c>
      <c r="F2176" s="74" t="s">
        <v>2342</v>
      </c>
      <c r="G2176" s="58">
        <v>0</v>
      </c>
      <c r="H2176" s="74">
        <v>61</v>
      </c>
      <c r="I2176" s="74">
        <v>5</v>
      </c>
    </row>
    <row r="2177" spans="1:9" ht="14.25" x14ac:dyDescent="0.45">
      <c r="A2177" s="74">
        <v>1313</v>
      </c>
      <c r="B2177" s="74">
        <v>19851</v>
      </c>
      <c r="C2177" s="75">
        <v>0</v>
      </c>
      <c r="D2177" s="74">
        <v>0</v>
      </c>
      <c r="E2177" s="74" t="s">
        <v>7</v>
      </c>
      <c r="F2177" s="74" t="s">
        <v>2342</v>
      </c>
      <c r="G2177" s="58">
        <v>0</v>
      </c>
      <c r="H2177" s="74">
        <v>61</v>
      </c>
      <c r="I2177" s="74">
        <v>5</v>
      </c>
    </row>
    <row r="2178" spans="1:9" ht="14.25" x14ac:dyDescent="0.45">
      <c r="A2178" s="74">
        <v>1313</v>
      </c>
      <c r="B2178" s="74">
        <v>53660</v>
      </c>
      <c r="C2178" s="75">
        <v>0</v>
      </c>
      <c r="D2178" s="74">
        <v>0</v>
      </c>
      <c r="E2178" s="74" t="s">
        <v>7</v>
      </c>
      <c r="F2178" s="74" t="s">
        <v>2342</v>
      </c>
      <c r="G2178" s="58">
        <v>0</v>
      </c>
      <c r="H2178" s="74">
        <v>61</v>
      </c>
      <c r="I2178" s="74">
        <v>5</v>
      </c>
    </row>
    <row r="2179" spans="1:9" ht="14.25" x14ac:dyDescent="0.45">
      <c r="A2179" s="74">
        <v>1314</v>
      </c>
      <c r="B2179" s="74">
        <v>45398</v>
      </c>
      <c r="C2179" s="75">
        <v>167</v>
      </c>
      <c r="D2179" s="74">
        <v>245</v>
      </c>
      <c r="E2179" s="74" t="s">
        <v>13</v>
      </c>
      <c r="F2179" s="74" t="s">
        <v>2339</v>
      </c>
      <c r="G2179" s="58">
        <v>24</v>
      </c>
      <c r="H2179" s="74">
        <v>62</v>
      </c>
      <c r="I2179" s="74">
        <v>49</v>
      </c>
    </row>
    <row r="2180" spans="1:9" ht="14.25" x14ac:dyDescent="0.45">
      <c r="A2180" s="74">
        <v>1315</v>
      </c>
      <c r="B2180" s="74">
        <v>36672</v>
      </c>
      <c r="C2180" s="75">
        <v>105</v>
      </c>
      <c r="D2180" s="74">
        <v>120</v>
      </c>
      <c r="E2180" s="74" t="s">
        <v>13</v>
      </c>
      <c r="F2180" s="74" t="s">
        <v>2338</v>
      </c>
      <c r="G2180" s="58">
        <v>2</v>
      </c>
      <c r="H2180" s="74">
        <v>59</v>
      </c>
      <c r="I2180" s="74">
        <v>2797</v>
      </c>
    </row>
    <row r="2181" spans="1:9" ht="14.25" x14ac:dyDescent="0.45">
      <c r="A2181" s="74">
        <v>1316</v>
      </c>
      <c r="B2181" s="74">
        <v>39893</v>
      </c>
      <c r="C2181" s="75">
        <v>108</v>
      </c>
      <c r="D2181" s="74">
        <v>122</v>
      </c>
      <c r="E2181" s="74" t="s">
        <v>13</v>
      </c>
      <c r="F2181" s="74" t="s">
        <v>2337</v>
      </c>
      <c r="G2181" s="58">
        <v>2</v>
      </c>
      <c r="H2181" s="74">
        <v>62</v>
      </c>
      <c r="I2181" s="74">
        <v>49</v>
      </c>
    </row>
    <row r="2182" spans="1:9" ht="14.25" x14ac:dyDescent="0.45">
      <c r="A2182" s="74">
        <v>1317</v>
      </c>
      <c r="B2182" s="74">
        <v>27065</v>
      </c>
      <c r="C2182" s="75">
        <v>122</v>
      </c>
      <c r="D2182" s="74">
        <v>120</v>
      </c>
      <c r="E2182" s="74" t="s">
        <v>13</v>
      </c>
      <c r="F2182" s="74" t="s">
        <v>2336</v>
      </c>
      <c r="G2182" s="58">
        <v>2</v>
      </c>
      <c r="H2182" s="74">
        <v>59</v>
      </c>
      <c r="I2182" s="74">
        <v>2797</v>
      </c>
    </row>
    <row r="2183" spans="1:9" ht="14.25" x14ac:dyDescent="0.45">
      <c r="A2183" s="74">
        <v>1318</v>
      </c>
      <c r="B2183" s="74">
        <v>21850</v>
      </c>
      <c r="C2183" s="75">
        <v>0</v>
      </c>
      <c r="D2183" s="74">
        <v>0</v>
      </c>
      <c r="E2183" s="74" t="s">
        <v>14</v>
      </c>
      <c r="F2183" s="74" t="s">
        <v>2335</v>
      </c>
      <c r="G2183" s="58">
        <v>0</v>
      </c>
      <c r="H2183" s="74">
        <v>60</v>
      </c>
      <c r="I2183" s="74">
        <v>397</v>
      </c>
    </row>
    <row r="2184" spans="1:9" ht="14.25" x14ac:dyDescent="0.45">
      <c r="A2184" s="74">
        <v>1318</v>
      </c>
      <c r="B2184" s="74">
        <v>17183</v>
      </c>
      <c r="C2184" s="75">
        <v>0</v>
      </c>
      <c r="D2184" s="74">
        <v>0</v>
      </c>
      <c r="E2184" s="74" t="s">
        <v>14</v>
      </c>
      <c r="F2184" s="74" t="s">
        <v>2334</v>
      </c>
      <c r="G2184" s="58">
        <v>0</v>
      </c>
      <c r="H2184" s="74">
        <v>60</v>
      </c>
      <c r="I2184" s="74">
        <v>399</v>
      </c>
    </row>
    <row r="2185" spans="1:9" ht="14.25" x14ac:dyDescent="0.45">
      <c r="A2185" s="74">
        <v>1318</v>
      </c>
      <c r="B2185" s="74">
        <v>62094</v>
      </c>
      <c r="C2185" s="75">
        <v>0</v>
      </c>
      <c r="D2185" s="74">
        <v>0</v>
      </c>
      <c r="E2185" s="74" t="s">
        <v>14</v>
      </c>
      <c r="F2185" s="74" t="s">
        <v>2333</v>
      </c>
      <c r="G2185" s="58">
        <v>0</v>
      </c>
      <c r="H2185" s="74">
        <v>60</v>
      </c>
      <c r="I2185" s="74">
        <v>397</v>
      </c>
    </row>
    <row r="2186" spans="1:9" ht="14.25" x14ac:dyDescent="0.45">
      <c r="A2186" s="74">
        <v>1319</v>
      </c>
      <c r="B2186" s="74">
        <v>13310</v>
      </c>
      <c r="C2186" s="75">
        <v>157</v>
      </c>
      <c r="D2186" s="74">
        <v>120</v>
      </c>
      <c r="E2186" s="74" t="s">
        <v>9</v>
      </c>
      <c r="F2186" s="74" t="s">
        <v>2332</v>
      </c>
      <c r="G2186" s="58">
        <v>2</v>
      </c>
      <c r="H2186" s="74">
        <v>60</v>
      </c>
      <c r="I2186" s="74">
        <v>2081</v>
      </c>
    </row>
    <row r="2187" spans="1:9" ht="14.25" x14ac:dyDescent="0.45">
      <c r="A2187" s="74">
        <v>1320</v>
      </c>
      <c r="B2187" s="74">
        <v>53812</v>
      </c>
      <c r="C2187" s="75">
        <v>0</v>
      </c>
      <c r="D2187" s="74">
        <v>0</v>
      </c>
      <c r="E2187" s="74" t="s">
        <v>7</v>
      </c>
      <c r="F2187" s="74" t="s">
        <v>2331</v>
      </c>
      <c r="G2187" s="58">
        <v>0</v>
      </c>
      <c r="H2187" s="74">
        <v>59</v>
      </c>
      <c r="I2187" s="74">
        <v>1742</v>
      </c>
    </row>
    <row r="2188" spans="1:9" ht="14.25" x14ac:dyDescent="0.45">
      <c r="A2188" s="74">
        <v>1321</v>
      </c>
      <c r="B2188" s="74">
        <v>37203</v>
      </c>
      <c r="C2188" s="75">
        <v>152.106330808</v>
      </c>
      <c r="D2188" s="74">
        <v>120</v>
      </c>
      <c r="E2188" s="74" t="s">
        <v>10</v>
      </c>
      <c r="F2188" s="74" t="s">
        <v>2330</v>
      </c>
      <c r="G2188" s="58">
        <v>15</v>
      </c>
      <c r="H2188" s="74">
        <v>60</v>
      </c>
      <c r="I2188" s="74">
        <v>2028</v>
      </c>
    </row>
    <row r="2189" spans="1:9" ht="14.25" x14ac:dyDescent="0.45">
      <c r="A2189" s="74">
        <v>1322</v>
      </c>
      <c r="B2189" s="74">
        <v>5304</v>
      </c>
      <c r="C2189" s="75">
        <v>41</v>
      </c>
      <c r="D2189" s="74">
        <v>60</v>
      </c>
      <c r="E2189" s="74" t="s">
        <v>8</v>
      </c>
      <c r="F2189" s="74" t="s">
        <v>2327</v>
      </c>
      <c r="G2189" s="58">
        <v>5</v>
      </c>
      <c r="H2189" s="74">
        <v>61</v>
      </c>
      <c r="I2189" s="74">
        <v>790</v>
      </c>
    </row>
    <row r="2190" spans="1:9" ht="14.25" x14ac:dyDescent="0.45">
      <c r="A2190" s="74">
        <v>1323</v>
      </c>
      <c r="B2190" s="74">
        <v>46206</v>
      </c>
      <c r="C2190" s="75">
        <v>189</v>
      </c>
      <c r="D2190" s="74">
        <v>242</v>
      </c>
      <c r="E2190" s="74" t="s">
        <v>7</v>
      </c>
      <c r="F2190" s="74" t="s">
        <v>2326</v>
      </c>
      <c r="G2190" s="58">
        <v>24</v>
      </c>
      <c r="H2190" s="74">
        <v>59</v>
      </c>
      <c r="I2190" s="74">
        <v>1967</v>
      </c>
    </row>
    <row r="2191" spans="1:9" ht="14.25" x14ac:dyDescent="0.45">
      <c r="A2191" s="74">
        <v>1324</v>
      </c>
      <c r="B2191" s="74">
        <v>42345</v>
      </c>
      <c r="C2191" s="75">
        <v>32.471190820300002</v>
      </c>
      <c r="D2191" s="74">
        <v>50</v>
      </c>
      <c r="E2191" s="74" t="s">
        <v>8</v>
      </c>
      <c r="F2191" s="74" t="s">
        <v>2325</v>
      </c>
      <c r="G2191" s="58">
        <v>6</v>
      </c>
      <c r="H2191" s="74">
        <v>60</v>
      </c>
      <c r="I2191" s="74">
        <v>1439</v>
      </c>
    </row>
    <row r="2192" spans="1:9" ht="14.25" x14ac:dyDescent="0.45">
      <c r="A2192" s="74">
        <v>1325</v>
      </c>
      <c r="B2192" s="74">
        <v>24419</v>
      </c>
      <c r="C2192" s="75">
        <v>0</v>
      </c>
      <c r="D2192" s="74">
        <v>0</v>
      </c>
      <c r="E2192" s="74" t="s">
        <v>20</v>
      </c>
      <c r="F2192" s="74" t="s">
        <v>2324</v>
      </c>
      <c r="G2192" s="58">
        <v>0</v>
      </c>
      <c r="H2192" s="74">
        <v>61</v>
      </c>
      <c r="I2192" s="74">
        <v>1979</v>
      </c>
    </row>
    <row r="2193" spans="1:9" ht="14.25" x14ac:dyDescent="0.45">
      <c r="A2193" s="74">
        <v>1326</v>
      </c>
      <c r="B2193" s="74">
        <v>40125</v>
      </c>
      <c r="C2193" s="75">
        <v>77</v>
      </c>
      <c r="D2193" s="74">
        <v>110</v>
      </c>
      <c r="E2193" s="74" t="s">
        <v>8</v>
      </c>
      <c r="F2193" s="74" t="s">
        <v>2323</v>
      </c>
      <c r="G2193" s="58">
        <v>2</v>
      </c>
      <c r="H2193" s="74">
        <v>60</v>
      </c>
      <c r="I2193" s="74">
        <v>537</v>
      </c>
    </row>
    <row r="2194" spans="1:9" ht="14.25" x14ac:dyDescent="0.45">
      <c r="A2194" s="74">
        <v>1327</v>
      </c>
      <c r="B2194" s="74">
        <v>9407</v>
      </c>
      <c r="C2194" s="75">
        <v>220.08333333300001</v>
      </c>
      <c r="D2194" s="74">
        <v>115</v>
      </c>
      <c r="E2194" s="74" t="s">
        <v>9</v>
      </c>
      <c r="F2194" s="74" t="s">
        <v>2322</v>
      </c>
      <c r="G2194" s="58">
        <v>2</v>
      </c>
      <c r="H2194" s="74">
        <v>59</v>
      </c>
      <c r="I2194" s="74">
        <v>2221</v>
      </c>
    </row>
    <row r="2195" spans="1:9" ht="14.25" x14ac:dyDescent="0.45">
      <c r="A2195" s="74">
        <v>1328</v>
      </c>
      <c r="B2195" s="74">
        <v>43231</v>
      </c>
      <c r="C2195" s="75">
        <v>145</v>
      </c>
      <c r="D2195" s="74">
        <v>120</v>
      </c>
      <c r="E2195" s="74" t="s">
        <v>9</v>
      </c>
      <c r="F2195" s="74" t="s">
        <v>2321</v>
      </c>
      <c r="G2195" s="58">
        <v>2</v>
      </c>
      <c r="H2195" s="74">
        <v>59</v>
      </c>
      <c r="I2195" s="74">
        <v>805</v>
      </c>
    </row>
    <row r="2196" spans="1:9" ht="14.25" x14ac:dyDescent="0.45">
      <c r="A2196" s="74">
        <v>1329</v>
      </c>
      <c r="B2196" s="74">
        <v>39646</v>
      </c>
      <c r="C2196" s="75">
        <v>79</v>
      </c>
      <c r="D2196" s="74">
        <v>117</v>
      </c>
      <c r="E2196" s="74" t="s">
        <v>13</v>
      </c>
      <c r="F2196" s="74" t="s">
        <v>2320</v>
      </c>
      <c r="G2196" s="58">
        <v>2</v>
      </c>
      <c r="H2196" s="74">
        <v>62</v>
      </c>
      <c r="I2196" s="74">
        <v>658</v>
      </c>
    </row>
    <row r="2197" spans="1:9" ht="14.25" x14ac:dyDescent="0.45">
      <c r="A2197" s="74">
        <v>1330</v>
      </c>
      <c r="B2197" s="74">
        <v>41411</v>
      </c>
      <c r="C2197" s="75">
        <v>0</v>
      </c>
      <c r="D2197" s="74">
        <v>0</v>
      </c>
      <c r="E2197" s="74" t="s">
        <v>18</v>
      </c>
      <c r="F2197" s="74" t="s">
        <v>2319</v>
      </c>
      <c r="G2197" s="58">
        <v>0</v>
      </c>
      <c r="H2197" s="74">
        <v>61</v>
      </c>
      <c r="I2197" s="74">
        <v>19</v>
      </c>
    </row>
    <row r="2198" spans="1:9" ht="14.25" x14ac:dyDescent="0.45">
      <c r="A2198" s="74">
        <v>1331</v>
      </c>
      <c r="B2198" s="74">
        <v>38515</v>
      </c>
      <c r="C2198" s="75">
        <v>84</v>
      </c>
      <c r="D2198" s="74">
        <v>90</v>
      </c>
      <c r="E2198" s="74" t="s">
        <v>9</v>
      </c>
      <c r="F2198" s="74" t="s">
        <v>2318</v>
      </c>
      <c r="G2198" s="58">
        <v>2</v>
      </c>
      <c r="H2198" s="74">
        <v>60</v>
      </c>
      <c r="I2198" s="74">
        <v>488</v>
      </c>
    </row>
    <row r="2199" spans="1:9" ht="14.25" x14ac:dyDescent="0.45">
      <c r="A2199" s="74">
        <v>1332</v>
      </c>
      <c r="B2199" s="74">
        <v>40087</v>
      </c>
      <c r="C2199" s="75">
        <v>27</v>
      </c>
      <c r="D2199" s="74">
        <v>40</v>
      </c>
      <c r="E2199" s="74" t="s">
        <v>14</v>
      </c>
      <c r="F2199" s="74" t="s">
        <v>2317</v>
      </c>
      <c r="G2199" s="58">
        <v>16</v>
      </c>
      <c r="H2199" s="74">
        <v>60</v>
      </c>
      <c r="I2199" s="74">
        <v>2121</v>
      </c>
    </row>
    <row r="2200" spans="1:9" ht="14.25" x14ac:dyDescent="0.45">
      <c r="A2200" s="74">
        <v>1332</v>
      </c>
      <c r="B2200" s="74">
        <v>19516</v>
      </c>
      <c r="C2200" s="75">
        <v>15</v>
      </c>
      <c r="D2200" s="74">
        <v>84</v>
      </c>
      <c r="E2200" s="74" t="s">
        <v>14</v>
      </c>
      <c r="F2200" s="74" t="s">
        <v>2317</v>
      </c>
      <c r="G2200" s="58">
        <v>6</v>
      </c>
      <c r="H2200" s="74">
        <v>60</v>
      </c>
      <c r="I2200" s="74">
        <v>2121</v>
      </c>
    </row>
    <row r="2201" spans="1:9" ht="14.25" x14ac:dyDescent="0.45">
      <c r="A2201" s="74">
        <v>1333</v>
      </c>
      <c r="B2201" s="74">
        <v>20953</v>
      </c>
      <c r="C2201" s="75">
        <v>77.289926991200005</v>
      </c>
      <c r="D2201" s="74">
        <v>64</v>
      </c>
      <c r="E2201" s="74" t="s">
        <v>17</v>
      </c>
      <c r="F2201" s="74" t="s">
        <v>2316</v>
      </c>
      <c r="G2201" s="58">
        <v>2</v>
      </c>
      <c r="H2201" s="74">
        <v>60</v>
      </c>
      <c r="I2201" s="74">
        <v>1094</v>
      </c>
    </row>
    <row r="2202" spans="1:9" ht="14.25" x14ac:dyDescent="0.45">
      <c r="A2202" s="74">
        <v>1333</v>
      </c>
      <c r="B2202" s="74">
        <v>31971</v>
      </c>
      <c r="C2202" s="75">
        <v>0</v>
      </c>
      <c r="D2202" s="74">
        <v>0</v>
      </c>
      <c r="E2202" s="74" t="s">
        <v>17</v>
      </c>
      <c r="F2202" s="74" t="s">
        <v>2315</v>
      </c>
      <c r="G2202" s="58">
        <v>0</v>
      </c>
      <c r="H2202" s="74">
        <v>60</v>
      </c>
      <c r="I2202" s="74">
        <v>1094</v>
      </c>
    </row>
    <row r="2203" spans="1:9" ht="14.25" x14ac:dyDescent="0.45">
      <c r="A2203" s="74">
        <v>1334</v>
      </c>
      <c r="B2203" s="74">
        <v>37767</v>
      </c>
      <c r="C2203" s="75">
        <v>37.539857173999998</v>
      </c>
      <c r="D2203" s="74">
        <v>200</v>
      </c>
      <c r="E2203" s="74" t="s">
        <v>16</v>
      </c>
      <c r="F2203" s="74" t="s">
        <v>2314</v>
      </c>
      <c r="G2203" s="58">
        <v>2</v>
      </c>
      <c r="H2203" s="74">
        <v>60</v>
      </c>
      <c r="I2203" s="74">
        <v>1597</v>
      </c>
    </row>
    <row r="2204" spans="1:9" ht="14.25" x14ac:dyDescent="0.45">
      <c r="A2204" s="74">
        <v>1334</v>
      </c>
      <c r="B2204" s="74">
        <v>13180</v>
      </c>
      <c r="C2204" s="75">
        <v>36.998812340599997</v>
      </c>
      <c r="D2204" s="74">
        <v>112</v>
      </c>
      <c r="E2204" s="74" t="s">
        <v>16</v>
      </c>
      <c r="F2204" s="74" t="s">
        <v>2313</v>
      </c>
      <c r="G2204" s="58">
        <v>2</v>
      </c>
      <c r="H2204" s="74">
        <v>60</v>
      </c>
      <c r="I2204" s="74">
        <v>1597</v>
      </c>
    </row>
    <row r="2205" spans="1:9" ht="14.25" x14ac:dyDescent="0.45">
      <c r="A2205" s="74">
        <v>1335</v>
      </c>
      <c r="B2205" s="74">
        <v>34336</v>
      </c>
      <c r="C2205" s="75">
        <v>0</v>
      </c>
      <c r="D2205" s="74">
        <v>0</v>
      </c>
      <c r="E2205" s="74" t="s">
        <v>16</v>
      </c>
      <c r="F2205" s="74" t="s">
        <v>2312</v>
      </c>
      <c r="G2205" s="58">
        <v>0</v>
      </c>
      <c r="H2205" s="74">
        <v>59</v>
      </c>
      <c r="I2205" s="74">
        <v>870</v>
      </c>
    </row>
    <row r="2206" spans="1:9" ht="14.25" x14ac:dyDescent="0.45">
      <c r="A2206" s="74">
        <v>1336</v>
      </c>
      <c r="B2206" s="74">
        <v>26764</v>
      </c>
      <c r="C2206" s="75">
        <v>0</v>
      </c>
      <c r="D2206" s="74">
        <v>0</v>
      </c>
      <c r="E2206" s="74" t="s">
        <v>16</v>
      </c>
      <c r="F2206" s="74" t="s">
        <v>2311</v>
      </c>
      <c r="G2206" s="58">
        <v>0</v>
      </c>
      <c r="H2206" s="74">
        <v>60</v>
      </c>
      <c r="I2206" s="74">
        <v>2224</v>
      </c>
    </row>
    <row r="2207" spans="1:9" ht="14.25" x14ac:dyDescent="0.45">
      <c r="A2207" s="74">
        <v>1337</v>
      </c>
      <c r="B2207" s="74">
        <v>51593</v>
      </c>
      <c r="C2207" s="75">
        <v>0</v>
      </c>
      <c r="D2207" s="74">
        <v>0</v>
      </c>
      <c r="E2207" s="74" t="s">
        <v>16</v>
      </c>
      <c r="F2207" s="74" t="s">
        <v>2310</v>
      </c>
      <c r="G2207" s="58">
        <v>0</v>
      </c>
      <c r="H2207" s="74">
        <v>60</v>
      </c>
      <c r="I2207" s="74">
        <v>2224</v>
      </c>
    </row>
    <row r="2208" spans="1:9" ht="14.25" x14ac:dyDescent="0.45">
      <c r="A2208" s="74">
        <v>1338</v>
      </c>
      <c r="B2208" s="74">
        <v>30298</v>
      </c>
      <c r="C2208" s="75">
        <v>142</v>
      </c>
      <c r="D2208" s="74">
        <v>88</v>
      </c>
      <c r="E2208" s="74" t="s">
        <v>7</v>
      </c>
      <c r="F2208" s="74" t="s">
        <v>2309</v>
      </c>
      <c r="G2208" s="58">
        <v>2</v>
      </c>
      <c r="H2208" s="74">
        <v>59</v>
      </c>
      <c r="I2208" s="74">
        <v>1740</v>
      </c>
    </row>
    <row r="2209" spans="1:9" ht="14.25" x14ac:dyDescent="0.45">
      <c r="A2209" s="74">
        <v>1339</v>
      </c>
      <c r="B2209" s="74">
        <v>12684</v>
      </c>
      <c r="C2209" s="75">
        <v>43</v>
      </c>
      <c r="D2209" s="74">
        <v>120</v>
      </c>
      <c r="E2209" s="74" t="s">
        <v>14</v>
      </c>
      <c r="F2209" s="74" t="s">
        <v>2308</v>
      </c>
      <c r="G2209" s="58">
        <v>4</v>
      </c>
      <c r="H2209" s="74">
        <v>59</v>
      </c>
      <c r="I2209" s="74">
        <v>217</v>
      </c>
    </row>
    <row r="2210" spans="1:9" ht="14.25" x14ac:dyDescent="0.45">
      <c r="A2210" s="74">
        <v>1340</v>
      </c>
      <c r="B2210" s="74">
        <v>20780</v>
      </c>
      <c r="C2210" s="75">
        <v>1</v>
      </c>
      <c r="D2210" s="74">
        <v>1</v>
      </c>
      <c r="E2210" s="74" t="s">
        <v>8</v>
      </c>
      <c r="F2210" s="74" t="s">
        <v>3537</v>
      </c>
      <c r="G2210" s="58">
        <v>2</v>
      </c>
      <c r="H2210" s="74">
        <v>62</v>
      </c>
      <c r="I2210" s="74">
        <v>384</v>
      </c>
    </row>
    <row r="2211" spans="1:9" ht="14.25" x14ac:dyDescent="0.45">
      <c r="A2211" s="74">
        <v>1340</v>
      </c>
      <c r="B2211" s="74">
        <v>68398</v>
      </c>
      <c r="C2211" s="75">
        <v>80</v>
      </c>
      <c r="D2211" s="74">
        <v>59</v>
      </c>
      <c r="E2211" s="74" t="s">
        <v>8</v>
      </c>
      <c r="F2211" s="74" t="s">
        <v>3536</v>
      </c>
      <c r="G2211" s="58">
        <v>2</v>
      </c>
      <c r="H2211" s="74">
        <v>62</v>
      </c>
      <c r="I2211" s="74">
        <v>383</v>
      </c>
    </row>
    <row r="2212" spans="1:9" ht="14.25" x14ac:dyDescent="0.45">
      <c r="A2212" s="74">
        <v>1340</v>
      </c>
      <c r="B2212" s="74">
        <v>68399</v>
      </c>
      <c r="C2212" s="75">
        <v>46</v>
      </c>
      <c r="D2212" s="74">
        <v>34</v>
      </c>
      <c r="E2212" s="74" t="s">
        <v>8</v>
      </c>
      <c r="F2212" s="74" t="s">
        <v>3535</v>
      </c>
      <c r="G2212" s="58">
        <v>2</v>
      </c>
      <c r="H2212" s="74">
        <v>62</v>
      </c>
      <c r="I2212" s="74">
        <v>383</v>
      </c>
    </row>
    <row r="2213" spans="1:9" ht="14.25" x14ac:dyDescent="0.45">
      <c r="A2213" s="74">
        <v>1341</v>
      </c>
      <c r="B2213" s="74">
        <v>33284</v>
      </c>
      <c r="C2213" s="75">
        <v>0</v>
      </c>
      <c r="D2213" s="74">
        <v>0</v>
      </c>
      <c r="E2213" s="74" t="s">
        <v>8</v>
      </c>
      <c r="F2213" s="74" t="s">
        <v>2305</v>
      </c>
      <c r="G2213" s="58">
        <v>15</v>
      </c>
      <c r="H2213" s="74">
        <v>60</v>
      </c>
      <c r="I2213" s="74">
        <v>2122</v>
      </c>
    </row>
    <row r="2214" spans="1:9" ht="14.25" x14ac:dyDescent="0.45">
      <c r="A2214" s="74">
        <v>1342</v>
      </c>
      <c r="B2214" s="74">
        <v>54755</v>
      </c>
      <c r="C2214" s="75">
        <v>281.986552136</v>
      </c>
      <c r="D2214" s="74">
        <v>213</v>
      </c>
      <c r="E2214" s="74" t="s">
        <v>13</v>
      </c>
      <c r="F2214" s="74" t="s">
        <v>3708</v>
      </c>
      <c r="G2214" s="58">
        <v>16</v>
      </c>
      <c r="H2214" s="74">
        <v>60</v>
      </c>
      <c r="I2214" s="74">
        <v>2148</v>
      </c>
    </row>
    <row r="2215" spans="1:9" ht="14.25" x14ac:dyDescent="0.45">
      <c r="A2215" s="74">
        <v>1342</v>
      </c>
      <c r="B2215" s="74">
        <v>32761</v>
      </c>
      <c r="C2215" s="75">
        <v>15.421465639199999</v>
      </c>
      <c r="D2215" s="74">
        <v>14</v>
      </c>
      <c r="E2215" s="74" t="s">
        <v>13</v>
      </c>
      <c r="F2215" s="74" t="s">
        <v>3707</v>
      </c>
      <c r="G2215" s="58">
        <v>26</v>
      </c>
      <c r="H2215" s="74">
        <v>60</v>
      </c>
      <c r="I2215" s="74">
        <v>2148</v>
      </c>
    </row>
    <row r="2216" spans="1:9" ht="14.25" x14ac:dyDescent="0.45">
      <c r="A2216" s="74">
        <v>1343</v>
      </c>
      <c r="B2216" s="74">
        <v>53087</v>
      </c>
      <c r="C2216" s="75">
        <v>95</v>
      </c>
      <c r="D2216" s="74">
        <v>118</v>
      </c>
      <c r="E2216" s="74" t="s">
        <v>8</v>
      </c>
      <c r="F2216" s="74" t="s">
        <v>2304</v>
      </c>
      <c r="G2216" s="58">
        <v>2</v>
      </c>
      <c r="H2216" s="74">
        <v>59</v>
      </c>
      <c r="I2216" s="74">
        <v>377</v>
      </c>
    </row>
    <row r="2217" spans="1:9" ht="14.25" x14ac:dyDescent="0.45">
      <c r="A2217" s="74">
        <v>1344</v>
      </c>
      <c r="B2217" s="74">
        <v>39025</v>
      </c>
      <c r="C2217" s="75">
        <v>128</v>
      </c>
      <c r="D2217" s="74">
        <v>135</v>
      </c>
      <c r="E2217" s="74" t="s">
        <v>14</v>
      </c>
      <c r="F2217" s="74" t="s">
        <v>2303</v>
      </c>
      <c r="G2217" s="58">
        <v>0</v>
      </c>
      <c r="H2217" s="74">
        <v>61</v>
      </c>
      <c r="I2217" s="74">
        <v>128</v>
      </c>
    </row>
    <row r="2218" spans="1:9" ht="14.25" x14ac:dyDescent="0.45">
      <c r="A2218" s="74">
        <v>1344</v>
      </c>
      <c r="B2218" s="74">
        <v>5036</v>
      </c>
      <c r="C2218" s="75">
        <v>93</v>
      </c>
      <c r="D2218" s="74">
        <v>120</v>
      </c>
      <c r="E2218" s="74" t="s">
        <v>14</v>
      </c>
      <c r="F2218" s="74" t="s">
        <v>2303</v>
      </c>
      <c r="G2218" s="58">
        <v>0</v>
      </c>
      <c r="H2218" s="74">
        <v>61</v>
      </c>
      <c r="I2218" s="74">
        <v>128</v>
      </c>
    </row>
    <row r="2219" spans="1:9" ht="14.25" x14ac:dyDescent="0.45">
      <c r="A2219" s="74">
        <v>1345</v>
      </c>
      <c r="B2219" s="74">
        <v>50149</v>
      </c>
      <c r="C2219" s="75">
        <v>111</v>
      </c>
      <c r="D2219" s="74">
        <v>120</v>
      </c>
      <c r="E2219" s="74" t="s">
        <v>13</v>
      </c>
      <c r="F2219" s="74" t="s">
        <v>2297</v>
      </c>
      <c r="G2219" s="58">
        <v>2</v>
      </c>
      <c r="H2219" s="74">
        <v>61</v>
      </c>
      <c r="I2219" s="74">
        <v>1218</v>
      </c>
    </row>
    <row r="2220" spans="1:9" ht="14.25" x14ac:dyDescent="0.45">
      <c r="A2220" s="74">
        <v>1345</v>
      </c>
      <c r="B2220" s="74">
        <v>9246</v>
      </c>
      <c r="C2220" s="75">
        <v>177</v>
      </c>
      <c r="D2220" s="74">
        <v>120</v>
      </c>
      <c r="E2220" s="74" t="s">
        <v>13</v>
      </c>
      <c r="F2220" s="74" t="s">
        <v>2297</v>
      </c>
      <c r="G2220" s="58">
        <v>2</v>
      </c>
      <c r="H2220" s="74">
        <v>61</v>
      </c>
      <c r="I2220" s="74">
        <v>1218</v>
      </c>
    </row>
    <row r="2221" spans="1:9" ht="14.25" x14ac:dyDescent="0.45">
      <c r="A2221" s="74">
        <v>1346</v>
      </c>
      <c r="B2221" s="74">
        <v>40180</v>
      </c>
      <c r="C2221" s="75">
        <v>31.590819116700001</v>
      </c>
      <c r="D2221" s="74">
        <v>48</v>
      </c>
      <c r="E2221" s="74" t="s">
        <v>9</v>
      </c>
      <c r="F2221" s="74" t="s">
        <v>2296</v>
      </c>
      <c r="G2221" s="58">
        <v>15</v>
      </c>
      <c r="H2221" s="74">
        <v>62</v>
      </c>
      <c r="I2221" s="74">
        <v>704</v>
      </c>
    </row>
    <row r="2222" spans="1:9" ht="14.25" x14ac:dyDescent="0.45">
      <c r="A2222" s="74">
        <v>1346</v>
      </c>
      <c r="B2222" s="74">
        <v>23613</v>
      </c>
      <c r="C2222" s="75">
        <v>8.2283006650299999</v>
      </c>
      <c r="D2222" s="74">
        <v>12</v>
      </c>
      <c r="E2222" s="74" t="s">
        <v>9</v>
      </c>
      <c r="F2222" s="74" t="s">
        <v>2295</v>
      </c>
      <c r="G2222" s="58">
        <v>15</v>
      </c>
      <c r="H2222" s="74">
        <v>62</v>
      </c>
      <c r="I2222" s="74">
        <v>704</v>
      </c>
    </row>
    <row r="2223" spans="1:9" ht="14.25" x14ac:dyDescent="0.45">
      <c r="A2223" s="74">
        <v>1347</v>
      </c>
      <c r="B2223" s="74">
        <v>27303</v>
      </c>
      <c r="C2223" s="75">
        <v>0</v>
      </c>
      <c r="D2223" s="74">
        <v>0</v>
      </c>
      <c r="E2223" s="74" t="s">
        <v>14</v>
      </c>
      <c r="F2223" s="74" t="s">
        <v>2293</v>
      </c>
      <c r="G2223" s="58">
        <v>0</v>
      </c>
      <c r="H2223" s="74">
        <v>59</v>
      </c>
      <c r="I2223" s="74">
        <v>2554</v>
      </c>
    </row>
    <row r="2224" spans="1:9" ht="14.25" x14ac:dyDescent="0.45">
      <c r="A2224" s="74">
        <v>1347</v>
      </c>
      <c r="B2224" s="74">
        <v>67863</v>
      </c>
      <c r="C2224" s="75">
        <v>0</v>
      </c>
      <c r="D2224" s="74">
        <v>0</v>
      </c>
      <c r="E2224" s="74" t="s">
        <v>14</v>
      </c>
      <c r="F2224" s="74" t="s">
        <v>2293</v>
      </c>
      <c r="G2224" s="58">
        <v>0</v>
      </c>
      <c r="H2224" s="74">
        <v>59</v>
      </c>
      <c r="I2224" s="74">
        <v>2554</v>
      </c>
    </row>
    <row r="2225" spans="1:9" ht="14.25" x14ac:dyDescent="0.45">
      <c r="A2225" s="74">
        <v>1348</v>
      </c>
      <c r="B2225" s="74">
        <v>6057</v>
      </c>
      <c r="C2225" s="75">
        <v>64</v>
      </c>
      <c r="D2225" s="74">
        <v>51</v>
      </c>
      <c r="E2225" s="74" t="s">
        <v>12</v>
      </c>
      <c r="F2225" s="74" t="s">
        <v>2804</v>
      </c>
      <c r="G2225" s="58">
        <v>2</v>
      </c>
      <c r="H2225" s="74">
        <v>60</v>
      </c>
      <c r="I2225" s="74">
        <v>858</v>
      </c>
    </row>
    <row r="2226" spans="1:9" ht="14.25" x14ac:dyDescent="0.45">
      <c r="A2226" s="74">
        <v>1348</v>
      </c>
      <c r="B2226" s="74">
        <v>26417</v>
      </c>
      <c r="C2226" s="75">
        <v>102.136252459</v>
      </c>
      <c r="D2226" s="74">
        <v>60</v>
      </c>
      <c r="E2226" s="74" t="s">
        <v>12</v>
      </c>
      <c r="F2226" s="74" t="s">
        <v>2803</v>
      </c>
      <c r="G2226" s="58">
        <v>2</v>
      </c>
      <c r="H2226" s="74">
        <v>60</v>
      </c>
      <c r="I2226" s="74">
        <v>858</v>
      </c>
    </row>
    <row r="2227" spans="1:9" ht="14.25" x14ac:dyDescent="0.45">
      <c r="A2227" s="74">
        <v>1349</v>
      </c>
      <c r="B2227" s="74">
        <v>50351</v>
      </c>
      <c r="C2227" s="75">
        <v>98</v>
      </c>
      <c r="D2227" s="74">
        <v>335</v>
      </c>
      <c r="E2227" s="74" t="s">
        <v>9</v>
      </c>
      <c r="F2227" s="74" t="s">
        <v>3134</v>
      </c>
      <c r="G2227" s="58">
        <v>26</v>
      </c>
      <c r="H2227" s="74">
        <v>61</v>
      </c>
      <c r="I2227" s="74">
        <v>1868</v>
      </c>
    </row>
    <row r="2228" spans="1:9" ht="14.25" x14ac:dyDescent="0.45">
      <c r="A2228" s="74">
        <v>1349</v>
      </c>
      <c r="B2228" s="74">
        <v>30190</v>
      </c>
      <c r="C2228" s="75">
        <v>46</v>
      </c>
      <c r="D2228" s="74">
        <v>157</v>
      </c>
      <c r="E2228" s="74" t="s">
        <v>9</v>
      </c>
      <c r="F2228" s="74" t="s">
        <v>3133</v>
      </c>
      <c r="G2228" s="58">
        <v>26</v>
      </c>
      <c r="H2228" s="74">
        <v>61</v>
      </c>
      <c r="I2228" s="74">
        <v>1868</v>
      </c>
    </row>
    <row r="2229" spans="1:9" ht="14.25" x14ac:dyDescent="0.45">
      <c r="A2229" s="74">
        <v>1350</v>
      </c>
      <c r="B2229" s="74">
        <v>47965</v>
      </c>
      <c r="C2229" s="75">
        <v>0</v>
      </c>
      <c r="D2229" s="74">
        <v>0</v>
      </c>
      <c r="E2229" s="74" t="s">
        <v>12</v>
      </c>
      <c r="F2229" s="74" t="s">
        <v>2292</v>
      </c>
      <c r="G2229" s="58">
        <v>0</v>
      </c>
      <c r="H2229" s="74">
        <v>62</v>
      </c>
      <c r="I2229" s="74">
        <v>1758</v>
      </c>
    </row>
    <row r="2230" spans="1:9" ht="14.25" x14ac:dyDescent="0.45">
      <c r="A2230" s="74">
        <v>1351</v>
      </c>
      <c r="B2230" s="74">
        <v>26040</v>
      </c>
      <c r="C2230" s="75">
        <v>0</v>
      </c>
      <c r="D2230" s="74">
        <v>0</v>
      </c>
      <c r="E2230" s="74" t="s">
        <v>12</v>
      </c>
      <c r="F2230" s="74" t="s">
        <v>2291</v>
      </c>
      <c r="G2230" s="58">
        <v>0</v>
      </c>
      <c r="H2230" s="74">
        <v>62</v>
      </c>
      <c r="I2230" s="74">
        <v>1758</v>
      </c>
    </row>
    <row r="2231" spans="1:9" ht="14.25" x14ac:dyDescent="0.45">
      <c r="A2231" s="74">
        <v>1352</v>
      </c>
      <c r="B2231" s="74">
        <v>16492</v>
      </c>
      <c r="C2231" s="75">
        <v>92.491046521300007</v>
      </c>
      <c r="D2231" s="74">
        <v>121</v>
      </c>
      <c r="E2231" s="74" t="s">
        <v>8</v>
      </c>
      <c r="F2231" s="74" t="s">
        <v>2290</v>
      </c>
      <c r="G2231" s="58">
        <v>36</v>
      </c>
      <c r="H2231" s="74">
        <v>62</v>
      </c>
      <c r="I2231" s="74">
        <v>1347</v>
      </c>
    </row>
    <row r="2232" spans="1:9" ht="14.25" x14ac:dyDescent="0.45">
      <c r="A2232" s="74">
        <v>1353</v>
      </c>
      <c r="B2232" s="74">
        <v>49590</v>
      </c>
      <c r="C2232" s="75">
        <v>3</v>
      </c>
      <c r="D2232" s="74">
        <v>35</v>
      </c>
      <c r="E2232" s="74" t="s">
        <v>16</v>
      </c>
      <c r="F2232" s="74" t="s">
        <v>2289</v>
      </c>
      <c r="G2232" s="58">
        <v>5</v>
      </c>
      <c r="H2232" s="74">
        <v>59</v>
      </c>
      <c r="I2232" s="74">
        <v>442</v>
      </c>
    </row>
    <row r="2233" spans="1:9" ht="14.25" x14ac:dyDescent="0.45">
      <c r="A2233" s="74">
        <v>1354</v>
      </c>
      <c r="B2233" s="74">
        <v>42513</v>
      </c>
      <c r="C2233" s="75">
        <v>39</v>
      </c>
      <c r="D2233" s="74">
        <v>110</v>
      </c>
      <c r="E2233" s="74" t="s">
        <v>7</v>
      </c>
      <c r="F2233" s="74" t="s">
        <v>2288</v>
      </c>
      <c r="G2233" s="58">
        <v>5</v>
      </c>
      <c r="H2233" s="74">
        <v>62</v>
      </c>
      <c r="I2233" s="74">
        <v>885</v>
      </c>
    </row>
    <row r="2234" spans="1:9" ht="14.25" x14ac:dyDescent="0.45">
      <c r="A2234" s="74">
        <v>1355</v>
      </c>
      <c r="B2234" s="74">
        <v>18827</v>
      </c>
      <c r="C2234" s="75">
        <v>45</v>
      </c>
      <c r="D2234" s="74">
        <v>92</v>
      </c>
      <c r="E2234" s="74" t="s">
        <v>7</v>
      </c>
      <c r="F2234" s="74" t="s">
        <v>2287</v>
      </c>
      <c r="G2234" s="58">
        <v>16</v>
      </c>
      <c r="H2234" s="74">
        <v>61</v>
      </c>
      <c r="I2234" s="74">
        <v>2597</v>
      </c>
    </row>
    <row r="2235" spans="1:9" ht="14.25" x14ac:dyDescent="0.45">
      <c r="A2235" s="74">
        <v>1357</v>
      </c>
      <c r="B2235" s="74">
        <v>7529</v>
      </c>
      <c r="C2235" s="75">
        <v>3</v>
      </c>
      <c r="D2235" s="74">
        <v>22</v>
      </c>
      <c r="E2235" s="74" t="s">
        <v>10</v>
      </c>
      <c r="F2235" s="74" t="s">
        <v>2286</v>
      </c>
      <c r="G2235" s="58">
        <v>5</v>
      </c>
      <c r="H2235" s="74">
        <v>60</v>
      </c>
      <c r="I2235" s="74">
        <v>2471</v>
      </c>
    </row>
    <row r="2236" spans="1:9" ht="14.25" x14ac:dyDescent="0.45">
      <c r="A2236" s="74">
        <v>1358</v>
      </c>
      <c r="B2236" s="74">
        <v>24832</v>
      </c>
      <c r="C2236" s="75">
        <v>48</v>
      </c>
      <c r="D2236" s="74">
        <v>140</v>
      </c>
      <c r="E2236" s="74" t="s">
        <v>11</v>
      </c>
      <c r="F2236" s="74" t="s">
        <v>3601</v>
      </c>
      <c r="G2236" s="58">
        <v>24</v>
      </c>
      <c r="H2236" s="74">
        <v>61</v>
      </c>
      <c r="I2236" s="74">
        <v>1455</v>
      </c>
    </row>
    <row r="2237" spans="1:9" ht="14.25" x14ac:dyDescent="0.45">
      <c r="A2237" s="74">
        <v>1358</v>
      </c>
      <c r="B2237" s="74">
        <v>45427</v>
      </c>
      <c r="C2237" s="75">
        <v>0</v>
      </c>
      <c r="D2237" s="74">
        <v>0</v>
      </c>
      <c r="E2237" s="74" t="s">
        <v>11</v>
      </c>
      <c r="F2237" s="74" t="s">
        <v>3600</v>
      </c>
      <c r="G2237" s="58">
        <v>24</v>
      </c>
      <c r="H2237" s="74">
        <v>61</v>
      </c>
      <c r="I2237" s="74">
        <v>1455</v>
      </c>
    </row>
    <row r="2238" spans="1:9" ht="14.25" x14ac:dyDescent="0.45">
      <c r="A2238" s="74">
        <v>1359</v>
      </c>
      <c r="B2238" s="74">
        <v>13508</v>
      </c>
      <c r="C2238" s="75">
        <v>54</v>
      </c>
      <c r="D2238" s="74">
        <v>39</v>
      </c>
      <c r="E2238" s="74" t="s">
        <v>11</v>
      </c>
      <c r="F2238" s="74" t="s">
        <v>2285</v>
      </c>
      <c r="G2238" s="58">
        <v>2</v>
      </c>
      <c r="H2238" s="74">
        <v>61</v>
      </c>
      <c r="I2238" s="74">
        <v>1455</v>
      </c>
    </row>
    <row r="2239" spans="1:9" ht="14.25" x14ac:dyDescent="0.45">
      <c r="A2239" s="74">
        <v>1360</v>
      </c>
      <c r="B2239" s="74">
        <v>16634</v>
      </c>
      <c r="C2239" s="75">
        <v>9</v>
      </c>
      <c r="D2239" s="74">
        <v>120</v>
      </c>
      <c r="E2239" s="74" t="s">
        <v>9</v>
      </c>
      <c r="F2239" s="74" t="s">
        <v>2284</v>
      </c>
      <c r="G2239" s="58">
        <v>6</v>
      </c>
      <c r="H2239" s="74">
        <v>59</v>
      </c>
      <c r="I2239" s="74">
        <v>1596</v>
      </c>
    </row>
    <row r="2240" spans="1:9" ht="14.25" x14ac:dyDescent="0.45">
      <c r="A2240" s="74">
        <v>1361</v>
      </c>
      <c r="B2240" s="74">
        <v>43849</v>
      </c>
      <c r="C2240" s="75">
        <v>26</v>
      </c>
      <c r="D2240" s="74">
        <v>120</v>
      </c>
      <c r="E2240" s="74" t="s">
        <v>9</v>
      </c>
      <c r="F2240" s="74" t="s">
        <v>2283</v>
      </c>
      <c r="G2240" s="58">
        <v>32</v>
      </c>
      <c r="H2240" s="74">
        <v>59</v>
      </c>
      <c r="I2240" s="74">
        <v>1596</v>
      </c>
    </row>
    <row r="2241" spans="1:9" ht="14.25" x14ac:dyDescent="0.45">
      <c r="A2241" s="74">
        <v>1362</v>
      </c>
      <c r="B2241" s="74">
        <v>10539</v>
      </c>
      <c r="C2241" s="75">
        <v>33</v>
      </c>
      <c r="D2241" s="74">
        <v>58</v>
      </c>
      <c r="E2241" s="74" t="s">
        <v>13</v>
      </c>
      <c r="F2241" s="74" t="s">
        <v>2282</v>
      </c>
      <c r="G2241" s="58">
        <v>2</v>
      </c>
      <c r="H2241" s="74">
        <v>61</v>
      </c>
      <c r="I2241" s="74">
        <v>2705</v>
      </c>
    </row>
    <row r="2242" spans="1:9" ht="14.25" x14ac:dyDescent="0.45">
      <c r="A2242" s="74">
        <v>1362</v>
      </c>
      <c r="B2242" s="74">
        <v>20304</v>
      </c>
      <c r="C2242" s="75">
        <v>138</v>
      </c>
      <c r="D2242" s="74">
        <v>242</v>
      </c>
      <c r="E2242" s="74" t="s">
        <v>13</v>
      </c>
      <c r="F2242" s="74" t="s">
        <v>2281</v>
      </c>
      <c r="G2242" s="58">
        <v>2</v>
      </c>
      <c r="H2242" s="74">
        <v>61</v>
      </c>
      <c r="I2242" s="74">
        <v>2706</v>
      </c>
    </row>
    <row r="2243" spans="1:9" ht="14.25" x14ac:dyDescent="0.45">
      <c r="A2243" s="74">
        <v>1363</v>
      </c>
      <c r="B2243" s="74">
        <v>28033</v>
      </c>
      <c r="C2243" s="75">
        <v>16</v>
      </c>
      <c r="D2243" s="74">
        <v>28</v>
      </c>
      <c r="E2243" s="74" t="s">
        <v>13</v>
      </c>
      <c r="F2243" s="74" t="s">
        <v>2480</v>
      </c>
      <c r="G2243" s="58">
        <v>16</v>
      </c>
      <c r="H2243" s="74">
        <v>59</v>
      </c>
      <c r="I2243" s="74">
        <v>2387</v>
      </c>
    </row>
    <row r="2244" spans="1:9" ht="14.25" x14ac:dyDescent="0.45">
      <c r="A2244" s="74">
        <v>1363</v>
      </c>
      <c r="B2244" s="74">
        <v>26828</v>
      </c>
      <c r="C2244" s="75">
        <v>54</v>
      </c>
      <c r="D2244" s="74">
        <v>94</v>
      </c>
      <c r="E2244" s="74" t="s">
        <v>13</v>
      </c>
      <c r="F2244" s="74" t="s">
        <v>2479</v>
      </c>
      <c r="G2244" s="58">
        <v>16</v>
      </c>
      <c r="H2244" s="74">
        <v>59</v>
      </c>
      <c r="I2244" s="74">
        <v>2387</v>
      </c>
    </row>
    <row r="2245" spans="1:9" ht="14.25" x14ac:dyDescent="0.45">
      <c r="A2245" s="74">
        <v>1364</v>
      </c>
      <c r="B2245" s="74">
        <v>3028</v>
      </c>
      <c r="C2245" s="75">
        <v>0</v>
      </c>
      <c r="D2245" s="74">
        <v>0</v>
      </c>
      <c r="E2245" s="74" t="s">
        <v>7</v>
      </c>
      <c r="F2245" s="74" t="s">
        <v>3795</v>
      </c>
      <c r="G2245" s="58">
        <v>0</v>
      </c>
      <c r="H2245" s="74">
        <v>62</v>
      </c>
      <c r="I2245" s="74">
        <v>1930</v>
      </c>
    </row>
    <row r="2246" spans="1:9" ht="14.25" x14ac:dyDescent="0.45">
      <c r="A2246" s="74">
        <v>1365</v>
      </c>
      <c r="B2246" s="74">
        <v>33137</v>
      </c>
      <c r="C2246" s="75">
        <v>108</v>
      </c>
      <c r="D2246" s="74">
        <v>70</v>
      </c>
      <c r="E2246" s="74" t="s">
        <v>14</v>
      </c>
      <c r="F2246" s="74" t="s">
        <v>2278</v>
      </c>
      <c r="G2246" s="58">
        <v>2</v>
      </c>
      <c r="H2246" s="74">
        <v>60</v>
      </c>
      <c r="I2246" s="74">
        <v>1144</v>
      </c>
    </row>
    <row r="2247" spans="1:9" ht="14.25" x14ac:dyDescent="0.45">
      <c r="A2247" s="74">
        <v>1365</v>
      </c>
      <c r="B2247" s="74">
        <v>30737</v>
      </c>
      <c r="C2247" s="75">
        <v>1.89239867301</v>
      </c>
      <c r="D2247" s="74">
        <v>124</v>
      </c>
      <c r="E2247" s="74" t="s">
        <v>14</v>
      </c>
      <c r="F2247" s="74" t="s">
        <v>2277</v>
      </c>
      <c r="G2247" s="58">
        <v>2</v>
      </c>
      <c r="H2247" s="74">
        <v>62</v>
      </c>
      <c r="I2247" s="74">
        <v>913</v>
      </c>
    </row>
    <row r="2248" spans="1:9" ht="14.25" x14ac:dyDescent="0.45">
      <c r="A2248" s="74">
        <v>1366</v>
      </c>
      <c r="B2248" s="74">
        <v>49186</v>
      </c>
      <c r="C2248" s="75">
        <v>0</v>
      </c>
      <c r="D2248" s="74">
        <v>0</v>
      </c>
      <c r="E2248" s="74" t="s">
        <v>20</v>
      </c>
      <c r="F2248" s="74" t="s">
        <v>2276</v>
      </c>
      <c r="G2248" s="58">
        <v>0</v>
      </c>
      <c r="H2248" s="74">
        <v>61</v>
      </c>
      <c r="I2248" s="74">
        <v>1184</v>
      </c>
    </row>
    <row r="2249" spans="1:9" ht="14.25" x14ac:dyDescent="0.45">
      <c r="A2249" s="74">
        <v>1366</v>
      </c>
      <c r="B2249" s="74">
        <v>4961</v>
      </c>
      <c r="C2249" s="75">
        <v>0</v>
      </c>
      <c r="D2249" s="74">
        <v>0</v>
      </c>
      <c r="E2249" s="74" t="s">
        <v>20</v>
      </c>
      <c r="F2249" s="74" t="s">
        <v>2276</v>
      </c>
      <c r="G2249" s="58">
        <v>0</v>
      </c>
      <c r="H2249" s="74">
        <v>61</v>
      </c>
      <c r="I2249" s="74">
        <v>1184</v>
      </c>
    </row>
    <row r="2250" spans="1:9" ht="14.25" x14ac:dyDescent="0.45">
      <c r="A2250" s="74">
        <v>1367</v>
      </c>
      <c r="B2250" s="74">
        <v>30454</v>
      </c>
      <c r="C2250" s="75">
        <v>116</v>
      </c>
      <c r="D2250" s="74">
        <v>115</v>
      </c>
      <c r="E2250" s="74" t="s">
        <v>9</v>
      </c>
      <c r="F2250" s="74" t="s">
        <v>2275</v>
      </c>
      <c r="G2250" s="58">
        <v>2</v>
      </c>
      <c r="H2250" s="74">
        <v>59</v>
      </c>
      <c r="I2250" s="74">
        <v>2612</v>
      </c>
    </row>
    <row r="2251" spans="1:9" ht="14.25" x14ac:dyDescent="0.45">
      <c r="A2251" s="74">
        <v>1368</v>
      </c>
      <c r="B2251" s="74">
        <v>30758</v>
      </c>
      <c r="C2251" s="75">
        <v>95</v>
      </c>
      <c r="D2251" s="74">
        <v>120</v>
      </c>
      <c r="E2251" s="74" t="s">
        <v>9</v>
      </c>
      <c r="F2251" s="74" t="s">
        <v>2274</v>
      </c>
      <c r="G2251" s="58">
        <v>2</v>
      </c>
      <c r="H2251" s="74">
        <v>59</v>
      </c>
      <c r="I2251" s="74">
        <v>2700</v>
      </c>
    </row>
    <row r="2252" spans="1:9" ht="14.25" x14ac:dyDescent="0.45">
      <c r="A2252" s="74">
        <v>1369</v>
      </c>
      <c r="B2252" s="74">
        <v>35824</v>
      </c>
      <c r="C2252" s="75">
        <v>51</v>
      </c>
      <c r="D2252" s="74">
        <v>60</v>
      </c>
      <c r="E2252" s="74" t="s">
        <v>13</v>
      </c>
      <c r="F2252" s="74" t="s">
        <v>2273</v>
      </c>
      <c r="G2252" s="58">
        <v>2</v>
      </c>
      <c r="H2252" s="74">
        <v>59</v>
      </c>
      <c r="I2252" s="74">
        <v>2285</v>
      </c>
    </row>
    <row r="2253" spans="1:9" ht="14.25" x14ac:dyDescent="0.45">
      <c r="A2253" s="74">
        <v>1369</v>
      </c>
      <c r="B2253" s="74">
        <v>3813</v>
      </c>
      <c r="C2253" s="75">
        <v>21</v>
      </c>
      <c r="D2253" s="74">
        <v>58</v>
      </c>
      <c r="E2253" s="74" t="s">
        <v>13</v>
      </c>
      <c r="F2253" s="74" t="s">
        <v>2273</v>
      </c>
      <c r="G2253" s="58">
        <v>2</v>
      </c>
      <c r="H2253" s="74">
        <v>59</v>
      </c>
      <c r="I2253" s="74">
        <v>2285</v>
      </c>
    </row>
    <row r="2254" spans="1:9" ht="14.25" x14ac:dyDescent="0.45">
      <c r="A2254" s="74">
        <v>1369</v>
      </c>
      <c r="B2254" s="74">
        <v>18675</v>
      </c>
      <c r="C2254" s="75">
        <v>62</v>
      </c>
      <c r="D2254" s="74">
        <v>59</v>
      </c>
      <c r="E2254" s="74" t="s">
        <v>13</v>
      </c>
      <c r="F2254" s="74" t="s">
        <v>2273</v>
      </c>
      <c r="G2254" s="58">
        <v>2</v>
      </c>
      <c r="H2254" s="74">
        <v>59</v>
      </c>
      <c r="I2254" s="74">
        <v>2285</v>
      </c>
    </row>
    <row r="2255" spans="1:9" ht="14.25" x14ac:dyDescent="0.45">
      <c r="A2255" s="74">
        <v>1369</v>
      </c>
      <c r="B2255" s="74">
        <v>21490</v>
      </c>
      <c r="C2255" s="75">
        <v>45</v>
      </c>
      <c r="D2255" s="74">
        <v>59</v>
      </c>
      <c r="E2255" s="74" t="s">
        <v>13</v>
      </c>
      <c r="F2255" s="74" t="s">
        <v>2273</v>
      </c>
      <c r="G2255" s="58">
        <v>2</v>
      </c>
      <c r="H2255" s="74">
        <v>59</v>
      </c>
      <c r="I2255" s="74">
        <v>2285</v>
      </c>
    </row>
    <row r="2256" spans="1:9" ht="14.25" x14ac:dyDescent="0.45">
      <c r="A2256" s="74">
        <v>1370</v>
      </c>
      <c r="B2256" s="74">
        <v>50039</v>
      </c>
      <c r="C2256" s="75">
        <v>167</v>
      </c>
      <c r="D2256" s="74">
        <v>407</v>
      </c>
      <c r="E2256" s="74" t="s">
        <v>13</v>
      </c>
      <c r="F2256" s="74" t="s">
        <v>3683</v>
      </c>
      <c r="G2256" s="58">
        <v>16</v>
      </c>
      <c r="H2256" s="74">
        <v>60</v>
      </c>
      <c r="I2256" s="74">
        <v>2044</v>
      </c>
    </row>
    <row r="2257" spans="1:9" ht="14.25" x14ac:dyDescent="0.45">
      <c r="A2257" s="74">
        <v>1371</v>
      </c>
      <c r="B2257" s="74">
        <v>4530</v>
      </c>
      <c r="C2257" s="75">
        <v>0</v>
      </c>
      <c r="D2257" s="74">
        <v>0</v>
      </c>
      <c r="E2257" s="74" t="s">
        <v>7</v>
      </c>
      <c r="F2257" s="74" t="s">
        <v>2113</v>
      </c>
      <c r="G2257" s="58">
        <v>0</v>
      </c>
      <c r="H2257" s="74">
        <v>60</v>
      </c>
      <c r="I2257" s="74">
        <v>1427</v>
      </c>
    </row>
    <row r="2258" spans="1:9" ht="14.25" x14ac:dyDescent="0.45">
      <c r="A2258" s="74">
        <v>1371</v>
      </c>
      <c r="B2258" s="74">
        <v>46419</v>
      </c>
      <c r="C2258" s="75">
        <v>0</v>
      </c>
      <c r="D2258" s="74">
        <v>0</v>
      </c>
      <c r="E2258" s="74" t="s">
        <v>7</v>
      </c>
      <c r="F2258" s="74" t="s">
        <v>2113</v>
      </c>
      <c r="G2258" s="58">
        <v>0</v>
      </c>
      <c r="H2258" s="74">
        <v>60</v>
      </c>
      <c r="I2258" s="74">
        <v>1427</v>
      </c>
    </row>
    <row r="2259" spans="1:9" ht="14.25" x14ac:dyDescent="0.45">
      <c r="A2259" s="74">
        <v>1371</v>
      </c>
      <c r="B2259" s="74">
        <v>3696</v>
      </c>
      <c r="C2259" s="75">
        <v>0</v>
      </c>
      <c r="D2259" s="74">
        <v>0</v>
      </c>
      <c r="E2259" s="74" t="s">
        <v>7</v>
      </c>
      <c r="F2259" s="74" t="s">
        <v>2113</v>
      </c>
      <c r="G2259" s="58">
        <v>0</v>
      </c>
      <c r="H2259" s="74">
        <v>60</v>
      </c>
      <c r="I2259" s="74">
        <v>1427</v>
      </c>
    </row>
    <row r="2260" spans="1:9" ht="14.25" x14ac:dyDescent="0.45">
      <c r="A2260" s="74">
        <v>1372</v>
      </c>
      <c r="B2260" s="74">
        <v>32528</v>
      </c>
      <c r="C2260" s="75">
        <v>279.20123001000002</v>
      </c>
      <c r="D2260" s="74">
        <v>120</v>
      </c>
      <c r="E2260" s="74" t="s">
        <v>13</v>
      </c>
      <c r="F2260" s="74" t="s">
        <v>2112</v>
      </c>
      <c r="G2260" s="58">
        <v>6</v>
      </c>
      <c r="H2260" s="74">
        <v>61</v>
      </c>
      <c r="I2260" s="74">
        <v>2707</v>
      </c>
    </row>
    <row r="2261" spans="1:9" ht="14.25" x14ac:dyDescent="0.45">
      <c r="A2261" s="74">
        <v>1373</v>
      </c>
      <c r="B2261" s="74">
        <v>33231</v>
      </c>
      <c r="C2261" s="75">
        <v>263</v>
      </c>
      <c r="D2261" s="74">
        <v>235</v>
      </c>
      <c r="E2261" s="74" t="s">
        <v>8</v>
      </c>
      <c r="F2261" s="74" t="s">
        <v>2111</v>
      </c>
      <c r="G2261" s="58">
        <v>24</v>
      </c>
      <c r="H2261" s="74">
        <v>60</v>
      </c>
      <c r="I2261" s="74">
        <v>1620</v>
      </c>
    </row>
    <row r="2262" spans="1:9" ht="14.25" x14ac:dyDescent="0.45">
      <c r="A2262" s="74">
        <v>1374</v>
      </c>
      <c r="B2262" s="74">
        <v>4446</v>
      </c>
      <c r="C2262" s="75">
        <v>78</v>
      </c>
      <c r="D2262" s="74">
        <v>130</v>
      </c>
      <c r="E2262" s="74" t="s">
        <v>16</v>
      </c>
      <c r="F2262" s="74" t="s">
        <v>2110</v>
      </c>
      <c r="G2262" s="58">
        <v>9</v>
      </c>
      <c r="H2262" s="74">
        <v>62</v>
      </c>
      <c r="I2262" s="74">
        <v>1518</v>
      </c>
    </row>
    <row r="2263" spans="1:9" ht="14.25" x14ac:dyDescent="0.45">
      <c r="A2263" s="74">
        <v>1375</v>
      </c>
      <c r="B2263" s="74">
        <v>6277</v>
      </c>
      <c r="C2263" s="75">
        <v>144</v>
      </c>
      <c r="D2263" s="74">
        <v>125</v>
      </c>
      <c r="E2263" s="74" t="s">
        <v>13</v>
      </c>
      <c r="F2263" s="74" t="s">
        <v>2109</v>
      </c>
      <c r="G2263" s="58">
        <v>4</v>
      </c>
      <c r="H2263" s="74">
        <v>59</v>
      </c>
      <c r="I2263" s="74">
        <v>2725</v>
      </c>
    </row>
    <row r="2264" spans="1:9" ht="14.25" x14ac:dyDescent="0.45">
      <c r="A2264" s="74">
        <v>1376</v>
      </c>
      <c r="B2264" s="74">
        <v>21995</v>
      </c>
      <c r="C2264" s="75">
        <v>30</v>
      </c>
      <c r="D2264" s="74">
        <v>78</v>
      </c>
      <c r="E2264" s="74" t="s">
        <v>13</v>
      </c>
      <c r="F2264" s="74" t="s">
        <v>2108</v>
      </c>
      <c r="G2264" s="58">
        <v>2</v>
      </c>
      <c r="H2264" s="74">
        <v>60</v>
      </c>
      <c r="I2264" s="74">
        <v>2096</v>
      </c>
    </row>
    <row r="2265" spans="1:9" ht="14.25" x14ac:dyDescent="0.45">
      <c r="A2265" s="74">
        <v>1376</v>
      </c>
      <c r="B2265" s="74">
        <v>40173</v>
      </c>
      <c r="C2265" s="75">
        <v>62</v>
      </c>
      <c r="D2265" s="74">
        <v>162</v>
      </c>
      <c r="E2265" s="74" t="s">
        <v>13</v>
      </c>
      <c r="F2265" s="74" t="s">
        <v>2107</v>
      </c>
      <c r="G2265" s="58">
        <v>2</v>
      </c>
      <c r="H2265" s="74">
        <v>60</v>
      </c>
      <c r="I2265" s="74">
        <v>2096</v>
      </c>
    </row>
    <row r="2266" spans="1:9" ht="14.25" x14ac:dyDescent="0.45">
      <c r="A2266" s="74">
        <v>1377</v>
      </c>
      <c r="B2266" s="74">
        <v>21438</v>
      </c>
      <c r="C2266" s="75">
        <v>162</v>
      </c>
      <c r="D2266" s="74">
        <v>120</v>
      </c>
      <c r="E2266" s="74" t="s">
        <v>7</v>
      </c>
      <c r="F2266" s="74" t="s">
        <v>2106</v>
      </c>
      <c r="G2266" s="58">
        <v>2</v>
      </c>
      <c r="H2266" s="74">
        <v>61</v>
      </c>
      <c r="I2266" s="74">
        <v>2377</v>
      </c>
    </row>
    <row r="2267" spans="1:9" ht="14.25" x14ac:dyDescent="0.45">
      <c r="A2267" s="74">
        <v>1378</v>
      </c>
      <c r="B2267" s="74">
        <v>42527</v>
      </c>
      <c r="C2267" s="75">
        <v>0</v>
      </c>
      <c r="D2267" s="74">
        <v>0</v>
      </c>
      <c r="E2267" s="74" t="s">
        <v>15</v>
      </c>
      <c r="F2267" s="74" t="s">
        <v>2105</v>
      </c>
      <c r="G2267" s="58">
        <v>0</v>
      </c>
      <c r="H2267" s="74">
        <v>59</v>
      </c>
      <c r="I2267" s="74">
        <v>480</v>
      </c>
    </row>
    <row r="2268" spans="1:9" ht="14.25" x14ac:dyDescent="0.45">
      <c r="A2268" s="74">
        <v>1379</v>
      </c>
      <c r="B2268" s="74">
        <v>933</v>
      </c>
      <c r="C2268" s="75">
        <v>47</v>
      </c>
      <c r="D2268" s="74">
        <v>78</v>
      </c>
      <c r="E2268" s="74" t="s">
        <v>11</v>
      </c>
      <c r="F2268" s="74" t="s">
        <v>2104</v>
      </c>
      <c r="G2268" s="58">
        <v>24</v>
      </c>
      <c r="H2268" s="74">
        <v>61</v>
      </c>
      <c r="I2268" s="74">
        <v>1704</v>
      </c>
    </row>
    <row r="2269" spans="1:9" ht="14.25" x14ac:dyDescent="0.45">
      <c r="A2269" s="74">
        <v>1380</v>
      </c>
      <c r="B2269" s="74">
        <v>53805</v>
      </c>
      <c r="C2269" s="75">
        <v>0</v>
      </c>
      <c r="D2269" s="74">
        <v>0</v>
      </c>
      <c r="E2269" s="74" t="s">
        <v>10</v>
      </c>
      <c r="F2269" s="74" t="s">
        <v>2103</v>
      </c>
      <c r="G2269" s="58">
        <v>10</v>
      </c>
      <c r="H2269" s="74">
        <v>61</v>
      </c>
      <c r="I2269" s="74">
        <v>1266</v>
      </c>
    </row>
    <row r="2270" spans="1:9" ht="14.25" x14ac:dyDescent="0.45">
      <c r="A2270" s="74">
        <v>1381</v>
      </c>
      <c r="B2270" s="74">
        <v>19582</v>
      </c>
      <c r="C2270" s="75">
        <v>44</v>
      </c>
      <c r="D2270" s="74">
        <v>125</v>
      </c>
      <c r="E2270" s="74" t="s">
        <v>8</v>
      </c>
      <c r="F2270" s="74" t="s">
        <v>2102</v>
      </c>
      <c r="G2270" s="58">
        <v>2</v>
      </c>
      <c r="H2270" s="74">
        <v>60</v>
      </c>
      <c r="I2270" s="74">
        <v>537</v>
      </c>
    </row>
    <row r="2271" spans="1:9" ht="14.25" x14ac:dyDescent="0.45">
      <c r="A2271" s="74">
        <v>1382</v>
      </c>
      <c r="B2271" s="74">
        <v>9747</v>
      </c>
      <c r="C2271" s="75">
        <v>37</v>
      </c>
      <c r="D2271" s="74">
        <v>80</v>
      </c>
      <c r="E2271" s="74" t="s">
        <v>7</v>
      </c>
      <c r="F2271" s="74" t="s">
        <v>2101</v>
      </c>
      <c r="G2271" s="58">
        <v>21</v>
      </c>
      <c r="H2271" s="74">
        <v>62</v>
      </c>
      <c r="I2271" s="74">
        <v>1641</v>
      </c>
    </row>
    <row r="2272" spans="1:9" ht="14.25" x14ac:dyDescent="0.45">
      <c r="A2272" s="74">
        <v>1382</v>
      </c>
      <c r="B2272" s="74">
        <v>20637</v>
      </c>
      <c r="C2272" s="75">
        <v>0</v>
      </c>
      <c r="D2272" s="74">
        <v>0</v>
      </c>
      <c r="E2272" s="74" t="s">
        <v>7</v>
      </c>
      <c r="F2272" s="74" t="s">
        <v>2101</v>
      </c>
      <c r="G2272" s="58">
        <v>15</v>
      </c>
      <c r="H2272" s="74">
        <v>61</v>
      </c>
      <c r="I2272" s="74">
        <v>1202</v>
      </c>
    </row>
    <row r="2273" spans="1:9" ht="14.25" x14ac:dyDescent="0.45">
      <c r="A2273" s="74">
        <v>1383</v>
      </c>
      <c r="B2273" s="74">
        <v>12471</v>
      </c>
      <c r="C2273" s="75">
        <v>113.64089722</v>
      </c>
      <c r="D2273" s="74">
        <v>123</v>
      </c>
      <c r="E2273" s="74" t="s">
        <v>8</v>
      </c>
      <c r="F2273" s="74" t="s">
        <v>2100</v>
      </c>
      <c r="G2273" s="58">
        <v>2</v>
      </c>
      <c r="H2273" s="74">
        <v>60</v>
      </c>
      <c r="I2273" s="74">
        <v>153</v>
      </c>
    </row>
    <row r="2274" spans="1:9" ht="14.25" x14ac:dyDescent="0.45">
      <c r="A2274" s="74">
        <v>1384</v>
      </c>
      <c r="B2274" s="74">
        <v>4656</v>
      </c>
      <c r="C2274" s="75">
        <v>137</v>
      </c>
      <c r="D2274" s="74">
        <v>125</v>
      </c>
      <c r="E2274" s="74" t="s">
        <v>7</v>
      </c>
      <c r="F2274" s="74" t="s">
        <v>2099</v>
      </c>
      <c r="G2274" s="58">
        <v>2</v>
      </c>
      <c r="H2274" s="74">
        <v>60</v>
      </c>
      <c r="I2274" s="74">
        <v>348</v>
      </c>
    </row>
    <row r="2275" spans="1:9" ht="14.25" x14ac:dyDescent="0.45">
      <c r="A2275" s="74">
        <v>1384</v>
      </c>
      <c r="B2275" s="74">
        <v>23527</v>
      </c>
      <c r="C2275" s="75">
        <v>102</v>
      </c>
      <c r="D2275" s="74">
        <v>125</v>
      </c>
      <c r="E2275" s="74" t="s">
        <v>7</v>
      </c>
      <c r="F2275" s="74" t="s">
        <v>2099</v>
      </c>
      <c r="G2275" s="58">
        <v>2</v>
      </c>
      <c r="H2275" s="74">
        <v>60</v>
      </c>
      <c r="I2275" s="74">
        <v>348</v>
      </c>
    </row>
    <row r="2276" spans="1:9" ht="14.25" x14ac:dyDescent="0.45">
      <c r="A2276" s="74">
        <v>1384</v>
      </c>
      <c r="B2276" s="74">
        <v>12258</v>
      </c>
      <c r="C2276" s="75">
        <v>134</v>
      </c>
      <c r="D2276" s="74">
        <v>125</v>
      </c>
      <c r="E2276" s="74" t="s">
        <v>7</v>
      </c>
      <c r="F2276" s="74" t="s">
        <v>2099</v>
      </c>
      <c r="G2276" s="58">
        <v>2</v>
      </c>
      <c r="H2276" s="74">
        <v>60</v>
      </c>
      <c r="I2276" s="74">
        <v>348</v>
      </c>
    </row>
    <row r="2277" spans="1:9" ht="14.25" x14ac:dyDescent="0.45">
      <c r="A2277" s="74">
        <v>1385</v>
      </c>
      <c r="B2277" s="74">
        <v>26623</v>
      </c>
      <c r="C2277" s="75">
        <v>0</v>
      </c>
      <c r="D2277" s="74">
        <v>0</v>
      </c>
      <c r="E2277" s="74" t="s">
        <v>14</v>
      </c>
      <c r="F2277" s="74" t="s">
        <v>2098</v>
      </c>
      <c r="G2277" s="58">
        <v>0</v>
      </c>
      <c r="H2277" s="74">
        <v>59</v>
      </c>
      <c r="I2277" s="74">
        <v>1458</v>
      </c>
    </row>
    <row r="2278" spans="1:9" ht="14.25" x14ac:dyDescent="0.45">
      <c r="A2278" s="74">
        <v>1386</v>
      </c>
      <c r="B2278" s="74">
        <v>29428</v>
      </c>
      <c r="C2278" s="75">
        <v>146</v>
      </c>
      <c r="D2278" s="74">
        <v>120</v>
      </c>
      <c r="E2278" s="74" t="s">
        <v>8</v>
      </c>
      <c r="F2278" s="74" t="s">
        <v>2097</v>
      </c>
      <c r="G2278" s="58">
        <v>2</v>
      </c>
      <c r="H2278" s="74">
        <v>62</v>
      </c>
      <c r="I2278" s="74">
        <v>756</v>
      </c>
    </row>
    <row r="2279" spans="1:9" ht="14.25" x14ac:dyDescent="0.45">
      <c r="A2279" s="74">
        <v>1387</v>
      </c>
      <c r="B2279" s="74">
        <v>28369</v>
      </c>
      <c r="C2279" s="75">
        <v>0</v>
      </c>
      <c r="D2279" s="74">
        <v>0</v>
      </c>
      <c r="E2279" s="74" t="s">
        <v>9</v>
      </c>
      <c r="F2279" s="74" t="s">
        <v>2096</v>
      </c>
      <c r="G2279" s="58">
        <v>10</v>
      </c>
      <c r="H2279" s="74">
        <v>61</v>
      </c>
      <c r="I2279" s="74">
        <v>1019</v>
      </c>
    </row>
    <row r="2280" spans="1:9" ht="14.25" x14ac:dyDescent="0.45">
      <c r="A2280" s="74">
        <v>1387</v>
      </c>
      <c r="B2280" s="74">
        <v>13889</v>
      </c>
      <c r="C2280" s="75">
        <v>0</v>
      </c>
      <c r="D2280" s="74">
        <v>0</v>
      </c>
      <c r="E2280" s="74" t="s">
        <v>9</v>
      </c>
      <c r="F2280" s="74" t="s">
        <v>2095</v>
      </c>
      <c r="G2280" s="58">
        <v>0</v>
      </c>
      <c r="H2280" s="74">
        <v>61</v>
      </c>
      <c r="I2280" s="74">
        <v>1019</v>
      </c>
    </row>
    <row r="2281" spans="1:9" ht="14.25" x14ac:dyDescent="0.45">
      <c r="A2281" s="74">
        <v>1388</v>
      </c>
      <c r="B2281" s="74">
        <v>43113</v>
      </c>
      <c r="C2281" s="75">
        <v>0</v>
      </c>
      <c r="D2281" s="74">
        <v>0</v>
      </c>
      <c r="E2281" s="74" t="s">
        <v>16</v>
      </c>
      <c r="F2281" s="74" t="s">
        <v>2094</v>
      </c>
      <c r="G2281" s="58">
        <v>2</v>
      </c>
      <c r="H2281" s="74">
        <v>62</v>
      </c>
      <c r="I2281" s="74">
        <v>1518</v>
      </c>
    </row>
    <row r="2282" spans="1:9" ht="14.25" x14ac:dyDescent="0.45">
      <c r="A2282" s="74">
        <v>1389</v>
      </c>
      <c r="B2282" s="74">
        <v>34078</v>
      </c>
      <c r="C2282" s="75">
        <v>57</v>
      </c>
      <c r="D2282" s="74">
        <v>64</v>
      </c>
      <c r="E2282" s="74" t="s">
        <v>15</v>
      </c>
      <c r="F2282" s="74" t="s">
        <v>3617</v>
      </c>
      <c r="G2282" s="58">
        <v>2</v>
      </c>
      <c r="H2282" s="74">
        <v>60</v>
      </c>
      <c r="I2282" s="74">
        <v>313</v>
      </c>
    </row>
    <row r="2283" spans="1:9" ht="14.25" x14ac:dyDescent="0.45">
      <c r="A2283" s="74">
        <v>1389</v>
      </c>
      <c r="B2283" s="74">
        <v>24344</v>
      </c>
      <c r="C2283" s="75">
        <v>61</v>
      </c>
      <c r="D2283" s="74">
        <v>41</v>
      </c>
      <c r="E2283" s="74" t="s">
        <v>15</v>
      </c>
      <c r="F2283" s="74" t="s">
        <v>3616</v>
      </c>
      <c r="G2283" s="58">
        <v>2</v>
      </c>
      <c r="H2283" s="74">
        <v>60</v>
      </c>
      <c r="I2283" s="74">
        <v>313</v>
      </c>
    </row>
    <row r="2284" spans="1:9" ht="14.25" x14ac:dyDescent="0.45">
      <c r="A2284" s="74">
        <v>1390</v>
      </c>
      <c r="B2284" s="74">
        <v>14047</v>
      </c>
      <c r="C2284" s="75">
        <v>0</v>
      </c>
      <c r="D2284" s="74">
        <v>120</v>
      </c>
      <c r="E2284" s="74" t="s">
        <v>8</v>
      </c>
      <c r="F2284" s="74" t="s">
        <v>2873</v>
      </c>
      <c r="G2284" s="58">
        <v>2</v>
      </c>
      <c r="H2284" s="74">
        <v>59</v>
      </c>
      <c r="I2284" s="74">
        <v>2657</v>
      </c>
    </row>
    <row r="2285" spans="1:9" ht="14.25" x14ac:dyDescent="0.45">
      <c r="A2285" s="74">
        <v>1390</v>
      </c>
      <c r="B2285" s="74">
        <v>14047</v>
      </c>
      <c r="C2285" s="75">
        <v>115</v>
      </c>
      <c r="D2285" s="74">
        <v>120</v>
      </c>
      <c r="E2285" s="74" t="s">
        <v>8</v>
      </c>
      <c r="F2285" s="74" t="s">
        <v>2872</v>
      </c>
      <c r="G2285" s="58">
        <v>2</v>
      </c>
      <c r="H2285" s="74">
        <v>59</v>
      </c>
      <c r="I2285" s="74">
        <v>2444</v>
      </c>
    </row>
    <row r="2286" spans="1:9" ht="14.25" x14ac:dyDescent="0.45">
      <c r="A2286" s="74">
        <v>1391</v>
      </c>
      <c r="B2286" s="74">
        <v>22388</v>
      </c>
      <c r="C2286" s="75">
        <v>5</v>
      </c>
      <c r="D2286" s="74">
        <v>120</v>
      </c>
      <c r="E2286" s="74" t="s">
        <v>9</v>
      </c>
      <c r="F2286" s="74" t="s">
        <v>2091</v>
      </c>
      <c r="G2286" s="58">
        <v>10</v>
      </c>
      <c r="H2286" s="74">
        <v>59</v>
      </c>
      <c r="I2286" s="74">
        <v>2245</v>
      </c>
    </row>
    <row r="2287" spans="1:9" ht="14.25" x14ac:dyDescent="0.45">
      <c r="A2287" s="74">
        <v>1392</v>
      </c>
      <c r="B2287" s="74">
        <v>49878</v>
      </c>
      <c r="C2287" s="75">
        <v>1</v>
      </c>
      <c r="D2287" s="74">
        <v>120</v>
      </c>
      <c r="E2287" s="74" t="s">
        <v>9</v>
      </c>
      <c r="F2287" s="74" t="s">
        <v>2090</v>
      </c>
      <c r="G2287" s="58">
        <v>10</v>
      </c>
      <c r="H2287" s="74">
        <v>59</v>
      </c>
      <c r="I2287" s="74">
        <v>2245</v>
      </c>
    </row>
    <row r="2288" spans="1:9" ht="14.25" x14ac:dyDescent="0.45">
      <c r="A2288" s="74">
        <v>1393</v>
      </c>
      <c r="B2288" s="74">
        <v>37848</v>
      </c>
      <c r="C2288" s="75">
        <v>0</v>
      </c>
      <c r="D2288" s="74">
        <v>0</v>
      </c>
      <c r="E2288" s="74" t="s">
        <v>17</v>
      </c>
      <c r="F2288" s="74" t="s">
        <v>2089</v>
      </c>
      <c r="G2288" s="58">
        <v>0</v>
      </c>
      <c r="H2288" s="74">
        <v>60</v>
      </c>
      <c r="I2288" s="74">
        <v>1163</v>
      </c>
    </row>
    <row r="2289" spans="1:9" ht="14.25" x14ac:dyDescent="0.45">
      <c r="A2289" s="74">
        <v>1393</v>
      </c>
      <c r="B2289" s="74">
        <v>45470</v>
      </c>
      <c r="C2289" s="75">
        <v>12.2525325993</v>
      </c>
      <c r="D2289" s="74">
        <v>26</v>
      </c>
      <c r="E2289" s="74" t="s">
        <v>17</v>
      </c>
      <c r="F2289" s="74" t="s">
        <v>2089</v>
      </c>
      <c r="G2289" s="58">
        <v>2</v>
      </c>
      <c r="H2289" s="74">
        <v>60</v>
      </c>
      <c r="I2289" s="74">
        <v>1163</v>
      </c>
    </row>
    <row r="2290" spans="1:9" ht="14.25" x14ac:dyDescent="0.45">
      <c r="A2290" s="74">
        <v>1393</v>
      </c>
      <c r="B2290" s="74">
        <v>44876</v>
      </c>
      <c r="C2290" s="75">
        <v>0</v>
      </c>
      <c r="D2290" s="74">
        <v>0</v>
      </c>
      <c r="E2290" s="74" t="s">
        <v>17</v>
      </c>
      <c r="F2290" s="74" t="s">
        <v>2089</v>
      </c>
      <c r="G2290" s="58">
        <v>0</v>
      </c>
      <c r="H2290" s="74">
        <v>60</v>
      </c>
      <c r="I2290" s="74">
        <v>1163</v>
      </c>
    </row>
    <row r="2291" spans="1:9" ht="14.25" x14ac:dyDescent="0.45">
      <c r="A2291" s="74">
        <v>1393</v>
      </c>
      <c r="B2291" s="74">
        <v>32165</v>
      </c>
      <c r="C2291" s="75">
        <v>0</v>
      </c>
      <c r="D2291" s="74">
        <v>0</v>
      </c>
      <c r="E2291" s="74" t="s">
        <v>17</v>
      </c>
      <c r="F2291" s="74" t="s">
        <v>2089</v>
      </c>
      <c r="G2291" s="58">
        <v>0</v>
      </c>
      <c r="H2291" s="74">
        <v>60</v>
      </c>
      <c r="I2291" s="74">
        <v>1163</v>
      </c>
    </row>
    <row r="2292" spans="1:9" ht="14.25" x14ac:dyDescent="0.45">
      <c r="A2292" s="74">
        <v>1393</v>
      </c>
      <c r="B2292" s="74">
        <v>62677</v>
      </c>
      <c r="C2292" s="75">
        <v>2.0819331535000001</v>
      </c>
      <c r="D2292" s="74">
        <v>5</v>
      </c>
      <c r="E2292" s="74" t="s">
        <v>17</v>
      </c>
      <c r="F2292" s="74" t="s">
        <v>2089</v>
      </c>
      <c r="G2292" s="58">
        <v>2</v>
      </c>
      <c r="H2292" s="74">
        <v>60</v>
      </c>
      <c r="I2292" s="74">
        <v>1163</v>
      </c>
    </row>
    <row r="2293" spans="1:9" ht="14.25" x14ac:dyDescent="0.45">
      <c r="A2293" s="74">
        <v>1394</v>
      </c>
      <c r="B2293" s="74">
        <v>63001</v>
      </c>
      <c r="C2293" s="75">
        <v>118</v>
      </c>
      <c r="D2293" s="74">
        <v>128</v>
      </c>
      <c r="E2293" s="74" t="s">
        <v>14</v>
      </c>
      <c r="F2293" s="74" t="s">
        <v>2088</v>
      </c>
      <c r="G2293" s="58">
        <v>2</v>
      </c>
      <c r="H2293" s="74">
        <v>61</v>
      </c>
      <c r="I2293" s="74">
        <v>188</v>
      </c>
    </row>
    <row r="2294" spans="1:9" ht="14.25" x14ac:dyDescent="0.45">
      <c r="A2294" s="74">
        <v>1395</v>
      </c>
      <c r="B2294" s="74">
        <v>43206</v>
      </c>
      <c r="C2294" s="75">
        <v>119</v>
      </c>
      <c r="D2294" s="74">
        <v>130</v>
      </c>
      <c r="E2294" s="74" t="s">
        <v>9</v>
      </c>
      <c r="F2294" s="74" t="s">
        <v>2084</v>
      </c>
      <c r="G2294" s="58">
        <v>2</v>
      </c>
      <c r="H2294" s="74">
        <v>61</v>
      </c>
      <c r="I2294" s="74">
        <v>2577</v>
      </c>
    </row>
    <row r="2295" spans="1:9" ht="14.25" x14ac:dyDescent="0.45">
      <c r="A2295" s="74">
        <v>1396</v>
      </c>
      <c r="B2295" s="74">
        <v>44535</v>
      </c>
      <c r="C2295" s="75">
        <v>2.66256663322</v>
      </c>
      <c r="D2295" s="74">
        <v>2</v>
      </c>
      <c r="E2295" s="74" t="s">
        <v>7</v>
      </c>
      <c r="F2295" s="74" t="s">
        <v>2083</v>
      </c>
      <c r="G2295" s="58">
        <v>18</v>
      </c>
      <c r="H2295" s="74">
        <v>60</v>
      </c>
      <c r="I2295" s="74">
        <v>591</v>
      </c>
    </row>
    <row r="2296" spans="1:9" ht="14.25" x14ac:dyDescent="0.45">
      <c r="A2296" s="74">
        <v>1396</v>
      </c>
      <c r="B2296" s="74">
        <v>39330</v>
      </c>
      <c r="C2296" s="75">
        <v>139</v>
      </c>
      <c r="D2296" s="74">
        <v>80</v>
      </c>
      <c r="E2296" s="74" t="s">
        <v>7</v>
      </c>
      <c r="F2296" s="74" t="s">
        <v>2082</v>
      </c>
      <c r="G2296" s="58">
        <v>18</v>
      </c>
      <c r="H2296" s="74">
        <v>60</v>
      </c>
      <c r="I2296" s="74">
        <v>591</v>
      </c>
    </row>
    <row r="2297" spans="1:9" ht="14.25" x14ac:dyDescent="0.45">
      <c r="A2297" s="74">
        <v>1396</v>
      </c>
      <c r="B2297" s="74">
        <v>6133</v>
      </c>
      <c r="C2297" s="75">
        <v>0</v>
      </c>
      <c r="D2297" s="74">
        <v>0</v>
      </c>
      <c r="E2297" s="74" t="s">
        <v>7</v>
      </c>
      <c r="F2297" s="74" t="s">
        <v>2081</v>
      </c>
      <c r="G2297" s="58">
        <v>0</v>
      </c>
      <c r="H2297" s="74">
        <v>60</v>
      </c>
      <c r="I2297" s="74">
        <v>591</v>
      </c>
    </row>
    <row r="2298" spans="1:9" ht="14.25" x14ac:dyDescent="0.45">
      <c r="A2298" s="74">
        <v>1396</v>
      </c>
      <c r="B2298" s="74">
        <v>8441</v>
      </c>
      <c r="C2298" s="75">
        <v>0</v>
      </c>
      <c r="D2298" s="74">
        <v>0</v>
      </c>
      <c r="E2298" s="74" t="s">
        <v>7</v>
      </c>
      <c r="F2298" s="74" t="s">
        <v>2082</v>
      </c>
      <c r="G2298" s="58">
        <v>0</v>
      </c>
      <c r="H2298" s="74">
        <v>60</v>
      </c>
      <c r="I2298" s="74">
        <v>591</v>
      </c>
    </row>
    <row r="2299" spans="1:9" ht="14.25" x14ac:dyDescent="0.45">
      <c r="A2299" s="74">
        <v>1396</v>
      </c>
      <c r="B2299" s="74">
        <v>16736</v>
      </c>
      <c r="C2299" s="75">
        <v>0</v>
      </c>
      <c r="D2299" s="74">
        <v>0</v>
      </c>
      <c r="E2299" s="74" t="s">
        <v>7</v>
      </c>
      <c r="F2299" s="74" t="s">
        <v>2081</v>
      </c>
      <c r="G2299" s="58">
        <v>0</v>
      </c>
      <c r="H2299" s="74">
        <v>60</v>
      </c>
      <c r="I2299" s="74">
        <v>592</v>
      </c>
    </row>
    <row r="2300" spans="1:9" ht="14.25" x14ac:dyDescent="0.45">
      <c r="A2300" s="74">
        <v>1396</v>
      </c>
      <c r="B2300" s="74">
        <v>16995</v>
      </c>
      <c r="C2300" s="75">
        <v>0</v>
      </c>
      <c r="D2300" s="74">
        <v>0</v>
      </c>
      <c r="E2300" s="74" t="s">
        <v>7</v>
      </c>
      <c r="F2300" s="74" t="s">
        <v>2082</v>
      </c>
      <c r="G2300" s="58">
        <v>0</v>
      </c>
      <c r="H2300" s="74">
        <v>60</v>
      </c>
      <c r="I2300" s="74">
        <v>591</v>
      </c>
    </row>
    <row r="2301" spans="1:9" ht="14.25" x14ac:dyDescent="0.45">
      <c r="A2301" s="74">
        <v>1396</v>
      </c>
      <c r="B2301" s="74">
        <v>44469</v>
      </c>
      <c r="C2301" s="75">
        <v>0</v>
      </c>
      <c r="D2301" s="74">
        <v>0</v>
      </c>
      <c r="E2301" s="74" t="s">
        <v>7</v>
      </c>
      <c r="F2301" s="74" t="s">
        <v>2082</v>
      </c>
      <c r="G2301" s="58">
        <v>0</v>
      </c>
      <c r="H2301" s="74">
        <v>60</v>
      </c>
      <c r="I2301" s="74">
        <v>591</v>
      </c>
    </row>
    <row r="2302" spans="1:9" ht="14.25" x14ac:dyDescent="0.45">
      <c r="A2302" s="74">
        <v>1396</v>
      </c>
      <c r="B2302" s="74">
        <v>6795</v>
      </c>
      <c r="C2302" s="75">
        <v>85</v>
      </c>
      <c r="D2302" s="74">
        <v>49</v>
      </c>
      <c r="E2302" s="74" t="s">
        <v>7</v>
      </c>
      <c r="F2302" s="74" t="s">
        <v>2081</v>
      </c>
      <c r="G2302" s="58">
        <v>18</v>
      </c>
      <c r="H2302" s="74">
        <v>60</v>
      </c>
      <c r="I2302" s="74">
        <v>591</v>
      </c>
    </row>
    <row r="2303" spans="1:9" ht="14.25" x14ac:dyDescent="0.45">
      <c r="A2303" s="74">
        <v>1397</v>
      </c>
      <c r="B2303" s="74">
        <v>28619</v>
      </c>
      <c r="C2303" s="75">
        <v>139</v>
      </c>
      <c r="D2303" s="74">
        <v>124</v>
      </c>
      <c r="E2303" s="74" t="s">
        <v>7</v>
      </c>
      <c r="F2303" s="74" t="s">
        <v>2080</v>
      </c>
      <c r="G2303" s="58">
        <v>2</v>
      </c>
      <c r="H2303" s="74">
        <v>60</v>
      </c>
      <c r="I2303" s="74">
        <v>1168</v>
      </c>
    </row>
    <row r="2304" spans="1:9" ht="14.25" x14ac:dyDescent="0.45">
      <c r="A2304" s="74">
        <v>1398</v>
      </c>
      <c r="B2304" s="74">
        <v>20814</v>
      </c>
      <c r="C2304" s="75">
        <v>83.494603361700001</v>
      </c>
      <c r="D2304" s="74">
        <v>80</v>
      </c>
      <c r="E2304" s="74" t="s">
        <v>12</v>
      </c>
      <c r="F2304" s="74" t="s">
        <v>2079</v>
      </c>
      <c r="G2304" s="58">
        <v>2</v>
      </c>
      <c r="H2304" s="74">
        <v>61</v>
      </c>
      <c r="I2304" s="74">
        <v>831</v>
      </c>
    </row>
    <row r="2305" spans="1:9" ht="14.25" x14ac:dyDescent="0.45">
      <c r="A2305" s="74">
        <v>1398</v>
      </c>
      <c r="B2305" s="74">
        <v>9036</v>
      </c>
      <c r="C2305" s="75">
        <v>18.800003682700002</v>
      </c>
      <c r="D2305" s="74">
        <v>30</v>
      </c>
      <c r="E2305" s="74" t="s">
        <v>12</v>
      </c>
      <c r="F2305" s="74" t="s">
        <v>2078</v>
      </c>
      <c r="G2305" s="58">
        <v>2</v>
      </c>
      <c r="H2305" s="74">
        <v>61</v>
      </c>
      <c r="I2305" s="74">
        <v>831</v>
      </c>
    </row>
    <row r="2306" spans="1:9" ht="14.25" x14ac:dyDescent="0.45">
      <c r="A2306" s="74">
        <v>1399</v>
      </c>
      <c r="B2306" s="74">
        <v>52353</v>
      </c>
      <c r="C2306" s="75">
        <v>0</v>
      </c>
      <c r="D2306" s="74">
        <v>0</v>
      </c>
      <c r="E2306" s="74" t="s">
        <v>20</v>
      </c>
      <c r="F2306" s="74" t="s">
        <v>2077</v>
      </c>
      <c r="G2306" s="58">
        <v>0</v>
      </c>
      <c r="H2306" s="74">
        <v>60</v>
      </c>
      <c r="I2306" s="74">
        <v>2698</v>
      </c>
    </row>
    <row r="2307" spans="1:9" ht="14.25" x14ac:dyDescent="0.45">
      <c r="A2307" s="74">
        <v>1399</v>
      </c>
      <c r="B2307" s="74">
        <v>20175</v>
      </c>
      <c r="C2307" s="75">
        <v>0</v>
      </c>
      <c r="D2307" s="74">
        <v>0</v>
      </c>
      <c r="E2307" s="74" t="s">
        <v>20</v>
      </c>
      <c r="F2307" s="74" t="s">
        <v>2077</v>
      </c>
      <c r="G2307" s="58">
        <v>0</v>
      </c>
      <c r="H2307" s="74">
        <v>60</v>
      </c>
      <c r="I2307" s="74">
        <v>2698</v>
      </c>
    </row>
    <row r="2308" spans="1:9" ht="14.25" x14ac:dyDescent="0.45">
      <c r="A2308" s="74">
        <v>1400</v>
      </c>
      <c r="B2308" s="74">
        <v>36802</v>
      </c>
      <c r="C2308" s="75">
        <v>198</v>
      </c>
      <c r="D2308" s="74">
        <v>232</v>
      </c>
      <c r="E2308" s="74" t="s">
        <v>13</v>
      </c>
      <c r="F2308" s="74" t="s">
        <v>2076</v>
      </c>
      <c r="G2308" s="58">
        <v>2</v>
      </c>
      <c r="H2308" s="74">
        <v>59</v>
      </c>
      <c r="I2308" s="74">
        <v>314</v>
      </c>
    </row>
    <row r="2309" spans="1:9" ht="14.25" x14ac:dyDescent="0.45">
      <c r="A2309" s="74">
        <v>1400</v>
      </c>
      <c r="B2309" s="74">
        <v>16141</v>
      </c>
      <c r="C2309" s="75">
        <v>187</v>
      </c>
      <c r="D2309" s="74">
        <v>233</v>
      </c>
      <c r="E2309" s="74" t="s">
        <v>13</v>
      </c>
      <c r="F2309" s="74" t="s">
        <v>2076</v>
      </c>
      <c r="G2309" s="58">
        <v>2</v>
      </c>
      <c r="H2309" s="74">
        <v>59</v>
      </c>
      <c r="I2309" s="74">
        <v>314</v>
      </c>
    </row>
    <row r="2310" spans="1:9" ht="14.25" x14ac:dyDescent="0.45">
      <c r="A2310" s="74">
        <v>1401</v>
      </c>
      <c r="B2310" s="74">
        <v>51637</v>
      </c>
      <c r="C2310" s="75">
        <v>58</v>
      </c>
      <c r="D2310" s="74">
        <v>127</v>
      </c>
      <c r="E2310" s="74" t="s">
        <v>8</v>
      </c>
      <c r="F2310" s="74" t="s">
        <v>2075</v>
      </c>
      <c r="G2310" s="58">
        <v>25</v>
      </c>
      <c r="H2310" s="74">
        <v>60</v>
      </c>
      <c r="I2310" s="74">
        <v>1563</v>
      </c>
    </row>
    <row r="2311" spans="1:9" ht="14.25" x14ac:dyDescent="0.45">
      <c r="A2311" s="74">
        <v>1402</v>
      </c>
      <c r="B2311" s="74">
        <v>48502</v>
      </c>
      <c r="C2311" s="75">
        <v>125</v>
      </c>
      <c r="D2311" s="74">
        <v>72</v>
      </c>
      <c r="E2311" s="74" t="s">
        <v>8</v>
      </c>
      <c r="F2311" s="74" t="s">
        <v>3171</v>
      </c>
      <c r="G2311" s="58">
        <v>2</v>
      </c>
      <c r="H2311" s="74">
        <v>60</v>
      </c>
      <c r="I2311" s="74">
        <v>2719</v>
      </c>
    </row>
    <row r="2312" spans="1:9" ht="14.25" x14ac:dyDescent="0.45">
      <c r="A2312" s="74">
        <v>1402</v>
      </c>
      <c r="B2312" s="74">
        <v>49688</v>
      </c>
      <c r="C2312" s="75">
        <v>113</v>
      </c>
      <c r="D2312" s="74">
        <v>212</v>
      </c>
      <c r="E2312" s="74" t="s">
        <v>8</v>
      </c>
      <c r="F2312" s="74" t="s">
        <v>3170</v>
      </c>
      <c r="G2312" s="58">
        <v>2</v>
      </c>
      <c r="H2312" s="74">
        <v>60</v>
      </c>
      <c r="I2312" s="74">
        <v>2606</v>
      </c>
    </row>
    <row r="2313" spans="1:9" ht="14.25" x14ac:dyDescent="0.45">
      <c r="A2313" s="74">
        <v>1403</v>
      </c>
      <c r="B2313" s="74">
        <v>12501</v>
      </c>
      <c r="C2313" s="75">
        <v>118</v>
      </c>
      <c r="D2313" s="74">
        <v>106</v>
      </c>
      <c r="E2313" s="74" t="s">
        <v>13</v>
      </c>
      <c r="F2313" s="74" t="s">
        <v>2072</v>
      </c>
      <c r="G2313" s="58">
        <v>2</v>
      </c>
      <c r="H2313" s="74">
        <v>60</v>
      </c>
      <c r="I2313" s="74">
        <v>1558</v>
      </c>
    </row>
    <row r="2314" spans="1:9" ht="14.25" x14ac:dyDescent="0.45">
      <c r="A2314" s="74">
        <v>1403</v>
      </c>
      <c r="B2314" s="74">
        <v>16009</v>
      </c>
      <c r="C2314" s="75">
        <v>104</v>
      </c>
      <c r="D2314" s="74">
        <v>93</v>
      </c>
      <c r="E2314" s="74" t="s">
        <v>13</v>
      </c>
      <c r="F2314" s="74" t="s">
        <v>2071</v>
      </c>
      <c r="G2314" s="58">
        <v>2</v>
      </c>
      <c r="H2314" s="74">
        <v>60</v>
      </c>
      <c r="I2314" s="74">
        <v>1558</v>
      </c>
    </row>
    <row r="2315" spans="1:9" ht="14.25" x14ac:dyDescent="0.45">
      <c r="A2315" s="74">
        <v>1403</v>
      </c>
      <c r="B2315" s="74">
        <v>15451</v>
      </c>
      <c r="C2315" s="75">
        <v>110</v>
      </c>
      <c r="D2315" s="74">
        <v>98</v>
      </c>
      <c r="E2315" s="74" t="s">
        <v>13</v>
      </c>
      <c r="F2315" s="74" t="s">
        <v>2070</v>
      </c>
      <c r="G2315" s="58">
        <v>2</v>
      </c>
      <c r="H2315" s="74">
        <v>60</v>
      </c>
      <c r="I2315" s="74">
        <v>1558</v>
      </c>
    </row>
    <row r="2316" spans="1:9" ht="14.25" x14ac:dyDescent="0.45">
      <c r="A2316" s="74">
        <v>1403</v>
      </c>
      <c r="B2316" s="74">
        <v>6896</v>
      </c>
      <c r="C2316" s="75">
        <v>86</v>
      </c>
      <c r="D2316" s="74">
        <v>77</v>
      </c>
      <c r="E2316" s="74" t="s">
        <v>13</v>
      </c>
      <c r="F2316" s="74" t="s">
        <v>2070</v>
      </c>
      <c r="G2316" s="58">
        <v>2</v>
      </c>
      <c r="H2316" s="74">
        <v>60</v>
      </c>
      <c r="I2316" s="74">
        <v>1558</v>
      </c>
    </row>
    <row r="2317" spans="1:9" ht="14.25" x14ac:dyDescent="0.45">
      <c r="A2317" s="74">
        <v>1403</v>
      </c>
      <c r="B2317" s="74">
        <v>45302</v>
      </c>
      <c r="C2317" s="75">
        <v>0</v>
      </c>
      <c r="D2317" s="74">
        <v>0</v>
      </c>
      <c r="E2317" s="74" t="s">
        <v>13</v>
      </c>
      <c r="F2317" s="74" t="s">
        <v>2069</v>
      </c>
      <c r="G2317" s="58">
        <v>0</v>
      </c>
      <c r="H2317" s="74">
        <v>60</v>
      </c>
      <c r="I2317" s="74">
        <v>1558</v>
      </c>
    </row>
    <row r="2318" spans="1:9" ht="14.25" x14ac:dyDescent="0.45">
      <c r="A2318" s="74">
        <v>1403</v>
      </c>
      <c r="B2318" s="74">
        <v>16555</v>
      </c>
      <c r="C2318" s="75">
        <v>130</v>
      </c>
      <c r="D2318" s="74">
        <v>116</v>
      </c>
      <c r="E2318" s="74" t="s">
        <v>13</v>
      </c>
      <c r="F2318" s="74" t="s">
        <v>2068</v>
      </c>
      <c r="G2318" s="58">
        <v>2</v>
      </c>
      <c r="H2318" s="74">
        <v>60</v>
      </c>
      <c r="I2318" s="74">
        <v>1559</v>
      </c>
    </row>
    <row r="2319" spans="1:9" ht="14.25" x14ac:dyDescent="0.45">
      <c r="A2319" s="74">
        <v>1404</v>
      </c>
      <c r="B2319" s="74">
        <v>29189</v>
      </c>
      <c r="C2319" s="75">
        <v>210</v>
      </c>
      <c r="D2319" s="74">
        <v>215</v>
      </c>
      <c r="E2319" s="74" t="s">
        <v>13</v>
      </c>
      <c r="F2319" s="74" t="s">
        <v>2067</v>
      </c>
      <c r="G2319" s="58">
        <v>2</v>
      </c>
      <c r="H2319" s="74">
        <v>61</v>
      </c>
      <c r="I2319" s="74">
        <v>2632</v>
      </c>
    </row>
    <row r="2320" spans="1:9" ht="14.25" x14ac:dyDescent="0.45">
      <c r="A2320" s="74">
        <v>1406</v>
      </c>
      <c r="B2320" s="74">
        <v>26789</v>
      </c>
      <c r="C2320" s="75">
        <v>120</v>
      </c>
      <c r="D2320" s="74">
        <v>120</v>
      </c>
      <c r="E2320" s="74" t="s">
        <v>8</v>
      </c>
      <c r="F2320" s="74" t="s">
        <v>2568</v>
      </c>
      <c r="G2320" s="58">
        <v>16</v>
      </c>
      <c r="H2320" s="74">
        <v>61</v>
      </c>
      <c r="I2320" s="74">
        <v>2619</v>
      </c>
    </row>
    <row r="2321" spans="1:9" ht="14.25" x14ac:dyDescent="0.45">
      <c r="A2321" s="74">
        <v>1406</v>
      </c>
      <c r="B2321" s="74">
        <v>13049</v>
      </c>
      <c r="C2321" s="75">
        <v>113</v>
      </c>
      <c r="D2321" s="74">
        <v>120</v>
      </c>
      <c r="E2321" s="74" t="s">
        <v>8</v>
      </c>
      <c r="F2321" s="74" t="s">
        <v>2567</v>
      </c>
      <c r="G2321" s="58">
        <v>16</v>
      </c>
      <c r="H2321" s="74">
        <v>61</v>
      </c>
      <c r="I2321" s="74">
        <v>2620</v>
      </c>
    </row>
    <row r="2322" spans="1:9" ht="14.25" x14ac:dyDescent="0.45">
      <c r="A2322" s="74">
        <v>1407</v>
      </c>
      <c r="B2322" s="74">
        <v>28225</v>
      </c>
      <c r="C2322" s="75">
        <v>143</v>
      </c>
      <c r="D2322" s="74">
        <v>125</v>
      </c>
      <c r="E2322" s="74" t="s">
        <v>7</v>
      </c>
      <c r="F2322" s="74" t="s">
        <v>2064</v>
      </c>
      <c r="G2322" s="58">
        <v>2</v>
      </c>
      <c r="H2322" s="74">
        <v>60</v>
      </c>
      <c r="I2322" s="74">
        <v>2717</v>
      </c>
    </row>
    <row r="2323" spans="1:9" ht="14.25" x14ac:dyDescent="0.45">
      <c r="A2323" s="74">
        <v>1407</v>
      </c>
      <c r="B2323" s="74">
        <v>16220</v>
      </c>
      <c r="C2323" s="75">
        <v>136</v>
      </c>
      <c r="D2323" s="74">
        <v>125</v>
      </c>
      <c r="E2323" s="74" t="s">
        <v>7</v>
      </c>
      <c r="F2323" s="74" t="s">
        <v>2064</v>
      </c>
      <c r="G2323" s="58">
        <v>2</v>
      </c>
      <c r="H2323" s="74">
        <v>60</v>
      </c>
      <c r="I2323" s="74">
        <v>2717</v>
      </c>
    </row>
    <row r="2324" spans="1:9" ht="14.25" x14ac:dyDescent="0.45">
      <c r="A2324" s="74">
        <v>1407</v>
      </c>
      <c r="B2324" s="74">
        <v>51300</v>
      </c>
      <c r="C2324" s="75">
        <v>107</v>
      </c>
      <c r="D2324" s="74">
        <v>125</v>
      </c>
      <c r="E2324" s="74" t="s">
        <v>7</v>
      </c>
      <c r="F2324" s="74" t="s">
        <v>2064</v>
      </c>
      <c r="G2324" s="58">
        <v>16</v>
      </c>
      <c r="H2324" s="74">
        <v>60</v>
      </c>
      <c r="I2324" s="74">
        <v>2717</v>
      </c>
    </row>
    <row r="2325" spans="1:9" ht="14.25" x14ac:dyDescent="0.45">
      <c r="A2325" s="74">
        <v>1408</v>
      </c>
      <c r="B2325" s="74">
        <v>10836</v>
      </c>
      <c r="C2325" s="75">
        <v>131.12741713200001</v>
      </c>
      <c r="D2325" s="74">
        <v>120</v>
      </c>
      <c r="E2325" s="74" t="s">
        <v>8</v>
      </c>
      <c r="F2325" s="74" t="s">
        <v>2063</v>
      </c>
      <c r="G2325" s="58">
        <v>24</v>
      </c>
      <c r="H2325" s="74">
        <v>61</v>
      </c>
      <c r="I2325" s="74">
        <v>670</v>
      </c>
    </row>
    <row r="2326" spans="1:9" ht="14.25" x14ac:dyDescent="0.45">
      <c r="A2326" s="74">
        <v>1409</v>
      </c>
      <c r="B2326" s="74">
        <v>15009</v>
      </c>
      <c r="C2326" s="75">
        <v>90</v>
      </c>
      <c r="D2326" s="74">
        <v>98</v>
      </c>
      <c r="E2326" s="74" t="s">
        <v>8</v>
      </c>
      <c r="F2326" s="74" t="s">
        <v>2062</v>
      </c>
      <c r="G2326" s="58">
        <v>24</v>
      </c>
      <c r="H2326" s="74">
        <v>62</v>
      </c>
      <c r="I2326" s="74">
        <v>383</v>
      </c>
    </row>
    <row r="2327" spans="1:9" ht="14.25" x14ac:dyDescent="0.45">
      <c r="A2327" s="74">
        <v>1409</v>
      </c>
      <c r="B2327" s="74">
        <v>51609</v>
      </c>
      <c r="C2327" s="75">
        <v>58</v>
      </c>
      <c r="D2327" s="74">
        <v>64</v>
      </c>
      <c r="E2327" s="74" t="s">
        <v>8</v>
      </c>
      <c r="F2327" s="74" t="s">
        <v>2061</v>
      </c>
      <c r="G2327" s="58">
        <v>24</v>
      </c>
      <c r="H2327" s="74">
        <v>62</v>
      </c>
      <c r="I2327" s="74">
        <v>384</v>
      </c>
    </row>
    <row r="2328" spans="1:9" ht="14.25" x14ac:dyDescent="0.45">
      <c r="A2328" s="74">
        <v>1409</v>
      </c>
      <c r="B2328" s="74">
        <v>76444</v>
      </c>
      <c r="C2328" s="75">
        <v>138</v>
      </c>
      <c r="D2328" s="74">
        <v>150</v>
      </c>
      <c r="E2328" s="74" t="s">
        <v>8</v>
      </c>
      <c r="F2328" s="74" t="s">
        <v>2062</v>
      </c>
      <c r="G2328" s="58">
        <v>24</v>
      </c>
      <c r="H2328" s="74">
        <v>62</v>
      </c>
      <c r="I2328" s="74">
        <v>383</v>
      </c>
    </row>
    <row r="2329" spans="1:9" ht="14.25" x14ac:dyDescent="0.45">
      <c r="A2329" s="74">
        <v>1409</v>
      </c>
      <c r="B2329" s="74">
        <v>76445</v>
      </c>
      <c r="C2329" s="75">
        <v>108</v>
      </c>
      <c r="D2329" s="74">
        <v>118</v>
      </c>
      <c r="E2329" s="74" t="s">
        <v>8</v>
      </c>
      <c r="F2329" s="74" t="s">
        <v>2062</v>
      </c>
      <c r="G2329" s="58">
        <v>24</v>
      </c>
      <c r="H2329" s="74">
        <v>62</v>
      </c>
      <c r="I2329" s="74">
        <v>383</v>
      </c>
    </row>
    <row r="2330" spans="1:9" ht="14.25" x14ac:dyDescent="0.45">
      <c r="A2330" s="74">
        <v>1410</v>
      </c>
      <c r="B2330" s="74">
        <v>22311</v>
      </c>
      <c r="C2330" s="75">
        <v>135</v>
      </c>
      <c r="D2330" s="74">
        <v>121</v>
      </c>
      <c r="E2330" s="74" t="s">
        <v>7</v>
      </c>
      <c r="F2330" s="74" t="s">
        <v>2060</v>
      </c>
      <c r="G2330" s="58">
        <v>2</v>
      </c>
      <c r="H2330" s="74">
        <v>60</v>
      </c>
      <c r="I2330" s="74">
        <v>271</v>
      </c>
    </row>
    <row r="2331" spans="1:9" ht="14.25" x14ac:dyDescent="0.45">
      <c r="A2331" s="74">
        <v>1411</v>
      </c>
      <c r="B2331" s="74">
        <v>21738</v>
      </c>
      <c r="C2331" s="75">
        <v>25</v>
      </c>
      <c r="D2331" s="74">
        <v>45</v>
      </c>
      <c r="E2331" s="74" t="s">
        <v>14</v>
      </c>
      <c r="F2331" s="74" t="s">
        <v>3717</v>
      </c>
      <c r="G2331" s="58">
        <v>1</v>
      </c>
      <c r="H2331" s="74">
        <v>61</v>
      </c>
      <c r="I2331" s="74">
        <v>2492</v>
      </c>
    </row>
    <row r="2332" spans="1:9" ht="14.25" x14ac:dyDescent="0.45">
      <c r="A2332" s="74">
        <v>1411</v>
      </c>
      <c r="B2332" s="74">
        <v>1120</v>
      </c>
      <c r="C2332" s="75">
        <v>53</v>
      </c>
      <c r="D2332" s="74">
        <v>95</v>
      </c>
      <c r="E2332" s="74" t="s">
        <v>14</v>
      </c>
      <c r="F2332" s="74" t="s">
        <v>3717</v>
      </c>
      <c r="G2332" s="58">
        <v>1</v>
      </c>
      <c r="H2332" s="74">
        <v>61</v>
      </c>
      <c r="I2332" s="74">
        <v>2492</v>
      </c>
    </row>
    <row r="2333" spans="1:9" ht="14.25" x14ac:dyDescent="0.45">
      <c r="A2333" s="74">
        <v>1411</v>
      </c>
      <c r="B2333" s="74">
        <v>27357</v>
      </c>
      <c r="C2333" s="75">
        <v>33</v>
      </c>
      <c r="D2333" s="74">
        <v>60</v>
      </c>
      <c r="E2333" s="74" t="s">
        <v>14</v>
      </c>
      <c r="F2333" s="74" t="s">
        <v>3716</v>
      </c>
      <c r="G2333" s="58">
        <v>1</v>
      </c>
      <c r="H2333" s="74">
        <v>61</v>
      </c>
      <c r="I2333" s="74">
        <v>2492</v>
      </c>
    </row>
    <row r="2334" spans="1:9" ht="14.25" x14ac:dyDescent="0.45">
      <c r="A2334" s="74">
        <v>1412</v>
      </c>
      <c r="B2334" s="74">
        <v>29714</v>
      </c>
      <c r="C2334" s="75">
        <v>1.8413323881200001E-2</v>
      </c>
      <c r="D2334" s="74">
        <v>2</v>
      </c>
      <c r="E2334" s="74" t="s">
        <v>12</v>
      </c>
      <c r="F2334" s="74" t="s">
        <v>2059</v>
      </c>
      <c r="G2334" s="58">
        <v>15</v>
      </c>
      <c r="H2334" s="74">
        <v>62</v>
      </c>
      <c r="I2334" s="74">
        <v>1481</v>
      </c>
    </row>
    <row r="2335" spans="1:9" ht="14.25" x14ac:dyDescent="0.45">
      <c r="A2335" s="74">
        <v>1412</v>
      </c>
      <c r="B2335" s="74">
        <v>17547</v>
      </c>
      <c r="C2335" s="75">
        <v>0</v>
      </c>
      <c r="D2335" s="74">
        <v>0</v>
      </c>
      <c r="E2335" s="74" t="s">
        <v>12</v>
      </c>
      <c r="F2335" s="74" t="s">
        <v>2059</v>
      </c>
      <c r="G2335" s="58">
        <v>1</v>
      </c>
      <c r="H2335" s="74">
        <v>62</v>
      </c>
      <c r="I2335" s="74">
        <v>1481</v>
      </c>
    </row>
    <row r="2336" spans="1:9" ht="14.25" x14ac:dyDescent="0.45">
      <c r="A2336" s="74">
        <v>1413</v>
      </c>
      <c r="B2336" s="74">
        <v>27650</v>
      </c>
      <c r="C2336" s="75">
        <v>40.087033644199998</v>
      </c>
      <c r="D2336" s="74">
        <v>125</v>
      </c>
      <c r="E2336" s="74" t="s">
        <v>8</v>
      </c>
      <c r="F2336" s="74" t="s">
        <v>2058</v>
      </c>
      <c r="G2336" s="58">
        <v>30</v>
      </c>
      <c r="H2336" s="74">
        <v>59</v>
      </c>
      <c r="I2336" s="74">
        <v>1629</v>
      </c>
    </row>
    <row r="2337" spans="1:9" ht="14.25" x14ac:dyDescent="0.45">
      <c r="A2337" s="74">
        <v>1414</v>
      </c>
      <c r="B2337" s="74">
        <v>23161</v>
      </c>
      <c r="C2337" s="75">
        <v>58.549459722400002</v>
      </c>
      <c r="D2337" s="74">
        <v>125</v>
      </c>
      <c r="E2337" s="74" t="s">
        <v>8</v>
      </c>
      <c r="F2337" s="74" t="s">
        <v>2057</v>
      </c>
      <c r="G2337" s="58">
        <v>24</v>
      </c>
      <c r="H2337" s="74">
        <v>59</v>
      </c>
      <c r="I2337" s="74">
        <v>1629</v>
      </c>
    </row>
    <row r="2338" spans="1:9" ht="14.25" x14ac:dyDescent="0.45">
      <c r="A2338" s="74">
        <v>1415</v>
      </c>
      <c r="B2338" s="74">
        <v>8007</v>
      </c>
      <c r="C2338" s="75">
        <v>54</v>
      </c>
      <c r="D2338" s="74">
        <v>30</v>
      </c>
      <c r="E2338" s="74" t="s">
        <v>7</v>
      </c>
      <c r="F2338" s="74" t="s">
        <v>2056</v>
      </c>
      <c r="G2338" s="58">
        <v>21</v>
      </c>
      <c r="H2338" s="74">
        <v>60</v>
      </c>
      <c r="I2338" s="74">
        <v>911</v>
      </c>
    </row>
    <row r="2339" spans="1:9" ht="14.25" x14ac:dyDescent="0.45">
      <c r="A2339" s="74">
        <v>1415</v>
      </c>
      <c r="B2339" s="74">
        <v>34226</v>
      </c>
      <c r="C2339" s="75">
        <v>75</v>
      </c>
      <c r="D2339" s="74">
        <v>54</v>
      </c>
      <c r="E2339" s="74" t="s">
        <v>7</v>
      </c>
      <c r="F2339" s="74" t="s">
        <v>2055</v>
      </c>
      <c r="G2339" s="58">
        <v>21</v>
      </c>
      <c r="H2339" s="74">
        <v>60</v>
      </c>
      <c r="I2339" s="74">
        <v>911</v>
      </c>
    </row>
    <row r="2340" spans="1:9" ht="14.25" x14ac:dyDescent="0.45">
      <c r="A2340" s="74">
        <v>1416</v>
      </c>
      <c r="B2340" s="74">
        <v>67681</v>
      </c>
      <c r="C2340" s="75">
        <v>74</v>
      </c>
      <c r="D2340" s="74">
        <v>120</v>
      </c>
      <c r="E2340" s="74" t="s">
        <v>12</v>
      </c>
      <c r="F2340" s="74" t="s">
        <v>3685</v>
      </c>
      <c r="G2340" s="58">
        <v>21</v>
      </c>
      <c r="H2340" s="74">
        <v>60</v>
      </c>
      <c r="I2340" s="74">
        <v>2488</v>
      </c>
    </row>
    <row r="2341" spans="1:9" ht="14.25" x14ac:dyDescent="0.45">
      <c r="A2341" s="74">
        <v>1416</v>
      </c>
      <c r="B2341" s="74">
        <v>69765</v>
      </c>
      <c r="C2341" s="75">
        <v>0</v>
      </c>
      <c r="D2341" s="74">
        <v>0</v>
      </c>
      <c r="E2341" s="74" t="s">
        <v>12</v>
      </c>
      <c r="F2341" s="74" t="s">
        <v>3684</v>
      </c>
      <c r="G2341" s="58">
        <v>5</v>
      </c>
      <c r="H2341" s="74">
        <v>60</v>
      </c>
      <c r="I2341" s="74">
        <v>2488</v>
      </c>
    </row>
    <row r="2342" spans="1:9" ht="14.25" x14ac:dyDescent="0.45">
      <c r="A2342" s="74">
        <v>1417</v>
      </c>
      <c r="B2342" s="74">
        <v>46871</v>
      </c>
      <c r="C2342" s="75">
        <v>35</v>
      </c>
      <c r="D2342" s="74">
        <v>138</v>
      </c>
      <c r="E2342" s="74" t="s">
        <v>14</v>
      </c>
      <c r="F2342" s="74" t="s">
        <v>2051</v>
      </c>
      <c r="G2342" s="58">
        <v>3</v>
      </c>
      <c r="H2342" s="74">
        <v>61</v>
      </c>
      <c r="I2342" s="74">
        <v>1212</v>
      </c>
    </row>
    <row r="2343" spans="1:9" ht="14.25" x14ac:dyDescent="0.45">
      <c r="A2343" s="74">
        <v>1418</v>
      </c>
      <c r="B2343" s="74">
        <v>32096</v>
      </c>
      <c r="C2343" s="75">
        <v>56</v>
      </c>
      <c r="D2343" s="74">
        <v>120</v>
      </c>
      <c r="E2343" s="74" t="s">
        <v>13</v>
      </c>
      <c r="F2343" s="74" t="s">
        <v>2050</v>
      </c>
      <c r="G2343" s="58">
        <v>2</v>
      </c>
      <c r="H2343" s="74">
        <v>60</v>
      </c>
      <c r="I2343" s="74">
        <v>2096</v>
      </c>
    </row>
    <row r="2344" spans="1:9" ht="14.25" x14ac:dyDescent="0.45">
      <c r="A2344" s="74">
        <v>1419</v>
      </c>
      <c r="B2344" s="74">
        <v>37827</v>
      </c>
      <c r="C2344" s="75">
        <v>0</v>
      </c>
      <c r="D2344" s="74">
        <v>0</v>
      </c>
      <c r="E2344" s="74" t="s">
        <v>16</v>
      </c>
      <c r="F2344" s="74" t="s">
        <v>2049</v>
      </c>
      <c r="G2344" s="58">
        <v>0</v>
      </c>
      <c r="H2344" s="74">
        <v>59</v>
      </c>
      <c r="I2344" s="74">
        <v>350</v>
      </c>
    </row>
    <row r="2345" spans="1:9" ht="14.25" x14ac:dyDescent="0.45">
      <c r="A2345" s="74">
        <v>1420</v>
      </c>
      <c r="B2345" s="74">
        <v>16774</v>
      </c>
      <c r="C2345" s="75">
        <v>155</v>
      </c>
      <c r="D2345" s="74">
        <v>127</v>
      </c>
      <c r="E2345" s="74" t="s">
        <v>7</v>
      </c>
      <c r="F2345" s="74" t="s">
        <v>3578</v>
      </c>
      <c r="G2345" s="58">
        <v>2</v>
      </c>
      <c r="H2345" s="74">
        <v>59</v>
      </c>
      <c r="I2345" s="74">
        <v>615</v>
      </c>
    </row>
    <row r="2346" spans="1:9" ht="14.25" x14ac:dyDescent="0.45">
      <c r="A2346" s="74">
        <v>1421</v>
      </c>
      <c r="B2346" s="74">
        <v>6684</v>
      </c>
      <c r="C2346" s="75">
        <v>62</v>
      </c>
      <c r="D2346" s="74">
        <v>80</v>
      </c>
      <c r="E2346" s="74" t="s">
        <v>13</v>
      </c>
      <c r="F2346" s="74" t="s">
        <v>2048</v>
      </c>
      <c r="G2346" s="58">
        <v>2</v>
      </c>
      <c r="H2346" s="74">
        <v>61</v>
      </c>
      <c r="I2346" s="74">
        <v>1373</v>
      </c>
    </row>
    <row r="2347" spans="1:9" ht="14.25" x14ac:dyDescent="0.45">
      <c r="A2347" s="74">
        <v>1422</v>
      </c>
      <c r="B2347" s="74">
        <v>54752</v>
      </c>
      <c r="C2347" s="75">
        <v>99</v>
      </c>
      <c r="D2347" s="74">
        <v>90</v>
      </c>
      <c r="E2347" s="74" t="s">
        <v>13</v>
      </c>
      <c r="F2347" s="74" t="s">
        <v>2047</v>
      </c>
      <c r="G2347" s="58">
        <v>2</v>
      </c>
      <c r="H2347" s="74">
        <v>60</v>
      </c>
      <c r="I2347" s="74">
        <v>1559</v>
      </c>
    </row>
    <row r="2348" spans="1:9" ht="14.25" x14ac:dyDescent="0.45">
      <c r="A2348" s="74">
        <v>1423</v>
      </c>
      <c r="B2348" s="74">
        <v>14932</v>
      </c>
      <c r="C2348" s="75">
        <v>15</v>
      </c>
      <c r="D2348" s="74">
        <v>60</v>
      </c>
      <c r="E2348" s="74" t="s">
        <v>12</v>
      </c>
      <c r="F2348" s="74" t="s">
        <v>2531</v>
      </c>
      <c r="G2348" s="58">
        <v>2</v>
      </c>
      <c r="H2348" s="74">
        <v>62</v>
      </c>
      <c r="I2348" s="74">
        <v>709</v>
      </c>
    </row>
    <row r="2349" spans="1:9" ht="14.25" x14ac:dyDescent="0.45">
      <c r="A2349" s="74">
        <v>1424</v>
      </c>
      <c r="B2349" s="74">
        <v>19136</v>
      </c>
      <c r="C2349" s="75">
        <v>42</v>
      </c>
      <c r="D2349" s="74">
        <v>72</v>
      </c>
      <c r="E2349" s="74" t="s">
        <v>8</v>
      </c>
      <c r="F2349" s="74" t="s">
        <v>2044</v>
      </c>
      <c r="G2349" s="58">
        <v>24</v>
      </c>
      <c r="H2349" s="74">
        <v>59</v>
      </c>
      <c r="I2349" s="74">
        <v>2486</v>
      </c>
    </row>
    <row r="2350" spans="1:9" ht="14.25" x14ac:dyDescent="0.45">
      <c r="A2350" s="74">
        <v>1425</v>
      </c>
      <c r="B2350" s="74">
        <v>73085</v>
      </c>
      <c r="C2350" s="75">
        <v>182</v>
      </c>
      <c r="D2350" s="74">
        <v>240</v>
      </c>
      <c r="E2350" s="74" t="s">
        <v>13</v>
      </c>
      <c r="F2350" s="74" t="s">
        <v>2043</v>
      </c>
      <c r="G2350" s="58">
        <v>16</v>
      </c>
      <c r="H2350" s="74">
        <v>61</v>
      </c>
      <c r="I2350" s="74">
        <v>1760</v>
      </c>
    </row>
    <row r="2351" spans="1:9" ht="14.25" x14ac:dyDescent="0.45">
      <c r="A2351" s="74">
        <v>1426</v>
      </c>
      <c r="B2351" s="74">
        <v>663</v>
      </c>
      <c r="C2351" s="75">
        <v>0</v>
      </c>
      <c r="D2351" s="74">
        <v>0</v>
      </c>
      <c r="E2351" s="74" t="s">
        <v>11</v>
      </c>
      <c r="F2351" s="74" t="s">
        <v>2042</v>
      </c>
      <c r="G2351" s="58">
        <v>0</v>
      </c>
      <c r="H2351" s="74">
        <v>60</v>
      </c>
      <c r="I2351" s="74">
        <v>2524</v>
      </c>
    </row>
    <row r="2352" spans="1:9" ht="14.25" x14ac:dyDescent="0.45">
      <c r="A2352" s="74">
        <v>1426</v>
      </c>
      <c r="B2352" s="74">
        <v>64068</v>
      </c>
      <c r="C2352" s="75">
        <v>0</v>
      </c>
      <c r="D2352" s="74">
        <v>0</v>
      </c>
      <c r="E2352" s="74" t="s">
        <v>11</v>
      </c>
      <c r="F2352" s="74" t="s">
        <v>2042</v>
      </c>
      <c r="G2352" s="58">
        <v>0</v>
      </c>
      <c r="H2352" s="74">
        <v>60</v>
      </c>
      <c r="I2352" s="74">
        <v>2524</v>
      </c>
    </row>
    <row r="2353" spans="1:9" ht="14.25" x14ac:dyDescent="0.45">
      <c r="A2353" s="74">
        <v>1426</v>
      </c>
      <c r="B2353" s="74">
        <v>64069</v>
      </c>
      <c r="C2353" s="75">
        <v>70.086327800099994</v>
      </c>
      <c r="D2353" s="74">
        <v>117</v>
      </c>
      <c r="E2353" s="74" t="s">
        <v>11</v>
      </c>
      <c r="F2353" s="74" t="s">
        <v>2042</v>
      </c>
      <c r="G2353" s="58">
        <v>24</v>
      </c>
      <c r="H2353" s="74">
        <v>60</v>
      </c>
      <c r="I2353" s="74">
        <v>2524</v>
      </c>
    </row>
    <row r="2354" spans="1:9" ht="14.25" x14ac:dyDescent="0.45">
      <c r="A2354" s="74">
        <v>1427</v>
      </c>
      <c r="B2354" s="74">
        <v>41916</v>
      </c>
      <c r="C2354" s="75">
        <v>31</v>
      </c>
      <c r="D2354" s="74">
        <v>58</v>
      </c>
      <c r="E2354" s="74" t="s">
        <v>14</v>
      </c>
      <c r="F2354" s="74" t="s">
        <v>2041</v>
      </c>
      <c r="G2354" s="58">
        <v>1</v>
      </c>
      <c r="H2354" s="74">
        <v>62</v>
      </c>
      <c r="I2354" s="74">
        <v>650</v>
      </c>
    </row>
    <row r="2355" spans="1:9" ht="14.25" x14ac:dyDescent="0.45">
      <c r="A2355" s="74">
        <v>1428</v>
      </c>
      <c r="B2355" s="74">
        <v>24229</v>
      </c>
      <c r="C2355" s="75">
        <v>78</v>
      </c>
      <c r="D2355" s="74">
        <v>120</v>
      </c>
      <c r="E2355" s="74" t="s">
        <v>7</v>
      </c>
      <c r="F2355" s="74" t="s">
        <v>2040</v>
      </c>
      <c r="G2355" s="58">
        <v>2</v>
      </c>
      <c r="H2355" s="74">
        <v>62</v>
      </c>
      <c r="I2355" s="74">
        <v>77</v>
      </c>
    </row>
    <row r="2356" spans="1:9" ht="14.25" x14ac:dyDescent="0.45">
      <c r="A2356" s="74">
        <v>1429</v>
      </c>
      <c r="B2356" s="74">
        <v>15594</v>
      </c>
      <c r="C2356" s="75">
        <v>16</v>
      </c>
      <c r="D2356" s="74">
        <v>15</v>
      </c>
      <c r="E2356" s="74" t="s">
        <v>7</v>
      </c>
      <c r="F2356" s="74" t="s">
        <v>2039</v>
      </c>
      <c r="G2356" s="58">
        <v>4</v>
      </c>
      <c r="H2356" s="74">
        <v>60</v>
      </c>
      <c r="I2356" s="74">
        <v>2724</v>
      </c>
    </row>
    <row r="2357" spans="1:9" ht="14.25" x14ac:dyDescent="0.45">
      <c r="A2357" s="74">
        <v>1429</v>
      </c>
      <c r="B2357" s="74">
        <v>37828</v>
      </c>
      <c r="C2357" s="75">
        <v>112</v>
      </c>
      <c r="D2357" s="74">
        <v>107</v>
      </c>
      <c r="E2357" s="74" t="s">
        <v>7</v>
      </c>
      <c r="F2357" s="74" t="s">
        <v>2038</v>
      </c>
      <c r="G2357" s="58">
        <v>4</v>
      </c>
      <c r="H2357" s="74">
        <v>60</v>
      </c>
      <c r="I2357" s="74">
        <v>2724</v>
      </c>
    </row>
    <row r="2358" spans="1:9" ht="14.25" x14ac:dyDescent="0.45">
      <c r="A2358" s="74">
        <v>1429</v>
      </c>
      <c r="B2358" s="74">
        <v>52218</v>
      </c>
      <c r="C2358" s="75">
        <v>124</v>
      </c>
      <c r="D2358" s="74">
        <v>122</v>
      </c>
      <c r="E2358" s="74" t="s">
        <v>7</v>
      </c>
      <c r="F2358" s="74" t="s">
        <v>2037</v>
      </c>
      <c r="G2358" s="58">
        <v>2</v>
      </c>
      <c r="H2358" s="74">
        <v>60</v>
      </c>
      <c r="I2358" s="74">
        <v>2724</v>
      </c>
    </row>
    <row r="2359" spans="1:9" ht="14.25" x14ac:dyDescent="0.45">
      <c r="A2359" s="74">
        <v>1430</v>
      </c>
      <c r="B2359" s="74">
        <v>26681</v>
      </c>
      <c r="C2359" s="75">
        <v>103</v>
      </c>
      <c r="D2359" s="74">
        <v>122</v>
      </c>
      <c r="E2359" s="74" t="s">
        <v>8</v>
      </c>
      <c r="F2359" s="74" t="s">
        <v>2034</v>
      </c>
      <c r="G2359" s="58">
        <v>24</v>
      </c>
      <c r="H2359" s="74">
        <v>61</v>
      </c>
      <c r="I2359" s="74">
        <v>813</v>
      </c>
    </row>
    <row r="2360" spans="1:9" ht="14.25" x14ac:dyDescent="0.45">
      <c r="A2360" s="74">
        <v>1431</v>
      </c>
      <c r="B2360" s="74">
        <v>44759</v>
      </c>
      <c r="C2360" s="75">
        <v>0</v>
      </c>
      <c r="D2360" s="74">
        <v>0</v>
      </c>
      <c r="E2360" s="74" t="s">
        <v>10</v>
      </c>
      <c r="F2360" s="74" t="s">
        <v>2033</v>
      </c>
      <c r="G2360" s="58">
        <v>25</v>
      </c>
      <c r="H2360" s="74">
        <v>62</v>
      </c>
      <c r="I2360" s="74">
        <v>1381</v>
      </c>
    </row>
    <row r="2361" spans="1:9" ht="14.25" x14ac:dyDescent="0.45">
      <c r="A2361" s="74">
        <v>1431</v>
      </c>
      <c r="B2361" s="74">
        <v>12949</v>
      </c>
      <c r="C2361" s="75">
        <v>0</v>
      </c>
      <c r="D2361" s="74">
        <v>0</v>
      </c>
      <c r="E2361" s="74" t="s">
        <v>10</v>
      </c>
      <c r="F2361" s="74" t="s">
        <v>2033</v>
      </c>
      <c r="G2361" s="58">
        <v>25</v>
      </c>
      <c r="H2361" s="74">
        <v>62</v>
      </c>
      <c r="I2361" s="74">
        <v>1381</v>
      </c>
    </row>
    <row r="2362" spans="1:9" ht="14.25" x14ac:dyDescent="0.45">
      <c r="A2362" s="74">
        <v>1431</v>
      </c>
      <c r="B2362" s="74">
        <v>27687</v>
      </c>
      <c r="C2362" s="75">
        <v>0</v>
      </c>
      <c r="D2362" s="74">
        <v>0</v>
      </c>
      <c r="E2362" s="74" t="s">
        <v>10</v>
      </c>
      <c r="F2362" s="74" t="s">
        <v>2033</v>
      </c>
      <c r="G2362" s="58">
        <v>25</v>
      </c>
      <c r="H2362" s="74">
        <v>62</v>
      </c>
      <c r="I2362" s="74">
        <v>1381</v>
      </c>
    </row>
    <row r="2363" spans="1:9" ht="14.25" x14ac:dyDescent="0.45">
      <c r="A2363" s="74">
        <v>1432</v>
      </c>
      <c r="B2363" s="74">
        <v>48285</v>
      </c>
      <c r="C2363" s="75">
        <v>10</v>
      </c>
      <c r="D2363" s="74">
        <v>30</v>
      </c>
      <c r="E2363" s="74" t="s">
        <v>8</v>
      </c>
      <c r="F2363" s="74" t="s">
        <v>2032</v>
      </c>
      <c r="G2363" s="58">
        <v>1</v>
      </c>
      <c r="H2363" s="74">
        <v>61</v>
      </c>
      <c r="I2363" s="74">
        <v>2375</v>
      </c>
    </row>
    <row r="2364" spans="1:9" ht="14.25" x14ac:dyDescent="0.45">
      <c r="A2364" s="74">
        <v>1433</v>
      </c>
      <c r="B2364" s="74">
        <v>27561</v>
      </c>
      <c r="C2364" s="75">
        <v>157</v>
      </c>
      <c r="D2364" s="74">
        <v>250</v>
      </c>
      <c r="E2364" s="74" t="s">
        <v>8</v>
      </c>
      <c r="F2364" s="74" t="s">
        <v>2031</v>
      </c>
      <c r="G2364" s="58">
        <v>2</v>
      </c>
      <c r="H2364" s="74">
        <v>59</v>
      </c>
      <c r="I2364" s="74">
        <v>1811</v>
      </c>
    </row>
    <row r="2365" spans="1:9" ht="14.25" x14ac:dyDescent="0.45">
      <c r="A2365" s="74">
        <v>1434</v>
      </c>
      <c r="B2365" s="74">
        <v>29932</v>
      </c>
      <c r="C2365" s="75">
        <v>123</v>
      </c>
      <c r="D2365" s="74">
        <v>120</v>
      </c>
      <c r="E2365" s="74" t="s">
        <v>13</v>
      </c>
      <c r="F2365" s="74" t="s">
        <v>2030</v>
      </c>
      <c r="G2365" s="58">
        <v>2</v>
      </c>
      <c r="H2365" s="74">
        <v>59</v>
      </c>
      <c r="I2365" s="74">
        <v>1599</v>
      </c>
    </row>
    <row r="2366" spans="1:9" ht="14.25" x14ac:dyDescent="0.45">
      <c r="A2366" s="74">
        <v>1435</v>
      </c>
      <c r="B2366" s="74">
        <v>43036</v>
      </c>
      <c r="C2366" s="75">
        <v>36</v>
      </c>
      <c r="D2366" s="74">
        <v>98</v>
      </c>
      <c r="E2366" s="74" t="s">
        <v>9</v>
      </c>
      <c r="F2366" s="74" t="s">
        <v>2029</v>
      </c>
      <c r="G2366" s="58">
        <v>9</v>
      </c>
      <c r="H2366" s="74">
        <v>60</v>
      </c>
      <c r="I2366" s="74">
        <v>552</v>
      </c>
    </row>
    <row r="2367" spans="1:9" ht="14.25" x14ac:dyDescent="0.45">
      <c r="A2367" s="74">
        <v>1435</v>
      </c>
      <c r="B2367" s="74">
        <v>64979</v>
      </c>
      <c r="C2367" s="75">
        <v>10.8979257391</v>
      </c>
      <c r="D2367" s="74">
        <v>80</v>
      </c>
      <c r="E2367" s="74" t="s">
        <v>9</v>
      </c>
      <c r="F2367" s="74" t="s">
        <v>2028</v>
      </c>
      <c r="G2367" s="58">
        <v>5</v>
      </c>
      <c r="H2367" s="74">
        <v>60</v>
      </c>
      <c r="I2367" s="74">
        <v>551</v>
      </c>
    </row>
    <row r="2368" spans="1:9" ht="14.25" x14ac:dyDescent="0.45">
      <c r="A2368" s="74">
        <v>1436</v>
      </c>
      <c r="B2368" s="74">
        <v>28100</v>
      </c>
      <c r="C2368" s="75">
        <v>37</v>
      </c>
      <c r="D2368" s="74">
        <v>120</v>
      </c>
      <c r="E2368" s="74" t="s">
        <v>11</v>
      </c>
      <c r="F2368" s="74" t="s">
        <v>2026</v>
      </c>
      <c r="G2368" s="58">
        <v>4</v>
      </c>
      <c r="H2368" s="74">
        <v>60</v>
      </c>
      <c r="I2368" s="74">
        <v>1926</v>
      </c>
    </row>
    <row r="2369" spans="1:9" ht="14.25" x14ac:dyDescent="0.45">
      <c r="A2369" s="74">
        <v>1437</v>
      </c>
      <c r="B2369" s="74">
        <v>12340</v>
      </c>
      <c r="C2369" s="75">
        <v>62</v>
      </c>
      <c r="D2369" s="74">
        <v>120</v>
      </c>
      <c r="E2369" s="74" t="s">
        <v>9</v>
      </c>
      <c r="F2369" s="74" t="s">
        <v>2025</v>
      </c>
      <c r="G2369" s="58">
        <v>10</v>
      </c>
      <c r="H2369" s="74">
        <v>60</v>
      </c>
      <c r="I2369" s="74">
        <v>361</v>
      </c>
    </row>
    <row r="2370" spans="1:9" ht="14.25" x14ac:dyDescent="0.45">
      <c r="A2370" s="74">
        <v>1438</v>
      </c>
      <c r="B2370" s="74">
        <v>41736</v>
      </c>
      <c r="C2370" s="75">
        <v>32.103937075499999</v>
      </c>
      <c r="D2370" s="74">
        <v>80</v>
      </c>
      <c r="E2370" s="74" t="s">
        <v>14</v>
      </c>
      <c r="F2370" s="74" t="s">
        <v>2022</v>
      </c>
      <c r="G2370" s="58">
        <v>10</v>
      </c>
      <c r="H2370" s="74">
        <v>62</v>
      </c>
      <c r="I2370" s="74">
        <v>1319</v>
      </c>
    </row>
    <row r="2371" spans="1:9" ht="14.25" x14ac:dyDescent="0.45">
      <c r="A2371" s="74">
        <v>1439</v>
      </c>
      <c r="B2371" s="74">
        <v>15442</v>
      </c>
      <c r="C2371" s="75">
        <v>87</v>
      </c>
      <c r="D2371" s="74">
        <v>82</v>
      </c>
      <c r="E2371" s="74" t="s">
        <v>8</v>
      </c>
      <c r="F2371" s="74" t="s">
        <v>2021</v>
      </c>
      <c r="G2371" s="58">
        <v>2</v>
      </c>
      <c r="H2371" s="74">
        <v>60</v>
      </c>
      <c r="I2371" s="74">
        <v>1077</v>
      </c>
    </row>
    <row r="2372" spans="1:9" ht="14.25" x14ac:dyDescent="0.45">
      <c r="A2372" s="74">
        <v>1440</v>
      </c>
      <c r="B2372" s="74">
        <v>51814</v>
      </c>
      <c r="C2372" s="75">
        <v>149</v>
      </c>
      <c r="D2372" s="74">
        <v>248</v>
      </c>
      <c r="E2372" s="74" t="s">
        <v>13</v>
      </c>
      <c r="F2372" s="74" t="s">
        <v>2020</v>
      </c>
      <c r="G2372" s="58">
        <v>2</v>
      </c>
      <c r="H2372" s="74">
        <v>62</v>
      </c>
      <c r="I2372" s="74">
        <v>98</v>
      </c>
    </row>
    <row r="2373" spans="1:9" ht="14.25" x14ac:dyDescent="0.45">
      <c r="A2373" s="74">
        <v>1441</v>
      </c>
      <c r="B2373" s="74">
        <v>4716</v>
      </c>
      <c r="C2373" s="75">
        <v>0</v>
      </c>
      <c r="D2373" s="74">
        <v>0</v>
      </c>
      <c r="E2373" s="74" t="s">
        <v>14</v>
      </c>
      <c r="F2373" s="74" t="s">
        <v>2019</v>
      </c>
      <c r="G2373" s="58">
        <v>0</v>
      </c>
      <c r="H2373" s="74">
        <v>59</v>
      </c>
      <c r="I2373" s="74">
        <v>2567</v>
      </c>
    </row>
    <row r="2374" spans="1:9" ht="14.25" x14ac:dyDescent="0.45">
      <c r="A2374" s="74">
        <v>1442</v>
      </c>
      <c r="B2374" s="74">
        <v>50998</v>
      </c>
      <c r="C2374" s="75">
        <v>4</v>
      </c>
      <c r="D2374" s="74">
        <v>0</v>
      </c>
      <c r="E2374" s="74" t="s">
        <v>13</v>
      </c>
      <c r="F2374" s="74" t="s">
        <v>2018</v>
      </c>
      <c r="G2374" s="58">
        <v>0</v>
      </c>
      <c r="H2374" s="74">
        <v>63</v>
      </c>
      <c r="I2374" s="74">
        <v>2687</v>
      </c>
    </row>
    <row r="2375" spans="1:9" ht="14.25" x14ac:dyDescent="0.45">
      <c r="A2375" s="74">
        <v>1442</v>
      </c>
      <c r="B2375" s="74">
        <v>50998</v>
      </c>
      <c r="C2375" s="75">
        <v>71</v>
      </c>
      <c r="D2375" s="74">
        <v>80</v>
      </c>
      <c r="E2375" s="74" t="s">
        <v>13</v>
      </c>
      <c r="F2375" s="74" t="s">
        <v>2018</v>
      </c>
      <c r="G2375" s="58">
        <v>2</v>
      </c>
      <c r="H2375" s="74">
        <v>62</v>
      </c>
      <c r="I2375" s="74">
        <v>1454</v>
      </c>
    </row>
    <row r="2376" spans="1:9" ht="14.25" x14ac:dyDescent="0.45">
      <c r="A2376" s="74">
        <v>1443</v>
      </c>
      <c r="B2376" s="74">
        <v>40927</v>
      </c>
      <c r="C2376" s="75">
        <v>66</v>
      </c>
      <c r="D2376" s="74">
        <v>110</v>
      </c>
      <c r="E2376" s="74" t="s">
        <v>9</v>
      </c>
      <c r="F2376" s="74" t="s">
        <v>2017</v>
      </c>
      <c r="G2376" s="58">
        <v>2</v>
      </c>
      <c r="H2376" s="74">
        <v>59</v>
      </c>
      <c r="I2376" s="74">
        <v>296</v>
      </c>
    </row>
    <row r="2377" spans="1:9" ht="14.25" x14ac:dyDescent="0.45">
      <c r="A2377" s="74">
        <v>1444</v>
      </c>
      <c r="B2377" s="74">
        <v>9617</v>
      </c>
      <c r="C2377" s="75">
        <v>35</v>
      </c>
      <c r="D2377" s="74">
        <v>120</v>
      </c>
      <c r="E2377" s="74" t="s">
        <v>13</v>
      </c>
      <c r="F2377" s="74" t="s">
        <v>2014</v>
      </c>
      <c r="G2377" s="58">
        <v>3</v>
      </c>
      <c r="H2377" s="74">
        <v>59</v>
      </c>
      <c r="I2377" s="74">
        <v>2357</v>
      </c>
    </row>
    <row r="2378" spans="1:9" ht="14.25" x14ac:dyDescent="0.45">
      <c r="A2378" s="74">
        <v>1445</v>
      </c>
      <c r="B2378" s="74">
        <v>3628</v>
      </c>
      <c r="C2378" s="75">
        <v>71</v>
      </c>
      <c r="D2378" s="74">
        <v>120</v>
      </c>
      <c r="E2378" s="74" t="s">
        <v>13</v>
      </c>
      <c r="F2378" s="74" t="s">
        <v>2013</v>
      </c>
      <c r="G2378" s="58">
        <v>2</v>
      </c>
      <c r="H2378" s="74">
        <v>59</v>
      </c>
      <c r="I2378" s="74">
        <v>2357</v>
      </c>
    </row>
    <row r="2379" spans="1:9" ht="14.25" x14ac:dyDescent="0.45">
      <c r="A2379" s="74">
        <v>1446</v>
      </c>
      <c r="B2379" s="74">
        <v>27966</v>
      </c>
      <c r="C2379" s="75">
        <v>178</v>
      </c>
      <c r="D2379" s="74">
        <v>250</v>
      </c>
      <c r="E2379" s="74" t="s">
        <v>13</v>
      </c>
      <c r="F2379" s="74" t="s">
        <v>2012</v>
      </c>
      <c r="G2379" s="58">
        <v>24</v>
      </c>
      <c r="H2379" s="74">
        <v>62</v>
      </c>
      <c r="I2379" s="74">
        <v>299</v>
      </c>
    </row>
    <row r="2380" spans="1:9" ht="14.25" x14ac:dyDescent="0.45">
      <c r="A2380" s="74">
        <v>1447</v>
      </c>
      <c r="B2380" s="74">
        <v>52756</v>
      </c>
      <c r="C2380" s="75">
        <v>196</v>
      </c>
      <c r="D2380" s="74">
        <v>240</v>
      </c>
      <c r="E2380" s="74" t="s">
        <v>13</v>
      </c>
      <c r="F2380" s="74" t="s">
        <v>3794</v>
      </c>
      <c r="G2380" s="58">
        <v>2</v>
      </c>
      <c r="H2380" s="74">
        <v>59</v>
      </c>
      <c r="I2380" s="74">
        <v>397</v>
      </c>
    </row>
    <row r="2381" spans="1:9" ht="14.25" x14ac:dyDescent="0.45">
      <c r="A2381" s="74">
        <v>1448</v>
      </c>
      <c r="B2381" s="74">
        <v>28625</v>
      </c>
      <c r="C2381" s="75">
        <v>135</v>
      </c>
      <c r="D2381" s="74">
        <v>120</v>
      </c>
      <c r="E2381" s="74" t="s">
        <v>9</v>
      </c>
      <c r="F2381" s="74" t="s">
        <v>3610</v>
      </c>
      <c r="G2381" s="58">
        <v>2</v>
      </c>
      <c r="H2381" s="74">
        <v>62</v>
      </c>
      <c r="I2381" s="74">
        <v>1610</v>
      </c>
    </row>
    <row r="2382" spans="1:9" ht="14.25" x14ac:dyDescent="0.45">
      <c r="A2382" s="74">
        <v>1448</v>
      </c>
      <c r="B2382" s="74">
        <v>11151</v>
      </c>
      <c r="C2382" s="75">
        <v>58</v>
      </c>
      <c r="D2382" s="74">
        <v>120</v>
      </c>
      <c r="E2382" s="74" t="s">
        <v>9</v>
      </c>
      <c r="F2382" s="74" t="s">
        <v>3609</v>
      </c>
      <c r="G2382" s="58">
        <v>2</v>
      </c>
      <c r="H2382" s="74">
        <v>62</v>
      </c>
      <c r="I2382" s="74">
        <v>1610</v>
      </c>
    </row>
    <row r="2383" spans="1:9" ht="14.25" x14ac:dyDescent="0.45">
      <c r="A2383" s="74">
        <v>1449</v>
      </c>
      <c r="B2383" s="74">
        <v>47784</v>
      </c>
      <c r="C2383" s="75">
        <v>117</v>
      </c>
      <c r="D2383" s="74">
        <v>240</v>
      </c>
      <c r="E2383" s="74" t="s">
        <v>13</v>
      </c>
      <c r="F2383" s="74" t="s">
        <v>2009</v>
      </c>
      <c r="G2383" s="58">
        <v>16</v>
      </c>
      <c r="H2383" s="74">
        <v>61</v>
      </c>
      <c r="I2383" s="74">
        <v>2767</v>
      </c>
    </row>
    <row r="2384" spans="1:9" ht="14.25" x14ac:dyDescent="0.45">
      <c r="A2384" s="74">
        <v>1450</v>
      </c>
      <c r="B2384" s="74">
        <v>9551</v>
      </c>
      <c r="C2384" s="75">
        <v>0</v>
      </c>
      <c r="D2384" s="74">
        <v>0</v>
      </c>
      <c r="E2384" s="74" t="s">
        <v>12</v>
      </c>
      <c r="F2384" s="74" t="s">
        <v>2008</v>
      </c>
      <c r="G2384" s="58">
        <v>1</v>
      </c>
      <c r="H2384" s="74">
        <v>61</v>
      </c>
      <c r="I2384" s="74">
        <v>647</v>
      </c>
    </row>
    <row r="2385" spans="1:9" ht="14.25" x14ac:dyDescent="0.45">
      <c r="A2385" s="74">
        <v>1451</v>
      </c>
      <c r="B2385" s="74">
        <v>4130</v>
      </c>
      <c r="C2385" s="75">
        <v>37</v>
      </c>
      <c r="D2385" s="74">
        <v>150</v>
      </c>
      <c r="E2385" s="74" t="s">
        <v>14</v>
      </c>
      <c r="F2385" s="74" t="s">
        <v>2007</v>
      </c>
      <c r="G2385" s="58">
        <v>21</v>
      </c>
      <c r="H2385" s="74">
        <v>60</v>
      </c>
      <c r="I2385" s="74">
        <v>997</v>
      </c>
    </row>
    <row r="2386" spans="1:9" ht="14.25" x14ac:dyDescent="0.45">
      <c r="A2386" s="74">
        <v>1452</v>
      </c>
      <c r="B2386" s="74">
        <v>148</v>
      </c>
      <c r="C2386" s="75">
        <v>143</v>
      </c>
      <c r="D2386" s="74">
        <v>120</v>
      </c>
      <c r="E2386" s="74" t="s">
        <v>18</v>
      </c>
      <c r="F2386" s="74" t="s">
        <v>2006</v>
      </c>
      <c r="G2386" s="58">
        <v>2</v>
      </c>
      <c r="H2386" s="74">
        <v>61</v>
      </c>
      <c r="I2386" s="74">
        <v>2713</v>
      </c>
    </row>
    <row r="2387" spans="1:9" ht="14.25" x14ac:dyDescent="0.45">
      <c r="A2387" s="74">
        <v>1452</v>
      </c>
      <c r="B2387" s="74">
        <v>30354</v>
      </c>
      <c r="C2387" s="75">
        <v>152</v>
      </c>
      <c r="D2387" s="74">
        <v>120</v>
      </c>
      <c r="E2387" s="74" t="s">
        <v>18</v>
      </c>
      <c r="F2387" s="74" t="s">
        <v>2006</v>
      </c>
      <c r="G2387" s="58">
        <v>2</v>
      </c>
      <c r="H2387" s="74">
        <v>61</v>
      </c>
      <c r="I2387" s="74">
        <v>2713</v>
      </c>
    </row>
    <row r="2388" spans="1:9" ht="14.25" x14ac:dyDescent="0.45">
      <c r="A2388" s="74">
        <v>1453</v>
      </c>
      <c r="B2388" s="74">
        <v>789</v>
      </c>
      <c r="C2388" s="75">
        <v>0</v>
      </c>
      <c r="D2388" s="74">
        <v>0</v>
      </c>
      <c r="E2388" s="74" t="s">
        <v>18</v>
      </c>
      <c r="F2388" s="74" t="s">
        <v>2005</v>
      </c>
      <c r="G2388" s="58">
        <v>0</v>
      </c>
      <c r="H2388" s="74">
        <v>59</v>
      </c>
      <c r="I2388" s="74">
        <v>210</v>
      </c>
    </row>
    <row r="2389" spans="1:9" ht="14.25" x14ac:dyDescent="0.45">
      <c r="A2389" s="74">
        <v>1454</v>
      </c>
      <c r="B2389" s="74">
        <v>9929</v>
      </c>
      <c r="C2389" s="75">
        <v>165</v>
      </c>
      <c r="D2389" s="74">
        <v>115</v>
      </c>
      <c r="E2389" s="74" t="s">
        <v>14</v>
      </c>
      <c r="F2389" s="74" t="s">
        <v>2004</v>
      </c>
      <c r="G2389" s="58">
        <v>2</v>
      </c>
      <c r="H2389" s="74">
        <v>59</v>
      </c>
      <c r="I2389" s="74">
        <v>199</v>
      </c>
    </row>
    <row r="2390" spans="1:9" ht="14.25" x14ac:dyDescent="0.45">
      <c r="A2390" s="74">
        <v>1455</v>
      </c>
      <c r="B2390" s="74">
        <v>45809</v>
      </c>
      <c r="C2390" s="75">
        <v>34.715560179299999</v>
      </c>
      <c r="D2390" s="74">
        <v>100</v>
      </c>
      <c r="E2390" s="74" t="s">
        <v>11</v>
      </c>
      <c r="F2390" s="74" t="s">
        <v>2003</v>
      </c>
      <c r="G2390" s="58">
        <v>2</v>
      </c>
      <c r="H2390" s="74">
        <v>59</v>
      </c>
      <c r="I2390" s="74">
        <v>1423</v>
      </c>
    </row>
    <row r="2391" spans="1:9" ht="14.25" x14ac:dyDescent="0.45">
      <c r="A2391" s="74">
        <v>1456</v>
      </c>
      <c r="B2391" s="74">
        <v>19653</v>
      </c>
      <c r="C2391" s="75">
        <v>92</v>
      </c>
      <c r="D2391" s="74">
        <v>120</v>
      </c>
      <c r="E2391" s="74" t="s">
        <v>13</v>
      </c>
      <c r="F2391" s="74" t="s">
        <v>2002</v>
      </c>
      <c r="G2391" s="58">
        <v>24</v>
      </c>
      <c r="H2391" s="74">
        <v>60</v>
      </c>
      <c r="I2391" s="74">
        <v>2308</v>
      </c>
    </row>
    <row r="2392" spans="1:9" ht="14.25" x14ac:dyDescent="0.45">
      <c r="A2392" s="74">
        <v>1457</v>
      </c>
      <c r="B2392" s="74">
        <v>37022</v>
      </c>
      <c r="C2392" s="75">
        <v>235.96674553700001</v>
      </c>
      <c r="D2392" s="74">
        <v>244</v>
      </c>
      <c r="E2392" s="74" t="s">
        <v>14</v>
      </c>
      <c r="F2392" s="74" t="s">
        <v>2001</v>
      </c>
      <c r="G2392" s="58">
        <v>16</v>
      </c>
      <c r="H2392" s="74">
        <v>61</v>
      </c>
      <c r="I2392" s="74">
        <v>890</v>
      </c>
    </row>
    <row r="2393" spans="1:9" ht="14.25" x14ac:dyDescent="0.45">
      <c r="A2393" s="74">
        <v>1458</v>
      </c>
      <c r="B2393" s="74">
        <v>35372</v>
      </c>
      <c r="C2393" s="75">
        <v>55</v>
      </c>
      <c r="D2393" s="74">
        <v>120</v>
      </c>
      <c r="E2393" s="74" t="s">
        <v>13</v>
      </c>
      <c r="F2393" s="74" t="s">
        <v>2000</v>
      </c>
      <c r="G2393" s="58">
        <v>4</v>
      </c>
      <c r="H2393" s="74">
        <v>59</v>
      </c>
      <c r="I2393" s="74">
        <v>2798</v>
      </c>
    </row>
    <row r="2394" spans="1:9" ht="14.25" x14ac:dyDescent="0.45">
      <c r="A2394" s="74">
        <v>1458</v>
      </c>
      <c r="B2394" s="74">
        <v>38858</v>
      </c>
      <c r="C2394" s="75">
        <v>68</v>
      </c>
      <c r="D2394" s="74">
        <v>120</v>
      </c>
      <c r="E2394" s="74" t="s">
        <v>13</v>
      </c>
      <c r="F2394" s="74" t="s">
        <v>2000</v>
      </c>
      <c r="G2394" s="58">
        <v>4</v>
      </c>
      <c r="H2394" s="74">
        <v>59</v>
      </c>
      <c r="I2394" s="74">
        <v>2798</v>
      </c>
    </row>
    <row r="2395" spans="1:9" ht="14.25" x14ac:dyDescent="0.45">
      <c r="A2395" s="74">
        <v>1458</v>
      </c>
      <c r="B2395" s="74">
        <v>46734</v>
      </c>
      <c r="C2395" s="75">
        <v>272</v>
      </c>
      <c r="D2395" s="74">
        <v>240</v>
      </c>
      <c r="E2395" s="74" t="s">
        <v>13</v>
      </c>
      <c r="F2395" s="74" t="s">
        <v>2000</v>
      </c>
      <c r="G2395" s="58">
        <v>2</v>
      </c>
      <c r="H2395" s="74">
        <v>59</v>
      </c>
      <c r="I2395" s="74">
        <v>2798</v>
      </c>
    </row>
    <row r="2396" spans="1:9" ht="14.25" x14ac:dyDescent="0.45">
      <c r="A2396" s="74">
        <v>1459</v>
      </c>
      <c r="B2396" s="74">
        <v>23814</v>
      </c>
      <c r="C2396" s="75">
        <v>40</v>
      </c>
      <c r="D2396" s="74">
        <v>70</v>
      </c>
      <c r="E2396" s="74" t="s">
        <v>12</v>
      </c>
      <c r="F2396" s="74" t="s">
        <v>1999</v>
      </c>
      <c r="G2396" s="58">
        <v>2</v>
      </c>
      <c r="H2396" s="74">
        <v>60</v>
      </c>
      <c r="I2396" s="74">
        <v>1434</v>
      </c>
    </row>
    <row r="2397" spans="1:9" ht="14.25" x14ac:dyDescent="0.45">
      <c r="A2397" s="74">
        <v>1460</v>
      </c>
      <c r="B2397" s="74">
        <v>12014</v>
      </c>
      <c r="C2397" s="75">
        <v>107</v>
      </c>
      <c r="D2397" s="74">
        <v>122</v>
      </c>
      <c r="E2397" s="74" t="s">
        <v>14</v>
      </c>
      <c r="F2397" s="74" t="s">
        <v>1998</v>
      </c>
      <c r="G2397" s="58">
        <v>2</v>
      </c>
      <c r="H2397" s="74">
        <v>60</v>
      </c>
      <c r="I2397" s="74">
        <v>896</v>
      </c>
    </row>
    <row r="2398" spans="1:9" ht="14.25" x14ac:dyDescent="0.45">
      <c r="A2398" s="74">
        <v>1461</v>
      </c>
      <c r="B2398" s="74">
        <v>18226</v>
      </c>
      <c r="C2398" s="75">
        <v>58</v>
      </c>
      <c r="D2398" s="74">
        <v>120</v>
      </c>
      <c r="E2398" s="74" t="s">
        <v>13</v>
      </c>
      <c r="F2398" s="74" t="s">
        <v>1997</v>
      </c>
      <c r="G2398" s="58">
        <v>2</v>
      </c>
      <c r="H2398" s="74">
        <v>61</v>
      </c>
      <c r="I2398" s="74">
        <v>766</v>
      </c>
    </row>
    <row r="2399" spans="1:9" ht="14.25" x14ac:dyDescent="0.45">
      <c r="A2399" s="74">
        <v>1462</v>
      </c>
      <c r="B2399" s="74">
        <v>3713</v>
      </c>
      <c r="C2399" s="75">
        <v>86</v>
      </c>
      <c r="D2399" s="74">
        <v>120</v>
      </c>
      <c r="E2399" s="74" t="s">
        <v>9</v>
      </c>
      <c r="F2399" s="74" t="s">
        <v>1994</v>
      </c>
      <c r="G2399" s="58">
        <v>25</v>
      </c>
      <c r="H2399" s="74">
        <v>61</v>
      </c>
      <c r="I2399" s="74">
        <v>2586</v>
      </c>
    </row>
    <row r="2400" spans="1:9" ht="14.25" x14ac:dyDescent="0.45">
      <c r="A2400" s="74">
        <v>1462</v>
      </c>
      <c r="B2400" s="74">
        <v>14518</v>
      </c>
      <c r="C2400" s="75">
        <v>178</v>
      </c>
      <c r="D2400" s="74">
        <v>120</v>
      </c>
      <c r="E2400" s="74" t="s">
        <v>9</v>
      </c>
      <c r="F2400" s="74" t="s">
        <v>1994</v>
      </c>
      <c r="G2400" s="58">
        <v>2</v>
      </c>
      <c r="H2400" s="74">
        <v>61</v>
      </c>
      <c r="I2400" s="74">
        <v>2586</v>
      </c>
    </row>
    <row r="2401" spans="1:9" ht="14.25" x14ac:dyDescent="0.45">
      <c r="A2401" s="74">
        <v>1463</v>
      </c>
      <c r="B2401" s="74">
        <v>1159</v>
      </c>
      <c r="C2401" s="75">
        <v>9</v>
      </c>
      <c r="D2401" s="74">
        <v>39</v>
      </c>
      <c r="E2401" s="74" t="s">
        <v>14</v>
      </c>
      <c r="F2401" s="74" t="s">
        <v>1993</v>
      </c>
      <c r="G2401" s="58">
        <v>5</v>
      </c>
      <c r="H2401" s="74">
        <v>61</v>
      </c>
      <c r="I2401" s="74">
        <v>1363</v>
      </c>
    </row>
    <row r="2402" spans="1:9" ht="14.25" x14ac:dyDescent="0.45">
      <c r="A2402" s="74">
        <v>1463</v>
      </c>
      <c r="B2402" s="74">
        <v>2435</v>
      </c>
      <c r="C2402" s="75">
        <v>150</v>
      </c>
      <c r="D2402" s="74">
        <v>242</v>
      </c>
      <c r="E2402" s="74" t="s">
        <v>14</v>
      </c>
      <c r="F2402" s="74" t="s">
        <v>1992</v>
      </c>
      <c r="G2402" s="58">
        <v>16</v>
      </c>
      <c r="H2402" s="74">
        <v>61</v>
      </c>
      <c r="I2402" s="74">
        <v>1363</v>
      </c>
    </row>
    <row r="2403" spans="1:9" ht="14.25" x14ac:dyDescent="0.45">
      <c r="A2403" s="74">
        <v>1464</v>
      </c>
      <c r="B2403" s="74">
        <v>14292</v>
      </c>
      <c r="C2403" s="75">
        <v>31</v>
      </c>
      <c r="D2403" s="74">
        <v>164</v>
      </c>
      <c r="E2403" s="74" t="s">
        <v>7</v>
      </c>
      <c r="F2403" s="74" t="s">
        <v>3160</v>
      </c>
      <c r="G2403" s="58">
        <v>5</v>
      </c>
      <c r="H2403" s="74">
        <v>60</v>
      </c>
      <c r="I2403" s="74">
        <v>1156</v>
      </c>
    </row>
    <row r="2404" spans="1:9" ht="14.25" x14ac:dyDescent="0.45">
      <c r="A2404" s="74">
        <v>1465</v>
      </c>
      <c r="B2404" s="74">
        <v>14756</v>
      </c>
      <c r="C2404" s="75">
        <v>109</v>
      </c>
      <c r="D2404" s="74">
        <v>120</v>
      </c>
      <c r="E2404" s="74" t="s">
        <v>13</v>
      </c>
      <c r="F2404" s="74" t="s">
        <v>1991</v>
      </c>
      <c r="G2404" s="58">
        <v>2</v>
      </c>
      <c r="H2404" s="74">
        <v>60</v>
      </c>
      <c r="I2404" s="74">
        <v>2309</v>
      </c>
    </row>
    <row r="2405" spans="1:9" ht="14.25" x14ac:dyDescent="0.45">
      <c r="A2405" s="74">
        <v>1466</v>
      </c>
      <c r="B2405" s="74">
        <v>53865</v>
      </c>
      <c r="C2405" s="75">
        <v>104</v>
      </c>
      <c r="D2405" s="74">
        <v>120</v>
      </c>
      <c r="E2405" s="74" t="s">
        <v>13</v>
      </c>
      <c r="F2405" s="74" t="s">
        <v>1990</v>
      </c>
      <c r="G2405" s="58">
        <v>2</v>
      </c>
      <c r="H2405" s="74">
        <v>60</v>
      </c>
      <c r="I2405" s="74">
        <v>2309</v>
      </c>
    </row>
    <row r="2406" spans="1:9" ht="14.25" x14ac:dyDescent="0.45">
      <c r="A2406" s="74">
        <v>1467</v>
      </c>
      <c r="B2406" s="74">
        <v>13595</v>
      </c>
      <c r="C2406" s="75">
        <v>105</v>
      </c>
      <c r="D2406" s="74">
        <v>120</v>
      </c>
      <c r="E2406" s="74" t="s">
        <v>13</v>
      </c>
      <c r="F2406" s="74" t="s">
        <v>1989</v>
      </c>
      <c r="G2406" s="58">
        <v>2</v>
      </c>
      <c r="H2406" s="74">
        <v>59</v>
      </c>
      <c r="I2406" s="74">
        <v>1295</v>
      </c>
    </row>
    <row r="2407" spans="1:9" ht="14.25" x14ac:dyDescent="0.45">
      <c r="A2407" s="74">
        <v>1467</v>
      </c>
      <c r="B2407" s="74">
        <v>20463</v>
      </c>
      <c r="C2407" s="75">
        <v>86</v>
      </c>
      <c r="D2407" s="74">
        <v>120</v>
      </c>
      <c r="E2407" s="74" t="s">
        <v>13</v>
      </c>
      <c r="F2407" s="74" t="s">
        <v>1989</v>
      </c>
      <c r="G2407" s="58">
        <v>2</v>
      </c>
      <c r="H2407" s="74">
        <v>59</v>
      </c>
      <c r="I2407" s="74">
        <v>993</v>
      </c>
    </row>
    <row r="2408" spans="1:9" ht="14.25" x14ac:dyDescent="0.45">
      <c r="A2408" s="74">
        <v>1468</v>
      </c>
      <c r="B2408" s="74">
        <v>38415</v>
      </c>
      <c r="C2408" s="75">
        <v>20</v>
      </c>
      <c r="D2408" s="74">
        <v>83</v>
      </c>
      <c r="E2408" s="74" t="s">
        <v>12</v>
      </c>
      <c r="F2408" s="74" t="s">
        <v>1988</v>
      </c>
      <c r="G2408" s="58">
        <v>19</v>
      </c>
      <c r="H2408" s="74">
        <v>61</v>
      </c>
      <c r="I2408" s="74">
        <v>1257</v>
      </c>
    </row>
    <row r="2409" spans="1:9" ht="14.25" x14ac:dyDescent="0.45">
      <c r="A2409" s="74">
        <v>1469</v>
      </c>
      <c r="B2409" s="74">
        <v>33028</v>
      </c>
      <c r="C2409" s="75">
        <v>77</v>
      </c>
      <c r="D2409" s="74">
        <v>124</v>
      </c>
      <c r="E2409" s="74" t="s">
        <v>13</v>
      </c>
      <c r="F2409" s="74" t="s">
        <v>1987</v>
      </c>
      <c r="G2409" s="58">
        <v>2</v>
      </c>
      <c r="H2409" s="74">
        <v>61</v>
      </c>
      <c r="I2409" s="74">
        <v>2496</v>
      </c>
    </row>
    <row r="2410" spans="1:9" ht="14.25" x14ac:dyDescent="0.45">
      <c r="A2410" s="74">
        <v>1470</v>
      </c>
      <c r="B2410" s="74">
        <v>9235</v>
      </c>
      <c r="C2410" s="75">
        <v>26</v>
      </c>
      <c r="D2410" s="74">
        <v>36</v>
      </c>
      <c r="E2410" s="74" t="s">
        <v>14</v>
      </c>
      <c r="F2410" s="74" t="s">
        <v>3679</v>
      </c>
      <c r="G2410" s="58">
        <v>1</v>
      </c>
      <c r="H2410" s="74">
        <v>59</v>
      </c>
      <c r="I2410" s="74">
        <v>2254</v>
      </c>
    </row>
    <row r="2411" spans="1:9" ht="14.25" x14ac:dyDescent="0.45">
      <c r="A2411" s="74">
        <v>1471</v>
      </c>
      <c r="B2411" s="74">
        <v>4199</v>
      </c>
      <c r="C2411" s="75">
        <v>55</v>
      </c>
      <c r="D2411" s="74">
        <v>122</v>
      </c>
      <c r="E2411" s="74" t="s">
        <v>11</v>
      </c>
      <c r="F2411" s="74" t="s">
        <v>1986</v>
      </c>
      <c r="G2411" s="58">
        <v>2</v>
      </c>
      <c r="H2411" s="74">
        <v>60</v>
      </c>
      <c r="I2411" s="74">
        <v>2495</v>
      </c>
    </row>
    <row r="2412" spans="1:9" ht="14.25" x14ac:dyDescent="0.45">
      <c r="A2412" s="74">
        <v>1471</v>
      </c>
      <c r="B2412" s="74">
        <v>67193</v>
      </c>
      <c r="C2412" s="75">
        <v>37</v>
      </c>
      <c r="D2412" s="74">
        <v>73</v>
      </c>
      <c r="E2412" s="74" t="s">
        <v>11</v>
      </c>
      <c r="F2412" s="74" t="s">
        <v>1986</v>
      </c>
      <c r="G2412" s="58">
        <v>2</v>
      </c>
      <c r="H2412" s="74">
        <v>60</v>
      </c>
      <c r="I2412" s="74">
        <v>2495</v>
      </c>
    </row>
    <row r="2413" spans="1:9" ht="14.25" x14ac:dyDescent="0.45">
      <c r="A2413" s="74">
        <v>1472</v>
      </c>
      <c r="B2413" s="74">
        <v>25569</v>
      </c>
      <c r="C2413" s="75">
        <v>47</v>
      </c>
      <c r="D2413" s="74">
        <v>120</v>
      </c>
      <c r="E2413" s="74" t="s">
        <v>8</v>
      </c>
      <c r="F2413" s="74" t="s">
        <v>1985</v>
      </c>
      <c r="G2413" s="58">
        <v>4</v>
      </c>
      <c r="H2413" s="74">
        <v>60</v>
      </c>
      <c r="I2413" s="74">
        <v>537</v>
      </c>
    </row>
    <row r="2414" spans="1:9" ht="14.25" x14ac:dyDescent="0.45">
      <c r="A2414" s="74">
        <v>1473</v>
      </c>
      <c r="B2414" s="74">
        <v>67304</v>
      </c>
      <c r="C2414" s="75">
        <v>40.015221681100002</v>
      </c>
      <c r="D2414" s="74">
        <v>123</v>
      </c>
      <c r="E2414" s="74" t="s">
        <v>16</v>
      </c>
      <c r="F2414" s="74" t="s">
        <v>1984</v>
      </c>
      <c r="G2414" s="58">
        <v>2</v>
      </c>
      <c r="H2414" s="74">
        <v>59</v>
      </c>
      <c r="I2414" s="74">
        <v>676</v>
      </c>
    </row>
    <row r="2415" spans="1:9" ht="14.25" x14ac:dyDescent="0.45">
      <c r="A2415" s="74">
        <v>1474</v>
      </c>
      <c r="B2415" s="74">
        <v>32147</v>
      </c>
      <c r="C2415" s="75">
        <v>129</v>
      </c>
      <c r="D2415" s="74">
        <v>120</v>
      </c>
      <c r="E2415" s="74" t="s">
        <v>7</v>
      </c>
      <c r="F2415" s="74" t="s">
        <v>1983</v>
      </c>
      <c r="G2415" s="58">
        <v>2</v>
      </c>
      <c r="H2415" s="74">
        <v>59</v>
      </c>
      <c r="I2415" s="74">
        <v>743</v>
      </c>
    </row>
    <row r="2416" spans="1:9" ht="14.25" x14ac:dyDescent="0.45">
      <c r="A2416" s="74">
        <v>1475</v>
      </c>
      <c r="B2416" s="74">
        <v>43965</v>
      </c>
      <c r="C2416" s="75">
        <v>128</v>
      </c>
      <c r="D2416" s="74">
        <v>120</v>
      </c>
      <c r="E2416" s="74" t="s">
        <v>8</v>
      </c>
      <c r="F2416" s="74" t="s">
        <v>1979</v>
      </c>
      <c r="G2416" s="58">
        <v>2</v>
      </c>
      <c r="H2416" s="74">
        <v>61</v>
      </c>
      <c r="I2416" s="74">
        <v>1410</v>
      </c>
    </row>
    <row r="2417" spans="1:9" ht="14.25" x14ac:dyDescent="0.45">
      <c r="A2417" s="74">
        <v>1477</v>
      </c>
      <c r="B2417" s="74">
        <v>16387</v>
      </c>
      <c r="C2417" s="75">
        <v>129</v>
      </c>
      <c r="D2417" s="74">
        <v>122</v>
      </c>
      <c r="E2417" s="74" t="s">
        <v>13</v>
      </c>
      <c r="F2417" s="74" t="s">
        <v>1977</v>
      </c>
      <c r="G2417" s="58">
        <v>2</v>
      </c>
      <c r="H2417" s="74">
        <v>59</v>
      </c>
      <c r="I2417" s="74">
        <v>2726</v>
      </c>
    </row>
    <row r="2418" spans="1:9" ht="14.25" x14ac:dyDescent="0.45">
      <c r="A2418" s="74">
        <v>1478</v>
      </c>
      <c r="B2418" s="74">
        <v>34428</v>
      </c>
      <c r="C2418" s="75">
        <v>118</v>
      </c>
      <c r="D2418" s="74">
        <v>170</v>
      </c>
      <c r="E2418" s="74" t="s">
        <v>13</v>
      </c>
      <c r="F2418" s="74" t="s">
        <v>1976</v>
      </c>
      <c r="G2418" s="58">
        <v>25</v>
      </c>
      <c r="H2418" s="74">
        <v>59</v>
      </c>
      <c r="I2418" s="74">
        <v>2397</v>
      </c>
    </row>
    <row r="2419" spans="1:9" ht="14.25" x14ac:dyDescent="0.45">
      <c r="A2419" s="74">
        <v>1479</v>
      </c>
      <c r="B2419" s="74">
        <v>5684</v>
      </c>
      <c r="C2419" s="75">
        <v>103</v>
      </c>
      <c r="D2419" s="74">
        <v>120</v>
      </c>
      <c r="E2419" s="74" t="s">
        <v>7</v>
      </c>
      <c r="F2419" s="74" t="s">
        <v>1975</v>
      </c>
      <c r="G2419" s="58">
        <v>2</v>
      </c>
      <c r="H2419" s="74">
        <v>59</v>
      </c>
      <c r="I2419" s="74">
        <v>649</v>
      </c>
    </row>
    <row r="2420" spans="1:9" ht="14.25" x14ac:dyDescent="0.45">
      <c r="A2420" s="74">
        <v>1480</v>
      </c>
      <c r="B2420" s="74">
        <v>42856</v>
      </c>
      <c r="C2420" s="75">
        <v>0</v>
      </c>
      <c r="D2420" s="74">
        <v>0</v>
      </c>
      <c r="E2420" s="74" t="s">
        <v>12</v>
      </c>
      <c r="F2420" s="74" t="s">
        <v>1974</v>
      </c>
      <c r="G2420" s="58">
        <v>0</v>
      </c>
      <c r="H2420" s="74">
        <v>59</v>
      </c>
      <c r="I2420" s="74">
        <v>25</v>
      </c>
    </row>
    <row r="2421" spans="1:9" ht="14.25" x14ac:dyDescent="0.45">
      <c r="A2421" s="74">
        <v>1481</v>
      </c>
      <c r="B2421" s="74">
        <v>13721</v>
      </c>
      <c r="C2421" s="75">
        <v>175</v>
      </c>
      <c r="D2421" s="74">
        <v>120</v>
      </c>
      <c r="E2421" s="74" t="s">
        <v>13</v>
      </c>
      <c r="F2421" s="74" t="s">
        <v>1973</v>
      </c>
      <c r="G2421" s="58">
        <v>2</v>
      </c>
      <c r="H2421" s="74">
        <v>62</v>
      </c>
      <c r="I2421" s="74">
        <v>810</v>
      </c>
    </row>
    <row r="2422" spans="1:9" ht="14.25" x14ac:dyDescent="0.45">
      <c r="A2422" s="74">
        <v>1482</v>
      </c>
      <c r="B2422" s="74">
        <v>32030</v>
      </c>
      <c r="C2422" s="75">
        <v>99</v>
      </c>
      <c r="D2422" s="74">
        <v>120</v>
      </c>
      <c r="E2422" s="74" t="s">
        <v>13</v>
      </c>
      <c r="F2422" s="74" t="s">
        <v>1972</v>
      </c>
      <c r="G2422" s="58">
        <v>2</v>
      </c>
      <c r="H2422" s="74">
        <v>60</v>
      </c>
      <c r="I2422" s="74">
        <v>2090</v>
      </c>
    </row>
    <row r="2423" spans="1:9" ht="14.25" x14ac:dyDescent="0.45">
      <c r="A2423" s="74">
        <v>1483</v>
      </c>
      <c r="B2423" s="74">
        <v>4946</v>
      </c>
      <c r="C2423" s="75">
        <v>147.42259498999999</v>
      </c>
      <c r="D2423" s="74">
        <v>210</v>
      </c>
      <c r="E2423" s="74" t="s">
        <v>8</v>
      </c>
      <c r="F2423" s="74" t="s">
        <v>3727</v>
      </c>
      <c r="G2423" s="58">
        <v>24</v>
      </c>
      <c r="H2423" s="74">
        <v>62</v>
      </c>
      <c r="I2423" s="74">
        <v>1313</v>
      </c>
    </row>
    <row r="2424" spans="1:9" ht="14.25" x14ac:dyDescent="0.45">
      <c r="A2424" s="74">
        <v>1483</v>
      </c>
      <c r="B2424" s="74">
        <v>49677</v>
      </c>
      <c r="C2424" s="75">
        <v>126.460253306</v>
      </c>
      <c r="D2424" s="74">
        <v>125</v>
      </c>
      <c r="E2424" s="74" t="s">
        <v>8</v>
      </c>
      <c r="F2424" s="74" t="s">
        <v>3726</v>
      </c>
      <c r="G2424" s="58">
        <v>24</v>
      </c>
      <c r="H2424" s="74">
        <v>62</v>
      </c>
      <c r="I2424" s="74">
        <v>1313</v>
      </c>
    </row>
    <row r="2425" spans="1:9" ht="14.25" x14ac:dyDescent="0.45">
      <c r="A2425" s="74">
        <v>1484</v>
      </c>
      <c r="B2425" s="74">
        <v>15444</v>
      </c>
      <c r="C2425" s="75">
        <v>109</v>
      </c>
      <c r="D2425" s="74">
        <v>120</v>
      </c>
      <c r="E2425" s="74" t="s">
        <v>13</v>
      </c>
      <c r="F2425" s="74" t="s">
        <v>1969</v>
      </c>
      <c r="G2425" s="58">
        <v>2</v>
      </c>
      <c r="H2425" s="74">
        <v>60</v>
      </c>
      <c r="I2425" s="74">
        <v>1128</v>
      </c>
    </row>
    <row r="2426" spans="1:9" ht="14.25" x14ac:dyDescent="0.45">
      <c r="A2426" s="74">
        <v>1485</v>
      </c>
      <c r="B2426" s="74">
        <v>31553</v>
      </c>
      <c r="C2426" s="75">
        <v>79</v>
      </c>
      <c r="D2426" s="74">
        <v>120</v>
      </c>
      <c r="E2426" s="74" t="s">
        <v>13</v>
      </c>
      <c r="F2426" s="74" t="s">
        <v>1968</v>
      </c>
      <c r="G2426" s="58">
        <v>48</v>
      </c>
      <c r="H2426" s="74">
        <v>59</v>
      </c>
      <c r="I2426" s="74">
        <v>87</v>
      </c>
    </row>
    <row r="2427" spans="1:9" ht="14.25" x14ac:dyDescent="0.45">
      <c r="A2427" s="74">
        <v>1486</v>
      </c>
      <c r="B2427" s="74">
        <v>9320</v>
      </c>
      <c r="C2427" s="75">
        <v>130</v>
      </c>
      <c r="D2427" s="74">
        <v>120</v>
      </c>
      <c r="E2427" s="74" t="s">
        <v>13</v>
      </c>
      <c r="F2427" s="74" t="s">
        <v>1967</v>
      </c>
      <c r="G2427" s="58">
        <v>2</v>
      </c>
      <c r="H2427" s="74">
        <v>59</v>
      </c>
      <c r="I2427" s="74">
        <v>1599</v>
      </c>
    </row>
    <row r="2428" spans="1:9" ht="14.25" x14ac:dyDescent="0.45">
      <c r="A2428" s="74">
        <v>1487</v>
      </c>
      <c r="B2428" s="74">
        <v>31173</v>
      </c>
      <c r="C2428" s="75">
        <v>72.995939862100002</v>
      </c>
      <c r="D2428" s="74">
        <v>120</v>
      </c>
      <c r="E2428" s="74" t="s">
        <v>10</v>
      </c>
      <c r="F2428" s="74" t="s">
        <v>1966</v>
      </c>
      <c r="G2428" s="58">
        <v>2</v>
      </c>
      <c r="H2428" s="74">
        <v>59</v>
      </c>
      <c r="I2428" s="74">
        <v>1359</v>
      </c>
    </row>
    <row r="2429" spans="1:9" ht="14.25" x14ac:dyDescent="0.45">
      <c r="A2429" s="74">
        <v>1488</v>
      </c>
      <c r="B2429" s="74">
        <v>13828</v>
      </c>
      <c r="C2429" s="75">
        <v>77</v>
      </c>
      <c r="D2429" s="74">
        <v>120</v>
      </c>
      <c r="E2429" s="74" t="s">
        <v>13</v>
      </c>
      <c r="F2429" s="74" t="s">
        <v>1959</v>
      </c>
      <c r="G2429" s="58">
        <v>2</v>
      </c>
      <c r="H2429" s="74">
        <v>60</v>
      </c>
      <c r="I2429" s="74">
        <v>2090</v>
      </c>
    </row>
    <row r="2430" spans="1:9" ht="14.25" x14ac:dyDescent="0.45">
      <c r="A2430" s="74">
        <v>1489</v>
      </c>
      <c r="B2430" s="74">
        <v>25266</v>
      </c>
      <c r="C2430" s="75">
        <v>108</v>
      </c>
      <c r="D2430" s="74">
        <v>120</v>
      </c>
      <c r="E2430" s="74" t="s">
        <v>13</v>
      </c>
      <c r="F2430" s="74" t="s">
        <v>1958</v>
      </c>
      <c r="G2430" s="58">
        <v>2</v>
      </c>
      <c r="H2430" s="74">
        <v>59</v>
      </c>
      <c r="I2430" s="74">
        <v>993</v>
      </c>
    </row>
    <row r="2431" spans="1:9" ht="14.25" x14ac:dyDescent="0.45">
      <c r="A2431" s="74">
        <v>1490</v>
      </c>
      <c r="B2431" s="74">
        <v>13839</v>
      </c>
      <c r="C2431" s="75">
        <v>59</v>
      </c>
      <c r="D2431" s="74">
        <v>120</v>
      </c>
      <c r="E2431" s="74" t="s">
        <v>7</v>
      </c>
      <c r="F2431" s="74" t="s">
        <v>1957</v>
      </c>
      <c r="G2431" s="58">
        <v>2</v>
      </c>
      <c r="H2431" s="74">
        <v>59</v>
      </c>
      <c r="I2431" s="74">
        <v>743</v>
      </c>
    </row>
    <row r="2432" spans="1:9" ht="14.25" x14ac:dyDescent="0.45">
      <c r="A2432" s="74">
        <v>1491</v>
      </c>
      <c r="B2432" s="74">
        <v>10924</v>
      </c>
      <c r="C2432" s="75">
        <v>192</v>
      </c>
      <c r="D2432" s="74">
        <v>120</v>
      </c>
      <c r="E2432" s="74" t="s">
        <v>7</v>
      </c>
      <c r="F2432" s="74" t="s">
        <v>1956</v>
      </c>
      <c r="G2432" s="58">
        <v>2</v>
      </c>
      <c r="H2432" s="74">
        <v>59</v>
      </c>
      <c r="I2432" s="74">
        <v>2559</v>
      </c>
    </row>
    <row r="2433" spans="1:9" ht="14.25" x14ac:dyDescent="0.45">
      <c r="A2433" s="74">
        <v>1492</v>
      </c>
      <c r="B2433" s="74">
        <v>25761</v>
      </c>
      <c r="C2433" s="75">
        <v>155</v>
      </c>
      <c r="D2433" s="74">
        <v>120</v>
      </c>
      <c r="E2433" s="74" t="s">
        <v>7</v>
      </c>
      <c r="F2433" s="74" t="s">
        <v>1955</v>
      </c>
      <c r="G2433" s="58">
        <v>2</v>
      </c>
      <c r="H2433" s="74">
        <v>59</v>
      </c>
      <c r="I2433" s="74">
        <v>2560</v>
      </c>
    </row>
    <row r="2434" spans="1:9" ht="14.25" x14ac:dyDescent="0.45">
      <c r="A2434" s="74">
        <v>1493</v>
      </c>
      <c r="B2434" s="74">
        <v>20209</v>
      </c>
      <c r="C2434" s="75">
        <v>79</v>
      </c>
      <c r="D2434" s="74">
        <v>106</v>
      </c>
      <c r="E2434" s="74" t="s">
        <v>14</v>
      </c>
      <c r="F2434" s="74" t="s">
        <v>1954</v>
      </c>
      <c r="G2434" s="58">
        <v>26</v>
      </c>
      <c r="H2434" s="74">
        <v>59</v>
      </c>
      <c r="I2434" s="74">
        <v>986</v>
      </c>
    </row>
    <row r="2435" spans="1:9" ht="14.25" x14ac:dyDescent="0.45">
      <c r="A2435" s="74">
        <v>1494</v>
      </c>
      <c r="B2435" s="74">
        <v>21803</v>
      </c>
      <c r="C2435" s="75">
        <v>63</v>
      </c>
      <c r="D2435" s="74">
        <v>81</v>
      </c>
      <c r="E2435" s="74" t="s">
        <v>7</v>
      </c>
      <c r="F2435" s="74" t="s">
        <v>1805</v>
      </c>
      <c r="G2435" s="58">
        <v>2</v>
      </c>
      <c r="H2435" s="74">
        <v>62</v>
      </c>
      <c r="I2435" s="74">
        <v>1592</v>
      </c>
    </row>
    <row r="2436" spans="1:9" ht="14.25" x14ac:dyDescent="0.45">
      <c r="A2436" s="74">
        <v>1494</v>
      </c>
      <c r="B2436" s="74">
        <v>35388</v>
      </c>
      <c r="C2436" s="75">
        <v>99</v>
      </c>
      <c r="D2436" s="74">
        <v>144</v>
      </c>
      <c r="E2436" s="74" t="s">
        <v>7</v>
      </c>
      <c r="F2436" s="74" t="s">
        <v>1806</v>
      </c>
      <c r="G2436" s="58">
        <v>2</v>
      </c>
      <c r="H2436" s="74">
        <v>62</v>
      </c>
      <c r="I2436" s="74">
        <v>1593</v>
      </c>
    </row>
    <row r="2437" spans="1:9" ht="14.25" x14ac:dyDescent="0.45">
      <c r="A2437" s="74">
        <v>1494</v>
      </c>
      <c r="B2437" s="74">
        <v>2776</v>
      </c>
      <c r="C2437" s="75">
        <v>0</v>
      </c>
      <c r="D2437" s="74">
        <v>0</v>
      </c>
      <c r="E2437" s="74" t="s">
        <v>7</v>
      </c>
      <c r="F2437" s="74" t="s">
        <v>1805</v>
      </c>
      <c r="G2437" s="58">
        <v>0</v>
      </c>
      <c r="H2437" s="74">
        <v>62</v>
      </c>
      <c r="I2437" s="74">
        <v>1592</v>
      </c>
    </row>
    <row r="2438" spans="1:9" ht="14.25" x14ac:dyDescent="0.45">
      <c r="A2438" s="74">
        <v>1494</v>
      </c>
      <c r="B2438" s="74">
        <v>16982</v>
      </c>
      <c r="C2438" s="75">
        <v>0</v>
      </c>
      <c r="D2438" s="74">
        <v>0</v>
      </c>
      <c r="E2438" s="74" t="s">
        <v>7</v>
      </c>
      <c r="F2438" s="74" t="s">
        <v>1805</v>
      </c>
      <c r="G2438" s="58">
        <v>0</v>
      </c>
      <c r="H2438" s="74">
        <v>62</v>
      </c>
      <c r="I2438" s="74">
        <v>1592</v>
      </c>
    </row>
    <row r="2439" spans="1:9" ht="14.25" x14ac:dyDescent="0.45">
      <c r="A2439" s="74">
        <v>1495</v>
      </c>
      <c r="B2439" s="74">
        <v>54526</v>
      </c>
      <c r="C2439" s="75">
        <v>103</v>
      </c>
      <c r="D2439" s="74">
        <v>240</v>
      </c>
      <c r="E2439" s="74" t="s">
        <v>13</v>
      </c>
      <c r="F2439" s="74" t="s">
        <v>1804</v>
      </c>
      <c r="G2439" s="58">
        <v>24</v>
      </c>
      <c r="H2439" s="74">
        <v>59</v>
      </c>
      <c r="I2439" s="74">
        <v>919</v>
      </c>
    </row>
    <row r="2440" spans="1:9" ht="14.25" x14ac:dyDescent="0.45">
      <c r="A2440" s="74">
        <v>1495</v>
      </c>
      <c r="B2440" s="74">
        <v>33384</v>
      </c>
      <c r="C2440" s="75">
        <v>74.788476941900001</v>
      </c>
      <c r="D2440" s="74">
        <v>120</v>
      </c>
      <c r="E2440" s="74" t="s">
        <v>13</v>
      </c>
      <c r="F2440" s="74" t="s">
        <v>1803</v>
      </c>
      <c r="G2440" s="58">
        <v>4</v>
      </c>
      <c r="H2440" s="74">
        <v>59</v>
      </c>
      <c r="I2440" s="74">
        <v>919</v>
      </c>
    </row>
    <row r="2441" spans="1:9" ht="14.25" x14ac:dyDescent="0.45">
      <c r="A2441" s="74">
        <v>1496</v>
      </c>
      <c r="B2441" s="74">
        <v>4064</v>
      </c>
      <c r="C2441" s="75">
        <v>41.8166585341</v>
      </c>
      <c r="D2441" s="74">
        <v>36</v>
      </c>
      <c r="E2441" s="74" t="s">
        <v>14</v>
      </c>
      <c r="F2441" s="74" t="s">
        <v>1802</v>
      </c>
      <c r="G2441" s="58">
        <v>2</v>
      </c>
      <c r="H2441" s="74">
        <v>60</v>
      </c>
      <c r="I2441" s="74">
        <v>399</v>
      </c>
    </row>
    <row r="2442" spans="1:9" ht="14.25" x14ac:dyDescent="0.45">
      <c r="A2442" s="74">
        <v>1497</v>
      </c>
      <c r="B2442" s="74">
        <v>54319</v>
      </c>
      <c r="C2442" s="75">
        <v>0</v>
      </c>
      <c r="D2442" s="74">
        <v>0</v>
      </c>
      <c r="E2442" s="74" t="s">
        <v>22</v>
      </c>
      <c r="F2442" s="74" t="s">
        <v>1801</v>
      </c>
      <c r="G2442" s="58">
        <v>0</v>
      </c>
      <c r="H2442" s="74">
        <v>60</v>
      </c>
      <c r="I2442" s="74">
        <v>1697</v>
      </c>
    </row>
    <row r="2443" spans="1:9" ht="14.25" x14ac:dyDescent="0.45">
      <c r="A2443" s="74">
        <v>1497</v>
      </c>
      <c r="B2443" s="74">
        <v>45713</v>
      </c>
      <c r="C2443" s="75">
        <v>0</v>
      </c>
      <c r="D2443" s="74">
        <v>0</v>
      </c>
      <c r="E2443" s="74" t="s">
        <v>22</v>
      </c>
      <c r="F2443" s="74" t="s">
        <v>1801</v>
      </c>
      <c r="G2443" s="58">
        <v>0</v>
      </c>
      <c r="H2443" s="74">
        <v>60</v>
      </c>
      <c r="I2443" s="74">
        <v>1697</v>
      </c>
    </row>
    <row r="2444" spans="1:9" ht="14.25" x14ac:dyDescent="0.45">
      <c r="A2444" s="74">
        <v>1498</v>
      </c>
      <c r="B2444" s="74">
        <v>32999</v>
      </c>
      <c r="C2444" s="75">
        <v>58</v>
      </c>
      <c r="D2444" s="74">
        <v>120</v>
      </c>
      <c r="E2444" s="74" t="s">
        <v>13</v>
      </c>
      <c r="F2444" s="74" t="s">
        <v>1800</v>
      </c>
      <c r="G2444" s="58">
        <v>2</v>
      </c>
      <c r="H2444" s="74">
        <v>61</v>
      </c>
      <c r="I2444" s="74">
        <v>1364</v>
      </c>
    </row>
    <row r="2445" spans="1:9" ht="14.25" x14ac:dyDescent="0.45">
      <c r="A2445" s="74">
        <v>1498</v>
      </c>
      <c r="B2445" s="74">
        <v>12352</v>
      </c>
      <c r="C2445" s="75">
        <v>49</v>
      </c>
      <c r="D2445" s="74">
        <v>240</v>
      </c>
      <c r="E2445" s="74" t="s">
        <v>13</v>
      </c>
      <c r="F2445" s="74" t="s">
        <v>1800</v>
      </c>
      <c r="G2445" s="58">
        <v>25</v>
      </c>
      <c r="H2445" s="74">
        <v>61</v>
      </c>
      <c r="I2445" s="74">
        <v>1364</v>
      </c>
    </row>
    <row r="2446" spans="1:9" ht="14.25" x14ac:dyDescent="0.45">
      <c r="A2446" s="74">
        <v>1498</v>
      </c>
      <c r="B2446" s="74">
        <v>38642</v>
      </c>
      <c r="C2446" s="75">
        <v>0</v>
      </c>
      <c r="D2446" s="74">
        <v>0</v>
      </c>
      <c r="E2446" s="74" t="s">
        <v>13</v>
      </c>
      <c r="F2446" s="74" t="s">
        <v>1799</v>
      </c>
      <c r="G2446" s="58">
        <v>0</v>
      </c>
      <c r="H2446" s="74">
        <v>61</v>
      </c>
      <c r="I2446" s="74">
        <v>1365</v>
      </c>
    </row>
    <row r="2447" spans="1:9" ht="14.25" x14ac:dyDescent="0.45">
      <c r="A2447" s="74">
        <v>1499</v>
      </c>
      <c r="B2447" s="74">
        <v>25769</v>
      </c>
      <c r="C2447" s="75">
        <v>125</v>
      </c>
      <c r="D2447" s="74">
        <v>120</v>
      </c>
      <c r="E2447" s="74" t="s">
        <v>7</v>
      </c>
      <c r="F2447" s="74" t="s">
        <v>1798</v>
      </c>
      <c r="G2447" s="58">
        <v>2</v>
      </c>
      <c r="H2447" s="74">
        <v>61</v>
      </c>
      <c r="I2447" s="74">
        <v>1782</v>
      </c>
    </row>
    <row r="2448" spans="1:9" ht="14.25" x14ac:dyDescent="0.45">
      <c r="A2448" s="74">
        <v>1500</v>
      </c>
      <c r="B2448" s="74">
        <v>16675</v>
      </c>
      <c r="C2448" s="75">
        <v>61</v>
      </c>
      <c r="D2448" s="74">
        <v>120</v>
      </c>
      <c r="E2448" s="74" t="s">
        <v>13</v>
      </c>
      <c r="F2448" s="74" t="s">
        <v>1797</v>
      </c>
      <c r="G2448" s="58">
        <v>2</v>
      </c>
      <c r="H2448" s="74">
        <v>59</v>
      </c>
      <c r="I2448" s="74">
        <v>2361</v>
      </c>
    </row>
    <row r="2449" spans="1:9" ht="14.25" x14ac:dyDescent="0.45">
      <c r="A2449" s="74">
        <v>1501</v>
      </c>
      <c r="B2449" s="74">
        <v>34758</v>
      </c>
      <c r="C2449" s="75">
        <v>112</v>
      </c>
      <c r="D2449" s="74">
        <v>124</v>
      </c>
      <c r="E2449" s="74" t="s">
        <v>8</v>
      </c>
      <c r="F2449" s="74" t="s">
        <v>1796</v>
      </c>
      <c r="G2449" s="58">
        <v>4</v>
      </c>
      <c r="H2449" s="74">
        <v>60</v>
      </c>
      <c r="I2449" s="74">
        <v>260</v>
      </c>
    </row>
    <row r="2450" spans="1:9" ht="14.25" x14ac:dyDescent="0.45">
      <c r="A2450" s="74">
        <v>1502</v>
      </c>
      <c r="B2450" s="74">
        <v>25005</v>
      </c>
      <c r="C2450" s="75">
        <v>0</v>
      </c>
      <c r="D2450" s="74">
        <v>0</v>
      </c>
      <c r="E2450" s="74" t="s">
        <v>20</v>
      </c>
      <c r="F2450" s="74" t="s">
        <v>1795</v>
      </c>
      <c r="G2450" s="58">
        <v>0</v>
      </c>
      <c r="H2450" s="74">
        <v>62</v>
      </c>
      <c r="I2450" s="74">
        <v>589</v>
      </c>
    </row>
    <row r="2451" spans="1:9" ht="14.25" x14ac:dyDescent="0.45">
      <c r="A2451" s="74">
        <v>1503</v>
      </c>
      <c r="B2451" s="74">
        <v>9724</v>
      </c>
      <c r="C2451" s="75">
        <v>125</v>
      </c>
      <c r="D2451" s="74">
        <v>120</v>
      </c>
      <c r="E2451" s="74" t="s">
        <v>13</v>
      </c>
      <c r="F2451" s="74" t="s">
        <v>1794</v>
      </c>
      <c r="G2451" s="58">
        <v>2</v>
      </c>
      <c r="H2451" s="74">
        <v>60</v>
      </c>
      <c r="I2451" s="74">
        <v>1319</v>
      </c>
    </row>
    <row r="2452" spans="1:9" ht="14.25" x14ac:dyDescent="0.45">
      <c r="A2452" s="74">
        <v>1504</v>
      </c>
      <c r="B2452" s="74">
        <v>20098</v>
      </c>
      <c r="C2452" s="75">
        <v>0</v>
      </c>
      <c r="D2452" s="74">
        <v>0</v>
      </c>
      <c r="E2452" s="74" t="s">
        <v>13</v>
      </c>
      <c r="F2452" s="74" t="s">
        <v>1793</v>
      </c>
      <c r="G2452" s="58">
        <v>0</v>
      </c>
      <c r="H2452" s="74">
        <v>59</v>
      </c>
      <c r="I2452" s="74">
        <v>1094</v>
      </c>
    </row>
    <row r="2453" spans="1:9" ht="14.25" x14ac:dyDescent="0.45">
      <c r="A2453" s="74">
        <v>1505</v>
      </c>
      <c r="B2453" s="74">
        <v>18470</v>
      </c>
      <c r="C2453" s="75">
        <v>72</v>
      </c>
      <c r="D2453" s="74">
        <v>120</v>
      </c>
      <c r="E2453" s="74" t="s">
        <v>8</v>
      </c>
      <c r="F2453" s="74" t="s">
        <v>1792</v>
      </c>
      <c r="G2453" s="58">
        <v>4</v>
      </c>
      <c r="H2453" s="74">
        <v>60</v>
      </c>
      <c r="I2453" s="74">
        <v>582</v>
      </c>
    </row>
    <row r="2454" spans="1:9" ht="14.25" x14ac:dyDescent="0.45">
      <c r="A2454" s="74">
        <v>1506</v>
      </c>
      <c r="B2454" s="74">
        <v>23105</v>
      </c>
      <c r="C2454" s="75">
        <v>78</v>
      </c>
      <c r="D2454" s="74">
        <v>120</v>
      </c>
      <c r="E2454" s="74" t="s">
        <v>13</v>
      </c>
      <c r="F2454" s="74" t="s">
        <v>1788</v>
      </c>
      <c r="G2454" s="58">
        <v>2</v>
      </c>
      <c r="H2454" s="74">
        <v>59</v>
      </c>
      <c r="I2454" s="74">
        <v>2361</v>
      </c>
    </row>
    <row r="2455" spans="1:9" ht="14.25" x14ac:dyDescent="0.45">
      <c r="A2455" s="74">
        <v>1507</v>
      </c>
      <c r="B2455" s="74">
        <v>43222</v>
      </c>
      <c r="C2455" s="75">
        <v>151</v>
      </c>
      <c r="D2455" s="74">
        <v>123</v>
      </c>
      <c r="E2455" s="74" t="s">
        <v>8</v>
      </c>
      <c r="F2455" s="74" t="s">
        <v>1787</v>
      </c>
      <c r="G2455" s="58">
        <v>2</v>
      </c>
      <c r="H2455" s="74">
        <v>60</v>
      </c>
      <c r="I2455" s="74">
        <v>153</v>
      </c>
    </row>
    <row r="2456" spans="1:9" ht="14.25" x14ac:dyDescent="0.45">
      <c r="A2456" s="74">
        <v>1508</v>
      </c>
      <c r="B2456" s="74">
        <v>15750</v>
      </c>
      <c r="C2456" s="75">
        <v>157</v>
      </c>
      <c r="D2456" s="74">
        <v>121</v>
      </c>
      <c r="E2456" s="74" t="s">
        <v>8</v>
      </c>
      <c r="F2456" s="74" t="s">
        <v>1786</v>
      </c>
      <c r="G2456" s="58">
        <v>2</v>
      </c>
      <c r="H2456" s="74">
        <v>62</v>
      </c>
      <c r="I2456" s="74">
        <v>284</v>
      </c>
    </row>
    <row r="2457" spans="1:9" ht="14.25" x14ac:dyDescent="0.45">
      <c r="A2457" s="74">
        <v>1509</v>
      </c>
      <c r="B2457" s="74">
        <v>51238</v>
      </c>
      <c r="C2457" s="75">
        <v>111</v>
      </c>
      <c r="D2457" s="74">
        <v>121</v>
      </c>
      <c r="E2457" s="74" t="s">
        <v>7</v>
      </c>
      <c r="F2457" s="74" t="s">
        <v>1785</v>
      </c>
      <c r="G2457" s="58">
        <v>2</v>
      </c>
      <c r="H2457" s="74">
        <v>62</v>
      </c>
      <c r="I2457" s="74">
        <v>77</v>
      </c>
    </row>
    <row r="2458" spans="1:9" ht="14.25" x14ac:dyDescent="0.45">
      <c r="A2458" s="74">
        <v>1510</v>
      </c>
      <c r="B2458" s="74">
        <v>18405</v>
      </c>
      <c r="C2458" s="75">
        <v>61</v>
      </c>
      <c r="D2458" s="74">
        <v>120</v>
      </c>
      <c r="E2458" s="74" t="s">
        <v>9</v>
      </c>
      <c r="F2458" s="74" t="s">
        <v>1784</v>
      </c>
      <c r="G2458" s="58">
        <v>24</v>
      </c>
      <c r="H2458" s="74">
        <v>59</v>
      </c>
      <c r="I2458" s="74">
        <v>1067</v>
      </c>
    </row>
    <row r="2459" spans="1:9" ht="14.25" x14ac:dyDescent="0.45">
      <c r="A2459" s="74">
        <v>1511</v>
      </c>
      <c r="B2459" s="74">
        <v>41865</v>
      </c>
      <c r="C2459" s="75">
        <v>26</v>
      </c>
      <c r="D2459" s="74">
        <v>36</v>
      </c>
      <c r="E2459" s="74" t="s">
        <v>17</v>
      </c>
      <c r="F2459" s="74" t="s">
        <v>1783</v>
      </c>
      <c r="G2459" s="58">
        <v>2</v>
      </c>
      <c r="H2459" s="74">
        <v>62</v>
      </c>
      <c r="I2459" s="74">
        <v>1321</v>
      </c>
    </row>
    <row r="2460" spans="1:9" ht="14.25" x14ac:dyDescent="0.45">
      <c r="A2460" s="74">
        <v>1512</v>
      </c>
      <c r="B2460" s="74">
        <v>49995</v>
      </c>
      <c r="C2460" s="75">
        <v>100</v>
      </c>
      <c r="D2460" s="74">
        <v>60</v>
      </c>
      <c r="E2460" s="74" t="s">
        <v>9</v>
      </c>
      <c r="F2460" s="74" t="s">
        <v>1779</v>
      </c>
      <c r="G2460" s="58">
        <v>2</v>
      </c>
      <c r="H2460" s="74">
        <v>61</v>
      </c>
      <c r="I2460" s="74">
        <v>2586</v>
      </c>
    </row>
    <row r="2461" spans="1:9" ht="14.25" x14ac:dyDescent="0.45">
      <c r="A2461" s="74">
        <v>1513</v>
      </c>
      <c r="B2461" s="74">
        <v>9074</v>
      </c>
      <c r="C2461" s="75">
        <v>43</v>
      </c>
      <c r="D2461" s="74">
        <v>35</v>
      </c>
      <c r="E2461" s="74" t="s">
        <v>7</v>
      </c>
      <c r="F2461" s="74" t="s">
        <v>1775</v>
      </c>
      <c r="G2461" s="58">
        <v>1</v>
      </c>
      <c r="H2461" s="74">
        <v>61</v>
      </c>
      <c r="I2461" s="74">
        <v>2327</v>
      </c>
    </row>
    <row r="2462" spans="1:9" ht="14.25" x14ac:dyDescent="0.45">
      <c r="A2462" s="74">
        <v>1513</v>
      </c>
      <c r="B2462" s="74">
        <v>31915</v>
      </c>
      <c r="C2462" s="75">
        <v>121</v>
      </c>
      <c r="D2462" s="74">
        <v>130</v>
      </c>
      <c r="E2462" s="74" t="s">
        <v>7</v>
      </c>
      <c r="F2462" s="74" t="s">
        <v>1774</v>
      </c>
      <c r="G2462" s="58">
        <v>17</v>
      </c>
      <c r="H2462" s="74">
        <v>61</v>
      </c>
      <c r="I2462" s="74">
        <v>2327</v>
      </c>
    </row>
    <row r="2463" spans="1:9" ht="14.25" x14ac:dyDescent="0.45">
      <c r="A2463" s="74">
        <v>1514</v>
      </c>
      <c r="B2463" s="74">
        <v>30987</v>
      </c>
      <c r="C2463" s="75">
        <v>52.768903578600003</v>
      </c>
      <c r="D2463" s="74">
        <v>125</v>
      </c>
      <c r="E2463" s="74" t="s">
        <v>13</v>
      </c>
      <c r="F2463" s="74" t="s">
        <v>1773</v>
      </c>
      <c r="G2463" s="58">
        <v>26</v>
      </c>
      <c r="H2463" s="74">
        <v>62</v>
      </c>
      <c r="I2463" s="74">
        <v>271</v>
      </c>
    </row>
    <row r="2464" spans="1:9" ht="14.25" x14ac:dyDescent="0.45">
      <c r="A2464" s="74">
        <v>1515</v>
      </c>
      <c r="B2464" s="74">
        <v>50517</v>
      </c>
      <c r="C2464" s="75">
        <v>133</v>
      </c>
      <c r="D2464" s="74">
        <v>113</v>
      </c>
      <c r="E2464" s="74" t="s">
        <v>13</v>
      </c>
      <c r="F2464" s="74" t="s">
        <v>1772</v>
      </c>
      <c r="G2464" s="58">
        <v>2</v>
      </c>
      <c r="H2464" s="74">
        <v>59</v>
      </c>
      <c r="I2464" s="74">
        <v>2726</v>
      </c>
    </row>
    <row r="2465" spans="1:9" ht="14.25" x14ac:dyDescent="0.45">
      <c r="A2465" s="74">
        <v>1516</v>
      </c>
      <c r="B2465" s="74">
        <v>5248</v>
      </c>
      <c r="C2465" s="75">
        <v>175</v>
      </c>
      <c r="D2465" s="74">
        <v>240</v>
      </c>
      <c r="E2465" s="74" t="s">
        <v>9</v>
      </c>
      <c r="F2465" s="74" t="s">
        <v>1771</v>
      </c>
      <c r="G2465" s="58">
        <v>26</v>
      </c>
      <c r="H2465" s="74">
        <v>59</v>
      </c>
      <c r="I2465" s="74">
        <v>2251</v>
      </c>
    </row>
    <row r="2466" spans="1:9" ht="14.25" x14ac:dyDescent="0.45">
      <c r="A2466" s="74">
        <v>1517</v>
      </c>
      <c r="B2466" s="74">
        <v>12220</v>
      </c>
      <c r="C2466" s="75">
        <v>118</v>
      </c>
      <c r="D2466" s="74">
        <v>240</v>
      </c>
      <c r="E2466" s="74" t="s">
        <v>9</v>
      </c>
      <c r="F2466" s="74" t="s">
        <v>1770</v>
      </c>
      <c r="G2466" s="58">
        <v>26</v>
      </c>
      <c r="H2466" s="74">
        <v>60</v>
      </c>
      <c r="I2466" s="74">
        <v>2707</v>
      </c>
    </row>
    <row r="2467" spans="1:9" ht="14.25" x14ac:dyDescent="0.45">
      <c r="A2467" s="74">
        <v>1518</v>
      </c>
      <c r="B2467" s="74">
        <v>41489</v>
      </c>
      <c r="C2467" s="75">
        <v>65</v>
      </c>
      <c r="D2467" s="74">
        <v>125</v>
      </c>
      <c r="E2467" s="74" t="s">
        <v>15</v>
      </c>
      <c r="F2467" s="74" t="s">
        <v>1769</v>
      </c>
      <c r="G2467" s="58">
        <v>2</v>
      </c>
      <c r="H2467" s="74">
        <v>60</v>
      </c>
      <c r="I2467" s="74">
        <v>2058</v>
      </c>
    </row>
    <row r="2468" spans="1:9" ht="14.25" x14ac:dyDescent="0.45">
      <c r="A2468" s="74">
        <v>1519</v>
      </c>
      <c r="B2468" s="74">
        <v>10006</v>
      </c>
      <c r="C2468" s="75">
        <v>72</v>
      </c>
      <c r="D2468" s="74">
        <v>72</v>
      </c>
      <c r="E2468" s="74" t="s">
        <v>17</v>
      </c>
      <c r="F2468" s="74" t="s">
        <v>1768</v>
      </c>
      <c r="G2468" s="58">
        <v>4</v>
      </c>
      <c r="H2468" s="74">
        <v>60</v>
      </c>
      <c r="I2468" s="74">
        <v>67</v>
      </c>
    </row>
    <row r="2469" spans="1:9" ht="14.25" x14ac:dyDescent="0.45">
      <c r="A2469" s="74">
        <v>1521</v>
      </c>
      <c r="B2469" s="74">
        <v>18222</v>
      </c>
      <c r="C2469" s="75">
        <v>184.638991441</v>
      </c>
      <c r="D2469" s="74">
        <v>200</v>
      </c>
      <c r="E2469" s="74" t="s">
        <v>8</v>
      </c>
      <c r="F2469" s="74" t="s">
        <v>1766</v>
      </c>
      <c r="G2469" s="58">
        <v>2</v>
      </c>
      <c r="H2469" s="74">
        <v>60</v>
      </c>
      <c r="I2469" s="74">
        <v>610</v>
      </c>
    </row>
    <row r="2470" spans="1:9" ht="14.25" x14ac:dyDescent="0.45">
      <c r="A2470" s="74">
        <v>1522</v>
      </c>
      <c r="B2470" s="74">
        <v>37858</v>
      </c>
      <c r="C2470" s="75">
        <v>11</v>
      </c>
      <c r="D2470" s="74">
        <v>40</v>
      </c>
      <c r="E2470" s="74" t="s">
        <v>15</v>
      </c>
      <c r="F2470" s="74" t="s">
        <v>1765</v>
      </c>
      <c r="G2470" s="58">
        <v>16</v>
      </c>
      <c r="H2470" s="74">
        <v>60</v>
      </c>
      <c r="I2470" s="74">
        <v>2586</v>
      </c>
    </row>
    <row r="2471" spans="1:9" ht="14.25" x14ac:dyDescent="0.45">
      <c r="A2471" s="74">
        <v>1523</v>
      </c>
      <c r="B2471" s="74">
        <v>36565</v>
      </c>
      <c r="C2471" s="75">
        <v>308</v>
      </c>
      <c r="D2471" s="74">
        <v>240</v>
      </c>
      <c r="E2471" s="74" t="s">
        <v>9</v>
      </c>
      <c r="F2471" s="74" t="s">
        <v>1764</v>
      </c>
      <c r="G2471" s="58">
        <v>16</v>
      </c>
      <c r="H2471" s="74">
        <v>59</v>
      </c>
      <c r="I2471" s="74">
        <v>1195</v>
      </c>
    </row>
    <row r="2472" spans="1:9" ht="14.25" x14ac:dyDescent="0.45">
      <c r="A2472" s="74">
        <v>1523</v>
      </c>
      <c r="B2472" s="74">
        <v>35963</v>
      </c>
      <c r="C2472" s="75">
        <v>161.62295036699999</v>
      </c>
      <c r="D2472" s="74">
        <v>120</v>
      </c>
      <c r="E2472" s="74" t="s">
        <v>9</v>
      </c>
      <c r="F2472" s="74" t="s">
        <v>1763</v>
      </c>
      <c r="G2472" s="58">
        <v>16</v>
      </c>
      <c r="H2472" s="74">
        <v>59</v>
      </c>
      <c r="I2472" s="74">
        <v>1195</v>
      </c>
    </row>
    <row r="2473" spans="1:9" ht="14.25" x14ac:dyDescent="0.45">
      <c r="A2473" s="74">
        <v>1524</v>
      </c>
      <c r="B2473" s="74">
        <v>46683</v>
      </c>
      <c r="C2473" s="75">
        <v>127</v>
      </c>
      <c r="D2473" s="74">
        <v>240</v>
      </c>
      <c r="E2473" s="74" t="s">
        <v>13</v>
      </c>
      <c r="F2473" s="74" t="s">
        <v>1762</v>
      </c>
      <c r="G2473" s="58">
        <v>25</v>
      </c>
      <c r="H2473" s="74">
        <v>59</v>
      </c>
      <c r="I2473" s="74">
        <v>2357</v>
      </c>
    </row>
    <row r="2474" spans="1:9" ht="14.25" x14ac:dyDescent="0.45">
      <c r="A2474" s="74">
        <v>1525</v>
      </c>
      <c r="B2474" s="74">
        <v>54077</v>
      </c>
      <c r="C2474" s="75">
        <v>170</v>
      </c>
      <c r="D2474" s="74">
        <v>240</v>
      </c>
      <c r="E2474" s="74" t="s">
        <v>9</v>
      </c>
      <c r="F2474" s="74" t="s">
        <v>1761</v>
      </c>
      <c r="G2474" s="58">
        <v>16</v>
      </c>
      <c r="H2474" s="74">
        <v>59</v>
      </c>
      <c r="I2474" s="74">
        <v>1832</v>
      </c>
    </row>
    <row r="2475" spans="1:9" ht="14.25" x14ac:dyDescent="0.45">
      <c r="A2475" s="74">
        <v>1525</v>
      </c>
      <c r="B2475" s="74">
        <v>19367</v>
      </c>
      <c r="C2475" s="75">
        <v>197</v>
      </c>
      <c r="D2475" s="74">
        <v>200</v>
      </c>
      <c r="E2475" s="74" t="s">
        <v>9</v>
      </c>
      <c r="F2475" s="74" t="s">
        <v>1760</v>
      </c>
      <c r="G2475" s="58">
        <v>16</v>
      </c>
      <c r="H2475" s="74">
        <v>59</v>
      </c>
      <c r="I2475" s="74">
        <v>1832</v>
      </c>
    </row>
    <row r="2476" spans="1:9" ht="14.25" x14ac:dyDescent="0.45">
      <c r="A2476" s="74">
        <v>1525</v>
      </c>
      <c r="B2476" s="74">
        <v>3811</v>
      </c>
      <c r="C2476" s="75">
        <v>108</v>
      </c>
      <c r="D2476" s="74">
        <v>160</v>
      </c>
      <c r="E2476" s="74" t="s">
        <v>9</v>
      </c>
      <c r="F2476" s="74" t="s">
        <v>1759</v>
      </c>
      <c r="G2476" s="58">
        <v>2</v>
      </c>
      <c r="H2476" s="74">
        <v>59</v>
      </c>
      <c r="I2476" s="74">
        <v>1832</v>
      </c>
    </row>
    <row r="2477" spans="1:9" ht="14.25" x14ac:dyDescent="0.45">
      <c r="A2477" s="74">
        <v>1525</v>
      </c>
      <c r="B2477" s="74">
        <v>28862</v>
      </c>
      <c r="C2477" s="75">
        <v>219</v>
      </c>
      <c r="D2477" s="74">
        <v>285</v>
      </c>
      <c r="E2477" s="74" t="s">
        <v>9</v>
      </c>
      <c r="F2477" s="74" t="s">
        <v>1758</v>
      </c>
      <c r="G2477" s="58">
        <v>16</v>
      </c>
      <c r="H2477" s="74">
        <v>59</v>
      </c>
      <c r="I2477" s="74">
        <v>1832</v>
      </c>
    </row>
    <row r="2478" spans="1:9" ht="14.25" x14ac:dyDescent="0.45">
      <c r="A2478" s="74">
        <v>1526</v>
      </c>
      <c r="B2478" s="74">
        <v>22872</v>
      </c>
      <c r="C2478" s="75">
        <v>118</v>
      </c>
      <c r="D2478" s="74">
        <v>120</v>
      </c>
      <c r="E2478" s="74" t="s">
        <v>13</v>
      </c>
      <c r="F2478" s="74" t="s">
        <v>1757</v>
      </c>
      <c r="G2478" s="58">
        <v>2</v>
      </c>
      <c r="H2478" s="74">
        <v>59</v>
      </c>
      <c r="I2478" s="74">
        <v>2568</v>
      </c>
    </row>
    <row r="2479" spans="1:9" ht="14.25" x14ac:dyDescent="0.45">
      <c r="A2479" s="74">
        <v>1527</v>
      </c>
      <c r="B2479" s="74">
        <v>29754</v>
      </c>
      <c r="C2479" s="75">
        <v>163.75</v>
      </c>
      <c r="D2479" s="74">
        <v>240</v>
      </c>
      <c r="E2479" s="74" t="s">
        <v>7</v>
      </c>
      <c r="F2479" s="74" t="s">
        <v>2492</v>
      </c>
      <c r="G2479" s="58">
        <v>16</v>
      </c>
      <c r="H2479" s="74">
        <v>60</v>
      </c>
      <c r="I2479" s="74">
        <v>2717</v>
      </c>
    </row>
    <row r="2480" spans="1:9" ht="14.25" x14ac:dyDescent="0.45">
      <c r="A2480" s="74">
        <v>1527</v>
      </c>
      <c r="B2480" s="74">
        <v>23662</v>
      </c>
      <c r="C2480" s="75">
        <v>87</v>
      </c>
      <c r="D2480" s="74">
        <v>120</v>
      </c>
      <c r="E2480" s="74" t="s">
        <v>7</v>
      </c>
      <c r="F2480" s="74" t="s">
        <v>2491</v>
      </c>
      <c r="G2480" s="58">
        <v>16</v>
      </c>
      <c r="H2480" s="74">
        <v>60</v>
      </c>
      <c r="I2480" s="74">
        <v>2717</v>
      </c>
    </row>
    <row r="2481" spans="1:9" ht="14.25" x14ac:dyDescent="0.45">
      <c r="A2481" s="74">
        <v>1528</v>
      </c>
      <c r="B2481" s="74">
        <v>54176</v>
      </c>
      <c r="C2481" s="75">
        <v>148</v>
      </c>
      <c r="D2481" s="74">
        <v>121</v>
      </c>
      <c r="E2481" s="74" t="s">
        <v>13</v>
      </c>
      <c r="F2481" s="74" t="s">
        <v>1756</v>
      </c>
      <c r="G2481" s="58">
        <v>2</v>
      </c>
      <c r="H2481" s="74">
        <v>59</v>
      </c>
      <c r="I2481" s="74">
        <v>1992</v>
      </c>
    </row>
    <row r="2482" spans="1:9" ht="14.25" x14ac:dyDescent="0.45">
      <c r="A2482" s="74">
        <v>1529</v>
      </c>
      <c r="B2482" s="74">
        <v>51093</v>
      </c>
      <c r="C2482" s="75">
        <v>64</v>
      </c>
      <c r="D2482" s="74">
        <v>120</v>
      </c>
      <c r="E2482" s="74" t="s">
        <v>9</v>
      </c>
      <c r="F2482" s="74" t="s">
        <v>2759</v>
      </c>
      <c r="G2482" s="58">
        <v>2</v>
      </c>
      <c r="H2482" s="74">
        <v>60</v>
      </c>
      <c r="I2482" s="74">
        <v>585</v>
      </c>
    </row>
    <row r="2483" spans="1:9" ht="14.25" x14ac:dyDescent="0.45">
      <c r="A2483" s="74">
        <v>1530</v>
      </c>
      <c r="B2483" s="74">
        <v>53588</v>
      </c>
      <c r="C2483" s="75">
        <v>124</v>
      </c>
      <c r="D2483" s="74">
        <v>120</v>
      </c>
      <c r="E2483" s="74" t="s">
        <v>9</v>
      </c>
      <c r="F2483" s="74" t="s">
        <v>2559</v>
      </c>
      <c r="G2483" s="58">
        <v>2</v>
      </c>
      <c r="H2483" s="74">
        <v>60</v>
      </c>
      <c r="I2483" s="74">
        <v>585</v>
      </c>
    </row>
    <row r="2484" spans="1:9" ht="14.25" x14ac:dyDescent="0.45">
      <c r="A2484" s="74">
        <v>1531</v>
      </c>
      <c r="B2484" s="74">
        <v>51167</v>
      </c>
      <c r="C2484" s="75">
        <v>133</v>
      </c>
      <c r="D2484" s="74">
        <v>120</v>
      </c>
      <c r="E2484" s="74" t="s">
        <v>7</v>
      </c>
      <c r="F2484" s="74" t="s">
        <v>1755</v>
      </c>
      <c r="G2484" s="58">
        <v>2</v>
      </c>
      <c r="H2484" s="74">
        <v>60</v>
      </c>
      <c r="I2484" s="74">
        <v>77</v>
      </c>
    </row>
    <row r="2485" spans="1:9" ht="14.25" x14ac:dyDescent="0.45">
      <c r="A2485" s="74">
        <v>1532</v>
      </c>
      <c r="B2485" s="74">
        <v>40320</v>
      </c>
      <c r="C2485" s="75">
        <v>36</v>
      </c>
      <c r="D2485" s="74">
        <v>120</v>
      </c>
      <c r="E2485" s="74" t="s">
        <v>7</v>
      </c>
      <c r="F2485" s="74" t="s">
        <v>1754</v>
      </c>
      <c r="G2485" s="58">
        <v>10</v>
      </c>
      <c r="H2485" s="74">
        <v>60</v>
      </c>
      <c r="I2485" s="74">
        <v>77</v>
      </c>
    </row>
    <row r="2486" spans="1:9" ht="14.25" x14ac:dyDescent="0.45">
      <c r="A2486" s="74">
        <v>1533</v>
      </c>
      <c r="B2486" s="74">
        <v>6349</v>
      </c>
      <c r="C2486" s="75">
        <v>98</v>
      </c>
      <c r="D2486" s="74">
        <v>122</v>
      </c>
      <c r="E2486" s="74" t="s">
        <v>13</v>
      </c>
      <c r="F2486" s="74" t="s">
        <v>1753</v>
      </c>
      <c r="G2486" s="58">
        <v>2</v>
      </c>
      <c r="H2486" s="74">
        <v>60</v>
      </c>
      <c r="I2486" s="74">
        <v>432</v>
      </c>
    </row>
    <row r="2487" spans="1:9" ht="14.25" x14ac:dyDescent="0.45">
      <c r="A2487" s="74">
        <v>1534</v>
      </c>
      <c r="B2487" s="74">
        <v>4238</v>
      </c>
      <c r="C2487" s="75">
        <v>53</v>
      </c>
      <c r="D2487" s="74">
        <v>110</v>
      </c>
      <c r="E2487" s="74" t="s">
        <v>13</v>
      </c>
      <c r="F2487" s="74" t="s">
        <v>1752</v>
      </c>
      <c r="G2487" s="58">
        <v>2</v>
      </c>
      <c r="H2487" s="74">
        <v>59</v>
      </c>
      <c r="I2487" s="74">
        <v>2347</v>
      </c>
    </row>
    <row r="2488" spans="1:9" ht="14.25" x14ac:dyDescent="0.45">
      <c r="A2488" s="74">
        <v>1534</v>
      </c>
      <c r="B2488" s="74">
        <v>3675</v>
      </c>
      <c r="C2488" s="75">
        <v>157</v>
      </c>
      <c r="D2488" s="74">
        <v>120</v>
      </c>
      <c r="E2488" s="74" t="s">
        <v>13</v>
      </c>
      <c r="F2488" s="74" t="s">
        <v>1752</v>
      </c>
      <c r="G2488" s="58">
        <v>2</v>
      </c>
      <c r="H2488" s="74">
        <v>59</v>
      </c>
      <c r="I2488" s="74">
        <v>2347</v>
      </c>
    </row>
    <row r="2489" spans="1:9" ht="14.25" x14ac:dyDescent="0.45">
      <c r="A2489" s="74">
        <v>1535</v>
      </c>
      <c r="B2489" s="74">
        <v>21034</v>
      </c>
      <c r="C2489" s="75">
        <v>117</v>
      </c>
      <c r="D2489" s="74">
        <v>149</v>
      </c>
      <c r="E2489" s="74" t="s">
        <v>8</v>
      </c>
      <c r="F2489" s="74" t="s">
        <v>1751</v>
      </c>
      <c r="G2489" s="58">
        <v>2</v>
      </c>
      <c r="H2489" s="74">
        <v>60</v>
      </c>
      <c r="I2489" s="74">
        <v>2485</v>
      </c>
    </row>
    <row r="2490" spans="1:9" ht="14.25" x14ac:dyDescent="0.45">
      <c r="A2490" s="74">
        <v>1535</v>
      </c>
      <c r="B2490" s="74">
        <v>68320</v>
      </c>
      <c r="C2490" s="75">
        <v>72</v>
      </c>
      <c r="D2490" s="74">
        <v>91</v>
      </c>
      <c r="E2490" s="74" t="s">
        <v>8</v>
      </c>
      <c r="F2490" s="74" t="s">
        <v>1750</v>
      </c>
      <c r="G2490" s="58">
        <v>2</v>
      </c>
      <c r="H2490" s="74">
        <v>60</v>
      </c>
      <c r="I2490" s="74">
        <v>2485</v>
      </c>
    </row>
    <row r="2491" spans="1:9" ht="14.25" x14ac:dyDescent="0.45">
      <c r="A2491" s="74">
        <v>1536</v>
      </c>
      <c r="B2491" s="74">
        <v>37325</v>
      </c>
      <c r="C2491" s="75">
        <v>92</v>
      </c>
      <c r="D2491" s="74">
        <v>119</v>
      </c>
      <c r="E2491" s="74" t="s">
        <v>8</v>
      </c>
      <c r="F2491" s="74" t="s">
        <v>1749</v>
      </c>
      <c r="G2491" s="58">
        <v>5</v>
      </c>
      <c r="H2491" s="74">
        <v>59</v>
      </c>
      <c r="I2491" s="74">
        <v>43</v>
      </c>
    </row>
    <row r="2492" spans="1:9" ht="14.25" x14ac:dyDescent="0.45">
      <c r="A2492" s="74">
        <v>1537</v>
      </c>
      <c r="B2492" s="74">
        <v>8399</v>
      </c>
      <c r="C2492" s="75">
        <v>89</v>
      </c>
      <c r="D2492" s="74">
        <v>120</v>
      </c>
      <c r="E2492" s="74" t="s">
        <v>9</v>
      </c>
      <c r="F2492" s="74" t="s">
        <v>1748</v>
      </c>
      <c r="G2492" s="58">
        <v>2</v>
      </c>
      <c r="H2492" s="74">
        <v>60</v>
      </c>
      <c r="I2492" s="74">
        <v>586</v>
      </c>
    </row>
    <row r="2493" spans="1:9" ht="14.25" x14ac:dyDescent="0.45">
      <c r="A2493" s="74">
        <v>1538</v>
      </c>
      <c r="B2493" s="74">
        <v>13422</v>
      </c>
      <c r="C2493" s="75">
        <v>0</v>
      </c>
      <c r="D2493" s="74">
        <v>0</v>
      </c>
      <c r="E2493" s="74" t="s">
        <v>14</v>
      </c>
      <c r="F2493" s="74" t="s">
        <v>1747</v>
      </c>
      <c r="G2493" s="58">
        <v>3</v>
      </c>
      <c r="H2493" s="74">
        <v>61</v>
      </c>
      <c r="I2493" s="74">
        <v>2141</v>
      </c>
    </row>
    <row r="2494" spans="1:9" ht="14.25" x14ac:dyDescent="0.45">
      <c r="A2494" s="74">
        <v>1539</v>
      </c>
      <c r="B2494" s="74">
        <v>19601</v>
      </c>
      <c r="C2494" s="75">
        <v>7</v>
      </c>
      <c r="D2494" s="74">
        <v>56</v>
      </c>
      <c r="E2494" s="74" t="s">
        <v>14</v>
      </c>
      <c r="F2494" s="74" t="s">
        <v>1746</v>
      </c>
      <c r="G2494" s="58">
        <v>1</v>
      </c>
      <c r="H2494" s="74">
        <v>62</v>
      </c>
      <c r="I2494" s="74">
        <v>1304</v>
      </c>
    </row>
    <row r="2495" spans="1:9" ht="14.25" x14ac:dyDescent="0.45">
      <c r="A2495" s="74">
        <v>1540</v>
      </c>
      <c r="B2495" s="74">
        <v>43010</v>
      </c>
      <c r="C2495" s="75">
        <v>24</v>
      </c>
      <c r="D2495" s="74">
        <v>25</v>
      </c>
      <c r="E2495" s="74" t="s">
        <v>12</v>
      </c>
      <c r="F2495" s="74" t="s">
        <v>1745</v>
      </c>
      <c r="G2495" s="58">
        <v>2</v>
      </c>
      <c r="H2495" s="74">
        <v>60</v>
      </c>
      <c r="I2495" s="74">
        <v>2178</v>
      </c>
    </row>
    <row r="2496" spans="1:9" ht="14.25" x14ac:dyDescent="0.45">
      <c r="A2496" s="74">
        <v>1541</v>
      </c>
      <c r="B2496" s="74">
        <v>28626</v>
      </c>
      <c r="C2496" s="75">
        <v>65</v>
      </c>
      <c r="D2496" s="74">
        <v>90</v>
      </c>
      <c r="E2496" s="74" t="s">
        <v>18</v>
      </c>
      <c r="F2496" s="74" t="s">
        <v>1744</v>
      </c>
      <c r="G2496" s="58">
        <v>2</v>
      </c>
      <c r="H2496" s="74">
        <v>62</v>
      </c>
      <c r="I2496" s="74">
        <v>1396</v>
      </c>
    </row>
    <row r="2497" spans="1:9" ht="14.25" x14ac:dyDescent="0.45">
      <c r="A2497" s="74">
        <v>1542</v>
      </c>
      <c r="B2497" s="74">
        <v>41624</v>
      </c>
      <c r="C2497" s="75">
        <v>0</v>
      </c>
      <c r="D2497" s="74">
        <v>0</v>
      </c>
      <c r="E2497" s="74" t="s">
        <v>18</v>
      </c>
      <c r="F2497" s="74" t="s">
        <v>1741</v>
      </c>
      <c r="G2497" s="58">
        <v>0</v>
      </c>
      <c r="H2497" s="74">
        <v>60</v>
      </c>
      <c r="I2497" s="74">
        <v>865</v>
      </c>
    </row>
    <row r="2498" spans="1:9" ht="14.25" x14ac:dyDescent="0.45">
      <c r="A2498" s="74">
        <v>1542</v>
      </c>
      <c r="B2498" s="74">
        <v>12988</v>
      </c>
      <c r="C2498" s="75">
        <v>0.76120680924700002</v>
      </c>
      <c r="D2498" s="74">
        <v>40</v>
      </c>
      <c r="E2498" s="74" t="s">
        <v>18</v>
      </c>
      <c r="F2498" s="74" t="s">
        <v>1740</v>
      </c>
      <c r="G2498" s="58">
        <v>15</v>
      </c>
      <c r="H2498" s="74">
        <v>60</v>
      </c>
      <c r="I2498" s="74">
        <v>865</v>
      </c>
    </row>
    <row r="2499" spans="1:9" ht="14.25" x14ac:dyDescent="0.45">
      <c r="A2499" s="74">
        <v>1543</v>
      </c>
      <c r="B2499" s="74">
        <v>21147</v>
      </c>
      <c r="C2499" s="75">
        <v>36</v>
      </c>
      <c r="D2499" s="74">
        <v>58</v>
      </c>
      <c r="E2499" s="74" t="s">
        <v>14</v>
      </c>
      <c r="F2499" s="74" t="s">
        <v>1739</v>
      </c>
      <c r="G2499" s="58">
        <v>4</v>
      </c>
      <c r="H2499" s="74">
        <v>60</v>
      </c>
      <c r="I2499" s="74">
        <v>2473</v>
      </c>
    </row>
    <row r="2500" spans="1:9" ht="14.25" x14ac:dyDescent="0.45">
      <c r="A2500" s="74">
        <v>1543</v>
      </c>
      <c r="B2500" s="74">
        <v>43465</v>
      </c>
      <c r="C2500" s="75">
        <v>38</v>
      </c>
      <c r="D2500" s="74">
        <v>58</v>
      </c>
      <c r="E2500" s="74" t="s">
        <v>14</v>
      </c>
      <c r="F2500" s="74" t="s">
        <v>1738</v>
      </c>
      <c r="G2500" s="58">
        <v>4</v>
      </c>
      <c r="H2500" s="74">
        <v>60</v>
      </c>
      <c r="I2500" s="74">
        <v>2473</v>
      </c>
    </row>
    <row r="2501" spans="1:9" ht="14.25" x14ac:dyDescent="0.45">
      <c r="A2501" s="74">
        <v>1544</v>
      </c>
      <c r="B2501" s="74">
        <v>29132</v>
      </c>
      <c r="C2501" s="75">
        <v>0.974371722045</v>
      </c>
      <c r="D2501" s="74">
        <v>1</v>
      </c>
      <c r="E2501" s="74" t="s">
        <v>17</v>
      </c>
      <c r="F2501" s="74" t="s">
        <v>3222</v>
      </c>
      <c r="G2501" s="58">
        <v>18</v>
      </c>
      <c r="H2501" s="74">
        <v>62</v>
      </c>
      <c r="I2501" s="74">
        <v>1260</v>
      </c>
    </row>
    <row r="2502" spans="1:9" ht="14.25" x14ac:dyDescent="0.45">
      <c r="A2502" s="74">
        <v>1544</v>
      </c>
      <c r="B2502" s="74">
        <v>75449</v>
      </c>
      <c r="C2502" s="75">
        <v>2.0319102902899999</v>
      </c>
      <c r="D2502" s="74">
        <v>1</v>
      </c>
      <c r="E2502" s="74" t="s">
        <v>17</v>
      </c>
      <c r="F2502" s="74" t="s">
        <v>3221</v>
      </c>
      <c r="G2502" s="58">
        <v>18</v>
      </c>
      <c r="H2502" s="74">
        <v>62</v>
      </c>
      <c r="I2502" s="74">
        <v>1260</v>
      </c>
    </row>
    <row r="2503" spans="1:9" ht="14.25" x14ac:dyDescent="0.45">
      <c r="A2503" s="74">
        <v>1545</v>
      </c>
      <c r="B2503" s="74">
        <v>5333</v>
      </c>
      <c r="C2503" s="75">
        <v>163</v>
      </c>
      <c r="D2503" s="74">
        <v>115</v>
      </c>
      <c r="E2503" s="74" t="s">
        <v>8</v>
      </c>
      <c r="F2503" s="74" t="s">
        <v>1735</v>
      </c>
      <c r="G2503" s="58">
        <v>5</v>
      </c>
      <c r="H2503" s="74">
        <v>59</v>
      </c>
      <c r="I2503" s="74">
        <v>43</v>
      </c>
    </row>
    <row r="2504" spans="1:9" ht="14.25" x14ac:dyDescent="0.45">
      <c r="A2504" s="74">
        <v>1546</v>
      </c>
      <c r="B2504" s="74">
        <v>44524</v>
      </c>
      <c r="C2504" s="75">
        <v>40.689149335099998</v>
      </c>
      <c r="D2504" s="74">
        <v>124</v>
      </c>
      <c r="E2504" s="74" t="s">
        <v>8</v>
      </c>
      <c r="F2504" s="74" t="s">
        <v>1734</v>
      </c>
      <c r="G2504" s="58">
        <v>4</v>
      </c>
      <c r="H2504" s="74">
        <v>61</v>
      </c>
      <c r="I2504" s="74">
        <v>2045</v>
      </c>
    </row>
    <row r="2505" spans="1:9" ht="14.25" x14ac:dyDescent="0.45">
      <c r="A2505" s="74">
        <v>1547</v>
      </c>
      <c r="B2505" s="74">
        <v>32462</v>
      </c>
      <c r="C2505" s="75">
        <v>20</v>
      </c>
      <c r="D2505" s="74">
        <v>22</v>
      </c>
      <c r="E2505" s="74" t="s">
        <v>7</v>
      </c>
      <c r="F2505" s="74" t="s">
        <v>1733</v>
      </c>
      <c r="G2505" s="58">
        <v>2</v>
      </c>
      <c r="H2505" s="74">
        <v>59</v>
      </c>
      <c r="I2505" s="74">
        <v>746</v>
      </c>
    </row>
    <row r="2506" spans="1:9" ht="14.25" x14ac:dyDescent="0.45">
      <c r="A2506" s="74">
        <v>1548</v>
      </c>
      <c r="B2506" s="74">
        <v>50880</v>
      </c>
      <c r="C2506" s="75">
        <v>1.2643815731700001</v>
      </c>
      <c r="D2506" s="74">
        <v>2</v>
      </c>
      <c r="E2506" s="74" t="s">
        <v>7</v>
      </c>
      <c r="F2506" s="74" t="s">
        <v>1732</v>
      </c>
      <c r="G2506" s="58">
        <v>15</v>
      </c>
      <c r="H2506" s="74">
        <v>59</v>
      </c>
      <c r="I2506" s="74">
        <v>2089</v>
      </c>
    </row>
    <row r="2507" spans="1:9" ht="14.25" x14ac:dyDescent="0.45">
      <c r="A2507" s="74">
        <v>1549</v>
      </c>
      <c r="B2507" s="74">
        <v>47299</v>
      </c>
      <c r="C2507" s="75">
        <v>82</v>
      </c>
      <c r="D2507" s="74">
        <v>59</v>
      </c>
      <c r="E2507" s="74" t="s">
        <v>11</v>
      </c>
      <c r="F2507" s="74" t="s">
        <v>1731</v>
      </c>
      <c r="G2507" s="58">
        <v>2</v>
      </c>
      <c r="H2507" s="74">
        <v>59</v>
      </c>
      <c r="I2507" s="74">
        <v>1350</v>
      </c>
    </row>
    <row r="2508" spans="1:9" ht="14.25" x14ac:dyDescent="0.45">
      <c r="A2508" s="74">
        <v>1550</v>
      </c>
      <c r="B2508" s="74">
        <v>46580</v>
      </c>
      <c r="C2508" s="75">
        <v>76</v>
      </c>
      <c r="D2508" s="74">
        <v>60</v>
      </c>
      <c r="E2508" s="74" t="s">
        <v>11</v>
      </c>
      <c r="F2508" s="74" t="s">
        <v>1730</v>
      </c>
      <c r="G2508" s="58">
        <v>2</v>
      </c>
      <c r="H2508" s="74">
        <v>59</v>
      </c>
      <c r="I2508" s="74">
        <v>1350</v>
      </c>
    </row>
    <row r="2509" spans="1:9" ht="14.25" x14ac:dyDescent="0.45">
      <c r="A2509" s="74">
        <v>1551</v>
      </c>
      <c r="B2509" s="74">
        <v>25489</v>
      </c>
      <c r="C2509" s="75">
        <v>56</v>
      </c>
      <c r="D2509" s="74">
        <v>78</v>
      </c>
      <c r="E2509" s="74" t="s">
        <v>11</v>
      </c>
      <c r="F2509" s="74" t="s">
        <v>1729</v>
      </c>
      <c r="G2509" s="58">
        <v>2</v>
      </c>
      <c r="H2509" s="74">
        <v>59</v>
      </c>
      <c r="I2509" s="74">
        <v>1350</v>
      </c>
    </row>
    <row r="2510" spans="1:9" ht="14.25" x14ac:dyDescent="0.45">
      <c r="A2510" s="74">
        <v>1551</v>
      </c>
      <c r="B2510" s="74">
        <v>855</v>
      </c>
      <c r="C2510" s="75">
        <v>43</v>
      </c>
      <c r="D2510" s="74">
        <v>39</v>
      </c>
      <c r="E2510" s="74" t="s">
        <v>11</v>
      </c>
      <c r="F2510" s="74" t="s">
        <v>1728</v>
      </c>
      <c r="G2510" s="58">
        <v>2</v>
      </c>
      <c r="H2510" s="74">
        <v>59</v>
      </c>
      <c r="I2510" s="74">
        <v>1350</v>
      </c>
    </row>
    <row r="2511" spans="1:9" ht="14.25" x14ac:dyDescent="0.45">
      <c r="A2511" s="74">
        <v>1551</v>
      </c>
      <c r="B2511" s="74">
        <v>72409</v>
      </c>
      <c r="C2511" s="75">
        <v>17</v>
      </c>
      <c r="D2511" s="74">
        <v>10</v>
      </c>
      <c r="E2511" s="74" t="s">
        <v>11</v>
      </c>
      <c r="F2511" s="74" t="s">
        <v>1727</v>
      </c>
      <c r="G2511" s="58">
        <v>2</v>
      </c>
      <c r="H2511" s="74">
        <v>59</v>
      </c>
      <c r="I2511" s="74">
        <v>1350</v>
      </c>
    </row>
    <row r="2512" spans="1:9" ht="14.25" x14ac:dyDescent="0.45">
      <c r="A2512" s="74">
        <v>1552</v>
      </c>
      <c r="B2512" s="74">
        <v>52973</v>
      </c>
      <c r="C2512" s="75">
        <v>148</v>
      </c>
      <c r="D2512" s="74">
        <v>120</v>
      </c>
      <c r="E2512" s="74" t="s">
        <v>7</v>
      </c>
      <c r="F2512" s="74" t="s">
        <v>1726</v>
      </c>
      <c r="G2512" s="58">
        <v>2</v>
      </c>
      <c r="H2512" s="74">
        <v>60</v>
      </c>
      <c r="I2512" s="74">
        <v>1101</v>
      </c>
    </row>
    <row r="2513" spans="1:9" ht="14.25" x14ac:dyDescent="0.45">
      <c r="A2513" s="74">
        <v>1553</v>
      </c>
      <c r="B2513" s="74">
        <v>30246</v>
      </c>
      <c r="C2513" s="75">
        <v>21</v>
      </c>
      <c r="D2513" s="74">
        <v>56</v>
      </c>
      <c r="E2513" s="74" t="s">
        <v>14</v>
      </c>
      <c r="F2513" s="74" t="s">
        <v>3689</v>
      </c>
      <c r="G2513" s="58">
        <v>4</v>
      </c>
      <c r="H2513" s="74">
        <v>62</v>
      </c>
      <c r="I2513" s="74">
        <v>393</v>
      </c>
    </row>
    <row r="2514" spans="1:9" ht="14.25" x14ac:dyDescent="0.45">
      <c r="A2514" s="74">
        <v>1553</v>
      </c>
      <c r="B2514" s="74">
        <v>42764</v>
      </c>
      <c r="C2514" s="75">
        <v>0</v>
      </c>
      <c r="D2514" s="74">
        <v>0</v>
      </c>
      <c r="E2514" s="74" t="s">
        <v>14</v>
      </c>
      <c r="F2514" s="74" t="s">
        <v>3688</v>
      </c>
      <c r="G2514" s="58">
        <v>0</v>
      </c>
      <c r="H2514" s="74">
        <v>62</v>
      </c>
      <c r="I2514" s="74">
        <v>393</v>
      </c>
    </row>
    <row r="2515" spans="1:9" ht="14.25" x14ac:dyDescent="0.45">
      <c r="A2515" s="74">
        <v>1554</v>
      </c>
      <c r="B2515" s="74">
        <v>14360</v>
      </c>
      <c r="C2515" s="75">
        <v>37</v>
      </c>
      <c r="D2515" s="74">
        <v>46</v>
      </c>
      <c r="E2515" s="74" t="s">
        <v>17</v>
      </c>
      <c r="F2515" s="74" t="s">
        <v>1725</v>
      </c>
      <c r="G2515" s="58">
        <v>18</v>
      </c>
      <c r="H2515" s="74">
        <v>61</v>
      </c>
      <c r="I2515" s="74">
        <v>2257</v>
      </c>
    </row>
    <row r="2516" spans="1:9" ht="14.25" x14ac:dyDescent="0.45">
      <c r="A2516" s="74">
        <v>1554</v>
      </c>
      <c r="B2516" s="74">
        <v>16569</v>
      </c>
      <c r="C2516" s="75">
        <v>0</v>
      </c>
      <c r="D2516" s="74">
        <v>0</v>
      </c>
      <c r="E2516" s="74" t="s">
        <v>17</v>
      </c>
      <c r="F2516" s="74" t="s">
        <v>1724</v>
      </c>
      <c r="G2516" s="58">
        <v>1</v>
      </c>
      <c r="H2516" s="74">
        <v>61</v>
      </c>
      <c r="I2516" s="74">
        <v>2257</v>
      </c>
    </row>
    <row r="2517" spans="1:9" ht="14.25" x14ac:dyDescent="0.45">
      <c r="A2517" s="74">
        <v>1554</v>
      </c>
      <c r="B2517" s="74">
        <v>10647</v>
      </c>
      <c r="C2517" s="75">
        <v>0</v>
      </c>
      <c r="D2517" s="74">
        <v>0</v>
      </c>
      <c r="E2517" s="74" t="s">
        <v>17</v>
      </c>
      <c r="F2517" s="74" t="s">
        <v>1723</v>
      </c>
      <c r="G2517" s="58">
        <v>1</v>
      </c>
      <c r="H2517" s="74">
        <v>61</v>
      </c>
      <c r="I2517" s="74">
        <v>2257</v>
      </c>
    </row>
    <row r="2518" spans="1:9" ht="14.25" x14ac:dyDescent="0.45">
      <c r="A2518" s="74">
        <v>1555</v>
      </c>
      <c r="B2518" s="74">
        <v>70614</v>
      </c>
      <c r="C2518" s="75">
        <v>29</v>
      </c>
      <c r="D2518" s="74">
        <v>68</v>
      </c>
      <c r="E2518" s="74" t="s">
        <v>17</v>
      </c>
      <c r="F2518" s="74" t="s">
        <v>1722</v>
      </c>
      <c r="G2518" s="58">
        <v>18</v>
      </c>
      <c r="H2518" s="74">
        <v>61</v>
      </c>
      <c r="I2518" s="74">
        <v>17</v>
      </c>
    </row>
    <row r="2519" spans="1:9" ht="14.25" x14ac:dyDescent="0.45">
      <c r="A2519" s="74">
        <v>1556</v>
      </c>
      <c r="B2519" s="74">
        <v>26854</v>
      </c>
      <c r="C2519" s="75">
        <v>131.61813221400001</v>
      </c>
      <c r="D2519" s="74">
        <v>120</v>
      </c>
      <c r="E2519" s="74" t="s">
        <v>9</v>
      </c>
      <c r="F2519" s="74" t="s">
        <v>1721</v>
      </c>
      <c r="G2519" s="58">
        <v>2</v>
      </c>
      <c r="H2519" s="74">
        <v>61</v>
      </c>
      <c r="I2519" s="74">
        <v>1452</v>
      </c>
    </row>
    <row r="2520" spans="1:9" ht="14.25" x14ac:dyDescent="0.45">
      <c r="A2520" s="74">
        <v>1557</v>
      </c>
      <c r="B2520" s="74">
        <v>50389</v>
      </c>
      <c r="C2520" s="75">
        <v>38.314137443200003</v>
      </c>
      <c r="D2520" s="74">
        <v>29</v>
      </c>
      <c r="E2520" s="74" t="s">
        <v>12</v>
      </c>
      <c r="F2520" s="74" t="s">
        <v>1720</v>
      </c>
      <c r="G2520" s="58">
        <v>18</v>
      </c>
      <c r="H2520" s="74">
        <v>61</v>
      </c>
      <c r="I2520" s="74">
        <v>2793</v>
      </c>
    </row>
    <row r="2521" spans="1:9" ht="14.25" x14ac:dyDescent="0.45">
      <c r="A2521" s="74">
        <v>1557</v>
      </c>
      <c r="B2521" s="74">
        <v>75464</v>
      </c>
      <c r="C2521" s="75">
        <v>58.438979779100002</v>
      </c>
      <c r="D2521" s="74">
        <v>45</v>
      </c>
      <c r="E2521" s="74" t="s">
        <v>8</v>
      </c>
      <c r="F2521" s="74" t="s">
        <v>1719</v>
      </c>
      <c r="G2521" s="58">
        <v>18</v>
      </c>
      <c r="H2521" s="74">
        <v>61</v>
      </c>
      <c r="I2521" s="74">
        <v>2793</v>
      </c>
    </row>
    <row r="2522" spans="1:9" ht="14.25" x14ac:dyDescent="0.45">
      <c r="A2522" s="74">
        <v>1558</v>
      </c>
      <c r="B2522" s="74">
        <v>9707</v>
      </c>
      <c r="C2522" s="75">
        <v>89</v>
      </c>
      <c r="D2522" s="74">
        <v>122</v>
      </c>
      <c r="E2522" s="74" t="s">
        <v>13</v>
      </c>
      <c r="F2522" s="74" t="s">
        <v>1718</v>
      </c>
      <c r="G2522" s="58">
        <v>24</v>
      </c>
      <c r="H2522" s="74">
        <v>59</v>
      </c>
      <c r="I2522" s="74">
        <v>1470</v>
      </c>
    </row>
    <row r="2523" spans="1:9" ht="14.25" x14ac:dyDescent="0.45">
      <c r="A2523" s="74">
        <v>1559</v>
      </c>
      <c r="B2523" s="74">
        <v>47062</v>
      </c>
      <c r="C2523" s="75">
        <v>108</v>
      </c>
      <c r="D2523" s="74">
        <v>60</v>
      </c>
      <c r="E2523" s="74" t="s">
        <v>11</v>
      </c>
      <c r="F2523" s="74" t="s">
        <v>1717</v>
      </c>
      <c r="G2523" s="58">
        <v>2</v>
      </c>
      <c r="H2523" s="74">
        <v>61</v>
      </c>
      <c r="I2523" s="74">
        <v>632</v>
      </c>
    </row>
    <row r="2524" spans="1:9" ht="14.25" x14ac:dyDescent="0.45">
      <c r="A2524" s="74">
        <v>1559</v>
      </c>
      <c r="B2524" s="74">
        <v>14211</v>
      </c>
      <c r="C2524" s="75">
        <v>23</v>
      </c>
      <c r="D2524" s="74">
        <v>20</v>
      </c>
      <c r="E2524" s="74" t="s">
        <v>11</v>
      </c>
      <c r="F2524" s="74" t="s">
        <v>1716</v>
      </c>
      <c r="G2524" s="58">
        <v>2</v>
      </c>
      <c r="H2524" s="74">
        <v>61</v>
      </c>
      <c r="I2524" s="74">
        <v>632</v>
      </c>
    </row>
    <row r="2525" spans="1:9" ht="14.25" x14ac:dyDescent="0.45">
      <c r="A2525" s="74">
        <v>1559</v>
      </c>
      <c r="B2525" s="74">
        <v>26866</v>
      </c>
      <c r="C2525" s="75">
        <v>65</v>
      </c>
      <c r="D2525" s="74">
        <v>60</v>
      </c>
      <c r="E2525" s="74" t="s">
        <v>11</v>
      </c>
      <c r="F2525" s="74" t="s">
        <v>1715</v>
      </c>
      <c r="G2525" s="58">
        <v>2</v>
      </c>
      <c r="H2525" s="74">
        <v>61</v>
      </c>
      <c r="I2525" s="74">
        <v>630</v>
      </c>
    </row>
    <row r="2526" spans="1:9" ht="14.25" x14ac:dyDescent="0.45">
      <c r="A2526" s="74">
        <v>1559</v>
      </c>
      <c r="B2526" s="74">
        <v>42329</v>
      </c>
      <c r="C2526" s="75">
        <v>41</v>
      </c>
      <c r="D2526" s="74">
        <v>50</v>
      </c>
      <c r="E2526" s="74" t="s">
        <v>11</v>
      </c>
      <c r="F2526" s="74" t="s">
        <v>1714</v>
      </c>
      <c r="G2526" s="58">
        <v>2</v>
      </c>
      <c r="H2526" s="74">
        <v>61</v>
      </c>
      <c r="I2526" s="74">
        <v>632</v>
      </c>
    </row>
    <row r="2527" spans="1:9" ht="14.25" x14ac:dyDescent="0.45">
      <c r="A2527" s="74">
        <v>1559</v>
      </c>
      <c r="B2527" s="74">
        <v>29156</v>
      </c>
      <c r="C2527" s="75">
        <v>4</v>
      </c>
      <c r="D2527" s="74">
        <v>10</v>
      </c>
      <c r="E2527" s="74" t="s">
        <v>11</v>
      </c>
      <c r="F2527" s="74" t="s">
        <v>1713</v>
      </c>
      <c r="G2527" s="58">
        <v>2</v>
      </c>
      <c r="H2527" s="74">
        <v>61</v>
      </c>
      <c r="I2527" s="74">
        <v>632</v>
      </c>
    </row>
    <row r="2528" spans="1:9" ht="14.25" x14ac:dyDescent="0.45">
      <c r="A2528" s="74">
        <v>1560</v>
      </c>
      <c r="B2528" s="74">
        <v>3953</v>
      </c>
      <c r="C2528" s="75">
        <v>53.719337979599999</v>
      </c>
      <c r="D2528" s="74">
        <v>120</v>
      </c>
      <c r="E2528" s="74" t="s">
        <v>13</v>
      </c>
      <c r="F2528" s="74" t="s">
        <v>1712</v>
      </c>
      <c r="G2528" s="58">
        <v>16</v>
      </c>
      <c r="H2528" s="74">
        <v>61</v>
      </c>
      <c r="I2528" s="74">
        <v>844</v>
      </c>
    </row>
    <row r="2529" spans="1:9" ht="14.25" x14ac:dyDescent="0.45">
      <c r="A2529" s="74">
        <v>1561</v>
      </c>
      <c r="B2529" s="74">
        <v>50479</v>
      </c>
      <c r="C2529" s="75">
        <v>66.435886340699994</v>
      </c>
      <c r="D2529" s="74">
        <v>120</v>
      </c>
      <c r="E2529" s="74" t="s">
        <v>13</v>
      </c>
      <c r="F2529" s="74" t="s">
        <v>1711</v>
      </c>
      <c r="G2529" s="58">
        <v>16</v>
      </c>
      <c r="H2529" s="74">
        <v>61</v>
      </c>
      <c r="I2529" s="74">
        <v>844</v>
      </c>
    </row>
    <row r="2530" spans="1:9" ht="14.25" x14ac:dyDescent="0.45">
      <c r="A2530" s="74">
        <v>1562</v>
      </c>
      <c r="B2530" s="74">
        <v>39915</v>
      </c>
      <c r="C2530" s="75">
        <v>165</v>
      </c>
      <c r="D2530" s="74">
        <v>124</v>
      </c>
      <c r="E2530" s="74" t="s">
        <v>7</v>
      </c>
      <c r="F2530" s="74" t="s">
        <v>1710</v>
      </c>
      <c r="G2530" s="58">
        <v>2</v>
      </c>
      <c r="H2530" s="74">
        <v>60</v>
      </c>
      <c r="I2530" s="74">
        <v>364</v>
      </c>
    </row>
    <row r="2531" spans="1:9" ht="14.25" x14ac:dyDescent="0.45">
      <c r="A2531" s="74">
        <v>1563</v>
      </c>
      <c r="B2531" s="74">
        <v>33456</v>
      </c>
      <c r="C2531" s="75">
        <v>50.182445350800002</v>
      </c>
      <c r="D2531" s="74">
        <v>68</v>
      </c>
      <c r="E2531" s="74" t="s">
        <v>8</v>
      </c>
      <c r="F2531" s="74" t="s">
        <v>2838</v>
      </c>
      <c r="G2531" s="58">
        <v>2</v>
      </c>
      <c r="H2531" s="74">
        <v>61</v>
      </c>
      <c r="I2531" s="74">
        <v>2515</v>
      </c>
    </row>
    <row r="2532" spans="1:9" ht="14.25" x14ac:dyDescent="0.45">
      <c r="A2532" s="74">
        <v>1563</v>
      </c>
      <c r="B2532" s="74">
        <v>1453</v>
      </c>
      <c r="C2532" s="75">
        <v>19.659292130499999</v>
      </c>
      <c r="D2532" s="74">
        <v>65</v>
      </c>
      <c r="E2532" s="74" t="s">
        <v>8</v>
      </c>
      <c r="F2532" s="74" t="s">
        <v>2838</v>
      </c>
      <c r="G2532" s="58">
        <v>2</v>
      </c>
      <c r="H2532" s="74">
        <v>61</v>
      </c>
      <c r="I2532" s="74">
        <v>2515</v>
      </c>
    </row>
    <row r="2533" spans="1:9" ht="14.25" x14ac:dyDescent="0.45">
      <c r="A2533" s="74">
        <v>1563</v>
      </c>
      <c r="B2533" s="74">
        <v>19152</v>
      </c>
      <c r="C2533" s="75">
        <v>3</v>
      </c>
      <c r="D2533" s="74">
        <v>50</v>
      </c>
      <c r="E2533" s="74" t="s">
        <v>8</v>
      </c>
      <c r="F2533" s="74" t="s">
        <v>2837</v>
      </c>
      <c r="G2533" s="58">
        <v>5</v>
      </c>
      <c r="H2533" s="74">
        <v>61</v>
      </c>
      <c r="I2533" s="74">
        <v>2515</v>
      </c>
    </row>
    <row r="2534" spans="1:9" ht="14.25" x14ac:dyDescent="0.45">
      <c r="A2534" s="74">
        <v>1564</v>
      </c>
      <c r="B2534" s="74">
        <v>142</v>
      </c>
      <c r="C2534" s="75">
        <v>130.20613716099999</v>
      </c>
      <c r="D2534" s="74">
        <v>114</v>
      </c>
      <c r="E2534" s="74" t="s">
        <v>9</v>
      </c>
      <c r="F2534" s="74" t="s">
        <v>1709</v>
      </c>
      <c r="G2534" s="58">
        <v>2</v>
      </c>
      <c r="H2534" s="74">
        <v>59</v>
      </c>
      <c r="I2534" s="74">
        <v>123</v>
      </c>
    </row>
    <row r="2535" spans="1:9" ht="14.25" x14ac:dyDescent="0.45">
      <c r="A2535" s="74">
        <v>1565</v>
      </c>
      <c r="B2535" s="74">
        <v>19960</v>
      </c>
      <c r="C2535" s="75">
        <v>109.703207908</v>
      </c>
      <c r="D2535" s="74">
        <v>120</v>
      </c>
      <c r="E2535" s="74" t="s">
        <v>13</v>
      </c>
      <c r="F2535" s="74" t="s">
        <v>1708</v>
      </c>
      <c r="G2535" s="58">
        <v>24</v>
      </c>
      <c r="H2535" s="74">
        <v>61</v>
      </c>
      <c r="I2535" s="74">
        <v>933</v>
      </c>
    </row>
    <row r="2536" spans="1:9" ht="14.25" x14ac:dyDescent="0.45">
      <c r="A2536" s="74">
        <v>1565</v>
      </c>
      <c r="B2536" s="74">
        <v>26936</v>
      </c>
      <c r="C2536" s="75">
        <v>151.58954245999999</v>
      </c>
      <c r="D2536" s="74">
        <v>240</v>
      </c>
      <c r="E2536" s="74" t="s">
        <v>13</v>
      </c>
      <c r="F2536" s="74" t="s">
        <v>1707</v>
      </c>
      <c r="G2536" s="58">
        <v>24</v>
      </c>
      <c r="H2536" s="74">
        <v>61</v>
      </c>
      <c r="I2536" s="74">
        <v>933</v>
      </c>
    </row>
    <row r="2537" spans="1:9" ht="14.25" x14ac:dyDescent="0.45">
      <c r="A2537" s="74">
        <v>1567</v>
      </c>
      <c r="B2537" s="74">
        <v>2786</v>
      </c>
      <c r="C2537" s="75">
        <v>16.980153505699999</v>
      </c>
      <c r="D2537" s="74">
        <v>75</v>
      </c>
      <c r="E2537" s="74" t="s">
        <v>13</v>
      </c>
      <c r="F2537" s="74" t="s">
        <v>1705</v>
      </c>
      <c r="G2537" s="58">
        <v>5</v>
      </c>
      <c r="H2537" s="74">
        <v>60</v>
      </c>
      <c r="I2537" s="74">
        <v>109</v>
      </c>
    </row>
    <row r="2538" spans="1:9" ht="14.25" x14ac:dyDescent="0.45">
      <c r="A2538" s="74">
        <v>1568</v>
      </c>
      <c r="B2538" s="74">
        <v>5802</v>
      </c>
      <c r="C2538" s="75">
        <v>0</v>
      </c>
      <c r="D2538" s="74">
        <v>0</v>
      </c>
      <c r="E2538" s="74" t="s">
        <v>8</v>
      </c>
      <c r="F2538" s="74" t="s">
        <v>1702</v>
      </c>
      <c r="G2538" s="58">
        <v>0</v>
      </c>
      <c r="H2538" s="74">
        <v>59</v>
      </c>
      <c r="I2538" s="74">
        <v>1485</v>
      </c>
    </row>
    <row r="2539" spans="1:9" ht="14.25" x14ac:dyDescent="0.45">
      <c r="A2539" s="74">
        <v>1569</v>
      </c>
      <c r="B2539" s="74">
        <v>21818</v>
      </c>
      <c r="C2539" s="75">
        <v>6.5815357325899999</v>
      </c>
      <c r="D2539" s="74">
        <v>40</v>
      </c>
      <c r="E2539" s="74" t="s">
        <v>12</v>
      </c>
      <c r="F2539" s="74" t="s">
        <v>1701</v>
      </c>
      <c r="G2539" s="58">
        <v>19</v>
      </c>
      <c r="H2539" s="74">
        <v>60</v>
      </c>
      <c r="I2539" s="74">
        <v>227</v>
      </c>
    </row>
    <row r="2540" spans="1:9" ht="14.25" x14ac:dyDescent="0.45">
      <c r="A2540" s="74">
        <v>1571</v>
      </c>
      <c r="B2540" s="74">
        <v>29984</v>
      </c>
      <c r="C2540" s="75">
        <v>363.90558875099998</v>
      </c>
      <c r="D2540" s="74">
        <v>158</v>
      </c>
      <c r="E2540" s="74" t="s">
        <v>13</v>
      </c>
      <c r="F2540" s="74" t="s">
        <v>3719</v>
      </c>
      <c r="G2540" s="58">
        <v>22</v>
      </c>
      <c r="H2540" s="74">
        <v>59</v>
      </c>
      <c r="I2540" s="74">
        <v>2303</v>
      </c>
    </row>
    <row r="2541" spans="1:9" ht="14.25" x14ac:dyDescent="0.45">
      <c r="A2541" s="74">
        <v>1571</v>
      </c>
      <c r="B2541" s="74">
        <v>9374</v>
      </c>
      <c r="C2541" s="75">
        <v>37</v>
      </c>
      <c r="D2541" s="74">
        <v>115</v>
      </c>
      <c r="E2541" s="74" t="s">
        <v>13</v>
      </c>
      <c r="F2541" s="74" t="s">
        <v>3718</v>
      </c>
      <c r="G2541" s="58">
        <v>19</v>
      </c>
      <c r="H2541" s="74">
        <v>59</v>
      </c>
      <c r="I2541" s="74">
        <v>2303</v>
      </c>
    </row>
    <row r="2542" spans="1:9" ht="14.25" x14ac:dyDescent="0.45">
      <c r="A2542" s="74">
        <v>1571</v>
      </c>
      <c r="B2542" s="74">
        <v>31605</v>
      </c>
      <c r="C2542" s="75">
        <v>0</v>
      </c>
      <c r="D2542" s="74">
        <v>0</v>
      </c>
      <c r="E2542" s="74" t="s">
        <v>13</v>
      </c>
      <c r="F2542" s="74" t="s">
        <v>3718</v>
      </c>
      <c r="G2542" s="58">
        <v>0</v>
      </c>
      <c r="H2542" s="74">
        <v>59</v>
      </c>
      <c r="I2542" s="74">
        <v>2303</v>
      </c>
    </row>
    <row r="2543" spans="1:9" ht="14.25" x14ac:dyDescent="0.45">
      <c r="A2543" s="74">
        <v>1572</v>
      </c>
      <c r="B2543" s="74">
        <v>12603</v>
      </c>
      <c r="C2543" s="75">
        <v>57.765052125099999</v>
      </c>
      <c r="D2543" s="74">
        <v>120</v>
      </c>
      <c r="E2543" s="74" t="s">
        <v>14</v>
      </c>
      <c r="F2543" s="74" t="s">
        <v>1699</v>
      </c>
      <c r="G2543" s="58">
        <v>5</v>
      </c>
      <c r="H2543" s="74">
        <v>59</v>
      </c>
      <c r="I2543" s="74">
        <v>1486</v>
      </c>
    </row>
    <row r="2544" spans="1:9" ht="14.25" x14ac:dyDescent="0.45">
      <c r="A2544" s="74">
        <v>1573</v>
      </c>
      <c r="B2544" s="74">
        <v>12931</v>
      </c>
      <c r="C2544" s="75">
        <v>72.569057636799997</v>
      </c>
      <c r="D2544" s="74">
        <v>120</v>
      </c>
      <c r="E2544" s="74" t="s">
        <v>13</v>
      </c>
      <c r="F2544" s="74" t="s">
        <v>1698</v>
      </c>
      <c r="G2544" s="58">
        <v>16</v>
      </c>
      <c r="H2544" s="74">
        <v>61</v>
      </c>
      <c r="I2544" s="74">
        <v>766</v>
      </c>
    </row>
    <row r="2545" spans="1:9" ht="14.25" x14ac:dyDescent="0.45">
      <c r="A2545" s="74">
        <v>1573</v>
      </c>
      <c r="B2545" s="74">
        <v>31565</v>
      </c>
      <c r="C2545" s="75">
        <v>25.543883554099999</v>
      </c>
      <c r="D2545" s="74">
        <v>118</v>
      </c>
      <c r="E2545" s="74" t="s">
        <v>13</v>
      </c>
      <c r="F2545" s="74" t="s">
        <v>1697</v>
      </c>
      <c r="G2545" s="58">
        <v>1</v>
      </c>
      <c r="H2545" s="74">
        <v>61</v>
      </c>
      <c r="I2545" s="74">
        <v>766</v>
      </c>
    </row>
    <row r="2546" spans="1:9" ht="14.25" x14ac:dyDescent="0.45">
      <c r="A2546" s="74">
        <v>1574</v>
      </c>
      <c r="B2546" s="74">
        <v>10747</v>
      </c>
      <c r="C2546" s="75">
        <v>0</v>
      </c>
      <c r="D2546" s="74">
        <v>0</v>
      </c>
      <c r="E2546" s="74" t="s">
        <v>10</v>
      </c>
      <c r="F2546" s="74" t="s">
        <v>3132</v>
      </c>
      <c r="G2546" s="58">
        <v>0</v>
      </c>
      <c r="H2546" s="74">
        <v>62</v>
      </c>
      <c r="I2546" s="74">
        <v>1894</v>
      </c>
    </row>
    <row r="2547" spans="1:9" ht="14.25" x14ac:dyDescent="0.45">
      <c r="A2547" s="74">
        <v>1574</v>
      </c>
      <c r="B2547" s="74">
        <v>37065</v>
      </c>
      <c r="C2547" s="75">
        <v>0</v>
      </c>
      <c r="D2547" s="74">
        <v>0</v>
      </c>
      <c r="E2547" s="74" t="s">
        <v>10</v>
      </c>
      <c r="F2547" s="74" t="s">
        <v>3131</v>
      </c>
      <c r="G2547" s="58">
        <v>0</v>
      </c>
      <c r="H2547" s="74">
        <v>62</v>
      </c>
      <c r="I2547" s="74">
        <v>1894</v>
      </c>
    </row>
    <row r="2548" spans="1:9" ht="14.25" x14ac:dyDescent="0.45">
      <c r="A2548" s="74">
        <v>1575</v>
      </c>
      <c r="B2548" s="74">
        <v>47287</v>
      </c>
      <c r="C2548" s="75">
        <v>123</v>
      </c>
      <c r="D2548" s="74">
        <v>125</v>
      </c>
      <c r="E2548" s="74" t="s">
        <v>8</v>
      </c>
      <c r="F2548" s="74" t="s">
        <v>1696</v>
      </c>
      <c r="G2548" s="58">
        <v>5</v>
      </c>
      <c r="H2548" s="74">
        <v>59</v>
      </c>
      <c r="I2548" s="74">
        <v>43</v>
      </c>
    </row>
    <row r="2549" spans="1:9" ht="14.25" x14ac:dyDescent="0.45">
      <c r="A2549" s="74">
        <v>1576</v>
      </c>
      <c r="B2549" s="74">
        <v>21208</v>
      </c>
      <c r="C2549" s="75">
        <v>1</v>
      </c>
      <c r="D2549" s="74">
        <v>1</v>
      </c>
      <c r="E2549" s="74" t="s">
        <v>8</v>
      </c>
      <c r="F2549" s="74" t="s">
        <v>1693</v>
      </c>
      <c r="G2549" s="58">
        <v>0</v>
      </c>
      <c r="H2549" s="74">
        <v>61</v>
      </c>
      <c r="I2549" s="74">
        <v>790</v>
      </c>
    </row>
    <row r="2550" spans="1:9" ht="14.25" x14ac:dyDescent="0.45">
      <c r="A2550" s="74">
        <v>1576</v>
      </c>
      <c r="B2550" s="74">
        <v>36172</v>
      </c>
      <c r="C2550" s="75">
        <v>17</v>
      </c>
      <c r="D2550" s="74">
        <v>70</v>
      </c>
      <c r="E2550" s="74" t="s">
        <v>8</v>
      </c>
      <c r="F2550" s="74" t="s">
        <v>1692</v>
      </c>
      <c r="G2550" s="58">
        <v>25</v>
      </c>
      <c r="H2550" s="74">
        <v>61</v>
      </c>
      <c r="I2550" s="74">
        <v>791</v>
      </c>
    </row>
    <row r="2551" spans="1:9" ht="14.25" x14ac:dyDescent="0.45">
      <c r="A2551" s="74">
        <v>1576</v>
      </c>
      <c r="B2551" s="74">
        <v>15018</v>
      </c>
      <c r="C2551" s="75">
        <v>25</v>
      </c>
      <c r="D2551" s="74">
        <v>109</v>
      </c>
      <c r="E2551" s="74" t="s">
        <v>8</v>
      </c>
      <c r="F2551" s="74" t="s">
        <v>1691</v>
      </c>
      <c r="G2551" s="58">
        <v>25</v>
      </c>
      <c r="H2551" s="74">
        <v>61</v>
      </c>
      <c r="I2551" s="74">
        <v>791</v>
      </c>
    </row>
    <row r="2552" spans="1:9" ht="14.25" x14ac:dyDescent="0.45">
      <c r="A2552" s="74">
        <v>1577</v>
      </c>
      <c r="B2552" s="74">
        <v>15562</v>
      </c>
      <c r="C2552" s="75">
        <v>0</v>
      </c>
      <c r="D2552" s="74">
        <v>0</v>
      </c>
      <c r="E2552" s="74" t="s">
        <v>17</v>
      </c>
      <c r="F2552" s="74" t="s">
        <v>1690</v>
      </c>
      <c r="G2552" s="58">
        <v>0</v>
      </c>
      <c r="H2552" s="74">
        <v>60</v>
      </c>
      <c r="I2552" s="74">
        <v>1163</v>
      </c>
    </row>
    <row r="2553" spans="1:9" ht="14.25" x14ac:dyDescent="0.45">
      <c r="A2553" s="74">
        <v>1577</v>
      </c>
      <c r="B2553" s="74">
        <v>46042</v>
      </c>
      <c r="C2553" s="75">
        <v>0</v>
      </c>
      <c r="D2553" s="74">
        <v>0</v>
      </c>
      <c r="E2553" s="74" t="s">
        <v>17</v>
      </c>
      <c r="F2553" s="74" t="s">
        <v>1690</v>
      </c>
      <c r="G2553" s="58">
        <v>0</v>
      </c>
      <c r="H2553" s="74">
        <v>60</v>
      </c>
      <c r="I2553" s="74">
        <v>1163</v>
      </c>
    </row>
    <row r="2554" spans="1:9" ht="14.25" x14ac:dyDescent="0.45">
      <c r="A2554" s="74">
        <v>1577</v>
      </c>
      <c r="B2554" s="74">
        <v>13203</v>
      </c>
      <c r="C2554" s="75">
        <v>0</v>
      </c>
      <c r="D2554" s="74">
        <v>0</v>
      </c>
      <c r="E2554" s="74" t="s">
        <v>17</v>
      </c>
      <c r="F2554" s="74" t="s">
        <v>1690</v>
      </c>
      <c r="G2554" s="58">
        <v>0</v>
      </c>
      <c r="H2554" s="74">
        <v>60</v>
      </c>
      <c r="I2554" s="74">
        <v>1163</v>
      </c>
    </row>
    <row r="2555" spans="1:9" ht="14.25" x14ac:dyDescent="0.45">
      <c r="A2555" s="74">
        <v>1577</v>
      </c>
      <c r="B2555" s="74">
        <v>27389</v>
      </c>
      <c r="C2555" s="75">
        <v>0</v>
      </c>
      <c r="D2555" s="74">
        <v>0</v>
      </c>
      <c r="E2555" s="74" t="s">
        <v>17</v>
      </c>
      <c r="F2555" s="74" t="s">
        <v>1690</v>
      </c>
      <c r="G2555" s="58">
        <v>0</v>
      </c>
      <c r="H2555" s="74">
        <v>60</v>
      </c>
      <c r="I2555" s="74">
        <v>1164</v>
      </c>
    </row>
    <row r="2556" spans="1:9" ht="14.25" x14ac:dyDescent="0.45">
      <c r="A2556" s="74">
        <v>1578</v>
      </c>
      <c r="B2556" s="74">
        <v>12055</v>
      </c>
      <c r="C2556" s="75">
        <v>44.612721765499998</v>
      </c>
      <c r="D2556" s="74">
        <v>120</v>
      </c>
      <c r="E2556" s="74" t="s">
        <v>18</v>
      </c>
      <c r="F2556" s="74" t="s">
        <v>1686</v>
      </c>
      <c r="G2556" s="58">
        <v>24</v>
      </c>
      <c r="H2556" s="74">
        <v>59</v>
      </c>
      <c r="I2556" s="74">
        <v>413</v>
      </c>
    </row>
    <row r="2557" spans="1:9" ht="14.25" x14ac:dyDescent="0.45">
      <c r="A2557" s="74">
        <v>1578</v>
      </c>
      <c r="B2557" s="74">
        <v>20819</v>
      </c>
      <c r="C2557" s="75">
        <v>34.492758960400003</v>
      </c>
      <c r="D2557" s="74">
        <v>120</v>
      </c>
      <c r="E2557" s="74" t="s">
        <v>18</v>
      </c>
      <c r="F2557" s="74" t="s">
        <v>1685</v>
      </c>
      <c r="G2557" s="58">
        <v>24</v>
      </c>
      <c r="H2557" s="74">
        <v>59</v>
      </c>
      <c r="I2557" s="74">
        <v>413</v>
      </c>
    </row>
    <row r="2558" spans="1:9" ht="14.25" x14ac:dyDescent="0.45">
      <c r="A2558" s="74">
        <v>1579</v>
      </c>
      <c r="B2558" s="74">
        <v>14971</v>
      </c>
      <c r="C2558" s="75">
        <v>129.05254242000001</v>
      </c>
      <c r="D2558" s="74">
        <v>180</v>
      </c>
      <c r="E2558" s="74" t="s">
        <v>8</v>
      </c>
      <c r="F2558" s="74" t="s">
        <v>1684</v>
      </c>
      <c r="G2558" s="58">
        <v>0</v>
      </c>
      <c r="H2558" s="74">
        <v>61</v>
      </c>
      <c r="I2558" s="74">
        <v>1431</v>
      </c>
    </row>
    <row r="2559" spans="1:9" ht="14.25" x14ac:dyDescent="0.45">
      <c r="A2559" s="74">
        <v>1580</v>
      </c>
      <c r="B2559" s="74">
        <v>34965</v>
      </c>
      <c r="C2559" s="75">
        <v>0</v>
      </c>
      <c r="D2559" s="74">
        <v>0</v>
      </c>
      <c r="E2559" s="74" t="s">
        <v>7</v>
      </c>
      <c r="F2559" s="74" t="s">
        <v>1682</v>
      </c>
      <c r="G2559" s="58">
        <v>0</v>
      </c>
      <c r="H2559" s="74">
        <v>60</v>
      </c>
      <c r="I2559" s="74">
        <v>1202</v>
      </c>
    </row>
    <row r="2560" spans="1:9" ht="14.25" x14ac:dyDescent="0.45">
      <c r="A2560" s="74">
        <v>1580</v>
      </c>
      <c r="B2560" s="74">
        <v>22491</v>
      </c>
      <c r="C2560" s="75">
        <v>0</v>
      </c>
      <c r="D2560" s="74">
        <v>0</v>
      </c>
      <c r="E2560" s="74" t="s">
        <v>7</v>
      </c>
      <c r="F2560" s="74" t="s">
        <v>1682</v>
      </c>
      <c r="G2560" s="58">
        <v>0</v>
      </c>
      <c r="H2560" s="74">
        <v>60</v>
      </c>
      <c r="I2560" s="74">
        <v>1202</v>
      </c>
    </row>
    <row r="2561" spans="1:9" ht="14.25" x14ac:dyDescent="0.45">
      <c r="A2561" s="74">
        <v>1580</v>
      </c>
      <c r="B2561" s="74">
        <v>5844</v>
      </c>
      <c r="C2561" s="75">
        <v>0</v>
      </c>
      <c r="D2561" s="74">
        <v>0</v>
      </c>
      <c r="E2561" s="74" t="s">
        <v>7</v>
      </c>
      <c r="F2561" s="74" t="s">
        <v>1682</v>
      </c>
      <c r="G2561" s="58">
        <v>0</v>
      </c>
      <c r="H2561" s="74">
        <v>60</v>
      </c>
      <c r="I2561" s="74">
        <v>1202</v>
      </c>
    </row>
    <row r="2562" spans="1:9" ht="14.25" x14ac:dyDescent="0.45">
      <c r="A2562" s="74">
        <v>1580</v>
      </c>
      <c r="B2562" s="74">
        <v>36069</v>
      </c>
      <c r="C2562" s="75">
        <v>0</v>
      </c>
      <c r="D2562" s="74">
        <v>0</v>
      </c>
      <c r="E2562" s="74" t="s">
        <v>7</v>
      </c>
      <c r="F2562" s="74" t="s">
        <v>1682</v>
      </c>
      <c r="G2562" s="58">
        <v>0</v>
      </c>
      <c r="H2562" s="74">
        <v>60</v>
      </c>
      <c r="I2562" s="74">
        <v>1202</v>
      </c>
    </row>
    <row r="2563" spans="1:9" ht="14.25" x14ac:dyDescent="0.45">
      <c r="A2563" s="74">
        <v>1580</v>
      </c>
      <c r="B2563" s="74">
        <v>3449</v>
      </c>
      <c r="C2563" s="75">
        <v>0</v>
      </c>
      <c r="D2563" s="74">
        <v>0</v>
      </c>
      <c r="E2563" s="74" t="s">
        <v>7</v>
      </c>
      <c r="F2563" s="74" t="s">
        <v>1681</v>
      </c>
      <c r="G2563" s="58">
        <v>0</v>
      </c>
      <c r="H2563" s="74">
        <v>60</v>
      </c>
      <c r="I2563" s="74">
        <v>1203</v>
      </c>
    </row>
    <row r="2564" spans="1:9" ht="14.25" x14ac:dyDescent="0.45">
      <c r="A2564" s="74">
        <v>1580</v>
      </c>
      <c r="B2564" s="74">
        <v>17659</v>
      </c>
      <c r="C2564" s="75">
        <v>0</v>
      </c>
      <c r="D2564" s="74">
        <v>0</v>
      </c>
      <c r="E2564" s="74" t="s">
        <v>7</v>
      </c>
      <c r="F2564" s="74" t="s">
        <v>1681</v>
      </c>
      <c r="G2564" s="58">
        <v>0</v>
      </c>
      <c r="H2564" s="74">
        <v>60</v>
      </c>
      <c r="I2564" s="74">
        <v>1203</v>
      </c>
    </row>
    <row r="2565" spans="1:9" ht="14.25" x14ac:dyDescent="0.45">
      <c r="A2565" s="74">
        <v>1580</v>
      </c>
      <c r="B2565" s="74">
        <v>19884</v>
      </c>
      <c r="C2565" s="75">
        <v>0</v>
      </c>
      <c r="D2565" s="74">
        <v>0</v>
      </c>
      <c r="E2565" s="74" t="s">
        <v>7</v>
      </c>
      <c r="F2565" s="74" t="s">
        <v>1681</v>
      </c>
      <c r="G2565" s="58">
        <v>0</v>
      </c>
      <c r="H2565" s="74">
        <v>60</v>
      </c>
      <c r="I2565" s="74">
        <v>1203</v>
      </c>
    </row>
    <row r="2566" spans="1:9" ht="14.25" x14ac:dyDescent="0.45">
      <c r="A2566" s="74">
        <v>1580</v>
      </c>
      <c r="B2566" s="74">
        <v>18025</v>
      </c>
      <c r="C2566" s="75">
        <v>0</v>
      </c>
      <c r="D2566" s="74">
        <v>0</v>
      </c>
      <c r="E2566" s="74" t="s">
        <v>7</v>
      </c>
      <c r="F2566" s="74" t="s">
        <v>1681</v>
      </c>
      <c r="G2566" s="58">
        <v>0</v>
      </c>
      <c r="H2566" s="74">
        <v>60</v>
      </c>
      <c r="I2566" s="74">
        <v>1203</v>
      </c>
    </row>
    <row r="2567" spans="1:9" ht="14.25" x14ac:dyDescent="0.45">
      <c r="A2567" s="74">
        <v>1580</v>
      </c>
      <c r="B2567" s="74">
        <v>4104</v>
      </c>
      <c r="C2567" s="75">
        <v>0</v>
      </c>
      <c r="D2567" s="74">
        <v>0</v>
      </c>
      <c r="E2567" s="74" t="s">
        <v>7</v>
      </c>
      <c r="F2567" s="74" t="s">
        <v>1683</v>
      </c>
      <c r="G2567" s="58">
        <v>0</v>
      </c>
      <c r="H2567" s="74">
        <v>60</v>
      </c>
      <c r="I2567" s="74">
        <v>1203</v>
      </c>
    </row>
    <row r="2568" spans="1:9" ht="14.25" x14ac:dyDescent="0.45">
      <c r="A2568" s="74">
        <v>1580</v>
      </c>
      <c r="B2568" s="74">
        <v>19818</v>
      </c>
      <c r="C2568" s="75">
        <v>0</v>
      </c>
      <c r="D2568" s="74">
        <v>0</v>
      </c>
      <c r="E2568" s="74" t="s">
        <v>7</v>
      </c>
      <c r="F2568" s="74" t="s">
        <v>1682</v>
      </c>
      <c r="G2568" s="58">
        <v>0</v>
      </c>
      <c r="H2568" s="74">
        <v>60</v>
      </c>
      <c r="I2568" s="74">
        <v>1202</v>
      </c>
    </row>
    <row r="2569" spans="1:9" ht="14.25" x14ac:dyDescent="0.45">
      <c r="A2569" s="74">
        <v>1580</v>
      </c>
      <c r="B2569" s="74">
        <v>27432</v>
      </c>
      <c r="C2569" s="75">
        <v>0</v>
      </c>
      <c r="D2569" s="74">
        <v>0</v>
      </c>
      <c r="E2569" s="74" t="s">
        <v>7</v>
      </c>
      <c r="F2569" s="74" t="s">
        <v>1681</v>
      </c>
      <c r="G2569" s="58">
        <v>0</v>
      </c>
      <c r="H2569" s="74">
        <v>60</v>
      </c>
      <c r="I2569" s="74">
        <v>1203</v>
      </c>
    </row>
    <row r="2570" spans="1:9" ht="14.25" x14ac:dyDescent="0.45">
      <c r="A2570" s="74">
        <v>1581</v>
      </c>
      <c r="B2570" s="74">
        <v>16445</v>
      </c>
      <c r="C2570" s="75">
        <v>0.53858972352400003</v>
      </c>
      <c r="D2570" s="74">
        <v>100</v>
      </c>
      <c r="E2570" s="74" t="s">
        <v>13</v>
      </c>
      <c r="F2570" s="74" t="s">
        <v>1680</v>
      </c>
      <c r="G2570" s="58">
        <v>5</v>
      </c>
      <c r="H2570" s="74">
        <v>61</v>
      </c>
      <c r="I2570" s="74">
        <v>1296</v>
      </c>
    </row>
    <row r="2571" spans="1:9" ht="14.25" x14ac:dyDescent="0.45">
      <c r="A2571" s="74">
        <v>1582</v>
      </c>
      <c r="B2571" s="74">
        <v>13457</v>
      </c>
      <c r="C2571" s="75">
        <v>99.743441020600002</v>
      </c>
      <c r="D2571" s="74">
        <v>82</v>
      </c>
      <c r="E2571" s="74" t="s">
        <v>14</v>
      </c>
      <c r="F2571" s="74" t="s">
        <v>3301</v>
      </c>
      <c r="G2571" s="58">
        <v>1</v>
      </c>
      <c r="H2571" s="74">
        <v>62</v>
      </c>
      <c r="I2571" s="74">
        <v>8</v>
      </c>
    </row>
    <row r="2572" spans="1:9" ht="14.25" x14ac:dyDescent="0.45">
      <c r="A2572" s="74">
        <v>1583</v>
      </c>
      <c r="B2572" s="74">
        <v>5065</v>
      </c>
      <c r="C2572" s="75">
        <v>238</v>
      </c>
      <c r="D2572" s="74">
        <v>126</v>
      </c>
      <c r="E2572" s="74" t="s">
        <v>16</v>
      </c>
      <c r="F2572" s="74" t="s">
        <v>1679</v>
      </c>
      <c r="G2572" s="58">
        <v>3</v>
      </c>
      <c r="H2572" s="74">
        <v>61</v>
      </c>
      <c r="I2572" s="74">
        <v>2558</v>
      </c>
    </row>
    <row r="2573" spans="1:9" ht="14.25" x14ac:dyDescent="0.45">
      <c r="A2573" s="74">
        <v>1584</v>
      </c>
      <c r="B2573" s="74">
        <v>410</v>
      </c>
      <c r="C2573" s="75">
        <v>50.816477469799999</v>
      </c>
      <c r="D2573" s="74">
        <v>120</v>
      </c>
      <c r="E2573" s="74" t="s">
        <v>9</v>
      </c>
      <c r="F2573" s="74" t="s">
        <v>1678</v>
      </c>
      <c r="G2573" s="58">
        <v>2</v>
      </c>
      <c r="H2573" s="74">
        <v>61</v>
      </c>
      <c r="I2573" s="74">
        <v>929</v>
      </c>
    </row>
    <row r="2574" spans="1:9" ht="14.25" x14ac:dyDescent="0.45">
      <c r="A2574" s="74">
        <v>1585</v>
      </c>
      <c r="B2574" s="74">
        <v>32274</v>
      </c>
      <c r="C2574" s="75">
        <v>0</v>
      </c>
      <c r="D2574" s="74">
        <v>0</v>
      </c>
      <c r="E2574" s="74" t="s">
        <v>7</v>
      </c>
      <c r="F2574" s="74" t="s">
        <v>1677</v>
      </c>
      <c r="G2574" s="58">
        <v>0</v>
      </c>
      <c r="H2574" s="74">
        <v>62</v>
      </c>
      <c r="I2574" s="74">
        <v>1923</v>
      </c>
    </row>
    <row r="2575" spans="1:9" ht="14.25" x14ac:dyDescent="0.45">
      <c r="A2575" s="74">
        <v>1585</v>
      </c>
      <c r="B2575" s="74">
        <v>3651</v>
      </c>
      <c r="C2575" s="75">
        <v>0</v>
      </c>
      <c r="D2575" s="74">
        <v>0</v>
      </c>
      <c r="E2575" s="74" t="s">
        <v>7</v>
      </c>
      <c r="F2575" s="74" t="s">
        <v>1677</v>
      </c>
      <c r="G2575" s="58">
        <v>0</v>
      </c>
      <c r="H2575" s="74">
        <v>62</v>
      </c>
      <c r="I2575" s="74">
        <v>1923</v>
      </c>
    </row>
    <row r="2576" spans="1:9" ht="14.25" x14ac:dyDescent="0.45">
      <c r="A2576" s="74">
        <v>1585</v>
      </c>
      <c r="B2576" s="74">
        <v>21877</v>
      </c>
      <c r="C2576" s="75">
        <v>0</v>
      </c>
      <c r="D2576" s="74">
        <v>0</v>
      </c>
      <c r="E2576" s="74" t="s">
        <v>7</v>
      </c>
      <c r="F2576" s="74" t="s">
        <v>1677</v>
      </c>
      <c r="G2576" s="58">
        <v>0</v>
      </c>
      <c r="H2576" s="74">
        <v>62</v>
      </c>
      <c r="I2576" s="74">
        <v>1923</v>
      </c>
    </row>
    <row r="2577" spans="1:9" ht="14.25" x14ac:dyDescent="0.45">
      <c r="A2577" s="74">
        <v>1586</v>
      </c>
      <c r="B2577" s="74">
        <v>26194</v>
      </c>
      <c r="C2577" s="75">
        <v>8</v>
      </c>
      <c r="D2577" s="74">
        <v>29</v>
      </c>
      <c r="E2577" s="74" t="s">
        <v>17</v>
      </c>
      <c r="F2577" s="74" t="s">
        <v>1676</v>
      </c>
      <c r="G2577" s="58">
        <v>4</v>
      </c>
      <c r="H2577" s="74">
        <v>61</v>
      </c>
      <c r="I2577" s="74">
        <v>653</v>
      </c>
    </row>
    <row r="2578" spans="1:9" ht="14.25" x14ac:dyDescent="0.45">
      <c r="A2578" s="74">
        <v>1587</v>
      </c>
      <c r="B2578" s="74">
        <v>8909</v>
      </c>
      <c r="C2578" s="75">
        <v>0</v>
      </c>
      <c r="D2578" s="74">
        <v>0</v>
      </c>
      <c r="E2578" s="74" t="s">
        <v>13</v>
      </c>
      <c r="F2578" s="74" t="s">
        <v>1675</v>
      </c>
      <c r="G2578" s="58">
        <v>0</v>
      </c>
      <c r="H2578" s="74">
        <v>61</v>
      </c>
      <c r="I2578" s="74">
        <v>890</v>
      </c>
    </row>
    <row r="2579" spans="1:9" ht="14.25" x14ac:dyDescent="0.45">
      <c r="A2579" s="74">
        <v>1588</v>
      </c>
      <c r="B2579" s="74">
        <v>31598</v>
      </c>
      <c r="C2579" s="75">
        <v>128</v>
      </c>
      <c r="D2579" s="74">
        <v>120</v>
      </c>
      <c r="E2579" s="74" t="s">
        <v>9</v>
      </c>
      <c r="F2579" s="74" t="s">
        <v>1674</v>
      </c>
      <c r="G2579" s="58">
        <v>26</v>
      </c>
      <c r="H2579" s="74">
        <v>61</v>
      </c>
      <c r="I2579" s="74">
        <v>771</v>
      </c>
    </row>
    <row r="2580" spans="1:9" ht="14.25" x14ac:dyDescent="0.45">
      <c r="A2580" s="74">
        <v>1589</v>
      </c>
      <c r="B2580" s="74">
        <v>50311</v>
      </c>
      <c r="C2580" s="75">
        <v>120.37833242799999</v>
      </c>
      <c r="D2580" s="74">
        <v>140</v>
      </c>
      <c r="E2580" s="74" t="s">
        <v>10</v>
      </c>
      <c r="F2580" s="74" t="s">
        <v>1673</v>
      </c>
      <c r="G2580" s="58">
        <v>26</v>
      </c>
      <c r="H2580" s="74">
        <v>61</v>
      </c>
      <c r="I2580" s="74">
        <v>828</v>
      </c>
    </row>
    <row r="2581" spans="1:9" ht="14.25" x14ac:dyDescent="0.45">
      <c r="A2581" s="74">
        <v>1590</v>
      </c>
      <c r="B2581" s="74">
        <v>42549</v>
      </c>
      <c r="C2581" s="75">
        <v>48</v>
      </c>
      <c r="D2581" s="74">
        <v>62</v>
      </c>
      <c r="E2581" s="74" t="s">
        <v>12</v>
      </c>
      <c r="F2581" s="74" t="s">
        <v>1672</v>
      </c>
      <c r="G2581" s="58">
        <v>2</v>
      </c>
      <c r="H2581" s="74">
        <v>60</v>
      </c>
      <c r="I2581" s="74">
        <v>2178</v>
      </c>
    </row>
    <row r="2582" spans="1:9" ht="14.25" x14ac:dyDescent="0.45">
      <c r="A2582" s="74">
        <v>1591</v>
      </c>
      <c r="B2582" s="74">
        <v>47921</v>
      </c>
      <c r="C2582" s="75">
        <v>25.526390896500001</v>
      </c>
      <c r="D2582" s="74">
        <v>50</v>
      </c>
      <c r="E2582" s="74" t="s">
        <v>8</v>
      </c>
      <c r="F2582" s="74" t="s">
        <v>1671</v>
      </c>
      <c r="G2582" s="58">
        <v>2</v>
      </c>
      <c r="H2582" s="74">
        <v>61</v>
      </c>
      <c r="I2582" s="74">
        <v>2515</v>
      </c>
    </row>
    <row r="2583" spans="1:9" ht="14.25" x14ac:dyDescent="0.45">
      <c r="A2583" s="74">
        <v>1591</v>
      </c>
      <c r="B2583" s="74">
        <v>23226</v>
      </c>
      <c r="C2583" s="75">
        <v>41.997722885599998</v>
      </c>
      <c r="D2583" s="74">
        <v>65</v>
      </c>
      <c r="E2583" s="74" t="s">
        <v>8</v>
      </c>
      <c r="F2583" s="74" t="s">
        <v>1670</v>
      </c>
      <c r="G2583" s="58">
        <v>2</v>
      </c>
      <c r="H2583" s="74">
        <v>61</v>
      </c>
      <c r="I2583" s="74">
        <v>2515</v>
      </c>
    </row>
    <row r="2584" spans="1:9" ht="14.25" x14ac:dyDescent="0.45">
      <c r="A2584" s="74">
        <v>1592</v>
      </c>
      <c r="B2584" s="74">
        <v>3077</v>
      </c>
      <c r="C2584" s="75">
        <v>37</v>
      </c>
      <c r="D2584" s="74">
        <v>50</v>
      </c>
      <c r="E2584" s="74" t="s">
        <v>8</v>
      </c>
      <c r="F2584" s="74" t="s">
        <v>1669</v>
      </c>
      <c r="G2584" s="58">
        <v>2</v>
      </c>
      <c r="H2584" s="74">
        <v>61</v>
      </c>
      <c r="I2584" s="74">
        <v>2515</v>
      </c>
    </row>
    <row r="2585" spans="1:9" ht="14.25" x14ac:dyDescent="0.45">
      <c r="A2585" s="74">
        <v>1593</v>
      </c>
      <c r="B2585" s="74">
        <v>30200</v>
      </c>
      <c r="C2585" s="75">
        <v>36.110369463300003</v>
      </c>
      <c r="D2585" s="74">
        <v>240</v>
      </c>
      <c r="E2585" s="74" t="s">
        <v>7</v>
      </c>
      <c r="F2585" s="74" t="s">
        <v>1668</v>
      </c>
      <c r="G2585" s="58">
        <v>5</v>
      </c>
      <c r="H2585" s="74">
        <v>59</v>
      </c>
      <c r="I2585" s="74">
        <v>1235</v>
      </c>
    </row>
    <row r="2586" spans="1:9" ht="14.25" x14ac:dyDescent="0.45">
      <c r="A2586" s="74">
        <v>1594</v>
      </c>
      <c r="B2586" s="74">
        <v>31220</v>
      </c>
      <c r="C2586" s="75">
        <v>92</v>
      </c>
      <c r="D2586" s="74">
        <v>130</v>
      </c>
      <c r="E2586" s="74" t="s">
        <v>8</v>
      </c>
      <c r="F2586" s="74" t="s">
        <v>3606</v>
      </c>
      <c r="G2586" s="58">
        <v>24</v>
      </c>
      <c r="H2586" s="74">
        <v>60</v>
      </c>
      <c r="I2586" s="74">
        <v>2074</v>
      </c>
    </row>
    <row r="2587" spans="1:9" ht="14.25" x14ac:dyDescent="0.45">
      <c r="A2587" s="74">
        <v>1594</v>
      </c>
      <c r="B2587" s="74">
        <v>10063</v>
      </c>
      <c r="C2587" s="75">
        <v>88.137522978299998</v>
      </c>
      <c r="D2587" s="74">
        <v>120</v>
      </c>
      <c r="E2587" s="74" t="s">
        <v>8</v>
      </c>
      <c r="F2587" s="74" t="s">
        <v>3605</v>
      </c>
      <c r="G2587" s="58">
        <v>24</v>
      </c>
      <c r="H2587" s="74">
        <v>60</v>
      </c>
      <c r="I2587" s="74">
        <v>2074</v>
      </c>
    </row>
    <row r="2588" spans="1:9" ht="14.25" x14ac:dyDescent="0.45">
      <c r="A2588" s="74">
        <v>1595</v>
      </c>
      <c r="B2588" s="74">
        <v>12996</v>
      </c>
      <c r="C2588" s="75">
        <v>56</v>
      </c>
      <c r="D2588" s="74">
        <v>54</v>
      </c>
      <c r="E2588" s="74" t="s">
        <v>17</v>
      </c>
      <c r="F2588" s="74" t="s">
        <v>1667</v>
      </c>
      <c r="G2588" s="58">
        <v>2</v>
      </c>
      <c r="H2588" s="74">
        <v>62</v>
      </c>
      <c r="I2588" s="74">
        <v>1029</v>
      </c>
    </row>
    <row r="2589" spans="1:9" ht="14.25" x14ac:dyDescent="0.45">
      <c r="A2589" s="74">
        <v>1595</v>
      </c>
      <c r="B2589" s="74">
        <v>26743</v>
      </c>
      <c r="C2589" s="75">
        <v>0</v>
      </c>
      <c r="D2589" s="74">
        <v>0</v>
      </c>
      <c r="E2589" s="74" t="s">
        <v>17</v>
      </c>
      <c r="F2589" s="74" t="s">
        <v>1667</v>
      </c>
      <c r="G2589" s="58">
        <v>0</v>
      </c>
      <c r="H2589" s="74">
        <v>62</v>
      </c>
      <c r="I2589" s="74">
        <v>1029</v>
      </c>
    </row>
    <row r="2590" spans="1:9" ht="14.25" x14ac:dyDescent="0.45">
      <c r="A2590" s="74">
        <v>1595</v>
      </c>
      <c r="B2590" s="74">
        <v>29625</v>
      </c>
      <c r="C2590" s="75">
        <v>0</v>
      </c>
      <c r="D2590" s="74">
        <v>0</v>
      </c>
      <c r="E2590" s="74" t="s">
        <v>17</v>
      </c>
      <c r="F2590" s="74" t="s">
        <v>1667</v>
      </c>
      <c r="G2590" s="58">
        <v>0</v>
      </c>
      <c r="H2590" s="74">
        <v>62</v>
      </c>
      <c r="I2590" s="74">
        <v>1029</v>
      </c>
    </row>
    <row r="2591" spans="1:9" ht="14.25" x14ac:dyDescent="0.45">
      <c r="A2591" s="74">
        <v>1595</v>
      </c>
      <c r="B2591" s="74">
        <v>28445</v>
      </c>
      <c r="C2591" s="75">
        <v>0</v>
      </c>
      <c r="D2591" s="74">
        <v>0</v>
      </c>
      <c r="E2591" s="74" t="s">
        <v>17</v>
      </c>
      <c r="F2591" s="74" t="s">
        <v>1667</v>
      </c>
      <c r="G2591" s="58">
        <v>0</v>
      </c>
      <c r="H2591" s="74">
        <v>62</v>
      </c>
      <c r="I2591" s="74">
        <v>1029</v>
      </c>
    </row>
    <row r="2592" spans="1:9" ht="14.25" x14ac:dyDescent="0.45">
      <c r="A2592" s="74">
        <v>1595</v>
      </c>
      <c r="B2592" s="74">
        <v>70189</v>
      </c>
      <c r="C2592" s="75">
        <v>26.221800761699999</v>
      </c>
      <c r="D2592" s="74">
        <v>25</v>
      </c>
      <c r="E2592" s="74" t="s">
        <v>17</v>
      </c>
      <c r="F2592" s="74" t="s">
        <v>1666</v>
      </c>
      <c r="G2592" s="58">
        <v>2</v>
      </c>
      <c r="H2592" s="74">
        <v>62</v>
      </c>
      <c r="I2592" s="74">
        <v>1029</v>
      </c>
    </row>
    <row r="2593" spans="1:9" ht="14.25" x14ac:dyDescent="0.45">
      <c r="A2593" s="74">
        <v>1596</v>
      </c>
      <c r="B2593" s="74">
        <v>11884</v>
      </c>
      <c r="C2593" s="75">
        <v>89.417862765500004</v>
      </c>
      <c r="D2593" s="74">
        <v>125</v>
      </c>
      <c r="E2593" s="74" t="s">
        <v>13</v>
      </c>
      <c r="F2593" s="74" t="s">
        <v>1527</v>
      </c>
      <c r="G2593" s="58">
        <v>0</v>
      </c>
      <c r="H2593" s="74">
        <v>60</v>
      </c>
      <c r="I2593" s="74">
        <v>808</v>
      </c>
    </row>
    <row r="2594" spans="1:9" ht="14.25" x14ac:dyDescent="0.45">
      <c r="A2594" s="74">
        <v>1597</v>
      </c>
      <c r="B2594" s="74">
        <v>38857</v>
      </c>
      <c r="C2594" s="75">
        <v>201</v>
      </c>
      <c r="D2594" s="74">
        <v>240</v>
      </c>
      <c r="E2594" s="74" t="s">
        <v>13</v>
      </c>
      <c r="F2594" s="74" t="s">
        <v>1526</v>
      </c>
      <c r="G2594" s="58">
        <v>26</v>
      </c>
      <c r="H2594" s="74">
        <v>62</v>
      </c>
      <c r="I2594" s="74">
        <v>299</v>
      </c>
    </row>
    <row r="2595" spans="1:9" ht="14.25" x14ac:dyDescent="0.45">
      <c r="A2595" s="74">
        <v>1598</v>
      </c>
      <c r="B2595" s="74">
        <v>39188</v>
      </c>
      <c r="C2595" s="75">
        <v>78.146146551599998</v>
      </c>
      <c r="D2595" s="74">
        <v>240</v>
      </c>
      <c r="E2595" s="74" t="s">
        <v>9</v>
      </c>
      <c r="F2595" s="74" t="s">
        <v>1525</v>
      </c>
      <c r="G2595" s="58">
        <v>31</v>
      </c>
      <c r="H2595" s="74">
        <v>60</v>
      </c>
      <c r="I2595" s="74">
        <v>2201</v>
      </c>
    </row>
    <row r="2596" spans="1:9" ht="14.25" x14ac:dyDescent="0.45">
      <c r="A2596" s="74">
        <v>1599</v>
      </c>
      <c r="B2596" s="74">
        <v>35604</v>
      </c>
      <c r="C2596" s="75">
        <v>99.521867356599998</v>
      </c>
      <c r="D2596" s="74">
        <v>216</v>
      </c>
      <c r="E2596" s="74" t="s">
        <v>9</v>
      </c>
      <c r="F2596" s="74" t="s">
        <v>1524</v>
      </c>
      <c r="G2596" s="58">
        <v>25</v>
      </c>
      <c r="H2596" s="74">
        <v>60</v>
      </c>
      <c r="I2596" s="74">
        <v>221</v>
      </c>
    </row>
    <row r="2597" spans="1:9" ht="14.25" x14ac:dyDescent="0.45">
      <c r="A2597" s="74">
        <v>1600</v>
      </c>
      <c r="B2597" s="74">
        <v>1591</v>
      </c>
      <c r="C2597" s="75">
        <v>0</v>
      </c>
      <c r="D2597" s="74">
        <v>0</v>
      </c>
      <c r="E2597" s="74" t="s">
        <v>7</v>
      </c>
      <c r="F2597" s="74" t="s">
        <v>3648</v>
      </c>
      <c r="G2597" s="58">
        <v>0</v>
      </c>
      <c r="H2597" s="74">
        <v>61</v>
      </c>
      <c r="I2597" s="74">
        <v>1922</v>
      </c>
    </row>
    <row r="2598" spans="1:9" ht="14.25" x14ac:dyDescent="0.45">
      <c r="A2598" s="74">
        <v>1600</v>
      </c>
      <c r="B2598" s="74">
        <v>51459</v>
      </c>
      <c r="C2598" s="75">
        <v>0</v>
      </c>
      <c r="D2598" s="74">
        <v>0</v>
      </c>
      <c r="E2598" s="74" t="s">
        <v>7</v>
      </c>
      <c r="F2598" s="74" t="s">
        <v>3648</v>
      </c>
      <c r="G2598" s="58">
        <v>0</v>
      </c>
      <c r="H2598" s="74">
        <v>61</v>
      </c>
      <c r="I2598" s="74">
        <v>1922</v>
      </c>
    </row>
    <row r="2599" spans="1:9" ht="14.25" x14ac:dyDescent="0.45">
      <c r="A2599" s="74">
        <v>1600</v>
      </c>
      <c r="B2599" s="74">
        <v>42089</v>
      </c>
      <c r="C2599" s="75">
        <v>52</v>
      </c>
      <c r="D2599" s="74">
        <v>44</v>
      </c>
      <c r="E2599" s="74" t="s">
        <v>7</v>
      </c>
      <c r="F2599" s="74" t="s">
        <v>3647</v>
      </c>
      <c r="G2599" s="58">
        <v>2</v>
      </c>
      <c r="H2599" s="74">
        <v>61</v>
      </c>
      <c r="I2599" s="74">
        <v>1922</v>
      </c>
    </row>
    <row r="2600" spans="1:9" ht="14.25" x14ac:dyDescent="0.45">
      <c r="A2600" s="74">
        <v>1600</v>
      </c>
      <c r="B2600" s="74">
        <v>54620</v>
      </c>
      <c r="C2600" s="75">
        <v>0</v>
      </c>
      <c r="D2600" s="74">
        <v>0</v>
      </c>
      <c r="E2600" s="74" t="s">
        <v>7</v>
      </c>
      <c r="F2600" s="74" t="s">
        <v>3646</v>
      </c>
      <c r="G2600" s="58">
        <v>0</v>
      </c>
      <c r="H2600" s="74">
        <v>61</v>
      </c>
      <c r="I2600" s="74">
        <v>1922</v>
      </c>
    </row>
    <row r="2601" spans="1:9" ht="14.25" x14ac:dyDescent="0.45">
      <c r="A2601" s="74">
        <v>1600</v>
      </c>
      <c r="B2601" s="74">
        <v>21107</v>
      </c>
      <c r="C2601" s="75">
        <v>66</v>
      </c>
      <c r="D2601" s="74">
        <v>56</v>
      </c>
      <c r="E2601" s="74" t="s">
        <v>7</v>
      </c>
      <c r="F2601" s="74" t="s">
        <v>3646</v>
      </c>
      <c r="G2601" s="58">
        <v>2</v>
      </c>
      <c r="H2601" s="74">
        <v>61</v>
      </c>
      <c r="I2601" s="74">
        <v>1922</v>
      </c>
    </row>
    <row r="2602" spans="1:9" ht="14.25" x14ac:dyDescent="0.45">
      <c r="A2602" s="74">
        <v>1600</v>
      </c>
      <c r="B2602" s="74">
        <v>30702</v>
      </c>
      <c r="C2602" s="75">
        <v>71</v>
      </c>
      <c r="D2602" s="74">
        <v>60</v>
      </c>
      <c r="E2602" s="74" t="s">
        <v>7</v>
      </c>
      <c r="F2602" s="74" t="s">
        <v>3646</v>
      </c>
      <c r="G2602" s="58">
        <v>2</v>
      </c>
      <c r="H2602" s="74">
        <v>61</v>
      </c>
      <c r="I2602" s="74">
        <v>1922</v>
      </c>
    </row>
    <row r="2603" spans="1:9" ht="14.25" x14ac:dyDescent="0.45">
      <c r="A2603" s="74">
        <v>1602</v>
      </c>
      <c r="B2603" s="74">
        <v>22921</v>
      </c>
      <c r="C2603" s="75">
        <v>21.396282349900002</v>
      </c>
      <c r="D2603" s="74">
        <v>117</v>
      </c>
      <c r="E2603" s="74" t="s">
        <v>9</v>
      </c>
      <c r="F2603" s="74" t="s">
        <v>2572</v>
      </c>
      <c r="G2603" s="58">
        <v>24</v>
      </c>
      <c r="H2603" s="74">
        <v>59</v>
      </c>
      <c r="I2603" s="74">
        <v>1067</v>
      </c>
    </row>
    <row r="2604" spans="1:9" ht="14.25" x14ac:dyDescent="0.45">
      <c r="A2604" s="74">
        <v>1602</v>
      </c>
      <c r="B2604" s="74">
        <v>75721</v>
      </c>
      <c r="C2604" s="75">
        <v>19</v>
      </c>
      <c r="D2604" s="74">
        <v>103</v>
      </c>
      <c r="E2604" s="74" t="s">
        <v>9</v>
      </c>
      <c r="F2604" s="74" t="s">
        <v>2571</v>
      </c>
      <c r="G2604" s="58">
        <v>24</v>
      </c>
      <c r="H2604" s="74">
        <v>59</v>
      </c>
      <c r="I2604" s="74">
        <v>1067</v>
      </c>
    </row>
    <row r="2605" spans="1:9" ht="14.25" x14ac:dyDescent="0.45">
      <c r="A2605" s="74">
        <v>1603</v>
      </c>
      <c r="B2605" s="74">
        <v>37565</v>
      </c>
      <c r="C2605" s="75">
        <v>104</v>
      </c>
      <c r="D2605" s="74">
        <v>122</v>
      </c>
      <c r="E2605" s="74" t="s">
        <v>13</v>
      </c>
      <c r="F2605" s="74" t="s">
        <v>990</v>
      </c>
      <c r="G2605" s="58">
        <v>2</v>
      </c>
      <c r="H2605" s="74">
        <v>60</v>
      </c>
      <c r="I2605" s="74">
        <v>2307</v>
      </c>
    </row>
    <row r="2606" spans="1:9" ht="14.25" x14ac:dyDescent="0.45">
      <c r="A2606" s="74">
        <v>1606</v>
      </c>
      <c r="B2606" s="74">
        <v>73451</v>
      </c>
      <c r="C2606" s="75">
        <v>213</v>
      </c>
      <c r="D2606" s="74">
        <v>325</v>
      </c>
      <c r="E2606" s="74" t="s">
        <v>9</v>
      </c>
      <c r="F2606" s="74" t="s">
        <v>521</v>
      </c>
      <c r="G2606" s="58">
        <v>2</v>
      </c>
      <c r="H2606" s="74">
        <v>60</v>
      </c>
      <c r="I2606" s="74">
        <v>2147</v>
      </c>
    </row>
    <row r="2607" spans="1:9" ht="14.25" x14ac:dyDescent="0.45">
      <c r="A2607" s="74">
        <v>1607</v>
      </c>
      <c r="B2607" s="74">
        <v>2157</v>
      </c>
      <c r="C2607" s="75">
        <v>128</v>
      </c>
      <c r="D2607" s="74">
        <v>240</v>
      </c>
      <c r="E2607" s="74" t="s">
        <v>9</v>
      </c>
      <c r="F2607" s="74" t="s">
        <v>1233</v>
      </c>
      <c r="G2607" s="58">
        <v>25</v>
      </c>
      <c r="H2607" s="74">
        <v>61</v>
      </c>
      <c r="I2607" s="74">
        <v>2584</v>
      </c>
    </row>
    <row r="2608" spans="1:9" ht="14.25" x14ac:dyDescent="0.45">
      <c r="A2608" s="74">
        <v>1608</v>
      </c>
      <c r="B2608" s="74">
        <v>67843</v>
      </c>
      <c r="C2608" s="75">
        <v>15</v>
      </c>
      <c r="D2608" s="74">
        <v>38</v>
      </c>
      <c r="E2608" s="74" t="s">
        <v>14</v>
      </c>
      <c r="F2608" s="74" t="s">
        <v>520</v>
      </c>
      <c r="G2608" s="58">
        <v>1</v>
      </c>
      <c r="H2608" s="74">
        <v>60</v>
      </c>
      <c r="I2608" s="74">
        <v>997</v>
      </c>
    </row>
    <row r="2609" spans="1:9" ht="14.25" x14ac:dyDescent="0.45">
      <c r="A2609" s="74">
        <v>1609</v>
      </c>
      <c r="B2609" s="74">
        <v>70795</v>
      </c>
      <c r="C2609" s="75">
        <v>62.197139183200001</v>
      </c>
      <c r="D2609" s="74">
        <v>108</v>
      </c>
      <c r="E2609" s="74" t="s">
        <v>11</v>
      </c>
      <c r="F2609" s="74" t="s">
        <v>3562</v>
      </c>
      <c r="G2609" s="58">
        <v>2</v>
      </c>
      <c r="H2609" s="74">
        <v>60</v>
      </c>
      <c r="I2609" s="74">
        <v>1556</v>
      </c>
    </row>
    <row r="2610" spans="1:9" ht="14.25" x14ac:dyDescent="0.45">
      <c r="A2610" s="74">
        <v>1611</v>
      </c>
      <c r="B2610" s="74">
        <v>22239</v>
      </c>
      <c r="C2610" s="75">
        <v>35</v>
      </c>
      <c r="D2610" s="74">
        <v>80</v>
      </c>
      <c r="E2610" s="74" t="s">
        <v>18</v>
      </c>
      <c r="F2610" s="74" t="s">
        <v>3698</v>
      </c>
      <c r="G2610" s="58">
        <v>2</v>
      </c>
      <c r="H2610" s="74">
        <v>60</v>
      </c>
      <c r="I2610" s="74">
        <v>1543</v>
      </c>
    </row>
    <row r="2611" spans="1:9" ht="14.25" x14ac:dyDescent="0.45">
      <c r="A2611" s="74">
        <v>1611</v>
      </c>
      <c r="B2611" s="74">
        <v>20974</v>
      </c>
      <c r="C2611" s="75">
        <v>39</v>
      </c>
      <c r="D2611" s="74">
        <v>65</v>
      </c>
      <c r="E2611" s="74" t="s">
        <v>18</v>
      </c>
      <c r="F2611" s="74" t="s">
        <v>3698</v>
      </c>
      <c r="G2611" s="58">
        <v>18</v>
      </c>
      <c r="H2611" s="74">
        <v>60</v>
      </c>
      <c r="I2611" s="74">
        <v>1543</v>
      </c>
    </row>
    <row r="2612" spans="1:9" ht="14.25" x14ac:dyDescent="0.45">
      <c r="A2612" s="74">
        <v>1612</v>
      </c>
      <c r="B2612" s="74">
        <v>46639</v>
      </c>
      <c r="C2612" s="75">
        <v>63</v>
      </c>
      <c r="D2612" s="74">
        <v>75</v>
      </c>
      <c r="E2612" s="74" t="s">
        <v>12</v>
      </c>
      <c r="F2612" s="74" t="s">
        <v>519</v>
      </c>
      <c r="G2612" s="58">
        <v>16</v>
      </c>
      <c r="H2612" s="74">
        <v>60</v>
      </c>
      <c r="I2612" s="74">
        <v>2566</v>
      </c>
    </row>
    <row r="2613" spans="1:9" ht="14.25" x14ac:dyDescent="0.45">
      <c r="A2613" s="74">
        <v>1613</v>
      </c>
      <c r="B2613" s="74">
        <v>9284</v>
      </c>
      <c r="C2613" s="75">
        <v>30.4593203642</v>
      </c>
      <c r="D2613" s="74">
        <v>24</v>
      </c>
      <c r="E2613" s="74" t="s">
        <v>7</v>
      </c>
      <c r="F2613" s="74" t="s">
        <v>518</v>
      </c>
      <c r="G2613" s="58">
        <v>2</v>
      </c>
      <c r="H2613" s="74">
        <v>60</v>
      </c>
      <c r="I2613" s="74">
        <v>1322</v>
      </c>
    </row>
    <row r="2614" spans="1:9" ht="14.25" x14ac:dyDescent="0.45">
      <c r="A2614" s="74">
        <v>1613</v>
      </c>
      <c r="B2614" s="74">
        <v>18848</v>
      </c>
      <c r="C2614" s="75">
        <v>0</v>
      </c>
      <c r="D2614" s="74">
        <v>0</v>
      </c>
      <c r="E2614" s="74" t="s">
        <v>7</v>
      </c>
      <c r="F2614" s="74" t="s">
        <v>518</v>
      </c>
      <c r="G2614" s="58">
        <v>0</v>
      </c>
      <c r="H2614" s="74">
        <v>60</v>
      </c>
      <c r="I2614" s="74">
        <v>1322</v>
      </c>
    </row>
    <row r="2615" spans="1:9" ht="14.25" x14ac:dyDescent="0.45">
      <c r="A2615" s="74">
        <v>1613</v>
      </c>
      <c r="B2615" s="74">
        <v>13844</v>
      </c>
      <c r="C2615" s="75">
        <v>0</v>
      </c>
      <c r="D2615" s="74">
        <v>0</v>
      </c>
      <c r="E2615" s="74" t="s">
        <v>7</v>
      </c>
      <c r="F2615" s="74" t="s">
        <v>518</v>
      </c>
      <c r="G2615" s="58">
        <v>0</v>
      </c>
      <c r="H2615" s="74">
        <v>60</v>
      </c>
      <c r="I2615" s="74">
        <v>1322</v>
      </c>
    </row>
    <row r="2616" spans="1:9" ht="14.25" x14ac:dyDescent="0.45">
      <c r="A2616" s="74">
        <v>1615</v>
      </c>
      <c r="B2616" s="74">
        <v>4243</v>
      </c>
      <c r="C2616" s="75">
        <v>21.9130829735</v>
      </c>
      <c r="D2616" s="74">
        <v>28</v>
      </c>
      <c r="E2616" s="74" t="s">
        <v>9</v>
      </c>
      <c r="F2616" s="74" t="s">
        <v>517</v>
      </c>
      <c r="G2616" s="58">
        <v>15</v>
      </c>
      <c r="H2616" s="74">
        <v>62</v>
      </c>
      <c r="I2616" s="74">
        <v>704</v>
      </c>
    </row>
    <row r="2617" spans="1:9" ht="14.25" x14ac:dyDescent="0.45">
      <c r="A2617" s="74">
        <v>1615</v>
      </c>
      <c r="B2617" s="74">
        <v>13884</v>
      </c>
      <c r="C2617" s="75">
        <v>73</v>
      </c>
      <c r="D2617" s="74">
        <v>92</v>
      </c>
      <c r="E2617" s="74" t="s">
        <v>9</v>
      </c>
      <c r="F2617" s="74" t="s">
        <v>517</v>
      </c>
      <c r="G2617" s="58">
        <v>15</v>
      </c>
      <c r="H2617" s="74">
        <v>62</v>
      </c>
      <c r="I2617" s="74">
        <v>704</v>
      </c>
    </row>
    <row r="2618" spans="1:9" ht="14.25" x14ac:dyDescent="0.45">
      <c r="A2618" s="74">
        <v>1615</v>
      </c>
      <c r="B2618" s="74">
        <v>9111</v>
      </c>
      <c r="C2618" s="75">
        <v>41.875581170499999</v>
      </c>
      <c r="D2618" s="74">
        <v>56</v>
      </c>
      <c r="E2618" s="74" t="s">
        <v>9</v>
      </c>
      <c r="F2618" s="74" t="s">
        <v>517</v>
      </c>
      <c r="G2618" s="58">
        <v>15</v>
      </c>
      <c r="H2618" s="74">
        <v>62</v>
      </c>
      <c r="I2618" s="74">
        <v>704</v>
      </c>
    </row>
    <row r="2619" spans="1:9" ht="14.25" x14ac:dyDescent="0.45">
      <c r="A2619" s="74">
        <v>1615</v>
      </c>
      <c r="B2619" s="74">
        <v>18658</v>
      </c>
      <c r="C2619" s="75">
        <v>24.3132597414</v>
      </c>
      <c r="D2619" s="74">
        <v>32</v>
      </c>
      <c r="E2619" s="74" t="s">
        <v>9</v>
      </c>
      <c r="F2619" s="74" t="s">
        <v>517</v>
      </c>
      <c r="G2619" s="58">
        <v>15</v>
      </c>
      <c r="H2619" s="74">
        <v>62</v>
      </c>
      <c r="I2619" s="74">
        <v>704</v>
      </c>
    </row>
    <row r="2620" spans="1:9" ht="14.25" x14ac:dyDescent="0.45">
      <c r="A2620" s="74">
        <v>1615</v>
      </c>
      <c r="B2620" s="74">
        <v>20187</v>
      </c>
      <c r="C2620" s="75">
        <v>24.295153306300001</v>
      </c>
      <c r="D2620" s="74">
        <v>32</v>
      </c>
      <c r="E2620" s="74" t="s">
        <v>9</v>
      </c>
      <c r="F2620" s="74" t="s">
        <v>517</v>
      </c>
      <c r="G2620" s="58">
        <v>15</v>
      </c>
      <c r="H2620" s="74">
        <v>62</v>
      </c>
      <c r="I2620" s="74">
        <v>704</v>
      </c>
    </row>
    <row r="2621" spans="1:9" ht="14.25" x14ac:dyDescent="0.45">
      <c r="A2621" s="74">
        <v>1616</v>
      </c>
      <c r="B2621" s="74">
        <v>31799</v>
      </c>
      <c r="C2621" s="75">
        <v>58</v>
      </c>
      <c r="D2621" s="74">
        <v>130</v>
      </c>
      <c r="E2621" s="74" t="s">
        <v>13</v>
      </c>
      <c r="F2621" s="74" t="s">
        <v>3209</v>
      </c>
      <c r="G2621" s="58">
        <v>4</v>
      </c>
      <c r="H2621" s="74">
        <v>59</v>
      </c>
      <c r="I2621" s="74">
        <v>2235</v>
      </c>
    </row>
    <row r="2622" spans="1:9" ht="14.25" x14ac:dyDescent="0.45">
      <c r="A2622" s="74">
        <v>1616</v>
      </c>
      <c r="B2622" s="74">
        <v>66955</v>
      </c>
      <c r="C2622" s="75">
        <v>146</v>
      </c>
      <c r="D2622" s="74">
        <v>130</v>
      </c>
      <c r="E2622" s="74" t="s">
        <v>13</v>
      </c>
      <c r="F2622" s="74" t="s">
        <v>3208</v>
      </c>
      <c r="G2622" s="58">
        <v>2</v>
      </c>
      <c r="H2622" s="74">
        <v>59</v>
      </c>
      <c r="I2622" s="74">
        <v>2235</v>
      </c>
    </row>
    <row r="2623" spans="1:9" ht="14.25" x14ac:dyDescent="0.45">
      <c r="A2623" s="74">
        <v>1617</v>
      </c>
      <c r="B2623" s="74">
        <v>38685</v>
      </c>
      <c r="C2623" s="75">
        <v>0</v>
      </c>
      <c r="D2623" s="74">
        <v>0</v>
      </c>
      <c r="E2623" s="74" t="s">
        <v>14</v>
      </c>
      <c r="F2623" s="74" t="s">
        <v>516</v>
      </c>
      <c r="G2623" s="58">
        <v>5</v>
      </c>
      <c r="H2623" s="74">
        <v>62</v>
      </c>
      <c r="I2623" s="74">
        <v>63</v>
      </c>
    </row>
    <row r="2624" spans="1:9" ht="14.25" x14ac:dyDescent="0.45">
      <c r="A2624" s="74">
        <v>1619</v>
      </c>
      <c r="B2624" s="74">
        <v>19740</v>
      </c>
      <c r="C2624" s="75">
        <v>101</v>
      </c>
      <c r="D2624" s="74">
        <v>120</v>
      </c>
      <c r="E2624" s="74" t="s">
        <v>9</v>
      </c>
      <c r="F2624" s="74" t="s">
        <v>515</v>
      </c>
      <c r="G2624" s="58">
        <v>2</v>
      </c>
      <c r="H2624" s="74">
        <v>60</v>
      </c>
      <c r="I2624" s="74">
        <v>1194</v>
      </c>
    </row>
    <row r="2625" spans="1:9" ht="14.25" x14ac:dyDescent="0.45">
      <c r="A2625" s="74">
        <v>1620</v>
      </c>
      <c r="B2625" s="74">
        <v>60758</v>
      </c>
      <c r="C2625" s="75">
        <v>77</v>
      </c>
      <c r="D2625" s="74">
        <v>90</v>
      </c>
      <c r="E2625" s="74" t="s">
        <v>8</v>
      </c>
      <c r="F2625" s="74" t="s">
        <v>2519</v>
      </c>
      <c r="G2625" s="58">
        <v>4</v>
      </c>
      <c r="H2625" s="74">
        <v>60</v>
      </c>
      <c r="I2625" s="74">
        <v>1407</v>
      </c>
    </row>
    <row r="2626" spans="1:9" ht="14.25" x14ac:dyDescent="0.45">
      <c r="A2626" s="74">
        <v>1622</v>
      </c>
      <c r="B2626" s="74">
        <v>23661</v>
      </c>
      <c r="C2626" s="75">
        <v>0</v>
      </c>
      <c r="D2626" s="74">
        <v>0</v>
      </c>
      <c r="E2626" s="74" t="s">
        <v>12</v>
      </c>
      <c r="F2626" s="74" t="s">
        <v>1242</v>
      </c>
      <c r="G2626" s="58">
        <v>0</v>
      </c>
      <c r="H2626" s="74">
        <v>63</v>
      </c>
      <c r="I2626" s="74">
        <v>2112</v>
      </c>
    </row>
    <row r="2627" spans="1:9" ht="14.25" x14ac:dyDescent="0.45">
      <c r="A2627" s="74">
        <v>1622</v>
      </c>
      <c r="B2627" s="74">
        <v>23661</v>
      </c>
      <c r="C2627" s="75">
        <v>25.234539712899998</v>
      </c>
      <c r="D2627" s="74">
        <v>20</v>
      </c>
      <c r="E2627" s="74" t="s">
        <v>12</v>
      </c>
      <c r="F2627" s="74" t="s">
        <v>1241</v>
      </c>
      <c r="G2627" s="58">
        <v>2</v>
      </c>
      <c r="H2627" s="74">
        <v>59</v>
      </c>
      <c r="I2627" s="74">
        <v>1563</v>
      </c>
    </row>
    <row r="2628" spans="1:9" ht="14.25" x14ac:dyDescent="0.45">
      <c r="A2628" s="74">
        <v>1622</v>
      </c>
      <c r="B2628" s="74">
        <v>2996</v>
      </c>
      <c r="C2628" s="75">
        <v>0</v>
      </c>
      <c r="D2628" s="74">
        <v>0</v>
      </c>
      <c r="E2628" s="74" t="s">
        <v>12</v>
      </c>
      <c r="F2628" s="74" t="s">
        <v>1242</v>
      </c>
      <c r="G2628" s="58">
        <v>0</v>
      </c>
      <c r="H2628" s="74">
        <v>63</v>
      </c>
      <c r="I2628" s="74">
        <v>2112</v>
      </c>
    </row>
    <row r="2629" spans="1:9" ht="14.25" x14ac:dyDescent="0.45">
      <c r="A2629" s="74">
        <v>1622</v>
      </c>
      <c r="B2629" s="74">
        <v>2996</v>
      </c>
      <c r="C2629" s="75">
        <v>4.1868829618400003</v>
      </c>
      <c r="D2629" s="74">
        <v>100</v>
      </c>
      <c r="E2629" s="74" t="s">
        <v>12</v>
      </c>
      <c r="F2629" s="74" t="s">
        <v>1241</v>
      </c>
      <c r="G2629" s="58">
        <v>1</v>
      </c>
      <c r="H2629" s="74">
        <v>59</v>
      </c>
      <c r="I2629" s="74">
        <v>1563</v>
      </c>
    </row>
    <row r="2630" spans="1:9" ht="14.25" x14ac:dyDescent="0.45">
      <c r="A2630" s="74">
        <v>1624</v>
      </c>
      <c r="B2630" s="74">
        <v>7823</v>
      </c>
      <c r="C2630" s="75">
        <v>0</v>
      </c>
      <c r="D2630" s="74">
        <v>0</v>
      </c>
      <c r="E2630" s="74" t="s">
        <v>8</v>
      </c>
      <c r="F2630" s="74" t="s">
        <v>514</v>
      </c>
      <c r="G2630" s="58">
        <v>5</v>
      </c>
      <c r="H2630" s="74">
        <v>60</v>
      </c>
      <c r="I2630" s="74">
        <v>2112</v>
      </c>
    </row>
    <row r="2631" spans="1:9" ht="14.25" x14ac:dyDescent="0.45">
      <c r="A2631" s="74">
        <v>1625</v>
      </c>
      <c r="B2631" s="74">
        <v>54496</v>
      </c>
      <c r="C2631" s="75">
        <v>13</v>
      </c>
      <c r="D2631" s="74">
        <v>25</v>
      </c>
      <c r="E2631" s="74" t="s">
        <v>14</v>
      </c>
      <c r="F2631" s="74" t="s">
        <v>513</v>
      </c>
      <c r="G2631" s="58">
        <v>1</v>
      </c>
      <c r="H2631" s="74">
        <v>62</v>
      </c>
      <c r="I2631" s="74">
        <v>1397</v>
      </c>
    </row>
    <row r="2632" spans="1:9" ht="14.25" x14ac:dyDescent="0.45">
      <c r="A2632" s="74">
        <v>1627</v>
      </c>
      <c r="B2632" s="74">
        <v>157</v>
      </c>
      <c r="C2632" s="75">
        <v>114</v>
      </c>
      <c r="D2632" s="74">
        <v>85</v>
      </c>
      <c r="E2632" s="74" t="s">
        <v>13</v>
      </c>
      <c r="F2632" s="74" t="s">
        <v>512</v>
      </c>
      <c r="G2632" s="58">
        <v>2</v>
      </c>
      <c r="H2632" s="74">
        <v>61</v>
      </c>
      <c r="I2632" s="74">
        <v>1066</v>
      </c>
    </row>
    <row r="2633" spans="1:9" ht="14.25" x14ac:dyDescent="0.45">
      <c r="A2633" s="74">
        <v>1629</v>
      </c>
      <c r="B2633" s="74">
        <v>8259</v>
      </c>
      <c r="C2633" s="75">
        <v>96</v>
      </c>
      <c r="D2633" s="74">
        <v>119</v>
      </c>
      <c r="E2633" s="74" t="s">
        <v>9</v>
      </c>
      <c r="F2633" s="74" t="s">
        <v>510</v>
      </c>
      <c r="G2633" s="58">
        <v>1</v>
      </c>
      <c r="H2633" s="74">
        <v>62</v>
      </c>
      <c r="I2633" s="74">
        <v>681</v>
      </c>
    </row>
    <row r="2634" spans="1:9" ht="14.25" x14ac:dyDescent="0.45">
      <c r="A2634" s="74">
        <v>1629</v>
      </c>
      <c r="B2634" s="74">
        <v>11728</v>
      </c>
      <c r="C2634" s="75">
        <v>9</v>
      </c>
      <c r="D2634" s="74">
        <v>35</v>
      </c>
      <c r="E2634" s="74" t="s">
        <v>9</v>
      </c>
      <c r="F2634" s="74" t="s">
        <v>510</v>
      </c>
      <c r="G2634" s="58">
        <v>15</v>
      </c>
      <c r="H2634" s="74">
        <v>62</v>
      </c>
      <c r="I2634" s="74">
        <v>681</v>
      </c>
    </row>
    <row r="2635" spans="1:9" ht="14.25" x14ac:dyDescent="0.45">
      <c r="A2635" s="74">
        <v>1631</v>
      </c>
      <c r="B2635" s="74">
        <v>48991</v>
      </c>
      <c r="C2635" s="75">
        <v>31</v>
      </c>
      <c r="D2635" s="74">
        <v>55</v>
      </c>
      <c r="E2635" s="74" t="s">
        <v>17</v>
      </c>
      <c r="F2635" s="74" t="s">
        <v>1782</v>
      </c>
      <c r="G2635" s="58">
        <v>4</v>
      </c>
      <c r="H2635" s="74">
        <v>60</v>
      </c>
      <c r="I2635" s="74">
        <v>2134</v>
      </c>
    </row>
    <row r="2636" spans="1:9" ht="14.25" x14ac:dyDescent="0.45">
      <c r="A2636" s="74">
        <v>1633</v>
      </c>
      <c r="B2636" s="74">
        <v>38325</v>
      </c>
      <c r="C2636" s="75">
        <v>0</v>
      </c>
      <c r="D2636" s="74">
        <v>0</v>
      </c>
      <c r="E2636" s="74" t="s">
        <v>7</v>
      </c>
      <c r="F2636" s="74" t="s">
        <v>509</v>
      </c>
      <c r="G2636" s="58">
        <v>0</v>
      </c>
      <c r="H2636" s="74">
        <v>60</v>
      </c>
      <c r="I2636" s="74">
        <v>420</v>
      </c>
    </row>
    <row r="2637" spans="1:9" ht="14.25" x14ac:dyDescent="0.45">
      <c r="A2637" s="74">
        <v>1635</v>
      </c>
      <c r="B2637" s="74">
        <v>25859</v>
      </c>
      <c r="C2637" s="75">
        <v>0</v>
      </c>
      <c r="D2637" s="74">
        <v>0</v>
      </c>
      <c r="E2637" s="74" t="s">
        <v>9</v>
      </c>
      <c r="F2637" s="74" t="s">
        <v>508</v>
      </c>
      <c r="G2637" s="58">
        <v>0</v>
      </c>
      <c r="H2637" s="74">
        <v>60</v>
      </c>
      <c r="I2637" s="74">
        <v>533</v>
      </c>
    </row>
    <row r="2638" spans="1:9" ht="14.25" x14ac:dyDescent="0.45">
      <c r="A2638" s="74">
        <v>1637</v>
      </c>
      <c r="B2638" s="74">
        <v>18531</v>
      </c>
      <c r="C2638" s="75">
        <v>38</v>
      </c>
      <c r="D2638" s="74">
        <v>120</v>
      </c>
      <c r="E2638" s="74" t="s">
        <v>10</v>
      </c>
      <c r="F2638" s="74" t="s">
        <v>507</v>
      </c>
      <c r="G2638" s="58">
        <v>16</v>
      </c>
      <c r="H2638" s="74">
        <v>61</v>
      </c>
      <c r="I2638" s="74">
        <v>502</v>
      </c>
    </row>
    <row r="2639" spans="1:9" ht="14.25" x14ac:dyDescent="0.45">
      <c r="A2639" s="74">
        <v>1638</v>
      </c>
      <c r="B2639" s="74">
        <v>4658</v>
      </c>
      <c r="C2639" s="75">
        <v>82</v>
      </c>
      <c r="D2639" s="74">
        <v>110</v>
      </c>
      <c r="E2639" s="74" t="s">
        <v>17</v>
      </c>
      <c r="F2639" s="74" t="s">
        <v>506</v>
      </c>
      <c r="G2639" s="58">
        <v>2</v>
      </c>
      <c r="H2639" s="74">
        <v>61</v>
      </c>
      <c r="I2639" s="74">
        <v>2332</v>
      </c>
    </row>
    <row r="2640" spans="1:9" ht="14.25" x14ac:dyDescent="0.45">
      <c r="A2640" s="74">
        <v>1639</v>
      </c>
      <c r="B2640" s="74">
        <v>28661</v>
      </c>
      <c r="C2640" s="75">
        <v>0</v>
      </c>
      <c r="D2640" s="74">
        <v>0</v>
      </c>
      <c r="E2640" s="74" t="s">
        <v>11</v>
      </c>
      <c r="F2640" s="74" t="s">
        <v>1239</v>
      </c>
      <c r="G2640" s="58">
        <v>1</v>
      </c>
      <c r="H2640" s="74">
        <v>60</v>
      </c>
      <c r="I2640" s="74">
        <v>2547</v>
      </c>
    </row>
    <row r="2641" spans="1:9" ht="14.25" x14ac:dyDescent="0.45">
      <c r="A2641" s="74">
        <v>1640</v>
      </c>
      <c r="B2641" s="74">
        <v>68785</v>
      </c>
      <c r="C2641" s="75">
        <v>48</v>
      </c>
      <c r="D2641" s="74">
        <v>72</v>
      </c>
      <c r="E2641" s="74" t="s">
        <v>12</v>
      </c>
      <c r="F2641" s="74" t="s">
        <v>505</v>
      </c>
      <c r="G2641" s="58">
        <v>2</v>
      </c>
      <c r="H2641" s="74">
        <v>60</v>
      </c>
      <c r="I2641" s="74">
        <v>1434</v>
      </c>
    </row>
    <row r="2642" spans="1:9" ht="14.25" x14ac:dyDescent="0.45">
      <c r="A2642" s="74">
        <v>1641</v>
      </c>
      <c r="B2642" s="74">
        <v>40865</v>
      </c>
      <c r="C2642" s="75">
        <v>1.84808394021</v>
      </c>
      <c r="D2642" s="74">
        <v>10</v>
      </c>
      <c r="E2642" s="74" t="s">
        <v>7</v>
      </c>
      <c r="F2642" s="74" t="s">
        <v>504</v>
      </c>
      <c r="G2642" s="58">
        <v>1</v>
      </c>
      <c r="H2642" s="74">
        <v>62</v>
      </c>
      <c r="I2642" s="74">
        <v>110</v>
      </c>
    </row>
    <row r="2643" spans="1:9" ht="14.25" x14ac:dyDescent="0.45">
      <c r="A2643" s="74">
        <v>1642</v>
      </c>
      <c r="B2643" s="74">
        <v>47406</v>
      </c>
      <c r="C2643" s="75">
        <v>34</v>
      </c>
      <c r="D2643" s="74">
        <v>35</v>
      </c>
      <c r="E2643" s="74" t="s">
        <v>17</v>
      </c>
      <c r="F2643" s="74" t="s">
        <v>503</v>
      </c>
      <c r="G2643" s="58">
        <v>2</v>
      </c>
      <c r="H2643" s="74">
        <v>61</v>
      </c>
      <c r="I2643" s="74">
        <v>653</v>
      </c>
    </row>
    <row r="2644" spans="1:9" ht="14.25" x14ac:dyDescent="0.45">
      <c r="A2644" s="74">
        <v>1643</v>
      </c>
      <c r="B2644" s="74">
        <v>9402</v>
      </c>
      <c r="C2644" s="75">
        <v>78</v>
      </c>
      <c r="D2644" s="74">
        <v>80</v>
      </c>
      <c r="E2644" s="74" t="s">
        <v>7</v>
      </c>
      <c r="F2644" s="74" t="s">
        <v>502</v>
      </c>
      <c r="G2644" s="58">
        <v>1</v>
      </c>
      <c r="H2644" s="74">
        <v>60</v>
      </c>
      <c r="I2644" s="74">
        <v>2204</v>
      </c>
    </row>
    <row r="2645" spans="1:9" ht="14.25" x14ac:dyDescent="0.45">
      <c r="A2645" s="74">
        <v>1644</v>
      </c>
      <c r="B2645" s="74">
        <v>3225</v>
      </c>
      <c r="C2645" s="75">
        <v>106</v>
      </c>
      <c r="D2645" s="74">
        <v>150</v>
      </c>
      <c r="E2645" s="74" t="s">
        <v>9</v>
      </c>
      <c r="F2645" s="74" t="s">
        <v>3634</v>
      </c>
      <c r="G2645" s="58">
        <v>26</v>
      </c>
      <c r="H2645" s="74">
        <v>59</v>
      </c>
      <c r="I2645" s="74">
        <v>1743</v>
      </c>
    </row>
    <row r="2646" spans="1:9" ht="14.25" x14ac:dyDescent="0.45">
      <c r="A2646" s="74">
        <v>1645</v>
      </c>
      <c r="B2646" s="74">
        <v>51971</v>
      </c>
      <c r="C2646" s="75">
        <v>53</v>
      </c>
      <c r="D2646" s="74">
        <v>80</v>
      </c>
      <c r="E2646" s="74" t="s">
        <v>11</v>
      </c>
      <c r="F2646" s="74" t="s">
        <v>1109</v>
      </c>
      <c r="G2646" s="58">
        <v>2</v>
      </c>
      <c r="H2646" s="74">
        <v>60</v>
      </c>
      <c r="I2646" s="74">
        <v>53</v>
      </c>
    </row>
    <row r="2647" spans="1:9" ht="14.25" x14ac:dyDescent="0.45">
      <c r="A2647" s="74">
        <v>1645</v>
      </c>
      <c r="B2647" s="74">
        <v>17321</v>
      </c>
      <c r="C2647" s="75">
        <v>41</v>
      </c>
      <c r="D2647" s="74">
        <v>48</v>
      </c>
      <c r="E2647" s="74" t="s">
        <v>11</v>
      </c>
      <c r="F2647" s="74" t="s">
        <v>1108</v>
      </c>
      <c r="G2647" s="58">
        <v>2</v>
      </c>
      <c r="H2647" s="74">
        <v>60</v>
      </c>
      <c r="I2647" s="74">
        <v>53</v>
      </c>
    </row>
    <row r="2648" spans="1:9" ht="14.25" x14ac:dyDescent="0.45">
      <c r="A2648" s="74">
        <v>1646</v>
      </c>
      <c r="B2648" s="74">
        <v>8692</v>
      </c>
      <c r="C2648" s="75">
        <v>116</v>
      </c>
      <c r="D2648" s="74">
        <v>112</v>
      </c>
      <c r="E2648" s="74" t="s">
        <v>7</v>
      </c>
      <c r="F2648" s="74" t="s">
        <v>501</v>
      </c>
      <c r="G2648" s="58">
        <v>2</v>
      </c>
      <c r="H2648" s="74">
        <v>60</v>
      </c>
      <c r="I2648" s="74">
        <v>2233</v>
      </c>
    </row>
    <row r="2649" spans="1:9" ht="14.25" x14ac:dyDescent="0.45">
      <c r="A2649" s="74">
        <v>1647</v>
      </c>
      <c r="B2649" s="74">
        <v>16250</v>
      </c>
      <c r="C2649" s="75">
        <v>0</v>
      </c>
      <c r="D2649" s="74">
        <v>16</v>
      </c>
      <c r="E2649" s="74" t="s">
        <v>7</v>
      </c>
      <c r="F2649" s="74" t="s">
        <v>500</v>
      </c>
      <c r="G2649" s="58">
        <v>17</v>
      </c>
      <c r="H2649" s="74">
        <v>61</v>
      </c>
      <c r="I2649" s="74">
        <v>744</v>
      </c>
    </row>
    <row r="2650" spans="1:9" ht="14.25" x14ac:dyDescent="0.45">
      <c r="A2650" s="74">
        <v>1648</v>
      </c>
      <c r="B2650" s="74">
        <v>33624</v>
      </c>
      <c r="C2650" s="75">
        <v>213</v>
      </c>
      <c r="D2650" s="74">
        <v>120</v>
      </c>
      <c r="E2650" s="74" t="s">
        <v>9</v>
      </c>
      <c r="F2650" s="74" t="s">
        <v>499</v>
      </c>
      <c r="G2650" s="58">
        <v>2</v>
      </c>
      <c r="H2650" s="74">
        <v>60</v>
      </c>
      <c r="I2650" s="74">
        <v>1273</v>
      </c>
    </row>
    <row r="2651" spans="1:9" ht="14.25" x14ac:dyDescent="0.45">
      <c r="A2651" s="74">
        <v>1649</v>
      </c>
      <c r="B2651" s="74">
        <v>34191</v>
      </c>
      <c r="C2651" s="75">
        <v>0</v>
      </c>
      <c r="D2651" s="74">
        <v>0</v>
      </c>
      <c r="E2651" s="74" t="s">
        <v>11</v>
      </c>
      <c r="F2651" s="74" t="s">
        <v>498</v>
      </c>
      <c r="G2651" s="58">
        <v>0</v>
      </c>
      <c r="H2651" s="74">
        <v>59</v>
      </c>
      <c r="I2651" s="74">
        <v>190</v>
      </c>
    </row>
    <row r="2652" spans="1:9" ht="14.25" x14ac:dyDescent="0.45">
      <c r="A2652" s="74">
        <v>1650</v>
      </c>
      <c r="B2652" s="74">
        <v>18605</v>
      </c>
      <c r="C2652" s="75">
        <v>206.15864306099999</v>
      </c>
      <c r="D2652" s="74">
        <v>320</v>
      </c>
      <c r="E2652" s="74" t="s">
        <v>20</v>
      </c>
      <c r="F2652" s="74" t="s">
        <v>1500</v>
      </c>
      <c r="G2652" s="58">
        <v>25</v>
      </c>
      <c r="H2652" s="74">
        <v>60</v>
      </c>
      <c r="I2652" s="74">
        <v>1380</v>
      </c>
    </row>
    <row r="2653" spans="1:9" ht="14.25" x14ac:dyDescent="0.45">
      <c r="A2653" s="74">
        <v>1650</v>
      </c>
      <c r="B2653" s="74">
        <v>5378</v>
      </c>
      <c r="C2653" s="75">
        <v>6.4354566964700002</v>
      </c>
      <c r="D2653" s="74">
        <v>10</v>
      </c>
      <c r="E2653" s="74" t="s">
        <v>20</v>
      </c>
      <c r="F2653" s="74" t="s">
        <v>1499</v>
      </c>
      <c r="G2653" s="58">
        <v>25</v>
      </c>
      <c r="H2653" s="74">
        <v>60</v>
      </c>
      <c r="I2653" s="74">
        <v>1380</v>
      </c>
    </row>
    <row r="2654" spans="1:9" ht="14.25" x14ac:dyDescent="0.45">
      <c r="A2654" s="74">
        <v>1651</v>
      </c>
      <c r="B2654" s="74">
        <v>52508</v>
      </c>
      <c r="C2654" s="75">
        <v>34</v>
      </c>
      <c r="D2654" s="74">
        <v>125</v>
      </c>
      <c r="E2654" s="74" t="s">
        <v>9</v>
      </c>
      <c r="F2654" s="74" t="s">
        <v>497</v>
      </c>
      <c r="G2654" s="58">
        <v>9</v>
      </c>
      <c r="H2654" s="74">
        <v>59</v>
      </c>
      <c r="I2654" s="74">
        <v>1813</v>
      </c>
    </row>
    <row r="2655" spans="1:9" ht="14.25" x14ac:dyDescent="0.45">
      <c r="A2655" s="74">
        <v>1652</v>
      </c>
      <c r="B2655" s="74">
        <v>8480</v>
      </c>
      <c r="C2655" s="75">
        <v>0</v>
      </c>
      <c r="D2655" s="74">
        <v>0</v>
      </c>
      <c r="E2655" s="74" t="s">
        <v>14</v>
      </c>
      <c r="F2655" s="74" t="s">
        <v>496</v>
      </c>
      <c r="G2655" s="58">
        <v>0</v>
      </c>
      <c r="H2655" s="74">
        <v>62</v>
      </c>
      <c r="I2655" s="74">
        <v>1406</v>
      </c>
    </row>
    <row r="2656" spans="1:9" ht="14.25" x14ac:dyDescent="0.45">
      <c r="A2656" s="74">
        <v>1653</v>
      </c>
      <c r="B2656" s="74">
        <v>32223</v>
      </c>
      <c r="C2656" s="75">
        <v>103</v>
      </c>
      <c r="D2656" s="74">
        <v>68</v>
      </c>
      <c r="E2656" s="74" t="s">
        <v>7</v>
      </c>
      <c r="F2656" s="74" t="s">
        <v>3152</v>
      </c>
      <c r="G2656" s="58">
        <v>2</v>
      </c>
      <c r="H2656" s="74">
        <v>59</v>
      </c>
      <c r="I2656" s="74">
        <v>1991</v>
      </c>
    </row>
    <row r="2657" spans="1:9" ht="14.25" x14ac:dyDescent="0.45">
      <c r="A2657" s="74">
        <v>1653</v>
      </c>
      <c r="B2657" s="74">
        <v>15025</v>
      </c>
      <c r="C2657" s="75">
        <v>120</v>
      </c>
      <c r="D2657" s="74">
        <v>89</v>
      </c>
      <c r="E2657" s="74" t="s">
        <v>7</v>
      </c>
      <c r="F2657" s="74" t="s">
        <v>3151</v>
      </c>
      <c r="G2657" s="58">
        <v>2</v>
      </c>
      <c r="H2657" s="74">
        <v>59</v>
      </c>
      <c r="I2657" s="74">
        <v>1991</v>
      </c>
    </row>
    <row r="2658" spans="1:9" ht="14.25" x14ac:dyDescent="0.45">
      <c r="A2658" s="74">
        <v>1654</v>
      </c>
      <c r="B2658" s="74">
        <v>15554</v>
      </c>
      <c r="C2658" s="75">
        <v>106.77794452099999</v>
      </c>
      <c r="D2658" s="74">
        <v>103</v>
      </c>
      <c r="E2658" s="74" t="s">
        <v>17</v>
      </c>
      <c r="F2658" s="74" t="s">
        <v>495</v>
      </c>
      <c r="G2658" s="58">
        <v>24</v>
      </c>
      <c r="H2658" s="74">
        <v>62</v>
      </c>
      <c r="I2658" s="74">
        <v>1728</v>
      </c>
    </row>
    <row r="2659" spans="1:9" ht="14.25" x14ac:dyDescent="0.45">
      <c r="A2659" s="74">
        <v>1655</v>
      </c>
      <c r="B2659" s="74">
        <v>40738</v>
      </c>
      <c r="C2659" s="75">
        <v>104.962697675</v>
      </c>
      <c r="D2659" s="74">
        <v>120</v>
      </c>
      <c r="E2659" s="74" t="s">
        <v>16</v>
      </c>
      <c r="F2659" s="74" t="s">
        <v>494</v>
      </c>
      <c r="G2659" s="58">
        <v>2</v>
      </c>
      <c r="H2659" s="74">
        <v>59</v>
      </c>
      <c r="I2659" s="74">
        <v>1249</v>
      </c>
    </row>
    <row r="2660" spans="1:9" ht="14.25" x14ac:dyDescent="0.45">
      <c r="A2660" s="74">
        <v>1656</v>
      </c>
      <c r="B2660" s="74">
        <v>26525</v>
      </c>
      <c r="C2660" s="75">
        <v>49.209608072400002</v>
      </c>
      <c r="D2660" s="74">
        <v>120</v>
      </c>
      <c r="E2660" s="74" t="s">
        <v>7</v>
      </c>
      <c r="F2660" s="74" t="s">
        <v>3636</v>
      </c>
      <c r="G2660" s="58">
        <v>5</v>
      </c>
      <c r="H2660" s="74">
        <v>59</v>
      </c>
      <c r="I2660" s="74">
        <v>1827</v>
      </c>
    </row>
    <row r="2661" spans="1:9" ht="14.25" x14ac:dyDescent="0.45">
      <c r="A2661" s="74">
        <v>1656</v>
      </c>
      <c r="B2661" s="74">
        <v>13873</v>
      </c>
      <c r="C2661" s="75">
        <v>158</v>
      </c>
      <c r="D2661" s="74">
        <v>210</v>
      </c>
      <c r="E2661" s="74" t="s">
        <v>7</v>
      </c>
      <c r="F2661" s="74" t="s">
        <v>3636</v>
      </c>
      <c r="G2661" s="58">
        <v>25</v>
      </c>
      <c r="H2661" s="74">
        <v>59</v>
      </c>
      <c r="I2661" s="74">
        <v>1827</v>
      </c>
    </row>
    <row r="2662" spans="1:9" ht="14.25" x14ac:dyDescent="0.45">
      <c r="A2662" s="74">
        <v>1657</v>
      </c>
      <c r="B2662" s="74">
        <v>30033</v>
      </c>
      <c r="C2662" s="75">
        <v>8.8144581419100003</v>
      </c>
      <c r="D2662" s="74">
        <v>58</v>
      </c>
      <c r="E2662" s="74" t="s">
        <v>7</v>
      </c>
      <c r="F2662" s="74" t="s">
        <v>1293</v>
      </c>
      <c r="G2662" s="58">
        <v>5</v>
      </c>
      <c r="H2662" s="74">
        <v>59</v>
      </c>
      <c r="I2662" s="74">
        <v>1908</v>
      </c>
    </row>
    <row r="2663" spans="1:9" ht="14.25" x14ac:dyDescent="0.45">
      <c r="A2663" s="74">
        <v>1658</v>
      </c>
      <c r="B2663" s="74">
        <v>28865</v>
      </c>
      <c r="C2663" s="75">
        <v>29</v>
      </c>
      <c r="D2663" s="74">
        <v>120</v>
      </c>
      <c r="E2663" s="74" t="s">
        <v>16</v>
      </c>
      <c r="F2663" s="74" t="s">
        <v>493</v>
      </c>
      <c r="G2663" s="58">
        <v>17</v>
      </c>
      <c r="H2663" s="74">
        <v>59</v>
      </c>
      <c r="I2663" s="74">
        <v>1010</v>
      </c>
    </row>
    <row r="2664" spans="1:9" ht="14.25" x14ac:dyDescent="0.45">
      <c r="A2664" s="74">
        <v>1659</v>
      </c>
      <c r="B2664" s="74">
        <v>26480</v>
      </c>
      <c r="C2664" s="75">
        <v>22</v>
      </c>
      <c r="D2664" s="74">
        <v>110</v>
      </c>
      <c r="E2664" s="74" t="s">
        <v>9</v>
      </c>
      <c r="F2664" s="74" t="s">
        <v>3604</v>
      </c>
      <c r="G2664" s="58">
        <v>10</v>
      </c>
      <c r="H2664" s="74">
        <v>60</v>
      </c>
      <c r="I2664" s="74">
        <v>1273</v>
      </c>
    </row>
    <row r="2665" spans="1:9" ht="14.25" x14ac:dyDescent="0.45">
      <c r="A2665" s="74">
        <v>1660</v>
      </c>
      <c r="B2665" s="74">
        <v>33051</v>
      </c>
      <c r="C2665" s="75">
        <v>32</v>
      </c>
      <c r="D2665" s="74">
        <v>50</v>
      </c>
      <c r="E2665" s="74" t="s">
        <v>11</v>
      </c>
      <c r="F2665" s="74" t="s">
        <v>492</v>
      </c>
      <c r="G2665" s="58">
        <v>24</v>
      </c>
      <c r="H2665" s="74">
        <v>61</v>
      </c>
      <c r="I2665" s="74">
        <v>1455</v>
      </c>
    </row>
    <row r="2666" spans="1:9" ht="14.25" x14ac:dyDescent="0.45">
      <c r="A2666" s="74">
        <v>1661</v>
      </c>
      <c r="B2666" s="74">
        <v>36374</v>
      </c>
      <c r="C2666" s="75">
        <v>18.279213505600001</v>
      </c>
      <c r="D2666" s="74">
        <v>45</v>
      </c>
      <c r="E2666" s="74" t="s">
        <v>12</v>
      </c>
      <c r="F2666" s="74" t="s">
        <v>975</v>
      </c>
      <c r="G2666" s="58">
        <v>2</v>
      </c>
      <c r="H2666" s="74">
        <v>59</v>
      </c>
      <c r="I2666" s="74">
        <v>2544</v>
      </c>
    </row>
    <row r="2667" spans="1:9" ht="14.25" x14ac:dyDescent="0.45">
      <c r="A2667" s="74">
        <v>1661</v>
      </c>
      <c r="B2667" s="74">
        <v>29990</v>
      </c>
      <c r="C2667" s="75">
        <v>50.079023848299997</v>
      </c>
      <c r="D2667" s="74">
        <v>45</v>
      </c>
      <c r="E2667" s="74" t="s">
        <v>12</v>
      </c>
      <c r="F2667" s="74" t="s">
        <v>977</v>
      </c>
      <c r="G2667" s="58">
        <v>2</v>
      </c>
      <c r="H2667" s="74">
        <v>59</v>
      </c>
      <c r="I2667" s="74">
        <v>2544</v>
      </c>
    </row>
    <row r="2668" spans="1:9" ht="14.25" x14ac:dyDescent="0.45">
      <c r="A2668" s="74">
        <v>1661</v>
      </c>
      <c r="B2668" s="74">
        <v>16821</v>
      </c>
      <c r="C2668" s="75">
        <v>29.832039797299998</v>
      </c>
      <c r="D2668" s="74">
        <v>50</v>
      </c>
      <c r="E2668" s="74" t="s">
        <v>12</v>
      </c>
      <c r="F2668" s="74" t="s">
        <v>976</v>
      </c>
      <c r="G2668" s="58">
        <v>2</v>
      </c>
      <c r="H2668" s="74">
        <v>59</v>
      </c>
      <c r="I2668" s="74">
        <v>2544</v>
      </c>
    </row>
    <row r="2669" spans="1:9" ht="14.25" x14ac:dyDescent="0.45">
      <c r="A2669" s="74">
        <v>1661</v>
      </c>
      <c r="B2669" s="74">
        <v>73982</v>
      </c>
      <c r="C2669" s="75">
        <v>8.5962602539200006</v>
      </c>
      <c r="D2669" s="74">
        <v>17</v>
      </c>
      <c r="E2669" s="74" t="s">
        <v>12</v>
      </c>
      <c r="F2669" s="74" t="s">
        <v>975</v>
      </c>
      <c r="G2669" s="58">
        <v>2</v>
      </c>
      <c r="H2669" s="74">
        <v>59</v>
      </c>
      <c r="I2669" s="74">
        <v>2544</v>
      </c>
    </row>
    <row r="2670" spans="1:9" ht="14.25" x14ac:dyDescent="0.45">
      <c r="A2670" s="74">
        <v>1662</v>
      </c>
      <c r="B2670" s="74">
        <v>45025</v>
      </c>
      <c r="C2670" s="75">
        <v>68</v>
      </c>
      <c r="D2670" s="74">
        <v>40</v>
      </c>
      <c r="E2670" s="74" t="s">
        <v>11</v>
      </c>
      <c r="F2670" s="74" t="s">
        <v>3287</v>
      </c>
      <c r="G2670" s="58">
        <v>2</v>
      </c>
      <c r="H2670" s="74">
        <v>59</v>
      </c>
      <c r="I2670" s="74">
        <v>2546</v>
      </c>
    </row>
    <row r="2671" spans="1:9" ht="14.25" x14ac:dyDescent="0.45">
      <c r="A2671" s="74">
        <v>1662</v>
      </c>
      <c r="B2671" s="74">
        <v>47906</v>
      </c>
      <c r="C2671" s="75">
        <v>26</v>
      </c>
      <c r="D2671" s="74">
        <v>36</v>
      </c>
      <c r="E2671" s="74" t="s">
        <v>11</v>
      </c>
      <c r="F2671" s="74" t="s">
        <v>3286</v>
      </c>
      <c r="G2671" s="58">
        <v>4</v>
      </c>
      <c r="H2671" s="74">
        <v>59</v>
      </c>
      <c r="I2671" s="74">
        <v>2546</v>
      </c>
    </row>
    <row r="2672" spans="1:9" ht="14.25" x14ac:dyDescent="0.45">
      <c r="A2672" s="74">
        <v>1663</v>
      </c>
      <c r="B2672" s="74">
        <v>2533</v>
      </c>
      <c r="C2672" s="75">
        <v>16</v>
      </c>
      <c r="D2672" s="74">
        <v>62</v>
      </c>
      <c r="E2672" s="74" t="s">
        <v>9</v>
      </c>
      <c r="F2672" s="74" t="s">
        <v>1387</v>
      </c>
      <c r="G2672" s="58">
        <v>9</v>
      </c>
      <c r="H2672" s="74">
        <v>60</v>
      </c>
      <c r="I2672" s="74">
        <v>194</v>
      </c>
    </row>
    <row r="2673" spans="1:9" ht="14.25" x14ac:dyDescent="0.45">
      <c r="A2673" s="74">
        <v>1663</v>
      </c>
      <c r="B2673" s="74">
        <v>9344</v>
      </c>
      <c r="C2673" s="75">
        <v>15</v>
      </c>
      <c r="D2673" s="74">
        <v>58</v>
      </c>
      <c r="E2673" s="74" t="s">
        <v>9</v>
      </c>
      <c r="F2673" s="74" t="s">
        <v>1386</v>
      </c>
      <c r="G2673" s="58">
        <v>9</v>
      </c>
      <c r="H2673" s="74">
        <v>60</v>
      </c>
      <c r="I2673" s="74">
        <v>194</v>
      </c>
    </row>
    <row r="2674" spans="1:9" ht="14.25" x14ac:dyDescent="0.45">
      <c r="A2674" s="74">
        <v>1664</v>
      </c>
      <c r="B2674" s="74">
        <v>31053</v>
      </c>
      <c r="C2674" s="75">
        <v>35.304479654799998</v>
      </c>
      <c r="D2674" s="74">
        <v>90</v>
      </c>
      <c r="E2674" s="74" t="s">
        <v>14</v>
      </c>
      <c r="F2674" s="74" t="s">
        <v>1103</v>
      </c>
      <c r="G2674" s="58">
        <v>15</v>
      </c>
      <c r="H2674" s="74">
        <v>61</v>
      </c>
      <c r="I2674" s="74">
        <v>1357</v>
      </c>
    </row>
    <row r="2675" spans="1:9" ht="14.25" x14ac:dyDescent="0.45">
      <c r="A2675" s="74">
        <v>1664</v>
      </c>
      <c r="B2675" s="74">
        <v>14423</v>
      </c>
      <c r="C2675" s="75">
        <v>36</v>
      </c>
      <c r="D2675" s="74">
        <v>90</v>
      </c>
      <c r="E2675" s="74" t="s">
        <v>14</v>
      </c>
      <c r="F2675" s="74" t="s">
        <v>1102</v>
      </c>
      <c r="G2675" s="58">
        <v>18</v>
      </c>
      <c r="H2675" s="74">
        <v>61</v>
      </c>
      <c r="I2675" s="74">
        <v>1357</v>
      </c>
    </row>
    <row r="2676" spans="1:9" ht="14.25" x14ac:dyDescent="0.45">
      <c r="A2676" s="74">
        <v>1665</v>
      </c>
      <c r="B2676" s="74">
        <v>17380</v>
      </c>
      <c r="C2676" s="75">
        <v>47.922516733099997</v>
      </c>
      <c r="D2676" s="74">
        <v>60</v>
      </c>
      <c r="E2676" s="74" t="s">
        <v>17</v>
      </c>
      <c r="F2676" s="74" t="s">
        <v>797</v>
      </c>
      <c r="G2676" s="58">
        <v>2</v>
      </c>
      <c r="H2676" s="74">
        <v>61</v>
      </c>
      <c r="I2676" s="74">
        <v>628</v>
      </c>
    </row>
    <row r="2677" spans="1:9" ht="14.25" x14ac:dyDescent="0.45">
      <c r="A2677" s="74">
        <v>1665</v>
      </c>
      <c r="B2677" s="74">
        <v>44595</v>
      </c>
      <c r="C2677" s="75">
        <v>51</v>
      </c>
      <c r="D2677" s="74">
        <v>56</v>
      </c>
      <c r="E2677" s="74" t="s">
        <v>17</v>
      </c>
      <c r="F2677" s="74" t="s">
        <v>796</v>
      </c>
      <c r="G2677" s="58">
        <v>2</v>
      </c>
      <c r="H2677" s="74">
        <v>61</v>
      </c>
      <c r="I2677" s="74">
        <v>630</v>
      </c>
    </row>
    <row r="2678" spans="1:9" ht="14.25" x14ac:dyDescent="0.45">
      <c r="A2678" s="74">
        <v>1666</v>
      </c>
      <c r="B2678" s="74">
        <v>31355</v>
      </c>
      <c r="C2678" s="75">
        <v>12</v>
      </c>
      <c r="D2678" s="74">
        <v>90</v>
      </c>
      <c r="E2678" s="74" t="s">
        <v>14</v>
      </c>
      <c r="F2678" s="74" t="s">
        <v>491</v>
      </c>
      <c r="G2678" s="58">
        <v>1</v>
      </c>
      <c r="H2678" s="74">
        <v>59</v>
      </c>
      <c r="I2678" s="74">
        <v>1034</v>
      </c>
    </row>
    <row r="2679" spans="1:9" ht="14.25" x14ac:dyDescent="0.45">
      <c r="A2679" s="74">
        <v>1667</v>
      </c>
      <c r="B2679" s="74">
        <v>29782</v>
      </c>
      <c r="C2679" s="75">
        <v>40</v>
      </c>
      <c r="D2679" s="74">
        <v>75</v>
      </c>
      <c r="E2679" s="74" t="s">
        <v>14</v>
      </c>
      <c r="F2679" s="74" t="s">
        <v>490</v>
      </c>
      <c r="G2679" s="58">
        <v>2</v>
      </c>
      <c r="H2679" s="74">
        <v>62</v>
      </c>
      <c r="I2679" s="74">
        <v>364</v>
      </c>
    </row>
    <row r="2680" spans="1:9" ht="14.25" x14ac:dyDescent="0.45">
      <c r="A2680" s="74">
        <v>1668</v>
      </c>
      <c r="B2680" s="74">
        <v>20913</v>
      </c>
      <c r="C2680" s="75">
        <v>31</v>
      </c>
      <c r="D2680" s="74">
        <v>56</v>
      </c>
      <c r="E2680" s="74" t="s">
        <v>8</v>
      </c>
      <c r="F2680" s="74" t="s">
        <v>775</v>
      </c>
      <c r="G2680" s="58">
        <v>2</v>
      </c>
      <c r="H2680" s="74">
        <v>60</v>
      </c>
      <c r="I2680" s="74">
        <v>2484</v>
      </c>
    </row>
    <row r="2681" spans="1:9" ht="14.25" x14ac:dyDescent="0.45">
      <c r="A2681" s="74">
        <v>1668</v>
      </c>
      <c r="B2681" s="74">
        <v>66118</v>
      </c>
      <c r="C2681" s="75">
        <v>13</v>
      </c>
      <c r="D2681" s="74">
        <v>24</v>
      </c>
      <c r="E2681" s="74" t="s">
        <v>8</v>
      </c>
      <c r="F2681" s="74" t="s">
        <v>774</v>
      </c>
      <c r="G2681" s="58">
        <v>2</v>
      </c>
      <c r="H2681" s="74">
        <v>60</v>
      </c>
      <c r="I2681" s="74">
        <v>2484</v>
      </c>
    </row>
    <row r="2682" spans="1:9" ht="14.25" x14ac:dyDescent="0.45">
      <c r="A2682" s="74">
        <v>1669</v>
      </c>
      <c r="B2682" s="74">
        <v>14433</v>
      </c>
      <c r="C2682" s="75">
        <v>53</v>
      </c>
      <c r="D2682" s="74">
        <v>120</v>
      </c>
      <c r="E2682" s="74" t="s">
        <v>9</v>
      </c>
      <c r="F2682" s="74" t="s">
        <v>3258</v>
      </c>
      <c r="G2682" s="58">
        <v>16</v>
      </c>
      <c r="H2682" s="74">
        <v>62</v>
      </c>
      <c r="I2682" s="74">
        <v>124</v>
      </c>
    </row>
    <row r="2683" spans="1:9" ht="14.25" x14ac:dyDescent="0.45">
      <c r="A2683" s="74">
        <v>1669</v>
      </c>
      <c r="B2683" s="74">
        <v>17961</v>
      </c>
      <c r="C2683" s="75">
        <v>0</v>
      </c>
      <c r="D2683" s="74">
        <v>0</v>
      </c>
      <c r="E2683" s="74" t="s">
        <v>9</v>
      </c>
      <c r="F2683" s="74" t="s">
        <v>3258</v>
      </c>
      <c r="G2683" s="58">
        <v>0</v>
      </c>
      <c r="H2683" s="74">
        <v>62</v>
      </c>
      <c r="I2683" s="74">
        <v>124</v>
      </c>
    </row>
    <row r="2684" spans="1:9" ht="14.25" x14ac:dyDescent="0.45">
      <c r="A2684" s="74">
        <v>1669</v>
      </c>
      <c r="B2684" s="74">
        <v>17397</v>
      </c>
      <c r="C2684" s="75">
        <v>0</v>
      </c>
      <c r="D2684" s="74">
        <v>0</v>
      </c>
      <c r="E2684" s="74" t="s">
        <v>9</v>
      </c>
      <c r="F2684" s="74" t="s">
        <v>3258</v>
      </c>
      <c r="G2684" s="58">
        <v>0</v>
      </c>
      <c r="H2684" s="74">
        <v>62</v>
      </c>
      <c r="I2684" s="74">
        <v>124</v>
      </c>
    </row>
    <row r="2685" spans="1:9" ht="14.25" x14ac:dyDescent="0.45">
      <c r="A2685" s="74">
        <v>1670</v>
      </c>
      <c r="B2685" s="74">
        <v>27851</v>
      </c>
      <c r="C2685" s="75">
        <v>200.284792743</v>
      </c>
      <c r="D2685" s="74">
        <v>246</v>
      </c>
      <c r="E2685" s="74" t="s">
        <v>7</v>
      </c>
      <c r="F2685" s="74" t="s">
        <v>489</v>
      </c>
      <c r="G2685" s="58">
        <v>20</v>
      </c>
      <c r="H2685" s="74">
        <v>60</v>
      </c>
      <c r="I2685" s="74">
        <v>1145</v>
      </c>
    </row>
    <row r="2686" spans="1:9" ht="14.25" x14ac:dyDescent="0.45">
      <c r="A2686" s="74">
        <v>1671</v>
      </c>
      <c r="B2686" s="74">
        <v>48201</v>
      </c>
      <c r="C2686" s="75">
        <v>98</v>
      </c>
      <c r="D2686" s="74">
        <v>240</v>
      </c>
      <c r="E2686" s="74" t="s">
        <v>9</v>
      </c>
      <c r="F2686" s="74" t="s">
        <v>1483</v>
      </c>
      <c r="G2686" s="58">
        <v>32</v>
      </c>
      <c r="H2686" s="74">
        <v>59</v>
      </c>
      <c r="I2686" s="74">
        <v>1813</v>
      </c>
    </row>
    <row r="2687" spans="1:9" ht="14.25" x14ac:dyDescent="0.45">
      <c r="A2687" s="74">
        <v>1672</v>
      </c>
      <c r="B2687" s="74">
        <v>36460</v>
      </c>
      <c r="C2687" s="75">
        <v>145</v>
      </c>
      <c r="D2687" s="74">
        <v>42</v>
      </c>
      <c r="E2687" s="74" t="s">
        <v>9</v>
      </c>
      <c r="F2687" s="74" t="s">
        <v>3586</v>
      </c>
      <c r="G2687" s="58">
        <v>2</v>
      </c>
      <c r="H2687" s="74">
        <v>62</v>
      </c>
      <c r="I2687" s="74">
        <v>1739</v>
      </c>
    </row>
    <row r="2688" spans="1:9" ht="14.25" x14ac:dyDescent="0.45">
      <c r="A2688" s="74">
        <v>1672</v>
      </c>
      <c r="B2688" s="74">
        <v>8050</v>
      </c>
      <c r="C2688" s="75">
        <v>105</v>
      </c>
      <c r="D2688" s="74">
        <v>40</v>
      </c>
      <c r="E2688" s="74" t="s">
        <v>9</v>
      </c>
      <c r="F2688" s="74" t="s">
        <v>3585</v>
      </c>
      <c r="G2688" s="58">
        <v>2</v>
      </c>
      <c r="H2688" s="74">
        <v>62</v>
      </c>
      <c r="I2688" s="74">
        <v>1739</v>
      </c>
    </row>
    <row r="2689" spans="1:9" ht="14.25" x14ac:dyDescent="0.45">
      <c r="A2689" s="74">
        <v>1673</v>
      </c>
      <c r="B2689" s="74">
        <v>17054</v>
      </c>
      <c r="C2689" s="75">
        <v>0</v>
      </c>
      <c r="D2689" s="74">
        <v>0</v>
      </c>
      <c r="E2689" s="74" t="s">
        <v>17</v>
      </c>
      <c r="F2689" s="74" t="s">
        <v>488</v>
      </c>
      <c r="G2689" s="58">
        <v>0</v>
      </c>
      <c r="H2689" s="74">
        <v>60</v>
      </c>
      <c r="I2689" s="74">
        <v>2587</v>
      </c>
    </row>
    <row r="2690" spans="1:9" ht="14.25" x14ac:dyDescent="0.45">
      <c r="A2690" s="74">
        <v>1674</v>
      </c>
      <c r="B2690" s="74">
        <v>40752</v>
      </c>
      <c r="C2690" s="75">
        <v>113</v>
      </c>
      <c r="D2690" s="74">
        <v>120</v>
      </c>
      <c r="E2690" s="74" t="s">
        <v>12</v>
      </c>
      <c r="F2690" s="74" t="s">
        <v>487</v>
      </c>
      <c r="G2690" s="58">
        <v>18</v>
      </c>
      <c r="H2690" s="74">
        <v>61</v>
      </c>
      <c r="I2690" s="74">
        <v>1145</v>
      </c>
    </row>
    <row r="2691" spans="1:9" ht="14.25" x14ac:dyDescent="0.45">
      <c r="A2691" s="74">
        <v>1675</v>
      </c>
      <c r="B2691" s="74">
        <v>21491</v>
      </c>
      <c r="C2691" s="75">
        <v>21.7829621514</v>
      </c>
      <c r="D2691" s="74">
        <v>75</v>
      </c>
      <c r="E2691" s="74" t="s">
        <v>21</v>
      </c>
      <c r="F2691" s="74" t="s">
        <v>486</v>
      </c>
      <c r="G2691" s="58">
        <v>2</v>
      </c>
      <c r="H2691" s="74">
        <v>60</v>
      </c>
      <c r="I2691" s="74">
        <v>2207</v>
      </c>
    </row>
    <row r="2692" spans="1:9" ht="14.25" x14ac:dyDescent="0.45">
      <c r="A2692" s="74">
        <v>1676</v>
      </c>
      <c r="B2692" s="74">
        <v>31226</v>
      </c>
      <c r="C2692" s="75">
        <v>45</v>
      </c>
      <c r="D2692" s="74">
        <v>40</v>
      </c>
      <c r="E2692" s="74" t="s">
        <v>12</v>
      </c>
      <c r="F2692" s="74" t="s">
        <v>3580</v>
      </c>
      <c r="G2692" s="58">
        <v>2</v>
      </c>
      <c r="H2692" s="74">
        <v>61</v>
      </c>
      <c r="I2692" s="74">
        <v>2089</v>
      </c>
    </row>
    <row r="2693" spans="1:9" ht="14.25" x14ac:dyDescent="0.45">
      <c r="A2693" s="74">
        <v>1676</v>
      </c>
      <c r="B2693" s="74">
        <v>30045</v>
      </c>
      <c r="C2693" s="75">
        <v>75</v>
      </c>
      <c r="D2693" s="74">
        <v>65</v>
      </c>
      <c r="E2693" s="74" t="s">
        <v>12</v>
      </c>
      <c r="F2693" s="74" t="s">
        <v>3579</v>
      </c>
      <c r="G2693" s="58">
        <v>2</v>
      </c>
      <c r="H2693" s="74">
        <v>61</v>
      </c>
      <c r="I2693" s="74">
        <v>2089</v>
      </c>
    </row>
    <row r="2694" spans="1:9" ht="14.25" x14ac:dyDescent="0.45">
      <c r="A2694" s="74">
        <v>1677</v>
      </c>
      <c r="B2694" s="74">
        <v>6812</v>
      </c>
      <c r="C2694" s="75">
        <v>44</v>
      </c>
      <c r="D2694" s="74">
        <v>58</v>
      </c>
      <c r="E2694" s="74" t="s">
        <v>12</v>
      </c>
      <c r="F2694" s="74" t="s">
        <v>484</v>
      </c>
      <c r="G2694" s="58">
        <v>18</v>
      </c>
      <c r="H2694" s="74">
        <v>59</v>
      </c>
      <c r="I2694" s="74">
        <v>1860</v>
      </c>
    </row>
    <row r="2695" spans="1:9" ht="14.25" x14ac:dyDescent="0.45">
      <c r="A2695" s="74">
        <v>1678</v>
      </c>
      <c r="B2695" s="74">
        <v>29908</v>
      </c>
      <c r="C2695" s="75">
        <v>0</v>
      </c>
      <c r="D2695" s="74">
        <v>0</v>
      </c>
      <c r="E2695" s="74" t="s">
        <v>12</v>
      </c>
      <c r="F2695" s="74" t="s">
        <v>3793</v>
      </c>
      <c r="G2695" s="58">
        <v>21</v>
      </c>
      <c r="H2695" s="74">
        <v>62</v>
      </c>
      <c r="I2695" s="74">
        <v>1399</v>
      </c>
    </row>
    <row r="2696" spans="1:9" ht="14.25" x14ac:dyDescent="0.45">
      <c r="A2696" s="74">
        <v>1679</v>
      </c>
      <c r="B2696" s="74">
        <v>35393</v>
      </c>
      <c r="C2696" s="75">
        <v>0</v>
      </c>
      <c r="D2696" s="74">
        <v>0</v>
      </c>
      <c r="E2696" s="74" t="s">
        <v>17</v>
      </c>
      <c r="F2696" s="74" t="s">
        <v>1236</v>
      </c>
      <c r="G2696" s="58">
        <v>0</v>
      </c>
      <c r="H2696" s="74">
        <v>60</v>
      </c>
      <c r="I2696" s="74">
        <v>2196</v>
      </c>
    </row>
    <row r="2697" spans="1:9" ht="14.25" x14ac:dyDescent="0.45">
      <c r="A2697" s="74">
        <v>1679</v>
      </c>
      <c r="B2697" s="74">
        <v>37622</v>
      </c>
      <c r="C2697" s="75">
        <v>64</v>
      </c>
      <c r="D2697" s="74">
        <v>36</v>
      </c>
      <c r="E2697" s="74" t="s">
        <v>17</v>
      </c>
      <c r="F2697" s="74" t="s">
        <v>1236</v>
      </c>
      <c r="G2697" s="58">
        <v>2</v>
      </c>
      <c r="H2697" s="74">
        <v>60</v>
      </c>
      <c r="I2697" s="74">
        <v>2196</v>
      </c>
    </row>
    <row r="2698" spans="1:9" ht="14.25" x14ac:dyDescent="0.45">
      <c r="A2698" s="74">
        <v>1679</v>
      </c>
      <c r="B2698" s="74">
        <v>35776</v>
      </c>
      <c r="C2698" s="75">
        <v>4</v>
      </c>
      <c r="D2698" s="74">
        <v>60</v>
      </c>
      <c r="E2698" s="74" t="s">
        <v>17</v>
      </c>
      <c r="F2698" s="74" t="s">
        <v>1236</v>
      </c>
      <c r="G2698" s="58">
        <v>4</v>
      </c>
      <c r="H2698" s="74">
        <v>60</v>
      </c>
      <c r="I2698" s="74">
        <v>2196</v>
      </c>
    </row>
    <row r="2699" spans="1:9" ht="14.25" x14ac:dyDescent="0.45">
      <c r="A2699" s="74">
        <v>1680</v>
      </c>
      <c r="B2699" s="74">
        <v>825</v>
      </c>
      <c r="C2699" s="75">
        <v>82</v>
      </c>
      <c r="D2699" s="74">
        <v>110</v>
      </c>
      <c r="E2699" s="74" t="s">
        <v>7</v>
      </c>
      <c r="F2699" s="74" t="s">
        <v>483</v>
      </c>
      <c r="G2699" s="58">
        <v>4</v>
      </c>
      <c r="H2699" s="74">
        <v>59</v>
      </c>
      <c r="I2699" s="74">
        <v>926</v>
      </c>
    </row>
    <row r="2700" spans="1:9" ht="14.25" x14ac:dyDescent="0.45">
      <c r="A2700" s="74">
        <v>1681</v>
      </c>
      <c r="B2700" s="74">
        <v>13569</v>
      </c>
      <c r="C2700" s="75">
        <v>71</v>
      </c>
      <c r="D2700" s="74">
        <v>122</v>
      </c>
      <c r="E2700" s="74" t="s">
        <v>9</v>
      </c>
      <c r="F2700" s="74" t="s">
        <v>482</v>
      </c>
      <c r="G2700" s="58">
        <v>2</v>
      </c>
      <c r="H2700" s="74">
        <v>60</v>
      </c>
      <c r="I2700" s="74">
        <v>382</v>
      </c>
    </row>
    <row r="2701" spans="1:9" ht="14.25" x14ac:dyDescent="0.45">
      <c r="A2701" s="74">
        <v>1682</v>
      </c>
      <c r="B2701" s="74">
        <v>35668</v>
      </c>
      <c r="C2701" s="75">
        <v>38</v>
      </c>
      <c r="D2701" s="74">
        <v>115</v>
      </c>
      <c r="E2701" s="74" t="s">
        <v>13</v>
      </c>
      <c r="F2701" s="74" t="s">
        <v>3260</v>
      </c>
      <c r="G2701" s="58">
        <v>24</v>
      </c>
      <c r="H2701" s="74">
        <v>61</v>
      </c>
      <c r="I2701" s="74">
        <v>2026</v>
      </c>
    </row>
    <row r="2702" spans="1:9" ht="14.25" x14ac:dyDescent="0.45">
      <c r="A2702" s="74">
        <v>1682</v>
      </c>
      <c r="B2702" s="74">
        <v>76454</v>
      </c>
      <c r="C2702" s="75">
        <v>36</v>
      </c>
      <c r="D2702" s="74">
        <v>109</v>
      </c>
      <c r="E2702" s="74" t="s">
        <v>13</v>
      </c>
      <c r="F2702" s="74" t="s">
        <v>3259</v>
      </c>
      <c r="G2702" s="58">
        <v>24</v>
      </c>
      <c r="H2702" s="74">
        <v>61</v>
      </c>
      <c r="I2702" s="74">
        <v>2026</v>
      </c>
    </row>
    <row r="2703" spans="1:9" ht="14.25" x14ac:dyDescent="0.45">
      <c r="A2703" s="74">
        <v>1684</v>
      </c>
      <c r="B2703" s="74">
        <v>696</v>
      </c>
      <c r="C2703" s="75">
        <v>26.940227281799999</v>
      </c>
      <c r="D2703" s="74">
        <v>38</v>
      </c>
      <c r="E2703" s="74" t="s">
        <v>12</v>
      </c>
      <c r="F2703" s="74" t="s">
        <v>3270</v>
      </c>
      <c r="G2703" s="58">
        <v>1</v>
      </c>
      <c r="H2703" s="74">
        <v>61</v>
      </c>
      <c r="I2703" s="74">
        <v>866</v>
      </c>
    </row>
    <row r="2704" spans="1:9" ht="14.25" x14ac:dyDescent="0.45">
      <c r="A2704" s="74">
        <v>1684</v>
      </c>
      <c r="B2704" s="74">
        <v>49023</v>
      </c>
      <c r="C2704" s="75">
        <v>83</v>
      </c>
      <c r="D2704" s="74">
        <v>97</v>
      </c>
      <c r="E2704" s="74" t="s">
        <v>12</v>
      </c>
      <c r="F2704" s="74" t="s">
        <v>3270</v>
      </c>
      <c r="G2704" s="58">
        <v>2</v>
      </c>
      <c r="H2704" s="74">
        <v>61</v>
      </c>
      <c r="I2704" s="74">
        <v>866</v>
      </c>
    </row>
    <row r="2705" spans="1:9" ht="14.25" x14ac:dyDescent="0.45">
      <c r="A2705" s="74">
        <v>1684</v>
      </c>
      <c r="B2705" s="74">
        <v>4771</v>
      </c>
      <c r="C2705" s="75">
        <v>57.266664825299998</v>
      </c>
      <c r="D2705" s="74">
        <v>51</v>
      </c>
      <c r="E2705" s="74" t="s">
        <v>12</v>
      </c>
      <c r="F2705" s="74" t="s">
        <v>3269</v>
      </c>
      <c r="G2705" s="58">
        <v>2</v>
      </c>
      <c r="H2705" s="74">
        <v>61</v>
      </c>
      <c r="I2705" s="74">
        <v>866</v>
      </c>
    </row>
    <row r="2706" spans="1:9" ht="14.25" x14ac:dyDescent="0.45">
      <c r="A2706" s="74">
        <v>1685</v>
      </c>
      <c r="B2706" s="74">
        <v>11018</v>
      </c>
      <c r="C2706" s="75">
        <v>156</v>
      </c>
      <c r="D2706" s="74">
        <v>204</v>
      </c>
      <c r="E2706" s="74" t="s">
        <v>14</v>
      </c>
      <c r="F2706" s="74" t="s">
        <v>3693</v>
      </c>
      <c r="G2706" s="58">
        <v>2</v>
      </c>
      <c r="H2706" s="74">
        <v>62</v>
      </c>
      <c r="I2706" s="74">
        <v>77</v>
      </c>
    </row>
    <row r="2707" spans="1:9" ht="14.25" x14ac:dyDescent="0.45">
      <c r="A2707" s="74">
        <v>1686</v>
      </c>
      <c r="B2707" s="74">
        <v>31578</v>
      </c>
      <c r="C2707" s="75">
        <v>218</v>
      </c>
      <c r="D2707" s="74">
        <v>245</v>
      </c>
      <c r="E2707" s="74" t="s">
        <v>13</v>
      </c>
      <c r="F2707" s="74" t="s">
        <v>382</v>
      </c>
      <c r="G2707" s="58">
        <v>24</v>
      </c>
      <c r="H2707" s="74">
        <v>62</v>
      </c>
      <c r="I2707" s="74">
        <v>299</v>
      </c>
    </row>
    <row r="2708" spans="1:9" ht="14.25" x14ac:dyDescent="0.45">
      <c r="A2708" s="74">
        <v>1687</v>
      </c>
      <c r="B2708" s="74">
        <v>20910</v>
      </c>
      <c r="C2708" s="75">
        <v>178</v>
      </c>
      <c r="D2708" s="74">
        <v>122</v>
      </c>
      <c r="E2708" s="74" t="s">
        <v>7</v>
      </c>
      <c r="F2708" s="74" t="s">
        <v>1808</v>
      </c>
      <c r="G2708" s="58">
        <v>2</v>
      </c>
      <c r="H2708" s="74">
        <v>59</v>
      </c>
      <c r="I2708" s="74">
        <v>926</v>
      </c>
    </row>
    <row r="2709" spans="1:9" ht="14.25" x14ac:dyDescent="0.45">
      <c r="A2709" s="74">
        <v>1688</v>
      </c>
      <c r="B2709" s="74">
        <v>30470</v>
      </c>
      <c r="C2709" s="75">
        <v>88</v>
      </c>
      <c r="D2709" s="74">
        <v>240</v>
      </c>
      <c r="E2709" s="74" t="s">
        <v>13</v>
      </c>
      <c r="F2709" s="74" t="s">
        <v>1807</v>
      </c>
      <c r="G2709" s="58">
        <v>24</v>
      </c>
      <c r="H2709" s="74">
        <v>59</v>
      </c>
      <c r="I2709" s="74">
        <v>1006</v>
      </c>
    </row>
    <row r="2710" spans="1:9" ht="14.25" x14ac:dyDescent="0.45">
      <c r="A2710" s="74">
        <v>1689</v>
      </c>
      <c r="B2710" s="74">
        <v>60170</v>
      </c>
      <c r="C2710" s="75">
        <v>108</v>
      </c>
      <c r="D2710" s="74">
        <v>120</v>
      </c>
      <c r="E2710" s="74" t="s">
        <v>13</v>
      </c>
      <c r="F2710" s="74" t="s">
        <v>1665</v>
      </c>
      <c r="G2710" s="58">
        <v>2</v>
      </c>
      <c r="H2710" s="74">
        <v>62</v>
      </c>
      <c r="I2710" s="74">
        <v>1868</v>
      </c>
    </row>
    <row r="2711" spans="1:9" ht="14.25" x14ac:dyDescent="0.45">
      <c r="A2711" s="74">
        <v>1689</v>
      </c>
      <c r="B2711" s="74">
        <v>9803</v>
      </c>
      <c r="C2711" s="75">
        <v>102</v>
      </c>
      <c r="D2711" s="74">
        <v>120</v>
      </c>
      <c r="E2711" s="74" t="s">
        <v>13</v>
      </c>
      <c r="F2711" s="74" t="s">
        <v>1664</v>
      </c>
      <c r="G2711" s="58">
        <v>2</v>
      </c>
      <c r="H2711" s="74">
        <v>62</v>
      </c>
      <c r="I2711" s="74">
        <v>1867</v>
      </c>
    </row>
    <row r="2712" spans="1:9" ht="14.25" x14ac:dyDescent="0.45">
      <c r="A2712" s="74">
        <v>1689</v>
      </c>
      <c r="B2712" s="74">
        <v>60169</v>
      </c>
      <c r="C2712" s="75">
        <v>83</v>
      </c>
      <c r="D2712" s="74">
        <v>120</v>
      </c>
      <c r="E2712" s="74" t="s">
        <v>13</v>
      </c>
      <c r="F2712" s="74" t="s">
        <v>1663</v>
      </c>
      <c r="G2712" s="58">
        <v>2</v>
      </c>
      <c r="H2712" s="74">
        <v>62</v>
      </c>
      <c r="I2712" s="74">
        <v>1868</v>
      </c>
    </row>
    <row r="2713" spans="1:9" ht="14.25" x14ac:dyDescent="0.45">
      <c r="A2713" s="74">
        <v>1689</v>
      </c>
      <c r="B2713" s="74">
        <v>12396</v>
      </c>
      <c r="C2713" s="75">
        <v>137</v>
      </c>
      <c r="D2713" s="74">
        <v>120</v>
      </c>
      <c r="E2713" s="74" t="s">
        <v>13</v>
      </c>
      <c r="F2713" s="74" t="s">
        <v>1662</v>
      </c>
      <c r="G2713" s="58">
        <v>2</v>
      </c>
      <c r="H2713" s="74">
        <v>62</v>
      </c>
      <c r="I2713" s="74">
        <v>1867</v>
      </c>
    </row>
    <row r="2714" spans="1:9" ht="14.25" x14ac:dyDescent="0.45">
      <c r="A2714" s="74">
        <v>1690</v>
      </c>
      <c r="B2714" s="74">
        <v>29066</v>
      </c>
      <c r="C2714" s="75">
        <v>22</v>
      </c>
      <c r="D2714" s="74">
        <v>59</v>
      </c>
      <c r="E2714" s="74" t="s">
        <v>11</v>
      </c>
      <c r="F2714" s="74" t="s">
        <v>1661</v>
      </c>
      <c r="G2714" s="58">
        <v>16</v>
      </c>
      <c r="H2714" s="74">
        <v>61</v>
      </c>
      <c r="I2714" s="74">
        <v>772</v>
      </c>
    </row>
    <row r="2715" spans="1:9" ht="14.25" x14ac:dyDescent="0.45">
      <c r="A2715" s="74">
        <v>1691</v>
      </c>
      <c r="B2715" s="74">
        <v>16355</v>
      </c>
      <c r="C2715" s="75">
        <v>75.653289386899999</v>
      </c>
      <c r="D2715" s="74">
        <v>120</v>
      </c>
      <c r="E2715" s="74" t="s">
        <v>13</v>
      </c>
      <c r="F2715" s="74" t="s">
        <v>1653</v>
      </c>
      <c r="G2715" s="58">
        <v>2</v>
      </c>
      <c r="H2715" s="74">
        <v>62</v>
      </c>
      <c r="I2715" s="74">
        <v>520</v>
      </c>
    </row>
    <row r="2716" spans="1:9" ht="14.25" x14ac:dyDescent="0.45">
      <c r="A2716" s="74">
        <v>1692</v>
      </c>
      <c r="B2716" s="74">
        <v>26836</v>
      </c>
      <c r="C2716" s="75">
        <v>102</v>
      </c>
      <c r="D2716" s="74">
        <v>120</v>
      </c>
      <c r="E2716" s="74" t="s">
        <v>8</v>
      </c>
      <c r="F2716" s="74" t="s">
        <v>1652</v>
      </c>
      <c r="G2716" s="58">
        <v>2</v>
      </c>
      <c r="H2716" s="74">
        <v>62</v>
      </c>
      <c r="I2716" s="74">
        <v>114</v>
      </c>
    </row>
    <row r="2717" spans="1:9" ht="14.25" x14ac:dyDescent="0.45">
      <c r="A2717" s="74">
        <v>1693</v>
      </c>
      <c r="B2717" s="74">
        <v>40378</v>
      </c>
      <c r="C2717" s="75">
        <v>10</v>
      </c>
      <c r="D2717" s="74">
        <v>75</v>
      </c>
      <c r="E2717" s="74" t="s">
        <v>7</v>
      </c>
      <c r="F2717" s="74" t="s">
        <v>1651</v>
      </c>
      <c r="G2717" s="58">
        <v>5</v>
      </c>
      <c r="H2717" s="74">
        <v>61</v>
      </c>
      <c r="I2717" s="74">
        <v>2374</v>
      </c>
    </row>
    <row r="2718" spans="1:9" ht="14.25" x14ac:dyDescent="0.45">
      <c r="A2718" s="74">
        <v>1693</v>
      </c>
      <c r="B2718" s="74">
        <v>20432</v>
      </c>
      <c r="C2718" s="75">
        <v>6</v>
      </c>
      <c r="D2718" s="74">
        <v>45</v>
      </c>
      <c r="E2718" s="74" t="s">
        <v>7</v>
      </c>
      <c r="F2718" s="74" t="s">
        <v>1651</v>
      </c>
      <c r="G2718" s="58">
        <v>5</v>
      </c>
      <c r="H2718" s="74">
        <v>61</v>
      </c>
      <c r="I2718" s="74">
        <v>2374</v>
      </c>
    </row>
    <row r="2719" spans="1:9" ht="14.25" x14ac:dyDescent="0.45">
      <c r="A2719" s="74">
        <v>1694</v>
      </c>
      <c r="B2719" s="74">
        <v>25536</v>
      </c>
      <c r="C2719" s="75">
        <v>148</v>
      </c>
      <c r="D2719" s="74">
        <v>120</v>
      </c>
      <c r="E2719" s="74" t="s">
        <v>7</v>
      </c>
      <c r="F2719" s="74" t="s">
        <v>1650</v>
      </c>
      <c r="G2719" s="58">
        <v>4</v>
      </c>
      <c r="H2719" s="74">
        <v>60</v>
      </c>
      <c r="I2719" s="74">
        <v>251</v>
      </c>
    </row>
    <row r="2720" spans="1:9" ht="14.25" x14ac:dyDescent="0.45">
      <c r="A2720" s="74">
        <v>1695</v>
      </c>
      <c r="B2720" s="74">
        <v>5420</v>
      </c>
      <c r="C2720" s="75">
        <v>156</v>
      </c>
      <c r="D2720" s="74">
        <v>154</v>
      </c>
      <c r="E2720" s="74" t="s">
        <v>9</v>
      </c>
      <c r="F2720" s="74" t="s">
        <v>1649</v>
      </c>
      <c r="G2720" s="58">
        <v>2</v>
      </c>
      <c r="H2720" s="74">
        <v>60</v>
      </c>
      <c r="I2720" s="74">
        <v>111</v>
      </c>
    </row>
    <row r="2721" spans="1:9" ht="14.25" x14ac:dyDescent="0.45">
      <c r="A2721" s="74">
        <v>1696</v>
      </c>
      <c r="B2721" s="74">
        <v>17922</v>
      </c>
      <c r="C2721" s="75">
        <v>1.1035718779399999</v>
      </c>
      <c r="D2721" s="74">
        <v>28</v>
      </c>
      <c r="E2721" s="74" t="s">
        <v>8</v>
      </c>
      <c r="F2721" s="74" t="s">
        <v>1648</v>
      </c>
      <c r="G2721" s="58">
        <v>15</v>
      </c>
      <c r="H2721" s="74">
        <v>61</v>
      </c>
      <c r="I2721" s="74">
        <v>2515</v>
      </c>
    </row>
    <row r="2722" spans="1:9" ht="14.25" x14ac:dyDescent="0.45">
      <c r="A2722" s="74">
        <v>1697</v>
      </c>
      <c r="B2722" s="74">
        <v>41428</v>
      </c>
      <c r="C2722" s="75">
        <v>138</v>
      </c>
      <c r="D2722" s="74">
        <v>120</v>
      </c>
      <c r="E2722" s="74" t="s">
        <v>9</v>
      </c>
      <c r="F2722" s="74" t="s">
        <v>1647</v>
      </c>
      <c r="G2722" s="58">
        <v>2</v>
      </c>
      <c r="H2722" s="74">
        <v>60</v>
      </c>
      <c r="I2722" s="74">
        <v>1378</v>
      </c>
    </row>
    <row r="2723" spans="1:9" ht="14.25" x14ac:dyDescent="0.45">
      <c r="A2723" s="74">
        <v>1698</v>
      </c>
      <c r="B2723" s="74">
        <v>37250</v>
      </c>
      <c r="C2723" s="75">
        <v>0</v>
      </c>
      <c r="D2723" s="74">
        <v>0</v>
      </c>
      <c r="E2723" s="74" t="s">
        <v>9</v>
      </c>
      <c r="F2723" s="74" t="s">
        <v>1646</v>
      </c>
      <c r="G2723" s="58">
        <v>0</v>
      </c>
      <c r="H2723" s="74">
        <v>59</v>
      </c>
      <c r="I2723" s="74">
        <v>2768</v>
      </c>
    </row>
    <row r="2724" spans="1:9" ht="14.25" x14ac:dyDescent="0.45">
      <c r="A2724" s="74">
        <v>1698</v>
      </c>
      <c r="B2724" s="74">
        <v>72506</v>
      </c>
      <c r="C2724" s="75">
        <v>281</v>
      </c>
      <c r="D2724" s="74">
        <v>240</v>
      </c>
      <c r="E2724" s="74" t="s">
        <v>9</v>
      </c>
      <c r="F2724" s="74" t="s">
        <v>1645</v>
      </c>
      <c r="G2724" s="58">
        <v>2</v>
      </c>
      <c r="H2724" s="74">
        <v>59</v>
      </c>
      <c r="I2724" s="74">
        <v>2768</v>
      </c>
    </row>
    <row r="2725" spans="1:9" ht="14.25" x14ac:dyDescent="0.45">
      <c r="A2725" s="74">
        <v>1699</v>
      </c>
      <c r="B2725" s="74">
        <v>52082</v>
      </c>
      <c r="C2725" s="75">
        <v>0</v>
      </c>
      <c r="D2725" s="74">
        <v>0</v>
      </c>
      <c r="E2725" s="74" t="s">
        <v>7</v>
      </c>
      <c r="F2725" s="74" t="s">
        <v>1644</v>
      </c>
      <c r="G2725" s="58">
        <v>0</v>
      </c>
      <c r="H2725" s="74">
        <v>60</v>
      </c>
      <c r="I2725" s="74">
        <v>1311</v>
      </c>
    </row>
    <row r="2726" spans="1:9" ht="14.25" x14ac:dyDescent="0.45">
      <c r="A2726" s="74">
        <v>1699</v>
      </c>
      <c r="B2726" s="74">
        <v>26747</v>
      </c>
      <c r="C2726" s="75">
        <v>92</v>
      </c>
      <c r="D2726" s="74">
        <v>123</v>
      </c>
      <c r="E2726" s="74" t="s">
        <v>7</v>
      </c>
      <c r="F2726" s="74" t="s">
        <v>1644</v>
      </c>
      <c r="G2726" s="58">
        <v>4</v>
      </c>
      <c r="H2726" s="74">
        <v>60</v>
      </c>
      <c r="I2726" s="74">
        <v>1311</v>
      </c>
    </row>
    <row r="2727" spans="1:9" ht="14.25" x14ac:dyDescent="0.45">
      <c r="A2727" s="74">
        <v>1700</v>
      </c>
      <c r="B2727" s="74">
        <v>23152</v>
      </c>
      <c r="C2727" s="75">
        <v>79</v>
      </c>
      <c r="D2727" s="74">
        <v>100</v>
      </c>
      <c r="E2727" s="74" t="s">
        <v>13</v>
      </c>
      <c r="F2727" s="74" t="s">
        <v>1643</v>
      </c>
      <c r="G2727" s="58">
        <v>2</v>
      </c>
      <c r="H2727" s="74">
        <v>61</v>
      </c>
      <c r="I2727" s="74">
        <v>1721</v>
      </c>
    </row>
    <row r="2728" spans="1:9" ht="14.25" x14ac:dyDescent="0.45">
      <c r="A2728" s="74">
        <v>1701</v>
      </c>
      <c r="B2728" s="74">
        <v>60509</v>
      </c>
      <c r="C2728" s="75">
        <v>121</v>
      </c>
      <c r="D2728" s="74">
        <v>240</v>
      </c>
      <c r="E2728" s="74" t="s">
        <v>8</v>
      </c>
      <c r="F2728" s="74" t="s">
        <v>1642</v>
      </c>
      <c r="G2728" s="58">
        <v>16</v>
      </c>
      <c r="H2728" s="74">
        <v>61</v>
      </c>
      <c r="I2728" s="74">
        <v>1759</v>
      </c>
    </row>
    <row r="2729" spans="1:9" ht="14.25" x14ac:dyDescent="0.45">
      <c r="A2729" s="74">
        <v>1702</v>
      </c>
      <c r="B2729" s="74">
        <v>8977</v>
      </c>
      <c r="C2729" s="75">
        <v>0</v>
      </c>
      <c r="D2729" s="74">
        <v>0</v>
      </c>
      <c r="E2729" s="74" t="s">
        <v>14</v>
      </c>
      <c r="F2729" s="74" t="s">
        <v>3761</v>
      </c>
      <c r="G2729" s="58">
        <v>0</v>
      </c>
      <c r="H2729" s="74">
        <v>62</v>
      </c>
      <c r="I2729" s="74">
        <v>1462</v>
      </c>
    </row>
    <row r="2730" spans="1:9" ht="14.25" x14ac:dyDescent="0.45">
      <c r="A2730" s="74">
        <v>1702</v>
      </c>
      <c r="B2730" s="74">
        <v>13315</v>
      </c>
      <c r="C2730" s="75">
        <v>0</v>
      </c>
      <c r="D2730" s="74">
        <v>0</v>
      </c>
      <c r="E2730" s="74" t="s">
        <v>14</v>
      </c>
      <c r="F2730" s="74" t="s">
        <v>3760</v>
      </c>
      <c r="G2730" s="58">
        <v>0</v>
      </c>
      <c r="H2730" s="74">
        <v>62</v>
      </c>
      <c r="I2730" s="74">
        <v>1461</v>
      </c>
    </row>
    <row r="2731" spans="1:9" ht="14.25" x14ac:dyDescent="0.45">
      <c r="A2731" s="74">
        <v>1702</v>
      </c>
      <c r="B2731" s="74">
        <v>67520</v>
      </c>
      <c r="C2731" s="75">
        <v>0</v>
      </c>
      <c r="D2731" s="74">
        <v>0</v>
      </c>
      <c r="E2731" s="74" t="s">
        <v>14</v>
      </c>
      <c r="F2731" s="74" t="s">
        <v>3760</v>
      </c>
      <c r="G2731" s="58">
        <v>1</v>
      </c>
      <c r="H2731" s="74">
        <v>62</v>
      </c>
      <c r="I2731" s="74">
        <v>1461</v>
      </c>
    </row>
    <row r="2732" spans="1:9" ht="14.25" x14ac:dyDescent="0.45">
      <c r="A2732" s="74">
        <v>1703</v>
      </c>
      <c r="B2732" s="74">
        <v>46881</v>
      </c>
      <c r="C2732" s="75">
        <v>29</v>
      </c>
      <c r="D2732" s="74">
        <v>120</v>
      </c>
      <c r="E2732" s="74" t="s">
        <v>8</v>
      </c>
      <c r="F2732" s="74" t="s">
        <v>1638</v>
      </c>
      <c r="G2732" s="58">
        <v>23</v>
      </c>
      <c r="H2732" s="74">
        <v>59</v>
      </c>
      <c r="I2732" s="74">
        <v>1536</v>
      </c>
    </row>
    <row r="2733" spans="1:9" ht="14.25" x14ac:dyDescent="0.45">
      <c r="A2733" s="74">
        <v>1704</v>
      </c>
      <c r="B2733" s="74">
        <v>13783</v>
      </c>
      <c r="C2733" s="75">
        <v>10</v>
      </c>
      <c r="D2733" s="74">
        <v>23</v>
      </c>
      <c r="E2733" s="74" t="s">
        <v>8</v>
      </c>
      <c r="F2733" s="74" t="s">
        <v>1635</v>
      </c>
      <c r="G2733" s="58">
        <v>1</v>
      </c>
      <c r="H2733" s="74">
        <v>59</v>
      </c>
      <c r="I2733" s="74">
        <v>1234</v>
      </c>
    </row>
    <row r="2734" spans="1:9" ht="14.25" x14ac:dyDescent="0.45">
      <c r="A2734" s="74">
        <v>1705</v>
      </c>
      <c r="B2734" s="74">
        <v>48920</v>
      </c>
      <c r="C2734" s="75">
        <v>40</v>
      </c>
      <c r="D2734" s="74">
        <v>120</v>
      </c>
      <c r="E2734" s="74" t="s">
        <v>9</v>
      </c>
      <c r="F2734" s="74" t="s">
        <v>1632</v>
      </c>
      <c r="G2734" s="58">
        <v>16</v>
      </c>
      <c r="H2734" s="74">
        <v>61</v>
      </c>
      <c r="I2734" s="74">
        <v>162</v>
      </c>
    </row>
    <row r="2735" spans="1:9" ht="14.25" x14ac:dyDescent="0.45">
      <c r="A2735" s="74">
        <v>1705</v>
      </c>
      <c r="B2735" s="74">
        <v>16061</v>
      </c>
      <c r="C2735" s="75">
        <v>0</v>
      </c>
      <c r="D2735" s="74">
        <v>0</v>
      </c>
      <c r="E2735" s="74" t="s">
        <v>9</v>
      </c>
      <c r="F2735" s="74" t="s">
        <v>1632</v>
      </c>
      <c r="G2735" s="58">
        <v>0</v>
      </c>
      <c r="H2735" s="74">
        <v>61</v>
      </c>
      <c r="I2735" s="74">
        <v>162</v>
      </c>
    </row>
    <row r="2736" spans="1:9" ht="14.25" x14ac:dyDescent="0.45">
      <c r="A2736" s="74">
        <v>1706</v>
      </c>
      <c r="B2736" s="74">
        <v>47613</v>
      </c>
      <c r="C2736" s="75">
        <v>133</v>
      </c>
      <c r="D2736" s="74">
        <v>120</v>
      </c>
      <c r="E2736" s="74" t="s">
        <v>9</v>
      </c>
      <c r="F2736" s="74" t="s">
        <v>1631</v>
      </c>
      <c r="G2736" s="58">
        <v>2</v>
      </c>
      <c r="H2736" s="74">
        <v>59</v>
      </c>
      <c r="I2736" s="74">
        <v>2768</v>
      </c>
    </row>
    <row r="2737" spans="1:9" ht="14.25" x14ac:dyDescent="0.45">
      <c r="A2737" s="74">
        <v>1707</v>
      </c>
      <c r="B2737" s="74">
        <v>47314</v>
      </c>
      <c r="C2737" s="75">
        <v>115</v>
      </c>
      <c r="D2737" s="74">
        <v>90</v>
      </c>
      <c r="E2737" s="74" t="s">
        <v>8</v>
      </c>
      <c r="F2737" s="74" t="s">
        <v>1628</v>
      </c>
      <c r="G2737" s="58">
        <v>2</v>
      </c>
      <c r="H2737" s="74">
        <v>62</v>
      </c>
      <c r="I2737" s="74">
        <v>858</v>
      </c>
    </row>
    <row r="2738" spans="1:9" ht="14.25" x14ac:dyDescent="0.45">
      <c r="A2738" s="74">
        <v>1708</v>
      </c>
      <c r="B2738" s="74">
        <v>29143</v>
      </c>
      <c r="C2738" s="75">
        <v>118.956210047</v>
      </c>
      <c r="D2738" s="74">
        <v>120</v>
      </c>
      <c r="E2738" s="74" t="s">
        <v>15</v>
      </c>
      <c r="F2738" s="74" t="s">
        <v>1627</v>
      </c>
      <c r="G2738" s="58">
        <v>2</v>
      </c>
      <c r="H2738" s="74">
        <v>62</v>
      </c>
      <c r="I2738" s="74">
        <v>162</v>
      </c>
    </row>
    <row r="2739" spans="1:9" ht="14.25" x14ac:dyDescent="0.45">
      <c r="A2739" s="74">
        <v>1709</v>
      </c>
      <c r="B2739" s="74">
        <v>21346</v>
      </c>
      <c r="C2739" s="75">
        <v>77</v>
      </c>
      <c r="D2739" s="74">
        <v>120</v>
      </c>
      <c r="E2739" s="74" t="s">
        <v>9</v>
      </c>
      <c r="F2739" s="74" t="s">
        <v>2538</v>
      </c>
      <c r="G2739" s="58">
        <v>2</v>
      </c>
      <c r="H2739" s="74">
        <v>62</v>
      </c>
      <c r="I2739" s="74">
        <v>304</v>
      </c>
    </row>
    <row r="2740" spans="1:9" ht="14.25" x14ac:dyDescent="0.45">
      <c r="A2740" s="74">
        <v>1709</v>
      </c>
      <c r="B2740" s="74">
        <v>41770</v>
      </c>
      <c r="C2740" s="75">
        <v>67</v>
      </c>
      <c r="D2740" s="74">
        <v>110</v>
      </c>
      <c r="E2740" s="74" t="s">
        <v>9</v>
      </c>
      <c r="F2740" s="74" t="s">
        <v>2539</v>
      </c>
      <c r="G2740" s="58">
        <v>2</v>
      </c>
      <c r="H2740" s="74">
        <v>62</v>
      </c>
      <c r="I2740" s="74">
        <v>304</v>
      </c>
    </row>
    <row r="2741" spans="1:9" ht="14.25" x14ac:dyDescent="0.45">
      <c r="A2741" s="74">
        <v>1709</v>
      </c>
      <c r="B2741" s="74">
        <v>35907</v>
      </c>
      <c r="C2741" s="75">
        <v>75</v>
      </c>
      <c r="D2741" s="74">
        <v>170</v>
      </c>
      <c r="E2741" s="74" t="s">
        <v>9</v>
      </c>
      <c r="F2741" s="74" t="s">
        <v>2539</v>
      </c>
      <c r="G2741" s="58">
        <v>2</v>
      </c>
      <c r="H2741" s="74">
        <v>62</v>
      </c>
      <c r="I2741" s="74">
        <v>304</v>
      </c>
    </row>
    <row r="2742" spans="1:9" ht="14.25" x14ac:dyDescent="0.45">
      <c r="A2742" s="74">
        <v>1709</v>
      </c>
      <c r="B2742" s="74">
        <v>51102</v>
      </c>
      <c r="C2742" s="75">
        <v>83</v>
      </c>
      <c r="D2742" s="74">
        <v>190</v>
      </c>
      <c r="E2742" s="74" t="s">
        <v>9</v>
      </c>
      <c r="F2742" s="74" t="s">
        <v>2538</v>
      </c>
      <c r="G2742" s="58">
        <v>2</v>
      </c>
      <c r="H2742" s="74">
        <v>62</v>
      </c>
      <c r="I2742" s="74">
        <v>304</v>
      </c>
    </row>
    <row r="2743" spans="1:9" ht="14.25" x14ac:dyDescent="0.45">
      <c r="A2743" s="74">
        <v>1710</v>
      </c>
      <c r="B2743" s="74">
        <v>24138</v>
      </c>
      <c r="C2743" s="75">
        <v>7</v>
      </c>
      <c r="D2743" s="74">
        <v>120</v>
      </c>
      <c r="E2743" s="74" t="s">
        <v>7</v>
      </c>
      <c r="F2743" s="74" t="s">
        <v>1626</v>
      </c>
      <c r="G2743" s="58">
        <v>10</v>
      </c>
      <c r="H2743" s="74">
        <v>59</v>
      </c>
      <c r="I2743" s="74">
        <v>2624</v>
      </c>
    </row>
    <row r="2744" spans="1:9" ht="14.25" x14ac:dyDescent="0.45">
      <c r="A2744" s="74">
        <v>1710</v>
      </c>
      <c r="B2744" s="74">
        <v>21323</v>
      </c>
      <c r="C2744" s="75">
        <v>39</v>
      </c>
      <c r="D2744" s="74">
        <v>120</v>
      </c>
      <c r="E2744" s="74" t="s">
        <v>7</v>
      </c>
      <c r="F2744" s="74" t="s">
        <v>1626</v>
      </c>
      <c r="G2744" s="58">
        <v>3</v>
      </c>
      <c r="H2744" s="74">
        <v>59</v>
      </c>
      <c r="I2744" s="74">
        <v>2624</v>
      </c>
    </row>
    <row r="2745" spans="1:9" ht="14.25" x14ac:dyDescent="0.45">
      <c r="A2745" s="74">
        <v>1711</v>
      </c>
      <c r="B2745" s="74">
        <v>9151</v>
      </c>
      <c r="C2745" s="75">
        <v>84</v>
      </c>
      <c r="D2745" s="74">
        <v>120</v>
      </c>
      <c r="E2745" s="74" t="s">
        <v>13</v>
      </c>
      <c r="F2745" s="74" t="s">
        <v>1625</v>
      </c>
      <c r="G2745" s="58">
        <v>2</v>
      </c>
      <c r="H2745" s="74">
        <v>61</v>
      </c>
      <c r="I2745" s="74">
        <v>149</v>
      </c>
    </row>
    <row r="2746" spans="1:9" ht="14.25" x14ac:dyDescent="0.45">
      <c r="A2746" s="74">
        <v>1712</v>
      </c>
      <c r="B2746" s="74">
        <v>18068</v>
      </c>
      <c r="C2746" s="75">
        <v>69.420379253099995</v>
      </c>
      <c r="D2746" s="74">
        <v>110</v>
      </c>
      <c r="E2746" s="74" t="s">
        <v>13</v>
      </c>
      <c r="F2746" s="74" t="s">
        <v>1624</v>
      </c>
      <c r="G2746" s="58">
        <v>24</v>
      </c>
      <c r="H2746" s="74">
        <v>60</v>
      </c>
      <c r="I2746" s="74">
        <v>1413</v>
      </c>
    </row>
    <row r="2747" spans="1:9" ht="14.25" x14ac:dyDescent="0.45">
      <c r="A2747" s="74">
        <v>1712</v>
      </c>
      <c r="B2747" s="74">
        <v>15618</v>
      </c>
      <c r="C2747" s="75">
        <v>32.387809152000003</v>
      </c>
      <c r="D2747" s="74">
        <v>36</v>
      </c>
      <c r="E2747" s="74" t="s">
        <v>13</v>
      </c>
      <c r="F2747" s="74" t="s">
        <v>1624</v>
      </c>
      <c r="G2747" s="58">
        <v>24</v>
      </c>
      <c r="H2747" s="74">
        <v>60</v>
      </c>
      <c r="I2747" s="74">
        <v>1413</v>
      </c>
    </row>
    <row r="2748" spans="1:9" ht="14.25" x14ac:dyDescent="0.45">
      <c r="A2748" s="74">
        <v>1712</v>
      </c>
      <c r="B2748" s="74">
        <v>30220</v>
      </c>
      <c r="C2748" s="75">
        <v>10</v>
      </c>
      <c r="D2748" s="74">
        <v>28</v>
      </c>
      <c r="E2748" s="74" t="s">
        <v>13</v>
      </c>
      <c r="F2748" s="74" t="s">
        <v>1624</v>
      </c>
      <c r="G2748" s="58">
        <v>24</v>
      </c>
      <c r="H2748" s="74">
        <v>60</v>
      </c>
      <c r="I2748" s="74">
        <v>1413</v>
      </c>
    </row>
    <row r="2749" spans="1:9" ht="14.25" x14ac:dyDescent="0.45">
      <c r="A2749" s="74">
        <v>1712</v>
      </c>
      <c r="B2749" s="74">
        <v>20387</v>
      </c>
      <c r="C2749" s="75">
        <v>16</v>
      </c>
      <c r="D2749" s="74">
        <v>44</v>
      </c>
      <c r="E2749" s="74" t="s">
        <v>13</v>
      </c>
      <c r="F2749" s="74" t="s">
        <v>1624</v>
      </c>
      <c r="G2749" s="58">
        <v>24</v>
      </c>
      <c r="H2749" s="74">
        <v>60</v>
      </c>
      <c r="I2749" s="74">
        <v>1413</v>
      </c>
    </row>
    <row r="2750" spans="1:9" ht="14.25" x14ac:dyDescent="0.45">
      <c r="A2750" s="74">
        <v>1712</v>
      </c>
      <c r="B2750" s="74">
        <v>53565</v>
      </c>
      <c r="C2750" s="75">
        <v>0</v>
      </c>
      <c r="D2750" s="74">
        <v>0</v>
      </c>
      <c r="E2750" s="74" t="s">
        <v>13</v>
      </c>
      <c r="F2750" s="74" t="s">
        <v>1624</v>
      </c>
      <c r="G2750" s="58">
        <v>0</v>
      </c>
      <c r="H2750" s="74">
        <v>60</v>
      </c>
      <c r="I2750" s="74">
        <v>1413</v>
      </c>
    </row>
    <row r="2751" spans="1:9" ht="14.25" x14ac:dyDescent="0.45">
      <c r="A2751" s="74">
        <v>1713</v>
      </c>
      <c r="B2751" s="74">
        <v>7733</v>
      </c>
      <c r="C2751" s="75">
        <v>26</v>
      </c>
      <c r="D2751" s="74">
        <v>47</v>
      </c>
      <c r="E2751" s="74" t="s">
        <v>8</v>
      </c>
      <c r="F2751" s="74" t="s">
        <v>1623</v>
      </c>
      <c r="G2751" s="58">
        <v>24</v>
      </c>
      <c r="H2751" s="74">
        <v>59</v>
      </c>
      <c r="I2751" s="74">
        <v>304</v>
      </c>
    </row>
    <row r="2752" spans="1:9" ht="14.25" x14ac:dyDescent="0.45">
      <c r="A2752" s="74">
        <v>1714</v>
      </c>
      <c r="B2752" s="74">
        <v>25674</v>
      </c>
      <c r="C2752" s="75">
        <v>150</v>
      </c>
      <c r="D2752" s="74">
        <v>156</v>
      </c>
      <c r="E2752" s="74" t="s">
        <v>7</v>
      </c>
      <c r="F2752" s="74" t="s">
        <v>2801</v>
      </c>
      <c r="G2752" s="58">
        <v>2</v>
      </c>
      <c r="H2752" s="74">
        <v>60</v>
      </c>
      <c r="I2752" s="74">
        <v>1168</v>
      </c>
    </row>
    <row r="2753" spans="1:9" ht="14.25" x14ac:dyDescent="0.45">
      <c r="A2753" s="74">
        <v>1714</v>
      </c>
      <c r="B2753" s="74">
        <v>5054</v>
      </c>
      <c r="C2753" s="75">
        <v>95</v>
      </c>
      <c r="D2753" s="74">
        <v>126</v>
      </c>
      <c r="E2753" s="74" t="s">
        <v>7</v>
      </c>
      <c r="F2753" s="74" t="s">
        <v>2800</v>
      </c>
      <c r="G2753" s="58">
        <v>4</v>
      </c>
      <c r="H2753" s="74">
        <v>60</v>
      </c>
      <c r="I2753" s="74">
        <v>1168</v>
      </c>
    </row>
    <row r="2754" spans="1:9" ht="14.25" x14ac:dyDescent="0.45">
      <c r="A2754" s="74">
        <v>1714</v>
      </c>
      <c r="B2754" s="74">
        <v>31252</v>
      </c>
      <c r="C2754" s="75">
        <v>59</v>
      </c>
      <c r="D2754" s="74">
        <v>124</v>
      </c>
      <c r="E2754" s="74" t="s">
        <v>7</v>
      </c>
      <c r="F2754" s="74" t="s">
        <v>2799</v>
      </c>
      <c r="G2754" s="58">
        <v>2</v>
      </c>
      <c r="H2754" s="74">
        <v>60</v>
      </c>
      <c r="I2754" s="74">
        <v>1168</v>
      </c>
    </row>
    <row r="2755" spans="1:9" ht="14.25" x14ac:dyDescent="0.45">
      <c r="A2755" s="74">
        <v>1715</v>
      </c>
      <c r="B2755" s="74">
        <v>23339</v>
      </c>
      <c r="C2755" s="75">
        <v>153</v>
      </c>
      <c r="D2755" s="74">
        <v>120</v>
      </c>
      <c r="E2755" s="74" t="s">
        <v>9</v>
      </c>
      <c r="F2755" s="74" t="s">
        <v>1622</v>
      </c>
      <c r="G2755" s="58">
        <v>2</v>
      </c>
      <c r="H2755" s="74">
        <v>59</v>
      </c>
      <c r="I2755" s="74">
        <v>2355</v>
      </c>
    </row>
    <row r="2756" spans="1:9" ht="14.25" x14ac:dyDescent="0.45">
      <c r="A2756" s="74">
        <v>1716</v>
      </c>
      <c r="B2756" s="74">
        <v>33848</v>
      </c>
      <c r="C2756" s="75">
        <v>100</v>
      </c>
      <c r="D2756" s="74">
        <v>120</v>
      </c>
      <c r="E2756" s="74" t="s">
        <v>9</v>
      </c>
      <c r="F2756" s="74" t="s">
        <v>1621</v>
      </c>
      <c r="G2756" s="58">
        <v>2</v>
      </c>
      <c r="H2756" s="74">
        <v>61</v>
      </c>
      <c r="I2756" s="74">
        <v>1537</v>
      </c>
    </row>
    <row r="2757" spans="1:9" ht="14.25" x14ac:dyDescent="0.45">
      <c r="A2757" s="74">
        <v>1717</v>
      </c>
      <c r="B2757" s="74">
        <v>53838</v>
      </c>
      <c r="C2757" s="75">
        <v>0</v>
      </c>
      <c r="D2757" s="74">
        <v>0</v>
      </c>
      <c r="E2757" s="74" t="s">
        <v>13</v>
      </c>
      <c r="F2757" s="74" t="s">
        <v>1620</v>
      </c>
      <c r="G2757" s="58">
        <v>0</v>
      </c>
      <c r="H2757" s="74">
        <v>60</v>
      </c>
      <c r="I2757" s="74">
        <v>2585</v>
      </c>
    </row>
    <row r="2758" spans="1:9" ht="14.25" x14ac:dyDescent="0.45">
      <c r="A2758" s="74">
        <v>1718</v>
      </c>
      <c r="B2758" s="74">
        <v>33899</v>
      </c>
      <c r="C2758" s="75">
        <v>65</v>
      </c>
      <c r="D2758" s="74">
        <v>98</v>
      </c>
      <c r="E2758" s="74" t="s">
        <v>13</v>
      </c>
      <c r="F2758" s="74" t="s">
        <v>1619</v>
      </c>
      <c r="G2758" s="58">
        <v>24</v>
      </c>
      <c r="H2758" s="74">
        <v>60</v>
      </c>
      <c r="I2758" s="74">
        <v>2585</v>
      </c>
    </row>
    <row r="2759" spans="1:9" ht="14.25" x14ac:dyDescent="0.45">
      <c r="A2759" s="74">
        <v>1719</v>
      </c>
      <c r="B2759" s="74">
        <v>21714</v>
      </c>
      <c r="C2759" s="75">
        <v>0</v>
      </c>
      <c r="D2759" s="74">
        <v>0</v>
      </c>
      <c r="E2759" s="74" t="s">
        <v>9</v>
      </c>
      <c r="F2759" s="74" t="s">
        <v>3177</v>
      </c>
      <c r="G2759" s="58">
        <v>0</v>
      </c>
      <c r="H2759" s="74">
        <v>59</v>
      </c>
      <c r="I2759" s="74">
        <v>88</v>
      </c>
    </row>
    <row r="2760" spans="1:9" ht="14.25" x14ac:dyDescent="0.45">
      <c r="A2760" s="74">
        <v>1719</v>
      </c>
      <c r="B2760" s="74">
        <v>545</v>
      </c>
      <c r="C2760" s="75">
        <v>0</v>
      </c>
      <c r="D2760" s="74">
        <v>0</v>
      </c>
      <c r="E2760" s="74" t="s">
        <v>9</v>
      </c>
      <c r="F2760" s="74" t="s">
        <v>3176</v>
      </c>
      <c r="G2760" s="58">
        <v>0</v>
      </c>
      <c r="H2760" s="74">
        <v>59</v>
      </c>
      <c r="I2760" s="74">
        <v>88</v>
      </c>
    </row>
    <row r="2761" spans="1:9" ht="14.25" x14ac:dyDescent="0.45">
      <c r="A2761" s="74">
        <v>1720</v>
      </c>
      <c r="B2761" s="74">
        <v>31401</v>
      </c>
      <c r="C2761" s="75">
        <v>148</v>
      </c>
      <c r="D2761" s="74">
        <v>122</v>
      </c>
      <c r="E2761" s="74" t="s">
        <v>7</v>
      </c>
      <c r="F2761" s="74" t="s">
        <v>1618</v>
      </c>
      <c r="G2761" s="58">
        <v>2</v>
      </c>
      <c r="H2761" s="74">
        <v>59</v>
      </c>
      <c r="I2761" s="74">
        <v>621</v>
      </c>
    </row>
    <row r="2762" spans="1:9" ht="14.25" x14ac:dyDescent="0.45">
      <c r="A2762" s="74">
        <v>1721</v>
      </c>
      <c r="B2762" s="74">
        <v>32166</v>
      </c>
      <c r="C2762" s="75">
        <v>32</v>
      </c>
      <c r="D2762" s="74">
        <v>91</v>
      </c>
      <c r="E2762" s="74" t="s">
        <v>11</v>
      </c>
      <c r="F2762" s="74" t="s">
        <v>1617</v>
      </c>
      <c r="G2762" s="58">
        <v>2</v>
      </c>
      <c r="H2762" s="74">
        <v>59</v>
      </c>
      <c r="I2762" s="74">
        <v>422</v>
      </c>
    </row>
    <row r="2763" spans="1:9" ht="14.25" x14ac:dyDescent="0.45">
      <c r="A2763" s="74">
        <v>1721</v>
      </c>
      <c r="B2763" s="74">
        <v>74045</v>
      </c>
      <c r="C2763" s="75">
        <v>44</v>
      </c>
      <c r="D2763" s="74">
        <v>101</v>
      </c>
      <c r="E2763" s="74" t="s">
        <v>11</v>
      </c>
      <c r="F2763" s="74" t="s">
        <v>1616</v>
      </c>
      <c r="G2763" s="58">
        <v>2</v>
      </c>
      <c r="H2763" s="74">
        <v>59</v>
      </c>
      <c r="I2763" s="74">
        <v>422</v>
      </c>
    </row>
    <row r="2764" spans="1:9" ht="14.25" x14ac:dyDescent="0.45">
      <c r="A2764" s="74">
        <v>1722</v>
      </c>
      <c r="B2764" s="74">
        <v>8717</v>
      </c>
      <c r="C2764" s="75">
        <v>0</v>
      </c>
      <c r="D2764" s="74">
        <v>0</v>
      </c>
      <c r="E2764" s="74" t="s">
        <v>7</v>
      </c>
      <c r="F2764" s="74" t="s">
        <v>1615</v>
      </c>
      <c r="G2764" s="58">
        <v>0</v>
      </c>
      <c r="H2764" s="74">
        <v>61</v>
      </c>
      <c r="I2764" s="74">
        <v>2775</v>
      </c>
    </row>
    <row r="2765" spans="1:9" ht="14.25" x14ac:dyDescent="0.45">
      <c r="A2765" s="74">
        <v>1722</v>
      </c>
      <c r="B2765" s="74">
        <v>48830</v>
      </c>
      <c r="C2765" s="75">
        <v>106</v>
      </c>
      <c r="D2765" s="74">
        <v>122</v>
      </c>
      <c r="E2765" s="74" t="s">
        <v>7</v>
      </c>
      <c r="F2765" s="74" t="s">
        <v>1614</v>
      </c>
      <c r="G2765" s="58">
        <v>2</v>
      </c>
      <c r="H2765" s="74">
        <v>60</v>
      </c>
      <c r="I2765" s="74">
        <v>348</v>
      </c>
    </row>
    <row r="2766" spans="1:9" ht="14.25" x14ac:dyDescent="0.45">
      <c r="A2766" s="74">
        <v>1722</v>
      </c>
      <c r="B2766" s="74">
        <v>31983</v>
      </c>
      <c r="C2766" s="75">
        <v>119</v>
      </c>
      <c r="D2766" s="74">
        <v>122</v>
      </c>
      <c r="E2766" s="74" t="s">
        <v>7</v>
      </c>
      <c r="F2766" s="74" t="s">
        <v>1614</v>
      </c>
      <c r="G2766" s="58">
        <v>2</v>
      </c>
      <c r="H2766" s="74">
        <v>60</v>
      </c>
      <c r="I2766" s="74">
        <v>348</v>
      </c>
    </row>
    <row r="2767" spans="1:9" ht="14.25" x14ac:dyDescent="0.45">
      <c r="A2767" s="74">
        <v>1723</v>
      </c>
      <c r="B2767" s="74">
        <v>51382</v>
      </c>
      <c r="C2767" s="75">
        <v>139</v>
      </c>
      <c r="D2767" s="74">
        <v>240</v>
      </c>
      <c r="E2767" s="74" t="s">
        <v>9</v>
      </c>
      <c r="F2767" s="74" t="s">
        <v>1613</v>
      </c>
      <c r="G2767" s="58">
        <v>51</v>
      </c>
      <c r="H2767" s="74">
        <v>61</v>
      </c>
      <c r="I2767" s="74">
        <v>1099</v>
      </c>
    </row>
    <row r="2768" spans="1:9" ht="14.25" x14ac:dyDescent="0.45">
      <c r="A2768" s="74">
        <v>1724</v>
      </c>
      <c r="B2768" s="74">
        <v>50198</v>
      </c>
      <c r="C2768" s="75">
        <v>96</v>
      </c>
      <c r="D2768" s="74">
        <v>120</v>
      </c>
      <c r="E2768" s="74" t="s">
        <v>13</v>
      </c>
      <c r="F2768" s="74" t="s">
        <v>1612</v>
      </c>
      <c r="G2768" s="58">
        <v>2</v>
      </c>
      <c r="H2768" s="74">
        <v>59</v>
      </c>
      <c r="I2768" s="74">
        <v>919</v>
      </c>
    </row>
    <row r="2769" spans="1:9" ht="14.25" x14ac:dyDescent="0.45">
      <c r="A2769" s="74">
        <v>1725</v>
      </c>
      <c r="B2769" s="74">
        <v>19240</v>
      </c>
      <c r="C2769" s="75">
        <v>188</v>
      </c>
      <c r="D2769" s="74">
        <v>240</v>
      </c>
      <c r="E2769" s="74" t="s">
        <v>9</v>
      </c>
      <c r="F2769" s="74" t="s">
        <v>1611</v>
      </c>
      <c r="G2769" s="58">
        <v>2</v>
      </c>
      <c r="H2769" s="74">
        <v>60</v>
      </c>
      <c r="I2769" s="74">
        <v>1935</v>
      </c>
    </row>
    <row r="2770" spans="1:9" ht="14.25" x14ac:dyDescent="0.45">
      <c r="A2770" s="74">
        <v>1726</v>
      </c>
      <c r="B2770" s="74">
        <v>14134</v>
      </c>
      <c r="C2770" s="75">
        <v>60</v>
      </c>
      <c r="D2770" s="74">
        <v>120</v>
      </c>
      <c r="E2770" s="74" t="s">
        <v>9</v>
      </c>
      <c r="F2770" s="74" t="s">
        <v>1610</v>
      </c>
      <c r="G2770" s="58">
        <v>10</v>
      </c>
      <c r="H2770" s="74">
        <v>60</v>
      </c>
      <c r="I2770" s="74">
        <v>966</v>
      </c>
    </row>
    <row r="2771" spans="1:9" ht="14.25" x14ac:dyDescent="0.45">
      <c r="A2771" s="74">
        <v>1727</v>
      </c>
      <c r="B2771" s="74">
        <v>43949</v>
      </c>
      <c r="C2771" s="75">
        <v>222</v>
      </c>
      <c r="D2771" s="74">
        <v>117</v>
      </c>
      <c r="E2771" s="74" t="s">
        <v>9</v>
      </c>
      <c r="F2771" s="74" t="s">
        <v>1609</v>
      </c>
      <c r="G2771" s="58">
        <v>2</v>
      </c>
      <c r="H2771" s="74">
        <v>61</v>
      </c>
      <c r="I2771" s="74">
        <v>2439</v>
      </c>
    </row>
    <row r="2772" spans="1:9" ht="14.25" x14ac:dyDescent="0.45">
      <c r="A2772" s="74">
        <v>1728</v>
      </c>
      <c r="B2772" s="74">
        <v>48944</v>
      </c>
      <c r="C2772" s="75">
        <v>25</v>
      </c>
      <c r="D2772" s="74">
        <v>54</v>
      </c>
      <c r="E2772" s="74" t="s">
        <v>8</v>
      </c>
      <c r="F2772" s="74" t="s">
        <v>1608</v>
      </c>
      <c r="G2772" s="58">
        <v>1</v>
      </c>
      <c r="H2772" s="74">
        <v>61</v>
      </c>
      <c r="I2772" s="74">
        <v>72</v>
      </c>
    </row>
    <row r="2773" spans="1:9" ht="14.25" x14ac:dyDescent="0.45">
      <c r="A2773" s="74">
        <v>1729</v>
      </c>
      <c r="B2773" s="74">
        <v>13746</v>
      </c>
      <c r="C2773" s="75">
        <v>97</v>
      </c>
      <c r="D2773" s="74">
        <v>240</v>
      </c>
      <c r="E2773" s="74" t="s">
        <v>8</v>
      </c>
      <c r="F2773" s="74" t="s">
        <v>1607</v>
      </c>
      <c r="G2773" s="58">
        <v>24</v>
      </c>
      <c r="H2773" s="74">
        <v>62</v>
      </c>
      <c r="I2773" s="74">
        <v>1364</v>
      </c>
    </row>
    <row r="2774" spans="1:9" ht="14.25" x14ac:dyDescent="0.45">
      <c r="A2774" s="74">
        <v>1730</v>
      </c>
      <c r="B2774" s="74">
        <v>19783</v>
      </c>
      <c r="C2774" s="75">
        <v>182.14091716799999</v>
      </c>
      <c r="D2774" s="74">
        <v>120</v>
      </c>
      <c r="E2774" s="74" t="s">
        <v>9</v>
      </c>
      <c r="F2774" s="74" t="s">
        <v>1606</v>
      </c>
      <c r="G2774" s="58">
        <v>2</v>
      </c>
      <c r="H2774" s="74">
        <v>60</v>
      </c>
      <c r="I2774" s="74">
        <v>2236</v>
      </c>
    </row>
    <row r="2775" spans="1:9" ht="14.25" x14ac:dyDescent="0.45">
      <c r="A2775" s="74">
        <v>1730</v>
      </c>
      <c r="B2775" s="74">
        <v>30558</v>
      </c>
      <c r="C2775" s="75">
        <v>200</v>
      </c>
      <c r="D2775" s="74">
        <v>120</v>
      </c>
      <c r="E2775" s="74" t="s">
        <v>9</v>
      </c>
      <c r="F2775" s="74" t="s">
        <v>1606</v>
      </c>
      <c r="G2775" s="58">
        <v>2</v>
      </c>
      <c r="H2775" s="74">
        <v>60</v>
      </c>
      <c r="I2775" s="74">
        <v>2236</v>
      </c>
    </row>
    <row r="2776" spans="1:9" ht="14.25" x14ac:dyDescent="0.45">
      <c r="A2776" s="74">
        <v>1731</v>
      </c>
      <c r="B2776" s="74">
        <v>39408</v>
      </c>
      <c r="C2776" s="75">
        <v>214</v>
      </c>
      <c r="D2776" s="74">
        <v>120</v>
      </c>
      <c r="E2776" s="74" t="s">
        <v>9</v>
      </c>
      <c r="F2776" s="74" t="s">
        <v>1605</v>
      </c>
      <c r="G2776" s="58">
        <v>2</v>
      </c>
      <c r="H2776" s="74">
        <v>60</v>
      </c>
      <c r="I2776" s="74">
        <v>2237</v>
      </c>
    </row>
    <row r="2777" spans="1:9" ht="14.25" x14ac:dyDescent="0.45">
      <c r="A2777" s="74">
        <v>1731</v>
      </c>
      <c r="B2777" s="74">
        <v>12503</v>
      </c>
      <c r="C2777" s="75">
        <v>204</v>
      </c>
      <c r="D2777" s="74">
        <v>120</v>
      </c>
      <c r="E2777" s="74" t="s">
        <v>9</v>
      </c>
      <c r="F2777" s="74" t="s">
        <v>1605</v>
      </c>
      <c r="G2777" s="58">
        <v>2</v>
      </c>
      <c r="H2777" s="74">
        <v>60</v>
      </c>
      <c r="I2777" s="74">
        <v>2237</v>
      </c>
    </row>
    <row r="2778" spans="1:9" ht="14.25" x14ac:dyDescent="0.45">
      <c r="A2778" s="74">
        <v>1732</v>
      </c>
      <c r="B2778" s="74">
        <v>33378</v>
      </c>
      <c r="C2778" s="75">
        <v>181</v>
      </c>
      <c r="D2778" s="74">
        <v>120</v>
      </c>
      <c r="E2778" s="74" t="s">
        <v>9</v>
      </c>
      <c r="F2778" s="74" t="s">
        <v>1604</v>
      </c>
      <c r="G2778" s="58">
        <v>2</v>
      </c>
      <c r="H2778" s="74">
        <v>60</v>
      </c>
      <c r="I2778" s="74">
        <v>2237</v>
      </c>
    </row>
    <row r="2779" spans="1:9" ht="14.25" x14ac:dyDescent="0.45">
      <c r="A2779" s="74">
        <v>1732</v>
      </c>
      <c r="B2779" s="74">
        <v>28221</v>
      </c>
      <c r="C2779" s="75">
        <v>108</v>
      </c>
      <c r="D2779" s="74">
        <v>120</v>
      </c>
      <c r="E2779" s="74" t="s">
        <v>9</v>
      </c>
      <c r="F2779" s="74" t="s">
        <v>1604</v>
      </c>
      <c r="G2779" s="58">
        <v>26</v>
      </c>
      <c r="H2779" s="74">
        <v>60</v>
      </c>
      <c r="I2779" s="74">
        <v>2237</v>
      </c>
    </row>
    <row r="2780" spans="1:9" ht="14.25" x14ac:dyDescent="0.45">
      <c r="A2780" s="74">
        <v>1733</v>
      </c>
      <c r="B2780" s="74">
        <v>16434</v>
      </c>
      <c r="C2780" s="75">
        <v>0</v>
      </c>
      <c r="D2780" s="74">
        <v>0</v>
      </c>
      <c r="E2780" s="74" t="s">
        <v>13</v>
      </c>
      <c r="F2780" s="74" t="s">
        <v>1603</v>
      </c>
      <c r="G2780" s="58">
        <v>1</v>
      </c>
      <c r="H2780" s="74">
        <v>60</v>
      </c>
      <c r="I2780" s="74">
        <v>61</v>
      </c>
    </row>
    <row r="2781" spans="1:9" ht="14.25" x14ac:dyDescent="0.45">
      <c r="A2781" s="74">
        <v>1734</v>
      </c>
      <c r="B2781" s="74">
        <v>4854</v>
      </c>
      <c r="C2781" s="75">
        <v>60</v>
      </c>
      <c r="D2781" s="74">
        <v>240</v>
      </c>
      <c r="E2781" s="74" t="s">
        <v>13</v>
      </c>
      <c r="F2781" s="74" t="s">
        <v>1602</v>
      </c>
      <c r="G2781" s="58">
        <v>46</v>
      </c>
      <c r="H2781" s="74">
        <v>59</v>
      </c>
      <c r="I2781" s="74">
        <v>920</v>
      </c>
    </row>
    <row r="2782" spans="1:9" ht="14.25" x14ac:dyDescent="0.45">
      <c r="A2782" s="74">
        <v>1735</v>
      </c>
      <c r="B2782" s="74">
        <v>50042</v>
      </c>
      <c r="C2782" s="75">
        <v>96</v>
      </c>
      <c r="D2782" s="74">
        <v>110</v>
      </c>
      <c r="E2782" s="74" t="s">
        <v>8</v>
      </c>
      <c r="F2782" s="74" t="s">
        <v>1601</v>
      </c>
      <c r="G2782" s="58">
        <v>2</v>
      </c>
      <c r="H2782" s="74">
        <v>61</v>
      </c>
      <c r="I2782" s="74">
        <v>2732</v>
      </c>
    </row>
    <row r="2783" spans="1:9" ht="14.25" x14ac:dyDescent="0.45">
      <c r="A2783" s="74">
        <v>1736</v>
      </c>
      <c r="B2783" s="74">
        <v>3870</v>
      </c>
      <c r="C2783" s="75">
        <v>87</v>
      </c>
      <c r="D2783" s="74">
        <v>90</v>
      </c>
      <c r="E2783" s="74" t="s">
        <v>13</v>
      </c>
      <c r="F2783" s="74" t="s">
        <v>1600</v>
      </c>
      <c r="G2783" s="58">
        <v>2</v>
      </c>
      <c r="H2783" s="74">
        <v>60</v>
      </c>
      <c r="I2783" s="74">
        <v>1438</v>
      </c>
    </row>
    <row r="2784" spans="1:9" ht="14.25" x14ac:dyDescent="0.45">
      <c r="A2784" s="74">
        <v>1737</v>
      </c>
      <c r="B2784" s="74">
        <v>35196</v>
      </c>
      <c r="C2784" s="75">
        <v>106</v>
      </c>
      <c r="D2784" s="74">
        <v>120</v>
      </c>
      <c r="E2784" s="74" t="s">
        <v>13</v>
      </c>
      <c r="F2784" s="74" t="s">
        <v>1599</v>
      </c>
      <c r="G2784" s="58">
        <v>2</v>
      </c>
      <c r="H2784" s="74">
        <v>60</v>
      </c>
      <c r="I2784" s="74">
        <v>1438</v>
      </c>
    </row>
    <row r="2785" spans="1:9" ht="14.25" x14ac:dyDescent="0.45">
      <c r="A2785" s="74">
        <v>1738</v>
      </c>
      <c r="B2785" s="74">
        <v>30688</v>
      </c>
      <c r="C2785" s="75">
        <v>62</v>
      </c>
      <c r="D2785" s="74">
        <v>120</v>
      </c>
      <c r="E2785" s="74" t="s">
        <v>13</v>
      </c>
      <c r="F2785" s="74" t="s">
        <v>1598</v>
      </c>
      <c r="G2785" s="58">
        <v>25</v>
      </c>
      <c r="H2785" s="74">
        <v>60</v>
      </c>
      <c r="I2785" s="74">
        <v>1438</v>
      </c>
    </row>
    <row r="2786" spans="1:9" ht="14.25" x14ac:dyDescent="0.45">
      <c r="A2786" s="74">
        <v>1739</v>
      </c>
      <c r="B2786" s="74">
        <v>51011</v>
      </c>
      <c r="C2786" s="75">
        <v>0</v>
      </c>
      <c r="D2786" s="74">
        <v>0</v>
      </c>
      <c r="E2786" s="74" t="s">
        <v>20</v>
      </c>
      <c r="F2786" s="74" t="s">
        <v>1597</v>
      </c>
      <c r="G2786" s="58">
        <v>0</v>
      </c>
      <c r="H2786" s="74">
        <v>61</v>
      </c>
      <c r="I2786" s="74">
        <v>1979</v>
      </c>
    </row>
    <row r="2787" spans="1:9" ht="14.25" x14ac:dyDescent="0.45">
      <c r="A2787" s="74">
        <v>1739</v>
      </c>
      <c r="B2787" s="74">
        <v>14153</v>
      </c>
      <c r="C2787" s="75">
        <v>0</v>
      </c>
      <c r="D2787" s="74">
        <v>0</v>
      </c>
      <c r="E2787" s="74" t="s">
        <v>20</v>
      </c>
      <c r="F2787" s="74" t="s">
        <v>1597</v>
      </c>
      <c r="G2787" s="58">
        <v>0</v>
      </c>
      <c r="H2787" s="74">
        <v>61</v>
      </c>
      <c r="I2787" s="74">
        <v>1979</v>
      </c>
    </row>
    <row r="2788" spans="1:9" ht="14.25" x14ac:dyDescent="0.45">
      <c r="A2788" s="74">
        <v>1740</v>
      </c>
      <c r="B2788" s="74">
        <v>28402</v>
      </c>
      <c r="C2788" s="75">
        <v>87</v>
      </c>
      <c r="D2788" s="74">
        <v>120</v>
      </c>
      <c r="E2788" s="74" t="s">
        <v>8</v>
      </c>
      <c r="F2788" s="74" t="s">
        <v>1596</v>
      </c>
      <c r="G2788" s="58">
        <v>24</v>
      </c>
      <c r="H2788" s="74">
        <v>60</v>
      </c>
      <c r="I2788" s="74">
        <v>3</v>
      </c>
    </row>
    <row r="2789" spans="1:9" ht="14.25" x14ac:dyDescent="0.45">
      <c r="A2789" s="74">
        <v>1741</v>
      </c>
      <c r="B2789" s="74">
        <v>20877</v>
      </c>
      <c r="C2789" s="75">
        <v>68</v>
      </c>
      <c r="D2789" s="74">
        <v>85</v>
      </c>
      <c r="E2789" s="74" t="s">
        <v>9</v>
      </c>
      <c r="F2789" s="74" t="s">
        <v>1595</v>
      </c>
      <c r="G2789" s="58">
        <v>2</v>
      </c>
      <c r="H2789" s="74">
        <v>61</v>
      </c>
      <c r="I2789" s="74">
        <v>1024</v>
      </c>
    </row>
    <row r="2790" spans="1:9" ht="14.25" x14ac:dyDescent="0.45">
      <c r="A2790" s="74">
        <v>1742</v>
      </c>
      <c r="B2790" s="74">
        <v>42481</v>
      </c>
      <c r="C2790" s="75">
        <v>183</v>
      </c>
      <c r="D2790" s="74">
        <v>120</v>
      </c>
      <c r="E2790" s="74" t="s">
        <v>9</v>
      </c>
      <c r="F2790" s="74" t="s">
        <v>1594</v>
      </c>
      <c r="G2790" s="58">
        <v>2</v>
      </c>
      <c r="H2790" s="74">
        <v>62</v>
      </c>
      <c r="I2790" s="74">
        <v>647</v>
      </c>
    </row>
    <row r="2791" spans="1:9" ht="14.25" x14ac:dyDescent="0.45">
      <c r="A2791" s="74">
        <v>1743</v>
      </c>
      <c r="B2791" s="74">
        <v>11371</v>
      </c>
      <c r="C2791" s="75">
        <v>71</v>
      </c>
      <c r="D2791" s="74">
        <v>112</v>
      </c>
      <c r="E2791" s="74" t="s">
        <v>13</v>
      </c>
      <c r="F2791" s="74" t="s">
        <v>1593</v>
      </c>
      <c r="G2791" s="58">
        <v>2</v>
      </c>
      <c r="H2791" s="74">
        <v>62</v>
      </c>
      <c r="I2791" s="74">
        <v>658</v>
      </c>
    </row>
    <row r="2792" spans="1:9" ht="14.25" x14ac:dyDescent="0.45">
      <c r="A2792" s="74">
        <v>1743</v>
      </c>
      <c r="B2792" s="74">
        <v>26260</v>
      </c>
      <c r="C2792" s="75">
        <v>70</v>
      </c>
      <c r="D2792" s="74">
        <v>117</v>
      </c>
      <c r="E2792" s="74" t="s">
        <v>13</v>
      </c>
      <c r="F2792" s="74" t="s">
        <v>1593</v>
      </c>
      <c r="G2792" s="58">
        <v>2</v>
      </c>
      <c r="H2792" s="74">
        <v>62</v>
      </c>
      <c r="I2792" s="74">
        <v>658</v>
      </c>
    </row>
    <row r="2793" spans="1:9" ht="14.25" x14ac:dyDescent="0.45">
      <c r="A2793" s="74">
        <v>1744</v>
      </c>
      <c r="B2793" s="74">
        <v>38528</v>
      </c>
      <c r="C2793" s="75">
        <v>59</v>
      </c>
      <c r="D2793" s="74">
        <v>90</v>
      </c>
      <c r="E2793" s="74" t="s">
        <v>13</v>
      </c>
      <c r="F2793" s="74" t="s">
        <v>1592</v>
      </c>
      <c r="G2793" s="58">
        <v>2</v>
      </c>
      <c r="H2793" s="74">
        <v>60</v>
      </c>
      <c r="I2793" s="74">
        <v>1558</v>
      </c>
    </row>
    <row r="2794" spans="1:9" ht="14.25" x14ac:dyDescent="0.45">
      <c r="A2794" s="74">
        <v>1745</v>
      </c>
      <c r="B2794" s="74">
        <v>34253</v>
      </c>
      <c r="C2794" s="75">
        <v>123</v>
      </c>
      <c r="D2794" s="74">
        <v>112</v>
      </c>
      <c r="E2794" s="74" t="s">
        <v>16</v>
      </c>
      <c r="F2794" s="74" t="s">
        <v>1591</v>
      </c>
      <c r="G2794" s="58">
        <v>2</v>
      </c>
      <c r="H2794" s="74">
        <v>60</v>
      </c>
      <c r="I2794" s="74">
        <v>1250</v>
      </c>
    </row>
    <row r="2795" spans="1:9" ht="14.25" x14ac:dyDescent="0.45">
      <c r="A2795" s="74">
        <v>1746</v>
      </c>
      <c r="B2795" s="74">
        <v>37919</v>
      </c>
      <c r="C2795" s="75">
        <v>0</v>
      </c>
      <c r="D2795" s="74">
        <v>0</v>
      </c>
      <c r="E2795" s="74" t="s">
        <v>9</v>
      </c>
      <c r="F2795" s="74" t="s">
        <v>1590</v>
      </c>
      <c r="G2795" s="58">
        <v>0</v>
      </c>
      <c r="H2795" s="74">
        <v>59</v>
      </c>
      <c r="I2795" s="74">
        <v>2335</v>
      </c>
    </row>
    <row r="2796" spans="1:9" ht="14.25" x14ac:dyDescent="0.45">
      <c r="A2796" s="74">
        <v>1747</v>
      </c>
      <c r="B2796" s="74">
        <v>12321</v>
      </c>
      <c r="C2796" s="75">
        <v>324</v>
      </c>
      <c r="D2796" s="74">
        <v>240</v>
      </c>
      <c r="E2796" s="74" t="s">
        <v>9</v>
      </c>
      <c r="F2796" s="74" t="s">
        <v>1589</v>
      </c>
      <c r="G2796" s="58">
        <v>2</v>
      </c>
      <c r="H2796" s="74">
        <v>60</v>
      </c>
      <c r="I2796" s="74">
        <v>2080</v>
      </c>
    </row>
    <row r="2797" spans="1:9" ht="14.25" x14ac:dyDescent="0.45">
      <c r="A2797" s="74">
        <v>1748</v>
      </c>
      <c r="B2797" s="74">
        <v>52297</v>
      </c>
      <c r="C2797" s="75">
        <v>53</v>
      </c>
      <c r="D2797" s="74">
        <v>50</v>
      </c>
      <c r="E2797" s="74" t="s">
        <v>11</v>
      </c>
      <c r="F2797" s="74" t="s">
        <v>2855</v>
      </c>
      <c r="G2797" s="58">
        <v>2</v>
      </c>
      <c r="H2797" s="74">
        <v>60</v>
      </c>
      <c r="I2797" s="74">
        <v>1556</v>
      </c>
    </row>
    <row r="2798" spans="1:9" ht="14.25" x14ac:dyDescent="0.45">
      <c r="A2798" s="74">
        <v>1749</v>
      </c>
      <c r="B2798" s="74">
        <v>44371</v>
      </c>
      <c r="C2798" s="75">
        <v>510</v>
      </c>
      <c r="D2798" s="74">
        <v>190</v>
      </c>
      <c r="E2798" s="74" t="s">
        <v>9</v>
      </c>
      <c r="F2798" s="74" t="s">
        <v>1588</v>
      </c>
      <c r="G2798" s="58">
        <v>2</v>
      </c>
      <c r="H2798" s="74">
        <v>59</v>
      </c>
      <c r="I2798" s="74">
        <v>2552</v>
      </c>
    </row>
    <row r="2799" spans="1:9" ht="14.25" x14ac:dyDescent="0.45">
      <c r="A2799" s="74">
        <v>1750</v>
      </c>
      <c r="B2799" s="74">
        <v>3793</v>
      </c>
      <c r="C2799" s="75">
        <v>38.198747280200003</v>
      </c>
      <c r="D2799" s="74">
        <v>75</v>
      </c>
      <c r="E2799" s="74" t="s">
        <v>12</v>
      </c>
      <c r="F2799" s="74" t="s">
        <v>1587</v>
      </c>
      <c r="G2799" s="58">
        <v>2</v>
      </c>
      <c r="H2799" s="74">
        <v>61</v>
      </c>
      <c r="I2799" s="74">
        <v>2483</v>
      </c>
    </row>
    <row r="2800" spans="1:9" ht="14.25" x14ac:dyDescent="0.45">
      <c r="A2800" s="74">
        <v>1751</v>
      </c>
      <c r="B2800" s="74">
        <v>39434</v>
      </c>
      <c r="C2800" s="75">
        <v>0</v>
      </c>
      <c r="D2800" s="74">
        <v>240</v>
      </c>
      <c r="E2800" s="74" t="s">
        <v>9</v>
      </c>
      <c r="F2800" s="74" t="s">
        <v>3792</v>
      </c>
      <c r="G2800" s="58">
        <v>26</v>
      </c>
      <c r="H2800" s="74">
        <v>59</v>
      </c>
      <c r="I2800" s="74">
        <v>894</v>
      </c>
    </row>
    <row r="2801" spans="1:9" ht="14.25" x14ac:dyDescent="0.45">
      <c r="A2801" s="74">
        <v>1752</v>
      </c>
      <c r="B2801" s="74">
        <v>36997</v>
      </c>
      <c r="C2801" s="75">
        <v>67</v>
      </c>
      <c r="D2801" s="74">
        <v>61</v>
      </c>
      <c r="E2801" s="74" t="s">
        <v>14</v>
      </c>
      <c r="F2801" s="74" t="s">
        <v>1586</v>
      </c>
      <c r="G2801" s="58">
        <v>2</v>
      </c>
      <c r="H2801" s="74">
        <v>59</v>
      </c>
      <c r="I2801" s="74">
        <v>677</v>
      </c>
    </row>
    <row r="2802" spans="1:9" ht="14.25" x14ac:dyDescent="0.45">
      <c r="A2802" s="74">
        <v>1752</v>
      </c>
      <c r="B2802" s="74">
        <v>16346</v>
      </c>
      <c r="C2802" s="75">
        <v>68</v>
      </c>
      <c r="D2802" s="74">
        <v>61</v>
      </c>
      <c r="E2802" s="74" t="s">
        <v>14</v>
      </c>
      <c r="F2802" s="74" t="s">
        <v>1585</v>
      </c>
      <c r="G2802" s="58">
        <v>2</v>
      </c>
      <c r="H2802" s="74">
        <v>59</v>
      </c>
      <c r="I2802" s="74">
        <v>677</v>
      </c>
    </row>
    <row r="2803" spans="1:9" ht="14.25" x14ac:dyDescent="0.45">
      <c r="A2803" s="74">
        <v>1753</v>
      </c>
      <c r="B2803" s="74">
        <v>7142</v>
      </c>
      <c r="C2803" s="75">
        <v>161</v>
      </c>
      <c r="D2803" s="74">
        <v>240</v>
      </c>
      <c r="E2803" s="74" t="s">
        <v>9</v>
      </c>
      <c r="F2803" s="74" t="s">
        <v>2558</v>
      </c>
      <c r="G2803" s="58">
        <v>32</v>
      </c>
      <c r="H2803" s="74">
        <v>60</v>
      </c>
      <c r="I2803" s="74">
        <v>1263</v>
      </c>
    </row>
    <row r="2804" spans="1:9" ht="14.25" x14ac:dyDescent="0.45">
      <c r="A2804" s="74">
        <v>1753</v>
      </c>
      <c r="B2804" s="74">
        <v>33361</v>
      </c>
      <c r="C2804" s="75">
        <v>205</v>
      </c>
      <c r="D2804" s="74">
        <v>345</v>
      </c>
      <c r="E2804" s="74" t="s">
        <v>9</v>
      </c>
      <c r="F2804" s="74" t="s">
        <v>2557</v>
      </c>
      <c r="G2804" s="58">
        <v>48</v>
      </c>
      <c r="H2804" s="74">
        <v>60</v>
      </c>
      <c r="I2804" s="74">
        <v>1263</v>
      </c>
    </row>
    <row r="2805" spans="1:9" ht="14.25" x14ac:dyDescent="0.45">
      <c r="A2805" s="74">
        <v>1754</v>
      </c>
      <c r="B2805" s="74">
        <v>38204</v>
      </c>
      <c r="C2805" s="75">
        <v>131</v>
      </c>
      <c r="D2805" s="74">
        <v>118</v>
      </c>
      <c r="E2805" s="74" t="s">
        <v>9</v>
      </c>
      <c r="F2805" s="74" t="s">
        <v>1584</v>
      </c>
      <c r="G2805" s="58">
        <v>1</v>
      </c>
      <c r="H2805" s="74">
        <v>60</v>
      </c>
      <c r="I2805" s="74">
        <v>2176</v>
      </c>
    </row>
    <row r="2806" spans="1:9" ht="14.25" x14ac:dyDescent="0.45">
      <c r="A2806" s="74">
        <v>1755</v>
      </c>
      <c r="B2806" s="74">
        <v>42224</v>
      </c>
      <c r="C2806" s="75">
        <v>100</v>
      </c>
      <c r="D2806" s="74">
        <v>120</v>
      </c>
      <c r="E2806" s="74" t="s">
        <v>8</v>
      </c>
      <c r="F2806" s="74" t="s">
        <v>1583</v>
      </c>
      <c r="G2806" s="58">
        <v>18</v>
      </c>
      <c r="H2806" s="74">
        <v>61</v>
      </c>
      <c r="I2806" s="74">
        <v>118</v>
      </c>
    </row>
    <row r="2807" spans="1:9" ht="14.25" x14ac:dyDescent="0.45">
      <c r="A2807" s="74">
        <v>1756</v>
      </c>
      <c r="B2807" s="74">
        <v>7884</v>
      </c>
      <c r="C2807" s="75">
        <v>121</v>
      </c>
      <c r="D2807" s="74">
        <v>120</v>
      </c>
      <c r="E2807" s="74" t="s">
        <v>9</v>
      </c>
      <c r="F2807" s="74" t="s">
        <v>1582</v>
      </c>
      <c r="G2807" s="58">
        <v>2</v>
      </c>
      <c r="H2807" s="74">
        <v>59</v>
      </c>
      <c r="I2807" s="74">
        <v>929</v>
      </c>
    </row>
    <row r="2808" spans="1:9" ht="14.25" x14ac:dyDescent="0.45">
      <c r="A2808" s="74">
        <v>1756</v>
      </c>
      <c r="B2808" s="74">
        <v>22766</v>
      </c>
      <c r="C2808" s="75">
        <v>162</v>
      </c>
      <c r="D2808" s="74">
        <v>120</v>
      </c>
      <c r="E2808" s="74" t="s">
        <v>9</v>
      </c>
      <c r="F2808" s="74" t="s">
        <v>1582</v>
      </c>
      <c r="G2808" s="58">
        <v>25</v>
      </c>
      <c r="H2808" s="74">
        <v>59</v>
      </c>
      <c r="I2808" s="74">
        <v>929</v>
      </c>
    </row>
    <row r="2809" spans="1:9" ht="14.25" x14ac:dyDescent="0.45">
      <c r="A2809" s="74">
        <v>1757</v>
      </c>
      <c r="B2809" s="74">
        <v>55027</v>
      </c>
      <c r="C2809" s="75">
        <v>114.05243500900001</v>
      </c>
      <c r="D2809" s="74">
        <v>180</v>
      </c>
      <c r="E2809" s="74" t="s">
        <v>13</v>
      </c>
      <c r="F2809" s="74" t="s">
        <v>1577</v>
      </c>
      <c r="G2809" s="58">
        <v>46</v>
      </c>
      <c r="H2809" s="74">
        <v>60</v>
      </c>
      <c r="I2809" s="74">
        <v>326</v>
      </c>
    </row>
    <row r="2810" spans="1:9" ht="14.25" x14ac:dyDescent="0.45">
      <c r="A2810" s="74">
        <v>1758</v>
      </c>
      <c r="B2810" s="74">
        <v>31739</v>
      </c>
      <c r="C2810" s="75">
        <v>173</v>
      </c>
      <c r="D2810" s="74">
        <v>240</v>
      </c>
      <c r="E2810" s="74" t="s">
        <v>9</v>
      </c>
      <c r="F2810" s="74" t="s">
        <v>1576</v>
      </c>
      <c r="G2810" s="58">
        <v>25</v>
      </c>
      <c r="H2810" s="74">
        <v>61</v>
      </c>
      <c r="I2810" s="74">
        <v>1090</v>
      </c>
    </row>
    <row r="2811" spans="1:9" ht="14.25" x14ac:dyDescent="0.45">
      <c r="A2811" s="74">
        <v>1758</v>
      </c>
      <c r="B2811" s="74">
        <v>26624</v>
      </c>
      <c r="C2811" s="75">
        <v>264</v>
      </c>
      <c r="D2811" s="74">
        <v>360</v>
      </c>
      <c r="E2811" s="74" t="s">
        <v>9</v>
      </c>
      <c r="F2811" s="74" t="s">
        <v>1576</v>
      </c>
      <c r="G2811" s="58">
        <v>25</v>
      </c>
      <c r="H2811" s="74">
        <v>61</v>
      </c>
      <c r="I2811" s="74">
        <v>1090</v>
      </c>
    </row>
    <row r="2812" spans="1:9" ht="14.25" x14ac:dyDescent="0.45">
      <c r="A2812" s="74">
        <v>1759</v>
      </c>
      <c r="B2812" s="74">
        <v>17633</v>
      </c>
      <c r="C2812" s="75">
        <v>154</v>
      </c>
      <c r="D2812" s="74">
        <v>120</v>
      </c>
      <c r="E2812" s="74" t="s">
        <v>9</v>
      </c>
      <c r="F2812" s="74" t="s">
        <v>1575</v>
      </c>
      <c r="G2812" s="58">
        <v>2</v>
      </c>
      <c r="H2812" s="74">
        <v>60</v>
      </c>
      <c r="I2812" s="74">
        <v>262</v>
      </c>
    </row>
    <row r="2813" spans="1:9" ht="14.25" x14ac:dyDescent="0.45">
      <c r="A2813" s="74">
        <v>1760</v>
      </c>
      <c r="B2813" s="74">
        <v>47139</v>
      </c>
      <c r="C2813" s="75">
        <v>150</v>
      </c>
      <c r="D2813" s="74">
        <v>121</v>
      </c>
      <c r="E2813" s="74" t="s">
        <v>7</v>
      </c>
      <c r="F2813" s="74" t="s">
        <v>1574</v>
      </c>
      <c r="G2813" s="58">
        <v>4</v>
      </c>
      <c r="H2813" s="74">
        <v>60</v>
      </c>
      <c r="I2813" s="74">
        <v>975</v>
      </c>
    </row>
    <row r="2814" spans="1:9" ht="14.25" x14ac:dyDescent="0.45">
      <c r="A2814" s="74">
        <v>1761</v>
      </c>
      <c r="B2814" s="74">
        <v>28064</v>
      </c>
      <c r="C2814" s="75">
        <v>29</v>
      </c>
      <c r="D2814" s="74">
        <v>107</v>
      </c>
      <c r="E2814" s="74" t="s">
        <v>7</v>
      </c>
      <c r="F2814" s="74" t="s">
        <v>1573</v>
      </c>
      <c r="G2814" s="58">
        <v>2</v>
      </c>
      <c r="H2814" s="74">
        <v>60</v>
      </c>
      <c r="I2814" s="74">
        <v>975</v>
      </c>
    </row>
    <row r="2815" spans="1:9" ht="14.25" x14ac:dyDescent="0.45">
      <c r="A2815" s="74">
        <v>1761</v>
      </c>
      <c r="B2815" s="74">
        <v>47099</v>
      </c>
      <c r="C2815" s="75">
        <v>164</v>
      </c>
      <c r="D2815" s="74">
        <v>121</v>
      </c>
      <c r="E2815" s="74" t="s">
        <v>7</v>
      </c>
      <c r="F2815" s="74" t="s">
        <v>1572</v>
      </c>
      <c r="G2815" s="58">
        <v>10</v>
      </c>
      <c r="H2815" s="74">
        <v>60</v>
      </c>
      <c r="I2815" s="74">
        <v>975</v>
      </c>
    </row>
    <row r="2816" spans="1:9" ht="14.25" x14ac:dyDescent="0.45">
      <c r="A2816" s="74">
        <v>1762</v>
      </c>
      <c r="B2816" s="74">
        <v>13459</v>
      </c>
      <c r="C2816" s="75">
        <v>59</v>
      </c>
      <c r="D2816" s="74">
        <v>100</v>
      </c>
      <c r="E2816" s="74" t="s">
        <v>8</v>
      </c>
      <c r="F2816" s="74" t="s">
        <v>1571</v>
      </c>
      <c r="G2816" s="58">
        <v>2</v>
      </c>
      <c r="H2816" s="74">
        <v>61</v>
      </c>
      <c r="I2816" s="74">
        <v>846</v>
      </c>
    </row>
    <row r="2817" spans="1:9" ht="14.25" x14ac:dyDescent="0.45">
      <c r="A2817" s="74">
        <v>1762</v>
      </c>
      <c r="B2817" s="74">
        <v>66003</v>
      </c>
      <c r="C2817" s="75">
        <v>63</v>
      </c>
      <c r="D2817" s="74">
        <v>120</v>
      </c>
      <c r="E2817" s="74" t="s">
        <v>8</v>
      </c>
      <c r="F2817" s="74" t="s">
        <v>1570</v>
      </c>
      <c r="G2817" s="58">
        <v>24</v>
      </c>
      <c r="H2817" s="74">
        <v>59</v>
      </c>
      <c r="I2817" s="74">
        <v>2367</v>
      </c>
    </row>
    <row r="2818" spans="1:9" ht="14.25" x14ac:dyDescent="0.45">
      <c r="A2818" s="74">
        <v>1763</v>
      </c>
      <c r="B2818" s="74">
        <v>17405</v>
      </c>
      <c r="C2818" s="75">
        <v>111</v>
      </c>
      <c r="D2818" s="74">
        <v>120</v>
      </c>
      <c r="E2818" s="74" t="s">
        <v>8</v>
      </c>
      <c r="F2818" s="74" t="s">
        <v>1569</v>
      </c>
      <c r="G2818" s="58">
        <v>2</v>
      </c>
      <c r="H2818" s="74">
        <v>60</v>
      </c>
      <c r="I2818" s="74">
        <v>1404</v>
      </c>
    </row>
    <row r="2819" spans="1:9" ht="14.25" x14ac:dyDescent="0.45">
      <c r="A2819" s="74">
        <v>1764</v>
      </c>
      <c r="B2819" s="74">
        <v>29503</v>
      </c>
      <c r="C2819" s="75">
        <v>146.56054454299999</v>
      </c>
      <c r="D2819" s="74">
        <v>0</v>
      </c>
      <c r="E2819" s="74" t="s">
        <v>18</v>
      </c>
      <c r="F2819" s="74" t="s">
        <v>1568</v>
      </c>
      <c r="G2819" s="58">
        <v>0</v>
      </c>
      <c r="H2819" s="74">
        <v>64</v>
      </c>
      <c r="I2819" s="74">
        <v>1323</v>
      </c>
    </row>
    <row r="2820" spans="1:9" ht="14.25" x14ac:dyDescent="0.45">
      <c r="A2820" s="74">
        <v>1764</v>
      </c>
      <c r="B2820" s="74">
        <v>12814</v>
      </c>
      <c r="C2820" s="75">
        <v>216</v>
      </c>
      <c r="D2820" s="74">
        <v>120</v>
      </c>
      <c r="E2820" s="74" t="s">
        <v>18</v>
      </c>
      <c r="F2820" s="74" t="s">
        <v>1568</v>
      </c>
      <c r="G2820" s="58">
        <v>2</v>
      </c>
      <c r="H2820" s="74">
        <v>60</v>
      </c>
      <c r="I2820" s="74">
        <v>2104</v>
      </c>
    </row>
    <row r="2821" spans="1:9" ht="14.25" x14ac:dyDescent="0.45">
      <c r="A2821" s="74">
        <v>1765</v>
      </c>
      <c r="B2821" s="74">
        <v>27335</v>
      </c>
      <c r="C2821" s="75">
        <v>143</v>
      </c>
      <c r="D2821" s="74">
        <v>100</v>
      </c>
      <c r="E2821" s="74" t="s">
        <v>9</v>
      </c>
      <c r="F2821" s="74" t="s">
        <v>1567</v>
      </c>
      <c r="G2821" s="58">
        <v>2</v>
      </c>
      <c r="H2821" s="74">
        <v>61</v>
      </c>
      <c r="I2821" s="74">
        <v>769</v>
      </c>
    </row>
    <row r="2822" spans="1:9" ht="14.25" x14ac:dyDescent="0.45">
      <c r="A2822" s="74">
        <v>1765</v>
      </c>
      <c r="B2822" s="74">
        <v>46402</v>
      </c>
      <c r="C2822" s="75">
        <v>69</v>
      </c>
      <c r="D2822" s="74">
        <v>110</v>
      </c>
      <c r="E2822" s="74" t="s">
        <v>9</v>
      </c>
      <c r="F2822" s="74" t="s">
        <v>1567</v>
      </c>
      <c r="G2822" s="58">
        <v>10</v>
      </c>
      <c r="H2822" s="74">
        <v>61</v>
      </c>
      <c r="I2822" s="74">
        <v>769</v>
      </c>
    </row>
    <row r="2823" spans="1:9" ht="14.25" x14ac:dyDescent="0.45">
      <c r="A2823" s="74">
        <v>1766</v>
      </c>
      <c r="B2823" s="74">
        <v>18823</v>
      </c>
      <c r="C2823" s="75">
        <v>93</v>
      </c>
      <c r="D2823" s="74">
        <v>120</v>
      </c>
      <c r="E2823" s="74" t="s">
        <v>13</v>
      </c>
      <c r="F2823" s="74" t="s">
        <v>1566</v>
      </c>
      <c r="G2823" s="58">
        <v>2</v>
      </c>
      <c r="H2823" s="74">
        <v>61</v>
      </c>
      <c r="I2823" s="74">
        <v>881</v>
      </c>
    </row>
    <row r="2824" spans="1:9" ht="14.25" x14ac:dyDescent="0.45">
      <c r="A2824" s="74">
        <v>1767</v>
      </c>
      <c r="B2824" s="74">
        <v>39543</v>
      </c>
      <c r="C2824" s="75">
        <v>191</v>
      </c>
      <c r="D2824" s="74">
        <v>240</v>
      </c>
      <c r="E2824" s="74" t="s">
        <v>9</v>
      </c>
      <c r="F2824" s="74" t="s">
        <v>1565</v>
      </c>
      <c r="G2824" s="58">
        <v>26</v>
      </c>
      <c r="H2824" s="74">
        <v>62</v>
      </c>
      <c r="I2824" s="74">
        <v>1854</v>
      </c>
    </row>
    <row r="2825" spans="1:9" ht="14.25" x14ac:dyDescent="0.45">
      <c r="A2825" s="74">
        <v>1767</v>
      </c>
      <c r="B2825" s="74">
        <v>5379</v>
      </c>
      <c r="C2825" s="75">
        <v>215</v>
      </c>
      <c r="D2825" s="74">
        <v>350</v>
      </c>
      <c r="E2825" s="74" t="s">
        <v>9</v>
      </c>
      <c r="F2825" s="74" t="s">
        <v>1565</v>
      </c>
      <c r="G2825" s="58">
        <v>26</v>
      </c>
      <c r="H2825" s="74">
        <v>62</v>
      </c>
      <c r="I2825" s="74">
        <v>1854</v>
      </c>
    </row>
    <row r="2826" spans="1:9" ht="14.25" x14ac:dyDescent="0.45">
      <c r="A2826" s="74">
        <v>1768</v>
      </c>
      <c r="B2826" s="74">
        <v>28757</v>
      </c>
      <c r="C2826" s="75">
        <v>83</v>
      </c>
      <c r="D2826" s="74">
        <v>125</v>
      </c>
      <c r="E2826" s="74" t="s">
        <v>13</v>
      </c>
      <c r="F2826" s="74" t="s">
        <v>1562</v>
      </c>
      <c r="G2826" s="58">
        <v>28</v>
      </c>
      <c r="H2826" s="74">
        <v>62</v>
      </c>
      <c r="I2826" s="74">
        <v>979</v>
      </c>
    </row>
    <row r="2827" spans="1:9" ht="14.25" x14ac:dyDescent="0.45">
      <c r="A2827" s="74">
        <v>1769</v>
      </c>
      <c r="B2827" s="74">
        <v>39897</v>
      </c>
      <c r="C2827" s="75">
        <v>122.40594627599999</v>
      </c>
      <c r="D2827" s="74">
        <v>125</v>
      </c>
      <c r="E2827" s="74" t="s">
        <v>8</v>
      </c>
      <c r="F2827" s="74" t="s">
        <v>1561</v>
      </c>
      <c r="G2827" s="58">
        <v>2</v>
      </c>
      <c r="H2827" s="74">
        <v>59</v>
      </c>
      <c r="I2827" s="74">
        <v>283</v>
      </c>
    </row>
    <row r="2828" spans="1:9" ht="14.25" x14ac:dyDescent="0.45">
      <c r="A2828" s="74">
        <v>1770</v>
      </c>
      <c r="B2828" s="74">
        <v>47822</v>
      </c>
      <c r="C2828" s="75">
        <v>0</v>
      </c>
      <c r="D2828" s="74">
        <v>0</v>
      </c>
      <c r="E2828" s="74" t="s">
        <v>16</v>
      </c>
      <c r="F2828" s="74" t="s">
        <v>1560</v>
      </c>
      <c r="G2828" s="58">
        <v>0</v>
      </c>
      <c r="H2828" s="74">
        <v>61</v>
      </c>
      <c r="I2828" s="74">
        <v>1186</v>
      </c>
    </row>
    <row r="2829" spans="1:9" ht="14.25" x14ac:dyDescent="0.45">
      <c r="A2829" s="74">
        <v>1771</v>
      </c>
      <c r="B2829" s="74">
        <v>44825</v>
      </c>
      <c r="C2829" s="75">
        <v>213</v>
      </c>
      <c r="D2829" s="74">
        <v>118</v>
      </c>
      <c r="E2829" s="74" t="s">
        <v>9</v>
      </c>
      <c r="F2829" s="74" t="s">
        <v>1559</v>
      </c>
      <c r="G2829" s="58">
        <v>2</v>
      </c>
      <c r="H2829" s="74">
        <v>59</v>
      </c>
      <c r="I2829" s="74">
        <v>624</v>
      </c>
    </row>
    <row r="2830" spans="1:9" ht="14.25" x14ac:dyDescent="0.45">
      <c r="A2830" s="74">
        <v>1772</v>
      </c>
      <c r="B2830" s="74">
        <v>46363</v>
      </c>
      <c r="C2830" s="75">
        <v>55</v>
      </c>
      <c r="D2830" s="74">
        <v>240</v>
      </c>
      <c r="E2830" s="74" t="s">
        <v>9</v>
      </c>
      <c r="F2830" s="74" t="s">
        <v>3791</v>
      </c>
      <c r="G2830" s="58">
        <v>16</v>
      </c>
      <c r="H2830" s="74">
        <v>62</v>
      </c>
      <c r="I2830" s="74">
        <v>312</v>
      </c>
    </row>
    <row r="2831" spans="1:9" ht="14.25" x14ac:dyDescent="0.45">
      <c r="A2831" s="74">
        <v>1773</v>
      </c>
      <c r="B2831" s="74">
        <v>33692</v>
      </c>
      <c r="C2831" s="75">
        <v>137</v>
      </c>
      <c r="D2831" s="74">
        <v>120</v>
      </c>
      <c r="E2831" s="74" t="s">
        <v>9</v>
      </c>
      <c r="F2831" s="74" t="s">
        <v>1556</v>
      </c>
      <c r="G2831" s="58">
        <v>2</v>
      </c>
      <c r="H2831" s="74">
        <v>59</v>
      </c>
      <c r="I2831" s="74">
        <v>929</v>
      </c>
    </row>
    <row r="2832" spans="1:9" ht="14.25" x14ac:dyDescent="0.45">
      <c r="A2832" s="74">
        <v>1774</v>
      </c>
      <c r="B2832" s="74">
        <v>8000</v>
      </c>
      <c r="C2832" s="75">
        <v>126</v>
      </c>
      <c r="D2832" s="74">
        <v>120</v>
      </c>
      <c r="E2832" s="74" t="s">
        <v>9</v>
      </c>
      <c r="F2832" s="74" t="s">
        <v>1555</v>
      </c>
      <c r="G2832" s="58">
        <v>2</v>
      </c>
      <c r="H2832" s="74">
        <v>61</v>
      </c>
      <c r="I2832" s="74">
        <v>1867</v>
      </c>
    </row>
    <row r="2833" spans="1:9" ht="14.25" x14ac:dyDescent="0.45">
      <c r="A2833" s="74">
        <v>1774</v>
      </c>
      <c r="B2833" s="74">
        <v>14801</v>
      </c>
      <c r="C2833" s="75">
        <v>200</v>
      </c>
      <c r="D2833" s="74">
        <v>273</v>
      </c>
      <c r="E2833" s="74" t="s">
        <v>9</v>
      </c>
      <c r="F2833" s="74" t="s">
        <v>1555</v>
      </c>
      <c r="G2833" s="58">
        <v>25</v>
      </c>
      <c r="H2833" s="74">
        <v>61</v>
      </c>
      <c r="I2833" s="74">
        <v>1867</v>
      </c>
    </row>
    <row r="2834" spans="1:9" ht="14.25" x14ac:dyDescent="0.45">
      <c r="A2834" s="74">
        <v>1774</v>
      </c>
      <c r="B2834" s="74">
        <v>45466</v>
      </c>
      <c r="C2834" s="75">
        <v>71</v>
      </c>
      <c r="D2834" s="74">
        <v>95</v>
      </c>
      <c r="E2834" s="74" t="s">
        <v>9</v>
      </c>
      <c r="F2834" s="74" t="s">
        <v>1554</v>
      </c>
      <c r="G2834" s="58">
        <v>32</v>
      </c>
      <c r="H2834" s="74">
        <v>61</v>
      </c>
      <c r="I2834" s="74">
        <v>1867</v>
      </c>
    </row>
    <row r="2835" spans="1:9" ht="14.25" x14ac:dyDescent="0.45">
      <c r="A2835" s="74">
        <v>1775</v>
      </c>
      <c r="B2835" s="74">
        <v>37280</v>
      </c>
      <c r="C2835" s="75">
        <v>85</v>
      </c>
      <c r="D2835" s="74">
        <v>125</v>
      </c>
      <c r="E2835" s="74" t="s">
        <v>13</v>
      </c>
      <c r="F2835" s="74" t="s">
        <v>1552</v>
      </c>
      <c r="G2835" s="58">
        <v>2</v>
      </c>
      <c r="H2835" s="74">
        <v>60</v>
      </c>
      <c r="I2835" s="74">
        <v>1242</v>
      </c>
    </row>
    <row r="2836" spans="1:9" ht="14.25" x14ac:dyDescent="0.45">
      <c r="A2836" s="74">
        <v>1775</v>
      </c>
      <c r="B2836" s="74">
        <v>44840</v>
      </c>
      <c r="C2836" s="75">
        <v>111.71056710000001</v>
      </c>
      <c r="D2836" s="74">
        <v>187</v>
      </c>
      <c r="E2836" s="74" t="s">
        <v>13</v>
      </c>
      <c r="F2836" s="74" t="s">
        <v>1553</v>
      </c>
      <c r="G2836" s="58">
        <v>25</v>
      </c>
      <c r="H2836" s="74">
        <v>60</v>
      </c>
      <c r="I2836" s="74">
        <v>1242</v>
      </c>
    </row>
    <row r="2837" spans="1:9" ht="14.25" x14ac:dyDescent="0.45">
      <c r="A2837" s="74">
        <v>1775</v>
      </c>
      <c r="B2837" s="74">
        <v>42566</v>
      </c>
      <c r="C2837" s="75">
        <v>127.153208061</v>
      </c>
      <c r="D2837" s="74">
        <v>187</v>
      </c>
      <c r="E2837" s="74" t="s">
        <v>13</v>
      </c>
      <c r="F2837" s="74" t="s">
        <v>1552</v>
      </c>
      <c r="G2837" s="58">
        <v>25</v>
      </c>
      <c r="H2837" s="74">
        <v>60</v>
      </c>
      <c r="I2837" s="74">
        <v>1242</v>
      </c>
    </row>
    <row r="2838" spans="1:9" ht="14.25" x14ac:dyDescent="0.45">
      <c r="A2838" s="74">
        <v>1776</v>
      </c>
      <c r="B2838" s="74">
        <v>2853</v>
      </c>
      <c r="C2838" s="75">
        <v>59</v>
      </c>
      <c r="D2838" s="74">
        <v>82</v>
      </c>
      <c r="E2838" s="74" t="s">
        <v>12</v>
      </c>
      <c r="F2838" s="74" t="s">
        <v>1551</v>
      </c>
      <c r="G2838" s="58">
        <v>16</v>
      </c>
      <c r="H2838" s="74">
        <v>62</v>
      </c>
      <c r="I2838" s="74">
        <v>480</v>
      </c>
    </row>
    <row r="2839" spans="1:9" ht="14.25" x14ac:dyDescent="0.45">
      <c r="A2839" s="74">
        <v>1777</v>
      </c>
      <c r="B2839" s="74">
        <v>47825</v>
      </c>
      <c r="C2839" s="75">
        <v>153</v>
      </c>
      <c r="D2839" s="74">
        <v>121</v>
      </c>
      <c r="E2839" s="74" t="s">
        <v>7</v>
      </c>
      <c r="F2839" s="74" t="s">
        <v>3702</v>
      </c>
      <c r="G2839" s="58">
        <v>4</v>
      </c>
      <c r="H2839" s="74">
        <v>60</v>
      </c>
      <c r="I2839" s="74">
        <v>1457</v>
      </c>
    </row>
    <row r="2840" spans="1:9" ht="14.25" x14ac:dyDescent="0.45">
      <c r="A2840" s="74">
        <v>1777</v>
      </c>
      <c r="B2840" s="74">
        <v>227</v>
      </c>
      <c r="C2840" s="75">
        <v>103</v>
      </c>
      <c r="D2840" s="74">
        <v>72</v>
      </c>
      <c r="E2840" s="74" t="s">
        <v>7</v>
      </c>
      <c r="F2840" s="74" t="s">
        <v>3701</v>
      </c>
      <c r="G2840" s="58">
        <v>2</v>
      </c>
      <c r="H2840" s="74">
        <v>60</v>
      </c>
      <c r="I2840" s="74">
        <v>1457</v>
      </c>
    </row>
    <row r="2841" spans="1:9" ht="14.25" x14ac:dyDescent="0.45">
      <c r="A2841" s="74">
        <v>1777</v>
      </c>
      <c r="B2841" s="74">
        <v>54712</v>
      </c>
      <c r="C2841" s="75">
        <v>59</v>
      </c>
      <c r="D2841" s="74">
        <v>46</v>
      </c>
      <c r="E2841" s="74" t="s">
        <v>7</v>
      </c>
      <c r="F2841" s="74" t="s">
        <v>3701</v>
      </c>
      <c r="G2841" s="58">
        <v>2</v>
      </c>
      <c r="H2841" s="74">
        <v>60</v>
      </c>
      <c r="I2841" s="74">
        <v>1457</v>
      </c>
    </row>
    <row r="2842" spans="1:9" ht="14.25" x14ac:dyDescent="0.45">
      <c r="A2842" s="74">
        <v>1778</v>
      </c>
      <c r="B2842" s="74">
        <v>5391</v>
      </c>
      <c r="C2842" s="75">
        <v>191</v>
      </c>
      <c r="D2842" s="74">
        <v>120</v>
      </c>
      <c r="E2842" s="74" t="s">
        <v>13</v>
      </c>
      <c r="F2842" s="74" t="s">
        <v>1550</v>
      </c>
      <c r="G2842" s="58">
        <v>2</v>
      </c>
      <c r="H2842" s="74">
        <v>61</v>
      </c>
      <c r="I2842" s="74">
        <v>2619</v>
      </c>
    </row>
    <row r="2843" spans="1:9" ht="14.25" x14ac:dyDescent="0.45">
      <c r="A2843" s="74">
        <v>1779</v>
      </c>
      <c r="B2843" s="74">
        <v>2979</v>
      </c>
      <c r="C2843" s="75">
        <v>179</v>
      </c>
      <c r="D2843" s="74">
        <v>130</v>
      </c>
      <c r="E2843" s="74" t="s">
        <v>7</v>
      </c>
      <c r="F2843" s="74" t="s">
        <v>1549</v>
      </c>
      <c r="G2843" s="58">
        <v>2</v>
      </c>
      <c r="H2843" s="74">
        <v>59</v>
      </c>
      <c r="I2843" s="74">
        <v>405</v>
      </c>
    </row>
    <row r="2844" spans="1:9" ht="14.25" x14ac:dyDescent="0.45">
      <c r="A2844" s="74">
        <v>1780</v>
      </c>
      <c r="B2844" s="74">
        <v>2582</v>
      </c>
      <c r="C2844" s="75">
        <v>0</v>
      </c>
      <c r="D2844" s="74">
        <v>0</v>
      </c>
      <c r="E2844" s="74" t="s">
        <v>9</v>
      </c>
      <c r="F2844" s="74" t="s">
        <v>1548</v>
      </c>
      <c r="G2844" s="58">
        <v>0</v>
      </c>
      <c r="H2844" s="74">
        <v>59</v>
      </c>
      <c r="I2844" s="74">
        <v>478</v>
      </c>
    </row>
    <row r="2845" spans="1:9" ht="14.25" x14ac:dyDescent="0.45">
      <c r="A2845" s="74">
        <v>1781</v>
      </c>
      <c r="B2845" s="74">
        <v>44489</v>
      </c>
      <c r="C2845" s="75">
        <v>81</v>
      </c>
      <c r="D2845" s="74">
        <v>103</v>
      </c>
      <c r="E2845" s="74" t="s">
        <v>9</v>
      </c>
      <c r="F2845" s="74" t="s">
        <v>1547</v>
      </c>
      <c r="G2845" s="58">
        <v>2</v>
      </c>
      <c r="H2845" s="74">
        <v>60</v>
      </c>
      <c r="I2845" s="74">
        <v>1359</v>
      </c>
    </row>
    <row r="2846" spans="1:9" ht="14.25" x14ac:dyDescent="0.45">
      <c r="A2846" s="74">
        <v>1782</v>
      </c>
      <c r="B2846" s="74">
        <v>35872</v>
      </c>
      <c r="C2846" s="75">
        <v>100.088997732</v>
      </c>
      <c r="D2846" s="74">
        <v>123</v>
      </c>
      <c r="E2846" s="74" t="s">
        <v>8</v>
      </c>
      <c r="F2846" s="74" t="s">
        <v>1546</v>
      </c>
      <c r="G2846" s="58">
        <v>2</v>
      </c>
      <c r="H2846" s="74">
        <v>60</v>
      </c>
      <c r="I2846" s="74">
        <v>1018</v>
      </c>
    </row>
    <row r="2847" spans="1:9" ht="14.25" x14ac:dyDescent="0.45">
      <c r="A2847" s="74">
        <v>1783</v>
      </c>
      <c r="B2847" s="74">
        <v>53118</v>
      </c>
      <c r="C2847" s="75">
        <v>37</v>
      </c>
      <c r="D2847" s="74">
        <v>120</v>
      </c>
      <c r="E2847" s="74" t="s">
        <v>9</v>
      </c>
      <c r="F2847" s="74" t="s">
        <v>1545</v>
      </c>
      <c r="G2847" s="58">
        <v>5</v>
      </c>
      <c r="H2847" s="74">
        <v>62</v>
      </c>
      <c r="I2847" s="74">
        <v>681</v>
      </c>
    </row>
    <row r="2848" spans="1:9" ht="14.25" x14ac:dyDescent="0.45">
      <c r="A2848" s="74">
        <v>1784</v>
      </c>
      <c r="B2848" s="74">
        <v>50712</v>
      </c>
      <c r="C2848" s="75">
        <v>180</v>
      </c>
      <c r="D2848" s="74">
        <v>240</v>
      </c>
      <c r="E2848" s="74" t="s">
        <v>9</v>
      </c>
      <c r="F2848" s="74" t="s">
        <v>1544</v>
      </c>
      <c r="G2848" s="58">
        <v>25</v>
      </c>
      <c r="H2848" s="74">
        <v>61</v>
      </c>
      <c r="I2848" s="74">
        <v>1101</v>
      </c>
    </row>
    <row r="2849" spans="1:9" ht="14.25" x14ac:dyDescent="0.45">
      <c r="A2849" s="74">
        <v>1785</v>
      </c>
      <c r="B2849" s="74">
        <v>54147</v>
      </c>
      <c r="C2849" s="75">
        <v>59</v>
      </c>
      <c r="D2849" s="74">
        <v>122</v>
      </c>
      <c r="E2849" s="74" t="s">
        <v>13</v>
      </c>
      <c r="F2849" s="74" t="s">
        <v>1543</v>
      </c>
      <c r="G2849" s="58">
        <v>4</v>
      </c>
      <c r="H2849" s="74">
        <v>61</v>
      </c>
      <c r="I2849" s="74">
        <v>1543</v>
      </c>
    </row>
    <row r="2850" spans="1:9" ht="14.25" x14ac:dyDescent="0.45">
      <c r="A2850" s="74">
        <v>1786</v>
      </c>
      <c r="B2850" s="74">
        <v>1490</v>
      </c>
      <c r="C2850" s="75">
        <v>106</v>
      </c>
      <c r="D2850" s="74">
        <v>120</v>
      </c>
      <c r="E2850" s="74" t="s">
        <v>9</v>
      </c>
      <c r="F2850" s="74" t="s">
        <v>1542</v>
      </c>
      <c r="G2850" s="58">
        <v>2</v>
      </c>
      <c r="H2850" s="74">
        <v>60</v>
      </c>
      <c r="I2850" s="74">
        <v>1157</v>
      </c>
    </row>
    <row r="2851" spans="1:9" ht="14.25" x14ac:dyDescent="0.45">
      <c r="A2851" s="74">
        <v>1787</v>
      </c>
      <c r="B2851" s="74">
        <v>18633</v>
      </c>
      <c r="C2851" s="75">
        <v>113</v>
      </c>
      <c r="D2851" s="74">
        <v>90</v>
      </c>
      <c r="E2851" s="74" t="s">
        <v>9</v>
      </c>
      <c r="F2851" s="74" t="s">
        <v>1541</v>
      </c>
      <c r="G2851" s="58">
        <v>10</v>
      </c>
      <c r="H2851" s="74">
        <v>60</v>
      </c>
      <c r="I2851" s="74">
        <v>51</v>
      </c>
    </row>
    <row r="2852" spans="1:9" ht="14.25" x14ac:dyDescent="0.45">
      <c r="A2852" s="74">
        <v>1788</v>
      </c>
      <c r="B2852" s="74">
        <v>35129</v>
      </c>
      <c r="C2852" s="75">
        <v>0</v>
      </c>
      <c r="D2852" s="74">
        <v>0</v>
      </c>
      <c r="E2852" s="74" t="s">
        <v>9</v>
      </c>
      <c r="F2852" s="74" t="s">
        <v>1540</v>
      </c>
      <c r="G2852" s="58">
        <v>0</v>
      </c>
      <c r="H2852" s="74">
        <v>62</v>
      </c>
      <c r="I2852" s="74">
        <v>647</v>
      </c>
    </row>
    <row r="2853" spans="1:9" ht="14.25" x14ac:dyDescent="0.45">
      <c r="A2853" s="74">
        <v>1788</v>
      </c>
      <c r="B2853" s="74">
        <v>11411</v>
      </c>
      <c r="C2853" s="75">
        <v>0</v>
      </c>
      <c r="D2853" s="74">
        <v>0</v>
      </c>
      <c r="E2853" s="74" t="s">
        <v>9</v>
      </c>
      <c r="F2853" s="74" t="s">
        <v>1539</v>
      </c>
      <c r="G2853" s="58">
        <v>0</v>
      </c>
      <c r="H2853" s="74">
        <v>62</v>
      </c>
      <c r="I2853" s="74">
        <v>647</v>
      </c>
    </row>
    <row r="2854" spans="1:9" ht="14.25" x14ac:dyDescent="0.45">
      <c r="A2854" s="74">
        <v>1789</v>
      </c>
      <c r="B2854" s="74">
        <v>23301</v>
      </c>
      <c r="C2854" s="75">
        <v>137</v>
      </c>
      <c r="D2854" s="74">
        <v>100</v>
      </c>
      <c r="E2854" s="74" t="s">
        <v>9</v>
      </c>
      <c r="F2854" s="74" t="s">
        <v>2877</v>
      </c>
      <c r="G2854" s="58">
        <v>2</v>
      </c>
      <c r="H2854" s="74">
        <v>61</v>
      </c>
      <c r="I2854" s="74">
        <v>769</v>
      </c>
    </row>
    <row r="2855" spans="1:9" ht="14.25" x14ac:dyDescent="0.45">
      <c r="A2855" s="74">
        <v>1789</v>
      </c>
      <c r="B2855" s="74">
        <v>49771</v>
      </c>
      <c r="C2855" s="75">
        <v>101</v>
      </c>
      <c r="D2855" s="74">
        <v>150</v>
      </c>
      <c r="E2855" s="74" t="s">
        <v>9</v>
      </c>
      <c r="F2855" s="74" t="s">
        <v>2876</v>
      </c>
      <c r="G2855" s="58">
        <v>25</v>
      </c>
      <c r="H2855" s="74">
        <v>61</v>
      </c>
      <c r="I2855" s="74">
        <v>770</v>
      </c>
    </row>
    <row r="2856" spans="1:9" ht="14.25" x14ac:dyDescent="0.45">
      <c r="A2856" s="74">
        <v>1790</v>
      </c>
      <c r="B2856" s="74">
        <v>24724</v>
      </c>
      <c r="C2856" s="75">
        <v>70.707163703700004</v>
      </c>
      <c r="D2856" s="74">
        <v>69</v>
      </c>
      <c r="E2856" s="74" t="s">
        <v>12</v>
      </c>
      <c r="F2856" s="74" t="s">
        <v>1538</v>
      </c>
      <c r="G2856" s="58">
        <v>2</v>
      </c>
      <c r="H2856" s="74">
        <v>61</v>
      </c>
      <c r="I2856" s="74">
        <v>647</v>
      </c>
    </row>
    <row r="2857" spans="1:9" ht="14.25" x14ac:dyDescent="0.45">
      <c r="A2857" s="74">
        <v>1790</v>
      </c>
      <c r="B2857" s="74">
        <v>46696</v>
      </c>
      <c r="C2857" s="75">
        <v>47</v>
      </c>
      <c r="D2857" s="74">
        <v>36</v>
      </c>
      <c r="E2857" s="74" t="s">
        <v>12</v>
      </c>
      <c r="F2857" s="74" t="s">
        <v>1537</v>
      </c>
      <c r="G2857" s="58">
        <v>2</v>
      </c>
      <c r="H2857" s="74">
        <v>61</v>
      </c>
      <c r="I2857" s="74">
        <v>647</v>
      </c>
    </row>
    <row r="2858" spans="1:9" ht="14.25" x14ac:dyDescent="0.45">
      <c r="A2858" s="74">
        <v>1791</v>
      </c>
      <c r="B2858" s="74">
        <v>44830</v>
      </c>
      <c r="C2858" s="75">
        <v>165</v>
      </c>
      <c r="D2858" s="74">
        <v>147</v>
      </c>
      <c r="E2858" s="74" t="s">
        <v>13</v>
      </c>
      <c r="F2858" s="74" t="s">
        <v>1536</v>
      </c>
      <c r="G2858" s="58">
        <v>2</v>
      </c>
      <c r="H2858" s="74">
        <v>61</v>
      </c>
      <c r="I2858" s="74">
        <v>2464</v>
      </c>
    </row>
    <row r="2859" spans="1:9" ht="14.25" x14ac:dyDescent="0.45">
      <c r="A2859" s="74">
        <v>1792</v>
      </c>
      <c r="B2859" s="74">
        <v>35583</v>
      </c>
      <c r="C2859" s="75">
        <v>68</v>
      </c>
      <c r="D2859" s="74">
        <v>70</v>
      </c>
      <c r="E2859" s="74" t="s">
        <v>7</v>
      </c>
      <c r="F2859" s="74" t="s">
        <v>1533</v>
      </c>
      <c r="G2859" s="58">
        <v>22</v>
      </c>
      <c r="H2859" s="74">
        <v>61</v>
      </c>
      <c r="I2859" s="74">
        <v>2091</v>
      </c>
    </row>
    <row r="2860" spans="1:9" ht="14.25" x14ac:dyDescent="0.45">
      <c r="A2860" s="74">
        <v>1793</v>
      </c>
      <c r="B2860" s="74">
        <v>7841</v>
      </c>
      <c r="C2860" s="75">
        <v>98</v>
      </c>
      <c r="D2860" s="74">
        <v>187</v>
      </c>
      <c r="E2860" s="74" t="s">
        <v>13</v>
      </c>
      <c r="F2860" s="74" t="s">
        <v>1530</v>
      </c>
      <c r="G2860" s="58">
        <v>25</v>
      </c>
      <c r="H2860" s="74">
        <v>60</v>
      </c>
      <c r="I2860" s="74">
        <v>1181</v>
      </c>
    </row>
    <row r="2861" spans="1:9" ht="14.25" x14ac:dyDescent="0.45">
      <c r="A2861" s="74">
        <v>1794</v>
      </c>
      <c r="B2861" s="74">
        <v>43806</v>
      </c>
      <c r="C2861" s="75">
        <v>45</v>
      </c>
      <c r="D2861" s="74">
        <v>97</v>
      </c>
      <c r="E2861" s="74" t="s">
        <v>12</v>
      </c>
      <c r="F2861" s="74" t="s">
        <v>1523</v>
      </c>
      <c r="G2861" s="58">
        <v>2</v>
      </c>
      <c r="H2861" s="74">
        <v>60</v>
      </c>
      <c r="I2861" s="74">
        <v>1434</v>
      </c>
    </row>
    <row r="2862" spans="1:9" ht="14.25" x14ac:dyDescent="0.45">
      <c r="A2862" s="74">
        <v>1795</v>
      </c>
      <c r="B2862" s="74">
        <v>21754</v>
      </c>
      <c r="C2862" s="75">
        <v>0</v>
      </c>
      <c r="D2862" s="74">
        <v>0</v>
      </c>
      <c r="E2862" s="74" t="s">
        <v>12</v>
      </c>
      <c r="F2862" s="74" t="s">
        <v>1522</v>
      </c>
      <c r="G2862" s="58">
        <v>1</v>
      </c>
      <c r="H2862" s="74">
        <v>60</v>
      </c>
      <c r="I2862" s="74">
        <v>2455</v>
      </c>
    </row>
    <row r="2863" spans="1:9" ht="14.25" x14ac:dyDescent="0.45">
      <c r="A2863" s="74">
        <v>1796</v>
      </c>
      <c r="B2863" s="74">
        <v>10140</v>
      </c>
      <c r="C2863" s="75">
        <v>30</v>
      </c>
      <c r="D2863" s="74">
        <v>110</v>
      </c>
      <c r="E2863" s="74" t="s">
        <v>12</v>
      </c>
      <c r="F2863" s="74" t="s">
        <v>1521</v>
      </c>
      <c r="G2863" s="58">
        <v>16</v>
      </c>
      <c r="H2863" s="74">
        <v>62</v>
      </c>
      <c r="I2863" s="74">
        <v>231</v>
      </c>
    </row>
    <row r="2864" spans="1:9" ht="14.25" x14ac:dyDescent="0.45">
      <c r="A2864" s="74">
        <v>1797</v>
      </c>
      <c r="B2864" s="74">
        <v>28497</v>
      </c>
      <c r="C2864" s="75">
        <v>45.333333333299997</v>
      </c>
      <c r="D2864" s="74">
        <v>136</v>
      </c>
      <c r="E2864" s="74" t="s">
        <v>22</v>
      </c>
      <c r="F2864" s="74" t="s">
        <v>1520</v>
      </c>
      <c r="G2864" s="58">
        <v>1</v>
      </c>
      <c r="H2864" s="74">
        <v>60</v>
      </c>
      <c r="I2864" s="74">
        <v>1697</v>
      </c>
    </row>
    <row r="2865" spans="1:9" ht="14.25" x14ac:dyDescent="0.45">
      <c r="A2865" s="74">
        <v>1798</v>
      </c>
      <c r="B2865" s="74">
        <v>42690</v>
      </c>
      <c r="C2865" s="75">
        <v>217</v>
      </c>
      <c r="D2865" s="74">
        <v>246</v>
      </c>
      <c r="E2865" s="74" t="s">
        <v>8</v>
      </c>
      <c r="F2865" s="74" t="s">
        <v>1519</v>
      </c>
      <c r="G2865" s="58">
        <v>2</v>
      </c>
      <c r="H2865" s="74">
        <v>61</v>
      </c>
      <c r="I2865" s="74">
        <v>2677</v>
      </c>
    </row>
    <row r="2866" spans="1:9" ht="14.25" x14ac:dyDescent="0.45">
      <c r="A2866" s="74">
        <v>1799</v>
      </c>
      <c r="B2866" s="74">
        <v>33691</v>
      </c>
      <c r="C2866" s="75">
        <v>0</v>
      </c>
      <c r="D2866" s="74">
        <v>0</v>
      </c>
      <c r="E2866" s="74" t="s">
        <v>9</v>
      </c>
      <c r="F2866" s="74" t="s">
        <v>1518</v>
      </c>
      <c r="G2866" s="58">
        <v>0</v>
      </c>
      <c r="H2866" s="74">
        <v>61</v>
      </c>
      <c r="I2866" s="74">
        <v>723</v>
      </c>
    </row>
    <row r="2867" spans="1:9" ht="14.25" x14ac:dyDescent="0.45">
      <c r="A2867" s="74">
        <v>1799</v>
      </c>
      <c r="B2867" s="74">
        <v>31244</v>
      </c>
      <c r="C2867" s="75">
        <v>10</v>
      </c>
      <c r="D2867" s="74">
        <v>69</v>
      </c>
      <c r="E2867" s="74" t="s">
        <v>9</v>
      </c>
      <c r="F2867" s="74" t="s">
        <v>1517</v>
      </c>
      <c r="G2867" s="58">
        <v>6</v>
      </c>
      <c r="H2867" s="74">
        <v>61</v>
      </c>
      <c r="I2867" s="74">
        <v>723</v>
      </c>
    </row>
    <row r="2868" spans="1:9" ht="14.25" x14ac:dyDescent="0.45">
      <c r="A2868" s="74">
        <v>1800</v>
      </c>
      <c r="B2868" s="74">
        <v>37351</v>
      </c>
      <c r="C2868" s="75">
        <v>11</v>
      </c>
      <c r="D2868" s="74">
        <v>24</v>
      </c>
      <c r="E2868" s="74" t="s">
        <v>18</v>
      </c>
      <c r="F2868" s="74" t="s">
        <v>2460</v>
      </c>
      <c r="G2868" s="58">
        <v>15</v>
      </c>
      <c r="H2868" s="74">
        <v>62</v>
      </c>
      <c r="I2868" s="74">
        <v>638</v>
      </c>
    </row>
    <row r="2869" spans="1:9" ht="14.25" x14ac:dyDescent="0.45">
      <c r="A2869" s="74">
        <v>1800</v>
      </c>
      <c r="B2869" s="74">
        <v>48329</v>
      </c>
      <c r="C2869" s="75">
        <v>10</v>
      </c>
      <c r="D2869" s="74">
        <v>28</v>
      </c>
      <c r="E2869" s="74" t="s">
        <v>18</v>
      </c>
      <c r="F2869" s="74" t="s">
        <v>2459</v>
      </c>
      <c r="G2869" s="58">
        <v>15</v>
      </c>
      <c r="H2869" s="74">
        <v>62</v>
      </c>
      <c r="I2869" s="74">
        <v>638</v>
      </c>
    </row>
    <row r="2870" spans="1:9" ht="14.25" x14ac:dyDescent="0.45">
      <c r="A2870" s="74">
        <v>1801</v>
      </c>
      <c r="B2870" s="74">
        <v>946</v>
      </c>
      <c r="C2870" s="75">
        <v>118.571985355</v>
      </c>
      <c r="D2870" s="74">
        <v>120</v>
      </c>
      <c r="E2870" s="74" t="s">
        <v>13</v>
      </c>
      <c r="F2870" s="74" t="s">
        <v>1516</v>
      </c>
      <c r="G2870" s="58">
        <v>2</v>
      </c>
      <c r="H2870" s="74">
        <v>59</v>
      </c>
      <c r="I2870" s="74">
        <v>1059</v>
      </c>
    </row>
    <row r="2871" spans="1:9" ht="14.25" x14ac:dyDescent="0.45">
      <c r="A2871" s="74">
        <v>1802</v>
      </c>
      <c r="B2871" s="74">
        <v>53297</v>
      </c>
      <c r="C2871" s="75">
        <v>98.240300014400006</v>
      </c>
      <c r="D2871" s="74">
        <v>120</v>
      </c>
      <c r="E2871" s="74" t="s">
        <v>8</v>
      </c>
      <c r="F2871" s="74" t="s">
        <v>1515</v>
      </c>
      <c r="G2871" s="58">
        <v>2</v>
      </c>
      <c r="H2871" s="74">
        <v>61</v>
      </c>
      <c r="I2871" s="74">
        <v>2042</v>
      </c>
    </row>
    <row r="2872" spans="1:9" ht="14.25" x14ac:dyDescent="0.45">
      <c r="A2872" s="74">
        <v>1803</v>
      </c>
      <c r="B2872" s="74">
        <v>25436</v>
      </c>
      <c r="C2872" s="75">
        <v>19.913702888700001</v>
      </c>
      <c r="D2872" s="74">
        <v>18</v>
      </c>
      <c r="E2872" s="74" t="s">
        <v>11</v>
      </c>
      <c r="F2872" s="74" t="s">
        <v>1514</v>
      </c>
      <c r="G2872" s="58">
        <v>4</v>
      </c>
      <c r="H2872" s="74">
        <v>61</v>
      </c>
      <c r="I2872" s="74">
        <v>981</v>
      </c>
    </row>
    <row r="2873" spans="1:9" ht="14.25" x14ac:dyDescent="0.45">
      <c r="A2873" s="74">
        <v>1803</v>
      </c>
      <c r="B2873" s="74">
        <v>22185</v>
      </c>
      <c r="C2873" s="75">
        <v>47</v>
      </c>
      <c r="D2873" s="74">
        <v>42</v>
      </c>
      <c r="E2873" s="74" t="s">
        <v>11</v>
      </c>
      <c r="F2873" s="74" t="s">
        <v>1513</v>
      </c>
      <c r="G2873" s="58">
        <v>4</v>
      </c>
      <c r="H2873" s="74">
        <v>61</v>
      </c>
      <c r="I2873" s="74">
        <v>981</v>
      </c>
    </row>
    <row r="2874" spans="1:9" ht="14.25" x14ac:dyDescent="0.45">
      <c r="A2874" s="74">
        <v>1804</v>
      </c>
      <c r="B2874" s="74">
        <v>2275</v>
      </c>
      <c r="C2874" s="75">
        <v>41.368600986300002</v>
      </c>
      <c r="D2874" s="74">
        <v>120</v>
      </c>
      <c r="E2874" s="74" t="s">
        <v>8</v>
      </c>
      <c r="F2874" s="74" t="s">
        <v>1512</v>
      </c>
      <c r="G2874" s="58">
        <v>2</v>
      </c>
      <c r="H2874" s="74">
        <v>62</v>
      </c>
      <c r="I2874" s="74">
        <v>8</v>
      </c>
    </row>
    <row r="2875" spans="1:9" ht="14.25" x14ac:dyDescent="0.45">
      <c r="A2875" s="74">
        <v>1805</v>
      </c>
      <c r="B2875" s="74">
        <v>54383</v>
      </c>
      <c r="C2875" s="75">
        <v>21</v>
      </c>
      <c r="D2875" s="74">
        <v>33</v>
      </c>
      <c r="E2875" s="74" t="s">
        <v>7</v>
      </c>
      <c r="F2875" s="74" t="s">
        <v>2758</v>
      </c>
      <c r="G2875" s="58">
        <v>2</v>
      </c>
      <c r="H2875" s="74">
        <v>59</v>
      </c>
      <c r="I2875" s="74">
        <v>1266</v>
      </c>
    </row>
    <row r="2876" spans="1:9" ht="14.25" x14ac:dyDescent="0.45">
      <c r="A2876" s="74">
        <v>1806</v>
      </c>
      <c r="B2876" s="74">
        <v>63744</v>
      </c>
      <c r="C2876" s="75">
        <v>29</v>
      </c>
      <c r="D2876" s="74">
        <v>51</v>
      </c>
      <c r="E2876" s="74" t="s">
        <v>14</v>
      </c>
      <c r="F2876" s="74" t="s">
        <v>1511</v>
      </c>
      <c r="G2876" s="58">
        <v>1</v>
      </c>
      <c r="H2876" s="74">
        <v>59</v>
      </c>
      <c r="I2876" s="74">
        <v>2554</v>
      </c>
    </row>
    <row r="2877" spans="1:9" ht="14.25" x14ac:dyDescent="0.45">
      <c r="A2877" s="74">
        <v>1807</v>
      </c>
      <c r="B2877" s="74">
        <v>26801</v>
      </c>
      <c r="C2877" s="75">
        <v>103.11430684600001</v>
      </c>
      <c r="D2877" s="74">
        <v>45</v>
      </c>
      <c r="E2877" s="74" t="s">
        <v>14</v>
      </c>
      <c r="F2877" s="74" t="s">
        <v>1510</v>
      </c>
      <c r="G2877" s="58">
        <v>2</v>
      </c>
      <c r="H2877" s="74">
        <v>59</v>
      </c>
      <c r="I2877" s="74">
        <v>2554</v>
      </c>
    </row>
    <row r="2878" spans="1:9" ht="14.25" x14ac:dyDescent="0.45">
      <c r="A2878" s="74">
        <v>1808</v>
      </c>
      <c r="B2878" s="74">
        <v>20165</v>
      </c>
      <c r="C2878" s="75">
        <v>7.9760381278599999</v>
      </c>
      <c r="D2878" s="74">
        <v>58</v>
      </c>
      <c r="E2878" s="74" t="s">
        <v>7</v>
      </c>
      <c r="F2878" s="74" t="s">
        <v>1509</v>
      </c>
      <c r="G2878" s="58">
        <v>5</v>
      </c>
      <c r="H2878" s="74">
        <v>60</v>
      </c>
      <c r="I2878" s="74">
        <v>1267</v>
      </c>
    </row>
    <row r="2879" spans="1:9" ht="14.25" x14ac:dyDescent="0.45">
      <c r="A2879" s="74">
        <v>1808</v>
      </c>
      <c r="B2879" s="74">
        <v>15529</v>
      </c>
      <c r="C2879" s="75">
        <v>12</v>
      </c>
      <c r="D2879" s="74">
        <v>58</v>
      </c>
      <c r="E2879" s="74" t="s">
        <v>7</v>
      </c>
      <c r="F2879" s="74" t="s">
        <v>1508</v>
      </c>
      <c r="G2879" s="58">
        <v>5</v>
      </c>
      <c r="H2879" s="74">
        <v>60</v>
      </c>
      <c r="I2879" s="74">
        <v>1267</v>
      </c>
    </row>
    <row r="2880" spans="1:9" ht="14.25" x14ac:dyDescent="0.45">
      <c r="A2880" s="74">
        <v>1809</v>
      </c>
      <c r="B2880" s="74">
        <v>31091</v>
      </c>
      <c r="C2880" s="75">
        <v>146</v>
      </c>
      <c r="D2880" s="74">
        <v>125</v>
      </c>
      <c r="E2880" s="74" t="s">
        <v>13</v>
      </c>
      <c r="F2880" s="74" t="s">
        <v>1507</v>
      </c>
      <c r="G2880" s="58">
        <v>0</v>
      </c>
      <c r="H2880" s="74">
        <v>61</v>
      </c>
      <c r="I2880" s="74">
        <v>2396</v>
      </c>
    </row>
    <row r="2881" spans="1:9" ht="14.25" x14ac:dyDescent="0.45">
      <c r="A2881" s="74">
        <v>1810</v>
      </c>
      <c r="B2881" s="74">
        <v>8018</v>
      </c>
      <c r="C2881" s="75">
        <v>85</v>
      </c>
      <c r="D2881" s="74">
        <v>125</v>
      </c>
      <c r="E2881" s="74" t="s">
        <v>8</v>
      </c>
      <c r="F2881" s="74" t="s">
        <v>1506</v>
      </c>
      <c r="G2881" s="58">
        <v>2</v>
      </c>
      <c r="H2881" s="74">
        <v>59</v>
      </c>
      <c r="I2881" s="74">
        <v>1811</v>
      </c>
    </row>
    <row r="2882" spans="1:9" ht="14.25" x14ac:dyDescent="0.45">
      <c r="A2882" s="74">
        <v>1811</v>
      </c>
      <c r="B2882" s="74">
        <v>43984</v>
      </c>
      <c r="C2882" s="75">
        <v>0</v>
      </c>
      <c r="D2882" s="74">
        <v>0</v>
      </c>
      <c r="E2882" s="74" t="s">
        <v>17</v>
      </c>
      <c r="F2882" s="74" t="s">
        <v>1505</v>
      </c>
      <c r="G2882" s="58">
        <v>2</v>
      </c>
      <c r="H2882" s="74">
        <v>59</v>
      </c>
      <c r="I2882" s="74">
        <v>456</v>
      </c>
    </row>
    <row r="2883" spans="1:9" ht="14.25" x14ac:dyDescent="0.45">
      <c r="A2883" s="74">
        <v>1812</v>
      </c>
      <c r="B2883" s="74">
        <v>44853</v>
      </c>
      <c r="C2883" s="75">
        <v>0</v>
      </c>
      <c r="D2883" s="74">
        <v>0</v>
      </c>
      <c r="E2883" s="74" t="s">
        <v>17</v>
      </c>
      <c r="F2883" s="74" t="s">
        <v>1504</v>
      </c>
      <c r="G2883" s="58">
        <v>0</v>
      </c>
      <c r="H2883" s="74">
        <v>61</v>
      </c>
      <c r="I2883" s="74">
        <v>86</v>
      </c>
    </row>
    <row r="2884" spans="1:9" ht="14.25" x14ac:dyDescent="0.45">
      <c r="A2884" s="74">
        <v>1813</v>
      </c>
      <c r="B2884" s="74">
        <v>42254</v>
      </c>
      <c r="C2884" s="75">
        <v>112</v>
      </c>
      <c r="D2884" s="74">
        <v>250</v>
      </c>
      <c r="E2884" s="74" t="s">
        <v>14</v>
      </c>
      <c r="F2884" s="74" t="s">
        <v>1503</v>
      </c>
      <c r="G2884" s="58">
        <v>30</v>
      </c>
      <c r="H2884" s="74">
        <v>60</v>
      </c>
      <c r="I2884" s="74">
        <v>1181</v>
      </c>
    </row>
    <row r="2885" spans="1:9" ht="14.25" x14ac:dyDescent="0.45">
      <c r="A2885" s="74">
        <v>1814</v>
      </c>
      <c r="B2885" s="74">
        <v>52770</v>
      </c>
      <c r="C2885" s="75">
        <v>6.8196813881200002</v>
      </c>
      <c r="D2885" s="74">
        <v>11</v>
      </c>
      <c r="E2885" s="74" t="s">
        <v>17</v>
      </c>
      <c r="F2885" s="74" t="s">
        <v>1498</v>
      </c>
      <c r="G2885" s="58">
        <v>1</v>
      </c>
      <c r="H2885" s="74">
        <v>62</v>
      </c>
      <c r="I2885" s="74">
        <v>47</v>
      </c>
    </row>
    <row r="2886" spans="1:9" ht="14.25" x14ac:dyDescent="0.45">
      <c r="A2886" s="74">
        <v>1815</v>
      </c>
      <c r="B2886" s="74">
        <v>14080</v>
      </c>
      <c r="C2886" s="75">
        <v>0</v>
      </c>
      <c r="D2886" s="74">
        <v>0</v>
      </c>
      <c r="E2886" s="74" t="s">
        <v>9</v>
      </c>
      <c r="F2886" s="74" t="s">
        <v>1497</v>
      </c>
      <c r="G2886" s="58">
        <v>0</v>
      </c>
      <c r="H2886" s="74">
        <v>60</v>
      </c>
      <c r="I2886" s="74">
        <v>298</v>
      </c>
    </row>
    <row r="2887" spans="1:9" ht="14.25" x14ac:dyDescent="0.45">
      <c r="A2887" s="74">
        <v>1816</v>
      </c>
      <c r="B2887" s="74">
        <v>30328</v>
      </c>
      <c r="C2887" s="75">
        <v>0.38575913531</v>
      </c>
      <c r="D2887" s="74">
        <v>6</v>
      </c>
      <c r="E2887" s="74" t="s">
        <v>7</v>
      </c>
      <c r="F2887" s="74" t="s">
        <v>1496</v>
      </c>
      <c r="G2887" s="58">
        <v>14</v>
      </c>
      <c r="H2887" s="74">
        <v>59</v>
      </c>
      <c r="I2887" s="74">
        <v>841</v>
      </c>
    </row>
    <row r="2888" spans="1:9" ht="14.25" x14ac:dyDescent="0.45">
      <c r="A2888" s="74">
        <v>1817</v>
      </c>
      <c r="B2888" s="74">
        <v>24993</v>
      </c>
      <c r="C2888" s="75">
        <v>0</v>
      </c>
      <c r="D2888" s="74">
        <v>0</v>
      </c>
      <c r="E2888" s="74" t="s">
        <v>7</v>
      </c>
      <c r="F2888" s="74" t="s">
        <v>1492</v>
      </c>
      <c r="G2888" s="58">
        <v>0</v>
      </c>
      <c r="H2888" s="74">
        <v>59</v>
      </c>
      <c r="I2888" s="74">
        <v>41</v>
      </c>
    </row>
    <row r="2889" spans="1:9" ht="14.25" x14ac:dyDescent="0.45">
      <c r="A2889" s="74">
        <v>1818</v>
      </c>
      <c r="B2889" s="74">
        <v>28527</v>
      </c>
      <c r="C2889" s="75">
        <v>0</v>
      </c>
      <c r="D2889" s="74">
        <v>0</v>
      </c>
      <c r="E2889" s="74" t="s">
        <v>17</v>
      </c>
      <c r="F2889" s="74" t="s">
        <v>1491</v>
      </c>
      <c r="G2889" s="58">
        <v>1</v>
      </c>
      <c r="H2889" s="74">
        <v>60</v>
      </c>
      <c r="I2889" s="74">
        <v>67</v>
      </c>
    </row>
    <row r="2890" spans="1:9" ht="14.25" x14ac:dyDescent="0.45">
      <c r="A2890" s="74">
        <v>1819</v>
      </c>
      <c r="B2890" s="74">
        <v>11461</v>
      </c>
      <c r="C2890" s="75">
        <v>37.884186330600002</v>
      </c>
      <c r="D2890" s="74">
        <v>99</v>
      </c>
      <c r="E2890" s="74" t="s">
        <v>13</v>
      </c>
      <c r="F2890" s="74" t="s">
        <v>1490</v>
      </c>
      <c r="G2890" s="58">
        <v>3</v>
      </c>
      <c r="H2890" s="74">
        <v>62</v>
      </c>
      <c r="I2890" s="74">
        <v>659</v>
      </c>
    </row>
    <row r="2891" spans="1:9" ht="14.25" x14ac:dyDescent="0.45">
      <c r="A2891" s="74">
        <v>1820</v>
      </c>
      <c r="B2891" s="74">
        <v>6652</v>
      </c>
      <c r="C2891" s="75">
        <v>0</v>
      </c>
      <c r="D2891" s="74">
        <v>0</v>
      </c>
      <c r="E2891" s="74" t="s">
        <v>11</v>
      </c>
      <c r="F2891" s="74" t="s">
        <v>1489</v>
      </c>
      <c r="G2891" s="58">
        <v>2</v>
      </c>
      <c r="H2891" s="74">
        <v>62</v>
      </c>
      <c r="I2891" s="74">
        <v>629</v>
      </c>
    </row>
    <row r="2892" spans="1:9" ht="14.25" x14ac:dyDescent="0.45">
      <c r="A2892" s="74">
        <v>1820</v>
      </c>
      <c r="B2892" s="74">
        <v>36738</v>
      </c>
      <c r="C2892" s="75">
        <v>0</v>
      </c>
      <c r="D2892" s="74">
        <v>0</v>
      </c>
      <c r="E2892" s="74" t="s">
        <v>11</v>
      </c>
      <c r="F2892" s="74" t="s">
        <v>1488</v>
      </c>
      <c r="G2892" s="58">
        <v>2</v>
      </c>
      <c r="H2892" s="74">
        <v>62</v>
      </c>
      <c r="I2892" s="74">
        <v>629</v>
      </c>
    </row>
    <row r="2893" spans="1:9" ht="14.25" x14ac:dyDescent="0.45">
      <c r="A2893" s="74">
        <v>1821</v>
      </c>
      <c r="B2893" s="74">
        <v>7165</v>
      </c>
      <c r="C2893" s="75">
        <v>39.037474183</v>
      </c>
      <c r="D2893" s="74">
        <v>120</v>
      </c>
      <c r="E2893" s="74" t="s">
        <v>13</v>
      </c>
      <c r="F2893" s="74" t="s">
        <v>1487</v>
      </c>
      <c r="G2893" s="58">
        <v>24</v>
      </c>
      <c r="H2893" s="74">
        <v>59</v>
      </c>
      <c r="I2893" s="74">
        <v>377</v>
      </c>
    </row>
    <row r="2894" spans="1:9" ht="14.25" x14ac:dyDescent="0.45">
      <c r="A2894" s="74">
        <v>1822</v>
      </c>
      <c r="B2894" s="74">
        <v>15821</v>
      </c>
      <c r="C2894" s="75">
        <v>42</v>
      </c>
      <c r="D2894" s="74">
        <v>60</v>
      </c>
      <c r="E2894" s="74" t="s">
        <v>17</v>
      </c>
      <c r="F2894" s="74" t="s">
        <v>1486</v>
      </c>
      <c r="G2894" s="58">
        <v>2</v>
      </c>
      <c r="H2894" s="74">
        <v>61</v>
      </c>
      <c r="I2894" s="74">
        <v>633</v>
      </c>
    </row>
    <row r="2895" spans="1:9" ht="14.25" x14ac:dyDescent="0.45">
      <c r="A2895" s="74">
        <v>1822</v>
      </c>
      <c r="B2895" s="74">
        <v>36009</v>
      </c>
      <c r="C2895" s="75">
        <v>2</v>
      </c>
      <c r="D2895" s="74">
        <v>15</v>
      </c>
      <c r="E2895" s="74" t="s">
        <v>17</v>
      </c>
      <c r="F2895" s="74" t="s">
        <v>1484</v>
      </c>
      <c r="G2895" s="58">
        <v>2</v>
      </c>
      <c r="H2895" s="74">
        <v>61</v>
      </c>
      <c r="I2895" s="74">
        <v>630</v>
      </c>
    </row>
    <row r="2896" spans="1:9" ht="14.25" x14ac:dyDescent="0.45">
      <c r="A2896" s="74">
        <v>1822</v>
      </c>
      <c r="B2896" s="74">
        <v>11165</v>
      </c>
      <c r="C2896" s="75">
        <v>25</v>
      </c>
      <c r="D2896" s="74">
        <v>10</v>
      </c>
      <c r="E2896" s="74" t="s">
        <v>17</v>
      </c>
      <c r="F2896" s="74" t="s">
        <v>1485</v>
      </c>
      <c r="G2896" s="58">
        <v>2</v>
      </c>
      <c r="H2896" s="74">
        <v>61</v>
      </c>
      <c r="I2896" s="74">
        <v>633</v>
      </c>
    </row>
    <row r="2897" spans="1:9" ht="14.25" x14ac:dyDescent="0.45">
      <c r="A2897" s="74">
        <v>1822</v>
      </c>
      <c r="B2897" s="74">
        <v>36884</v>
      </c>
      <c r="C2897" s="75">
        <v>22</v>
      </c>
      <c r="D2897" s="74">
        <v>20</v>
      </c>
      <c r="E2897" s="74" t="s">
        <v>17</v>
      </c>
      <c r="F2897" s="74" t="s">
        <v>1484</v>
      </c>
      <c r="G2897" s="58">
        <v>2</v>
      </c>
      <c r="H2897" s="74">
        <v>61</v>
      </c>
      <c r="I2897" s="74">
        <v>630</v>
      </c>
    </row>
    <row r="2898" spans="1:9" ht="14.25" x14ac:dyDescent="0.45">
      <c r="A2898" s="74">
        <v>1823</v>
      </c>
      <c r="B2898" s="74">
        <v>33129</v>
      </c>
      <c r="C2898" s="75">
        <v>80</v>
      </c>
      <c r="D2898" s="74">
        <v>120</v>
      </c>
      <c r="E2898" s="74" t="s">
        <v>13</v>
      </c>
      <c r="F2898" s="74" t="s">
        <v>1482</v>
      </c>
      <c r="G2898" s="58">
        <v>4</v>
      </c>
      <c r="H2898" s="74">
        <v>59</v>
      </c>
      <c r="I2898" s="74">
        <v>993</v>
      </c>
    </row>
    <row r="2899" spans="1:9" ht="14.25" x14ac:dyDescent="0.45">
      <c r="A2899" s="74">
        <v>1824</v>
      </c>
      <c r="B2899" s="74">
        <v>2932</v>
      </c>
      <c r="C2899" s="75">
        <v>104</v>
      </c>
      <c r="D2899" s="74">
        <v>118</v>
      </c>
      <c r="E2899" s="74" t="s">
        <v>13</v>
      </c>
      <c r="F2899" s="74" t="s">
        <v>1481</v>
      </c>
      <c r="G2899" s="58">
        <v>2</v>
      </c>
      <c r="H2899" s="74">
        <v>59</v>
      </c>
      <c r="I2899" s="74">
        <v>763</v>
      </c>
    </row>
    <row r="2900" spans="1:9" ht="14.25" x14ac:dyDescent="0.45">
      <c r="A2900" s="74">
        <v>1825</v>
      </c>
      <c r="B2900" s="74">
        <v>12495</v>
      </c>
      <c r="C2900" s="75">
        <v>96</v>
      </c>
      <c r="D2900" s="74">
        <v>118</v>
      </c>
      <c r="E2900" s="74" t="s">
        <v>13</v>
      </c>
      <c r="F2900" s="74" t="s">
        <v>1480</v>
      </c>
      <c r="G2900" s="58">
        <v>2</v>
      </c>
      <c r="H2900" s="74">
        <v>59</v>
      </c>
      <c r="I2900" s="74">
        <v>2361</v>
      </c>
    </row>
    <row r="2901" spans="1:9" ht="14.25" x14ac:dyDescent="0.45">
      <c r="A2901" s="74">
        <v>1826</v>
      </c>
      <c r="B2901" s="74">
        <v>34042</v>
      </c>
      <c r="C2901" s="75">
        <v>64</v>
      </c>
      <c r="D2901" s="74">
        <v>115</v>
      </c>
      <c r="E2901" s="74" t="s">
        <v>13</v>
      </c>
      <c r="F2901" s="74" t="s">
        <v>1479</v>
      </c>
      <c r="G2901" s="58">
        <v>2</v>
      </c>
      <c r="H2901" s="74">
        <v>60</v>
      </c>
      <c r="I2901" s="74">
        <v>153</v>
      </c>
    </row>
    <row r="2902" spans="1:9" ht="14.25" x14ac:dyDescent="0.45">
      <c r="A2902" s="74">
        <v>1827</v>
      </c>
      <c r="B2902" s="74">
        <v>33235</v>
      </c>
      <c r="C2902" s="75">
        <v>25</v>
      </c>
      <c r="D2902" s="74">
        <v>48</v>
      </c>
      <c r="E2902" s="74" t="s">
        <v>16</v>
      </c>
      <c r="F2902" s="74" t="s">
        <v>2767</v>
      </c>
      <c r="G2902" s="58">
        <v>4</v>
      </c>
      <c r="H2902" s="74">
        <v>59</v>
      </c>
      <c r="I2902" s="74">
        <v>2234</v>
      </c>
    </row>
    <row r="2903" spans="1:9" ht="14.25" x14ac:dyDescent="0.45">
      <c r="A2903" s="74">
        <v>1827</v>
      </c>
      <c r="B2903" s="74">
        <v>21272</v>
      </c>
      <c r="C2903" s="75">
        <v>21</v>
      </c>
      <c r="D2903" s="74">
        <v>40</v>
      </c>
      <c r="E2903" s="74" t="s">
        <v>16</v>
      </c>
      <c r="F2903" s="74" t="s">
        <v>2766</v>
      </c>
      <c r="G2903" s="58">
        <v>4</v>
      </c>
      <c r="H2903" s="74">
        <v>59</v>
      </c>
      <c r="I2903" s="74">
        <v>2234</v>
      </c>
    </row>
    <row r="2904" spans="1:9" ht="14.25" x14ac:dyDescent="0.45">
      <c r="A2904" s="74">
        <v>1828</v>
      </c>
      <c r="B2904" s="74">
        <v>33851</v>
      </c>
      <c r="C2904" s="75">
        <v>164</v>
      </c>
      <c r="D2904" s="74">
        <v>124</v>
      </c>
      <c r="E2904" s="74" t="s">
        <v>13</v>
      </c>
      <c r="F2904" s="74" t="s">
        <v>1478</v>
      </c>
      <c r="G2904" s="58">
        <v>2</v>
      </c>
      <c r="H2904" s="74">
        <v>59</v>
      </c>
      <c r="I2904" s="74">
        <v>1992</v>
      </c>
    </row>
    <row r="2905" spans="1:9" ht="14.25" x14ac:dyDescent="0.45">
      <c r="A2905" s="74">
        <v>1829</v>
      </c>
      <c r="B2905" s="74">
        <v>21288</v>
      </c>
      <c r="C2905" s="75">
        <v>141.21178084499999</v>
      </c>
      <c r="D2905" s="74">
        <v>212</v>
      </c>
      <c r="E2905" s="74" t="s">
        <v>8</v>
      </c>
      <c r="F2905" s="74" t="s">
        <v>1477</v>
      </c>
      <c r="G2905" s="58">
        <v>2</v>
      </c>
      <c r="H2905" s="74">
        <v>61</v>
      </c>
      <c r="I2905" s="74">
        <v>2042</v>
      </c>
    </row>
    <row r="2906" spans="1:9" ht="14.25" x14ac:dyDescent="0.45">
      <c r="A2906" s="74">
        <v>1830</v>
      </c>
      <c r="B2906" s="74">
        <v>9534</v>
      </c>
      <c r="C2906" s="75">
        <v>95.515128079999997</v>
      </c>
      <c r="D2906" s="74">
        <v>120</v>
      </c>
      <c r="E2906" s="74" t="s">
        <v>13</v>
      </c>
      <c r="F2906" s="74" t="s">
        <v>1476</v>
      </c>
      <c r="G2906" s="58">
        <v>2</v>
      </c>
      <c r="H2906" s="74">
        <v>59</v>
      </c>
      <c r="I2906" s="74">
        <v>1059</v>
      </c>
    </row>
    <row r="2907" spans="1:9" ht="14.25" x14ac:dyDescent="0.45">
      <c r="A2907" s="74">
        <v>1831</v>
      </c>
      <c r="B2907" s="74">
        <v>23006</v>
      </c>
      <c r="C2907" s="75">
        <v>36</v>
      </c>
      <c r="D2907" s="74">
        <v>27</v>
      </c>
      <c r="E2907" s="74" t="s">
        <v>17</v>
      </c>
      <c r="F2907" s="74" t="s">
        <v>1475</v>
      </c>
      <c r="G2907" s="58">
        <v>2</v>
      </c>
      <c r="H2907" s="74">
        <v>60</v>
      </c>
      <c r="I2907" s="74">
        <v>2744</v>
      </c>
    </row>
    <row r="2908" spans="1:9" ht="14.25" x14ac:dyDescent="0.45">
      <c r="A2908" s="74">
        <v>1832</v>
      </c>
      <c r="B2908" s="74">
        <v>17765</v>
      </c>
      <c r="C2908" s="75">
        <v>33</v>
      </c>
      <c r="D2908" s="74">
        <v>35</v>
      </c>
      <c r="E2908" s="74" t="s">
        <v>17</v>
      </c>
      <c r="F2908" s="74" t="s">
        <v>1474</v>
      </c>
      <c r="G2908" s="58">
        <v>2</v>
      </c>
      <c r="H2908" s="74">
        <v>60</v>
      </c>
      <c r="I2908" s="74">
        <v>2744</v>
      </c>
    </row>
    <row r="2909" spans="1:9" ht="14.25" x14ac:dyDescent="0.45">
      <c r="A2909" s="74">
        <v>1833</v>
      </c>
      <c r="B2909" s="74">
        <v>18590</v>
      </c>
      <c r="C2909" s="75">
        <v>0</v>
      </c>
      <c r="D2909" s="74">
        <v>0</v>
      </c>
      <c r="E2909" s="74" t="s">
        <v>8</v>
      </c>
      <c r="F2909" s="74" t="s">
        <v>1471</v>
      </c>
      <c r="G2909" s="58">
        <v>0</v>
      </c>
      <c r="H2909" s="74">
        <v>61</v>
      </c>
      <c r="I2909" s="74">
        <v>1934</v>
      </c>
    </row>
    <row r="2910" spans="1:9" ht="14.25" x14ac:dyDescent="0.45">
      <c r="A2910" s="74">
        <v>1834</v>
      </c>
      <c r="B2910" s="74">
        <v>22783</v>
      </c>
      <c r="C2910" s="75">
        <v>111</v>
      </c>
      <c r="D2910" s="74">
        <v>120</v>
      </c>
      <c r="E2910" s="74" t="s">
        <v>13</v>
      </c>
      <c r="F2910" s="74" t="s">
        <v>1470</v>
      </c>
      <c r="G2910" s="58">
        <v>2</v>
      </c>
      <c r="H2910" s="74">
        <v>60</v>
      </c>
      <c r="I2910" s="74">
        <v>2309</v>
      </c>
    </row>
    <row r="2911" spans="1:9" ht="14.25" x14ac:dyDescent="0.45">
      <c r="A2911" s="74">
        <v>1837</v>
      </c>
      <c r="B2911" s="74">
        <v>3261</v>
      </c>
      <c r="C2911" s="75">
        <v>51.742667660999999</v>
      </c>
      <c r="D2911" s="74">
        <v>96</v>
      </c>
      <c r="E2911" s="74" t="s">
        <v>8</v>
      </c>
      <c r="F2911" s="74" t="s">
        <v>1465</v>
      </c>
      <c r="G2911" s="58">
        <v>26</v>
      </c>
      <c r="H2911" s="74">
        <v>61</v>
      </c>
      <c r="I2911" s="74">
        <v>706</v>
      </c>
    </row>
    <row r="2912" spans="1:9" ht="14.25" x14ac:dyDescent="0.45">
      <c r="A2912" s="74">
        <v>1838</v>
      </c>
      <c r="B2912" s="74">
        <v>52102</v>
      </c>
      <c r="C2912" s="75">
        <v>9.6927736910399993</v>
      </c>
      <c r="D2912" s="74">
        <v>20</v>
      </c>
      <c r="E2912" s="74" t="s">
        <v>12</v>
      </c>
      <c r="F2912" s="74" t="s">
        <v>1464</v>
      </c>
      <c r="G2912" s="58">
        <v>2</v>
      </c>
      <c r="H2912" s="74">
        <v>59</v>
      </c>
      <c r="I2912" s="74">
        <v>230</v>
      </c>
    </row>
    <row r="2913" spans="1:9" ht="14.25" x14ac:dyDescent="0.45">
      <c r="A2913" s="74">
        <v>1838</v>
      </c>
      <c r="B2913" s="74">
        <v>39337</v>
      </c>
      <c r="C2913" s="75">
        <v>1</v>
      </c>
      <c r="D2913" s="74">
        <v>20</v>
      </c>
      <c r="E2913" s="74" t="s">
        <v>12</v>
      </c>
      <c r="F2913" s="74" t="s">
        <v>1463</v>
      </c>
      <c r="G2913" s="58">
        <v>2</v>
      </c>
      <c r="H2913" s="74">
        <v>59</v>
      </c>
      <c r="I2913" s="74">
        <v>230</v>
      </c>
    </row>
    <row r="2914" spans="1:9" ht="14.25" x14ac:dyDescent="0.45">
      <c r="A2914" s="74">
        <v>1839</v>
      </c>
      <c r="B2914" s="74">
        <v>52729</v>
      </c>
      <c r="C2914" s="75">
        <v>0</v>
      </c>
      <c r="D2914" s="74">
        <v>0</v>
      </c>
      <c r="E2914" s="74" t="s">
        <v>10</v>
      </c>
      <c r="F2914" s="74" t="s">
        <v>1462</v>
      </c>
      <c r="G2914" s="58">
        <v>15</v>
      </c>
      <c r="H2914" s="74">
        <v>60</v>
      </c>
      <c r="I2914" s="74">
        <v>1126</v>
      </c>
    </row>
    <row r="2915" spans="1:9" ht="14.25" x14ac:dyDescent="0.45">
      <c r="A2915" s="74">
        <v>1839</v>
      </c>
      <c r="B2915" s="74">
        <v>52729</v>
      </c>
      <c r="C2915" s="75">
        <v>2.9105327281500002</v>
      </c>
      <c r="D2915" s="74">
        <v>0</v>
      </c>
      <c r="E2915" s="74" t="s">
        <v>10</v>
      </c>
      <c r="F2915" s="74" t="s">
        <v>1462</v>
      </c>
      <c r="G2915" s="58">
        <v>0</v>
      </c>
      <c r="H2915" s="74">
        <v>64</v>
      </c>
      <c r="I2915" s="74">
        <v>255</v>
      </c>
    </row>
    <row r="2916" spans="1:9" ht="14.25" x14ac:dyDescent="0.45">
      <c r="A2916" s="74">
        <v>1840</v>
      </c>
      <c r="B2916" s="74">
        <v>16709</v>
      </c>
      <c r="C2916" s="75">
        <v>34.5756189178</v>
      </c>
      <c r="D2916" s="74">
        <v>125</v>
      </c>
      <c r="E2916" s="74" t="s">
        <v>8</v>
      </c>
      <c r="F2916" s="74" t="s">
        <v>1461</v>
      </c>
      <c r="G2916" s="58">
        <v>2</v>
      </c>
      <c r="H2916" s="74">
        <v>61</v>
      </c>
      <c r="I2916" s="74">
        <v>2525</v>
      </c>
    </row>
    <row r="2917" spans="1:9" ht="14.25" x14ac:dyDescent="0.45">
      <c r="A2917" s="74">
        <v>1841</v>
      </c>
      <c r="B2917" s="74">
        <v>34269</v>
      </c>
      <c r="C2917" s="75">
        <v>0</v>
      </c>
      <c r="D2917" s="74">
        <v>0</v>
      </c>
      <c r="E2917" s="74" t="s">
        <v>8</v>
      </c>
      <c r="F2917" s="74" t="s">
        <v>1460</v>
      </c>
      <c r="G2917" s="58">
        <v>0</v>
      </c>
      <c r="H2917" s="74">
        <v>63</v>
      </c>
      <c r="I2917" s="74">
        <v>2279</v>
      </c>
    </row>
    <row r="2918" spans="1:9" ht="14.25" x14ac:dyDescent="0.45">
      <c r="A2918" s="74">
        <v>1841</v>
      </c>
      <c r="B2918" s="74">
        <v>34269</v>
      </c>
      <c r="C2918" s="75">
        <v>29.398099131199999</v>
      </c>
      <c r="D2918" s="74">
        <v>94</v>
      </c>
      <c r="E2918" s="74" t="s">
        <v>8</v>
      </c>
      <c r="F2918" s="74" t="s">
        <v>1460</v>
      </c>
      <c r="G2918" s="58">
        <v>16</v>
      </c>
      <c r="H2918" s="74">
        <v>60</v>
      </c>
      <c r="I2918" s="74">
        <v>573</v>
      </c>
    </row>
    <row r="2919" spans="1:9" ht="14.25" x14ac:dyDescent="0.45">
      <c r="A2919" s="74">
        <v>1842</v>
      </c>
      <c r="B2919" s="74">
        <v>34544</v>
      </c>
      <c r="C2919" s="75">
        <v>107.660556512</v>
      </c>
      <c r="D2919" s="74">
        <v>120</v>
      </c>
      <c r="E2919" s="74" t="s">
        <v>8</v>
      </c>
      <c r="F2919" s="74" t="s">
        <v>1459</v>
      </c>
      <c r="G2919" s="58">
        <v>24</v>
      </c>
      <c r="H2919" s="74">
        <v>62</v>
      </c>
      <c r="I2919" s="74">
        <v>756</v>
      </c>
    </row>
    <row r="2920" spans="1:9" ht="14.25" x14ac:dyDescent="0.45">
      <c r="A2920" s="74">
        <v>1843</v>
      </c>
      <c r="B2920" s="74">
        <v>44328</v>
      </c>
      <c r="C2920" s="75">
        <v>0</v>
      </c>
      <c r="D2920" s="74">
        <v>0</v>
      </c>
      <c r="E2920" s="74" t="s">
        <v>16</v>
      </c>
      <c r="F2920" s="74" t="s">
        <v>1458</v>
      </c>
      <c r="G2920" s="58">
        <v>0</v>
      </c>
      <c r="H2920" s="74">
        <v>61</v>
      </c>
      <c r="I2920" s="74">
        <v>683</v>
      </c>
    </row>
    <row r="2921" spans="1:9" ht="14.25" x14ac:dyDescent="0.45">
      <c r="A2921" s="74">
        <v>1843</v>
      </c>
      <c r="B2921" s="74">
        <v>67806</v>
      </c>
      <c r="C2921" s="75">
        <v>65</v>
      </c>
      <c r="D2921" s="74">
        <v>125</v>
      </c>
      <c r="E2921" s="74" t="s">
        <v>16</v>
      </c>
      <c r="F2921" s="74" t="s">
        <v>1458</v>
      </c>
      <c r="G2921" s="58">
        <v>2</v>
      </c>
      <c r="H2921" s="74">
        <v>61</v>
      </c>
      <c r="I2921" s="74">
        <v>683</v>
      </c>
    </row>
    <row r="2922" spans="1:9" ht="14.25" x14ac:dyDescent="0.45">
      <c r="A2922" s="74">
        <v>1843</v>
      </c>
      <c r="B2922" s="74">
        <v>67807</v>
      </c>
      <c r="C2922" s="75">
        <v>0</v>
      </c>
      <c r="D2922" s="74">
        <v>0</v>
      </c>
      <c r="E2922" s="74" t="s">
        <v>16</v>
      </c>
      <c r="F2922" s="74" t="s">
        <v>1458</v>
      </c>
      <c r="G2922" s="58">
        <v>0</v>
      </c>
      <c r="H2922" s="74">
        <v>61</v>
      </c>
      <c r="I2922" s="74">
        <v>683</v>
      </c>
    </row>
    <row r="2923" spans="1:9" ht="14.25" x14ac:dyDescent="0.45">
      <c r="A2923" s="74">
        <v>1844</v>
      </c>
      <c r="B2923" s="74">
        <v>38119</v>
      </c>
      <c r="C2923" s="75">
        <v>0</v>
      </c>
      <c r="D2923" s="74">
        <v>0</v>
      </c>
      <c r="E2923" s="74" t="s">
        <v>7</v>
      </c>
      <c r="F2923" s="74" t="s">
        <v>1457</v>
      </c>
      <c r="G2923" s="58">
        <v>0</v>
      </c>
      <c r="H2923" s="74">
        <v>60</v>
      </c>
      <c r="I2923" s="74">
        <v>1322</v>
      </c>
    </row>
    <row r="2924" spans="1:9" ht="14.25" x14ac:dyDescent="0.45">
      <c r="A2924" s="74">
        <v>1844</v>
      </c>
      <c r="B2924" s="74">
        <v>46807</v>
      </c>
      <c r="C2924" s="75">
        <v>0</v>
      </c>
      <c r="D2924" s="74">
        <v>0</v>
      </c>
      <c r="E2924" s="74" t="s">
        <v>7</v>
      </c>
      <c r="F2924" s="74" t="s">
        <v>1457</v>
      </c>
      <c r="G2924" s="58">
        <v>0</v>
      </c>
      <c r="H2924" s="74">
        <v>60</v>
      </c>
      <c r="I2924" s="74">
        <v>1323</v>
      </c>
    </row>
    <row r="2925" spans="1:9" ht="14.25" x14ac:dyDescent="0.45">
      <c r="A2925" s="74">
        <v>1844</v>
      </c>
      <c r="B2925" s="74">
        <v>50472</v>
      </c>
      <c r="C2925" s="75">
        <v>22</v>
      </c>
      <c r="D2925" s="74">
        <v>18</v>
      </c>
      <c r="E2925" s="74" t="s">
        <v>7</v>
      </c>
      <c r="F2925" s="74" t="s">
        <v>1457</v>
      </c>
      <c r="G2925" s="58">
        <v>2</v>
      </c>
      <c r="H2925" s="74">
        <v>60</v>
      </c>
      <c r="I2925" s="74">
        <v>1322</v>
      </c>
    </row>
    <row r="2926" spans="1:9" ht="14.25" x14ac:dyDescent="0.45">
      <c r="A2926" s="74">
        <v>1845</v>
      </c>
      <c r="B2926" s="74">
        <v>35188</v>
      </c>
      <c r="C2926" s="75">
        <v>0</v>
      </c>
      <c r="D2926" s="74">
        <v>0</v>
      </c>
      <c r="E2926" s="74" t="s">
        <v>18</v>
      </c>
      <c r="F2926" s="74" t="s">
        <v>1454</v>
      </c>
      <c r="G2926" s="58">
        <v>0</v>
      </c>
      <c r="H2926" s="74">
        <v>62</v>
      </c>
      <c r="I2926" s="74">
        <v>59</v>
      </c>
    </row>
    <row r="2927" spans="1:9" ht="14.25" x14ac:dyDescent="0.45">
      <c r="A2927" s="74">
        <v>1846</v>
      </c>
      <c r="B2927" s="74">
        <v>45260</v>
      </c>
      <c r="C2927" s="75">
        <v>0</v>
      </c>
      <c r="D2927" s="74">
        <v>0</v>
      </c>
      <c r="E2927" s="74" t="s">
        <v>18</v>
      </c>
      <c r="F2927" s="74" t="s">
        <v>1453</v>
      </c>
      <c r="G2927" s="58">
        <v>0</v>
      </c>
      <c r="H2927" s="74">
        <v>62</v>
      </c>
      <c r="I2927" s="74">
        <v>60</v>
      </c>
    </row>
    <row r="2928" spans="1:9" ht="14.25" x14ac:dyDescent="0.45">
      <c r="A2928" s="74">
        <v>1846</v>
      </c>
      <c r="B2928" s="74">
        <v>5085</v>
      </c>
      <c r="C2928" s="75">
        <v>0</v>
      </c>
      <c r="D2928" s="74">
        <v>0</v>
      </c>
      <c r="E2928" s="74" t="s">
        <v>18</v>
      </c>
      <c r="F2928" s="74" t="s">
        <v>1452</v>
      </c>
      <c r="G2928" s="58">
        <v>2</v>
      </c>
      <c r="H2928" s="74">
        <v>62</v>
      </c>
      <c r="I2928" s="74">
        <v>59</v>
      </c>
    </row>
    <row r="2929" spans="1:9" ht="14.25" x14ac:dyDescent="0.45">
      <c r="A2929" s="74">
        <v>1846</v>
      </c>
      <c r="B2929" s="74">
        <v>11877</v>
      </c>
      <c r="C2929" s="75">
        <v>0</v>
      </c>
      <c r="D2929" s="74">
        <v>0</v>
      </c>
      <c r="E2929" s="74" t="s">
        <v>18</v>
      </c>
      <c r="F2929" s="74" t="s">
        <v>1452</v>
      </c>
      <c r="G2929" s="58">
        <v>0</v>
      </c>
      <c r="H2929" s="74">
        <v>62</v>
      </c>
      <c r="I2929" s="74">
        <v>59</v>
      </c>
    </row>
    <row r="2930" spans="1:9" ht="14.25" x14ac:dyDescent="0.45">
      <c r="A2930" s="74">
        <v>1846</v>
      </c>
      <c r="B2930" s="74">
        <v>10619</v>
      </c>
      <c r="C2930" s="75">
        <v>0</v>
      </c>
      <c r="D2930" s="74">
        <v>0</v>
      </c>
      <c r="E2930" s="74" t="s">
        <v>18</v>
      </c>
      <c r="F2930" s="74" t="s">
        <v>1452</v>
      </c>
      <c r="G2930" s="58">
        <v>0</v>
      </c>
      <c r="H2930" s="74">
        <v>62</v>
      </c>
      <c r="I2930" s="74">
        <v>59</v>
      </c>
    </row>
    <row r="2931" spans="1:9" ht="14.25" x14ac:dyDescent="0.45">
      <c r="A2931" s="74">
        <v>1847</v>
      </c>
      <c r="B2931" s="74">
        <v>34098</v>
      </c>
      <c r="C2931" s="75">
        <v>112.32864100499999</v>
      </c>
      <c r="D2931" s="74">
        <v>120</v>
      </c>
      <c r="E2931" s="74" t="s">
        <v>14</v>
      </c>
      <c r="F2931" s="74" t="s">
        <v>1451</v>
      </c>
      <c r="G2931" s="58">
        <v>2</v>
      </c>
      <c r="H2931" s="74">
        <v>62</v>
      </c>
      <c r="I2931" s="74">
        <v>1486</v>
      </c>
    </row>
    <row r="2932" spans="1:9" ht="14.25" x14ac:dyDescent="0.45">
      <c r="A2932" s="74">
        <v>1848</v>
      </c>
      <c r="B2932" s="74">
        <v>6593</v>
      </c>
      <c r="C2932" s="75">
        <v>180.52330666500001</v>
      </c>
      <c r="D2932" s="74">
        <v>120</v>
      </c>
      <c r="E2932" s="74" t="s">
        <v>9</v>
      </c>
      <c r="F2932" s="74" t="s">
        <v>1450</v>
      </c>
      <c r="G2932" s="58">
        <v>16</v>
      </c>
      <c r="H2932" s="74">
        <v>60</v>
      </c>
      <c r="I2932" s="74">
        <v>1124</v>
      </c>
    </row>
    <row r="2933" spans="1:9" ht="14.25" x14ac:dyDescent="0.45">
      <c r="A2933" s="74">
        <v>1849</v>
      </c>
      <c r="B2933" s="74">
        <v>21619</v>
      </c>
      <c r="C2933" s="75">
        <v>12.5557386658</v>
      </c>
      <c r="D2933" s="74">
        <v>87</v>
      </c>
      <c r="E2933" s="74" t="s">
        <v>13</v>
      </c>
      <c r="F2933" s="74" t="s">
        <v>2456</v>
      </c>
      <c r="G2933" s="58">
        <v>5</v>
      </c>
      <c r="H2933" s="74">
        <v>59</v>
      </c>
      <c r="I2933" s="74">
        <v>620</v>
      </c>
    </row>
    <row r="2934" spans="1:9" ht="14.25" x14ac:dyDescent="0.45">
      <c r="A2934" s="74">
        <v>1849</v>
      </c>
      <c r="B2934" s="74">
        <v>52691</v>
      </c>
      <c r="C2934" s="75">
        <v>22</v>
      </c>
      <c r="D2934" s="74">
        <v>153</v>
      </c>
      <c r="E2934" s="74" t="s">
        <v>13</v>
      </c>
      <c r="F2934" s="74" t="s">
        <v>2455</v>
      </c>
      <c r="G2934" s="58">
        <v>5</v>
      </c>
      <c r="H2934" s="74">
        <v>59</v>
      </c>
      <c r="I2934" s="74">
        <v>620</v>
      </c>
    </row>
    <row r="2935" spans="1:9" ht="14.25" x14ac:dyDescent="0.45">
      <c r="A2935" s="74">
        <v>1850</v>
      </c>
      <c r="B2935" s="74">
        <v>20654</v>
      </c>
      <c r="C2935" s="75">
        <v>173</v>
      </c>
      <c r="D2935" s="74">
        <v>239</v>
      </c>
      <c r="E2935" s="74" t="s">
        <v>8</v>
      </c>
      <c r="F2935" s="74" t="s">
        <v>1449</v>
      </c>
      <c r="G2935" s="58">
        <v>4</v>
      </c>
      <c r="H2935" s="74">
        <v>60</v>
      </c>
      <c r="I2935" s="74">
        <v>1984</v>
      </c>
    </row>
    <row r="2936" spans="1:9" ht="14.25" x14ac:dyDescent="0.45">
      <c r="A2936" s="74">
        <v>1851</v>
      </c>
      <c r="B2936" s="74">
        <v>36965</v>
      </c>
      <c r="C2936" s="75">
        <v>137.40697435300001</v>
      </c>
      <c r="D2936" s="74">
        <v>113</v>
      </c>
      <c r="E2936" s="74" t="s">
        <v>8</v>
      </c>
      <c r="F2936" s="74" t="s">
        <v>1448</v>
      </c>
      <c r="G2936" s="58">
        <v>2</v>
      </c>
      <c r="H2936" s="74">
        <v>59</v>
      </c>
      <c r="I2936" s="74">
        <v>365</v>
      </c>
    </row>
    <row r="2937" spans="1:9" ht="14.25" x14ac:dyDescent="0.45">
      <c r="A2937" s="74">
        <v>1852</v>
      </c>
      <c r="B2937" s="74">
        <v>3724</v>
      </c>
      <c r="C2937" s="75">
        <v>95</v>
      </c>
      <c r="D2937" s="74">
        <v>123</v>
      </c>
      <c r="E2937" s="74" t="s">
        <v>8</v>
      </c>
      <c r="F2937" s="74" t="s">
        <v>3731</v>
      </c>
      <c r="G2937" s="58">
        <v>2</v>
      </c>
      <c r="H2937" s="74">
        <v>60</v>
      </c>
      <c r="I2937" s="74">
        <v>1018</v>
      </c>
    </row>
    <row r="2938" spans="1:9" ht="14.25" x14ac:dyDescent="0.45">
      <c r="A2938" s="74">
        <v>1852</v>
      </c>
      <c r="B2938" s="74">
        <v>160</v>
      </c>
      <c r="C2938" s="75">
        <v>85.443039916999993</v>
      </c>
      <c r="D2938" s="74">
        <v>123</v>
      </c>
      <c r="E2938" s="74" t="s">
        <v>8</v>
      </c>
      <c r="F2938" s="74" t="s">
        <v>3730</v>
      </c>
      <c r="G2938" s="58">
        <v>4</v>
      </c>
      <c r="H2938" s="74">
        <v>60</v>
      </c>
      <c r="I2938" s="74">
        <v>1018</v>
      </c>
    </row>
    <row r="2939" spans="1:9" ht="14.25" x14ac:dyDescent="0.45">
      <c r="A2939" s="74">
        <v>1853</v>
      </c>
      <c r="B2939" s="74">
        <v>16940</v>
      </c>
      <c r="C2939" s="75">
        <v>26.583333333300001</v>
      </c>
      <c r="D2939" s="74">
        <v>58</v>
      </c>
      <c r="E2939" s="74" t="s">
        <v>22</v>
      </c>
      <c r="F2939" s="74" t="s">
        <v>1445</v>
      </c>
      <c r="G2939" s="58">
        <v>2</v>
      </c>
      <c r="H2939" s="74">
        <v>61</v>
      </c>
      <c r="I2939" s="74">
        <v>1049</v>
      </c>
    </row>
    <row r="2940" spans="1:9" ht="14.25" x14ac:dyDescent="0.45">
      <c r="A2940" s="74">
        <v>1854</v>
      </c>
      <c r="B2940" s="74">
        <v>44432</v>
      </c>
      <c r="C2940" s="75">
        <v>54.3524494324</v>
      </c>
      <c r="D2940" s="74">
        <v>120</v>
      </c>
      <c r="E2940" s="74" t="s">
        <v>8</v>
      </c>
      <c r="F2940" s="74" t="s">
        <v>1444</v>
      </c>
      <c r="G2940" s="58">
        <v>4</v>
      </c>
      <c r="H2940" s="74">
        <v>59</v>
      </c>
      <c r="I2940" s="74">
        <v>153</v>
      </c>
    </row>
    <row r="2941" spans="1:9" ht="14.25" x14ac:dyDescent="0.45">
      <c r="A2941" s="74">
        <v>1854</v>
      </c>
      <c r="B2941" s="74">
        <v>319</v>
      </c>
      <c r="C2941" s="75">
        <v>128.458405836</v>
      </c>
      <c r="D2941" s="74">
        <v>120</v>
      </c>
      <c r="E2941" s="74" t="s">
        <v>8</v>
      </c>
      <c r="F2941" s="74" t="s">
        <v>1443</v>
      </c>
      <c r="G2941" s="58">
        <v>4</v>
      </c>
      <c r="H2941" s="74">
        <v>59</v>
      </c>
      <c r="I2941" s="74">
        <v>153</v>
      </c>
    </row>
    <row r="2942" spans="1:9" ht="14.25" x14ac:dyDescent="0.45">
      <c r="A2942" s="74">
        <v>1855</v>
      </c>
      <c r="B2942" s="74">
        <v>5608</v>
      </c>
      <c r="C2942" s="75">
        <v>90.440722907099996</v>
      </c>
      <c r="D2942" s="74">
        <v>97</v>
      </c>
      <c r="E2942" s="74" t="s">
        <v>8</v>
      </c>
      <c r="F2942" s="74" t="s">
        <v>1442</v>
      </c>
      <c r="G2942" s="58">
        <v>24</v>
      </c>
      <c r="H2942" s="74">
        <v>59</v>
      </c>
      <c r="I2942" s="74">
        <v>2225</v>
      </c>
    </row>
    <row r="2943" spans="1:9" ht="14.25" x14ac:dyDescent="0.45">
      <c r="A2943" s="74">
        <v>1856</v>
      </c>
      <c r="B2943" s="74">
        <v>35870</v>
      </c>
      <c r="C2943" s="75">
        <v>99.662115506800006</v>
      </c>
      <c r="D2943" s="74">
        <v>120</v>
      </c>
      <c r="E2943" s="74" t="s">
        <v>15</v>
      </c>
      <c r="F2943" s="74" t="s">
        <v>1441</v>
      </c>
      <c r="G2943" s="58">
        <v>2</v>
      </c>
      <c r="H2943" s="74">
        <v>62</v>
      </c>
      <c r="I2943" s="74">
        <v>162</v>
      </c>
    </row>
    <row r="2944" spans="1:9" ht="14.25" x14ac:dyDescent="0.45">
      <c r="A2944" s="74">
        <v>1857</v>
      </c>
      <c r="B2944" s="74">
        <v>39925</v>
      </c>
      <c r="C2944" s="75">
        <v>65.925530380400005</v>
      </c>
      <c r="D2944" s="74">
        <v>120</v>
      </c>
      <c r="E2944" s="74" t="s">
        <v>8</v>
      </c>
      <c r="F2944" s="74" t="s">
        <v>1440</v>
      </c>
      <c r="G2944" s="58">
        <v>16</v>
      </c>
      <c r="H2944" s="74">
        <v>59</v>
      </c>
      <c r="I2944" s="74">
        <v>1885</v>
      </c>
    </row>
    <row r="2945" spans="1:9" ht="14.25" x14ac:dyDescent="0.45">
      <c r="A2945" s="74">
        <v>1858</v>
      </c>
      <c r="B2945" s="74">
        <v>16661</v>
      </c>
      <c r="C2945" s="75">
        <v>106.086524209</v>
      </c>
      <c r="D2945" s="74">
        <v>240</v>
      </c>
      <c r="E2945" s="74" t="s">
        <v>8</v>
      </c>
      <c r="F2945" s="74" t="s">
        <v>1439</v>
      </c>
      <c r="G2945" s="58">
        <v>44</v>
      </c>
      <c r="H2945" s="74">
        <v>59</v>
      </c>
      <c r="I2945" s="74">
        <v>1845</v>
      </c>
    </row>
    <row r="2946" spans="1:9" ht="14.25" x14ac:dyDescent="0.45">
      <c r="A2946" s="74">
        <v>1859</v>
      </c>
      <c r="B2946" s="74">
        <v>2440</v>
      </c>
      <c r="C2946" s="75">
        <v>172.09644899</v>
      </c>
      <c r="D2946" s="74">
        <v>123</v>
      </c>
      <c r="E2946" s="74" t="s">
        <v>13</v>
      </c>
      <c r="F2946" s="74" t="s">
        <v>1438</v>
      </c>
      <c r="G2946" s="58">
        <v>2</v>
      </c>
      <c r="H2946" s="74">
        <v>59</v>
      </c>
      <c r="I2946" s="74">
        <v>1992</v>
      </c>
    </row>
    <row r="2947" spans="1:9" ht="14.25" x14ac:dyDescent="0.45">
      <c r="A2947" s="74">
        <v>1860</v>
      </c>
      <c r="B2947" s="74">
        <v>40837</v>
      </c>
      <c r="C2947" s="75">
        <v>133.59572319899999</v>
      </c>
      <c r="D2947" s="74">
        <v>120</v>
      </c>
      <c r="E2947" s="74" t="s">
        <v>13</v>
      </c>
      <c r="F2947" s="74" t="s">
        <v>1437</v>
      </c>
      <c r="G2947" s="58">
        <v>2</v>
      </c>
      <c r="H2947" s="74">
        <v>59</v>
      </c>
      <c r="I2947" s="74">
        <v>1992</v>
      </c>
    </row>
    <row r="2948" spans="1:9" ht="14.25" x14ac:dyDescent="0.45">
      <c r="A2948" s="74">
        <v>1861</v>
      </c>
      <c r="B2948" s="74">
        <v>46242</v>
      </c>
      <c r="C2948" s="75">
        <v>144.62561109200001</v>
      </c>
      <c r="D2948" s="74">
        <v>124</v>
      </c>
      <c r="E2948" s="74" t="s">
        <v>13</v>
      </c>
      <c r="F2948" s="74" t="s">
        <v>1436</v>
      </c>
      <c r="G2948" s="58">
        <v>2</v>
      </c>
      <c r="H2948" s="74">
        <v>59</v>
      </c>
      <c r="I2948" s="74">
        <v>1992</v>
      </c>
    </row>
    <row r="2949" spans="1:9" ht="14.25" x14ac:dyDescent="0.45">
      <c r="A2949" s="74">
        <v>1862</v>
      </c>
      <c r="B2949" s="74">
        <v>13208</v>
      </c>
      <c r="C2949" s="75">
        <v>6</v>
      </c>
      <c r="D2949" s="74">
        <v>15</v>
      </c>
      <c r="E2949" s="74" t="s">
        <v>12</v>
      </c>
      <c r="F2949" s="74" t="s">
        <v>1434</v>
      </c>
      <c r="G2949" s="58">
        <v>2</v>
      </c>
      <c r="H2949" s="74">
        <v>62</v>
      </c>
      <c r="I2949" s="74">
        <v>769</v>
      </c>
    </row>
    <row r="2950" spans="1:9" ht="14.25" x14ac:dyDescent="0.45">
      <c r="A2950" s="74">
        <v>1862</v>
      </c>
      <c r="B2950" s="74">
        <v>47018</v>
      </c>
      <c r="C2950" s="75">
        <v>42</v>
      </c>
      <c r="D2950" s="74">
        <v>106</v>
      </c>
      <c r="E2950" s="74" t="s">
        <v>12</v>
      </c>
      <c r="F2950" s="74" t="s">
        <v>1433</v>
      </c>
      <c r="G2950" s="58">
        <v>2</v>
      </c>
      <c r="H2950" s="74">
        <v>62</v>
      </c>
      <c r="I2950" s="74">
        <v>769</v>
      </c>
    </row>
    <row r="2951" spans="1:9" ht="14.25" x14ac:dyDescent="0.45">
      <c r="A2951" s="74">
        <v>1863</v>
      </c>
      <c r="B2951" s="74">
        <v>8434</v>
      </c>
      <c r="C2951" s="75">
        <v>250</v>
      </c>
      <c r="D2951" s="74">
        <v>140</v>
      </c>
      <c r="E2951" s="74" t="s">
        <v>12</v>
      </c>
      <c r="F2951" s="74" t="s">
        <v>1432</v>
      </c>
      <c r="G2951" s="58">
        <v>10</v>
      </c>
      <c r="H2951" s="74">
        <v>62</v>
      </c>
      <c r="I2951" s="74">
        <v>1838</v>
      </c>
    </row>
    <row r="2952" spans="1:9" ht="14.25" x14ac:dyDescent="0.45">
      <c r="A2952" s="74">
        <v>1864</v>
      </c>
      <c r="B2952" s="74">
        <v>2885</v>
      </c>
      <c r="C2952" s="75">
        <v>181</v>
      </c>
      <c r="D2952" s="74">
        <v>155</v>
      </c>
      <c r="E2952" s="74" t="s">
        <v>12</v>
      </c>
      <c r="F2952" s="74" t="s">
        <v>1431</v>
      </c>
      <c r="G2952" s="58">
        <v>2</v>
      </c>
      <c r="H2952" s="74">
        <v>61</v>
      </c>
      <c r="I2952" s="74">
        <v>1498</v>
      </c>
    </row>
    <row r="2953" spans="1:9" ht="14.25" x14ac:dyDescent="0.45">
      <c r="A2953" s="74">
        <v>1865</v>
      </c>
      <c r="B2953" s="74">
        <v>49135</v>
      </c>
      <c r="C2953" s="75">
        <v>32.838874209399997</v>
      </c>
      <c r="D2953" s="74">
        <v>24</v>
      </c>
      <c r="E2953" s="74" t="s">
        <v>12</v>
      </c>
      <c r="F2953" s="74" t="s">
        <v>1430</v>
      </c>
      <c r="G2953" s="58">
        <v>10</v>
      </c>
      <c r="H2953" s="74">
        <v>62</v>
      </c>
      <c r="I2953" s="74">
        <v>1839</v>
      </c>
    </row>
    <row r="2954" spans="1:9" ht="14.25" x14ac:dyDescent="0.45">
      <c r="A2954" s="74">
        <v>1865</v>
      </c>
      <c r="B2954" s="74">
        <v>26840</v>
      </c>
      <c r="C2954" s="75">
        <v>0</v>
      </c>
      <c r="D2954" s="74">
        <v>0</v>
      </c>
      <c r="E2954" s="74" t="s">
        <v>12</v>
      </c>
      <c r="F2954" s="74" t="s">
        <v>1429</v>
      </c>
      <c r="G2954" s="58">
        <v>0</v>
      </c>
      <c r="H2954" s="74">
        <v>60</v>
      </c>
      <c r="I2954" s="74">
        <v>648</v>
      </c>
    </row>
    <row r="2955" spans="1:9" ht="14.25" x14ac:dyDescent="0.45">
      <c r="A2955" s="74">
        <v>1866</v>
      </c>
      <c r="B2955" s="74">
        <v>43090</v>
      </c>
      <c r="C2955" s="75">
        <v>162.999960104</v>
      </c>
      <c r="D2955" s="74">
        <v>120</v>
      </c>
      <c r="E2955" s="74" t="s">
        <v>8</v>
      </c>
      <c r="F2955" s="74" t="s">
        <v>3790</v>
      </c>
      <c r="G2955" s="58">
        <v>2</v>
      </c>
      <c r="H2955" s="74">
        <v>62</v>
      </c>
      <c r="I2955" s="74">
        <v>784</v>
      </c>
    </row>
    <row r="2956" spans="1:9" ht="14.25" x14ac:dyDescent="0.45">
      <c r="A2956" s="74">
        <v>1867</v>
      </c>
      <c r="B2956" s="74">
        <v>14479</v>
      </c>
      <c r="C2956" s="75">
        <v>0</v>
      </c>
      <c r="D2956" s="74">
        <v>0</v>
      </c>
      <c r="E2956" s="74" t="s">
        <v>9</v>
      </c>
      <c r="F2956" s="74" t="s">
        <v>1426</v>
      </c>
      <c r="G2956" s="58">
        <v>15</v>
      </c>
      <c r="H2956" s="74">
        <v>62</v>
      </c>
      <c r="I2956" s="74">
        <v>1294</v>
      </c>
    </row>
    <row r="2957" spans="1:9" ht="14.25" x14ac:dyDescent="0.45">
      <c r="A2957" s="74">
        <v>1868</v>
      </c>
      <c r="B2957" s="74">
        <v>6771</v>
      </c>
      <c r="C2957" s="75">
        <v>75</v>
      </c>
      <c r="D2957" s="74">
        <v>120</v>
      </c>
      <c r="E2957" s="74" t="s">
        <v>13</v>
      </c>
      <c r="F2957" s="74" t="s">
        <v>1425</v>
      </c>
      <c r="G2957" s="58">
        <v>2</v>
      </c>
      <c r="H2957" s="74">
        <v>59</v>
      </c>
      <c r="I2957" s="74">
        <v>2369</v>
      </c>
    </row>
    <row r="2958" spans="1:9" ht="14.25" x14ac:dyDescent="0.45">
      <c r="A2958" s="74">
        <v>1869</v>
      </c>
      <c r="B2958" s="74">
        <v>2720</v>
      </c>
      <c r="C2958" s="75">
        <v>60</v>
      </c>
      <c r="D2958" s="74">
        <v>120</v>
      </c>
      <c r="E2958" s="74" t="s">
        <v>8</v>
      </c>
      <c r="F2958" s="74" t="s">
        <v>1424</v>
      </c>
      <c r="G2958" s="58">
        <v>2</v>
      </c>
      <c r="H2958" s="74">
        <v>60</v>
      </c>
      <c r="I2958" s="74">
        <v>2131</v>
      </c>
    </row>
    <row r="2959" spans="1:9" ht="14.25" x14ac:dyDescent="0.45">
      <c r="A2959" s="74">
        <v>1870</v>
      </c>
      <c r="B2959" s="74">
        <v>3775</v>
      </c>
      <c r="C2959" s="75">
        <v>50.486265194799998</v>
      </c>
      <c r="D2959" s="74">
        <v>156</v>
      </c>
      <c r="E2959" s="74" t="s">
        <v>7</v>
      </c>
      <c r="F2959" s="74" t="s">
        <v>1423</v>
      </c>
      <c r="G2959" s="58">
        <v>48</v>
      </c>
      <c r="H2959" s="74">
        <v>60</v>
      </c>
      <c r="I2959" s="74">
        <v>2062</v>
      </c>
    </row>
    <row r="2960" spans="1:9" ht="14.25" x14ac:dyDescent="0.45">
      <c r="A2960" s="74">
        <v>1871</v>
      </c>
      <c r="B2960" s="74">
        <v>35652</v>
      </c>
      <c r="C2960" s="75">
        <v>159.282310013</v>
      </c>
      <c r="D2960" s="74">
        <v>215</v>
      </c>
      <c r="E2960" s="74" t="s">
        <v>16</v>
      </c>
      <c r="F2960" s="74" t="s">
        <v>1422</v>
      </c>
      <c r="G2960" s="58">
        <v>2</v>
      </c>
      <c r="H2960" s="74">
        <v>62</v>
      </c>
      <c r="I2960" s="74">
        <v>1309</v>
      </c>
    </row>
    <row r="2961" spans="1:9" ht="14.25" x14ac:dyDescent="0.45">
      <c r="A2961" s="74">
        <v>1872</v>
      </c>
      <c r="B2961" s="74">
        <v>52187</v>
      </c>
      <c r="C2961" s="75">
        <v>84</v>
      </c>
      <c r="D2961" s="74">
        <v>121</v>
      </c>
      <c r="E2961" s="74" t="s">
        <v>8</v>
      </c>
      <c r="F2961" s="74" t="s">
        <v>1421</v>
      </c>
      <c r="G2961" s="58">
        <v>3</v>
      </c>
      <c r="H2961" s="74">
        <v>62</v>
      </c>
      <c r="I2961" s="74">
        <v>316</v>
      </c>
    </row>
    <row r="2962" spans="1:9" ht="14.25" x14ac:dyDescent="0.45">
      <c r="A2962" s="74">
        <v>1873</v>
      </c>
      <c r="B2962" s="74">
        <v>913</v>
      </c>
      <c r="C2962" s="75">
        <v>110.345832911</v>
      </c>
      <c r="D2962" s="74">
        <v>103</v>
      </c>
      <c r="E2962" s="74" t="s">
        <v>8</v>
      </c>
      <c r="F2962" s="74" t="s">
        <v>1420</v>
      </c>
      <c r="G2962" s="58">
        <v>2</v>
      </c>
      <c r="H2962" s="74">
        <v>59</v>
      </c>
      <c r="I2962" s="74">
        <v>1523</v>
      </c>
    </row>
    <row r="2963" spans="1:9" ht="14.25" x14ac:dyDescent="0.45">
      <c r="A2963" s="74">
        <v>1874</v>
      </c>
      <c r="B2963" s="74">
        <v>47374</v>
      </c>
      <c r="C2963" s="75">
        <v>89.340833693899995</v>
      </c>
      <c r="D2963" s="74">
        <v>120</v>
      </c>
      <c r="E2963" s="74" t="s">
        <v>8</v>
      </c>
      <c r="F2963" s="74" t="s">
        <v>1419</v>
      </c>
      <c r="G2963" s="58">
        <v>2</v>
      </c>
      <c r="H2963" s="74">
        <v>60</v>
      </c>
      <c r="I2963" s="74">
        <v>1404</v>
      </c>
    </row>
    <row r="2964" spans="1:9" ht="14.25" x14ac:dyDescent="0.45">
      <c r="A2964" s="74">
        <v>1875</v>
      </c>
      <c r="B2964" s="74">
        <v>37472</v>
      </c>
      <c r="C2964" s="75">
        <v>0</v>
      </c>
      <c r="D2964" s="74">
        <v>0</v>
      </c>
      <c r="E2964" s="74" t="s">
        <v>7</v>
      </c>
      <c r="F2964" s="74" t="s">
        <v>3547</v>
      </c>
      <c r="G2964" s="58">
        <v>0</v>
      </c>
      <c r="H2964" s="74">
        <v>60</v>
      </c>
      <c r="I2964" s="74">
        <v>2369</v>
      </c>
    </row>
    <row r="2965" spans="1:9" ht="14.25" x14ac:dyDescent="0.45">
      <c r="A2965" s="74">
        <v>1875</v>
      </c>
      <c r="B2965" s="74">
        <v>41483</v>
      </c>
      <c r="C2965" s="75">
        <v>0</v>
      </c>
      <c r="D2965" s="74">
        <v>0</v>
      </c>
      <c r="E2965" s="74" t="s">
        <v>7</v>
      </c>
      <c r="F2965" s="74" t="s">
        <v>3546</v>
      </c>
      <c r="G2965" s="58">
        <v>0</v>
      </c>
      <c r="H2965" s="74">
        <v>60</v>
      </c>
      <c r="I2965" s="74">
        <v>2369</v>
      </c>
    </row>
    <row r="2966" spans="1:9" ht="14.25" x14ac:dyDescent="0.45">
      <c r="A2966" s="74">
        <v>1876</v>
      </c>
      <c r="B2966" s="74">
        <v>28822</v>
      </c>
      <c r="C2966" s="75">
        <v>3</v>
      </c>
      <c r="D2966" s="74">
        <v>22</v>
      </c>
      <c r="E2966" s="74" t="s">
        <v>13</v>
      </c>
      <c r="F2966" s="74" t="s">
        <v>1418</v>
      </c>
      <c r="G2966" s="58">
        <v>6</v>
      </c>
      <c r="H2966" s="74">
        <v>62</v>
      </c>
      <c r="I2966" s="74">
        <v>1820</v>
      </c>
    </row>
    <row r="2967" spans="1:9" ht="14.25" x14ac:dyDescent="0.45">
      <c r="A2967" s="74">
        <v>1877</v>
      </c>
      <c r="B2967" s="74">
        <v>24783</v>
      </c>
      <c r="C2967" s="75">
        <v>95</v>
      </c>
      <c r="D2967" s="74">
        <v>135</v>
      </c>
      <c r="E2967" s="74" t="s">
        <v>7</v>
      </c>
      <c r="F2967" s="74" t="s">
        <v>2434</v>
      </c>
      <c r="G2967" s="58">
        <v>18</v>
      </c>
      <c r="H2967" s="74">
        <v>61</v>
      </c>
      <c r="I2967" s="74">
        <v>2293</v>
      </c>
    </row>
    <row r="2968" spans="1:9" ht="14.25" x14ac:dyDescent="0.45">
      <c r="A2968" s="74">
        <v>1877</v>
      </c>
      <c r="B2968" s="74">
        <v>36174</v>
      </c>
      <c r="C2968" s="75">
        <v>0</v>
      </c>
      <c r="D2968" s="74">
        <v>0</v>
      </c>
      <c r="E2968" s="74" t="s">
        <v>7</v>
      </c>
      <c r="F2968" s="74" t="s">
        <v>2435</v>
      </c>
      <c r="G2968" s="58">
        <v>0</v>
      </c>
      <c r="H2968" s="74">
        <v>61</v>
      </c>
      <c r="I2968" s="74">
        <v>2293</v>
      </c>
    </row>
    <row r="2969" spans="1:9" ht="14.25" x14ac:dyDescent="0.45">
      <c r="A2969" s="74">
        <v>1877</v>
      </c>
      <c r="B2969" s="74">
        <v>60893</v>
      </c>
      <c r="C2969" s="75">
        <v>24.6407100178</v>
      </c>
      <c r="D2969" s="74">
        <v>35</v>
      </c>
      <c r="E2969" s="74" t="s">
        <v>7</v>
      </c>
      <c r="F2969" s="74" t="s">
        <v>2435</v>
      </c>
      <c r="G2969" s="58">
        <v>18</v>
      </c>
      <c r="H2969" s="74">
        <v>61</v>
      </c>
      <c r="I2969" s="74">
        <v>2293</v>
      </c>
    </row>
    <row r="2970" spans="1:9" ht="14.25" x14ac:dyDescent="0.45">
      <c r="A2970" s="74">
        <v>1877</v>
      </c>
      <c r="B2970" s="74">
        <v>60894</v>
      </c>
      <c r="C2970" s="75">
        <v>0</v>
      </c>
      <c r="D2970" s="74">
        <v>0</v>
      </c>
      <c r="E2970" s="74" t="s">
        <v>7</v>
      </c>
      <c r="F2970" s="74" t="s">
        <v>2435</v>
      </c>
      <c r="G2970" s="58">
        <v>0</v>
      </c>
      <c r="H2970" s="74">
        <v>61</v>
      </c>
      <c r="I2970" s="74">
        <v>2293</v>
      </c>
    </row>
    <row r="2971" spans="1:9" ht="14.25" x14ac:dyDescent="0.45">
      <c r="A2971" s="74">
        <v>1878</v>
      </c>
      <c r="B2971" s="74">
        <v>3568</v>
      </c>
      <c r="C2971" s="75">
        <v>0</v>
      </c>
      <c r="D2971" s="74">
        <v>0</v>
      </c>
      <c r="E2971" s="74" t="s">
        <v>18</v>
      </c>
      <c r="F2971" s="74" t="s">
        <v>1417</v>
      </c>
      <c r="G2971" s="58">
        <v>0</v>
      </c>
      <c r="H2971" s="74">
        <v>59</v>
      </c>
      <c r="I2971" s="74">
        <v>1132</v>
      </c>
    </row>
    <row r="2972" spans="1:9" ht="14.25" x14ac:dyDescent="0.45">
      <c r="A2972" s="74">
        <v>1879</v>
      </c>
      <c r="B2972" s="74">
        <v>15690</v>
      </c>
      <c r="C2972" s="75">
        <v>0</v>
      </c>
      <c r="D2972" s="74">
        <v>0</v>
      </c>
      <c r="E2972" s="74" t="s">
        <v>21</v>
      </c>
      <c r="F2972" s="74" t="s">
        <v>1415</v>
      </c>
      <c r="G2972" s="58">
        <v>0</v>
      </c>
      <c r="H2972" s="74">
        <v>62</v>
      </c>
      <c r="I2972" s="74">
        <v>386</v>
      </c>
    </row>
    <row r="2973" spans="1:9" ht="14.25" x14ac:dyDescent="0.45">
      <c r="A2973" s="74">
        <v>1880</v>
      </c>
      <c r="B2973" s="74">
        <v>25941</v>
      </c>
      <c r="C2973" s="75">
        <v>132</v>
      </c>
      <c r="D2973" s="74">
        <v>120</v>
      </c>
      <c r="E2973" s="74" t="s">
        <v>15</v>
      </c>
      <c r="F2973" s="74" t="s">
        <v>1414</v>
      </c>
      <c r="G2973" s="58">
        <v>2</v>
      </c>
      <c r="H2973" s="74">
        <v>61</v>
      </c>
      <c r="I2973" s="74">
        <v>1163</v>
      </c>
    </row>
    <row r="2974" spans="1:9" ht="14.25" x14ac:dyDescent="0.45">
      <c r="A2974" s="74">
        <v>1881</v>
      </c>
      <c r="B2974" s="74">
        <v>13262</v>
      </c>
      <c r="C2974" s="75">
        <v>100</v>
      </c>
      <c r="D2974" s="74">
        <v>126</v>
      </c>
      <c r="E2974" s="74" t="s">
        <v>7</v>
      </c>
      <c r="F2974" s="74" t="s">
        <v>1411</v>
      </c>
      <c r="G2974" s="58">
        <v>26</v>
      </c>
      <c r="H2974" s="74">
        <v>60</v>
      </c>
      <c r="I2974" s="74">
        <v>364</v>
      </c>
    </row>
    <row r="2975" spans="1:9" ht="14.25" x14ac:dyDescent="0.45">
      <c r="A2975" s="74">
        <v>1882</v>
      </c>
      <c r="B2975" s="74">
        <v>24498</v>
      </c>
      <c r="C2975" s="75">
        <v>115.644573747</v>
      </c>
      <c r="D2975" s="74">
        <v>118</v>
      </c>
      <c r="E2975" s="74" t="s">
        <v>12</v>
      </c>
      <c r="F2975" s="74" t="s">
        <v>3643</v>
      </c>
      <c r="G2975" s="58">
        <v>2</v>
      </c>
      <c r="H2975" s="74">
        <v>61</v>
      </c>
      <c r="I2975" s="74">
        <v>2032</v>
      </c>
    </row>
    <row r="2976" spans="1:9" ht="14.25" x14ac:dyDescent="0.45">
      <c r="A2976" s="74">
        <v>1883</v>
      </c>
      <c r="B2976" s="74">
        <v>23229</v>
      </c>
      <c r="C2976" s="75">
        <v>123.218894525</v>
      </c>
      <c r="D2976" s="74">
        <v>120</v>
      </c>
      <c r="E2976" s="74" t="s">
        <v>13</v>
      </c>
      <c r="F2976" s="74" t="s">
        <v>1410</v>
      </c>
      <c r="G2976" s="58">
        <v>5</v>
      </c>
      <c r="H2976" s="74">
        <v>60</v>
      </c>
      <c r="I2976" s="74">
        <v>1484</v>
      </c>
    </row>
    <row r="2977" spans="1:9" ht="14.25" x14ac:dyDescent="0.45">
      <c r="A2977" s="74">
        <v>1884</v>
      </c>
      <c r="B2977" s="74">
        <v>63067</v>
      </c>
      <c r="C2977" s="75">
        <v>53.912984769099999</v>
      </c>
      <c r="D2977" s="74">
        <v>131</v>
      </c>
      <c r="E2977" s="74" t="s">
        <v>11</v>
      </c>
      <c r="F2977" s="74" t="s">
        <v>1409</v>
      </c>
      <c r="G2977" s="58">
        <v>24</v>
      </c>
      <c r="H2977" s="74">
        <v>60</v>
      </c>
      <c r="I2977" s="74">
        <v>1401</v>
      </c>
    </row>
    <row r="2978" spans="1:9" ht="14.25" x14ac:dyDescent="0.45">
      <c r="A2978" s="74">
        <v>1884</v>
      </c>
      <c r="B2978" s="74">
        <v>63068</v>
      </c>
      <c r="C2978" s="75">
        <v>0</v>
      </c>
      <c r="D2978" s="74">
        <v>0</v>
      </c>
      <c r="E2978" s="74" t="s">
        <v>11</v>
      </c>
      <c r="F2978" s="74" t="s">
        <v>1409</v>
      </c>
      <c r="G2978" s="58">
        <v>0</v>
      </c>
      <c r="H2978" s="74">
        <v>60</v>
      </c>
      <c r="I2978" s="74">
        <v>1402</v>
      </c>
    </row>
    <row r="2979" spans="1:9" ht="14.25" x14ac:dyDescent="0.45">
      <c r="A2979" s="74">
        <v>1884</v>
      </c>
      <c r="B2979" s="74">
        <v>63069</v>
      </c>
      <c r="C2979" s="75">
        <v>0</v>
      </c>
      <c r="D2979" s="74">
        <v>0</v>
      </c>
      <c r="E2979" s="74" t="s">
        <v>11</v>
      </c>
      <c r="F2979" s="74" t="s">
        <v>1409</v>
      </c>
      <c r="G2979" s="58">
        <v>0</v>
      </c>
      <c r="H2979" s="74">
        <v>60</v>
      </c>
      <c r="I2979" s="74">
        <v>1402</v>
      </c>
    </row>
    <row r="2980" spans="1:9" ht="14.25" x14ac:dyDescent="0.45">
      <c r="A2980" s="74">
        <v>1884</v>
      </c>
      <c r="B2980" s="74">
        <v>63070</v>
      </c>
      <c r="C2980" s="75">
        <v>0</v>
      </c>
      <c r="D2980" s="74">
        <v>0</v>
      </c>
      <c r="E2980" s="74" t="s">
        <v>11</v>
      </c>
      <c r="F2980" s="74" t="s">
        <v>1409</v>
      </c>
      <c r="G2980" s="58">
        <v>0</v>
      </c>
      <c r="H2980" s="74">
        <v>60</v>
      </c>
      <c r="I2980" s="74">
        <v>1402</v>
      </c>
    </row>
    <row r="2981" spans="1:9" ht="14.25" x14ac:dyDescent="0.45">
      <c r="A2981" s="74">
        <v>1884</v>
      </c>
      <c r="B2981" s="74">
        <v>63071</v>
      </c>
      <c r="C2981" s="75">
        <v>0</v>
      </c>
      <c r="D2981" s="74">
        <v>0</v>
      </c>
      <c r="E2981" s="74" t="s">
        <v>11</v>
      </c>
      <c r="F2981" s="74" t="s">
        <v>1409</v>
      </c>
      <c r="G2981" s="58">
        <v>0</v>
      </c>
      <c r="H2981" s="74">
        <v>60</v>
      </c>
      <c r="I2981" s="74">
        <v>1402</v>
      </c>
    </row>
    <row r="2982" spans="1:9" ht="14.25" x14ac:dyDescent="0.45">
      <c r="A2982" s="74">
        <v>1885</v>
      </c>
      <c r="B2982" s="74">
        <v>9574</v>
      </c>
      <c r="C2982" s="75">
        <v>73.419446311399994</v>
      </c>
      <c r="D2982" s="74">
        <v>120</v>
      </c>
      <c r="E2982" s="74" t="s">
        <v>8</v>
      </c>
      <c r="F2982" s="74" t="s">
        <v>1408</v>
      </c>
      <c r="G2982" s="58">
        <v>2</v>
      </c>
      <c r="H2982" s="74">
        <v>59</v>
      </c>
      <c r="I2982" s="74">
        <v>1831</v>
      </c>
    </row>
    <row r="2983" spans="1:9" ht="14.25" x14ac:dyDescent="0.45">
      <c r="A2983" s="74">
        <v>1886</v>
      </c>
      <c r="B2983" s="74">
        <v>27150</v>
      </c>
      <c r="C2983" s="75">
        <v>0</v>
      </c>
      <c r="D2983" s="74">
        <v>0</v>
      </c>
      <c r="E2983" s="74" t="s">
        <v>14</v>
      </c>
      <c r="F2983" s="74" t="s">
        <v>1269</v>
      </c>
      <c r="G2983" s="58">
        <v>0</v>
      </c>
      <c r="H2983" s="74">
        <v>59</v>
      </c>
      <c r="I2983" s="74">
        <v>2567</v>
      </c>
    </row>
    <row r="2984" spans="1:9" ht="14.25" x14ac:dyDescent="0.45">
      <c r="A2984" s="74">
        <v>1887</v>
      </c>
      <c r="B2984" s="74">
        <v>8901</v>
      </c>
      <c r="C2984" s="75">
        <v>136.05390193700001</v>
      </c>
      <c r="D2984" s="74">
        <v>165</v>
      </c>
      <c r="E2984" s="74" t="s">
        <v>8</v>
      </c>
      <c r="F2984" s="74" t="s">
        <v>3662</v>
      </c>
      <c r="G2984" s="58">
        <v>16</v>
      </c>
      <c r="H2984" s="74">
        <v>61</v>
      </c>
      <c r="I2984" s="74">
        <v>2525</v>
      </c>
    </row>
    <row r="2985" spans="1:9" ht="14.25" x14ac:dyDescent="0.45">
      <c r="A2985" s="74">
        <v>1888</v>
      </c>
      <c r="B2985" s="74">
        <v>3311</v>
      </c>
      <c r="C2985" s="75">
        <v>36.592184771600003</v>
      </c>
      <c r="D2985" s="74">
        <v>45</v>
      </c>
      <c r="E2985" s="74" t="s">
        <v>8</v>
      </c>
      <c r="F2985" s="74" t="s">
        <v>1268</v>
      </c>
      <c r="G2985" s="58">
        <v>2</v>
      </c>
      <c r="H2985" s="74">
        <v>62</v>
      </c>
      <c r="I2985" s="74">
        <v>523</v>
      </c>
    </row>
    <row r="2986" spans="1:9" ht="14.25" x14ac:dyDescent="0.45">
      <c r="A2986" s="74">
        <v>1889</v>
      </c>
      <c r="B2986" s="74">
        <v>9053</v>
      </c>
      <c r="C2986" s="75">
        <v>171</v>
      </c>
      <c r="D2986" s="74">
        <v>215</v>
      </c>
      <c r="E2986" s="74" t="s">
        <v>13</v>
      </c>
      <c r="F2986" s="74" t="s">
        <v>1267</v>
      </c>
      <c r="G2986" s="58">
        <v>17</v>
      </c>
      <c r="H2986" s="74">
        <v>62</v>
      </c>
      <c r="I2986" s="74">
        <v>669</v>
      </c>
    </row>
    <row r="2987" spans="1:9" ht="14.25" x14ac:dyDescent="0.45">
      <c r="A2987" s="74">
        <v>1890</v>
      </c>
      <c r="B2987" s="74">
        <v>11046</v>
      </c>
      <c r="C2987" s="75">
        <v>45</v>
      </c>
      <c r="D2987" s="74">
        <v>121</v>
      </c>
      <c r="E2987" s="74" t="s">
        <v>10</v>
      </c>
      <c r="F2987" s="74" t="s">
        <v>1266</v>
      </c>
      <c r="G2987" s="58">
        <v>4</v>
      </c>
      <c r="H2987" s="74">
        <v>59</v>
      </c>
      <c r="I2987" s="74">
        <v>1873</v>
      </c>
    </row>
    <row r="2988" spans="1:9" ht="14.25" x14ac:dyDescent="0.45">
      <c r="A2988" s="74">
        <v>1891</v>
      </c>
      <c r="B2988" s="74">
        <v>53563</v>
      </c>
      <c r="C2988" s="75">
        <v>35.390408499599999</v>
      </c>
      <c r="D2988" s="74">
        <v>240</v>
      </c>
      <c r="E2988" s="74" t="s">
        <v>8</v>
      </c>
      <c r="F2988" s="74" t="s">
        <v>1265</v>
      </c>
      <c r="G2988" s="58">
        <v>23</v>
      </c>
      <c r="H2988" s="74">
        <v>62</v>
      </c>
      <c r="I2988" s="74">
        <v>533</v>
      </c>
    </row>
    <row r="2989" spans="1:9" ht="14.25" x14ac:dyDescent="0.45">
      <c r="A2989" s="74">
        <v>1891</v>
      </c>
      <c r="B2989" s="74">
        <v>60458</v>
      </c>
      <c r="C2989" s="75">
        <v>0</v>
      </c>
      <c r="D2989" s="74">
        <v>0</v>
      </c>
      <c r="E2989" s="74" t="s">
        <v>8</v>
      </c>
      <c r="F2989" s="74" t="s">
        <v>1265</v>
      </c>
      <c r="G2989" s="58">
        <v>0</v>
      </c>
      <c r="H2989" s="74">
        <v>62</v>
      </c>
      <c r="I2989" s="74">
        <v>533</v>
      </c>
    </row>
    <row r="2990" spans="1:9" ht="14.25" x14ac:dyDescent="0.45">
      <c r="A2990" s="74">
        <v>1891</v>
      </c>
      <c r="B2990" s="74">
        <v>60459</v>
      </c>
      <c r="C2990" s="75">
        <v>0</v>
      </c>
      <c r="D2990" s="74">
        <v>0</v>
      </c>
      <c r="E2990" s="74" t="s">
        <v>8</v>
      </c>
      <c r="F2990" s="74" t="s">
        <v>1265</v>
      </c>
      <c r="G2990" s="58">
        <v>0</v>
      </c>
      <c r="H2990" s="74">
        <v>62</v>
      </c>
      <c r="I2990" s="74">
        <v>533</v>
      </c>
    </row>
    <row r="2991" spans="1:9" ht="14.25" x14ac:dyDescent="0.45">
      <c r="A2991" s="74">
        <v>1891</v>
      </c>
      <c r="B2991" s="74">
        <v>60460</v>
      </c>
      <c r="C2991" s="75">
        <v>0</v>
      </c>
      <c r="D2991" s="74">
        <v>0</v>
      </c>
      <c r="E2991" s="74" t="s">
        <v>8</v>
      </c>
      <c r="F2991" s="74" t="s">
        <v>1265</v>
      </c>
      <c r="G2991" s="58">
        <v>0</v>
      </c>
      <c r="H2991" s="74">
        <v>62</v>
      </c>
      <c r="I2991" s="74">
        <v>533</v>
      </c>
    </row>
    <row r="2992" spans="1:9" ht="14.25" x14ac:dyDescent="0.45">
      <c r="A2992" s="74">
        <v>1892</v>
      </c>
      <c r="B2992" s="74">
        <v>70102</v>
      </c>
      <c r="C2992" s="75">
        <v>9.6766927215200003</v>
      </c>
      <c r="D2992" s="74">
        <v>30</v>
      </c>
      <c r="E2992" s="74" t="s">
        <v>11</v>
      </c>
      <c r="F2992" s="74" t="s">
        <v>1264</v>
      </c>
      <c r="G2992" s="58">
        <v>2</v>
      </c>
      <c r="H2992" s="74">
        <v>61</v>
      </c>
      <c r="I2992" s="74">
        <v>636</v>
      </c>
    </row>
    <row r="2993" spans="1:9" ht="14.25" x14ac:dyDescent="0.45">
      <c r="A2993" s="74">
        <v>1892</v>
      </c>
      <c r="B2993" s="74">
        <v>70103</v>
      </c>
      <c r="C2993" s="75">
        <v>0</v>
      </c>
      <c r="D2993" s="74">
        <v>0</v>
      </c>
      <c r="E2993" s="74" t="s">
        <v>11</v>
      </c>
      <c r="F2993" s="74" t="s">
        <v>1264</v>
      </c>
      <c r="G2993" s="58">
        <v>0</v>
      </c>
      <c r="H2993" s="74">
        <v>61</v>
      </c>
      <c r="I2993" s="74">
        <v>636</v>
      </c>
    </row>
    <row r="2994" spans="1:9" ht="14.25" x14ac:dyDescent="0.45">
      <c r="A2994" s="74">
        <v>1892</v>
      </c>
      <c r="B2994" s="74">
        <v>70104</v>
      </c>
      <c r="C2994" s="75">
        <v>0</v>
      </c>
      <c r="D2994" s="74">
        <v>0</v>
      </c>
      <c r="E2994" s="74" t="s">
        <v>11</v>
      </c>
      <c r="F2994" s="74" t="s">
        <v>1264</v>
      </c>
      <c r="G2994" s="58">
        <v>0</v>
      </c>
      <c r="H2994" s="74">
        <v>61</v>
      </c>
      <c r="I2994" s="74">
        <v>636</v>
      </c>
    </row>
    <row r="2995" spans="1:9" ht="14.25" x14ac:dyDescent="0.45">
      <c r="A2995" s="74">
        <v>1892</v>
      </c>
      <c r="B2995" s="74">
        <v>70105</v>
      </c>
      <c r="C2995" s="75">
        <v>0</v>
      </c>
      <c r="D2995" s="74">
        <v>0</v>
      </c>
      <c r="E2995" s="74" t="s">
        <v>11</v>
      </c>
      <c r="F2995" s="74" t="s">
        <v>1264</v>
      </c>
      <c r="G2995" s="58">
        <v>0</v>
      </c>
      <c r="H2995" s="74">
        <v>61</v>
      </c>
      <c r="I2995" s="74">
        <v>636</v>
      </c>
    </row>
    <row r="2996" spans="1:9" ht="14.25" x14ac:dyDescent="0.45">
      <c r="A2996" s="74">
        <v>1892</v>
      </c>
      <c r="B2996" s="74">
        <v>70119</v>
      </c>
      <c r="C2996" s="75">
        <v>0</v>
      </c>
      <c r="D2996" s="74">
        <v>0</v>
      </c>
      <c r="E2996" s="74" t="s">
        <v>11</v>
      </c>
      <c r="F2996" s="74" t="s">
        <v>1263</v>
      </c>
      <c r="G2996" s="58">
        <v>0</v>
      </c>
      <c r="H2996" s="74">
        <v>61</v>
      </c>
      <c r="I2996" s="74">
        <v>635</v>
      </c>
    </row>
    <row r="2997" spans="1:9" ht="14.25" x14ac:dyDescent="0.45">
      <c r="A2997" s="74">
        <v>1892</v>
      </c>
      <c r="B2997" s="74">
        <v>70120</v>
      </c>
      <c r="C2997" s="75">
        <v>32.028626580900003</v>
      </c>
      <c r="D2997" s="74">
        <v>30</v>
      </c>
      <c r="E2997" s="74" t="s">
        <v>11</v>
      </c>
      <c r="F2997" s="74" t="s">
        <v>1263</v>
      </c>
      <c r="G2997" s="58">
        <v>2</v>
      </c>
      <c r="H2997" s="74">
        <v>61</v>
      </c>
      <c r="I2997" s="74">
        <v>635</v>
      </c>
    </row>
    <row r="2998" spans="1:9" ht="14.25" x14ac:dyDescent="0.45">
      <c r="A2998" s="74">
        <v>1892</v>
      </c>
      <c r="B2998" s="74">
        <v>70121</v>
      </c>
      <c r="C2998" s="75">
        <v>30.1758932764</v>
      </c>
      <c r="D2998" s="74">
        <v>30</v>
      </c>
      <c r="E2998" s="74" t="s">
        <v>11</v>
      </c>
      <c r="F2998" s="74" t="s">
        <v>1263</v>
      </c>
      <c r="G2998" s="58">
        <v>2</v>
      </c>
      <c r="H2998" s="74">
        <v>61</v>
      </c>
      <c r="I2998" s="74">
        <v>635</v>
      </c>
    </row>
    <row r="2999" spans="1:9" ht="14.25" x14ac:dyDescent="0.45">
      <c r="A2999" s="74">
        <v>1892</v>
      </c>
      <c r="B2999" s="74">
        <v>70122</v>
      </c>
      <c r="C2999" s="75">
        <v>30.670674633499999</v>
      </c>
      <c r="D2999" s="74">
        <v>30</v>
      </c>
      <c r="E2999" s="74" t="s">
        <v>11</v>
      </c>
      <c r="F2999" s="74" t="s">
        <v>1263</v>
      </c>
      <c r="G2999" s="58">
        <v>2</v>
      </c>
      <c r="H2999" s="74">
        <v>61</v>
      </c>
      <c r="I2999" s="74">
        <v>636</v>
      </c>
    </row>
    <row r="3000" spans="1:9" ht="14.25" x14ac:dyDescent="0.45">
      <c r="A3000" s="74">
        <v>1892</v>
      </c>
      <c r="B3000" s="74">
        <v>15899</v>
      </c>
      <c r="C3000" s="75">
        <v>0</v>
      </c>
      <c r="D3000" s="74">
        <v>0</v>
      </c>
      <c r="E3000" s="74" t="s">
        <v>11</v>
      </c>
      <c r="F3000" s="74" t="s">
        <v>1262</v>
      </c>
      <c r="G3000" s="58">
        <v>0</v>
      </c>
      <c r="H3000" s="74">
        <v>61</v>
      </c>
      <c r="I3000" s="74">
        <v>633</v>
      </c>
    </row>
    <row r="3001" spans="1:9" ht="14.25" x14ac:dyDescent="0.45">
      <c r="A3001" s="74">
        <v>1892</v>
      </c>
      <c r="B3001" s="74">
        <v>65603</v>
      </c>
      <c r="C3001" s="75">
        <v>32.797533228399999</v>
      </c>
      <c r="D3001" s="74">
        <v>30</v>
      </c>
      <c r="E3001" s="74" t="s">
        <v>11</v>
      </c>
      <c r="F3001" s="74" t="s">
        <v>1260</v>
      </c>
      <c r="G3001" s="58">
        <v>2</v>
      </c>
      <c r="H3001" s="74">
        <v>61</v>
      </c>
      <c r="I3001" s="74">
        <v>636</v>
      </c>
    </row>
    <row r="3002" spans="1:9" ht="14.25" x14ac:dyDescent="0.45">
      <c r="A3002" s="74">
        <v>1892</v>
      </c>
      <c r="B3002" s="74">
        <v>67688</v>
      </c>
      <c r="C3002" s="75">
        <v>32.291169890500001</v>
      </c>
      <c r="D3002" s="74">
        <v>50</v>
      </c>
      <c r="E3002" s="74" t="s">
        <v>11</v>
      </c>
      <c r="F3002" s="74" t="s">
        <v>1262</v>
      </c>
      <c r="G3002" s="58">
        <v>2</v>
      </c>
      <c r="H3002" s="74">
        <v>61</v>
      </c>
      <c r="I3002" s="74">
        <v>633</v>
      </c>
    </row>
    <row r="3003" spans="1:9" ht="14.25" x14ac:dyDescent="0.45">
      <c r="A3003" s="74">
        <v>1892</v>
      </c>
      <c r="B3003" s="74">
        <v>67689</v>
      </c>
      <c r="C3003" s="75">
        <v>31.073650226600002</v>
      </c>
      <c r="D3003" s="74">
        <v>50</v>
      </c>
      <c r="E3003" s="74" t="s">
        <v>11</v>
      </c>
      <c r="F3003" s="74" t="s">
        <v>1262</v>
      </c>
      <c r="G3003" s="58">
        <v>2</v>
      </c>
      <c r="H3003" s="74">
        <v>61</v>
      </c>
      <c r="I3003" s="74">
        <v>633</v>
      </c>
    </row>
    <row r="3004" spans="1:9" ht="14.25" x14ac:dyDescent="0.45">
      <c r="A3004" s="74">
        <v>1892</v>
      </c>
      <c r="B3004" s="74">
        <v>67707</v>
      </c>
      <c r="C3004" s="75">
        <v>31.6889314441</v>
      </c>
      <c r="D3004" s="74">
        <v>30</v>
      </c>
      <c r="E3004" s="74" t="s">
        <v>11</v>
      </c>
      <c r="F3004" s="74" t="s">
        <v>1261</v>
      </c>
      <c r="G3004" s="58">
        <v>2</v>
      </c>
      <c r="H3004" s="74">
        <v>61</v>
      </c>
      <c r="I3004" s="74">
        <v>638</v>
      </c>
    </row>
    <row r="3005" spans="1:9" ht="14.25" x14ac:dyDescent="0.45">
      <c r="A3005" s="74">
        <v>1892</v>
      </c>
      <c r="B3005" s="74">
        <v>70114</v>
      </c>
      <c r="C3005" s="75">
        <v>0</v>
      </c>
      <c r="D3005" s="74">
        <v>0</v>
      </c>
      <c r="E3005" s="74" t="s">
        <v>11</v>
      </c>
      <c r="F3005" s="74" t="s">
        <v>1260</v>
      </c>
      <c r="G3005" s="58">
        <v>0</v>
      </c>
      <c r="H3005" s="74">
        <v>61</v>
      </c>
      <c r="I3005" s="74">
        <v>637</v>
      </c>
    </row>
    <row r="3006" spans="1:9" ht="14.25" x14ac:dyDescent="0.45">
      <c r="A3006" s="74">
        <v>1892</v>
      </c>
      <c r="B3006" s="74">
        <v>70115</v>
      </c>
      <c r="C3006" s="75">
        <v>0</v>
      </c>
      <c r="D3006" s="74">
        <v>0</v>
      </c>
      <c r="E3006" s="74" t="s">
        <v>11</v>
      </c>
      <c r="F3006" s="74" t="s">
        <v>1260</v>
      </c>
      <c r="G3006" s="58">
        <v>0</v>
      </c>
      <c r="H3006" s="74">
        <v>61</v>
      </c>
      <c r="I3006" s="74">
        <v>637</v>
      </c>
    </row>
    <row r="3007" spans="1:9" ht="14.25" x14ac:dyDescent="0.45">
      <c r="A3007" s="74">
        <v>1892</v>
      </c>
      <c r="B3007" s="74">
        <v>70116</v>
      </c>
      <c r="C3007" s="75">
        <v>0</v>
      </c>
      <c r="D3007" s="74">
        <v>0</v>
      </c>
      <c r="E3007" s="74" t="s">
        <v>11</v>
      </c>
      <c r="F3007" s="74" t="s">
        <v>1260</v>
      </c>
      <c r="G3007" s="58">
        <v>0</v>
      </c>
      <c r="H3007" s="74">
        <v>61</v>
      </c>
      <c r="I3007" s="74">
        <v>637</v>
      </c>
    </row>
    <row r="3008" spans="1:9" ht="14.25" x14ac:dyDescent="0.45">
      <c r="A3008" s="74">
        <v>1892</v>
      </c>
      <c r="B3008" s="74">
        <v>70117</v>
      </c>
      <c r="C3008" s="75">
        <v>0</v>
      </c>
      <c r="D3008" s="74">
        <v>0</v>
      </c>
      <c r="E3008" s="74" t="s">
        <v>11</v>
      </c>
      <c r="F3008" s="74" t="s">
        <v>1260</v>
      </c>
      <c r="G3008" s="58">
        <v>0</v>
      </c>
      <c r="H3008" s="74">
        <v>61</v>
      </c>
      <c r="I3008" s="74">
        <v>637</v>
      </c>
    </row>
    <row r="3009" spans="1:9" ht="14.25" x14ac:dyDescent="0.45">
      <c r="A3009" s="74">
        <v>1892</v>
      </c>
      <c r="B3009" s="74">
        <v>64446</v>
      </c>
      <c r="C3009" s="75">
        <v>23.039297101999999</v>
      </c>
      <c r="D3009" s="74">
        <v>30</v>
      </c>
      <c r="E3009" s="74" t="s">
        <v>11</v>
      </c>
      <c r="F3009" s="74" t="s">
        <v>1259</v>
      </c>
      <c r="G3009" s="58">
        <v>2</v>
      </c>
      <c r="H3009" s="74">
        <v>61</v>
      </c>
      <c r="I3009" s="74">
        <v>636</v>
      </c>
    </row>
    <row r="3010" spans="1:9" ht="14.25" x14ac:dyDescent="0.45">
      <c r="A3010" s="74">
        <v>1892</v>
      </c>
      <c r="B3010" s="74">
        <v>70101</v>
      </c>
      <c r="C3010" s="75">
        <v>16.346796542</v>
      </c>
      <c r="D3010" s="74">
        <v>30</v>
      </c>
      <c r="E3010" s="74" t="s">
        <v>11</v>
      </c>
      <c r="F3010" s="74" t="s">
        <v>1258</v>
      </c>
      <c r="G3010" s="58">
        <v>2</v>
      </c>
      <c r="H3010" s="74">
        <v>61</v>
      </c>
      <c r="I3010" s="74">
        <v>635</v>
      </c>
    </row>
    <row r="3011" spans="1:9" ht="14.25" x14ac:dyDescent="0.45">
      <c r="A3011" s="74">
        <v>1892</v>
      </c>
      <c r="B3011" s="74">
        <v>70106</v>
      </c>
      <c r="C3011" s="75">
        <v>13.358099254000001</v>
      </c>
      <c r="D3011" s="74">
        <v>30</v>
      </c>
      <c r="E3011" s="74" t="s">
        <v>11</v>
      </c>
      <c r="F3011" s="74" t="s">
        <v>1257</v>
      </c>
      <c r="G3011" s="58">
        <v>2</v>
      </c>
      <c r="H3011" s="74">
        <v>61</v>
      </c>
      <c r="I3011" s="74">
        <v>636</v>
      </c>
    </row>
    <row r="3012" spans="1:9" ht="14.25" x14ac:dyDescent="0.45">
      <c r="A3012" s="74">
        <v>1892</v>
      </c>
      <c r="B3012" s="74">
        <v>66448</v>
      </c>
      <c r="C3012" s="75">
        <v>0</v>
      </c>
      <c r="D3012" s="74">
        <v>0</v>
      </c>
      <c r="E3012" s="74" t="s">
        <v>11</v>
      </c>
      <c r="F3012" s="74" t="s">
        <v>1254</v>
      </c>
      <c r="G3012" s="58">
        <v>0</v>
      </c>
      <c r="H3012" s="74">
        <v>61</v>
      </c>
      <c r="I3012" s="74">
        <v>634</v>
      </c>
    </row>
    <row r="3013" spans="1:9" ht="14.25" x14ac:dyDescent="0.45">
      <c r="A3013" s="74">
        <v>1892</v>
      </c>
      <c r="B3013" s="74">
        <v>66449</v>
      </c>
      <c r="C3013" s="75">
        <v>0</v>
      </c>
      <c r="D3013" s="74">
        <v>0</v>
      </c>
      <c r="E3013" s="74" t="s">
        <v>11</v>
      </c>
      <c r="F3013" s="74" t="s">
        <v>1254</v>
      </c>
      <c r="G3013" s="58">
        <v>0</v>
      </c>
      <c r="H3013" s="74">
        <v>61</v>
      </c>
      <c r="I3013" s="74">
        <v>634</v>
      </c>
    </row>
    <row r="3014" spans="1:9" ht="14.25" x14ac:dyDescent="0.45">
      <c r="A3014" s="74">
        <v>1892</v>
      </c>
      <c r="B3014" s="74">
        <v>66452</v>
      </c>
      <c r="C3014" s="75">
        <v>0</v>
      </c>
      <c r="D3014" s="74">
        <v>0</v>
      </c>
      <c r="E3014" s="74" t="s">
        <v>11</v>
      </c>
      <c r="F3014" s="74" t="s">
        <v>1254</v>
      </c>
      <c r="G3014" s="58">
        <v>0</v>
      </c>
      <c r="H3014" s="74">
        <v>61</v>
      </c>
      <c r="I3014" s="74">
        <v>634</v>
      </c>
    </row>
    <row r="3015" spans="1:9" ht="14.25" x14ac:dyDescent="0.45">
      <c r="A3015" s="74">
        <v>1892</v>
      </c>
      <c r="B3015" s="74">
        <v>66477</v>
      </c>
      <c r="C3015" s="75">
        <v>32.577619832400003</v>
      </c>
      <c r="D3015" s="74">
        <v>150</v>
      </c>
      <c r="E3015" s="74" t="s">
        <v>11</v>
      </c>
      <c r="F3015" s="74" t="s">
        <v>1256</v>
      </c>
      <c r="G3015" s="58">
        <v>2</v>
      </c>
      <c r="H3015" s="74">
        <v>61</v>
      </c>
      <c r="I3015" s="74">
        <v>634</v>
      </c>
    </row>
    <row r="3016" spans="1:9" ht="14.25" x14ac:dyDescent="0.45">
      <c r="A3016" s="74">
        <v>1892</v>
      </c>
      <c r="B3016" s="74">
        <v>66478</v>
      </c>
      <c r="C3016" s="75">
        <v>0</v>
      </c>
      <c r="D3016" s="74">
        <v>0</v>
      </c>
      <c r="E3016" s="74" t="s">
        <v>11</v>
      </c>
      <c r="F3016" s="74" t="s">
        <v>1256</v>
      </c>
      <c r="G3016" s="58">
        <v>0</v>
      </c>
      <c r="H3016" s="74">
        <v>61</v>
      </c>
      <c r="I3016" s="74">
        <v>635</v>
      </c>
    </row>
    <row r="3017" spans="1:9" ht="14.25" x14ac:dyDescent="0.45">
      <c r="A3017" s="74">
        <v>1892</v>
      </c>
      <c r="B3017" s="74">
        <v>66479</v>
      </c>
      <c r="C3017" s="75">
        <v>0</v>
      </c>
      <c r="D3017" s="74">
        <v>0</v>
      </c>
      <c r="E3017" s="74" t="s">
        <v>11</v>
      </c>
      <c r="F3017" s="74" t="s">
        <v>1256</v>
      </c>
      <c r="G3017" s="58">
        <v>0</v>
      </c>
      <c r="H3017" s="74">
        <v>61</v>
      </c>
      <c r="I3017" s="74">
        <v>635</v>
      </c>
    </row>
    <row r="3018" spans="1:9" ht="14.25" x14ac:dyDescent="0.45">
      <c r="A3018" s="74">
        <v>1892</v>
      </c>
      <c r="B3018" s="74">
        <v>66480</v>
      </c>
      <c r="C3018" s="75">
        <v>0</v>
      </c>
      <c r="D3018" s="74">
        <v>0</v>
      </c>
      <c r="E3018" s="74" t="s">
        <v>11</v>
      </c>
      <c r="F3018" s="74" t="s">
        <v>1256</v>
      </c>
      <c r="G3018" s="58">
        <v>0</v>
      </c>
      <c r="H3018" s="74">
        <v>61</v>
      </c>
      <c r="I3018" s="74">
        <v>635</v>
      </c>
    </row>
    <row r="3019" spans="1:9" ht="14.25" x14ac:dyDescent="0.45">
      <c r="A3019" s="74">
        <v>1892</v>
      </c>
      <c r="B3019" s="74">
        <v>66776</v>
      </c>
      <c r="C3019" s="75">
        <v>0</v>
      </c>
      <c r="D3019" s="74">
        <v>0</v>
      </c>
      <c r="E3019" s="74" t="s">
        <v>11</v>
      </c>
      <c r="F3019" s="74" t="s">
        <v>1255</v>
      </c>
      <c r="G3019" s="58">
        <v>0</v>
      </c>
      <c r="H3019" s="74">
        <v>61</v>
      </c>
      <c r="I3019" s="74">
        <v>633</v>
      </c>
    </row>
    <row r="3020" spans="1:9" ht="14.25" x14ac:dyDescent="0.45">
      <c r="A3020" s="74">
        <v>1892</v>
      </c>
      <c r="B3020" s="74">
        <v>66777</v>
      </c>
      <c r="C3020" s="75">
        <v>0</v>
      </c>
      <c r="D3020" s="74">
        <v>0</v>
      </c>
      <c r="E3020" s="74" t="s">
        <v>11</v>
      </c>
      <c r="F3020" s="74" t="s">
        <v>1255</v>
      </c>
      <c r="G3020" s="58">
        <v>0</v>
      </c>
      <c r="H3020" s="74">
        <v>61</v>
      </c>
      <c r="I3020" s="74">
        <v>634</v>
      </c>
    </row>
    <row r="3021" spans="1:9" ht="14.25" x14ac:dyDescent="0.45">
      <c r="A3021" s="74">
        <v>1892</v>
      </c>
      <c r="B3021" s="74">
        <v>66778</v>
      </c>
      <c r="C3021" s="75">
        <v>0</v>
      </c>
      <c r="D3021" s="74">
        <v>0</v>
      </c>
      <c r="E3021" s="74" t="s">
        <v>11</v>
      </c>
      <c r="F3021" s="74" t="s">
        <v>1255</v>
      </c>
      <c r="G3021" s="58">
        <v>0</v>
      </c>
      <c r="H3021" s="74">
        <v>61</v>
      </c>
      <c r="I3021" s="74">
        <v>634</v>
      </c>
    </row>
    <row r="3022" spans="1:9" ht="14.25" x14ac:dyDescent="0.45">
      <c r="A3022" s="74">
        <v>1892</v>
      </c>
      <c r="B3022" s="74">
        <v>66779</v>
      </c>
      <c r="C3022" s="75">
        <v>98.719353324099998</v>
      </c>
      <c r="D3022" s="74">
        <v>200</v>
      </c>
      <c r="E3022" s="74" t="s">
        <v>11</v>
      </c>
      <c r="F3022" s="74" t="s">
        <v>1255</v>
      </c>
      <c r="G3022" s="58">
        <v>2</v>
      </c>
      <c r="H3022" s="74">
        <v>61</v>
      </c>
      <c r="I3022" s="74">
        <v>633</v>
      </c>
    </row>
    <row r="3023" spans="1:9" ht="14.25" x14ac:dyDescent="0.45">
      <c r="A3023" s="74">
        <v>1892</v>
      </c>
      <c r="B3023" s="74">
        <v>75810</v>
      </c>
      <c r="C3023" s="75">
        <v>0</v>
      </c>
      <c r="D3023" s="74">
        <v>0</v>
      </c>
      <c r="E3023" s="74" t="s">
        <v>11</v>
      </c>
      <c r="F3023" s="74" t="s">
        <v>1254</v>
      </c>
      <c r="G3023" s="58">
        <v>0</v>
      </c>
      <c r="H3023" s="74">
        <v>61</v>
      </c>
      <c r="I3023" s="74">
        <v>634</v>
      </c>
    </row>
    <row r="3024" spans="1:9" ht="14.25" x14ac:dyDescent="0.45">
      <c r="A3024" s="74">
        <v>1892</v>
      </c>
      <c r="B3024" s="74">
        <v>75811</v>
      </c>
      <c r="C3024" s="75">
        <v>0</v>
      </c>
      <c r="D3024" s="74">
        <v>0</v>
      </c>
      <c r="E3024" s="74" t="s">
        <v>11</v>
      </c>
      <c r="F3024" s="74" t="s">
        <v>1254</v>
      </c>
      <c r="G3024" s="58">
        <v>0</v>
      </c>
      <c r="H3024" s="74">
        <v>61</v>
      </c>
      <c r="I3024" s="74">
        <v>634</v>
      </c>
    </row>
    <row r="3025" spans="1:9" ht="14.25" x14ac:dyDescent="0.45">
      <c r="A3025" s="74">
        <v>1892</v>
      </c>
      <c r="B3025" s="74">
        <v>67038</v>
      </c>
      <c r="C3025" s="75">
        <v>45.476490788699998</v>
      </c>
      <c r="D3025" s="74">
        <v>100</v>
      </c>
      <c r="E3025" s="74" t="s">
        <v>11</v>
      </c>
      <c r="F3025" s="74" t="s">
        <v>1253</v>
      </c>
      <c r="G3025" s="58">
        <v>2</v>
      </c>
      <c r="H3025" s="74">
        <v>61</v>
      </c>
      <c r="I3025" s="74">
        <v>635</v>
      </c>
    </row>
    <row r="3026" spans="1:9" ht="14.25" x14ac:dyDescent="0.45">
      <c r="A3026" s="74">
        <v>1893</v>
      </c>
      <c r="B3026" s="74">
        <v>12822</v>
      </c>
      <c r="C3026" s="75">
        <v>71</v>
      </c>
      <c r="D3026" s="74">
        <v>70</v>
      </c>
      <c r="E3026" s="74" t="s">
        <v>8</v>
      </c>
      <c r="F3026" s="74" t="s">
        <v>381</v>
      </c>
      <c r="G3026" s="58">
        <v>2</v>
      </c>
      <c r="H3026" s="74">
        <v>59</v>
      </c>
      <c r="I3026" s="74">
        <v>2423</v>
      </c>
    </row>
    <row r="3027" spans="1:9" ht="14.25" x14ac:dyDescent="0.45">
      <c r="A3027" s="74">
        <v>1894</v>
      </c>
      <c r="B3027" s="74">
        <v>33600</v>
      </c>
      <c r="C3027" s="75">
        <v>0</v>
      </c>
      <c r="D3027" s="74">
        <v>0</v>
      </c>
      <c r="E3027" s="74" t="s">
        <v>9</v>
      </c>
      <c r="F3027" s="74" t="s">
        <v>380</v>
      </c>
      <c r="G3027" s="58">
        <v>0</v>
      </c>
      <c r="H3027" s="74">
        <v>60</v>
      </c>
      <c r="I3027" s="74">
        <v>262</v>
      </c>
    </row>
    <row r="3028" spans="1:9" ht="14.25" x14ac:dyDescent="0.45">
      <c r="A3028" s="74">
        <v>1895</v>
      </c>
      <c r="B3028" s="74">
        <v>6666</v>
      </c>
      <c r="C3028" s="75">
        <v>128</v>
      </c>
      <c r="D3028" s="74">
        <v>120</v>
      </c>
      <c r="E3028" s="74" t="s">
        <v>7</v>
      </c>
      <c r="F3028" s="74" t="s">
        <v>1091</v>
      </c>
      <c r="G3028" s="58">
        <v>2</v>
      </c>
      <c r="H3028" s="74">
        <v>60</v>
      </c>
      <c r="I3028" s="74">
        <v>1081</v>
      </c>
    </row>
    <row r="3029" spans="1:9" ht="14.25" x14ac:dyDescent="0.45">
      <c r="A3029" s="74">
        <v>1895</v>
      </c>
      <c r="B3029" s="74">
        <v>6147</v>
      </c>
      <c r="C3029" s="75">
        <v>141</v>
      </c>
      <c r="D3029" s="74">
        <v>120</v>
      </c>
      <c r="E3029" s="74" t="s">
        <v>7</v>
      </c>
      <c r="F3029" s="74" t="s">
        <v>1090</v>
      </c>
      <c r="G3029" s="58">
        <v>2</v>
      </c>
      <c r="H3029" s="74">
        <v>60</v>
      </c>
      <c r="I3029" s="74">
        <v>1081</v>
      </c>
    </row>
    <row r="3030" spans="1:9" ht="14.25" x14ac:dyDescent="0.45">
      <c r="A3030" s="74">
        <v>1896</v>
      </c>
      <c r="B3030" s="74">
        <v>50844</v>
      </c>
      <c r="C3030" s="75">
        <v>94</v>
      </c>
      <c r="D3030" s="74">
        <v>190</v>
      </c>
      <c r="E3030" s="74" t="s">
        <v>9</v>
      </c>
      <c r="F3030" s="74" t="s">
        <v>3750</v>
      </c>
      <c r="G3030" s="58">
        <v>26</v>
      </c>
      <c r="H3030" s="74">
        <v>59</v>
      </c>
      <c r="I3030" s="74">
        <v>2476</v>
      </c>
    </row>
    <row r="3031" spans="1:9" ht="14.25" x14ac:dyDescent="0.45">
      <c r="A3031" s="74">
        <v>1897</v>
      </c>
      <c r="B3031" s="74">
        <v>46135</v>
      </c>
      <c r="C3031" s="75">
        <v>103</v>
      </c>
      <c r="D3031" s="74">
        <v>120</v>
      </c>
      <c r="E3031" s="74" t="s">
        <v>9</v>
      </c>
      <c r="F3031" s="74" t="s">
        <v>379</v>
      </c>
      <c r="G3031" s="58">
        <v>2</v>
      </c>
      <c r="H3031" s="74">
        <v>61</v>
      </c>
      <c r="I3031" s="74">
        <v>1494</v>
      </c>
    </row>
    <row r="3032" spans="1:9" ht="14.25" x14ac:dyDescent="0.45">
      <c r="A3032" s="74">
        <v>1898</v>
      </c>
      <c r="B3032" s="74">
        <v>30123</v>
      </c>
      <c r="C3032" s="75">
        <v>153</v>
      </c>
      <c r="D3032" s="74">
        <v>120</v>
      </c>
      <c r="E3032" s="74" t="s">
        <v>9</v>
      </c>
      <c r="F3032" s="74" t="s">
        <v>785</v>
      </c>
      <c r="G3032" s="58">
        <v>2</v>
      </c>
      <c r="H3032" s="74">
        <v>61</v>
      </c>
      <c r="I3032" s="74">
        <v>162</v>
      </c>
    </row>
    <row r="3033" spans="1:9" ht="14.25" x14ac:dyDescent="0.45">
      <c r="A3033" s="74">
        <v>1898</v>
      </c>
      <c r="B3033" s="74">
        <v>1489</v>
      </c>
      <c r="C3033" s="75">
        <v>96</v>
      </c>
      <c r="D3033" s="74">
        <v>120</v>
      </c>
      <c r="E3033" s="74" t="s">
        <v>9</v>
      </c>
      <c r="F3033" s="74" t="s">
        <v>784</v>
      </c>
      <c r="G3033" s="58">
        <v>4</v>
      </c>
      <c r="H3033" s="74">
        <v>61</v>
      </c>
      <c r="I3033" s="74">
        <v>162</v>
      </c>
    </row>
    <row r="3034" spans="1:9" ht="14.25" x14ac:dyDescent="0.45">
      <c r="A3034" s="74">
        <v>1899</v>
      </c>
      <c r="B3034" s="74">
        <v>11169</v>
      </c>
      <c r="C3034" s="75">
        <v>89</v>
      </c>
      <c r="D3034" s="74">
        <v>139</v>
      </c>
      <c r="E3034" s="74" t="s">
        <v>8</v>
      </c>
      <c r="F3034" s="74" t="s">
        <v>3577</v>
      </c>
      <c r="G3034" s="58">
        <v>1</v>
      </c>
      <c r="H3034" s="74">
        <v>60</v>
      </c>
      <c r="I3034" s="74">
        <v>860</v>
      </c>
    </row>
    <row r="3035" spans="1:9" ht="14.25" x14ac:dyDescent="0.45">
      <c r="A3035" s="74">
        <v>1899</v>
      </c>
      <c r="B3035" s="74">
        <v>6648</v>
      </c>
      <c r="C3035" s="75">
        <v>0</v>
      </c>
      <c r="D3035" s="74">
        <v>0</v>
      </c>
      <c r="E3035" s="74" t="s">
        <v>8</v>
      </c>
      <c r="F3035" s="74" t="s">
        <v>3576</v>
      </c>
      <c r="G3035" s="58">
        <v>0</v>
      </c>
      <c r="H3035" s="74">
        <v>63</v>
      </c>
      <c r="I3035" s="74">
        <v>2298</v>
      </c>
    </row>
    <row r="3036" spans="1:9" ht="14.25" x14ac:dyDescent="0.45">
      <c r="A3036" s="74">
        <v>1900</v>
      </c>
      <c r="B3036" s="74">
        <v>3335</v>
      </c>
      <c r="C3036" s="75">
        <v>9</v>
      </c>
      <c r="D3036" s="74">
        <v>55</v>
      </c>
      <c r="E3036" s="74" t="s">
        <v>14</v>
      </c>
      <c r="F3036" s="74" t="s">
        <v>378</v>
      </c>
      <c r="G3036" s="58">
        <v>24</v>
      </c>
      <c r="H3036" s="74">
        <v>59</v>
      </c>
      <c r="I3036" s="74">
        <v>1747</v>
      </c>
    </row>
    <row r="3037" spans="1:9" ht="14.25" x14ac:dyDescent="0.45">
      <c r="A3037" s="74">
        <v>1901</v>
      </c>
      <c r="B3037" s="74">
        <v>33123</v>
      </c>
      <c r="C3037" s="75">
        <v>155</v>
      </c>
      <c r="D3037" s="74">
        <v>120</v>
      </c>
      <c r="E3037" s="74" t="s">
        <v>9</v>
      </c>
      <c r="F3037" s="74" t="s">
        <v>377</v>
      </c>
      <c r="G3037" s="58">
        <v>2</v>
      </c>
      <c r="H3037" s="74">
        <v>60</v>
      </c>
      <c r="I3037" s="74">
        <v>1942</v>
      </c>
    </row>
    <row r="3038" spans="1:9" ht="14.25" x14ac:dyDescent="0.45">
      <c r="A3038" s="74">
        <v>1902</v>
      </c>
      <c r="B3038" s="74">
        <v>2154</v>
      </c>
      <c r="C3038" s="75">
        <v>146</v>
      </c>
      <c r="D3038" s="74">
        <v>120</v>
      </c>
      <c r="E3038" s="74" t="s">
        <v>9</v>
      </c>
      <c r="F3038" s="74" t="s">
        <v>376</v>
      </c>
      <c r="G3038" s="58">
        <v>2</v>
      </c>
      <c r="H3038" s="74">
        <v>60</v>
      </c>
      <c r="I3038" s="74">
        <v>1273</v>
      </c>
    </row>
    <row r="3039" spans="1:9" ht="14.25" x14ac:dyDescent="0.45">
      <c r="A3039" s="74">
        <v>1903</v>
      </c>
      <c r="B3039" s="74">
        <v>51697</v>
      </c>
      <c r="C3039" s="75">
        <v>66</v>
      </c>
      <c r="D3039" s="74">
        <v>78</v>
      </c>
      <c r="E3039" s="74" t="s">
        <v>13</v>
      </c>
      <c r="F3039" s="74" t="s">
        <v>375</v>
      </c>
      <c r="G3039" s="58">
        <v>24</v>
      </c>
      <c r="H3039" s="74">
        <v>60</v>
      </c>
      <c r="I3039" s="74">
        <v>2096</v>
      </c>
    </row>
    <row r="3040" spans="1:9" ht="14.25" x14ac:dyDescent="0.45">
      <c r="A3040" s="74">
        <v>1904</v>
      </c>
      <c r="B3040" s="74">
        <v>7549</v>
      </c>
      <c r="C3040" s="75">
        <v>185</v>
      </c>
      <c r="D3040" s="74">
        <v>238</v>
      </c>
      <c r="E3040" s="74" t="s">
        <v>9</v>
      </c>
      <c r="F3040" s="74" t="s">
        <v>2444</v>
      </c>
      <c r="G3040" s="58">
        <v>2</v>
      </c>
      <c r="H3040" s="74">
        <v>61</v>
      </c>
      <c r="I3040" s="74">
        <v>2686</v>
      </c>
    </row>
    <row r="3041" spans="1:9" ht="14.25" x14ac:dyDescent="0.45">
      <c r="A3041" s="74">
        <v>1905</v>
      </c>
      <c r="B3041" s="74">
        <v>43700</v>
      </c>
      <c r="C3041" s="75">
        <v>66</v>
      </c>
      <c r="D3041" s="74">
        <v>115</v>
      </c>
      <c r="E3041" s="74" t="s">
        <v>13</v>
      </c>
      <c r="F3041" s="74" t="s">
        <v>3565</v>
      </c>
      <c r="G3041" s="58">
        <v>24</v>
      </c>
      <c r="H3041" s="74">
        <v>60</v>
      </c>
      <c r="I3041" s="74">
        <v>1700</v>
      </c>
    </row>
    <row r="3042" spans="1:9" ht="14.25" x14ac:dyDescent="0.45">
      <c r="A3042" s="74">
        <v>1906</v>
      </c>
      <c r="B3042" s="74">
        <v>4618</v>
      </c>
      <c r="C3042" s="75">
        <v>169</v>
      </c>
      <c r="D3042" s="74">
        <v>125</v>
      </c>
      <c r="E3042" s="74" t="s">
        <v>9</v>
      </c>
      <c r="F3042" s="74" t="s">
        <v>3591</v>
      </c>
      <c r="G3042" s="58">
        <v>2</v>
      </c>
      <c r="H3042" s="74">
        <v>59</v>
      </c>
      <c r="I3042" s="74">
        <v>2796</v>
      </c>
    </row>
    <row r="3043" spans="1:9" ht="14.25" x14ac:dyDescent="0.45">
      <c r="A3043" s="74">
        <v>1906</v>
      </c>
      <c r="B3043" s="74">
        <v>47319</v>
      </c>
      <c r="C3043" s="75">
        <v>132</v>
      </c>
      <c r="D3043" s="74">
        <v>125</v>
      </c>
      <c r="E3043" s="74" t="s">
        <v>9</v>
      </c>
      <c r="F3043" s="74" t="s">
        <v>3590</v>
      </c>
      <c r="G3043" s="58">
        <v>2</v>
      </c>
      <c r="H3043" s="74">
        <v>59</v>
      </c>
      <c r="I3043" s="74">
        <v>2796</v>
      </c>
    </row>
    <row r="3044" spans="1:9" ht="14.25" x14ac:dyDescent="0.45">
      <c r="A3044" s="74">
        <v>1906</v>
      </c>
      <c r="B3044" s="74">
        <v>4151</v>
      </c>
      <c r="C3044" s="75">
        <v>3</v>
      </c>
      <c r="D3044" s="74">
        <v>125</v>
      </c>
      <c r="E3044" s="74" t="s">
        <v>9</v>
      </c>
      <c r="F3044" s="74" t="s">
        <v>3589</v>
      </c>
      <c r="G3044" s="58">
        <v>4</v>
      </c>
      <c r="H3044" s="74">
        <v>59</v>
      </c>
      <c r="I3044" s="74">
        <v>2796</v>
      </c>
    </row>
    <row r="3045" spans="1:9" ht="14.25" x14ac:dyDescent="0.45">
      <c r="A3045" s="74">
        <v>1907</v>
      </c>
      <c r="B3045" s="74">
        <v>36774</v>
      </c>
      <c r="C3045" s="75">
        <v>190</v>
      </c>
      <c r="D3045" s="74">
        <v>240</v>
      </c>
      <c r="E3045" s="74" t="s">
        <v>9</v>
      </c>
      <c r="F3045" s="74" t="s">
        <v>374</v>
      </c>
      <c r="G3045" s="58">
        <v>2</v>
      </c>
      <c r="H3045" s="74">
        <v>62</v>
      </c>
      <c r="I3045" s="74">
        <v>1610</v>
      </c>
    </row>
    <row r="3046" spans="1:9" ht="14.25" x14ac:dyDescent="0.45">
      <c r="A3046" s="74">
        <v>1908</v>
      </c>
      <c r="B3046" s="74">
        <v>17490</v>
      </c>
      <c r="C3046" s="75">
        <v>80</v>
      </c>
      <c r="D3046" s="74">
        <v>100</v>
      </c>
      <c r="E3046" s="74" t="s">
        <v>9</v>
      </c>
      <c r="F3046" s="74" t="s">
        <v>373</v>
      </c>
      <c r="G3046" s="58">
        <v>1</v>
      </c>
      <c r="H3046" s="74">
        <v>61</v>
      </c>
      <c r="I3046" s="74">
        <v>743</v>
      </c>
    </row>
    <row r="3047" spans="1:9" ht="14.25" x14ac:dyDescent="0.45">
      <c r="A3047" s="74">
        <v>1908</v>
      </c>
      <c r="B3047" s="74">
        <v>320</v>
      </c>
      <c r="C3047" s="75">
        <v>0</v>
      </c>
      <c r="D3047" s="74">
        <v>0</v>
      </c>
      <c r="E3047" s="74" t="s">
        <v>9</v>
      </c>
      <c r="F3047" s="74" t="s">
        <v>372</v>
      </c>
      <c r="G3047" s="58">
        <v>1</v>
      </c>
      <c r="H3047" s="74">
        <v>59</v>
      </c>
      <c r="I3047" s="74">
        <v>1589</v>
      </c>
    </row>
    <row r="3048" spans="1:9" ht="14.25" x14ac:dyDescent="0.45">
      <c r="A3048" s="74">
        <v>1909</v>
      </c>
      <c r="B3048" s="74">
        <v>29787</v>
      </c>
      <c r="C3048" s="75">
        <v>72.579491853600004</v>
      </c>
      <c r="D3048" s="74">
        <v>78</v>
      </c>
      <c r="E3048" s="74" t="s">
        <v>8</v>
      </c>
      <c r="F3048" s="74" t="s">
        <v>371</v>
      </c>
      <c r="G3048" s="58">
        <v>16</v>
      </c>
      <c r="H3048" s="74">
        <v>62</v>
      </c>
      <c r="I3048" s="74">
        <v>692</v>
      </c>
    </row>
    <row r="3049" spans="1:9" ht="14.25" x14ac:dyDescent="0.45">
      <c r="A3049" s="74">
        <v>1910</v>
      </c>
      <c r="B3049" s="74">
        <v>32342</v>
      </c>
      <c r="C3049" s="75">
        <v>29</v>
      </c>
      <c r="D3049" s="74">
        <v>40</v>
      </c>
      <c r="E3049" s="74" t="s">
        <v>11</v>
      </c>
      <c r="F3049" s="74" t="s">
        <v>370</v>
      </c>
      <c r="G3049" s="58">
        <v>2</v>
      </c>
      <c r="H3049" s="74">
        <v>59</v>
      </c>
      <c r="I3049" s="74">
        <v>1491</v>
      </c>
    </row>
    <row r="3050" spans="1:9" ht="14.25" x14ac:dyDescent="0.45">
      <c r="A3050" s="74">
        <v>1911</v>
      </c>
      <c r="B3050" s="74">
        <v>16394</v>
      </c>
      <c r="C3050" s="75">
        <v>144</v>
      </c>
      <c r="D3050" s="74">
        <v>121</v>
      </c>
      <c r="E3050" s="74" t="s">
        <v>8</v>
      </c>
      <c r="F3050" s="74" t="s">
        <v>3542</v>
      </c>
      <c r="G3050" s="58">
        <v>2</v>
      </c>
      <c r="H3050" s="74">
        <v>60</v>
      </c>
      <c r="I3050" s="74">
        <v>1429</v>
      </c>
    </row>
    <row r="3051" spans="1:9" ht="14.25" x14ac:dyDescent="0.45">
      <c r="A3051" s="74">
        <v>1911</v>
      </c>
      <c r="B3051" s="74">
        <v>36799</v>
      </c>
      <c r="C3051" s="75">
        <v>26</v>
      </c>
      <c r="D3051" s="74">
        <v>250</v>
      </c>
      <c r="E3051" s="74" t="s">
        <v>8</v>
      </c>
      <c r="F3051" s="74" t="s">
        <v>3541</v>
      </c>
      <c r="G3051" s="58">
        <v>5</v>
      </c>
      <c r="H3051" s="74">
        <v>60</v>
      </c>
      <c r="I3051" s="74">
        <v>1429</v>
      </c>
    </row>
    <row r="3052" spans="1:9" ht="14.25" x14ac:dyDescent="0.45">
      <c r="A3052" s="74">
        <v>1912</v>
      </c>
      <c r="B3052" s="74">
        <v>42977</v>
      </c>
      <c r="C3052" s="75">
        <v>0</v>
      </c>
      <c r="D3052" s="74">
        <v>0</v>
      </c>
      <c r="E3052" s="74" t="s">
        <v>13</v>
      </c>
      <c r="F3052" s="74" t="s">
        <v>986</v>
      </c>
      <c r="G3052" s="58">
        <v>0</v>
      </c>
      <c r="H3052" s="74">
        <v>61</v>
      </c>
      <c r="I3052" s="74">
        <v>2709</v>
      </c>
    </row>
    <row r="3053" spans="1:9" ht="14.25" x14ac:dyDescent="0.45">
      <c r="A3053" s="74">
        <v>1912</v>
      </c>
      <c r="B3053" s="74">
        <v>42977</v>
      </c>
      <c r="C3053" s="75">
        <v>40</v>
      </c>
      <c r="D3053" s="74">
        <v>121</v>
      </c>
      <c r="E3053" s="74" t="s">
        <v>13</v>
      </c>
      <c r="F3053" s="74" t="s">
        <v>985</v>
      </c>
      <c r="G3053" s="58">
        <v>2</v>
      </c>
      <c r="H3053" s="74">
        <v>61</v>
      </c>
      <c r="I3053" s="74">
        <v>1373</v>
      </c>
    </row>
    <row r="3054" spans="1:9" ht="14.25" x14ac:dyDescent="0.45">
      <c r="A3054" s="74">
        <v>1912</v>
      </c>
      <c r="B3054" s="74">
        <v>53928</v>
      </c>
      <c r="C3054" s="75">
        <v>63</v>
      </c>
      <c r="D3054" s="74">
        <v>122</v>
      </c>
      <c r="E3054" s="74" t="s">
        <v>13</v>
      </c>
      <c r="F3054" s="74" t="s">
        <v>985</v>
      </c>
      <c r="G3054" s="58">
        <v>2</v>
      </c>
      <c r="H3054" s="74">
        <v>61</v>
      </c>
      <c r="I3054" s="74">
        <v>2709</v>
      </c>
    </row>
    <row r="3055" spans="1:9" ht="14.25" x14ac:dyDescent="0.45">
      <c r="A3055" s="74">
        <v>1913</v>
      </c>
      <c r="B3055" s="74">
        <v>35474</v>
      </c>
      <c r="C3055" s="75">
        <v>108</v>
      </c>
      <c r="D3055" s="74">
        <v>120</v>
      </c>
      <c r="E3055" s="74" t="s">
        <v>7</v>
      </c>
      <c r="F3055" s="74" t="s">
        <v>369</v>
      </c>
      <c r="G3055" s="58">
        <v>2</v>
      </c>
      <c r="H3055" s="74">
        <v>60</v>
      </c>
      <c r="I3055" s="74">
        <v>2717</v>
      </c>
    </row>
    <row r="3056" spans="1:9" ht="14.25" x14ac:dyDescent="0.45">
      <c r="A3056" s="74">
        <v>1914</v>
      </c>
      <c r="B3056" s="74">
        <v>17045</v>
      </c>
      <c r="C3056" s="75">
        <v>148</v>
      </c>
      <c r="D3056" s="74">
        <v>120</v>
      </c>
      <c r="E3056" s="74" t="s">
        <v>9</v>
      </c>
      <c r="F3056" s="74" t="s">
        <v>368</v>
      </c>
      <c r="G3056" s="58">
        <v>2</v>
      </c>
      <c r="H3056" s="74">
        <v>61</v>
      </c>
      <c r="I3056" s="74">
        <v>288</v>
      </c>
    </row>
    <row r="3057" spans="1:9" ht="14.25" x14ac:dyDescent="0.45">
      <c r="A3057" s="74">
        <v>1915</v>
      </c>
      <c r="B3057" s="74">
        <v>15221</v>
      </c>
      <c r="C3057" s="75">
        <v>53</v>
      </c>
      <c r="D3057" s="74">
        <v>82</v>
      </c>
      <c r="E3057" s="74" t="s">
        <v>7</v>
      </c>
      <c r="F3057" s="74" t="s">
        <v>367</v>
      </c>
      <c r="G3057" s="58">
        <v>26</v>
      </c>
      <c r="H3057" s="74">
        <v>60</v>
      </c>
      <c r="I3057" s="74">
        <v>1379</v>
      </c>
    </row>
    <row r="3058" spans="1:9" ht="14.25" x14ac:dyDescent="0.45">
      <c r="A3058" s="74">
        <v>1915</v>
      </c>
      <c r="B3058" s="74">
        <v>13183</v>
      </c>
      <c r="C3058" s="75">
        <v>25</v>
      </c>
      <c r="D3058" s="74">
        <v>38</v>
      </c>
      <c r="E3058" s="74" t="s">
        <v>7</v>
      </c>
      <c r="F3058" s="74" t="s">
        <v>367</v>
      </c>
      <c r="G3058" s="58">
        <v>26</v>
      </c>
      <c r="H3058" s="74">
        <v>60</v>
      </c>
      <c r="I3058" s="74">
        <v>1379</v>
      </c>
    </row>
    <row r="3059" spans="1:9" ht="14.25" x14ac:dyDescent="0.45">
      <c r="A3059" s="74">
        <v>1916</v>
      </c>
      <c r="B3059" s="74">
        <v>39126</v>
      </c>
      <c r="C3059" s="75">
        <v>116</v>
      </c>
      <c r="D3059" s="74">
        <v>116</v>
      </c>
      <c r="E3059" s="74" t="s">
        <v>7</v>
      </c>
      <c r="F3059" s="74" t="s">
        <v>366</v>
      </c>
      <c r="G3059" s="58">
        <v>16</v>
      </c>
      <c r="H3059" s="74">
        <v>60</v>
      </c>
      <c r="I3059" s="74">
        <v>2777</v>
      </c>
    </row>
    <row r="3060" spans="1:9" ht="14.25" x14ac:dyDescent="0.45">
      <c r="A3060" s="74">
        <v>1917</v>
      </c>
      <c r="B3060" s="74">
        <v>38682</v>
      </c>
      <c r="C3060" s="75">
        <v>59.201291387799998</v>
      </c>
      <c r="D3060" s="74">
        <v>102</v>
      </c>
      <c r="E3060" s="74" t="s">
        <v>8</v>
      </c>
      <c r="F3060" s="74" t="s">
        <v>1276</v>
      </c>
      <c r="G3060" s="58">
        <v>24</v>
      </c>
      <c r="H3060" s="74">
        <v>59</v>
      </c>
      <c r="I3060" s="74">
        <v>693</v>
      </c>
    </row>
    <row r="3061" spans="1:9" ht="14.25" x14ac:dyDescent="0.45">
      <c r="A3061" s="74">
        <v>1917</v>
      </c>
      <c r="B3061" s="74">
        <v>18072</v>
      </c>
      <c r="C3061" s="75">
        <v>72</v>
      </c>
      <c r="D3061" s="74">
        <v>123</v>
      </c>
      <c r="E3061" s="74" t="s">
        <v>8</v>
      </c>
      <c r="F3061" s="74" t="s">
        <v>1275</v>
      </c>
      <c r="G3061" s="58">
        <v>24</v>
      </c>
      <c r="H3061" s="74">
        <v>59</v>
      </c>
      <c r="I3061" s="74">
        <v>693</v>
      </c>
    </row>
    <row r="3062" spans="1:9" ht="14.25" x14ac:dyDescent="0.45">
      <c r="A3062" s="74">
        <v>1918</v>
      </c>
      <c r="B3062" s="74">
        <v>76480</v>
      </c>
      <c r="C3062" s="75">
        <v>204</v>
      </c>
      <c r="D3062" s="74">
        <v>120</v>
      </c>
      <c r="E3062" s="74" t="s">
        <v>8</v>
      </c>
      <c r="F3062" s="74" t="s">
        <v>365</v>
      </c>
      <c r="G3062" s="58">
        <v>24</v>
      </c>
      <c r="H3062" s="74">
        <v>62</v>
      </c>
      <c r="I3062" s="74">
        <v>894</v>
      </c>
    </row>
    <row r="3063" spans="1:9" ht="14.25" x14ac:dyDescent="0.45">
      <c r="A3063" s="74">
        <v>1920</v>
      </c>
      <c r="B3063" s="74">
        <v>7223</v>
      </c>
      <c r="C3063" s="75">
        <v>43.6724146926</v>
      </c>
      <c r="D3063" s="74">
        <v>115</v>
      </c>
      <c r="E3063" s="74" t="s">
        <v>11</v>
      </c>
      <c r="F3063" s="74" t="s">
        <v>364</v>
      </c>
      <c r="G3063" s="58">
        <v>4</v>
      </c>
      <c r="H3063" s="74">
        <v>61</v>
      </c>
      <c r="I3063" s="74">
        <v>124</v>
      </c>
    </row>
    <row r="3064" spans="1:9" ht="14.25" x14ac:dyDescent="0.45">
      <c r="A3064" s="74">
        <v>1921</v>
      </c>
      <c r="B3064" s="74">
        <v>12489</v>
      </c>
      <c r="C3064" s="75">
        <v>27.591752058499999</v>
      </c>
      <c r="D3064" s="74">
        <v>39</v>
      </c>
      <c r="E3064" s="74" t="s">
        <v>8</v>
      </c>
      <c r="F3064" s="74" t="s">
        <v>363</v>
      </c>
      <c r="G3064" s="58">
        <v>17</v>
      </c>
      <c r="H3064" s="74">
        <v>59</v>
      </c>
      <c r="I3064" s="74">
        <v>2489</v>
      </c>
    </row>
    <row r="3065" spans="1:9" ht="14.25" x14ac:dyDescent="0.45">
      <c r="A3065" s="74">
        <v>1922</v>
      </c>
      <c r="B3065" s="74">
        <v>24275</v>
      </c>
      <c r="C3065" s="75">
        <v>128</v>
      </c>
      <c r="D3065" s="74">
        <v>120</v>
      </c>
      <c r="E3065" s="74" t="s">
        <v>13</v>
      </c>
      <c r="F3065" s="74" t="s">
        <v>362</v>
      </c>
      <c r="G3065" s="58">
        <v>2</v>
      </c>
      <c r="H3065" s="74">
        <v>61</v>
      </c>
      <c r="I3065" s="74">
        <v>2705</v>
      </c>
    </row>
    <row r="3066" spans="1:9" ht="14.25" x14ac:dyDescent="0.45">
      <c r="A3066" s="74">
        <v>1923</v>
      </c>
      <c r="B3066" s="74">
        <v>19637</v>
      </c>
      <c r="C3066" s="75">
        <v>0</v>
      </c>
      <c r="D3066" s="74">
        <v>0</v>
      </c>
      <c r="E3066" s="74" t="s">
        <v>8</v>
      </c>
      <c r="F3066" s="74" t="s">
        <v>3530</v>
      </c>
      <c r="G3066" s="58">
        <v>0</v>
      </c>
      <c r="H3066" s="74">
        <v>61</v>
      </c>
      <c r="I3066" s="74">
        <v>812</v>
      </c>
    </row>
    <row r="3067" spans="1:9" ht="14.25" x14ac:dyDescent="0.45">
      <c r="A3067" s="74">
        <v>1923</v>
      </c>
      <c r="B3067" s="74">
        <v>45467</v>
      </c>
      <c r="C3067" s="75">
        <v>0</v>
      </c>
      <c r="D3067" s="74">
        <v>0</v>
      </c>
      <c r="E3067" s="74" t="s">
        <v>8</v>
      </c>
      <c r="F3067" s="74" t="s">
        <v>3529</v>
      </c>
      <c r="G3067" s="58">
        <v>0</v>
      </c>
      <c r="H3067" s="74">
        <v>61</v>
      </c>
      <c r="I3067" s="74">
        <v>812</v>
      </c>
    </row>
    <row r="3068" spans="1:9" ht="14.25" x14ac:dyDescent="0.45">
      <c r="A3068" s="74">
        <v>1923</v>
      </c>
      <c r="B3068" s="74">
        <v>7093</v>
      </c>
      <c r="C3068" s="75">
        <v>28</v>
      </c>
      <c r="D3068" s="74">
        <v>44</v>
      </c>
      <c r="E3068" s="74" t="s">
        <v>8</v>
      </c>
      <c r="F3068" s="74" t="s">
        <v>3528</v>
      </c>
      <c r="G3068" s="58">
        <v>1</v>
      </c>
      <c r="H3068" s="74">
        <v>61</v>
      </c>
      <c r="I3068" s="74">
        <v>812</v>
      </c>
    </row>
    <row r="3069" spans="1:9" ht="14.25" x14ac:dyDescent="0.45">
      <c r="A3069" s="74">
        <v>1924</v>
      </c>
      <c r="B3069" s="74">
        <v>4257</v>
      </c>
      <c r="C3069" s="75">
        <v>53</v>
      </c>
      <c r="D3069" s="74">
        <v>118</v>
      </c>
      <c r="E3069" s="74" t="s">
        <v>13</v>
      </c>
      <c r="F3069" s="74" t="s">
        <v>361</v>
      </c>
      <c r="G3069" s="58">
        <v>2</v>
      </c>
      <c r="H3069" s="74">
        <v>59</v>
      </c>
      <c r="I3069" s="74">
        <v>1432</v>
      </c>
    </row>
    <row r="3070" spans="1:9" ht="14.25" x14ac:dyDescent="0.45">
      <c r="A3070" s="74">
        <v>1925</v>
      </c>
      <c r="B3070" s="74">
        <v>4224</v>
      </c>
      <c r="C3070" s="75">
        <v>20</v>
      </c>
      <c r="D3070" s="74">
        <v>29</v>
      </c>
      <c r="E3070" s="74" t="s">
        <v>18</v>
      </c>
      <c r="F3070" s="74" t="s">
        <v>766</v>
      </c>
      <c r="G3070" s="58">
        <v>24</v>
      </c>
      <c r="H3070" s="74">
        <v>59</v>
      </c>
      <c r="I3070" s="74">
        <v>413</v>
      </c>
    </row>
    <row r="3071" spans="1:9" ht="14.25" x14ac:dyDescent="0.45">
      <c r="A3071" s="74">
        <v>1925</v>
      </c>
      <c r="B3071" s="74">
        <v>19089</v>
      </c>
      <c r="C3071" s="75">
        <v>62</v>
      </c>
      <c r="D3071" s="74">
        <v>91</v>
      </c>
      <c r="E3071" s="74" t="s">
        <v>18</v>
      </c>
      <c r="F3071" s="74" t="s">
        <v>765</v>
      </c>
      <c r="G3071" s="58">
        <v>24</v>
      </c>
      <c r="H3071" s="74">
        <v>59</v>
      </c>
      <c r="I3071" s="74">
        <v>413</v>
      </c>
    </row>
    <row r="3072" spans="1:9" ht="14.25" x14ac:dyDescent="0.45">
      <c r="A3072" s="74">
        <v>1925</v>
      </c>
      <c r="B3072" s="74">
        <v>25924</v>
      </c>
      <c r="C3072" s="75">
        <v>45</v>
      </c>
      <c r="D3072" s="74">
        <v>50</v>
      </c>
      <c r="E3072" s="74" t="s">
        <v>18</v>
      </c>
      <c r="F3072" s="74" t="s">
        <v>765</v>
      </c>
      <c r="G3072" s="58">
        <v>24</v>
      </c>
      <c r="H3072" s="74">
        <v>59</v>
      </c>
      <c r="I3072" s="74">
        <v>413</v>
      </c>
    </row>
    <row r="3073" spans="1:9" ht="14.25" x14ac:dyDescent="0.45">
      <c r="A3073" s="74">
        <v>1925</v>
      </c>
      <c r="B3073" s="74">
        <v>24712</v>
      </c>
      <c r="C3073" s="75">
        <v>63</v>
      </c>
      <c r="D3073" s="74">
        <v>70</v>
      </c>
      <c r="E3073" s="74" t="s">
        <v>18</v>
      </c>
      <c r="F3073" s="74" t="s">
        <v>765</v>
      </c>
      <c r="G3073" s="58">
        <v>24</v>
      </c>
      <c r="H3073" s="74">
        <v>59</v>
      </c>
      <c r="I3073" s="74">
        <v>413</v>
      </c>
    </row>
    <row r="3074" spans="1:9" ht="14.25" x14ac:dyDescent="0.45">
      <c r="A3074" s="74">
        <v>1926</v>
      </c>
      <c r="B3074" s="74">
        <v>43249</v>
      </c>
      <c r="C3074" s="75">
        <v>3</v>
      </c>
      <c r="D3074" s="74">
        <v>15</v>
      </c>
      <c r="E3074" s="74" t="s">
        <v>8</v>
      </c>
      <c r="F3074" s="74" t="s">
        <v>2880</v>
      </c>
      <c r="G3074" s="58">
        <v>1</v>
      </c>
      <c r="H3074" s="74">
        <v>60</v>
      </c>
      <c r="I3074" s="74">
        <v>860</v>
      </c>
    </row>
    <row r="3075" spans="1:9" ht="14.25" x14ac:dyDescent="0.45">
      <c r="A3075" s="74">
        <v>1927</v>
      </c>
      <c r="B3075" s="74">
        <v>36143</v>
      </c>
      <c r="C3075" s="75">
        <v>0</v>
      </c>
      <c r="D3075" s="74">
        <v>0</v>
      </c>
      <c r="E3075" s="74" t="s">
        <v>13</v>
      </c>
      <c r="F3075" s="74" t="s">
        <v>360</v>
      </c>
      <c r="G3075" s="58">
        <v>0</v>
      </c>
      <c r="H3075" s="74">
        <v>59</v>
      </c>
      <c r="I3075" s="74">
        <v>1272</v>
      </c>
    </row>
    <row r="3076" spans="1:9" ht="14.25" x14ac:dyDescent="0.45">
      <c r="A3076" s="74">
        <v>1928</v>
      </c>
      <c r="B3076" s="74">
        <v>30175</v>
      </c>
      <c r="C3076" s="75">
        <v>44</v>
      </c>
      <c r="D3076" s="74">
        <v>38</v>
      </c>
      <c r="E3076" s="74" t="s">
        <v>9</v>
      </c>
      <c r="F3076" s="74" t="s">
        <v>359</v>
      </c>
      <c r="G3076" s="58">
        <v>2</v>
      </c>
      <c r="H3076" s="74">
        <v>60</v>
      </c>
      <c r="I3076" s="74">
        <v>551</v>
      </c>
    </row>
    <row r="3077" spans="1:9" ht="14.25" x14ac:dyDescent="0.45">
      <c r="A3077" s="74">
        <v>1928</v>
      </c>
      <c r="B3077" s="74">
        <v>72046</v>
      </c>
      <c r="C3077" s="75">
        <v>48</v>
      </c>
      <c r="D3077" s="74">
        <v>42</v>
      </c>
      <c r="E3077" s="74" t="s">
        <v>9</v>
      </c>
      <c r="F3077" s="74" t="s">
        <v>359</v>
      </c>
      <c r="G3077" s="58">
        <v>2</v>
      </c>
      <c r="H3077" s="74">
        <v>60</v>
      </c>
      <c r="I3077" s="74">
        <v>551</v>
      </c>
    </row>
    <row r="3078" spans="1:9" ht="14.25" x14ac:dyDescent="0.45">
      <c r="A3078" s="74">
        <v>1929</v>
      </c>
      <c r="B3078" s="74">
        <v>9454</v>
      </c>
      <c r="C3078" s="75">
        <v>120</v>
      </c>
      <c r="D3078" s="74">
        <v>125</v>
      </c>
      <c r="E3078" s="74" t="s">
        <v>12</v>
      </c>
      <c r="F3078" s="74" t="s">
        <v>1245</v>
      </c>
      <c r="G3078" s="58">
        <v>18</v>
      </c>
      <c r="H3078" s="74">
        <v>61</v>
      </c>
      <c r="I3078" s="74">
        <v>1529</v>
      </c>
    </row>
    <row r="3079" spans="1:9" ht="14.25" x14ac:dyDescent="0.45">
      <c r="A3079" s="74">
        <v>1931</v>
      </c>
      <c r="B3079" s="74">
        <v>22508</v>
      </c>
      <c r="C3079" s="75">
        <v>0</v>
      </c>
      <c r="D3079" s="74">
        <v>0</v>
      </c>
      <c r="E3079" s="74" t="s">
        <v>16</v>
      </c>
      <c r="F3079" s="74" t="s">
        <v>358</v>
      </c>
      <c r="G3079" s="58">
        <v>0</v>
      </c>
      <c r="H3079" s="74">
        <v>59</v>
      </c>
      <c r="I3079" s="74">
        <v>1184</v>
      </c>
    </row>
    <row r="3080" spans="1:9" ht="14.25" x14ac:dyDescent="0.45">
      <c r="A3080" s="74">
        <v>1932</v>
      </c>
      <c r="B3080" s="74">
        <v>23886</v>
      </c>
      <c r="C3080" s="75">
        <v>145.67302233199999</v>
      </c>
      <c r="D3080" s="74">
        <v>104</v>
      </c>
      <c r="E3080" s="74" t="s">
        <v>9</v>
      </c>
      <c r="F3080" s="74" t="s">
        <v>357</v>
      </c>
      <c r="G3080" s="58">
        <v>2</v>
      </c>
      <c r="H3080" s="74">
        <v>59</v>
      </c>
      <c r="I3080" s="74">
        <v>16</v>
      </c>
    </row>
    <row r="3081" spans="1:9" ht="14.25" x14ac:dyDescent="0.45">
      <c r="A3081" s="74">
        <v>1933</v>
      </c>
      <c r="B3081" s="74">
        <v>32902</v>
      </c>
      <c r="C3081" s="75">
        <v>100.464629539</v>
      </c>
      <c r="D3081" s="74">
        <v>120</v>
      </c>
      <c r="E3081" s="74" t="s">
        <v>13</v>
      </c>
      <c r="F3081" s="74" t="s">
        <v>1358</v>
      </c>
      <c r="G3081" s="58">
        <v>2</v>
      </c>
      <c r="H3081" s="74">
        <v>61</v>
      </c>
      <c r="I3081" s="74">
        <v>2705</v>
      </c>
    </row>
    <row r="3082" spans="1:9" ht="14.25" x14ac:dyDescent="0.45">
      <c r="A3082" s="74">
        <v>1933</v>
      </c>
      <c r="B3082" s="74">
        <v>1642</v>
      </c>
      <c r="C3082" s="75">
        <v>112</v>
      </c>
      <c r="D3082" s="74">
        <v>220</v>
      </c>
      <c r="E3082" s="74" t="s">
        <v>13</v>
      </c>
      <c r="F3082" s="74" t="s">
        <v>1359</v>
      </c>
      <c r="G3082" s="58">
        <v>24</v>
      </c>
      <c r="H3082" s="74">
        <v>61</v>
      </c>
      <c r="I3082" s="74">
        <v>2705</v>
      </c>
    </row>
    <row r="3083" spans="1:9" ht="14.25" x14ac:dyDescent="0.45">
      <c r="A3083" s="74">
        <v>1933</v>
      </c>
      <c r="B3083" s="74">
        <v>24541</v>
      </c>
      <c r="C3083" s="75">
        <v>112</v>
      </c>
      <c r="D3083" s="74">
        <v>220</v>
      </c>
      <c r="E3083" s="74" t="s">
        <v>13</v>
      </c>
      <c r="F3083" s="74" t="s">
        <v>1358</v>
      </c>
      <c r="G3083" s="58">
        <v>24</v>
      </c>
      <c r="H3083" s="74">
        <v>61</v>
      </c>
      <c r="I3083" s="74">
        <v>2705</v>
      </c>
    </row>
    <row r="3084" spans="1:9" ht="14.25" x14ac:dyDescent="0.45">
      <c r="A3084" s="74">
        <v>1934</v>
      </c>
      <c r="B3084" s="74">
        <v>53467</v>
      </c>
      <c r="C3084" s="75">
        <v>35</v>
      </c>
      <c r="D3084" s="74">
        <v>90</v>
      </c>
      <c r="E3084" s="74" t="s">
        <v>9</v>
      </c>
      <c r="F3084" s="74" t="s">
        <v>356</v>
      </c>
      <c r="G3084" s="58">
        <v>15</v>
      </c>
      <c r="H3084" s="74">
        <v>59</v>
      </c>
      <c r="I3084" s="74">
        <v>790</v>
      </c>
    </row>
    <row r="3085" spans="1:9" ht="14.25" x14ac:dyDescent="0.45">
      <c r="A3085" s="74">
        <v>1934</v>
      </c>
      <c r="B3085" s="74">
        <v>40514</v>
      </c>
      <c r="C3085" s="75">
        <v>121</v>
      </c>
      <c r="D3085" s="74">
        <v>120</v>
      </c>
      <c r="E3085" s="74" t="s">
        <v>9</v>
      </c>
      <c r="F3085" s="74" t="s">
        <v>356</v>
      </c>
      <c r="G3085" s="58">
        <v>2</v>
      </c>
      <c r="H3085" s="74">
        <v>59</v>
      </c>
      <c r="I3085" s="74">
        <v>790</v>
      </c>
    </row>
    <row r="3086" spans="1:9" ht="14.25" x14ac:dyDescent="0.45">
      <c r="A3086" s="74">
        <v>1935</v>
      </c>
      <c r="B3086" s="74">
        <v>67407</v>
      </c>
      <c r="C3086" s="75">
        <v>51</v>
      </c>
      <c r="D3086" s="74">
        <v>57</v>
      </c>
      <c r="E3086" s="74" t="s">
        <v>12</v>
      </c>
      <c r="F3086" s="74" t="s">
        <v>1302</v>
      </c>
      <c r="G3086" s="58">
        <v>2</v>
      </c>
      <c r="H3086" s="74">
        <v>59</v>
      </c>
      <c r="I3086" s="74">
        <v>1391</v>
      </c>
    </row>
    <row r="3087" spans="1:9" ht="14.25" x14ac:dyDescent="0.45">
      <c r="A3087" s="74">
        <v>1935</v>
      </c>
      <c r="B3087" s="74">
        <v>68395</v>
      </c>
      <c r="C3087" s="75">
        <v>25</v>
      </c>
      <c r="D3087" s="74">
        <v>28</v>
      </c>
      <c r="E3087" s="74" t="s">
        <v>12</v>
      </c>
      <c r="F3087" s="74" t="s">
        <v>1301</v>
      </c>
      <c r="G3087" s="58">
        <v>2</v>
      </c>
      <c r="H3087" s="74">
        <v>59</v>
      </c>
      <c r="I3087" s="74">
        <v>1391</v>
      </c>
    </row>
    <row r="3088" spans="1:9" ht="14.25" x14ac:dyDescent="0.45">
      <c r="A3088" s="74">
        <v>1936</v>
      </c>
      <c r="B3088" s="74">
        <v>19863</v>
      </c>
      <c r="C3088" s="75">
        <v>73.176390436099993</v>
      </c>
      <c r="D3088" s="74">
        <v>80</v>
      </c>
      <c r="E3088" s="74" t="s">
        <v>21</v>
      </c>
      <c r="F3088" s="74" t="s">
        <v>355</v>
      </c>
      <c r="G3088" s="58">
        <v>2</v>
      </c>
      <c r="H3088" s="74">
        <v>60</v>
      </c>
      <c r="I3088" s="74">
        <v>1114</v>
      </c>
    </row>
    <row r="3089" spans="1:9" ht="14.25" x14ac:dyDescent="0.45">
      <c r="A3089" s="74">
        <v>1937</v>
      </c>
      <c r="B3089" s="74">
        <v>23210</v>
      </c>
      <c r="C3089" s="75">
        <v>97</v>
      </c>
      <c r="D3089" s="74">
        <v>95</v>
      </c>
      <c r="E3089" s="74" t="s">
        <v>12</v>
      </c>
      <c r="F3089" s="74" t="s">
        <v>354</v>
      </c>
      <c r="G3089" s="58">
        <v>18</v>
      </c>
      <c r="H3089" s="74">
        <v>60</v>
      </c>
      <c r="I3089" s="74">
        <v>629</v>
      </c>
    </row>
    <row r="3090" spans="1:9" ht="14.25" x14ac:dyDescent="0.45">
      <c r="A3090" s="74">
        <v>1938</v>
      </c>
      <c r="B3090" s="74">
        <v>25961</v>
      </c>
      <c r="C3090" s="75">
        <v>120.932266588</v>
      </c>
      <c r="D3090" s="74">
        <v>170</v>
      </c>
      <c r="E3090" s="74" t="s">
        <v>17</v>
      </c>
      <c r="F3090" s="74" t="s">
        <v>353</v>
      </c>
      <c r="G3090" s="58">
        <v>2</v>
      </c>
      <c r="H3090" s="74">
        <v>60</v>
      </c>
      <c r="I3090" s="74">
        <v>1930</v>
      </c>
    </row>
    <row r="3091" spans="1:9" ht="14.25" x14ac:dyDescent="0.45">
      <c r="A3091" s="74">
        <v>1938</v>
      </c>
      <c r="B3091" s="74">
        <v>8046</v>
      </c>
      <c r="C3091" s="75">
        <v>0</v>
      </c>
      <c r="D3091" s="74">
        <v>0</v>
      </c>
      <c r="E3091" s="74" t="s">
        <v>17</v>
      </c>
      <c r="F3091" s="74" t="s">
        <v>353</v>
      </c>
      <c r="G3091" s="58">
        <v>0</v>
      </c>
      <c r="H3091" s="74">
        <v>60</v>
      </c>
      <c r="I3091" s="74">
        <v>1930</v>
      </c>
    </row>
    <row r="3092" spans="1:9" ht="14.25" x14ac:dyDescent="0.45">
      <c r="A3092" s="74">
        <v>1939</v>
      </c>
      <c r="B3092" s="74">
        <v>31099</v>
      </c>
      <c r="C3092" s="75">
        <v>15</v>
      </c>
      <c r="D3092" s="74">
        <v>65</v>
      </c>
      <c r="E3092" s="74" t="s">
        <v>14</v>
      </c>
      <c r="F3092" s="74" t="s">
        <v>352</v>
      </c>
      <c r="G3092" s="58">
        <v>1</v>
      </c>
      <c r="H3092" s="74">
        <v>59</v>
      </c>
      <c r="I3092" s="74">
        <v>2112</v>
      </c>
    </row>
    <row r="3093" spans="1:9" ht="14.25" x14ac:dyDescent="0.45">
      <c r="A3093" s="74">
        <v>1940</v>
      </c>
      <c r="B3093" s="74">
        <v>22578</v>
      </c>
      <c r="C3093" s="75">
        <v>3.03819844039</v>
      </c>
      <c r="D3093" s="74">
        <v>0</v>
      </c>
      <c r="E3093" s="74" t="s">
        <v>8</v>
      </c>
      <c r="F3093" s="74" t="s">
        <v>349</v>
      </c>
      <c r="G3093" s="58">
        <v>0</v>
      </c>
      <c r="H3093" s="74">
        <v>63</v>
      </c>
      <c r="I3093" s="74">
        <v>2952</v>
      </c>
    </row>
    <row r="3094" spans="1:9" ht="14.25" x14ac:dyDescent="0.45">
      <c r="A3094" s="74">
        <v>1940</v>
      </c>
      <c r="B3094" s="74">
        <v>22578</v>
      </c>
      <c r="C3094" s="75">
        <v>25.878392271300001</v>
      </c>
      <c r="D3094" s="74">
        <v>80</v>
      </c>
      <c r="E3094" s="74" t="s">
        <v>8</v>
      </c>
      <c r="F3094" s="74" t="s">
        <v>349</v>
      </c>
      <c r="G3094" s="58">
        <v>16</v>
      </c>
      <c r="H3094" s="74">
        <v>59</v>
      </c>
      <c r="I3094" s="74">
        <v>1730</v>
      </c>
    </row>
    <row r="3095" spans="1:9" ht="14.25" x14ac:dyDescent="0.45">
      <c r="A3095" s="74">
        <v>1941</v>
      </c>
      <c r="B3095" s="74">
        <v>54667</v>
      </c>
      <c r="C3095" s="75">
        <v>24</v>
      </c>
      <c r="D3095" s="74">
        <v>59</v>
      </c>
      <c r="E3095" s="74" t="s">
        <v>17</v>
      </c>
      <c r="F3095" s="74" t="s">
        <v>348</v>
      </c>
      <c r="G3095" s="58">
        <v>24</v>
      </c>
      <c r="H3095" s="74">
        <v>60</v>
      </c>
      <c r="I3095" s="74">
        <v>2794</v>
      </c>
    </row>
    <row r="3096" spans="1:9" ht="14.25" x14ac:dyDescent="0.45">
      <c r="A3096" s="74">
        <v>1942</v>
      </c>
      <c r="B3096" s="74">
        <v>5919</v>
      </c>
      <c r="C3096" s="75">
        <v>69</v>
      </c>
      <c r="D3096" s="74">
        <v>107</v>
      </c>
      <c r="E3096" s="74" t="s">
        <v>8</v>
      </c>
      <c r="F3096" s="74" t="s">
        <v>347</v>
      </c>
      <c r="G3096" s="58">
        <v>2</v>
      </c>
      <c r="H3096" s="74">
        <v>60</v>
      </c>
      <c r="I3096" s="74">
        <v>2038</v>
      </c>
    </row>
    <row r="3097" spans="1:9" ht="14.25" x14ac:dyDescent="0.45">
      <c r="A3097" s="74">
        <v>1943</v>
      </c>
      <c r="B3097" s="74">
        <v>51005</v>
      </c>
      <c r="C3097" s="75">
        <v>123</v>
      </c>
      <c r="D3097" s="74">
        <v>80</v>
      </c>
      <c r="E3097" s="74" t="s">
        <v>7</v>
      </c>
      <c r="F3097" s="74" t="s">
        <v>346</v>
      </c>
      <c r="G3097" s="58">
        <v>0</v>
      </c>
      <c r="H3097" s="74">
        <v>59</v>
      </c>
      <c r="I3097" s="74">
        <v>2541</v>
      </c>
    </row>
    <row r="3098" spans="1:9" ht="14.25" x14ac:dyDescent="0.45">
      <c r="A3098" s="74">
        <v>1944</v>
      </c>
      <c r="B3098" s="74">
        <v>5994</v>
      </c>
      <c r="C3098" s="75">
        <v>62</v>
      </c>
      <c r="D3098" s="74">
        <v>93</v>
      </c>
      <c r="E3098" s="74" t="s">
        <v>15</v>
      </c>
      <c r="F3098" s="74" t="s">
        <v>345</v>
      </c>
      <c r="G3098" s="58">
        <v>4</v>
      </c>
      <c r="H3098" s="74">
        <v>61</v>
      </c>
      <c r="I3098" s="74">
        <v>747</v>
      </c>
    </row>
    <row r="3099" spans="1:9" ht="14.25" x14ac:dyDescent="0.45">
      <c r="A3099" s="74">
        <v>1945</v>
      </c>
      <c r="B3099" s="74">
        <v>39400</v>
      </c>
      <c r="C3099" s="75">
        <v>66</v>
      </c>
      <c r="D3099" s="74">
        <v>220</v>
      </c>
      <c r="E3099" s="74" t="s">
        <v>8</v>
      </c>
      <c r="F3099" s="74" t="s">
        <v>2897</v>
      </c>
      <c r="G3099" s="58">
        <v>16</v>
      </c>
      <c r="H3099" s="74">
        <v>60</v>
      </c>
      <c r="I3099" s="74">
        <v>583</v>
      </c>
    </row>
    <row r="3100" spans="1:9" ht="14.25" x14ac:dyDescent="0.45">
      <c r="A3100" s="74">
        <v>1945</v>
      </c>
      <c r="B3100" s="74">
        <v>47077</v>
      </c>
      <c r="C3100" s="75">
        <v>51</v>
      </c>
      <c r="D3100" s="74">
        <v>160</v>
      </c>
      <c r="E3100" s="74" t="s">
        <v>8</v>
      </c>
      <c r="F3100" s="74" t="s">
        <v>2896</v>
      </c>
      <c r="G3100" s="58">
        <v>16</v>
      </c>
      <c r="H3100" s="74">
        <v>60</v>
      </c>
      <c r="I3100" s="74">
        <v>583</v>
      </c>
    </row>
    <row r="3101" spans="1:9" ht="14.25" x14ac:dyDescent="0.45">
      <c r="A3101" s="74">
        <v>1946</v>
      </c>
      <c r="B3101" s="74">
        <v>65893</v>
      </c>
      <c r="C3101" s="75">
        <v>44.767700574800003</v>
      </c>
      <c r="D3101" s="74">
        <v>92</v>
      </c>
      <c r="E3101" s="74" t="s">
        <v>22</v>
      </c>
      <c r="F3101" s="74" t="s">
        <v>344</v>
      </c>
      <c r="G3101" s="58">
        <v>34</v>
      </c>
      <c r="H3101" s="74">
        <v>61</v>
      </c>
      <c r="I3101" s="74">
        <v>953</v>
      </c>
    </row>
    <row r="3102" spans="1:9" ht="14.25" x14ac:dyDescent="0.45">
      <c r="A3102" s="74">
        <v>1947</v>
      </c>
      <c r="B3102" s="74">
        <v>34047</v>
      </c>
      <c r="C3102" s="75">
        <v>2.6886521753800001</v>
      </c>
      <c r="D3102" s="74">
        <v>33</v>
      </c>
      <c r="E3102" s="74" t="s">
        <v>12</v>
      </c>
      <c r="F3102" s="74" t="s">
        <v>342</v>
      </c>
      <c r="G3102" s="58">
        <v>2</v>
      </c>
      <c r="H3102" s="74">
        <v>60</v>
      </c>
      <c r="I3102" s="74">
        <v>1419</v>
      </c>
    </row>
    <row r="3103" spans="1:9" ht="14.25" x14ac:dyDescent="0.45">
      <c r="A3103" s="74">
        <v>1948</v>
      </c>
      <c r="B3103" s="74">
        <v>22562</v>
      </c>
      <c r="C3103" s="75">
        <v>2</v>
      </c>
      <c r="D3103" s="74">
        <v>10</v>
      </c>
      <c r="E3103" s="74" t="s">
        <v>15</v>
      </c>
      <c r="F3103" s="74" t="s">
        <v>341</v>
      </c>
      <c r="G3103" s="58">
        <v>5</v>
      </c>
      <c r="H3103" s="74">
        <v>62</v>
      </c>
      <c r="I3103" s="74">
        <v>1813</v>
      </c>
    </row>
    <row r="3104" spans="1:9" ht="14.25" x14ac:dyDescent="0.45">
      <c r="A3104" s="74">
        <v>1949</v>
      </c>
      <c r="B3104" s="74">
        <v>7691</v>
      </c>
      <c r="C3104" s="75">
        <v>0</v>
      </c>
      <c r="D3104" s="74">
        <v>0</v>
      </c>
      <c r="E3104" s="74" t="s">
        <v>8</v>
      </c>
      <c r="F3104" s="74" t="s">
        <v>340</v>
      </c>
      <c r="G3104" s="58">
        <v>0</v>
      </c>
      <c r="H3104" s="74">
        <v>60</v>
      </c>
      <c r="I3104" s="74">
        <v>1467</v>
      </c>
    </row>
    <row r="3105" spans="1:9" ht="14.25" x14ac:dyDescent="0.45">
      <c r="A3105" s="74">
        <v>1949</v>
      </c>
      <c r="B3105" s="74">
        <v>14464</v>
      </c>
      <c r="C3105" s="75">
        <v>0</v>
      </c>
      <c r="D3105" s="74">
        <v>0</v>
      </c>
      <c r="E3105" s="74" t="s">
        <v>8</v>
      </c>
      <c r="F3105" s="74" t="s">
        <v>340</v>
      </c>
      <c r="G3105" s="58">
        <v>0</v>
      </c>
      <c r="H3105" s="74">
        <v>60</v>
      </c>
      <c r="I3105" s="74">
        <v>1467</v>
      </c>
    </row>
    <row r="3106" spans="1:9" ht="14.25" x14ac:dyDescent="0.45">
      <c r="A3106" s="74">
        <v>1950</v>
      </c>
      <c r="B3106" s="74">
        <v>53428</v>
      </c>
      <c r="C3106" s="75">
        <v>67</v>
      </c>
      <c r="D3106" s="74">
        <v>120</v>
      </c>
      <c r="E3106" s="74" t="s">
        <v>9</v>
      </c>
      <c r="F3106" s="74" t="s">
        <v>339</v>
      </c>
      <c r="G3106" s="58">
        <v>2</v>
      </c>
      <c r="H3106" s="74">
        <v>62</v>
      </c>
      <c r="I3106" s="74">
        <v>693</v>
      </c>
    </row>
    <row r="3107" spans="1:9" ht="14.25" x14ac:dyDescent="0.45">
      <c r="A3107" s="74">
        <v>1951</v>
      </c>
      <c r="B3107" s="74">
        <v>54890</v>
      </c>
      <c r="C3107" s="75">
        <v>25.740599230899999</v>
      </c>
      <c r="D3107" s="74">
        <v>140</v>
      </c>
      <c r="E3107" s="74" t="s">
        <v>22</v>
      </c>
      <c r="F3107" s="74" t="s">
        <v>338</v>
      </c>
      <c r="G3107" s="58">
        <v>2</v>
      </c>
      <c r="H3107" s="74">
        <v>60</v>
      </c>
      <c r="I3107" s="74">
        <v>1697</v>
      </c>
    </row>
    <row r="3108" spans="1:9" ht="14.25" x14ac:dyDescent="0.45">
      <c r="A3108" s="74">
        <v>1952</v>
      </c>
      <c r="B3108" s="74">
        <v>67211</v>
      </c>
      <c r="C3108" s="75">
        <v>236</v>
      </c>
      <c r="D3108" s="74">
        <v>240</v>
      </c>
      <c r="E3108" s="74" t="s">
        <v>9</v>
      </c>
      <c r="F3108" s="74" t="s">
        <v>3657</v>
      </c>
      <c r="G3108" s="58">
        <v>25</v>
      </c>
      <c r="H3108" s="74">
        <v>60</v>
      </c>
      <c r="I3108" s="74">
        <v>1377</v>
      </c>
    </row>
    <row r="3109" spans="1:9" ht="14.25" x14ac:dyDescent="0.45">
      <c r="A3109" s="74">
        <v>1953</v>
      </c>
      <c r="B3109" s="74">
        <v>34173</v>
      </c>
      <c r="C3109" s="75">
        <v>132</v>
      </c>
      <c r="D3109" s="74">
        <v>162</v>
      </c>
      <c r="E3109" s="74" t="s">
        <v>8</v>
      </c>
      <c r="F3109" s="74" t="s">
        <v>1130</v>
      </c>
      <c r="G3109" s="58">
        <v>2</v>
      </c>
      <c r="H3109" s="74">
        <v>61</v>
      </c>
      <c r="I3109" s="74">
        <v>74</v>
      </c>
    </row>
    <row r="3110" spans="1:9" ht="14.25" x14ac:dyDescent="0.45">
      <c r="A3110" s="74">
        <v>1953</v>
      </c>
      <c r="B3110" s="74">
        <v>44215</v>
      </c>
      <c r="C3110" s="75">
        <v>121</v>
      </c>
      <c r="D3110" s="74">
        <v>148</v>
      </c>
      <c r="E3110" s="74" t="s">
        <v>8</v>
      </c>
      <c r="F3110" s="74" t="s">
        <v>1129</v>
      </c>
      <c r="G3110" s="58">
        <v>2</v>
      </c>
      <c r="H3110" s="74">
        <v>61</v>
      </c>
      <c r="I3110" s="74">
        <v>74</v>
      </c>
    </row>
    <row r="3111" spans="1:9" ht="14.25" x14ac:dyDescent="0.45">
      <c r="A3111" s="74">
        <v>1955</v>
      </c>
      <c r="B3111" s="74">
        <v>15783</v>
      </c>
      <c r="C3111" s="75">
        <v>3.45249822772</v>
      </c>
      <c r="D3111" s="74">
        <v>3</v>
      </c>
      <c r="E3111" s="74" t="s">
        <v>17</v>
      </c>
      <c r="F3111" s="74" t="s">
        <v>335</v>
      </c>
      <c r="G3111" s="58">
        <v>2</v>
      </c>
      <c r="H3111" s="74">
        <v>60</v>
      </c>
      <c r="I3111" s="74">
        <v>1410</v>
      </c>
    </row>
    <row r="3112" spans="1:9" ht="14.25" x14ac:dyDescent="0.45">
      <c r="A3112" s="74">
        <v>1956</v>
      </c>
      <c r="B3112" s="74">
        <v>48279</v>
      </c>
      <c r="C3112" s="75">
        <v>0</v>
      </c>
      <c r="D3112" s="74">
        <v>0</v>
      </c>
      <c r="E3112" s="74" t="s">
        <v>9</v>
      </c>
      <c r="F3112" s="74" t="s">
        <v>3218</v>
      </c>
      <c r="G3112" s="58">
        <v>0</v>
      </c>
      <c r="H3112" s="74">
        <v>59</v>
      </c>
      <c r="I3112" s="74">
        <v>824</v>
      </c>
    </row>
    <row r="3113" spans="1:9" ht="14.25" x14ac:dyDescent="0.45">
      <c r="A3113" s="74">
        <v>1956</v>
      </c>
      <c r="B3113" s="74">
        <v>5320</v>
      </c>
      <c r="C3113" s="75">
        <v>131</v>
      </c>
      <c r="D3113" s="74">
        <v>120</v>
      </c>
      <c r="E3113" s="74" t="s">
        <v>9</v>
      </c>
      <c r="F3113" s="74" t="s">
        <v>3217</v>
      </c>
      <c r="G3113" s="58">
        <v>26</v>
      </c>
      <c r="H3113" s="74">
        <v>59</v>
      </c>
      <c r="I3113" s="74">
        <v>824</v>
      </c>
    </row>
    <row r="3114" spans="1:9" ht="14.25" x14ac:dyDescent="0.45">
      <c r="A3114" s="74">
        <v>1956</v>
      </c>
      <c r="B3114" s="74">
        <v>23538</v>
      </c>
      <c r="C3114" s="75">
        <v>78</v>
      </c>
      <c r="D3114" s="74">
        <v>120</v>
      </c>
      <c r="E3114" s="74" t="s">
        <v>9</v>
      </c>
      <c r="F3114" s="74" t="s">
        <v>3217</v>
      </c>
      <c r="G3114" s="58">
        <v>26</v>
      </c>
      <c r="H3114" s="74">
        <v>59</v>
      </c>
      <c r="I3114" s="74">
        <v>824</v>
      </c>
    </row>
    <row r="3115" spans="1:9" ht="14.25" x14ac:dyDescent="0.45">
      <c r="A3115" s="74">
        <v>1957</v>
      </c>
      <c r="B3115" s="74">
        <v>2115</v>
      </c>
      <c r="C3115" s="75">
        <v>0</v>
      </c>
      <c r="D3115" s="74">
        <v>0</v>
      </c>
      <c r="E3115" s="74" t="s">
        <v>9</v>
      </c>
      <c r="F3115" s="74" t="s">
        <v>334</v>
      </c>
      <c r="G3115" s="58">
        <v>0</v>
      </c>
      <c r="H3115" s="74">
        <v>59</v>
      </c>
      <c r="I3115" s="74">
        <v>1137</v>
      </c>
    </row>
    <row r="3116" spans="1:9" ht="14.25" x14ac:dyDescent="0.45">
      <c r="A3116" s="74">
        <v>1958</v>
      </c>
      <c r="B3116" s="74">
        <v>40518</v>
      </c>
      <c r="C3116" s="75">
        <v>59</v>
      </c>
      <c r="D3116" s="74">
        <v>91</v>
      </c>
      <c r="E3116" s="74" t="s">
        <v>8</v>
      </c>
      <c r="F3116" s="74" t="s">
        <v>852</v>
      </c>
      <c r="G3116" s="58">
        <v>24</v>
      </c>
      <c r="H3116" s="74">
        <v>59</v>
      </c>
      <c r="I3116" s="74">
        <v>304</v>
      </c>
    </row>
    <row r="3117" spans="1:9" ht="14.25" x14ac:dyDescent="0.45">
      <c r="A3117" s="74">
        <v>1958</v>
      </c>
      <c r="B3117" s="74">
        <v>489</v>
      </c>
      <c r="C3117" s="75">
        <v>82</v>
      </c>
      <c r="D3117" s="74">
        <v>127</v>
      </c>
      <c r="E3117" s="74" t="s">
        <v>8</v>
      </c>
      <c r="F3117" s="74" t="s">
        <v>851</v>
      </c>
      <c r="G3117" s="58">
        <v>24</v>
      </c>
      <c r="H3117" s="74">
        <v>59</v>
      </c>
      <c r="I3117" s="74">
        <v>304</v>
      </c>
    </row>
    <row r="3118" spans="1:9" ht="14.25" x14ac:dyDescent="0.45">
      <c r="A3118" s="74">
        <v>1959</v>
      </c>
      <c r="B3118" s="74">
        <v>54982</v>
      </c>
      <c r="C3118" s="75">
        <v>86.433983630599997</v>
      </c>
      <c r="D3118" s="74">
        <v>210</v>
      </c>
      <c r="E3118" s="74" t="s">
        <v>13</v>
      </c>
      <c r="F3118" s="74" t="s">
        <v>333</v>
      </c>
      <c r="G3118" s="58">
        <v>16</v>
      </c>
      <c r="H3118" s="74">
        <v>61</v>
      </c>
      <c r="I3118" s="74">
        <v>2767</v>
      </c>
    </row>
    <row r="3119" spans="1:9" ht="14.25" x14ac:dyDescent="0.45">
      <c r="A3119" s="74">
        <v>1961</v>
      </c>
      <c r="B3119" s="74">
        <v>46745</v>
      </c>
      <c r="C3119" s="75">
        <v>104</v>
      </c>
      <c r="D3119" s="74">
        <v>151</v>
      </c>
      <c r="E3119" s="74" t="s">
        <v>7</v>
      </c>
      <c r="F3119" s="74" t="s">
        <v>332</v>
      </c>
      <c r="G3119" s="58">
        <v>48</v>
      </c>
      <c r="H3119" s="74">
        <v>62</v>
      </c>
      <c r="I3119" s="74">
        <v>5</v>
      </c>
    </row>
    <row r="3120" spans="1:9" ht="14.25" x14ac:dyDescent="0.45">
      <c r="A3120" s="74">
        <v>1962</v>
      </c>
      <c r="B3120" s="74">
        <v>987</v>
      </c>
      <c r="C3120" s="75">
        <v>8.4333023375699998</v>
      </c>
      <c r="D3120" s="74">
        <v>7</v>
      </c>
      <c r="E3120" s="74" t="s">
        <v>12</v>
      </c>
      <c r="F3120" s="74" t="s">
        <v>331</v>
      </c>
      <c r="G3120" s="58">
        <v>11</v>
      </c>
      <c r="H3120" s="74">
        <v>61</v>
      </c>
      <c r="I3120" s="74">
        <v>99</v>
      </c>
    </row>
    <row r="3121" spans="1:9" ht="14.25" x14ac:dyDescent="0.45">
      <c r="A3121" s="74">
        <v>1963</v>
      </c>
      <c r="B3121" s="74">
        <v>21672</v>
      </c>
      <c r="C3121" s="75">
        <v>20</v>
      </c>
      <c r="D3121" s="74">
        <v>45</v>
      </c>
      <c r="E3121" s="74" t="s">
        <v>12</v>
      </c>
      <c r="F3121" s="74" t="s">
        <v>330</v>
      </c>
      <c r="G3121" s="58">
        <v>4</v>
      </c>
      <c r="H3121" s="74">
        <v>61</v>
      </c>
      <c r="I3121" s="74">
        <v>1830</v>
      </c>
    </row>
    <row r="3122" spans="1:9" ht="14.25" x14ac:dyDescent="0.45">
      <c r="A3122" s="74">
        <v>1964</v>
      </c>
      <c r="B3122" s="74">
        <v>8243</v>
      </c>
      <c r="C3122" s="75">
        <v>74</v>
      </c>
      <c r="D3122" s="74">
        <v>240</v>
      </c>
      <c r="E3122" s="74" t="s">
        <v>13</v>
      </c>
      <c r="F3122" s="74" t="s">
        <v>329</v>
      </c>
      <c r="G3122" s="58">
        <v>26</v>
      </c>
      <c r="H3122" s="74">
        <v>60</v>
      </c>
      <c r="I3122" s="74">
        <v>1010</v>
      </c>
    </row>
    <row r="3123" spans="1:9" ht="14.25" x14ac:dyDescent="0.45">
      <c r="A3123" s="74">
        <v>1965</v>
      </c>
      <c r="B3123" s="74">
        <v>12618</v>
      </c>
      <c r="C3123" s="75">
        <v>190</v>
      </c>
      <c r="D3123" s="74">
        <v>240</v>
      </c>
      <c r="E3123" s="74" t="s">
        <v>13</v>
      </c>
      <c r="F3123" s="74" t="s">
        <v>328</v>
      </c>
      <c r="G3123" s="58">
        <v>26</v>
      </c>
      <c r="H3123" s="74">
        <v>62</v>
      </c>
      <c r="I3123" s="74">
        <v>299</v>
      </c>
    </row>
    <row r="3124" spans="1:9" ht="14.25" x14ac:dyDescent="0.45">
      <c r="A3124" s="74">
        <v>1966</v>
      </c>
      <c r="B3124" s="74">
        <v>9397</v>
      </c>
      <c r="C3124" s="75">
        <v>65</v>
      </c>
      <c r="D3124" s="74">
        <v>86</v>
      </c>
      <c r="E3124" s="74" t="s">
        <v>12</v>
      </c>
      <c r="F3124" s="74" t="s">
        <v>327</v>
      </c>
      <c r="G3124" s="58">
        <v>2</v>
      </c>
      <c r="H3124" s="74">
        <v>59</v>
      </c>
      <c r="I3124" s="74">
        <v>988</v>
      </c>
    </row>
    <row r="3125" spans="1:9" ht="14.25" x14ac:dyDescent="0.45">
      <c r="A3125" s="74">
        <v>1967</v>
      </c>
      <c r="B3125" s="74">
        <v>22236</v>
      </c>
      <c r="C3125" s="75">
        <v>0</v>
      </c>
      <c r="D3125" s="74">
        <v>0</v>
      </c>
      <c r="E3125" s="74" t="s">
        <v>14</v>
      </c>
      <c r="F3125" s="74" t="s">
        <v>326</v>
      </c>
      <c r="G3125" s="58">
        <v>1</v>
      </c>
      <c r="H3125" s="74">
        <v>62</v>
      </c>
      <c r="I3125" s="74">
        <v>1806</v>
      </c>
    </row>
    <row r="3126" spans="1:9" ht="14.25" x14ac:dyDescent="0.45">
      <c r="A3126" s="74">
        <v>1968</v>
      </c>
      <c r="B3126" s="74">
        <v>15659</v>
      </c>
      <c r="C3126" s="75">
        <v>0</v>
      </c>
      <c r="D3126" s="74">
        <v>0</v>
      </c>
      <c r="E3126" s="74" t="s">
        <v>14</v>
      </c>
      <c r="F3126" s="74" t="s">
        <v>325</v>
      </c>
      <c r="G3126" s="58">
        <v>0</v>
      </c>
      <c r="H3126" s="74">
        <v>59</v>
      </c>
      <c r="I3126" s="74">
        <v>2609</v>
      </c>
    </row>
    <row r="3127" spans="1:9" ht="14.25" x14ac:dyDescent="0.45">
      <c r="A3127" s="74">
        <v>1969</v>
      </c>
      <c r="B3127" s="74">
        <v>33100</v>
      </c>
      <c r="C3127" s="75">
        <v>55</v>
      </c>
      <c r="D3127" s="74">
        <v>120</v>
      </c>
      <c r="E3127" s="74" t="s">
        <v>13</v>
      </c>
      <c r="F3127" s="74" t="s">
        <v>324</v>
      </c>
      <c r="G3127" s="58">
        <v>4</v>
      </c>
      <c r="H3127" s="74">
        <v>62</v>
      </c>
      <c r="I3127" s="74">
        <v>1352</v>
      </c>
    </row>
    <row r="3128" spans="1:9" ht="14.25" x14ac:dyDescent="0.45">
      <c r="A3128" s="74">
        <v>1970</v>
      </c>
      <c r="B3128" s="74">
        <v>23247</v>
      </c>
      <c r="C3128" s="75">
        <v>0</v>
      </c>
      <c r="D3128" s="74">
        <v>0</v>
      </c>
      <c r="E3128" s="74" t="s">
        <v>12</v>
      </c>
      <c r="F3128" s="74" t="s">
        <v>323</v>
      </c>
      <c r="G3128" s="58">
        <v>5</v>
      </c>
      <c r="H3128" s="74">
        <v>59</v>
      </c>
      <c r="I3128" s="74">
        <v>1826</v>
      </c>
    </row>
    <row r="3129" spans="1:9" ht="14.25" x14ac:dyDescent="0.45">
      <c r="A3129" s="74">
        <v>1971</v>
      </c>
      <c r="B3129" s="74">
        <v>40926</v>
      </c>
      <c r="C3129" s="75">
        <v>55</v>
      </c>
      <c r="D3129" s="74">
        <v>95</v>
      </c>
      <c r="E3129" s="74" t="s">
        <v>14</v>
      </c>
      <c r="F3129" s="74" t="s">
        <v>322</v>
      </c>
      <c r="G3129" s="58">
        <v>1</v>
      </c>
      <c r="H3129" s="74">
        <v>61</v>
      </c>
      <c r="I3129" s="74">
        <v>56</v>
      </c>
    </row>
    <row r="3130" spans="1:9" ht="14.25" x14ac:dyDescent="0.45">
      <c r="A3130" s="74">
        <v>1972</v>
      </c>
      <c r="B3130" s="74">
        <v>38631</v>
      </c>
      <c r="C3130" s="75">
        <v>56</v>
      </c>
      <c r="D3130" s="74">
        <v>61</v>
      </c>
      <c r="E3130" s="74" t="s">
        <v>8</v>
      </c>
      <c r="F3130" s="74" t="s">
        <v>321</v>
      </c>
      <c r="G3130" s="58">
        <v>2</v>
      </c>
      <c r="H3130" s="74">
        <v>59</v>
      </c>
      <c r="I3130" s="74">
        <v>2350</v>
      </c>
    </row>
    <row r="3131" spans="1:9" ht="14.25" x14ac:dyDescent="0.45">
      <c r="A3131" s="74">
        <v>1972</v>
      </c>
      <c r="B3131" s="74">
        <v>68931</v>
      </c>
      <c r="C3131" s="75">
        <v>55</v>
      </c>
      <c r="D3131" s="74">
        <v>59</v>
      </c>
      <c r="E3131" s="74" t="s">
        <v>8</v>
      </c>
      <c r="F3131" s="74" t="s">
        <v>321</v>
      </c>
      <c r="G3131" s="58">
        <v>2</v>
      </c>
      <c r="H3131" s="74">
        <v>59</v>
      </c>
      <c r="I3131" s="74">
        <v>2350</v>
      </c>
    </row>
    <row r="3132" spans="1:9" ht="14.25" x14ac:dyDescent="0.45">
      <c r="A3132" s="74">
        <v>1973</v>
      </c>
      <c r="B3132" s="74">
        <v>12012</v>
      </c>
      <c r="C3132" s="75">
        <v>371.39490135099999</v>
      </c>
      <c r="D3132" s="74">
        <v>140</v>
      </c>
      <c r="E3132" s="74" t="s">
        <v>14</v>
      </c>
      <c r="F3132" s="74" t="s">
        <v>320</v>
      </c>
      <c r="G3132" s="58">
        <v>1</v>
      </c>
      <c r="H3132" s="74">
        <v>60</v>
      </c>
      <c r="I3132" s="74">
        <v>1608</v>
      </c>
    </row>
    <row r="3133" spans="1:9" ht="14.25" x14ac:dyDescent="0.45">
      <c r="A3133" s="74">
        <v>1973</v>
      </c>
      <c r="B3133" s="74">
        <v>67845</v>
      </c>
      <c r="C3133" s="75">
        <v>0</v>
      </c>
      <c r="D3133" s="74">
        <v>0</v>
      </c>
      <c r="E3133" s="74" t="s">
        <v>14</v>
      </c>
      <c r="F3133" s="74" t="s">
        <v>320</v>
      </c>
      <c r="G3133" s="58">
        <v>0</v>
      </c>
      <c r="H3133" s="74">
        <v>64</v>
      </c>
      <c r="I3133" s="74">
        <v>1299</v>
      </c>
    </row>
    <row r="3134" spans="1:9" ht="14.25" x14ac:dyDescent="0.45">
      <c r="A3134" s="74">
        <v>1973</v>
      </c>
      <c r="B3134" s="74">
        <v>67846</v>
      </c>
      <c r="C3134" s="75">
        <v>7.5433250166499999</v>
      </c>
      <c r="D3134" s="74">
        <v>0</v>
      </c>
      <c r="E3134" s="74" t="s">
        <v>14</v>
      </c>
      <c r="F3134" s="74" t="s">
        <v>320</v>
      </c>
      <c r="G3134" s="58">
        <v>0</v>
      </c>
      <c r="H3134" s="74">
        <v>64</v>
      </c>
      <c r="I3134" s="74">
        <v>1299</v>
      </c>
    </row>
    <row r="3135" spans="1:9" ht="14.25" x14ac:dyDescent="0.45">
      <c r="A3135" s="74">
        <v>1973</v>
      </c>
      <c r="B3135" s="74">
        <v>67847</v>
      </c>
      <c r="C3135" s="75">
        <v>0</v>
      </c>
      <c r="D3135" s="74">
        <v>0</v>
      </c>
      <c r="E3135" s="74" t="s">
        <v>14</v>
      </c>
      <c r="F3135" s="74" t="s">
        <v>320</v>
      </c>
      <c r="G3135" s="58">
        <v>0</v>
      </c>
      <c r="H3135" s="74">
        <v>64</v>
      </c>
      <c r="I3135" s="74">
        <v>1299</v>
      </c>
    </row>
    <row r="3136" spans="1:9" ht="14.25" x14ac:dyDescent="0.45">
      <c r="A3136" s="74">
        <v>1974</v>
      </c>
      <c r="B3136" s="74">
        <v>5621</v>
      </c>
      <c r="C3136" s="75">
        <v>0</v>
      </c>
      <c r="D3136" s="74">
        <v>0</v>
      </c>
      <c r="E3136" s="74" t="s">
        <v>13</v>
      </c>
      <c r="F3136" s="74" t="s">
        <v>319</v>
      </c>
      <c r="G3136" s="58">
        <v>0</v>
      </c>
      <c r="H3136" s="74">
        <v>59</v>
      </c>
      <c r="I3136" s="74">
        <v>463</v>
      </c>
    </row>
    <row r="3137" spans="1:9" ht="14.25" x14ac:dyDescent="0.45">
      <c r="A3137" s="74">
        <v>1975</v>
      </c>
      <c r="B3137" s="74">
        <v>49954</v>
      </c>
      <c r="C3137" s="75">
        <v>0</v>
      </c>
      <c r="D3137" s="74">
        <v>0</v>
      </c>
      <c r="E3137" s="74" t="s">
        <v>13</v>
      </c>
      <c r="F3137" s="74" t="s">
        <v>318</v>
      </c>
      <c r="G3137" s="58">
        <v>5</v>
      </c>
      <c r="H3137" s="74">
        <v>61</v>
      </c>
      <c r="I3137" s="74">
        <v>1927</v>
      </c>
    </row>
    <row r="3138" spans="1:9" ht="14.25" x14ac:dyDescent="0.45">
      <c r="A3138" s="74">
        <v>1976</v>
      </c>
      <c r="B3138" s="74">
        <v>49812</v>
      </c>
      <c r="C3138" s="75">
        <v>2.5189427069399999</v>
      </c>
      <c r="D3138" s="74">
        <v>13</v>
      </c>
      <c r="E3138" s="74" t="s">
        <v>11</v>
      </c>
      <c r="F3138" s="74" t="s">
        <v>317</v>
      </c>
      <c r="G3138" s="58">
        <v>4</v>
      </c>
      <c r="H3138" s="74">
        <v>59</v>
      </c>
      <c r="I3138" s="74">
        <v>2097</v>
      </c>
    </row>
    <row r="3139" spans="1:9" ht="14.25" x14ac:dyDescent="0.45">
      <c r="A3139" s="74">
        <v>1977</v>
      </c>
      <c r="B3139" s="74">
        <v>22363</v>
      </c>
      <c r="C3139" s="75">
        <v>0</v>
      </c>
      <c r="D3139" s="74">
        <v>0</v>
      </c>
      <c r="E3139" s="74" t="s">
        <v>12</v>
      </c>
      <c r="F3139" s="74" t="s">
        <v>316</v>
      </c>
      <c r="G3139" s="58">
        <v>10</v>
      </c>
      <c r="H3139" s="74">
        <v>61</v>
      </c>
      <c r="I3139" s="74">
        <v>1230</v>
      </c>
    </row>
    <row r="3140" spans="1:9" ht="14.25" x14ac:dyDescent="0.45">
      <c r="A3140" s="74">
        <v>1978</v>
      </c>
      <c r="B3140" s="74">
        <v>18153</v>
      </c>
      <c r="C3140" s="75">
        <v>86.315524580300007</v>
      </c>
      <c r="D3140" s="74">
        <v>160</v>
      </c>
      <c r="E3140" s="74" t="s">
        <v>14</v>
      </c>
      <c r="F3140" s="74" t="s">
        <v>315</v>
      </c>
      <c r="G3140" s="58">
        <v>2</v>
      </c>
      <c r="H3140" s="74">
        <v>60</v>
      </c>
      <c r="I3140" s="74">
        <v>667</v>
      </c>
    </row>
    <row r="3141" spans="1:9" ht="14.25" x14ac:dyDescent="0.45">
      <c r="A3141" s="74">
        <v>1979</v>
      </c>
      <c r="B3141" s="74">
        <v>11573</v>
      </c>
      <c r="C3141" s="75">
        <v>57</v>
      </c>
      <c r="D3141" s="74">
        <v>93</v>
      </c>
      <c r="E3141" s="74" t="s">
        <v>14</v>
      </c>
      <c r="F3141" s="74" t="s">
        <v>314</v>
      </c>
      <c r="G3141" s="58">
        <v>16</v>
      </c>
      <c r="H3141" s="74">
        <v>60</v>
      </c>
      <c r="I3141" s="74">
        <v>2157</v>
      </c>
    </row>
    <row r="3142" spans="1:9" ht="14.25" x14ac:dyDescent="0.45">
      <c r="A3142" s="74">
        <v>1980</v>
      </c>
      <c r="B3142" s="74">
        <v>39310</v>
      </c>
      <c r="C3142" s="75">
        <v>0</v>
      </c>
      <c r="D3142" s="74">
        <v>0</v>
      </c>
      <c r="E3142" s="74" t="s">
        <v>8</v>
      </c>
      <c r="F3142" s="74" t="s">
        <v>313</v>
      </c>
      <c r="G3142" s="58">
        <v>0</v>
      </c>
      <c r="H3142" s="74">
        <v>60</v>
      </c>
      <c r="I3142" s="74">
        <v>2492</v>
      </c>
    </row>
    <row r="3143" spans="1:9" ht="14.25" x14ac:dyDescent="0.45">
      <c r="A3143" s="74">
        <v>1980</v>
      </c>
      <c r="B3143" s="74">
        <v>27629</v>
      </c>
      <c r="C3143" s="75">
        <v>19</v>
      </c>
      <c r="D3143" s="74">
        <v>51</v>
      </c>
      <c r="E3143" s="74" t="s">
        <v>8</v>
      </c>
      <c r="F3143" s="74" t="s">
        <v>312</v>
      </c>
      <c r="G3143" s="58">
        <v>3</v>
      </c>
      <c r="H3143" s="74">
        <v>60</v>
      </c>
      <c r="I3143" s="74">
        <v>2492</v>
      </c>
    </row>
    <row r="3144" spans="1:9" ht="14.25" x14ac:dyDescent="0.45">
      <c r="A3144" s="74">
        <v>1981</v>
      </c>
      <c r="B3144" s="74">
        <v>884</v>
      </c>
      <c r="C3144" s="75">
        <v>160.91403739699999</v>
      </c>
      <c r="D3144" s="74">
        <v>120</v>
      </c>
      <c r="E3144" s="74" t="s">
        <v>7</v>
      </c>
      <c r="F3144" s="74" t="s">
        <v>310</v>
      </c>
      <c r="G3144" s="58">
        <v>1</v>
      </c>
      <c r="H3144" s="74">
        <v>61</v>
      </c>
      <c r="I3144" s="74">
        <v>2492</v>
      </c>
    </row>
    <row r="3145" spans="1:9" ht="14.25" x14ac:dyDescent="0.45">
      <c r="A3145" s="74">
        <v>1982</v>
      </c>
      <c r="B3145" s="74">
        <v>33628</v>
      </c>
      <c r="C3145" s="75">
        <v>0</v>
      </c>
      <c r="D3145" s="74">
        <v>0</v>
      </c>
      <c r="E3145" s="74" t="s">
        <v>7</v>
      </c>
      <c r="F3145" s="74" t="s">
        <v>309</v>
      </c>
      <c r="G3145" s="58">
        <v>1</v>
      </c>
      <c r="H3145" s="74">
        <v>61</v>
      </c>
      <c r="I3145" s="74">
        <v>2492</v>
      </c>
    </row>
    <row r="3146" spans="1:9" ht="14.25" x14ac:dyDescent="0.45">
      <c r="A3146" s="74">
        <v>1983</v>
      </c>
      <c r="B3146" s="74">
        <v>6829</v>
      </c>
      <c r="C3146" s="75">
        <v>81</v>
      </c>
      <c r="D3146" s="74">
        <v>125</v>
      </c>
      <c r="E3146" s="74" t="s">
        <v>13</v>
      </c>
      <c r="F3146" s="74" t="s">
        <v>308</v>
      </c>
      <c r="G3146" s="58">
        <v>17</v>
      </c>
      <c r="H3146" s="74">
        <v>61</v>
      </c>
      <c r="I3146" s="74">
        <v>2403</v>
      </c>
    </row>
    <row r="3147" spans="1:9" ht="14.25" x14ac:dyDescent="0.45">
      <c r="A3147" s="74">
        <v>1984</v>
      </c>
      <c r="B3147" s="74">
        <v>4906</v>
      </c>
      <c r="C3147" s="75">
        <v>41.7485292358</v>
      </c>
      <c r="D3147" s="74">
        <v>68</v>
      </c>
      <c r="E3147" s="74" t="s">
        <v>8</v>
      </c>
      <c r="F3147" s="74" t="s">
        <v>307</v>
      </c>
      <c r="G3147" s="58">
        <v>2</v>
      </c>
      <c r="H3147" s="74">
        <v>59</v>
      </c>
      <c r="I3147" s="74">
        <v>2289</v>
      </c>
    </row>
    <row r="3148" spans="1:9" ht="14.25" x14ac:dyDescent="0.45">
      <c r="A3148" s="74">
        <v>1985</v>
      </c>
      <c r="B3148" s="74">
        <v>5348</v>
      </c>
      <c r="C3148" s="75">
        <v>37</v>
      </c>
      <c r="D3148" s="74">
        <v>82</v>
      </c>
      <c r="E3148" s="74" t="s">
        <v>13</v>
      </c>
      <c r="F3148" s="74" t="s">
        <v>1115</v>
      </c>
      <c r="G3148" s="58">
        <v>46</v>
      </c>
      <c r="H3148" s="74">
        <v>60</v>
      </c>
      <c r="I3148" s="74">
        <v>2771</v>
      </c>
    </row>
    <row r="3149" spans="1:9" ht="14.25" x14ac:dyDescent="0.45">
      <c r="A3149" s="74">
        <v>1985</v>
      </c>
      <c r="B3149" s="74">
        <v>25722</v>
      </c>
      <c r="C3149" s="75">
        <v>107</v>
      </c>
      <c r="D3149" s="74">
        <v>238</v>
      </c>
      <c r="E3149" s="74" t="s">
        <v>13</v>
      </c>
      <c r="F3149" s="74" t="s">
        <v>1114</v>
      </c>
      <c r="G3149" s="58">
        <v>46</v>
      </c>
      <c r="H3149" s="74">
        <v>60</v>
      </c>
      <c r="I3149" s="74">
        <v>2771</v>
      </c>
    </row>
    <row r="3150" spans="1:9" ht="14.25" x14ac:dyDescent="0.45">
      <c r="A3150" s="74">
        <v>1986</v>
      </c>
      <c r="B3150" s="74">
        <v>29552</v>
      </c>
      <c r="C3150" s="75">
        <v>0.50329751941800005</v>
      </c>
      <c r="D3150" s="74">
        <v>5</v>
      </c>
      <c r="E3150" s="74" t="s">
        <v>12</v>
      </c>
      <c r="F3150" s="74" t="s">
        <v>306</v>
      </c>
      <c r="G3150" s="58">
        <v>1</v>
      </c>
      <c r="H3150" s="74">
        <v>61</v>
      </c>
      <c r="I3150" s="74">
        <v>642</v>
      </c>
    </row>
    <row r="3151" spans="1:9" ht="14.25" x14ac:dyDescent="0.45">
      <c r="A3151" s="74">
        <v>1987</v>
      </c>
      <c r="B3151" s="74">
        <v>11258</v>
      </c>
      <c r="C3151" s="75">
        <v>0</v>
      </c>
      <c r="D3151" s="74">
        <v>0</v>
      </c>
      <c r="E3151" s="74" t="s">
        <v>9</v>
      </c>
      <c r="F3151" s="74" t="s">
        <v>305</v>
      </c>
      <c r="G3151" s="58">
        <v>0</v>
      </c>
      <c r="H3151" s="74">
        <v>59</v>
      </c>
      <c r="I3151" s="74">
        <v>375</v>
      </c>
    </row>
    <row r="3152" spans="1:9" ht="14.25" x14ac:dyDescent="0.45">
      <c r="A3152" s="74">
        <v>1988</v>
      </c>
      <c r="B3152" s="74">
        <v>48898</v>
      </c>
      <c r="C3152" s="75">
        <v>34</v>
      </c>
      <c r="D3152" s="74">
        <v>80</v>
      </c>
      <c r="E3152" s="74" t="s">
        <v>11</v>
      </c>
      <c r="F3152" s="74" t="s">
        <v>304</v>
      </c>
      <c r="G3152" s="58">
        <v>4</v>
      </c>
      <c r="H3152" s="74">
        <v>62</v>
      </c>
      <c r="I3152" s="74">
        <v>1150</v>
      </c>
    </row>
    <row r="3153" spans="1:9" ht="14.25" x14ac:dyDescent="0.45">
      <c r="A3153" s="74">
        <v>1989</v>
      </c>
      <c r="B3153" s="74">
        <v>8519</v>
      </c>
      <c r="C3153" s="75">
        <v>177</v>
      </c>
      <c r="D3153" s="74">
        <v>120</v>
      </c>
      <c r="E3153" s="74" t="s">
        <v>7</v>
      </c>
      <c r="F3153" s="74" t="s">
        <v>3124</v>
      </c>
      <c r="G3153" s="58">
        <v>2</v>
      </c>
      <c r="H3153" s="74">
        <v>60</v>
      </c>
      <c r="I3153" s="74">
        <v>2078</v>
      </c>
    </row>
    <row r="3154" spans="1:9" ht="14.25" x14ac:dyDescent="0.45">
      <c r="A3154" s="74">
        <v>1989</v>
      </c>
      <c r="B3154" s="74">
        <v>40388</v>
      </c>
      <c r="C3154" s="75">
        <v>173.981359578</v>
      </c>
      <c r="D3154" s="74">
        <v>130</v>
      </c>
      <c r="E3154" s="74" t="s">
        <v>7</v>
      </c>
      <c r="F3154" s="74" t="s">
        <v>3123</v>
      </c>
      <c r="G3154" s="58">
        <v>2</v>
      </c>
      <c r="H3154" s="74">
        <v>60</v>
      </c>
      <c r="I3154" s="74">
        <v>2078</v>
      </c>
    </row>
    <row r="3155" spans="1:9" ht="14.25" x14ac:dyDescent="0.45">
      <c r="A3155" s="74">
        <v>1990</v>
      </c>
      <c r="B3155" s="74">
        <v>14135</v>
      </c>
      <c r="C3155" s="75">
        <v>0</v>
      </c>
      <c r="D3155" s="74">
        <v>0</v>
      </c>
      <c r="E3155" s="74" t="s">
        <v>7</v>
      </c>
      <c r="F3155" s="74" t="s">
        <v>3789</v>
      </c>
      <c r="G3155" s="58">
        <v>0</v>
      </c>
      <c r="H3155" s="74">
        <v>59</v>
      </c>
      <c r="I3155" s="74">
        <v>355</v>
      </c>
    </row>
    <row r="3156" spans="1:9" ht="14.25" x14ac:dyDescent="0.45">
      <c r="A3156" s="74">
        <v>1990</v>
      </c>
      <c r="B3156" s="74">
        <v>44540</v>
      </c>
      <c r="C3156" s="75">
        <v>0</v>
      </c>
      <c r="D3156" s="74">
        <v>0</v>
      </c>
      <c r="E3156" s="74" t="s">
        <v>7</v>
      </c>
      <c r="F3156" s="74" t="s">
        <v>3788</v>
      </c>
      <c r="G3156" s="58">
        <v>0</v>
      </c>
      <c r="H3156" s="74">
        <v>59</v>
      </c>
      <c r="I3156" s="74">
        <v>355</v>
      </c>
    </row>
    <row r="3157" spans="1:9" ht="14.25" x14ac:dyDescent="0.45">
      <c r="A3157" s="74">
        <v>1991</v>
      </c>
      <c r="B3157" s="74">
        <v>60868</v>
      </c>
      <c r="C3157" s="75">
        <v>84.726147840600007</v>
      </c>
      <c r="D3157" s="74">
        <v>120</v>
      </c>
      <c r="E3157" s="74" t="s">
        <v>13</v>
      </c>
      <c r="F3157" s="74" t="s">
        <v>303</v>
      </c>
      <c r="G3157" s="58">
        <v>16</v>
      </c>
      <c r="H3157" s="74">
        <v>61</v>
      </c>
      <c r="I3157" s="74">
        <v>649</v>
      </c>
    </row>
    <row r="3158" spans="1:9" ht="14.25" x14ac:dyDescent="0.45">
      <c r="A3158" s="74">
        <v>1992</v>
      </c>
      <c r="B3158" s="74">
        <v>22469</v>
      </c>
      <c r="C3158" s="75">
        <v>148</v>
      </c>
      <c r="D3158" s="74">
        <v>85</v>
      </c>
      <c r="E3158" s="74" t="s">
        <v>7</v>
      </c>
      <c r="F3158" s="74" t="s">
        <v>302</v>
      </c>
      <c r="G3158" s="58">
        <v>2</v>
      </c>
      <c r="H3158" s="74">
        <v>62</v>
      </c>
      <c r="I3158" s="74">
        <v>693</v>
      </c>
    </row>
    <row r="3159" spans="1:9" ht="14.25" x14ac:dyDescent="0.45">
      <c r="A3159" s="74">
        <v>1993</v>
      </c>
      <c r="B3159" s="74">
        <v>38936</v>
      </c>
      <c r="C3159" s="75">
        <v>87.652331894</v>
      </c>
      <c r="D3159" s="74">
        <v>108</v>
      </c>
      <c r="E3159" s="74" t="s">
        <v>13</v>
      </c>
      <c r="F3159" s="74" t="s">
        <v>301</v>
      </c>
      <c r="G3159" s="58">
        <v>2</v>
      </c>
      <c r="H3159" s="74">
        <v>60</v>
      </c>
      <c r="I3159" s="74">
        <v>1411</v>
      </c>
    </row>
    <row r="3160" spans="1:9" ht="14.25" x14ac:dyDescent="0.45">
      <c r="A3160" s="74">
        <v>1994</v>
      </c>
      <c r="B3160" s="74">
        <v>42616</v>
      </c>
      <c r="C3160" s="75">
        <v>61</v>
      </c>
      <c r="D3160" s="74">
        <v>131</v>
      </c>
      <c r="E3160" s="74" t="s">
        <v>7</v>
      </c>
      <c r="F3160" s="74" t="s">
        <v>3226</v>
      </c>
      <c r="G3160" s="58">
        <v>16</v>
      </c>
      <c r="H3160" s="74">
        <v>60</v>
      </c>
      <c r="I3160" s="74">
        <v>2659</v>
      </c>
    </row>
    <row r="3161" spans="1:9" ht="14.25" x14ac:dyDescent="0.45">
      <c r="A3161" s="74">
        <v>1994</v>
      </c>
      <c r="B3161" s="74">
        <v>18593</v>
      </c>
      <c r="C3161" s="75">
        <v>51</v>
      </c>
      <c r="D3161" s="74">
        <v>109</v>
      </c>
      <c r="E3161" s="74" t="s">
        <v>7</v>
      </c>
      <c r="F3161" s="74" t="s">
        <v>3225</v>
      </c>
      <c r="G3161" s="58">
        <v>16</v>
      </c>
      <c r="H3161" s="74">
        <v>60</v>
      </c>
      <c r="I3161" s="74">
        <v>2659</v>
      </c>
    </row>
    <row r="3162" spans="1:9" ht="14.25" x14ac:dyDescent="0.45">
      <c r="A3162" s="74">
        <v>1995</v>
      </c>
      <c r="B3162" s="74">
        <v>2588</v>
      </c>
      <c r="C3162" s="75">
        <v>0</v>
      </c>
      <c r="D3162" s="74">
        <v>0</v>
      </c>
      <c r="E3162" s="74" t="s">
        <v>13</v>
      </c>
      <c r="F3162" s="74" t="s">
        <v>1232</v>
      </c>
      <c r="G3162" s="58">
        <v>0</v>
      </c>
      <c r="H3162" s="74">
        <v>62</v>
      </c>
      <c r="I3162" s="74">
        <v>69</v>
      </c>
    </row>
    <row r="3163" spans="1:9" ht="14.25" x14ac:dyDescent="0.45">
      <c r="A3163" s="74">
        <v>1996</v>
      </c>
      <c r="B3163" s="74">
        <v>54382</v>
      </c>
      <c r="C3163" s="75">
        <v>0</v>
      </c>
      <c r="D3163" s="74">
        <v>0</v>
      </c>
      <c r="E3163" s="74" t="s">
        <v>7</v>
      </c>
      <c r="F3163" s="74" t="s">
        <v>298</v>
      </c>
      <c r="G3163" s="58">
        <v>16</v>
      </c>
      <c r="H3163" s="74">
        <v>60</v>
      </c>
      <c r="I3163" s="74">
        <v>2575</v>
      </c>
    </row>
    <row r="3164" spans="1:9" ht="14.25" x14ac:dyDescent="0.45">
      <c r="A3164" s="74">
        <v>1996</v>
      </c>
      <c r="B3164" s="74">
        <v>15131</v>
      </c>
      <c r="C3164" s="75">
        <v>127</v>
      </c>
      <c r="D3164" s="74">
        <v>115</v>
      </c>
      <c r="E3164" s="74" t="s">
        <v>7</v>
      </c>
      <c r="F3164" s="74" t="s">
        <v>298</v>
      </c>
      <c r="G3164" s="58">
        <v>1</v>
      </c>
      <c r="H3164" s="74">
        <v>60</v>
      </c>
      <c r="I3164" s="74">
        <v>2575</v>
      </c>
    </row>
    <row r="3165" spans="1:9" ht="14.25" x14ac:dyDescent="0.45">
      <c r="A3165" s="74">
        <v>1997</v>
      </c>
      <c r="B3165" s="74">
        <v>72794</v>
      </c>
      <c r="C3165" s="75">
        <v>157</v>
      </c>
      <c r="D3165" s="74">
        <v>121</v>
      </c>
      <c r="E3165" s="74" t="s">
        <v>9</v>
      </c>
      <c r="F3165" s="74" t="s">
        <v>297</v>
      </c>
      <c r="G3165" s="58">
        <v>2</v>
      </c>
      <c r="H3165" s="74">
        <v>60</v>
      </c>
      <c r="I3165" s="74">
        <v>363</v>
      </c>
    </row>
    <row r="3166" spans="1:9" ht="14.25" x14ac:dyDescent="0.45">
      <c r="A3166" s="74">
        <v>1997</v>
      </c>
      <c r="B3166" s="74">
        <v>9508</v>
      </c>
      <c r="C3166" s="75">
        <v>281</v>
      </c>
      <c r="D3166" s="74">
        <v>484</v>
      </c>
      <c r="E3166" s="74" t="s">
        <v>9</v>
      </c>
      <c r="F3166" s="74" t="s">
        <v>297</v>
      </c>
      <c r="G3166" s="58">
        <v>2</v>
      </c>
      <c r="H3166" s="74">
        <v>60</v>
      </c>
      <c r="I3166" s="74">
        <v>363</v>
      </c>
    </row>
    <row r="3167" spans="1:9" ht="14.25" x14ac:dyDescent="0.45">
      <c r="A3167" s="74">
        <v>1998</v>
      </c>
      <c r="B3167" s="74">
        <v>7115</v>
      </c>
      <c r="C3167" s="75">
        <v>187</v>
      </c>
      <c r="D3167" s="74">
        <v>270</v>
      </c>
      <c r="E3167" s="74" t="s">
        <v>9</v>
      </c>
      <c r="F3167" s="74" t="s">
        <v>296</v>
      </c>
      <c r="G3167" s="58">
        <v>21</v>
      </c>
      <c r="H3167" s="74">
        <v>61</v>
      </c>
      <c r="I3167" s="74">
        <v>769</v>
      </c>
    </row>
    <row r="3168" spans="1:9" ht="14.25" x14ac:dyDescent="0.45">
      <c r="A3168" s="74">
        <v>1999</v>
      </c>
      <c r="B3168" s="74">
        <v>43721</v>
      </c>
      <c r="C3168" s="75">
        <v>91</v>
      </c>
      <c r="D3168" s="74">
        <v>124</v>
      </c>
      <c r="E3168" s="74" t="s">
        <v>13</v>
      </c>
      <c r="F3168" s="74" t="s">
        <v>295</v>
      </c>
      <c r="G3168" s="58">
        <v>2</v>
      </c>
      <c r="H3168" s="74">
        <v>61</v>
      </c>
      <c r="I3168" s="74">
        <v>2524</v>
      </c>
    </row>
    <row r="3169" spans="1:9" ht="14.25" x14ac:dyDescent="0.45">
      <c r="A3169" s="74">
        <v>2001</v>
      </c>
      <c r="B3169" s="74">
        <v>2451</v>
      </c>
      <c r="C3169" s="75">
        <v>0</v>
      </c>
      <c r="D3169" s="74">
        <v>0</v>
      </c>
      <c r="E3169" s="74" t="s">
        <v>11</v>
      </c>
      <c r="F3169" s="74" t="s">
        <v>3759</v>
      </c>
      <c r="G3169" s="58">
        <v>4</v>
      </c>
      <c r="H3169" s="74">
        <v>60</v>
      </c>
      <c r="I3169" s="74">
        <v>2271</v>
      </c>
    </row>
    <row r="3170" spans="1:9" ht="14.25" x14ac:dyDescent="0.45">
      <c r="A3170" s="74">
        <v>2002</v>
      </c>
      <c r="B3170" s="74">
        <v>47285</v>
      </c>
      <c r="C3170" s="75">
        <v>165</v>
      </c>
      <c r="D3170" s="74">
        <v>210</v>
      </c>
      <c r="E3170" s="74" t="s">
        <v>7</v>
      </c>
      <c r="F3170" s="74" t="s">
        <v>1529</v>
      </c>
      <c r="G3170" s="58">
        <v>24</v>
      </c>
      <c r="H3170" s="74">
        <v>61</v>
      </c>
      <c r="I3170" s="74">
        <v>886</v>
      </c>
    </row>
    <row r="3171" spans="1:9" ht="14.25" x14ac:dyDescent="0.45">
      <c r="A3171" s="74">
        <v>2003</v>
      </c>
      <c r="B3171" s="74">
        <v>10081</v>
      </c>
      <c r="C3171" s="75">
        <v>40.903357669599998</v>
      </c>
      <c r="D3171" s="74">
        <v>119</v>
      </c>
      <c r="E3171" s="74" t="s">
        <v>18</v>
      </c>
      <c r="F3171" s="74" t="s">
        <v>1528</v>
      </c>
      <c r="G3171" s="58">
        <v>3</v>
      </c>
      <c r="H3171" s="74">
        <v>60</v>
      </c>
      <c r="I3171" s="74">
        <v>1473</v>
      </c>
    </row>
    <row r="3172" spans="1:9" ht="14.25" x14ac:dyDescent="0.45">
      <c r="A3172" s="74">
        <v>2004</v>
      </c>
      <c r="B3172" s="74">
        <v>23261</v>
      </c>
      <c r="C3172" s="75">
        <v>147</v>
      </c>
      <c r="D3172" s="74">
        <v>118</v>
      </c>
      <c r="E3172" s="74" t="s">
        <v>13</v>
      </c>
      <c r="F3172" s="74" t="s">
        <v>1407</v>
      </c>
      <c r="G3172" s="58">
        <v>2</v>
      </c>
      <c r="H3172" s="74">
        <v>61</v>
      </c>
      <c r="I3172" s="74">
        <v>2710</v>
      </c>
    </row>
    <row r="3173" spans="1:9" ht="14.25" x14ac:dyDescent="0.45">
      <c r="A3173" s="74">
        <v>2005</v>
      </c>
      <c r="B3173" s="74">
        <v>15188</v>
      </c>
      <c r="C3173" s="75">
        <v>68.584107460200002</v>
      </c>
      <c r="D3173" s="74">
        <v>90</v>
      </c>
      <c r="E3173" s="74" t="s">
        <v>18</v>
      </c>
      <c r="F3173" s="74" t="s">
        <v>1406</v>
      </c>
      <c r="G3173" s="58">
        <v>2</v>
      </c>
      <c r="H3173" s="74">
        <v>60</v>
      </c>
      <c r="I3173" s="74">
        <v>2283</v>
      </c>
    </row>
    <row r="3174" spans="1:9" ht="14.25" x14ac:dyDescent="0.45">
      <c r="A3174" s="74">
        <v>2006</v>
      </c>
      <c r="B3174" s="74">
        <v>27706</v>
      </c>
      <c r="C3174" s="75">
        <v>40</v>
      </c>
      <c r="D3174" s="74">
        <v>120</v>
      </c>
      <c r="E3174" s="74" t="s">
        <v>9</v>
      </c>
      <c r="F3174" s="74" t="s">
        <v>1405</v>
      </c>
      <c r="G3174" s="58">
        <v>5</v>
      </c>
      <c r="H3174" s="74">
        <v>61</v>
      </c>
      <c r="I3174" s="74">
        <v>1101</v>
      </c>
    </row>
    <row r="3175" spans="1:9" ht="14.25" x14ac:dyDescent="0.45">
      <c r="A3175" s="74">
        <v>2007</v>
      </c>
      <c r="B3175" s="74">
        <v>5317</v>
      </c>
      <c r="C3175" s="75">
        <v>34</v>
      </c>
      <c r="D3175" s="74">
        <v>90</v>
      </c>
      <c r="E3175" s="74" t="s">
        <v>8</v>
      </c>
      <c r="F3175" s="74" t="s">
        <v>1404</v>
      </c>
      <c r="G3175" s="58">
        <v>16</v>
      </c>
      <c r="H3175" s="74">
        <v>59</v>
      </c>
      <c r="I3175" s="74">
        <v>299</v>
      </c>
    </row>
    <row r="3176" spans="1:9" ht="14.25" x14ac:dyDescent="0.45">
      <c r="A3176" s="74">
        <v>2008</v>
      </c>
      <c r="B3176" s="74">
        <v>30178</v>
      </c>
      <c r="C3176" s="75">
        <v>100</v>
      </c>
      <c r="D3176" s="74">
        <v>118</v>
      </c>
      <c r="E3176" s="74" t="s">
        <v>9</v>
      </c>
      <c r="F3176" s="74" t="s">
        <v>1403</v>
      </c>
      <c r="G3176" s="58">
        <v>2</v>
      </c>
      <c r="H3176" s="74">
        <v>59</v>
      </c>
      <c r="I3176" s="74">
        <v>2768</v>
      </c>
    </row>
    <row r="3177" spans="1:9" ht="14.25" x14ac:dyDescent="0.45">
      <c r="A3177" s="74">
        <v>2008</v>
      </c>
      <c r="B3177" s="74">
        <v>48604</v>
      </c>
      <c r="C3177" s="75">
        <v>148</v>
      </c>
      <c r="D3177" s="74">
        <v>118</v>
      </c>
      <c r="E3177" s="74" t="s">
        <v>9</v>
      </c>
      <c r="F3177" s="74" t="s">
        <v>1403</v>
      </c>
      <c r="G3177" s="58">
        <v>2</v>
      </c>
      <c r="H3177" s="74">
        <v>59</v>
      </c>
      <c r="I3177" s="74">
        <v>2768</v>
      </c>
    </row>
    <row r="3178" spans="1:9" ht="14.25" x14ac:dyDescent="0.45">
      <c r="A3178" s="74">
        <v>2009</v>
      </c>
      <c r="B3178" s="74">
        <v>46601</v>
      </c>
      <c r="C3178" s="75">
        <v>106.11230286200001</v>
      </c>
      <c r="D3178" s="74">
        <v>246</v>
      </c>
      <c r="E3178" s="74" t="s">
        <v>13</v>
      </c>
      <c r="F3178" s="74" t="s">
        <v>1399</v>
      </c>
      <c r="G3178" s="58">
        <v>4</v>
      </c>
      <c r="H3178" s="74">
        <v>61</v>
      </c>
      <c r="I3178" s="74">
        <v>2097</v>
      </c>
    </row>
    <row r="3179" spans="1:9" ht="14.25" x14ac:dyDescent="0.45">
      <c r="A3179" s="74">
        <v>2010</v>
      </c>
      <c r="B3179" s="74">
        <v>60455</v>
      </c>
      <c r="C3179" s="75">
        <v>0</v>
      </c>
      <c r="D3179" s="74">
        <v>0</v>
      </c>
      <c r="E3179" s="74" t="s">
        <v>17</v>
      </c>
      <c r="F3179" s="74" t="s">
        <v>1398</v>
      </c>
      <c r="G3179" s="58">
        <v>0</v>
      </c>
      <c r="H3179" s="74">
        <v>60</v>
      </c>
      <c r="I3179" s="74">
        <v>977</v>
      </c>
    </row>
    <row r="3180" spans="1:9" ht="14.25" x14ac:dyDescent="0.45">
      <c r="A3180" s="74">
        <v>2011</v>
      </c>
      <c r="B3180" s="74">
        <v>54974</v>
      </c>
      <c r="C3180" s="75">
        <v>70</v>
      </c>
      <c r="D3180" s="74">
        <v>123</v>
      </c>
      <c r="E3180" s="74" t="s">
        <v>8</v>
      </c>
      <c r="F3180" s="74" t="s">
        <v>1397</v>
      </c>
      <c r="G3180" s="58">
        <v>4</v>
      </c>
      <c r="H3180" s="74">
        <v>60</v>
      </c>
      <c r="I3180" s="74">
        <v>1093</v>
      </c>
    </row>
    <row r="3181" spans="1:9" ht="14.25" x14ac:dyDescent="0.45">
      <c r="A3181" s="74">
        <v>2012</v>
      </c>
      <c r="B3181" s="74">
        <v>11578</v>
      </c>
      <c r="C3181" s="75">
        <v>183</v>
      </c>
      <c r="D3181" s="74">
        <v>240</v>
      </c>
      <c r="E3181" s="74" t="s">
        <v>9</v>
      </c>
      <c r="F3181" s="74" t="s">
        <v>1396</v>
      </c>
      <c r="G3181" s="58">
        <v>26</v>
      </c>
      <c r="H3181" s="74">
        <v>60</v>
      </c>
      <c r="I3181" s="74">
        <v>2080</v>
      </c>
    </row>
    <row r="3182" spans="1:9" ht="14.25" x14ac:dyDescent="0.45">
      <c r="A3182" s="74">
        <v>2013</v>
      </c>
      <c r="B3182" s="74">
        <v>46977</v>
      </c>
      <c r="C3182" s="75">
        <v>78</v>
      </c>
      <c r="D3182" s="74">
        <v>122</v>
      </c>
      <c r="E3182" s="74" t="s">
        <v>9</v>
      </c>
      <c r="F3182" s="74" t="s">
        <v>1395</v>
      </c>
      <c r="G3182" s="58">
        <v>4</v>
      </c>
      <c r="H3182" s="74">
        <v>59</v>
      </c>
      <c r="I3182" s="74">
        <v>2724</v>
      </c>
    </row>
    <row r="3183" spans="1:9" ht="14.25" x14ac:dyDescent="0.45">
      <c r="A3183" s="74">
        <v>2014</v>
      </c>
      <c r="B3183" s="74">
        <v>31126</v>
      </c>
      <c r="C3183" s="75">
        <v>108</v>
      </c>
      <c r="D3183" s="74">
        <v>150</v>
      </c>
      <c r="E3183" s="74" t="s">
        <v>9</v>
      </c>
      <c r="F3183" s="74" t="s">
        <v>1394</v>
      </c>
      <c r="G3183" s="58">
        <v>16</v>
      </c>
      <c r="H3183" s="74">
        <v>59</v>
      </c>
      <c r="I3183" s="74">
        <v>847</v>
      </c>
    </row>
    <row r="3184" spans="1:9" ht="14.25" x14ac:dyDescent="0.45">
      <c r="A3184" s="74">
        <v>2015</v>
      </c>
      <c r="B3184" s="74">
        <v>35755</v>
      </c>
      <c r="C3184" s="75">
        <v>95</v>
      </c>
      <c r="D3184" s="74">
        <v>126</v>
      </c>
      <c r="E3184" s="74" t="s">
        <v>18</v>
      </c>
      <c r="F3184" s="74" t="s">
        <v>1393</v>
      </c>
      <c r="G3184" s="58">
        <v>2</v>
      </c>
      <c r="H3184" s="74">
        <v>61</v>
      </c>
      <c r="I3184" s="74">
        <v>1658</v>
      </c>
    </row>
    <row r="3185" spans="1:9" ht="14.25" x14ac:dyDescent="0.45">
      <c r="A3185" s="74">
        <v>2016</v>
      </c>
      <c r="B3185" s="74">
        <v>4368</v>
      </c>
      <c r="C3185" s="75">
        <v>84</v>
      </c>
      <c r="D3185" s="74">
        <v>100</v>
      </c>
      <c r="E3185" s="74" t="s">
        <v>14</v>
      </c>
      <c r="F3185" s="74" t="s">
        <v>1392</v>
      </c>
      <c r="G3185" s="58">
        <v>1</v>
      </c>
      <c r="H3185" s="74">
        <v>62</v>
      </c>
      <c r="I3185" s="74">
        <v>1430</v>
      </c>
    </row>
    <row r="3186" spans="1:9" ht="14.25" x14ac:dyDescent="0.45">
      <c r="A3186" s="74">
        <v>2017</v>
      </c>
      <c r="B3186" s="74">
        <v>34610</v>
      </c>
      <c r="C3186" s="75">
        <v>63.249153754300004</v>
      </c>
      <c r="D3186" s="74">
        <v>238</v>
      </c>
      <c r="E3186" s="74" t="s">
        <v>8</v>
      </c>
      <c r="F3186" s="74" t="s">
        <v>1391</v>
      </c>
      <c r="G3186" s="58">
        <v>4</v>
      </c>
      <c r="H3186" s="74">
        <v>59</v>
      </c>
      <c r="I3186" s="74">
        <v>153</v>
      </c>
    </row>
    <row r="3187" spans="1:9" ht="14.25" x14ac:dyDescent="0.45">
      <c r="A3187" s="74">
        <v>2018</v>
      </c>
      <c r="B3187" s="74">
        <v>39321</v>
      </c>
      <c r="C3187" s="75">
        <v>97.313496045700006</v>
      </c>
      <c r="D3187" s="74">
        <v>120</v>
      </c>
      <c r="E3187" s="74" t="s">
        <v>8</v>
      </c>
      <c r="F3187" s="74" t="s">
        <v>1390</v>
      </c>
      <c r="G3187" s="58">
        <v>10</v>
      </c>
      <c r="H3187" s="74">
        <v>60</v>
      </c>
      <c r="I3187" s="74">
        <v>1442</v>
      </c>
    </row>
    <row r="3188" spans="1:9" ht="14.25" x14ac:dyDescent="0.45">
      <c r="A3188" s="74">
        <v>2019</v>
      </c>
      <c r="B3188" s="74">
        <v>53760</v>
      </c>
      <c r="C3188" s="75">
        <v>35.629781710000003</v>
      </c>
      <c r="D3188" s="74">
        <v>70</v>
      </c>
      <c r="E3188" s="74" t="s">
        <v>7</v>
      </c>
      <c r="F3188" s="74" t="s">
        <v>3787</v>
      </c>
      <c r="G3188" s="58">
        <v>2</v>
      </c>
      <c r="H3188" s="74">
        <v>60</v>
      </c>
      <c r="I3188" s="74">
        <v>1025</v>
      </c>
    </row>
    <row r="3189" spans="1:9" ht="14.25" x14ac:dyDescent="0.45">
      <c r="A3189" s="74">
        <v>2020</v>
      </c>
      <c r="B3189" s="74">
        <v>22933</v>
      </c>
      <c r="C3189" s="75">
        <v>0</v>
      </c>
      <c r="D3189" s="74">
        <v>0</v>
      </c>
      <c r="E3189" s="74" t="s">
        <v>18</v>
      </c>
      <c r="F3189" s="74" t="s">
        <v>1385</v>
      </c>
      <c r="G3189" s="58">
        <v>3</v>
      </c>
      <c r="H3189" s="74">
        <v>60</v>
      </c>
      <c r="I3189" s="74">
        <v>253</v>
      </c>
    </row>
    <row r="3190" spans="1:9" ht="14.25" x14ac:dyDescent="0.45">
      <c r="A3190" s="74">
        <v>2020</v>
      </c>
      <c r="B3190" s="74">
        <v>22933</v>
      </c>
      <c r="C3190" s="75">
        <v>0</v>
      </c>
      <c r="D3190" s="74">
        <v>0</v>
      </c>
      <c r="E3190" s="74" t="s">
        <v>18</v>
      </c>
      <c r="F3190" s="74" t="s">
        <v>1385</v>
      </c>
      <c r="G3190" s="58">
        <v>0</v>
      </c>
      <c r="H3190" s="74">
        <v>64</v>
      </c>
      <c r="I3190" s="74">
        <v>47</v>
      </c>
    </row>
    <row r="3191" spans="1:9" ht="14.25" x14ac:dyDescent="0.45">
      <c r="A3191" s="74">
        <v>2020</v>
      </c>
      <c r="B3191" s="74">
        <v>22933</v>
      </c>
      <c r="C3191" s="75">
        <v>0</v>
      </c>
      <c r="D3191" s="74">
        <v>0</v>
      </c>
      <c r="E3191" s="74" t="s">
        <v>18</v>
      </c>
      <c r="F3191" s="74" t="s">
        <v>1385</v>
      </c>
      <c r="G3191" s="58">
        <v>0</v>
      </c>
      <c r="H3191" s="74">
        <v>64</v>
      </c>
      <c r="I3191" s="74">
        <v>1167</v>
      </c>
    </row>
    <row r="3192" spans="1:9" ht="14.25" x14ac:dyDescent="0.45">
      <c r="A3192" s="74">
        <v>2021</v>
      </c>
      <c r="B3192" s="74">
        <v>61799</v>
      </c>
      <c r="C3192" s="75">
        <v>106.004891806</v>
      </c>
      <c r="D3192" s="74">
        <v>222</v>
      </c>
      <c r="E3192" s="74" t="s">
        <v>8</v>
      </c>
      <c r="F3192" s="74" t="s">
        <v>1384</v>
      </c>
      <c r="G3192" s="58">
        <v>2</v>
      </c>
      <c r="H3192" s="74">
        <v>59</v>
      </c>
      <c r="I3192" s="74">
        <v>1616</v>
      </c>
    </row>
    <row r="3193" spans="1:9" ht="14.25" x14ac:dyDescent="0.45">
      <c r="A3193" s="74">
        <v>2022</v>
      </c>
      <c r="B3193" s="74">
        <v>3764</v>
      </c>
      <c r="C3193" s="75">
        <v>13</v>
      </c>
      <c r="D3193" s="74">
        <v>2</v>
      </c>
      <c r="E3193" s="74" t="s">
        <v>17</v>
      </c>
      <c r="F3193" s="74" t="s">
        <v>1383</v>
      </c>
      <c r="G3193" s="58">
        <v>2</v>
      </c>
      <c r="H3193" s="74">
        <v>59</v>
      </c>
      <c r="I3193" s="74">
        <v>1568</v>
      </c>
    </row>
    <row r="3194" spans="1:9" ht="14.25" x14ac:dyDescent="0.45">
      <c r="A3194" s="74">
        <v>2023</v>
      </c>
      <c r="B3194" s="74">
        <v>52663</v>
      </c>
      <c r="C3194" s="75">
        <v>175</v>
      </c>
      <c r="D3194" s="74">
        <v>195</v>
      </c>
      <c r="E3194" s="74" t="s">
        <v>9</v>
      </c>
      <c r="F3194" s="74" t="s">
        <v>1382</v>
      </c>
      <c r="G3194" s="58">
        <v>16</v>
      </c>
      <c r="H3194" s="74">
        <v>62</v>
      </c>
      <c r="I3194" s="74">
        <v>1281</v>
      </c>
    </row>
    <row r="3195" spans="1:9" ht="14.25" x14ac:dyDescent="0.45">
      <c r="A3195" s="74">
        <v>2024</v>
      </c>
      <c r="B3195" s="74">
        <v>41747</v>
      </c>
      <c r="C3195" s="75">
        <v>76</v>
      </c>
      <c r="D3195" s="74">
        <v>120</v>
      </c>
      <c r="E3195" s="74" t="s">
        <v>8</v>
      </c>
      <c r="F3195" s="74" t="s">
        <v>1381</v>
      </c>
      <c r="G3195" s="58">
        <v>16</v>
      </c>
      <c r="H3195" s="74">
        <v>59</v>
      </c>
      <c r="I3195" s="74">
        <v>1425</v>
      </c>
    </row>
    <row r="3196" spans="1:9" ht="14.25" x14ac:dyDescent="0.45">
      <c r="A3196" s="74">
        <v>2025</v>
      </c>
      <c r="B3196" s="74">
        <v>71606</v>
      </c>
      <c r="C3196" s="75">
        <v>97</v>
      </c>
      <c r="D3196" s="74">
        <v>120</v>
      </c>
      <c r="E3196" s="74" t="s">
        <v>8</v>
      </c>
      <c r="F3196" s="74" t="s">
        <v>1380</v>
      </c>
      <c r="G3196" s="58">
        <v>0</v>
      </c>
      <c r="H3196" s="74">
        <v>59</v>
      </c>
      <c r="I3196" s="74">
        <v>1538</v>
      </c>
    </row>
    <row r="3197" spans="1:9" ht="14.25" x14ac:dyDescent="0.45">
      <c r="A3197" s="74">
        <v>2026</v>
      </c>
      <c r="B3197" s="74">
        <v>36442</v>
      </c>
      <c r="C3197" s="75">
        <v>41</v>
      </c>
      <c r="D3197" s="74">
        <v>120</v>
      </c>
      <c r="E3197" s="74" t="s">
        <v>7</v>
      </c>
      <c r="F3197" s="74" t="s">
        <v>1379</v>
      </c>
      <c r="G3197" s="58">
        <v>10</v>
      </c>
      <c r="H3197" s="74">
        <v>59</v>
      </c>
      <c r="I3197" s="74">
        <v>24</v>
      </c>
    </row>
    <row r="3198" spans="1:9" ht="14.25" x14ac:dyDescent="0.45">
      <c r="A3198" s="74">
        <v>2026</v>
      </c>
      <c r="B3198" s="74">
        <v>13880</v>
      </c>
      <c r="C3198" s="75">
        <v>105</v>
      </c>
      <c r="D3198" s="74">
        <v>120</v>
      </c>
      <c r="E3198" s="74" t="s">
        <v>7</v>
      </c>
      <c r="F3198" s="74" t="s">
        <v>1378</v>
      </c>
      <c r="G3198" s="58">
        <v>2</v>
      </c>
      <c r="H3198" s="74">
        <v>59</v>
      </c>
      <c r="I3198" s="74">
        <v>24</v>
      </c>
    </row>
    <row r="3199" spans="1:9" ht="14.25" x14ac:dyDescent="0.45">
      <c r="A3199" s="74">
        <v>2027</v>
      </c>
      <c r="B3199" s="74">
        <v>52771</v>
      </c>
      <c r="C3199" s="75">
        <v>81.946963489400005</v>
      </c>
      <c r="D3199" s="74">
        <v>113</v>
      </c>
      <c r="E3199" s="74" t="s">
        <v>8</v>
      </c>
      <c r="F3199" s="74" t="s">
        <v>1377</v>
      </c>
      <c r="G3199" s="58">
        <v>2</v>
      </c>
      <c r="H3199" s="74">
        <v>60</v>
      </c>
      <c r="I3199" s="74">
        <v>873</v>
      </c>
    </row>
    <row r="3200" spans="1:9" ht="14.25" x14ac:dyDescent="0.45">
      <c r="A3200" s="74">
        <v>2028</v>
      </c>
      <c r="B3200" s="74">
        <v>42356</v>
      </c>
      <c r="C3200" s="75">
        <v>187</v>
      </c>
      <c r="D3200" s="74">
        <v>123</v>
      </c>
      <c r="E3200" s="74" t="s">
        <v>7</v>
      </c>
      <c r="F3200" s="74" t="s">
        <v>1376</v>
      </c>
      <c r="G3200" s="58">
        <v>2</v>
      </c>
      <c r="H3200" s="74">
        <v>60</v>
      </c>
      <c r="I3200" s="74">
        <v>2450</v>
      </c>
    </row>
    <row r="3201" spans="1:9" ht="14.25" x14ac:dyDescent="0.45">
      <c r="A3201" s="74">
        <v>2029</v>
      </c>
      <c r="B3201" s="74">
        <v>8127</v>
      </c>
      <c r="C3201" s="75">
        <v>99</v>
      </c>
      <c r="D3201" s="74">
        <v>207</v>
      </c>
      <c r="E3201" s="74" t="s">
        <v>9</v>
      </c>
      <c r="F3201" s="74" t="s">
        <v>3197</v>
      </c>
      <c r="G3201" s="58">
        <v>25</v>
      </c>
      <c r="H3201" s="74">
        <v>62</v>
      </c>
      <c r="I3201" s="74">
        <v>306</v>
      </c>
    </row>
    <row r="3202" spans="1:9" ht="14.25" x14ac:dyDescent="0.45">
      <c r="A3202" s="74">
        <v>2029</v>
      </c>
      <c r="B3202" s="74">
        <v>3550</v>
      </c>
      <c r="C3202" s="75">
        <v>131</v>
      </c>
      <c r="D3202" s="74">
        <v>273</v>
      </c>
      <c r="E3202" s="74" t="s">
        <v>9</v>
      </c>
      <c r="F3202" s="74" t="s">
        <v>3197</v>
      </c>
      <c r="G3202" s="58">
        <v>25</v>
      </c>
      <c r="H3202" s="74">
        <v>62</v>
      </c>
      <c r="I3202" s="74">
        <v>306</v>
      </c>
    </row>
    <row r="3203" spans="1:9" ht="14.25" x14ac:dyDescent="0.45">
      <c r="A3203" s="74">
        <v>2029</v>
      </c>
      <c r="B3203" s="74">
        <v>46041</v>
      </c>
      <c r="C3203" s="75">
        <v>67</v>
      </c>
      <c r="D3203" s="74">
        <v>64</v>
      </c>
      <c r="E3203" s="74" t="s">
        <v>9</v>
      </c>
      <c r="F3203" s="74" t="s">
        <v>3196</v>
      </c>
      <c r="G3203" s="58">
        <v>25</v>
      </c>
      <c r="H3203" s="74">
        <v>62</v>
      </c>
      <c r="I3203" s="74">
        <v>306</v>
      </c>
    </row>
    <row r="3204" spans="1:9" ht="14.25" x14ac:dyDescent="0.45">
      <c r="A3204" s="74">
        <v>2029</v>
      </c>
      <c r="B3204" s="74">
        <v>21204</v>
      </c>
      <c r="C3204" s="75">
        <v>59</v>
      </c>
      <c r="D3204" s="74">
        <v>56</v>
      </c>
      <c r="E3204" s="74" t="s">
        <v>9</v>
      </c>
      <c r="F3204" s="74" t="s">
        <v>3196</v>
      </c>
      <c r="G3204" s="58">
        <v>25</v>
      </c>
      <c r="H3204" s="74">
        <v>62</v>
      </c>
      <c r="I3204" s="74">
        <v>306</v>
      </c>
    </row>
    <row r="3205" spans="1:9" ht="14.25" x14ac:dyDescent="0.45">
      <c r="A3205" s="74">
        <v>2030</v>
      </c>
      <c r="B3205" s="74">
        <v>1178</v>
      </c>
      <c r="C3205" s="75">
        <v>18.2341008621</v>
      </c>
      <c r="D3205" s="74">
        <v>124</v>
      </c>
      <c r="E3205" s="74" t="s">
        <v>8</v>
      </c>
      <c r="F3205" s="74" t="s">
        <v>1375</v>
      </c>
      <c r="G3205" s="58">
        <v>2</v>
      </c>
      <c r="H3205" s="74">
        <v>61</v>
      </c>
      <c r="I3205" s="74">
        <v>604</v>
      </c>
    </row>
    <row r="3206" spans="1:9" ht="14.25" x14ac:dyDescent="0.45">
      <c r="A3206" s="74">
        <v>2030</v>
      </c>
      <c r="B3206" s="74">
        <v>47664</v>
      </c>
      <c r="C3206" s="75">
        <v>150.409236123</v>
      </c>
      <c r="D3206" s="74">
        <v>110</v>
      </c>
      <c r="E3206" s="74" t="s">
        <v>8</v>
      </c>
      <c r="F3206" s="74" t="s">
        <v>1374</v>
      </c>
      <c r="G3206" s="58">
        <v>2</v>
      </c>
      <c r="H3206" s="74">
        <v>61</v>
      </c>
      <c r="I3206" s="74">
        <v>605</v>
      </c>
    </row>
    <row r="3207" spans="1:9" ht="14.25" x14ac:dyDescent="0.45">
      <c r="A3207" s="74">
        <v>2031</v>
      </c>
      <c r="B3207" s="74">
        <v>51674</v>
      </c>
      <c r="C3207" s="75">
        <v>57</v>
      </c>
      <c r="D3207" s="74">
        <v>60</v>
      </c>
      <c r="E3207" s="74" t="s">
        <v>11</v>
      </c>
      <c r="F3207" s="74" t="s">
        <v>1373</v>
      </c>
      <c r="G3207" s="58">
        <v>2</v>
      </c>
      <c r="H3207" s="74">
        <v>60</v>
      </c>
      <c r="I3207" s="74">
        <v>1656</v>
      </c>
    </row>
    <row r="3208" spans="1:9" ht="14.25" x14ac:dyDescent="0.45">
      <c r="A3208" s="74">
        <v>2032</v>
      </c>
      <c r="B3208" s="74">
        <v>28048</v>
      </c>
      <c r="C3208" s="75">
        <v>149</v>
      </c>
      <c r="D3208" s="74">
        <v>120</v>
      </c>
      <c r="E3208" s="74" t="s">
        <v>9</v>
      </c>
      <c r="F3208" s="74" t="s">
        <v>1372</v>
      </c>
      <c r="G3208" s="58">
        <v>2</v>
      </c>
      <c r="H3208" s="74">
        <v>60</v>
      </c>
      <c r="I3208" s="74">
        <v>262</v>
      </c>
    </row>
    <row r="3209" spans="1:9" ht="14.25" x14ac:dyDescent="0.45">
      <c r="A3209" s="74">
        <v>2033</v>
      </c>
      <c r="B3209" s="74">
        <v>14891</v>
      </c>
      <c r="C3209" s="75">
        <v>161</v>
      </c>
      <c r="D3209" s="74">
        <v>123</v>
      </c>
      <c r="E3209" s="74" t="s">
        <v>9</v>
      </c>
      <c r="F3209" s="74" t="s">
        <v>1371</v>
      </c>
      <c r="G3209" s="58">
        <v>2</v>
      </c>
      <c r="H3209" s="74">
        <v>59</v>
      </c>
      <c r="I3209" s="74">
        <v>2724</v>
      </c>
    </row>
    <row r="3210" spans="1:9" ht="14.25" x14ac:dyDescent="0.45">
      <c r="A3210" s="74">
        <v>2034</v>
      </c>
      <c r="B3210" s="74">
        <v>35709</v>
      </c>
      <c r="C3210" s="75">
        <v>0</v>
      </c>
      <c r="D3210" s="74">
        <v>120</v>
      </c>
      <c r="E3210" s="74" t="s">
        <v>10</v>
      </c>
      <c r="F3210" s="74" t="s">
        <v>1370</v>
      </c>
      <c r="G3210" s="58">
        <v>16</v>
      </c>
      <c r="H3210" s="74">
        <v>59</v>
      </c>
      <c r="I3210" s="74">
        <v>1923</v>
      </c>
    </row>
    <row r="3211" spans="1:9" ht="14.25" x14ac:dyDescent="0.45">
      <c r="A3211" s="74">
        <v>2034</v>
      </c>
      <c r="B3211" s="74">
        <v>35125</v>
      </c>
      <c r="C3211" s="75">
        <v>0</v>
      </c>
      <c r="D3211" s="74">
        <v>120</v>
      </c>
      <c r="E3211" s="74" t="s">
        <v>10</v>
      </c>
      <c r="F3211" s="74" t="s">
        <v>1370</v>
      </c>
      <c r="G3211" s="58">
        <v>16</v>
      </c>
      <c r="H3211" s="74">
        <v>59</v>
      </c>
      <c r="I3211" s="74">
        <v>1923</v>
      </c>
    </row>
    <row r="3212" spans="1:9" ht="14.25" x14ac:dyDescent="0.45">
      <c r="A3212" s="74">
        <v>2034</v>
      </c>
      <c r="B3212" s="74">
        <v>26613</v>
      </c>
      <c r="C3212" s="75">
        <v>0</v>
      </c>
      <c r="D3212" s="74">
        <v>120</v>
      </c>
      <c r="E3212" s="74" t="s">
        <v>10</v>
      </c>
      <c r="F3212" s="74" t="s">
        <v>1369</v>
      </c>
      <c r="G3212" s="58">
        <v>16</v>
      </c>
      <c r="H3212" s="74">
        <v>59</v>
      </c>
      <c r="I3212" s="74">
        <v>1923</v>
      </c>
    </row>
    <row r="3213" spans="1:9" ht="14.25" x14ac:dyDescent="0.45">
      <c r="A3213" s="74">
        <v>2035</v>
      </c>
      <c r="B3213" s="74">
        <v>66155</v>
      </c>
      <c r="C3213" s="75">
        <v>13</v>
      </c>
      <c r="D3213" s="74">
        <v>75</v>
      </c>
      <c r="E3213" s="74" t="s">
        <v>14</v>
      </c>
      <c r="F3213" s="74" t="s">
        <v>1368</v>
      </c>
      <c r="G3213" s="58">
        <v>8</v>
      </c>
      <c r="H3213" s="74">
        <v>61</v>
      </c>
      <c r="I3213" s="74">
        <v>2639</v>
      </c>
    </row>
    <row r="3214" spans="1:9" ht="14.25" x14ac:dyDescent="0.45">
      <c r="A3214" s="74">
        <v>2036</v>
      </c>
      <c r="B3214" s="74">
        <v>15955</v>
      </c>
      <c r="C3214" s="75">
        <v>88</v>
      </c>
      <c r="D3214" s="74">
        <v>120</v>
      </c>
      <c r="E3214" s="74" t="s">
        <v>8</v>
      </c>
      <c r="F3214" s="74" t="s">
        <v>1367</v>
      </c>
      <c r="G3214" s="58">
        <v>24</v>
      </c>
      <c r="H3214" s="74">
        <v>59</v>
      </c>
      <c r="I3214" s="74">
        <v>1775</v>
      </c>
    </row>
    <row r="3215" spans="1:9" ht="14.25" x14ac:dyDescent="0.45">
      <c r="A3215" s="74">
        <v>2036</v>
      </c>
      <c r="B3215" s="74">
        <v>42903</v>
      </c>
      <c r="C3215" s="75">
        <v>68</v>
      </c>
      <c r="D3215" s="74">
        <v>120</v>
      </c>
      <c r="E3215" s="74" t="s">
        <v>8</v>
      </c>
      <c r="F3215" s="74" t="s">
        <v>1366</v>
      </c>
      <c r="G3215" s="58">
        <v>24</v>
      </c>
      <c r="H3215" s="74">
        <v>59</v>
      </c>
      <c r="I3215" s="74">
        <v>1775</v>
      </c>
    </row>
    <row r="3216" spans="1:9" ht="14.25" x14ac:dyDescent="0.45">
      <c r="A3216" s="74">
        <v>2037</v>
      </c>
      <c r="B3216" s="74">
        <v>35961</v>
      </c>
      <c r="C3216" s="75">
        <v>68</v>
      </c>
      <c r="D3216" s="74">
        <v>80</v>
      </c>
      <c r="E3216" s="74" t="s">
        <v>8</v>
      </c>
      <c r="F3216" s="74" t="s">
        <v>1363</v>
      </c>
      <c r="G3216" s="58">
        <v>2</v>
      </c>
      <c r="H3216" s="74">
        <v>60</v>
      </c>
      <c r="I3216" s="74">
        <v>3</v>
      </c>
    </row>
    <row r="3217" spans="1:9" ht="14.25" x14ac:dyDescent="0.45">
      <c r="A3217" s="74">
        <v>2038</v>
      </c>
      <c r="B3217" s="74">
        <v>33202</v>
      </c>
      <c r="C3217" s="75">
        <v>42</v>
      </c>
      <c r="D3217" s="74">
        <v>50</v>
      </c>
      <c r="E3217" s="74" t="s">
        <v>7</v>
      </c>
      <c r="F3217" s="74" t="s">
        <v>1362</v>
      </c>
      <c r="G3217" s="58">
        <v>1</v>
      </c>
      <c r="H3217" s="74">
        <v>60</v>
      </c>
      <c r="I3217" s="74">
        <v>644</v>
      </c>
    </row>
    <row r="3218" spans="1:9" ht="14.25" x14ac:dyDescent="0.45">
      <c r="A3218" s="74">
        <v>2039</v>
      </c>
      <c r="B3218" s="74">
        <v>61022</v>
      </c>
      <c r="C3218" s="75">
        <v>102</v>
      </c>
      <c r="D3218" s="74">
        <v>210</v>
      </c>
      <c r="E3218" s="74" t="s">
        <v>13</v>
      </c>
      <c r="F3218" s="74" t="s">
        <v>1360</v>
      </c>
      <c r="G3218" s="58">
        <v>25</v>
      </c>
      <c r="H3218" s="74">
        <v>61</v>
      </c>
      <c r="I3218" s="74">
        <v>2705</v>
      </c>
    </row>
    <row r="3219" spans="1:9" ht="14.25" x14ac:dyDescent="0.45">
      <c r="A3219" s="74">
        <v>2040</v>
      </c>
      <c r="B3219" s="74">
        <v>45972</v>
      </c>
      <c r="C3219" s="75">
        <v>40</v>
      </c>
      <c r="D3219" s="74">
        <v>60</v>
      </c>
      <c r="E3219" s="74" t="s">
        <v>8</v>
      </c>
      <c r="F3219" s="74" t="s">
        <v>1357</v>
      </c>
      <c r="G3219" s="58">
        <v>2</v>
      </c>
      <c r="H3219" s="74">
        <v>59</v>
      </c>
      <c r="I3219" s="74">
        <v>2225</v>
      </c>
    </row>
    <row r="3220" spans="1:9" ht="14.25" x14ac:dyDescent="0.45">
      <c r="A3220" s="74">
        <v>2041</v>
      </c>
      <c r="B3220" s="74">
        <v>10464</v>
      </c>
      <c r="C3220" s="75">
        <v>141</v>
      </c>
      <c r="D3220" s="74">
        <v>116</v>
      </c>
      <c r="E3220" s="74" t="s">
        <v>18</v>
      </c>
      <c r="F3220" s="74" t="s">
        <v>1356</v>
      </c>
      <c r="G3220" s="58">
        <v>24</v>
      </c>
      <c r="H3220" s="74">
        <v>60</v>
      </c>
      <c r="I3220" s="74">
        <v>2431</v>
      </c>
    </row>
    <row r="3221" spans="1:9" ht="14.25" x14ac:dyDescent="0.45">
      <c r="A3221" s="74">
        <v>2042</v>
      </c>
      <c r="B3221" s="74">
        <v>3823</v>
      </c>
      <c r="C3221" s="75">
        <v>263</v>
      </c>
      <c r="D3221" s="74">
        <v>301</v>
      </c>
      <c r="E3221" s="74" t="s">
        <v>9</v>
      </c>
      <c r="F3221" s="74" t="s">
        <v>1355</v>
      </c>
      <c r="G3221" s="58">
        <v>2</v>
      </c>
      <c r="H3221" s="74">
        <v>60</v>
      </c>
      <c r="I3221" s="74">
        <v>167</v>
      </c>
    </row>
    <row r="3222" spans="1:9" ht="14.25" x14ac:dyDescent="0.45">
      <c r="A3222" s="74">
        <v>2042</v>
      </c>
      <c r="B3222" s="74">
        <v>1433</v>
      </c>
      <c r="C3222" s="75">
        <v>25</v>
      </c>
      <c r="D3222" s="74">
        <v>29</v>
      </c>
      <c r="E3222" s="74" t="s">
        <v>9</v>
      </c>
      <c r="F3222" s="74" t="s">
        <v>1354</v>
      </c>
      <c r="G3222" s="58">
        <v>2</v>
      </c>
      <c r="H3222" s="74">
        <v>60</v>
      </c>
      <c r="I3222" s="74">
        <v>167</v>
      </c>
    </row>
    <row r="3223" spans="1:9" ht="14.25" x14ac:dyDescent="0.45">
      <c r="A3223" s="74">
        <v>2043</v>
      </c>
      <c r="B3223" s="74">
        <v>31782</v>
      </c>
      <c r="C3223" s="75">
        <v>184</v>
      </c>
      <c r="D3223" s="74">
        <v>120</v>
      </c>
      <c r="E3223" s="74" t="s">
        <v>9</v>
      </c>
      <c r="F3223" s="74" t="s">
        <v>1353</v>
      </c>
      <c r="G3223" s="58">
        <v>2</v>
      </c>
      <c r="H3223" s="74">
        <v>59</v>
      </c>
      <c r="I3223" s="74">
        <v>641</v>
      </c>
    </row>
    <row r="3224" spans="1:9" ht="14.25" x14ac:dyDescent="0.45">
      <c r="A3224" s="74">
        <v>2044</v>
      </c>
      <c r="B3224" s="74">
        <v>54723</v>
      </c>
      <c r="C3224" s="75">
        <v>168</v>
      </c>
      <c r="D3224" s="74">
        <v>120</v>
      </c>
      <c r="E3224" s="74" t="s">
        <v>9</v>
      </c>
      <c r="F3224" s="74" t="s">
        <v>1352</v>
      </c>
      <c r="G3224" s="58">
        <v>2</v>
      </c>
      <c r="H3224" s="74">
        <v>61</v>
      </c>
      <c r="I3224" s="74">
        <v>1534</v>
      </c>
    </row>
    <row r="3225" spans="1:9" ht="14.25" x14ac:dyDescent="0.45">
      <c r="A3225" s="74">
        <v>2045</v>
      </c>
      <c r="B3225" s="74">
        <v>8715</v>
      </c>
      <c r="C3225" s="75">
        <v>20</v>
      </c>
      <c r="D3225" s="74">
        <v>25</v>
      </c>
      <c r="E3225" s="74" t="s">
        <v>10</v>
      </c>
      <c r="F3225" s="74" t="s">
        <v>1351</v>
      </c>
      <c r="G3225" s="58">
        <v>6</v>
      </c>
      <c r="H3225" s="74">
        <v>60</v>
      </c>
      <c r="I3225" s="74">
        <v>366</v>
      </c>
    </row>
    <row r="3226" spans="1:9" ht="14.25" x14ac:dyDescent="0.45">
      <c r="A3226" s="74">
        <v>2045</v>
      </c>
      <c r="B3226" s="74">
        <v>43075</v>
      </c>
      <c r="C3226" s="75">
        <v>23</v>
      </c>
      <c r="D3226" s="74">
        <v>25</v>
      </c>
      <c r="E3226" s="74" t="s">
        <v>10</v>
      </c>
      <c r="F3226" s="74" t="s">
        <v>1351</v>
      </c>
      <c r="G3226" s="58">
        <v>6</v>
      </c>
      <c r="H3226" s="74">
        <v>60</v>
      </c>
      <c r="I3226" s="74">
        <v>366</v>
      </c>
    </row>
    <row r="3227" spans="1:9" ht="14.25" x14ac:dyDescent="0.45">
      <c r="A3227" s="74">
        <v>2046</v>
      </c>
      <c r="B3227" s="74">
        <v>31500</v>
      </c>
      <c r="C3227" s="75">
        <v>139</v>
      </c>
      <c r="D3227" s="74">
        <v>240</v>
      </c>
      <c r="E3227" s="74" t="s">
        <v>9</v>
      </c>
      <c r="F3227" s="74" t="s">
        <v>1350</v>
      </c>
      <c r="G3227" s="58">
        <v>3</v>
      </c>
      <c r="H3227" s="74">
        <v>60</v>
      </c>
      <c r="I3227" s="74">
        <v>1942</v>
      </c>
    </row>
    <row r="3228" spans="1:9" ht="14.25" x14ac:dyDescent="0.45">
      <c r="A3228" s="74">
        <v>2046</v>
      </c>
      <c r="B3228" s="74">
        <v>46589</v>
      </c>
      <c r="C3228" s="75">
        <v>97</v>
      </c>
      <c r="D3228" s="74">
        <v>240</v>
      </c>
      <c r="E3228" s="74" t="s">
        <v>9</v>
      </c>
      <c r="F3228" s="74" t="s">
        <v>1350</v>
      </c>
      <c r="G3228" s="58">
        <v>10</v>
      </c>
      <c r="H3228" s="74">
        <v>60</v>
      </c>
      <c r="I3228" s="74">
        <v>1942</v>
      </c>
    </row>
    <row r="3229" spans="1:9" ht="14.25" x14ac:dyDescent="0.45">
      <c r="A3229" s="74">
        <v>2047</v>
      </c>
      <c r="B3229" s="74">
        <v>22472</v>
      </c>
      <c r="C3229" s="75">
        <v>35</v>
      </c>
      <c r="D3229" s="74">
        <v>23</v>
      </c>
      <c r="E3229" s="74" t="s">
        <v>12</v>
      </c>
      <c r="F3229" s="74" t="s">
        <v>1347</v>
      </c>
      <c r="G3229" s="58">
        <v>2</v>
      </c>
      <c r="H3229" s="74">
        <v>61</v>
      </c>
      <c r="I3229" s="74">
        <v>2312</v>
      </c>
    </row>
    <row r="3230" spans="1:9" ht="14.25" x14ac:dyDescent="0.45">
      <c r="A3230" s="74">
        <v>2048</v>
      </c>
      <c r="B3230" s="74">
        <v>27826</v>
      </c>
      <c r="C3230" s="75">
        <v>51</v>
      </c>
      <c r="D3230" s="74">
        <v>120</v>
      </c>
      <c r="E3230" s="74" t="s">
        <v>7</v>
      </c>
      <c r="F3230" s="74" t="s">
        <v>1346</v>
      </c>
      <c r="G3230" s="58">
        <v>2</v>
      </c>
      <c r="H3230" s="74">
        <v>61</v>
      </c>
      <c r="I3230" s="74">
        <v>1506</v>
      </c>
    </row>
    <row r="3231" spans="1:9" ht="14.25" x14ac:dyDescent="0.45">
      <c r="A3231" s="74">
        <v>2049</v>
      </c>
      <c r="B3231" s="74">
        <v>48721</v>
      </c>
      <c r="C3231" s="75">
        <v>154</v>
      </c>
      <c r="D3231" s="74">
        <v>166</v>
      </c>
      <c r="E3231" s="74" t="s">
        <v>18</v>
      </c>
      <c r="F3231" s="74" t="s">
        <v>1345</v>
      </c>
      <c r="G3231" s="58">
        <v>2</v>
      </c>
      <c r="H3231" s="74">
        <v>59</v>
      </c>
      <c r="I3231" s="74">
        <v>1135</v>
      </c>
    </row>
    <row r="3232" spans="1:9" ht="14.25" x14ac:dyDescent="0.45">
      <c r="A3232" s="74">
        <v>2050</v>
      </c>
      <c r="B3232" s="74">
        <v>44805</v>
      </c>
      <c r="C3232" s="75">
        <v>0</v>
      </c>
      <c r="D3232" s="74">
        <v>0</v>
      </c>
      <c r="E3232" s="74" t="s">
        <v>8</v>
      </c>
      <c r="F3232" s="74" t="s">
        <v>1344</v>
      </c>
      <c r="G3232" s="58">
        <v>0</v>
      </c>
      <c r="H3232" s="74">
        <v>61</v>
      </c>
      <c r="I3232" s="74">
        <v>2116</v>
      </c>
    </row>
    <row r="3233" spans="1:9" ht="14.25" x14ac:dyDescent="0.45">
      <c r="A3233" s="74">
        <v>2051</v>
      </c>
      <c r="B3233" s="74">
        <v>15225</v>
      </c>
      <c r="C3233" s="75">
        <v>114</v>
      </c>
      <c r="D3233" s="74">
        <v>123</v>
      </c>
      <c r="E3233" s="74" t="s">
        <v>14</v>
      </c>
      <c r="F3233" s="74" t="s">
        <v>1343</v>
      </c>
      <c r="G3233" s="58">
        <v>2</v>
      </c>
      <c r="H3233" s="74">
        <v>60</v>
      </c>
      <c r="I3233" s="74">
        <v>2696</v>
      </c>
    </row>
    <row r="3234" spans="1:9" ht="14.25" x14ac:dyDescent="0.45">
      <c r="A3234" s="74">
        <v>2052</v>
      </c>
      <c r="B3234" s="74">
        <v>31914</v>
      </c>
      <c r="C3234" s="75">
        <v>185</v>
      </c>
      <c r="D3234" s="74">
        <v>120</v>
      </c>
      <c r="E3234" s="74" t="s">
        <v>9</v>
      </c>
      <c r="F3234" s="74" t="s">
        <v>1342</v>
      </c>
      <c r="G3234" s="58">
        <v>26</v>
      </c>
      <c r="H3234" s="74">
        <v>60</v>
      </c>
      <c r="I3234" s="74">
        <v>1935</v>
      </c>
    </row>
    <row r="3235" spans="1:9" ht="14.25" x14ac:dyDescent="0.45">
      <c r="A3235" s="74">
        <v>2053</v>
      </c>
      <c r="B3235" s="74">
        <v>43518</v>
      </c>
      <c r="C3235" s="75">
        <v>38</v>
      </c>
      <c r="D3235" s="74">
        <v>70</v>
      </c>
      <c r="E3235" s="74" t="s">
        <v>12</v>
      </c>
      <c r="F3235" s="74" t="s">
        <v>1341</v>
      </c>
      <c r="G3235" s="58">
        <v>2</v>
      </c>
      <c r="H3235" s="74">
        <v>61</v>
      </c>
      <c r="I3235" s="74">
        <v>2187</v>
      </c>
    </row>
    <row r="3236" spans="1:9" ht="14.25" x14ac:dyDescent="0.45">
      <c r="A3236" s="74">
        <v>2054</v>
      </c>
      <c r="B3236" s="74">
        <v>35972</v>
      </c>
      <c r="C3236" s="75">
        <v>6</v>
      </c>
      <c r="D3236" s="74">
        <v>60</v>
      </c>
      <c r="E3236" s="74" t="s">
        <v>12</v>
      </c>
      <c r="F3236" s="74" t="s">
        <v>3700</v>
      </c>
      <c r="G3236" s="58">
        <v>5</v>
      </c>
      <c r="H3236" s="74">
        <v>61</v>
      </c>
      <c r="I3236" s="74">
        <v>2187</v>
      </c>
    </row>
    <row r="3237" spans="1:9" ht="14.25" x14ac:dyDescent="0.45">
      <c r="A3237" s="74">
        <v>2054</v>
      </c>
      <c r="B3237" s="74">
        <v>3353</v>
      </c>
      <c r="C3237" s="75">
        <v>0</v>
      </c>
      <c r="D3237" s="74">
        <v>0</v>
      </c>
      <c r="E3237" s="74" t="s">
        <v>12</v>
      </c>
      <c r="F3237" s="74" t="s">
        <v>3699</v>
      </c>
      <c r="G3237" s="58">
        <v>5</v>
      </c>
      <c r="H3237" s="74">
        <v>61</v>
      </c>
      <c r="I3237" s="74">
        <v>2187</v>
      </c>
    </row>
    <row r="3238" spans="1:9" ht="14.25" x14ac:dyDescent="0.45">
      <c r="A3238" s="74">
        <v>2055</v>
      </c>
      <c r="B3238" s="74">
        <v>14815</v>
      </c>
      <c r="C3238" s="75">
        <v>0</v>
      </c>
      <c r="D3238" s="74">
        <v>0</v>
      </c>
      <c r="E3238" s="74" t="s">
        <v>12</v>
      </c>
      <c r="F3238" s="74" t="s">
        <v>1340</v>
      </c>
      <c r="G3238" s="58">
        <v>0</v>
      </c>
      <c r="H3238" s="74">
        <v>59</v>
      </c>
      <c r="I3238" s="74">
        <v>121</v>
      </c>
    </row>
    <row r="3239" spans="1:9" ht="14.25" x14ac:dyDescent="0.45">
      <c r="A3239" s="74">
        <v>2056</v>
      </c>
      <c r="B3239" s="74">
        <v>24056</v>
      </c>
      <c r="C3239" s="75">
        <v>0</v>
      </c>
      <c r="D3239" s="74">
        <v>0</v>
      </c>
      <c r="E3239" s="74" t="s">
        <v>9</v>
      </c>
      <c r="F3239" s="74" t="s">
        <v>1339</v>
      </c>
      <c r="G3239" s="58">
        <v>0</v>
      </c>
      <c r="H3239" s="74">
        <v>62</v>
      </c>
      <c r="I3239" s="74">
        <v>766</v>
      </c>
    </row>
    <row r="3240" spans="1:9" ht="14.25" x14ac:dyDescent="0.45">
      <c r="A3240" s="74">
        <v>2056</v>
      </c>
      <c r="B3240" s="74">
        <v>38850</v>
      </c>
      <c r="C3240" s="75">
        <v>0</v>
      </c>
      <c r="D3240" s="74">
        <v>0</v>
      </c>
      <c r="E3240" s="74" t="s">
        <v>9</v>
      </c>
      <c r="F3240" s="74" t="s">
        <v>1338</v>
      </c>
      <c r="G3240" s="58">
        <v>0</v>
      </c>
      <c r="H3240" s="74">
        <v>62</v>
      </c>
      <c r="I3240" s="74">
        <v>766</v>
      </c>
    </row>
    <row r="3241" spans="1:9" ht="14.25" x14ac:dyDescent="0.45">
      <c r="A3241" s="74">
        <v>2057</v>
      </c>
      <c r="B3241" s="74">
        <v>9876</v>
      </c>
      <c r="C3241" s="75">
        <v>144.73363592600001</v>
      </c>
      <c r="D3241" s="74">
        <v>0</v>
      </c>
      <c r="E3241" s="74" t="s">
        <v>8</v>
      </c>
      <c r="F3241" s="74" t="s">
        <v>1337</v>
      </c>
      <c r="G3241" s="58">
        <v>0</v>
      </c>
      <c r="H3241" s="74">
        <v>64</v>
      </c>
      <c r="I3241" s="74">
        <v>1177</v>
      </c>
    </row>
    <row r="3242" spans="1:9" ht="14.25" x14ac:dyDescent="0.45">
      <c r="A3242" s="74">
        <v>2057</v>
      </c>
      <c r="B3242" s="74">
        <v>9876</v>
      </c>
      <c r="C3242" s="75">
        <v>166.96434873600001</v>
      </c>
      <c r="D3242" s="74">
        <v>210</v>
      </c>
      <c r="E3242" s="74" t="s">
        <v>8</v>
      </c>
      <c r="F3242" s="74" t="s">
        <v>1337</v>
      </c>
      <c r="G3242" s="58">
        <v>2</v>
      </c>
      <c r="H3242" s="74">
        <v>59</v>
      </c>
      <c r="I3242" s="74">
        <v>2428</v>
      </c>
    </row>
    <row r="3243" spans="1:9" ht="14.25" x14ac:dyDescent="0.45">
      <c r="A3243" s="74">
        <v>2058</v>
      </c>
      <c r="B3243" s="74">
        <v>24109</v>
      </c>
      <c r="C3243" s="75">
        <v>134</v>
      </c>
      <c r="D3243" s="74">
        <v>200</v>
      </c>
      <c r="E3243" s="74" t="s">
        <v>8</v>
      </c>
      <c r="F3243" s="74" t="s">
        <v>1336</v>
      </c>
      <c r="G3243" s="58">
        <v>2</v>
      </c>
      <c r="H3243" s="74">
        <v>60</v>
      </c>
      <c r="I3243" s="74">
        <v>2517</v>
      </c>
    </row>
    <row r="3244" spans="1:9" ht="14.25" x14ac:dyDescent="0.45">
      <c r="A3244" s="74">
        <v>2060</v>
      </c>
      <c r="B3244" s="74">
        <v>48968</v>
      </c>
      <c r="C3244" s="75">
        <v>141</v>
      </c>
      <c r="D3244" s="74">
        <v>120</v>
      </c>
      <c r="E3244" s="74" t="s">
        <v>9</v>
      </c>
      <c r="F3244" s="74" t="s">
        <v>1335</v>
      </c>
      <c r="G3244" s="58">
        <v>2</v>
      </c>
      <c r="H3244" s="74">
        <v>60</v>
      </c>
      <c r="I3244" s="74">
        <v>1088</v>
      </c>
    </row>
    <row r="3245" spans="1:9" ht="14.25" x14ac:dyDescent="0.45">
      <c r="A3245" s="74">
        <v>2061</v>
      </c>
      <c r="B3245" s="74">
        <v>9282</v>
      </c>
      <c r="C3245" s="75">
        <v>78</v>
      </c>
      <c r="D3245" s="74">
        <v>124</v>
      </c>
      <c r="E3245" s="74" t="s">
        <v>8</v>
      </c>
      <c r="F3245" s="74" t="s">
        <v>1334</v>
      </c>
      <c r="G3245" s="58">
        <v>24</v>
      </c>
      <c r="H3245" s="74">
        <v>60</v>
      </c>
      <c r="I3245" s="74">
        <v>610</v>
      </c>
    </row>
    <row r="3246" spans="1:9" ht="14.25" x14ac:dyDescent="0.45">
      <c r="A3246" s="74">
        <v>2061</v>
      </c>
      <c r="B3246" s="74">
        <v>23036</v>
      </c>
      <c r="C3246" s="75">
        <v>128</v>
      </c>
      <c r="D3246" s="74">
        <v>121</v>
      </c>
      <c r="E3246" s="74" t="s">
        <v>8</v>
      </c>
      <c r="F3246" s="74" t="s">
        <v>1333</v>
      </c>
      <c r="G3246" s="58">
        <v>2</v>
      </c>
      <c r="H3246" s="74">
        <v>60</v>
      </c>
      <c r="I3246" s="74">
        <v>610</v>
      </c>
    </row>
    <row r="3247" spans="1:9" ht="14.25" x14ac:dyDescent="0.45">
      <c r="A3247" s="74">
        <v>2062</v>
      </c>
      <c r="B3247" s="74">
        <v>40161</v>
      </c>
      <c r="C3247" s="75">
        <v>97</v>
      </c>
      <c r="D3247" s="74">
        <v>120</v>
      </c>
      <c r="E3247" s="74" t="s">
        <v>8</v>
      </c>
      <c r="F3247" s="74" t="s">
        <v>1332</v>
      </c>
      <c r="G3247" s="58">
        <v>24</v>
      </c>
      <c r="H3247" s="74">
        <v>62</v>
      </c>
      <c r="I3247" s="74">
        <v>198</v>
      </c>
    </row>
    <row r="3248" spans="1:9" ht="14.25" x14ac:dyDescent="0.45">
      <c r="A3248" s="74">
        <v>2062</v>
      </c>
      <c r="B3248" s="74">
        <v>71065</v>
      </c>
      <c r="C3248" s="75">
        <v>72</v>
      </c>
      <c r="D3248" s="74">
        <v>120</v>
      </c>
      <c r="E3248" s="74" t="s">
        <v>8</v>
      </c>
      <c r="F3248" s="74" t="s">
        <v>1331</v>
      </c>
      <c r="G3248" s="58">
        <v>24</v>
      </c>
      <c r="H3248" s="74">
        <v>62</v>
      </c>
      <c r="I3248" s="74">
        <v>198</v>
      </c>
    </row>
    <row r="3249" spans="1:9" ht="14.25" x14ac:dyDescent="0.45">
      <c r="A3249" s="74">
        <v>2064</v>
      </c>
      <c r="B3249" s="74">
        <v>45187</v>
      </c>
      <c r="C3249" s="75">
        <v>113</v>
      </c>
      <c r="D3249" s="74">
        <v>125</v>
      </c>
      <c r="E3249" s="74" t="s">
        <v>8</v>
      </c>
      <c r="F3249" s="74" t="s">
        <v>1330</v>
      </c>
      <c r="G3249" s="58">
        <v>4</v>
      </c>
      <c r="H3249" s="74">
        <v>59</v>
      </c>
      <c r="I3249" s="74">
        <v>365</v>
      </c>
    </row>
    <row r="3250" spans="1:9" ht="14.25" x14ac:dyDescent="0.45">
      <c r="A3250" s="74">
        <v>2065</v>
      </c>
      <c r="B3250" s="74">
        <v>39664</v>
      </c>
      <c r="C3250" s="75">
        <v>43.986361864800003</v>
      </c>
      <c r="D3250" s="74">
        <v>235</v>
      </c>
      <c r="E3250" s="74" t="s">
        <v>8</v>
      </c>
      <c r="F3250" s="74" t="s">
        <v>1329</v>
      </c>
      <c r="G3250" s="58">
        <v>2</v>
      </c>
      <c r="H3250" s="74">
        <v>61</v>
      </c>
      <c r="I3250" s="74">
        <v>118</v>
      </c>
    </row>
    <row r="3251" spans="1:9" ht="14.25" x14ac:dyDescent="0.45">
      <c r="A3251" s="74">
        <v>2066</v>
      </c>
      <c r="B3251" s="74">
        <v>54728</v>
      </c>
      <c r="C3251" s="75">
        <v>61</v>
      </c>
      <c r="D3251" s="74">
        <v>120</v>
      </c>
      <c r="E3251" s="74" t="s">
        <v>13</v>
      </c>
      <c r="F3251" s="74" t="s">
        <v>2476</v>
      </c>
      <c r="G3251" s="58">
        <v>2</v>
      </c>
      <c r="H3251" s="74">
        <v>60</v>
      </c>
      <c r="I3251" s="74">
        <v>2308</v>
      </c>
    </row>
    <row r="3252" spans="1:9" ht="14.25" x14ac:dyDescent="0.45">
      <c r="A3252" s="74">
        <v>2067</v>
      </c>
      <c r="B3252" s="74">
        <v>16617</v>
      </c>
      <c r="C3252" s="75">
        <v>156</v>
      </c>
      <c r="D3252" s="74">
        <v>120</v>
      </c>
      <c r="E3252" s="74" t="s">
        <v>9</v>
      </c>
      <c r="F3252" s="74" t="s">
        <v>1326</v>
      </c>
      <c r="G3252" s="58">
        <v>2</v>
      </c>
      <c r="H3252" s="74">
        <v>60</v>
      </c>
      <c r="I3252" s="74">
        <v>1468</v>
      </c>
    </row>
    <row r="3253" spans="1:9" ht="14.25" x14ac:dyDescent="0.45">
      <c r="A3253" s="74">
        <v>2068</v>
      </c>
      <c r="B3253" s="74">
        <v>16672</v>
      </c>
      <c r="C3253" s="75">
        <v>89</v>
      </c>
      <c r="D3253" s="74">
        <v>160</v>
      </c>
      <c r="E3253" s="74" t="s">
        <v>13</v>
      </c>
      <c r="F3253" s="74" t="s">
        <v>1325</v>
      </c>
      <c r="G3253" s="58">
        <v>0</v>
      </c>
      <c r="H3253" s="74">
        <v>60</v>
      </c>
      <c r="I3253" s="74">
        <v>919</v>
      </c>
    </row>
    <row r="3254" spans="1:9" ht="14.25" x14ac:dyDescent="0.45">
      <c r="A3254" s="74">
        <v>2068</v>
      </c>
      <c r="B3254" s="74">
        <v>18842</v>
      </c>
      <c r="C3254" s="75">
        <v>99</v>
      </c>
      <c r="D3254" s="74">
        <v>160</v>
      </c>
      <c r="E3254" s="74" t="s">
        <v>13</v>
      </c>
      <c r="F3254" s="74" t="s">
        <v>1325</v>
      </c>
      <c r="G3254" s="58">
        <v>0</v>
      </c>
      <c r="H3254" s="74">
        <v>60</v>
      </c>
      <c r="I3254" s="74">
        <v>919</v>
      </c>
    </row>
    <row r="3255" spans="1:9" ht="14.25" x14ac:dyDescent="0.45">
      <c r="A3255" s="74">
        <v>2069</v>
      </c>
      <c r="B3255" s="74">
        <v>40756</v>
      </c>
      <c r="C3255" s="75">
        <v>120</v>
      </c>
      <c r="D3255" s="74">
        <v>160</v>
      </c>
      <c r="E3255" s="74" t="s">
        <v>8</v>
      </c>
      <c r="F3255" s="74" t="s">
        <v>1324</v>
      </c>
      <c r="G3255" s="58">
        <v>24</v>
      </c>
      <c r="H3255" s="74">
        <v>62</v>
      </c>
      <c r="I3255" s="74">
        <v>642</v>
      </c>
    </row>
    <row r="3256" spans="1:9" ht="14.25" x14ac:dyDescent="0.45">
      <c r="A3256" s="74">
        <v>2071</v>
      </c>
      <c r="B3256" s="74">
        <v>50062</v>
      </c>
      <c r="C3256" s="75">
        <v>169</v>
      </c>
      <c r="D3256" s="74">
        <v>200</v>
      </c>
      <c r="E3256" s="74" t="s">
        <v>13</v>
      </c>
      <c r="F3256" s="74" t="s">
        <v>1322</v>
      </c>
      <c r="G3256" s="58">
        <v>24</v>
      </c>
      <c r="H3256" s="74">
        <v>62</v>
      </c>
      <c r="I3256" s="74">
        <v>671</v>
      </c>
    </row>
    <row r="3257" spans="1:9" ht="14.25" x14ac:dyDescent="0.45">
      <c r="A3257" s="74">
        <v>2072</v>
      </c>
      <c r="B3257" s="74">
        <v>39513</v>
      </c>
      <c r="C3257" s="75">
        <v>86</v>
      </c>
      <c r="D3257" s="74">
        <v>114</v>
      </c>
      <c r="E3257" s="74" t="s">
        <v>14</v>
      </c>
      <c r="F3257" s="74" t="s">
        <v>1321</v>
      </c>
      <c r="G3257" s="58">
        <v>0</v>
      </c>
      <c r="H3257" s="74">
        <v>61</v>
      </c>
      <c r="I3257" s="74">
        <v>128</v>
      </c>
    </row>
    <row r="3258" spans="1:9" ht="14.25" x14ac:dyDescent="0.45">
      <c r="A3258" s="74">
        <v>2072</v>
      </c>
      <c r="B3258" s="74">
        <v>53904</v>
      </c>
      <c r="C3258" s="75">
        <v>65</v>
      </c>
      <c r="D3258" s="74">
        <v>87</v>
      </c>
      <c r="E3258" s="74" t="s">
        <v>14</v>
      </c>
      <c r="F3258" s="74" t="s">
        <v>1320</v>
      </c>
      <c r="G3258" s="58">
        <v>0</v>
      </c>
      <c r="H3258" s="74">
        <v>61</v>
      </c>
      <c r="I3258" s="74">
        <v>128</v>
      </c>
    </row>
    <row r="3259" spans="1:9" ht="14.25" x14ac:dyDescent="0.45">
      <c r="A3259" s="74">
        <v>2073</v>
      </c>
      <c r="B3259" s="74">
        <v>33205</v>
      </c>
      <c r="C3259" s="75">
        <v>12</v>
      </c>
      <c r="D3259" s="74">
        <v>60</v>
      </c>
      <c r="E3259" s="74" t="s">
        <v>8</v>
      </c>
      <c r="F3259" s="74" t="s">
        <v>1319</v>
      </c>
      <c r="G3259" s="58">
        <v>5</v>
      </c>
      <c r="H3259" s="74">
        <v>61</v>
      </c>
      <c r="I3259" s="74">
        <v>516</v>
      </c>
    </row>
    <row r="3260" spans="1:9" ht="14.25" x14ac:dyDescent="0.45">
      <c r="A3260" s="74">
        <v>2074</v>
      </c>
      <c r="B3260" s="74">
        <v>17741</v>
      </c>
      <c r="C3260" s="75">
        <v>104</v>
      </c>
      <c r="D3260" s="74">
        <v>122</v>
      </c>
      <c r="E3260" s="74" t="s">
        <v>13</v>
      </c>
      <c r="F3260" s="74" t="s">
        <v>1318</v>
      </c>
      <c r="G3260" s="58">
        <v>4</v>
      </c>
      <c r="H3260" s="74">
        <v>61</v>
      </c>
      <c r="I3260" s="74">
        <v>2710</v>
      </c>
    </row>
    <row r="3261" spans="1:9" ht="14.25" x14ac:dyDescent="0.45">
      <c r="A3261" s="74">
        <v>2075</v>
      </c>
      <c r="B3261" s="74">
        <v>7898</v>
      </c>
      <c r="C3261" s="75">
        <v>126</v>
      </c>
      <c r="D3261" s="74">
        <v>160</v>
      </c>
      <c r="E3261" s="74" t="s">
        <v>9</v>
      </c>
      <c r="F3261" s="74" t="s">
        <v>1317</v>
      </c>
      <c r="G3261" s="58">
        <v>2</v>
      </c>
      <c r="H3261" s="74">
        <v>60</v>
      </c>
      <c r="I3261" s="74">
        <v>1061</v>
      </c>
    </row>
    <row r="3262" spans="1:9" ht="14.25" x14ac:dyDescent="0.45">
      <c r="A3262" s="74">
        <v>2076</v>
      </c>
      <c r="B3262" s="74">
        <v>21375</v>
      </c>
      <c r="C3262" s="75">
        <v>68</v>
      </c>
      <c r="D3262" s="74">
        <v>122</v>
      </c>
      <c r="E3262" s="74" t="s">
        <v>8</v>
      </c>
      <c r="F3262" s="74" t="s">
        <v>1316</v>
      </c>
      <c r="G3262" s="58">
        <v>24</v>
      </c>
      <c r="H3262" s="74">
        <v>60</v>
      </c>
      <c r="I3262" s="74">
        <v>3</v>
      </c>
    </row>
    <row r="3263" spans="1:9" ht="14.25" x14ac:dyDescent="0.45">
      <c r="A3263" s="74">
        <v>2077</v>
      </c>
      <c r="B3263" s="74">
        <v>40380</v>
      </c>
      <c r="C3263" s="75">
        <v>84.862713326000005</v>
      </c>
      <c r="D3263" s="74">
        <v>125</v>
      </c>
      <c r="E3263" s="74" t="s">
        <v>8</v>
      </c>
      <c r="F3263" s="74" t="s">
        <v>1315</v>
      </c>
      <c r="G3263" s="58">
        <v>2</v>
      </c>
      <c r="H3263" s="74">
        <v>59</v>
      </c>
      <c r="I3263" s="74">
        <v>1645</v>
      </c>
    </row>
    <row r="3264" spans="1:9" ht="14.25" x14ac:dyDescent="0.45">
      <c r="A3264" s="74">
        <v>2078</v>
      </c>
      <c r="B3264" s="74">
        <v>70640</v>
      </c>
      <c r="C3264" s="75">
        <v>111.126557844</v>
      </c>
      <c r="D3264" s="74">
        <v>98</v>
      </c>
      <c r="E3264" s="74" t="s">
        <v>10</v>
      </c>
      <c r="F3264" s="74" t="s">
        <v>1314</v>
      </c>
      <c r="G3264" s="58">
        <v>2</v>
      </c>
      <c r="H3264" s="74">
        <v>61</v>
      </c>
      <c r="I3264" s="74">
        <v>1647</v>
      </c>
    </row>
    <row r="3265" spans="1:9" ht="14.25" x14ac:dyDescent="0.45">
      <c r="A3265" s="74">
        <v>2079</v>
      </c>
      <c r="B3265" s="74">
        <v>37671</v>
      </c>
      <c r="C3265" s="75">
        <v>207</v>
      </c>
      <c r="D3265" s="74">
        <v>120</v>
      </c>
      <c r="E3265" s="74" t="s">
        <v>9</v>
      </c>
      <c r="F3265" s="74" t="s">
        <v>1313</v>
      </c>
      <c r="G3265" s="58">
        <v>2</v>
      </c>
      <c r="H3265" s="74">
        <v>60</v>
      </c>
      <c r="I3265" s="74">
        <v>2237</v>
      </c>
    </row>
    <row r="3266" spans="1:9" ht="14.25" x14ac:dyDescent="0.45">
      <c r="A3266" s="74">
        <v>2079</v>
      </c>
      <c r="B3266" s="74">
        <v>37139</v>
      </c>
      <c r="C3266" s="75">
        <v>216</v>
      </c>
      <c r="D3266" s="74">
        <v>120</v>
      </c>
      <c r="E3266" s="74" t="s">
        <v>9</v>
      </c>
      <c r="F3266" s="74" t="s">
        <v>1313</v>
      </c>
      <c r="G3266" s="58">
        <v>2</v>
      </c>
      <c r="H3266" s="74">
        <v>60</v>
      </c>
      <c r="I3266" s="74">
        <v>2237</v>
      </c>
    </row>
    <row r="3267" spans="1:9" ht="14.25" x14ac:dyDescent="0.45">
      <c r="A3267" s="74">
        <v>2079</v>
      </c>
      <c r="B3267" s="74">
        <v>52905</v>
      </c>
      <c r="C3267" s="75">
        <v>197</v>
      </c>
      <c r="D3267" s="74">
        <v>120</v>
      </c>
      <c r="E3267" s="74" t="s">
        <v>9</v>
      </c>
      <c r="F3267" s="74" t="s">
        <v>1313</v>
      </c>
      <c r="G3267" s="58">
        <v>2</v>
      </c>
      <c r="H3267" s="74">
        <v>60</v>
      </c>
      <c r="I3267" s="74">
        <v>2237</v>
      </c>
    </row>
    <row r="3268" spans="1:9" ht="14.25" x14ac:dyDescent="0.45">
      <c r="A3268" s="74">
        <v>2080</v>
      </c>
      <c r="B3268" s="74">
        <v>47295</v>
      </c>
      <c r="C3268" s="75">
        <v>111</v>
      </c>
      <c r="D3268" s="74">
        <v>83</v>
      </c>
      <c r="E3268" s="74" t="s">
        <v>8</v>
      </c>
      <c r="F3268" s="74" t="s">
        <v>1312</v>
      </c>
      <c r="G3268" s="58">
        <v>2</v>
      </c>
      <c r="H3268" s="74">
        <v>62</v>
      </c>
      <c r="I3268" s="74">
        <v>239</v>
      </c>
    </row>
    <row r="3269" spans="1:9" ht="14.25" x14ac:dyDescent="0.45">
      <c r="A3269" s="74">
        <v>2082</v>
      </c>
      <c r="B3269" s="74">
        <v>2282</v>
      </c>
      <c r="C3269" s="75">
        <v>0</v>
      </c>
      <c r="D3269" s="74">
        <v>120</v>
      </c>
      <c r="E3269" s="74" t="s">
        <v>9</v>
      </c>
      <c r="F3269" s="74" t="s">
        <v>1311</v>
      </c>
      <c r="G3269" s="58">
        <v>5</v>
      </c>
      <c r="H3269" s="74">
        <v>61</v>
      </c>
      <c r="I3269" s="74">
        <v>162</v>
      </c>
    </row>
    <row r="3270" spans="1:9" ht="14.25" x14ac:dyDescent="0.45">
      <c r="A3270" s="74">
        <v>2083</v>
      </c>
      <c r="B3270" s="74">
        <v>11469</v>
      </c>
      <c r="C3270" s="75">
        <v>172</v>
      </c>
      <c r="D3270" s="74">
        <v>120</v>
      </c>
      <c r="E3270" s="74" t="s">
        <v>9</v>
      </c>
      <c r="F3270" s="74" t="s">
        <v>1309</v>
      </c>
      <c r="G3270" s="58">
        <v>2</v>
      </c>
      <c r="H3270" s="74">
        <v>60</v>
      </c>
      <c r="I3270" s="74">
        <v>658</v>
      </c>
    </row>
    <row r="3271" spans="1:9" ht="14.25" x14ac:dyDescent="0.45">
      <c r="A3271" s="74">
        <v>2084</v>
      </c>
      <c r="B3271" s="74">
        <v>39144</v>
      </c>
      <c r="C3271" s="75">
        <v>45</v>
      </c>
      <c r="D3271" s="74">
        <v>40</v>
      </c>
      <c r="E3271" s="74" t="s">
        <v>13</v>
      </c>
      <c r="F3271" s="74" t="s">
        <v>1308</v>
      </c>
      <c r="G3271" s="58">
        <v>11</v>
      </c>
      <c r="H3271" s="74">
        <v>60</v>
      </c>
      <c r="I3271" s="74">
        <v>339</v>
      </c>
    </row>
    <row r="3272" spans="1:9" ht="14.25" x14ac:dyDescent="0.45">
      <c r="A3272" s="74">
        <v>2085</v>
      </c>
      <c r="B3272" s="74">
        <v>34817</v>
      </c>
      <c r="C3272" s="75">
        <v>0</v>
      </c>
      <c r="D3272" s="74">
        <v>0</v>
      </c>
      <c r="E3272" s="74" t="s">
        <v>12</v>
      </c>
      <c r="F3272" s="74" t="s">
        <v>1307</v>
      </c>
      <c r="G3272" s="58">
        <v>0</v>
      </c>
      <c r="H3272" s="74">
        <v>59</v>
      </c>
      <c r="I3272" s="74">
        <v>279</v>
      </c>
    </row>
    <row r="3273" spans="1:9" ht="14.25" x14ac:dyDescent="0.45">
      <c r="A3273" s="74">
        <v>2087</v>
      </c>
      <c r="B3273" s="74">
        <v>5929</v>
      </c>
      <c r="C3273" s="75">
        <v>93</v>
      </c>
      <c r="D3273" s="74">
        <v>122</v>
      </c>
      <c r="E3273" s="74" t="s">
        <v>7</v>
      </c>
      <c r="F3273" s="74" t="s">
        <v>1305</v>
      </c>
      <c r="G3273" s="58">
        <v>2</v>
      </c>
      <c r="H3273" s="74">
        <v>62</v>
      </c>
      <c r="I3273" s="74">
        <v>693</v>
      </c>
    </row>
    <row r="3274" spans="1:9" ht="14.25" x14ac:dyDescent="0.45">
      <c r="A3274" s="74">
        <v>2089</v>
      </c>
      <c r="B3274" s="74">
        <v>44452</v>
      </c>
      <c r="C3274" s="75">
        <v>153</v>
      </c>
      <c r="D3274" s="74">
        <v>260</v>
      </c>
      <c r="E3274" s="74" t="s">
        <v>9</v>
      </c>
      <c r="F3274" s="74" t="s">
        <v>1303</v>
      </c>
      <c r="G3274" s="58">
        <v>16</v>
      </c>
      <c r="H3274" s="74">
        <v>61</v>
      </c>
      <c r="I3274" s="74">
        <v>2577</v>
      </c>
    </row>
    <row r="3275" spans="1:9" ht="14.25" x14ac:dyDescent="0.45">
      <c r="A3275" s="74">
        <v>2090</v>
      </c>
      <c r="B3275" s="74">
        <v>12819</v>
      </c>
      <c r="C3275" s="75">
        <v>53</v>
      </c>
      <c r="D3275" s="74">
        <v>41</v>
      </c>
      <c r="E3275" s="74" t="s">
        <v>15</v>
      </c>
      <c r="F3275" s="74" t="s">
        <v>3614</v>
      </c>
      <c r="G3275" s="58">
        <v>2</v>
      </c>
      <c r="H3275" s="74">
        <v>60</v>
      </c>
      <c r="I3275" s="74">
        <v>313</v>
      </c>
    </row>
    <row r="3276" spans="1:9" ht="14.25" x14ac:dyDescent="0.45">
      <c r="A3276" s="74">
        <v>2090</v>
      </c>
      <c r="B3276" s="74">
        <v>42486</v>
      </c>
      <c r="C3276" s="75">
        <v>47</v>
      </c>
      <c r="D3276" s="74">
        <v>48</v>
      </c>
      <c r="E3276" s="74" t="s">
        <v>15</v>
      </c>
      <c r="F3276" s="74" t="s">
        <v>3615</v>
      </c>
      <c r="G3276" s="58">
        <v>2</v>
      </c>
      <c r="H3276" s="74">
        <v>60</v>
      </c>
      <c r="I3276" s="74">
        <v>313</v>
      </c>
    </row>
    <row r="3277" spans="1:9" ht="14.25" x14ac:dyDescent="0.45">
      <c r="A3277" s="74">
        <v>2090</v>
      </c>
      <c r="B3277" s="74">
        <v>61992</v>
      </c>
      <c r="C3277" s="75">
        <v>57</v>
      </c>
      <c r="D3277" s="74">
        <v>48</v>
      </c>
      <c r="E3277" s="74" t="s">
        <v>15</v>
      </c>
      <c r="F3277" s="74" t="s">
        <v>3614</v>
      </c>
      <c r="G3277" s="58">
        <v>2</v>
      </c>
      <c r="H3277" s="74">
        <v>60</v>
      </c>
      <c r="I3277" s="74">
        <v>313</v>
      </c>
    </row>
    <row r="3278" spans="1:9" ht="14.25" x14ac:dyDescent="0.45">
      <c r="A3278" s="74">
        <v>2091</v>
      </c>
      <c r="B3278" s="74">
        <v>24363</v>
      </c>
      <c r="C3278" s="75">
        <v>0</v>
      </c>
      <c r="D3278" s="74">
        <v>0</v>
      </c>
      <c r="E3278" s="74" t="s">
        <v>8</v>
      </c>
      <c r="F3278" s="74" t="s">
        <v>1300</v>
      </c>
      <c r="G3278" s="58">
        <v>0</v>
      </c>
      <c r="H3278" s="74">
        <v>60</v>
      </c>
      <c r="I3278" s="74">
        <v>2517</v>
      </c>
    </row>
    <row r="3279" spans="1:9" ht="14.25" x14ac:dyDescent="0.45">
      <c r="A3279" s="74">
        <v>2092</v>
      </c>
      <c r="B3279" s="74">
        <v>15073</v>
      </c>
      <c r="C3279" s="75">
        <v>187</v>
      </c>
      <c r="D3279" s="74">
        <v>190</v>
      </c>
      <c r="E3279" s="74" t="s">
        <v>9</v>
      </c>
      <c r="F3279" s="74" t="s">
        <v>1299</v>
      </c>
      <c r="G3279" s="58">
        <v>25</v>
      </c>
      <c r="H3279" s="74">
        <v>62</v>
      </c>
      <c r="I3279" s="74">
        <v>290</v>
      </c>
    </row>
    <row r="3280" spans="1:9" ht="14.25" x14ac:dyDescent="0.45">
      <c r="A3280" s="74">
        <v>2093</v>
      </c>
      <c r="B3280" s="74">
        <v>13882</v>
      </c>
      <c r="C3280" s="75">
        <v>10</v>
      </c>
      <c r="D3280" s="74">
        <v>25</v>
      </c>
      <c r="E3280" s="74" t="s">
        <v>8</v>
      </c>
      <c r="F3280" s="74" t="s">
        <v>1298</v>
      </c>
      <c r="G3280" s="58">
        <v>3</v>
      </c>
      <c r="H3280" s="74">
        <v>60</v>
      </c>
      <c r="I3280" s="74">
        <v>2543</v>
      </c>
    </row>
    <row r="3281" spans="1:9" ht="14.25" x14ac:dyDescent="0.45">
      <c r="A3281" s="74">
        <v>2094</v>
      </c>
      <c r="B3281" s="74">
        <v>50801</v>
      </c>
      <c r="C3281" s="75">
        <v>101</v>
      </c>
      <c r="D3281" s="74">
        <v>100</v>
      </c>
      <c r="E3281" s="74" t="s">
        <v>7</v>
      </c>
      <c r="F3281" s="74" t="s">
        <v>3786</v>
      </c>
      <c r="G3281" s="58">
        <v>2</v>
      </c>
      <c r="H3281" s="74">
        <v>61</v>
      </c>
      <c r="I3281" s="74">
        <v>1720</v>
      </c>
    </row>
    <row r="3282" spans="1:9" ht="14.25" x14ac:dyDescent="0.45">
      <c r="A3282" s="74">
        <v>2095</v>
      </c>
      <c r="B3282" s="74">
        <v>16689</v>
      </c>
      <c r="C3282" s="75">
        <v>129</v>
      </c>
      <c r="D3282" s="74">
        <v>260</v>
      </c>
      <c r="E3282" s="74" t="s">
        <v>13</v>
      </c>
      <c r="F3282" s="74" t="s">
        <v>1297</v>
      </c>
      <c r="G3282" s="58">
        <v>25</v>
      </c>
      <c r="H3282" s="74">
        <v>60</v>
      </c>
      <c r="I3282" s="74">
        <v>1225</v>
      </c>
    </row>
    <row r="3283" spans="1:9" ht="14.25" x14ac:dyDescent="0.45">
      <c r="A3283" s="74">
        <v>2095</v>
      </c>
      <c r="B3283" s="74">
        <v>31479</v>
      </c>
      <c r="C3283" s="75">
        <v>126</v>
      </c>
      <c r="D3283" s="74">
        <v>260</v>
      </c>
      <c r="E3283" s="74" t="s">
        <v>13</v>
      </c>
      <c r="F3283" s="74" t="s">
        <v>1297</v>
      </c>
      <c r="G3283" s="58">
        <v>25</v>
      </c>
      <c r="H3283" s="74">
        <v>60</v>
      </c>
      <c r="I3283" s="74">
        <v>1225</v>
      </c>
    </row>
    <row r="3284" spans="1:9" ht="14.25" x14ac:dyDescent="0.45">
      <c r="A3284" s="74">
        <v>2096</v>
      </c>
      <c r="B3284" s="74">
        <v>16831</v>
      </c>
      <c r="C3284" s="75">
        <v>277</v>
      </c>
      <c r="D3284" s="74">
        <v>270</v>
      </c>
      <c r="E3284" s="74" t="s">
        <v>9</v>
      </c>
      <c r="F3284" s="74" t="s">
        <v>2868</v>
      </c>
      <c r="G3284" s="58">
        <v>2</v>
      </c>
      <c r="H3284" s="74">
        <v>62</v>
      </c>
      <c r="I3284" s="74">
        <v>306</v>
      </c>
    </row>
    <row r="3285" spans="1:9" ht="14.25" x14ac:dyDescent="0.45">
      <c r="A3285" s="74">
        <v>2097</v>
      </c>
      <c r="B3285" s="74">
        <v>44238</v>
      </c>
      <c r="C3285" s="75">
        <v>85</v>
      </c>
      <c r="D3285" s="74">
        <v>240</v>
      </c>
      <c r="E3285" s="74" t="s">
        <v>9</v>
      </c>
      <c r="F3285" s="74" t="s">
        <v>3785</v>
      </c>
      <c r="G3285" s="58">
        <v>16</v>
      </c>
      <c r="H3285" s="74">
        <v>62</v>
      </c>
      <c r="I3285" s="74">
        <v>312</v>
      </c>
    </row>
    <row r="3286" spans="1:9" ht="14.25" x14ac:dyDescent="0.45">
      <c r="A3286" s="74">
        <v>2098</v>
      </c>
      <c r="B3286" s="74">
        <v>29969</v>
      </c>
      <c r="C3286" s="75">
        <v>100.56743726400001</v>
      </c>
      <c r="D3286" s="74">
        <v>122</v>
      </c>
      <c r="E3286" s="74" t="s">
        <v>7</v>
      </c>
      <c r="F3286" s="74" t="s">
        <v>1294</v>
      </c>
      <c r="G3286" s="58">
        <v>9</v>
      </c>
      <c r="H3286" s="74">
        <v>59</v>
      </c>
      <c r="I3286" s="74">
        <v>653</v>
      </c>
    </row>
    <row r="3287" spans="1:9" ht="14.25" x14ac:dyDescent="0.45">
      <c r="A3287" s="74">
        <v>2099</v>
      </c>
      <c r="B3287" s="74">
        <v>46433</v>
      </c>
      <c r="C3287" s="75">
        <v>88</v>
      </c>
      <c r="D3287" s="74">
        <v>124</v>
      </c>
      <c r="E3287" s="74" t="s">
        <v>8</v>
      </c>
      <c r="F3287" s="74" t="s">
        <v>1292</v>
      </c>
      <c r="G3287" s="58">
        <v>2</v>
      </c>
      <c r="H3287" s="74">
        <v>61</v>
      </c>
      <c r="I3287" s="74">
        <v>1</v>
      </c>
    </row>
    <row r="3288" spans="1:9" ht="14.25" x14ac:dyDescent="0.45">
      <c r="A3288" s="74">
        <v>2100</v>
      </c>
      <c r="B3288" s="74">
        <v>2252</v>
      </c>
      <c r="C3288" s="75">
        <v>156</v>
      </c>
      <c r="D3288" s="74">
        <v>118</v>
      </c>
      <c r="E3288" s="74" t="s">
        <v>8</v>
      </c>
      <c r="F3288" s="74" t="s">
        <v>1291</v>
      </c>
      <c r="G3288" s="58">
        <v>2</v>
      </c>
      <c r="H3288" s="74">
        <v>59</v>
      </c>
      <c r="I3288" s="74">
        <v>2405</v>
      </c>
    </row>
    <row r="3289" spans="1:9" ht="14.25" x14ac:dyDescent="0.45">
      <c r="A3289" s="74">
        <v>2101</v>
      </c>
      <c r="B3289" s="74">
        <v>32874</v>
      </c>
      <c r="C3289" s="75">
        <v>122.10488843100001</v>
      </c>
      <c r="D3289" s="74">
        <v>175</v>
      </c>
      <c r="E3289" s="74" t="s">
        <v>8</v>
      </c>
      <c r="F3289" s="74" t="s">
        <v>2936</v>
      </c>
      <c r="G3289" s="58">
        <v>2</v>
      </c>
      <c r="H3289" s="74">
        <v>62</v>
      </c>
      <c r="I3289" s="74">
        <v>1349</v>
      </c>
    </row>
    <row r="3290" spans="1:9" ht="14.25" x14ac:dyDescent="0.45">
      <c r="A3290" s="74">
        <v>2102</v>
      </c>
      <c r="B3290" s="74">
        <v>19265</v>
      </c>
      <c r="C3290" s="75">
        <v>0</v>
      </c>
      <c r="D3290" s="74">
        <v>153</v>
      </c>
      <c r="E3290" s="74" t="s">
        <v>18</v>
      </c>
      <c r="F3290" s="74" t="s">
        <v>1290</v>
      </c>
      <c r="G3290" s="58">
        <v>2</v>
      </c>
      <c r="H3290" s="74">
        <v>60</v>
      </c>
      <c r="I3290" s="74">
        <v>1356</v>
      </c>
    </row>
    <row r="3291" spans="1:9" ht="14.25" x14ac:dyDescent="0.45">
      <c r="A3291" s="74">
        <v>2102</v>
      </c>
      <c r="B3291" s="74">
        <v>22209</v>
      </c>
      <c r="C3291" s="75">
        <v>0</v>
      </c>
      <c r="D3291" s="74">
        <v>147</v>
      </c>
      <c r="E3291" s="74" t="s">
        <v>18</v>
      </c>
      <c r="F3291" s="74" t="s">
        <v>1289</v>
      </c>
      <c r="G3291" s="58">
        <v>2</v>
      </c>
      <c r="H3291" s="74">
        <v>60</v>
      </c>
      <c r="I3291" s="74">
        <v>1356</v>
      </c>
    </row>
    <row r="3292" spans="1:9" ht="14.25" x14ac:dyDescent="0.45">
      <c r="A3292" s="74">
        <v>2103</v>
      </c>
      <c r="B3292" s="74">
        <v>6509</v>
      </c>
      <c r="C3292" s="75">
        <v>0</v>
      </c>
      <c r="D3292" s="74">
        <v>0</v>
      </c>
      <c r="E3292" s="74" t="s">
        <v>15</v>
      </c>
      <c r="F3292" s="74" t="s">
        <v>3784</v>
      </c>
      <c r="G3292" s="58">
        <v>0</v>
      </c>
      <c r="H3292" s="74">
        <v>59</v>
      </c>
      <c r="I3292" s="74">
        <v>1419</v>
      </c>
    </row>
    <row r="3293" spans="1:9" ht="14.25" x14ac:dyDescent="0.45">
      <c r="A3293" s="74">
        <v>2103</v>
      </c>
      <c r="B3293" s="74">
        <v>6509</v>
      </c>
      <c r="C3293" s="75">
        <v>108.755228617</v>
      </c>
      <c r="D3293" s="74">
        <v>131</v>
      </c>
      <c r="E3293" s="74" t="s">
        <v>15</v>
      </c>
      <c r="F3293" s="74" t="s">
        <v>1288</v>
      </c>
      <c r="G3293" s="58">
        <v>4</v>
      </c>
      <c r="H3293" s="74">
        <v>59</v>
      </c>
      <c r="I3293" s="74">
        <v>1419</v>
      </c>
    </row>
    <row r="3294" spans="1:9" ht="14.25" x14ac:dyDescent="0.45">
      <c r="A3294" s="74">
        <v>2104</v>
      </c>
      <c r="B3294" s="74">
        <v>28080</v>
      </c>
      <c r="C3294" s="75">
        <v>0</v>
      </c>
      <c r="D3294" s="74">
        <v>0</v>
      </c>
      <c r="E3294" s="74" t="s">
        <v>8</v>
      </c>
      <c r="F3294" s="74" t="s">
        <v>1287</v>
      </c>
      <c r="G3294" s="58">
        <v>1</v>
      </c>
      <c r="H3294" s="74">
        <v>59</v>
      </c>
      <c r="I3294" s="74">
        <v>429</v>
      </c>
    </row>
    <row r="3295" spans="1:9" ht="14.25" x14ac:dyDescent="0.45">
      <c r="A3295" s="74">
        <v>2105</v>
      </c>
      <c r="B3295" s="74">
        <v>4647</v>
      </c>
      <c r="C3295" s="75">
        <v>119.646709692</v>
      </c>
      <c r="D3295" s="74">
        <v>169</v>
      </c>
      <c r="E3295" s="74" t="s">
        <v>8</v>
      </c>
      <c r="F3295" s="74" t="s">
        <v>1286</v>
      </c>
      <c r="G3295" s="58">
        <v>24</v>
      </c>
      <c r="H3295" s="74">
        <v>59</v>
      </c>
      <c r="I3295" s="74">
        <v>377</v>
      </c>
    </row>
    <row r="3296" spans="1:9" ht="14.25" x14ac:dyDescent="0.45">
      <c r="A3296" s="74">
        <v>2106</v>
      </c>
      <c r="B3296" s="74">
        <v>23746</v>
      </c>
      <c r="C3296" s="75">
        <v>149</v>
      </c>
      <c r="D3296" s="74">
        <v>115</v>
      </c>
      <c r="E3296" s="74" t="s">
        <v>13</v>
      </c>
      <c r="F3296" s="74" t="s">
        <v>1285</v>
      </c>
      <c r="G3296" s="58">
        <v>2</v>
      </c>
      <c r="H3296" s="74">
        <v>61</v>
      </c>
      <c r="I3296" s="74">
        <v>823</v>
      </c>
    </row>
    <row r="3297" spans="1:9" ht="14.25" x14ac:dyDescent="0.45">
      <c r="A3297" s="74">
        <v>2107</v>
      </c>
      <c r="B3297" s="74">
        <v>9220</v>
      </c>
      <c r="C3297" s="75">
        <v>46</v>
      </c>
      <c r="D3297" s="74">
        <v>70</v>
      </c>
      <c r="E3297" s="74" t="s">
        <v>14</v>
      </c>
      <c r="F3297" s="74" t="s">
        <v>1284</v>
      </c>
      <c r="G3297" s="58">
        <v>2</v>
      </c>
      <c r="H3297" s="74">
        <v>59</v>
      </c>
      <c r="I3297" s="74">
        <v>777</v>
      </c>
    </row>
    <row r="3298" spans="1:9" ht="14.25" x14ac:dyDescent="0.45">
      <c r="A3298" s="74">
        <v>2108</v>
      </c>
      <c r="B3298" s="74">
        <v>40000</v>
      </c>
      <c r="C3298" s="75">
        <v>70</v>
      </c>
      <c r="D3298" s="74">
        <v>61</v>
      </c>
      <c r="E3298" s="74" t="s">
        <v>7</v>
      </c>
      <c r="F3298" s="74" t="s">
        <v>1283</v>
      </c>
      <c r="G3298" s="58">
        <v>2</v>
      </c>
      <c r="H3298" s="74">
        <v>60</v>
      </c>
      <c r="I3298" s="74">
        <v>1322</v>
      </c>
    </row>
    <row r="3299" spans="1:9" ht="14.25" x14ac:dyDescent="0.45">
      <c r="A3299" s="74">
        <v>2109</v>
      </c>
      <c r="B3299" s="74">
        <v>32153</v>
      </c>
      <c r="C3299" s="75">
        <v>0</v>
      </c>
      <c r="D3299" s="74">
        <v>0</v>
      </c>
      <c r="E3299" s="74" t="s">
        <v>14</v>
      </c>
      <c r="F3299" s="74" t="s">
        <v>1282</v>
      </c>
      <c r="G3299" s="58">
        <v>5</v>
      </c>
      <c r="H3299" s="74">
        <v>61</v>
      </c>
      <c r="I3299" s="74">
        <v>1212</v>
      </c>
    </row>
    <row r="3300" spans="1:9" ht="14.25" x14ac:dyDescent="0.45">
      <c r="A3300" s="74">
        <v>2110</v>
      </c>
      <c r="B3300" s="74">
        <v>32593</v>
      </c>
      <c r="C3300" s="75">
        <v>60</v>
      </c>
      <c r="D3300" s="74">
        <v>150</v>
      </c>
      <c r="E3300" s="74" t="s">
        <v>13</v>
      </c>
      <c r="F3300" s="74" t="s">
        <v>1281</v>
      </c>
      <c r="G3300" s="58">
        <v>46</v>
      </c>
      <c r="H3300" s="74">
        <v>60</v>
      </c>
      <c r="I3300" s="74">
        <v>1411</v>
      </c>
    </row>
    <row r="3301" spans="1:9" ht="14.25" x14ac:dyDescent="0.45">
      <c r="A3301" s="74">
        <v>2110</v>
      </c>
      <c r="B3301" s="74">
        <v>26163</v>
      </c>
      <c r="C3301" s="75">
        <v>63</v>
      </c>
      <c r="D3301" s="74">
        <v>75</v>
      </c>
      <c r="E3301" s="74" t="s">
        <v>13</v>
      </c>
      <c r="F3301" s="74" t="s">
        <v>1281</v>
      </c>
      <c r="G3301" s="58">
        <v>46</v>
      </c>
      <c r="H3301" s="74">
        <v>60</v>
      </c>
      <c r="I3301" s="74">
        <v>1411</v>
      </c>
    </row>
    <row r="3302" spans="1:9" ht="14.25" x14ac:dyDescent="0.45">
      <c r="A3302" s="74">
        <v>2110</v>
      </c>
      <c r="B3302" s="74">
        <v>45143</v>
      </c>
      <c r="C3302" s="75">
        <v>71</v>
      </c>
      <c r="D3302" s="74">
        <v>108</v>
      </c>
      <c r="E3302" s="74" t="s">
        <v>13</v>
      </c>
      <c r="F3302" s="74" t="s">
        <v>1281</v>
      </c>
      <c r="G3302" s="58">
        <v>24</v>
      </c>
      <c r="H3302" s="74">
        <v>60</v>
      </c>
      <c r="I3302" s="74">
        <v>1411</v>
      </c>
    </row>
    <row r="3303" spans="1:9" ht="14.25" x14ac:dyDescent="0.45">
      <c r="A3303" s="74">
        <v>2111</v>
      </c>
      <c r="B3303" s="74">
        <v>48823</v>
      </c>
      <c r="C3303" s="75">
        <v>4</v>
      </c>
      <c r="D3303" s="74">
        <v>52</v>
      </c>
      <c r="E3303" s="74" t="s">
        <v>10</v>
      </c>
      <c r="F3303" s="74" t="s">
        <v>1280</v>
      </c>
      <c r="G3303" s="58">
        <v>10</v>
      </c>
      <c r="H3303" s="74">
        <v>61</v>
      </c>
      <c r="I3303" s="74">
        <v>1265</v>
      </c>
    </row>
    <row r="3304" spans="1:9" ht="14.25" x14ac:dyDescent="0.45">
      <c r="A3304" s="74">
        <v>2112</v>
      </c>
      <c r="B3304" s="74">
        <v>48218</v>
      </c>
      <c r="C3304" s="75">
        <v>19.9987110673</v>
      </c>
      <c r="D3304" s="74">
        <v>75</v>
      </c>
      <c r="E3304" s="74" t="s">
        <v>10</v>
      </c>
      <c r="F3304" s="74" t="s">
        <v>1279</v>
      </c>
      <c r="G3304" s="58">
        <v>10</v>
      </c>
      <c r="H3304" s="74">
        <v>61</v>
      </c>
      <c r="I3304" s="74">
        <v>1265</v>
      </c>
    </row>
    <row r="3305" spans="1:9" ht="14.25" x14ac:dyDescent="0.45">
      <c r="A3305" s="74">
        <v>2113</v>
      </c>
      <c r="B3305" s="74">
        <v>14601</v>
      </c>
      <c r="C3305" s="75">
        <v>121</v>
      </c>
      <c r="D3305" s="74">
        <v>116</v>
      </c>
      <c r="E3305" s="74" t="s">
        <v>12</v>
      </c>
      <c r="F3305" s="74" t="s">
        <v>1278</v>
      </c>
      <c r="G3305" s="58">
        <v>2</v>
      </c>
      <c r="H3305" s="74">
        <v>61</v>
      </c>
      <c r="I3305" s="74">
        <v>716</v>
      </c>
    </row>
    <row r="3306" spans="1:9" ht="14.25" x14ac:dyDescent="0.45">
      <c r="A3306" s="74">
        <v>2114</v>
      </c>
      <c r="B3306" s="74">
        <v>37240</v>
      </c>
      <c r="C3306" s="75">
        <v>127</v>
      </c>
      <c r="D3306" s="74">
        <v>120</v>
      </c>
      <c r="E3306" s="74" t="s">
        <v>9</v>
      </c>
      <c r="F3306" s="74" t="s">
        <v>1277</v>
      </c>
      <c r="G3306" s="58">
        <v>2</v>
      </c>
      <c r="H3306" s="74">
        <v>60</v>
      </c>
      <c r="I3306" s="74">
        <v>670</v>
      </c>
    </row>
    <row r="3307" spans="1:9" ht="14.25" x14ac:dyDescent="0.45">
      <c r="A3307" s="74">
        <v>2115</v>
      </c>
      <c r="B3307" s="74">
        <v>53432</v>
      </c>
      <c r="C3307" s="75">
        <v>0</v>
      </c>
      <c r="D3307" s="74">
        <v>0</v>
      </c>
      <c r="E3307" s="74" t="s">
        <v>9</v>
      </c>
      <c r="F3307" s="74" t="s">
        <v>1274</v>
      </c>
      <c r="G3307" s="58">
        <v>1</v>
      </c>
      <c r="H3307" s="74">
        <v>60</v>
      </c>
      <c r="I3307" s="74">
        <v>2107</v>
      </c>
    </row>
    <row r="3308" spans="1:9" ht="14.25" x14ac:dyDescent="0.45">
      <c r="A3308" s="74">
        <v>2116</v>
      </c>
      <c r="B3308" s="74">
        <v>28268</v>
      </c>
      <c r="C3308" s="75">
        <v>69</v>
      </c>
      <c r="D3308" s="74">
        <v>130</v>
      </c>
      <c r="E3308" s="74" t="s">
        <v>8</v>
      </c>
      <c r="F3308" s="74" t="s">
        <v>1273</v>
      </c>
      <c r="G3308" s="58">
        <v>32</v>
      </c>
      <c r="H3308" s="74">
        <v>60</v>
      </c>
      <c r="I3308" s="74">
        <v>2606</v>
      </c>
    </row>
    <row r="3309" spans="1:9" ht="14.25" x14ac:dyDescent="0.45">
      <c r="A3309" s="74">
        <v>2117</v>
      </c>
      <c r="B3309" s="74">
        <v>4746</v>
      </c>
      <c r="C3309" s="75">
        <v>47.798840574400003</v>
      </c>
      <c r="D3309" s="74">
        <v>160</v>
      </c>
      <c r="E3309" s="74" t="s">
        <v>8</v>
      </c>
      <c r="F3309" s="74" t="s">
        <v>1272</v>
      </c>
      <c r="G3309" s="58">
        <v>2</v>
      </c>
      <c r="H3309" s="74">
        <v>61</v>
      </c>
      <c r="I3309" s="74">
        <v>2761</v>
      </c>
    </row>
    <row r="3310" spans="1:9" ht="14.25" x14ac:dyDescent="0.45">
      <c r="A3310" s="74">
        <v>2118</v>
      </c>
      <c r="B3310" s="74">
        <v>19103</v>
      </c>
      <c r="C3310" s="75">
        <v>95.532313849000005</v>
      </c>
      <c r="D3310" s="74">
        <v>120</v>
      </c>
      <c r="E3310" s="74" t="s">
        <v>11</v>
      </c>
      <c r="F3310" s="74" t="s">
        <v>1252</v>
      </c>
      <c r="G3310" s="58">
        <v>2</v>
      </c>
      <c r="H3310" s="74">
        <v>59</v>
      </c>
      <c r="I3310" s="74">
        <v>1388</v>
      </c>
    </row>
    <row r="3311" spans="1:9" ht="14.25" x14ac:dyDescent="0.45">
      <c r="A3311" s="74">
        <v>2119</v>
      </c>
      <c r="B3311" s="74">
        <v>1125</v>
      </c>
      <c r="C3311" s="75">
        <v>34.752386827099997</v>
      </c>
      <c r="D3311" s="74">
        <v>132</v>
      </c>
      <c r="E3311" s="74" t="s">
        <v>11</v>
      </c>
      <c r="F3311" s="74" t="s">
        <v>1251</v>
      </c>
      <c r="G3311" s="58">
        <v>25</v>
      </c>
      <c r="H3311" s="74">
        <v>60</v>
      </c>
      <c r="I3311" s="74">
        <v>1606</v>
      </c>
    </row>
    <row r="3312" spans="1:9" ht="14.25" x14ac:dyDescent="0.45">
      <c r="A3312" s="74">
        <v>2120</v>
      </c>
      <c r="B3312" s="74">
        <v>49751</v>
      </c>
      <c r="C3312" s="75">
        <v>76</v>
      </c>
      <c r="D3312" s="74">
        <v>120</v>
      </c>
      <c r="E3312" s="74" t="s">
        <v>16</v>
      </c>
      <c r="F3312" s="74" t="s">
        <v>1250</v>
      </c>
      <c r="G3312" s="58">
        <v>2</v>
      </c>
      <c r="H3312" s="74">
        <v>61</v>
      </c>
      <c r="I3312" s="74">
        <v>683</v>
      </c>
    </row>
    <row r="3313" spans="1:9" ht="14.25" x14ac:dyDescent="0.45">
      <c r="A3313" s="74">
        <v>2121</v>
      </c>
      <c r="B3313" s="74">
        <v>44165</v>
      </c>
      <c r="C3313" s="75">
        <v>81</v>
      </c>
      <c r="D3313" s="74">
        <v>120</v>
      </c>
      <c r="E3313" s="74" t="s">
        <v>13</v>
      </c>
      <c r="F3313" s="74" t="s">
        <v>1249</v>
      </c>
      <c r="G3313" s="58">
        <v>2</v>
      </c>
      <c r="H3313" s="74">
        <v>61</v>
      </c>
      <c r="I3313" s="74">
        <v>882</v>
      </c>
    </row>
    <row r="3314" spans="1:9" ht="14.25" x14ac:dyDescent="0.45">
      <c r="A3314" s="74">
        <v>2121</v>
      </c>
      <c r="B3314" s="74">
        <v>67760</v>
      </c>
      <c r="C3314" s="75">
        <v>100</v>
      </c>
      <c r="D3314" s="74">
        <v>120</v>
      </c>
      <c r="E3314" s="74" t="s">
        <v>13</v>
      </c>
      <c r="F3314" s="74" t="s">
        <v>1249</v>
      </c>
      <c r="G3314" s="58">
        <v>2</v>
      </c>
      <c r="H3314" s="74">
        <v>61</v>
      </c>
      <c r="I3314" s="74">
        <v>882</v>
      </c>
    </row>
    <row r="3315" spans="1:9" ht="14.25" x14ac:dyDescent="0.45">
      <c r="A3315" s="74">
        <v>2121</v>
      </c>
      <c r="B3315" s="74">
        <v>67761</v>
      </c>
      <c r="C3315" s="75">
        <v>0</v>
      </c>
      <c r="D3315" s="74">
        <v>0</v>
      </c>
      <c r="E3315" s="74" t="s">
        <v>13</v>
      </c>
      <c r="F3315" s="74" t="s">
        <v>1249</v>
      </c>
      <c r="G3315" s="58">
        <v>0</v>
      </c>
      <c r="H3315" s="74">
        <v>61</v>
      </c>
      <c r="I3315" s="74">
        <v>882</v>
      </c>
    </row>
    <row r="3316" spans="1:9" ht="14.25" x14ac:dyDescent="0.45">
      <c r="A3316" s="74">
        <v>2122</v>
      </c>
      <c r="B3316" s="74">
        <v>10523</v>
      </c>
      <c r="C3316" s="75">
        <v>110.77148758200001</v>
      </c>
      <c r="D3316" s="74">
        <v>93</v>
      </c>
      <c r="E3316" s="74" t="s">
        <v>7</v>
      </c>
      <c r="F3316" s="74" t="s">
        <v>3607</v>
      </c>
      <c r="G3316" s="58">
        <v>2</v>
      </c>
      <c r="H3316" s="74">
        <v>61</v>
      </c>
      <c r="I3316" s="74">
        <v>886</v>
      </c>
    </row>
    <row r="3317" spans="1:9" ht="14.25" x14ac:dyDescent="0.45">
      <c r="A3317" s="74">
        <v>2123</v>
      </c>
      <c r="B3317" s="74">
        <v>3989</v>
      </c>
      <c r="C3317" s="75">
        <v>199</v>
      </c>
      <c r="D3317" s="74">
        <v>77</v>
      </c>
      <c r="E3317" s="74" t="s">
        <v>7</v>
      </c>
      <c r="F3317" s="74" t="s">
        <v>1248</v>
      </c>
      <c r="G3317" s="58">
        <v>1</v>
      </c>
      <c r="H3317" s="74">
        <v>61</v>
      </c>
      <c r="I3317" s="74">
        <v>144</v>
      </c>
    </row>
    <row r="3318" spans="1:9" ht="14.25" x14ac:dyDescent="0.45">
      <c r="A3318" s="74">
        <v>2124</v>
      </c>
      <c r="B3318" s="74">
        <v>33652</v>
      </c>
      <c r="C3318" s="75">
        <v>0</v>
      </c>
      <c r="D3318" s="74">
        <v>0</v>
      </c>
      <c r="E3318" s="74" t="s">
        <v>7</v>
      </c>
      <c r="F3318" s="74" t="s">
        <v>2507</v>
      </c>
      <c r="G3318" s="58">
        <v>0</v>
      </c>
      <c r="H3318" s="74">
        <v>60</v>
      </c>
      <c r="I3318" s="74">
        <v>1277</v>
      </c>
    </row>
    <row r="3319" spans="1:9" ht="14.25" x14ac:dyDescent="0.45">
      <c r="A3319" s="74">
        <v>2124</v>
      </c>
      <c r="B3319" s="74">
        <v>28503</v>
      </c>
      <c r="C3319" s="75">
        <v>54</v>
      </c>
      <c r="D3319" s="74">
        <v>76</v>
      </c>
      <c r="E3319" s="74" t="s">
        <v>7</v>
      </c>
      <c r="F3319" s="74" t="s">
        <v>2507</v>
      </c>
      <c r="G3319" s="58">
        <v>2</v>
      </c>
      <c r="H3319" s="74">
        <v>60</v>
      </c>
      <c r="I3319" s="74">
        <v>1278</v>
      </c>
    </row>
    <row r="3320" spans="1:9" ht="14.25" x14ac:dyDescent="0.45">
      <c r="A3320" s="74">
        <v>2124</v>
      </c>
      <c r="B3320" s="74">
        <v>15197</v>
      </c>
      <c r="C3320" s="75">
        <v>89</v>
      </c>
      <c r="D3320" s="74">
        <v>76</v>
      </c>
      <c r="E3320" s="74" t="s">
        <v>7</v>
      </c>
      <c r="F3320" s="74" t="s">
        <v>2507</v>
      </c>
      <c r="G3320" s="58">
        <v>1</v>
      </c>
      <c r="H3320" s="74">
        <v>60</v>
      </c>
      <c r="I3320" s="74">
        <v>1277</v>
      </c>
    </row>
    <row r="3321" spans="1:9" ht="14.25" x14ac:dyDescent="0.45">
      <c r="A3321" s="74">
        <v>2124</v>
      </c>
      <c r="B3321" s="74">
        <v>44970</v>
      </c>
      <c r="C3321" s="75">
        <v>67</v>
      </c>
      <c r="D3321" s="74">
        <v>70</v>
      </c>
      <c r="E3321" s="74" t="s">
        <v>7</v>
      </c>
      <c r="F3321" s="74" t="s">
        <v>2508</v>
      </c>
      <c r="G3321" s="58">
        <v>2</v>
      </c>
      <c r="H3321" s="74">
        <v>60</v>
      </c>
      <c r="I3321" s="74">
        <v>1277</v>
      </c>
    </row>
    <row r="3322" spans="1:9" ht="14.25" x14ac:dyDescent="0.45">
      <c r="A3322" s="74">
        <v>2124</v>
      </c>
      <c r="B3322" s="74">
        <v>15530</v>
      </c>
      <c r="C3322" s="75">
        <v>0</v>
      </c>
      <c r="D3322" s="74">
        <v>0</v>
      </c>
      <c r="E3322" s="74" t="s">
        <v>7</v>
      </c>
      <c r="F3322" s="74" t="s">
        <v>2508</v>
      </c>
      <c r="G3322" s="58">
        <v>0</v>
      </c>
      <c r="H3322" s="74">
        <v>60</v>
      </c>
      <c r="I3322" s="74">
        <v>1277</v>
      </c>
    </row>
    <row r="3323" spans="1:9" ht="14.25" x14ac:dyDescent="0.45">
      <c r="A3323" s="74">
        <v>2124</v>
      </c>
      <c r="B3323" s="74">
        <v>33101</v>
      </c>
      <c r="C3323" s="75">
        <v>0</v>
      </c>
      <c r="D3323" s="74">
        <v>0</v>
      </c>
      <c r="E3323" s="74" t="s">
        <v>7</v>
      </c>
      <c r="F3323" s="74" t="s">
        <v>2508</v>
      </c>
      <c r="G3323" s="58">
        <v>0</v>
      </c>
      <c r="H3323" s="74">
        <v>60</v>
      </c>
      <c r="I3323" s="74">
        <v>1277</v>
      </c>
    </row>
    <row r="3324" spans="1:9" ht="14.25" x14ac:dyDescent="0.45">
      <c r="A3324" s="74">
        <v>2124</v>
      </c>
      <c r="B3324" s="74">
        <v>42739</v>
      </c>
      <c r="C3324" s="75">
        <v>0</v>
      </c>
      <c r="D3324" s="74">
        <v>0</v>
      </c>
      <c r="E3324" s="74" t="s">
        <v>7</v>
      </c>
      <c r="F3324" s="74" t="s">
        <v>2508</v>
      </c>
      <c r="G3324" s="58">
        <v>0</v>
      </c>
      <c r="H3324" s="74">
        <v>60</v>
      </c>
      <c r="I3324" s="74">
        <v>1277</v>
      </c>
    </row>
    <row r="3325" spans="1:9" ht="14.25" x14ac:dyDescent="0.45">
      <c r="A3325" s="74">
        <v>2124</v>
      </c>
      <c r="B3325" s="74">
        <v>44301</v>
      </c>
      <c r="C3325" s="75">
        <v>0</v>
      </c>
      <c r="D3325" s="74">
        <v>0</v>
      </c>
      <c r="E3325" s="74" t="s">
        <v>7</v>
      </c>
      <c r="F3325" s="74" t="s">
        <v>2507</v>
      </c>
      <c r="G3325" s="58">
        <v>0</v>
      </c>
      <c r="H3325" s="74">
        <v>60</v>
      </c>
      <c r="I3325" s="74">
        <v>1277</v>
      </c>
    </row>
    <row r="3326" spans="1:9" ht="14.25" x14ac:dyDescent="0.45">
      <c r="A3326" s="74">
        <v>2124</v>
      </c>
      <c r="B3326" s="74">
        <v>4754</v>
      </c>
      <c r="C3326" s="75">
        <v>0</v>
      </c>
      <c r="D3326" s="74">
        <v>0</v>
      </c>
      <c r="E3326" s="74" t="s">
        <v>7</v>
      </c>
      <c r="F3326" s="74" t="s">
        <v>2507</v>
      </c>
      <c r="G3326" s="58">
        <v>0</v>
      </c>
      <c r="H3326" s="74">
        <v>60</v>
      </c>
      <c r="I3326" s="74">
        <v>1277</v>
      </c>
    </row>
    <row r="3327" spans="1:9" ht="14.25" x14ac:dyDescent="0.45">
      <c r="A3327" s="74">
        <v>2124</v>
      </c>
      <c r="B3327" s="74">
        <v>18204</v>
      </c>
      <c r="C3327" s="75">
        <v>47</v>
      </c>
      <c r="D3327" s="74">
        <v>76</v>
      </c>
      <c r="E3327" s="74" t="s">
        <v>7</v>
      </c>
      <c r="F3327" s="74" t="s">
        <v>2506</v>
      </c>
      <c r="G3327" s="58">
        <v>2</v>
      </c>
      <c r="H3327" s="74">
        <v>60</v>
      </c>
      <c r="I3327" s="74">
        <v>1278</v>
      </c>
    </row>
    <row r="3328" spans="1:9" ht="14.25" x14ac:dyDescent="0.45">
      <c r="A3328" s="74">
        <v>2124</v>
      </c>
      <c r="B3328" s="74">
        <v>24402</v>
      </c>
      <c r="C3328" s="75">
        <v>0</v>
      </c>
      <c r="D3328" s="74">
        <v>0</v>
      </c>
      <c r="E3328" s="74" t="s">
        <v>7</v>
      </c>
      <c r="F3328" s="74" t="s">
        <v>2506</v>
      </c>
      <c r="G3328" s="58">
        <v>0</v>
      </c>
      <c r="H3328" s="74">
        <v>60</v>
      </c>
      <c r="I3328" s="74">
        <v>1278</v>
      </c>
    </row>
    <row r="3329" spans="1:9" ht="14.25" x14ac:dyDescent="0.45">
      <c r="A3329" s="74">
        <v>2124</v>
      </c>
      <c r="B3329" s="74">
        <v>18546</v>
      </c>
      <c r="C3329" s="75">
        <v>0</v>
      </c>
      <c r="D3329" s="74">
        <v>0</v>
      </c>
      <c r="E3329" s="74" t="s">
        <v>7</v>
      </c>
      <c r="F3329" s="74" t="s">
        <v>2506</v>
      </c>
      <c r="G3329" s="58">
        <v>0</v>
      </c>
      <c r="H3329" s="74">
        <v>60</v>
      </c>
      <c r="I3329" s="74">
        <v>1278</v>
      </c>
    </row>
    <row r="3330" spans="1:9" ht="14.25" x14ac:dyDescent="0.45">
      <c r="A3330" s="74">
        <v>2124</v>
      </c>
      <c r="B3330" s="74">
        <v>8678</v>
      </c>
      <c r="C3330" s="75">
        <v>0</v>
      </c>
      <c r="D3330" s="74">
        <v>0</v>
      </c>
      <c r="E3330" s="74" t="s">
        <v>7</v>
      </c>
      <c r="F3330" s="74" t="s">
        <v>2506</v>
      </c>
      <c r="G3330" s="58">
        <v>0</v>
      </c>
      <c r="H3330" s="74">
        <v>60</v>
      </c>
      <c r="I3330" s="74">
        <v>1278</v>
      </c>
    </row>
    <row r="3331" spans="1:9" ht="14.25" x14ac:dyDescent="0.45">
      <c r="A3331" s="74">
        <v>2125</v>
      </c>
      <c r="B3331" s="74">
        <v>52208</v>
      </c>
      <c r="C3331" s="75">
        <v>97</v>
      </c>
      <c r="D3331" s="74">
        <v>120</v>
      </c>
      <c r="E3331" s="74" t="s">
        <v>12</v>
      </c>
      <c r="F3331" s="74" t="s">
        <v>1247</v>
      </c>
      <c r="G3331" s="58">
        <v>2</v>
      </c>
      <c r="H3331" s="74">
        <v>61</v>
      </c>
      <c r="I3331" s="74">
        <v>2230</v>
      </c>
    </row>
    <row r="3332" spans="1:9" ht="14.25" x14ac:dyDescent="0.45">
      <c r="A3332" s="74">
        <v>2126</v>
      </c>
      <c r="B3332" s="74">
        <v>27919</v>
      </c>
      <c r="C3332" s="75">
        <v>27.068506771500001</v>
      </c>
      <c r="D3332" s="74">
        <v>37</v>
      </c>
      <c r="E3332" s="74" t="s">
        <v>12</v>
      </c>
      <c r="F3332" s="74" t="s">
        <v>1246</v>
      </c>
      <c r="G3332" s="58">
        <v>2</v>
      </c>
      <c r="H3332" s="74">
        <v>59</v>
      </c>
      <c r="I3332" s="74">
        <v>2644</v>
      </c>
    </row>
    <row r="3333" spans="1:9" ht="14.25" x14ac:dyDescent="0.45">
      <c r="A3333" s="74">
        <v>2127</v>
      </c>
      <c r="B3333" s="74">
        <v>72527</v>
      </c>
      <c r="C3333" s="75">
        <v>40</v>
      </c>
      <c r="D3333" s="74">
        <v>56</v>
      </c>
      <c r="E3333" s="74" t="s">
        <v>12</v>
      </c>
      <c r="F3333" s="74" t="s">
        <v>3709</v>
      </c>
      <c r="G3333" s="58">
        <v>2</v>
      </c>
      <c r="H3333" s="74">
        <v>59</v>
      </c>
      <c r="I3333" s="74">
        <v>755</v>
      </c>
    </row>
    <row r="3334" spans="1:9" ht="14.25" x14ac:dyDescent="0.45">
      <c r="A3334" s="74">
        <v>2128</v>
      </c>
      <c r="B3334" s="74">
        <v>2754</v>
      </c>
      <c r="C3334" s="75">
        <v>31.109617585999999</v>
      </c>
      <c r="D3334" s="74">
        <v>43</v>
      </c>
      <c r="E3334" s="74" t="s">
        <v>12</v>
      </c>
      <c r="F3334" s="74" t="s">
        <v>1240</v>
      </c>
      <c r="G3334" s="58">
        <v>1</v>
      </c>
      <c r="H3334" s="74">
        <v>60</v>
      </c>
      <c r="I3334" s="74">
        <v>788</v>
      </c>
    </row>
    <row r="3335" spans="1:9" ht="14.25" x14ac:dyDescent="0.45">
      <c r="A3335" s="74">
        <v>2129</v>
      </c>
      <c r="B3335" s="74">
        <v>33733</v>
      </c>
      <c r="C3335" s="75">
        <v>0</v>
      </c>
      <c r="D3335" s="74">
        <v>0</v>
      </c>
      <c r="E3335" s="74" t="s">
        <v>11</v>
      </c>
      <c r="F3335" s="74" t="s">
        <v>1238</v>
      </c>
      <c r="G3335" s="58">
        <v>0</v>
      </c>
      <c r="H3335" s="74">
        <v>59</v>
      </c>
      <c r="I3335" s="74">
        <v>843</v>
      </c>
    </row>
    <row r="3336" spans="1:9" ht="14.25" x14ac:dyDescent="0.45">
      <c r="A3336" s="74">
        <v>2130</v>
      </c>
      <c r="B3336" s="74">
        <v>45331</v>
      </c>
      <c r="C3336" s="75">
        <v>0</v>
      </c>
      <c r="D3336" s="74">
        <v>0</v>
      </c>
      <c r="E3336" s="74" t="s">
        <v>8</v>
      </c>
      <c r="F3336" s="74" t="s">
        <v>1235</v>
      </c>
      <c r="G3336" s="58">
        <v>0</v>
      </c>
      <c r="H3336" s="74">
        <v>59</v>
      </c>
      <c r="I3336" s="74">
        <v>1254</v>
      </c>
    </row>
    <row r="3337" spans="1:9" ht="14.25" x14ac:dyDescent="0.45">
      <c r="A3337" s="74">
        <v>2132</v>
      </c>
      <c r="B3337" s="74">
        <v>15049</v>
      </c>
      <c r="C3337" s="75">
        <v>7</v>
      </c>
      <c r="D3337" s="74">
        <v>13</v>
      </c>
      <c r="E3337" s="74" t="s">
        <v>9</v>
      </c>
      <c r="F3337" s="74" t="s">
        <v>1234</v>
      </c>
      <c r="G3337" s="58">
        <v>2</v>
      </c>
      <c r="H3337" s="74">
        <v>59</v>
      </c>
      <c r="I3337" s="74">
        <v>472</v>
      </c>
    </row>
    <row r="3338" spans="1:9" ht="14.25" x14ac:dyDescent="0.45">
      <c r="A3338" s="74">
        <v>2133</v>
      </c>
      <c r="B3338" s="74">
        <v>45450</v>
      </c>
      <c r="C3338" s="75">
        <v>141</v>
      </c>
      <c r="D3338" s="74">
        <v>120</v>
      </c>
      <c r="E3338" s="74" t="s">
        <v>9</v>
      </c>
      <c r="F3338" s="74" t="s">
        <v>3555</v>
      </c>
      <c r="G3338" s="58">
        <v>2</v>
      </c>
      <c r="H3338" s="74">
        <v>61</v>
      </c>
      <c r="I3338" s="74">
        <v>1714</v>
      </c>
    </row>
    <row r="3339" spans="1:9" ht="14.25" x14ac:dyDescent="0.45">
      <c r="A3339" s="74">
        <v>2134</v>
      </c>
      <c r="B3339" s="74">
        <v>42183</v>
      </c>
      <c r="C3339" s="75">
        <v>72</v>
      </c>
      <c r="D3339" s="74">
        <v>125</v>
      </c>
      <c r="E3339" s="74" t="s">
        <v>13</v>
      </c>
      <c r="F3339" s="74" t="s">
        <v>1231</v>
      </c>
      <c r="G3339" s="58">
        <v>0</v>
      </c>
      <c r="H3339" s="74">
        <v>60</v>
      </c>
      <c r="I3339" s="74">
        <v>919</v>
      </c>
    </row>
    <row r="3340" spans="1:9" ht="14.25" x14ac:dyDescent="0.45">
      <c r="A3340" s="74">
        <v>2135</v>
      </c>
      <c r="B3340" s="74">
        <v>53995</v>
      </c>
      <c r="C3340" s="75">
        <v>26</v>
      </c>
      <c r="D3340" s="74">
        <v>40</v>
      </c>
      <c r="E3340" s="74" t="s">
        <v>15</v>
      </c>
      <c r="F3340" s="74" t="s">
        <v>2582</v>
      </c>
      <c r="G3340" s="58">
        <v>2</v>
      </c>
      <c r="H3340" s="74">
        <v>60</v>
      </c>
      <c r="I3340" s="74">
        <v>2057</v>
      </c>
    </row>
    <row r="3341" spans="1:9" ht="14.25" x14ac:dyDescent="0.45">
      <c r="A3341" s="74">
        <v>2135</v>
      </c>
      <c r="B3341" s="74">
        <v>26388</v>
      </c>
      <c r="C3341" s="75">
        <v>23</v>
      </c>
      <c r="D3341" s="74">
        <v>44</v>
      </c>
      <c r="E3341" s="74" t="s">
        <v>15</v>
      </c>
      <c r="F3341" s="74" t="s">
        <v>2581</v>
      </c>
      <c r="G3341" s="58">
        <v>16</v>
      </c>
      <c r="H3341" s="74">
        <v>60</v>
      </c>
      <c r="I3341" s="74">
        <v>2057</v>
      </c>
    </row>
    <row r="3342" spans="1:9" ht="14.25" x14ac:dyDescent="0.45">
      <c r="A3342" s="74">
        <v>2135</v>
      </c>
      <c r="B3342" s="74">
        <v>9123</v>
      </c>
      <c r="C3342" s="75">
        <v>12</v>
      </c>
      <c r="D3342" s="74">
        <v>28</v>
      </c>
      <c r="E3342" s="74" t="s">
        <v>15</v>
      </c>
      <c r="F3342" s="74" t="s">
        <v>2581</v>
      </c>
      <c r="G3342" s="58">
        <v>3</v>
      </c>
      <c r="H3342" s="74">
        <v>60</v>
      </c>
      <c r="I3342" s="74">
        <v>2057</v>
      </c>
    </row>
    <row r="3343" spans="1:9" ht="14.25" x14ac:dyDescent="0.45">
      <c r="A3343" s="74">
        <v>2136</v>
      </c>
      <c r="B3343" s="74">
        <v>60128</v>
      </c>
      <c r="C3343" s="75">
        <v>60</v>
      </c>
      <c r="D3343" s="74">
        <v>85</v>
      </c>
      <c r="E3343" s="74" t="s">
        <v>8</v>
      </c>
      <c r="F3343" s="74" t="s">
        <v>1230</v>
      </c>
      <c r="G3343" s="58">
        <v>2</v>
      </c>
      <c r="H3343" s="74">
        <v>61</v>
      </c>
      <c r="I3343" s="74">
        <v>813</v>
      </c>
    </row>
    <row r="3344" spans="1:9" ht="14.25" x14ac:dyDescent="0.45">
      <c r="A3344" s="74">
        <v>2137</v>
      </c>
      <c r="B3344" s="74">
        <v>60159</v>
      </c>
      <c r="C3344" s="75">
        <v>70</v>
      </c>
      <c r="D3344" s="74">
        <v>110</v>
      </c>
      <c r="E3344" s="74" t="s">
        <v>8</v>
      </c>
      <c r="F3344" s="74" t="s">
        <v>1229</v>
      </c>
      <c r="G3344" s="58">
        <v>2</v>
      </c>
      <c r="H3344" s="74">
        <v>61</v>
      </c>
      <c r="I3344" s="74">
        <v>813</v>
      </c>
    </row>
    <row r="3345" spans="1:9" ht="14.25" x14ac:dyDescent="0.45">
      <c r="A3345" s="74">
        <v>2138</v>
      </c>
      <c r="B3345" s="74">
        <v>60423</v>
      </c>
      <c r="C3345" s="75">
        <v>92</v>
      </c>
      <c r="D3345" s="74">
        <v>122</v>
      </c>
      <c r="E3345" s="74" t="s">
        <v>8</v>
      </c>
      <c r="F3345" s="74" t="s">
        <v>1228</v>
      </c>
      <c r="G3345" s="58">
        <v>16</v>
      </c>
      <c r="H3345" s="74">
        <v>59</v>
      </c>
      <c r="I3345" s="74">
        <v>725</v>
      </c>
    </row>
    <row r="3346" spans="1:9" ht="14.25" x14ac:dyDescent="0.45">
      <c r="A3346" s="74">
        <v>2139</v>
      </c>
      <c r="B3346" s="74">
        <v>60442</v>
      </c>
      <c r="C3346" s="75">
        <v>22.343647863600001</v>
      </c>
      <c r="D3346" s="74">
        <v>44</v>
      </c>
      <c r="E3346" s="74" t="s">
        <v>12</v>
      </c>
      <c r="F3346" s="74" t="s">
        <v>1227</v>
      </c>
      <c r="G3346" s="58">
        <v>2</v>
      </c>
      <c r="H3346" s="74">
        <v>62</v>
      </c>
      <c r="I3346" s="74">
        <v>1658</v>
      </c>
    </row>
    <row r="3347" spans="1:9" ht="14.25" x14ac:dyDescent="0.45">
      <c r="A3347" s="74">
        <v>2139</v>
      </c>
      <c r="B3347" s="74">
        <v>66335</v>
      </c>
      <c r="C3347" s="75">
        <v>42.965036166799997</v>
      </c>
      <c r="D3347" s="74">
        <v>84</v>
      </c>
      <c r="E3347" s="74" t="s">
        <v>12</v>
      </c>
      <c r="F3347" s="74" t="s">
        <v>1227</v>
      </c>
      <c r="G3347" s="58">
        <v>2</v>
      </c>
      <c r="H3347" s="74">
        <v>62</v>
      </c>
      <c r="I3347" s="74">
        <v>1658</v>
      </c>
    </row>
    <row r="3348" spans="1:9" ht="14.25" x14ac:dyDescent="0.45">
      <c r="A3348" s="74">
        <v>2139</v>
      </c>
      <c r="B3348" s="74">
        <v>66336</v>
      </c>
      <c r="C3348" s="75">
        <v>0</v>
      </c>
      <c r="D3348" s="74">
        <v>0</v>
      </c>
      <c r="E3348" s="74" t="s">
        <v>12</v>
      </c>
      <c r="F3348" s="74" t="s">
        <v>1227</v>
      </c>
      <c r="G3348" s="58">
        <v>0</v>
      </c>
      <c r="H3348" s="74">
        <v>62</v>
      </c>
      <c r="I3348" s="74">
        <v>1658</v>
      </c>
    </row>
    <row r="3349" spans="1:9" ht="14.25" x14ac:dyDescent="0.45">
      <c r="A3349" s="74">
        <v>2140</v>
      </c>
      <c r="B3349" s="74">
        <v>60529</v>
      </c>
      <c r="C3349" s="75">
        <v>15</v>
      </c>
      <c r="D3349" s="74">
        <v>120</v>
      </c>
      <c r="E3349" s="74" t="s">
        <v>14</v>
      </c>
      <c r="F3349" s="74" t="s">
        <v>1226</v>
      </c>
      <c r="G3349" s="58">
        <v>2</v>
      </c>
      <c r="H3349" s="74">
        <v>61</v>
      </c>
      <c r="I3349" s="74">
        <v>2772</v>
      </c>
    </row>
    <row r="3350" spans="1:9" ht="14.25" x14ac:dyDescent="0.45">
      <c r="A3350" s="74">
        <v>2141</v>
      </c>
      <c r="B3350" s="74">
        <v>1366</v>
      </c>
      <c r="C3350" s="75">
        <v>0</v>
      </c>
      <c r="D3350" s="74">
        <v>0</v>
      </c>
      <c r="E3350" s="74" t="s">
        <v>9</v>
      </c>
      <c r="F3350" s="74" t="s">
        <v>1225</v>
      </c>
      <c r="G3350" s="58">
        <v>0</v>
      </c>
      <c r="H3350" s="74">
        <v>59</v>
      </c>
      <c r="I3350" s="74">
        <v>1199</v>
      </c>
    </row>
    <row r="3351" spans="1:9" ht="14.25" x14ac:dyDescent="0.45">
      <c r="A3351" s="74">
        <v>2142</v>
      </c>
      <c r="B3351" s="74">
        <v>60724</v>
      </c>
      <c r="C3351" s="75">
        <v>94.3805604402</v>
      </c>
      <c r="D3351" s="74">
        <v>120</v>
      </c>
      <c r="E3351" s="74" t="s">
        <v>15</v>
      </c>
      <c r="F3351" s="74" t="s">
        <v>1222</v>
      </c>
      <c r="G3351" s="58">
        <v>2</v>
      </c>
      <c r="H3351" s="74">
        <v>62</v>
      </c>
      <c r="I3351" s="74">
        <v>162</v>
      </c>
    </row>
    <row r="3352" spans="1:9" ht="14.25" x14ac:dyDescent="0.45">
      <c r="A3352" s="74">
        <v>2143</v>
      </c>
      <c r="B3352" s="74">
        <v>7557</v>
      </c>
      <c r="C3352" s="75">
        <v>23</v>
      </c>
      <c r="D3352" s="74">
        <v>85</v>
      </c>
      <c r="E3352" s="74" t="s">
        <v>7</v>
      </c>
      <c r="F3352" s="74" t="s">
        <v>1221</v>
      </c>
      <c r="G3352" s="58">
        <v>5</v>
      </c>
      <c r="H3352" s="74">
        <v>59</v>
      </c>
      <c r="I3352" s="74">
        <v>1928</v>
      </c>
    </row>
    <row r="3353" spans="1:9" ht="14.25" x14ac:dyDescent="0.45">
      <c r="A3353" s="74">
        <v>2144</v>
      </c>
      <c r="B3353" s="74">
        <v>60762</v>
      </c>
      <c r="C3353" s="75">
        <v>113</v>
      </c>
      <c r="D3353" s="74">
        <v>85</v>
      </c>
      <c r="E3353" s="74" t="s">
        <v>7</v>
      </c>
      <c r="F3353" s="74" t="s">
        <v>1220</v>
      </c>
      <c r="G3353" s="58">
        <v>2</v>
      </c>
      <c r="H3353" s="74">
        <v>61</v>
      </c>
      <c r="I3353" s="74">
        <v>24</v>
      </c>
    </row>
    <row r="3354" spans="1:9" ht="14.25" x14ac:dyDescent="0.45">
      <c r="A3354" s="74">
        <v>2146</v>
      </c>
      <c r="B3354" s="74">
        <v>60874</v>
      </c>
      <c r="C3354" s="75">
        <v>58.25</v>
      </c>
      <c r="D3354" s="74">
        <v>114</v>
      </c>
      <c r="E3354" s="74" t="s">
        <v>22</v>
      </c>
      <c r="F3354" s="74" t="s">
        <v>1218</v>
      </c>
      <c r="G3354" s="58">
        <v>2</v>
      </c>
      <c r="H3354" s="74">
        <v>60</v>
      </c>
      <c r="I3354" s="74">
        <v>2335</v>
      </c>
    </row>
    <row r="3355" spans="1:9" ht="14.25" x14ac:dyDescent="0.45">
      <c r="A3355" s="74">
        <v>2147</v>
      </c>
      <c r="B3355" s="74">
        <v>31148</v>
      </c>
      <c r="C3355" s="75">
        <v>14</v>
      </c>
      <c r="D3355" s="74">
        <v>53</v>
      </c>
      <c r="E3355" s="74" t="s">
        <v>9</v>
      </c>
      <c r="F3355" s="74" t="s">
        <v>1217</v>
      </c>
      <c r="G3355" s="58">
        <v>16</v>
      </c>
      <c r="H3355" s="74">
        <v>59</v>
      </c>
      <c r="I3355" s="74">
        <v>2626</v>
      </c>
    </row>
    <row r="3356" spans="1:9" ht="14.25" x14ac:dyDescent="0.45">
      <c r="A3356" s="74">
        <v>2147</v>
      </c>
      <c r="B3356" s="74">
        <v>46194</v>
      </c>
      <c r="C3356" s="75">
        <v>16</v>
      </c>
      <c r="D3356" s="74">
        <v>61</v>
      </c>
      <c r="E3356" s="74" t="s">
        <v>9</v>
      </c>
      <c r="F3356" s="74" t="s">
        <v>1217</v>
      </c>
      <c r="G3356" s="58">
        <v>16</v>
      </c>
      <c r="H3356" s="74">
        <v>59</v>
      </c>
      <c r="I3356" s="74">
        <v>2626</v>
      </c>
    </row>
    <row r="3357" spans="1:9" ht="14.25" x14ac:dyDescent="0.45">
      <c r="A3357" s="74">
        <v>2148</v>
      </c>
      <c r="B3357" s="74">
        <v>21569</v>
      </c>
      <c r="C3357" s="75">
        <v>40</v>
      </c>
      <c r="D3357" s="74">
        <v>110</v>
      </c>
      <c r="E3357" s="74" t="s">
        <v>9</v>
      </c>
      <c r="F3357" s="74" t="s">
        <v>1216</v>
      </c>
      <c r="G3357" s="58">
        <v>16</v>
      </c>
      <c r="H3357" s="74">
        <v>59</v>
      </c>
      <c r="I3357" s="74">
        <v>2627</v>
      </c>
    </row>
    <row r="3358" spans="1:9" ht="14.25" x14ac:dyDescent="0.45">
      <c r="A3358" s="74">
        <v>2149</v>
      </c>
      <c r="B3358" s="74">
        <v>3965</v>
      </c>
      <c r="C3358" s="75">
        <v>3</v>
      </c>
      <c r="D3358" s="74">
        <v>5</v>
      </c>
      <c r="E3358" s="74" t="s">
        <v>9</v>
      </c>
      <c r="F3358" s="74" t="s">
        <v>1215</v>
      </c>
      <c r="G3358" s="58">
        <v>16</v>
      </c>
      <c r="H3358" s="74">
        <v>59</v>
      </c>
      <c r="I3358" s="74">
        <v>2626</v>
      </c>
    </row>
    <row r="3359" spans="1:9" ht="14.25" x14ac:dyDescent="0.45">
      <c r="A3359" s="74">
        <v>2149</v>
      </c>
      <c r="B3359" s="74">
        <v>22915</v>
      </c>
      <c r="C3359" s="75">
        <v>64</v>
      </c>
      <c r="D3359" s="74">
        <v>113</v>
      </c>
      <c r="E3359" s="74" t="s">
        <v>9</v>
      </c>
      <c r="F3359" s="74" t="s">
        <v>1215</v>
      </c>
      <c r="G3359" s="58">
        <v>16</v>
      </c>
      <c r="H3359" s="74">
        <v>59</v>
      </c>
      <c r="I3359" s="74">
        <v>2626</v>
      </c>
    </row>
    <row r="3360" spans="1:9" ht="14.25" x14ac:dyDescent="0.45">
      <c r="A3360" s="74">
        <v>2149</v>
      </c>
      <c r="B3360" s="74">
        <v>37697</v>
      </c>
      <c r="C3360" s="75">
        <v>67</v>
      </c>
      <c r="D3360" s="74">
        <v>118</v>
      </c>
      <c r="E3360" s="74" t="s">
        <v>9</v>
      </c>
      <c r="F3360" s="74" t="s">
        <v>1215</v>
      </c>
      <c r="G3360" s="58">
        <v>16</v>
      </c>
      <c r="H3360" s="74">
        <v>59</v>
      </c>
      <c r="I3360" s="74">
        <v>2626</v>
      </c>
    </row>
    <row r="3361" spans="1:9" ht="14.25" x14ac:dyDescent="0.45">
      <c r="A3361" s="74">
        <v>2149</v>
      </c>
      <c r="B3361" s="74">
        <v>44628</v>
      </c>
      <c r="C3361" s="75">
        <v>63</v>
      </c>
      <c r="D3361" s="74">
        <v>111</v>
      </c>
      <c r="E3361" s="74" t="s">
        <v>9</v>
      </c>
      <c r="F3361" s="74" t="s">
        <v>1214</v>
      </c>
      <c r="G3361" s="58">
        <v>16</v>
      </c>
      <c r="H3361" s="74">
        <v>59</v>
      </c>
      <c r="I3361" s="74">
        <v>2626</v>
      </c>
    </row>
    <row r="3362" spans="1:9" ht="14.25" x14ac:dyDescent="0.45">
      <c r="A3362" s="74">
        <v>2149</v>
      </c>
      <c r="B3362" s="74">
        <v>43386</v>
      </c>
      <c r="C3362" s="75">
        <v>66</v>
      </c>
      <c r="D3362" s="74">
        <v>117</v>
      </c>
      <c r="E3362" s="74" t="s">
        <v>9</v>
      </c>
      <c r="F3362" s="74" t="s">
        <v>1214</v>
      </c>
      <c r="G3362" s="58">
        <v>16</v>
      </c>
      <c r="H3362" s="74">
        <v>59</v>
      </c>
      <c r="I3362" s="74">
        <v>2626</v>
      </c>
    </row>
    <row r="3363" spans="1:9" ht="14.25" x14ac:dyDescent="0.45">
      <c r="A3363" s="74">
        <v>2150</v>
      </c>
      <c r="B3363" s="74">
        <v>7544</v>
      </c>
      <c r="C3363" s="75">
        <v>29</v>
      </c>
      <c r="D3363" s="74">
        <v>120</v>
      </c>
      <c r="E3363" s="74" t="s">
        <v>9</v>
      </c>
      <c r="F3363" s="74" t="s">
        <v>1213</v>
      </c>
      <c r="G3363" s="58">
        <v>16</v>
      </c>
      <c r="H3363" s="74">
        <v>59</v>
      </c>
      <c r="I3363" s="74">
        <v>2627</v>
      </c>
    </row>
    <row r="3364" spans="1:9" ht="14.25" x14ac:dyDescent="0.45">
      <c r="A3364" s="74">
        <v>2151</v>
      </c>
      <c r="B3364" s="74">
        <v>61282</v>
      </c>
      <c r="C3364" s="75">
        <v>31</v>
      </c>
      <c r="D3364" s="74">
        <v>109</v>
      </c>
      <c r="E3364" s="74" t="s">
        <v>16</v>
      </c>
      <c r="F3364" s="74" t="s">
        <v>1210</v>
      </c>
      <c r="G3364" s="58">
        <v>2</v>
      </c>
      <c r="H3364" s="74">
        <v>61</v>
      </c>
      <c r="I3364" s="74">
        <v>684</v>
      </c>
    </row>
    <row r="3365" spans="1:9" ht="14.25" x14ac:dyDescent="0.45">
      <c r="A3365" s="74">
        <v>2151</v>
      </c>
      <c r="B3365" s="74">
        <v>61800</v>
      </c>
      <c r="C3365" s="75">
        <v>0</v>
      </c>
      <c r="D3365" s="74">
        <v>0</v>
      </c>
      <c r="E3365" s="74" t="s">
        <v>16</v>
      </c>
      <c r="F3365" s="74" t="s">
        <v>1210</v>
      </c>
      <c r="G3365" s="58">
        <v>0</v>
      </c>
      <c r="H3365" s="74">
        <v>61</v>
      </c>
      <c r="I3365" s="74">
        <v>684</v>
      </c>
    </row>
    <row r="3366" spans="1:9" ht="14.25" x14ac:dyDescent="0.45">
      <c r="A3366" s="74">
        <v>2151</v>
      </c>
      <c r="B3366" s="74">
        <v>61801</v>
      </c>
      <c r="C3366" s="75">
        <v>0</v>
      </c>
      <c r="D3366" s="74">
        <v>0</v>
      </c>
      <c r="E3366" s="74" t="s">
        <v>16</v>
      </c>
      <c r="F3366" s="74" t="s">
        <v>1210</v>
      </c>
      <c r="G3366" s="58">
        <v>0</v>
      </c>
      <c r="H3366" s="74">
        <v>61</v>
      </c>
      <c r="I3366" s="74">
        <v>684</v>
      </c>
    </row>
    <row r="3367" spans="1:9" ht="14.25" x14ac:dyDescent="0.45">
      <c r="A3367" s="74">
        <v>2151</v>
      </c>
      <c r="B3367" s="74">
        <v>61802</v>
      </c>
      <c r="C3367" s="75">
        <v>0</v>
      </c>
      <c r="D3367" s="74">
        <v>0</v>
      </c>
      <c r="E3367" s="74" t="s">
        <v>16</v>
      </c>
      <c r="F3367" s="74" t="s">
        <v>1210</v>
      </c>
      <c r="G3367" s="58">
        <v>0</v>
      </c>
      <c r="H3367" s="74">
        <v>61</v>
      </c>
      <c r="I3367" s="74">
        <v>684</v>
      </c>
    </row>
    <row r="3368" spans="1:9" ht="14.25" x14ac:dyDescent="0.45">
      <c r="A3368" s="74">
        <v>2151</v>
      </c>
      <c r="B3368" s="74">
        <v>70606</v>
      </c>
      <c r="C3368" s="75">
        <v>3</v>
      </c>
      <c r="D3368" s="74">
        <v>11</v>
      </c>
      <c r="E3368" s="74" t="s">
        <v>16</v>
      </c>
      <c r="F3368" s="74" t="s">
        <v>1209</v>
      </c>
      <c r="G3368" s="58">
        <v>2</v>
      </c>
      <c r="H3368" s="74">
        <v>61</v>
      </c>
      <c r="I3368" s="74">
        <v>684</v>
      </c>
    </row>
    <row r="3369" spans="1:9" ht="14.25" x14ac:dyDescent="0.45">
      <c r="A3369" s="74">
        <v>2152</v>
      </c>
      <c r="B3369" s="74">
        <v>61283</v>
      </c>
      <c r="C3369" s="75">
        <v>0</v>
      </c>
      <c r="D3369" s="74">
        <v>0</v>
      </c>
      <c r="E3369" s="74" t="s">
        <v>16</v>
      </c>
      <c r="F3369" s="74" t="s">
        <v>1208</v>
      </c>
      <c r="G3369" s="58">
        <v>0</v>
      </c>
      <c r="H3369" s="74">
        <v>61</v>
      </c>
      <c r="I3369" s="74">
        <v>1583</v>
      </c>
    </row>
    <row r="3370" spans="1:9" ht="14.25" x14ac:dyDescent="0.45">
      <c r="A3370" s="74">
        <v>2152</v>
      </c>
      <c r="B3370" s="74">
        <v>61878</v>
      </c>
      <c r="C3370" s="75">
        <v>68</v>
      </c>
      <c r="D3370" s="74">
        <v>59</v>
      </c>
      <c r="E3370" s="74" t="s">
        <v>16</v>
      </c>
      <c r="F3370" s="74" t="s">
        <v>1208</v>
      </c>
      <c r="G3370" s="58">
        <v>2</v>
      </c>
      <c r="H3370" s="74">
        <v>61</v>
      </c>
      <c r="I3370" s="74">
        <v>1583</v>
      </c>
    </row>
    <row r="3371" spans="1:9" ht="14.25" x14ac:dyDescent="0.45">
      <c r="A3371" s="74">
        <v>2152</v>
      </c>
      <c r="B3371" s="74">
        <v>61879</v>
      </c>
      <c r="C3371" s="75">
        <v>69</v>
      </c>
      <c r="D3371" s="74">
        <v>61</v>
      </c>
      <c r="E3371" s="74" t="s">
        <v>16</v>
      </c>
      <c r="F3371" s="74" t="s">
        <v>1208</v>
      </c>
      <c r="G3371" s="58">
        <v>2</v>
      </c>
      <c r="H3371" s="74">
        <v>61</v>
      </c>
      <c r="I3371" s="74">
        <v>1583</v>
      </c>
    </row>
    <row r="3372" spans="1:9" ht="14.25" x14ac:dyDescent="0.45">
      <c r="A3372" s="74">
        <v>2153</v>
      </c>
      <c r="B3372" s="74">
        <v>61504</v>
      </c>
      <c r="C3372" s="75">
        <v>10.8276482196</v>
      </c>
      <c r="D3372" s="74">
        <v>40</v>
      </c>
      <c r="E3372" s="74" t="s">
        <v>17</v>
      </c>
      <c r="F3372" s="74" t="s">
        <v>1207</v>
      </c>
      <c r="G3372" s="58">
        <v>4</v>
      </c>
      <c r="H3372" s="74">
        <v>61</v>
      </c>
      <c r="I3372" s="74">
        <v>2333</v>
      </c>
    </row>
    <row r="3373" spans="1:9" ht="14.25" x14ac:dyDescent="0.45">
      <c r="A3373" s="74">
        <v>2153</v>
      </c>
      <c r="B3373" s="74">
        <v>67360</v>
      </c>
      <c r="C3373" s="75">
        <v>0</v>
      </c>
      <c r="D3373" s="74">
        <v>0</v>
      </c>
      <c r="E3373" s="74" t="s">
        <v>17</v>
      </c>
      <c r="F3373" s="74" t="s">
        <v>1207</v>
      </c>
      <c r="G3373" s="58">
        <v>0</v>
      </c>
      <c r="H3373" s="74">
        <v>61</v>
      </c>
      <c r="I3373" s="74">
        <v>2333</v>
      </c>
    </row>
    <row r="3374" spans="1:9" ht="14.25" x14ac:dyDescent="0.45">
      <c r="A3374" s="74">
        <v>2153</v>
      </c>
      <c r="B3374" s="74">
        <v>67361</v>
      </c>
      <c r="C3374" s="75">
        <v>0</v>
      </c>
      <c r="D3374" s="74">
        <v>0</v>
      </c>
      <c r="E3374" s="74" t="s">
        <v>17</v>
      </c>
      <c r="F3374" s="74" t="s">
        <v>1207</v>
      </c>
      <c r="G3374" s="58">
        <v>0</v>
      </c>
      <c r="H3374" s="74">
        <v>61</v>
      </c>
      <c r="I3374" s="74">
        <v>2333</v>
      </c>
    </row>
    <row r="3375" spans="1:9" ht="14.25" x14ac:dyDescent="0.45">
      <c r="A3375" s="74">
        <v>2153</v>
      </c>
      <c r="B3375" s="74">
        <v>67270</v>
      </c>
      <c r="C3375" s="75">
        <v>0</v>
      </c>
      <c r="D3375" s="74">
        <v>0</v>
      </c>
      <c r="E3375" s="74" t="s">
        <v>17</v>
      </c>
      <c r="F3375" s="74" t="s">
        <v>1205</v>
      </c>
      <c r="G3375" s="58">
        <v>0</v>
      </c>
      <c r="H3375" s="74">
        <v>61</v>
      </c>
      <c r="I3375" s="74">
        <v>2334</v>
      </c>
    </row>
    <row r="3376" spans="1:9" ht="14.25" x14ac:dyDescent="0.45">
      <c r="A3376" s="74">
        <v>2153</v>
      </c>
      <c r="B3376" s="74">
        <v>66293</v>
      </c>
      <c r="C3376" s="75">
        <v>77.157964836700003</v>
      </c>
      <c r="D3376" s="74">
        <v>385</v>
      </c>
      <c r="E3376" s="74" t="s">
        <v>17</v>
      </c>
      <c r="F3376" s="74" t="s">
        <v>1206</v>
      </c>
      <c r="G3376" s="58">
        <v>16</v>
      </c>
      <c r="H3376" s="74">
        <v>61</v>
      </c>
      <c r="I3376" s="74">
        <v>2334</v>
      </c>
    </row>
    <row r="3377" spans="1:9" ht="14.25" x14ac:dyDescent="0.45">
      <c r="A3377" s="74">
        <v>2153</v>
      </c>
      <c r="B3377" s="74">
        <v>66294</v>
      </c>
      <c r="C3377" s="75">
        <v>0</v>
      </c>
      <c r="D3377" s="74">
        <v>0</v>
      </c>
      <c r="E3377" s="74" t="s">
        <v>17</v>
      </c>
      <c r="F3377" s="74" t="s">
        <v>1206</v>
      </c>
      <c r="G3377" s="58">
        <v>0</v>
      </c>
      <c r="H3377" s="74">
        <v>61</v>
      </c>
      <c r="I3377" s="74">
        <v>2334</v>
      </c>
    </row>
    <row r="3378" spans="1:9" ht="14.25" x14ac:dyDescent="0.45">
      <c r="A3378" s="74">
        <v>2153</v>
      </c>
      <c r="B3378" s="74">
        <v>66295</v>
      </c>
      <c r="C3378" s="75">
        <v>0</v>
      </c>
      <c r="D3378" s="74">
        <v>0</v>
      </c>
      <c r="E3378" s="74" t="s">
        <v>17</v>
      </c>
      <c r="F3378" s="74" t="s">
        <v>1206</v>
      </c>
      <c r="G3378" s="58">
        <v>0</v>
      </c>
      <c r="H3378" s="74">
        <v>61</v>
      </c>
      <c r="I3378" s="74">
        <v>2334</v>
      </c>
    </row>
    <row r="3379" spans="1:9" ht="14.25" x14ac:dyDescent="0.45">
      <c r="A3379" s="74">
        <v>2153</v>
      </c>
      <c r="B3379" s="74">
        <v>66296</v>
      </c>
      <c r="C3379" s="75">
        <v>0</v>
      </c>
      <c r="D3379" s="74">
        <v>0</v>
      </c>
      <c r="E3379" s="74" t="s">
        <v>17</v>
      </c>
      <c r="F3379" s="74" t="s">
        <v>1206</v>
      </c>
      <c r="G3379" s="58">
        <v>0</v>
      </c>
      <c r="H3379" s="74">
        <v>61</v>
      </c>
      <c r="I3379" s="74">
        <v>2334</v>
      </c>
    </row>
    <row r="3380" spans="1:9" ht="14.25" x14ac:dyDescent="0.45">
      <c r="A3380" s="74">
        <v>2153</v>
      </c>
      <c r="B3380" s="74">
        <v>66297</v>
      </c>
      <c r="C3380" s="75">
        <v>0</v>
      </c>
      <c r="D3380" s="74">
        <v>0</v>
      </c>
      <c r="E3380" s="74" t="s">
        <v>17</v>
      </c>
      <c r="F3380" s="74" t="s">
        <v>1206</v>
      </c>
      <c r="G3380" s="58">
        <v>0</v>
      </c>
      <c r="H3380" s="74">
        <v>61</v>
      </c>
      <c r="I3380" s="74">
        <v>2334</v>
      </c>
    </row>
    <row r="3381" spans="1:9" ht="14.25" x14ac:dyDescent="0.45">
      <c r="A3381" s="74">
        <v>2153</v>
      </c>
      <c r="B3381" s="74">
        <v>67271</v>
      </c>
      <c r="C3381" s="75">
        <v>0</v>
      </c>
      <c r="D3381" s="74">
        <v>0</v>
      </c>
      <c r="E3381" s="74" t="s">
        <v>17</v>
      </c>
      <c r="F3381" s="74" t="s">
        <v>1205</v>
      </c>
      <c r="G3381" s="58">
        <v>0</v>
      </c>
      <c r="H3381" s="74">
        <v>61</v>
      </c>
      <c r="I3381" s="74">
        <v>2334</v>
      </c>
    </row>
    <row r="3382" spans="1:9" ht="14.25" x14ac:dyDescent="0.45">
      <c r="A3382" s="74">
        <v>2153</v>
      </c>
      <c r="B3382" s="74">
        <v>67272</v>
      </c>
      <c r="C3382" s="75">
        <v>0</v>
      </c>
      <c r="D3382" s="74">
        <v>0</v>
      </c>
      <c r="E3382" s="74" t="s">
        <v>17</v>
      </c>
      <c r="F3382" s="74" t="s">
        <v>1205</v>
      </c>
      <c r="G3382" s="58">
        <v>0</v>
      </c>
      <c r="H3382" s="74">
        <v>61</v>
      </c>
      <c r="I3382" s="74">
        <v>2335</v>
      </c>
    </row>
    <row r="3383" spans="1:9" ht="14.25" x14ac:dyDescent="0.45">
      <c r="A3383" s="74">
        <v>2153</v>
      </c>
      <c r="B3383" s="74">
        <v>71776</v>
      </c>
      <c r="C3383" s="75">
        <v>0</v>
      </c>
      <c r="D3383" s="74">
        <v>0</v>
      </c>
      <c r="E3383" s="74" t="s">
        <v>17</v>
      </c>
      <c r="F3383" s="74" t="s">
        <v>1205</v>
      </c>
      <c r="G3383" s="58">
        <v>0</v>
      </c>
      <c r="H3383" s="74">
        <v>61</v>
      </c>
      <c r="I3383" s="74">
        <v>2334</v>
      </c>
    </row>
    <row r="3384" spans="1:9" ht="14.25" x14ac:dyDescent="0.45">
      <c r="A3384" s="74">
        <v>2154</v>
      </c>
      <c r="B3384" s="74">
        <v>61629</v>
      </c>
      <c r="C3384" s="75">
        <v>0</v>
      </c>
      <c r="D3384" s="74">
        <v>0</v>
      </c>
      <c r="E3384" s="74" t="s">
        <v>12</v>
      </c>
      <c r="F3384" s="74" t="s">
        <v>1204</v>
      </c>
      <c r="G3384" s="58">
        <v>1</v>
      </c>
      <c r="H3384" s="74">
        <v>61</v>
      </c>
      <c r="I3384" s="74">
        <v>1271</v>
      </c>
    </row>
    <row r="3385" spans="1:9" ht="14.25" x14ac:dyDescent="0.45">
      <c r="A3385" s="74">
        <v>2155</v>
      </c>
      <c r="B3385" s="74">
        <v>61714</v>
      </c>
      <c r="C3385" s="75">
        <v>0</v>
      </c>
      <c r="D3385" s="74">
        <v>0</v>
      </c>
      <c r="E3385" s="74" t="s">
        <v>8</v>
      </c>
      <c r="F3385" s="74" t="s">
        <v>1203</v>
      </c>
      <c r="G3385" s="58">
        <v>0</v>
      </c>
      <c r="H3385" s="74">
        <v>59</v>
      </c>
      <c r="I3385" s="74">
        <v>1882</v>
      </c>
    </row>
    <row r="3386" spans="1:9" ht="14.25" x14ac:dyDescent="0.45">
      <c r="A3386" s="74">
        <v>2155</v>
      </c>
      <c r="B3386" s="74">
        <v>62074</v>
      </c>
      <c r="C3386" s="75">
        <v>17</v>
      </c>
      <c r="D3386" s="74">
        <v>52</v>
      </c>
      <c r="E3386" s="74" t="s">
        <v>8</v>
      </c>
      <c r="F3386" s="74" t="s">
        <v>1203</v>
      </c>
      <c r="G3386" s="58">
        <v>2</v>
      </c>
      <c r="H3386" s="74">
        <v>59</v>
      </c>
      <c r="I3386" s="74">
        <v>1882</v>
      </c>
    </row>
    <row r="3387" spans="1:9" ht="14.25" x14ac:dyDescent="0.45">
      <c r="A3387" s="74">
        <v>2155</v>
      </c>
      <c r="B3387" s="74">
        <v>62075</v>
      </c>
      <c r="C3387" s="75">
        <v>35</v>
      </c>
      <c r="D3387" s="74">
        <v>108</v>
      </c>
      <c r="E3387" s="74" t="s">
        <v>8</v>
      </c>
      <c r="F3387" s="74" t="s">
        <v>1203</v>
      </c>
      <c r="G3387" s="58">
        <v>2</v>
      </c>
      <c r="H3387" s="74">
        <v>59</v>
      </c>
      <c r="I3387" s="74">
        <v>1882</v>
      </c>
    </row>
    <row r="3388" spans="1:9" ht="14.25" x14ac:dyDescent="0.45">
      <c r="A3388" s="74">
        <v>2155</v>
      </c>
      <c r="B3388" s="74">
        <v>62076</v>
      </c>
      <c r="C3388" s="75">
        <v>0</v>
      </c>
      <c r="D3388" s="74">
        <v>0</v>
      </c>
      <c r="E3388" s="74" t="s">
        <v>8</v>
      </c>
      <c r="F3388" s="74" t="s">
        <v>1203</v>
      </c>
      <c r="G3388" s="58">
        <v>0</v>
      </c>
      <c r="H3388" s="74">
        <v>59</v>
      </c>
      <c r="I3388" s="74">
        <v>1882</v>
      </c>
    </row>
    <row r="3389" spans="1:9" ht="14.25" x14ac:dyDescent="0.45">
      <c r="A3389" s="74">
        <v>2156</v>
      </c>
      <c r="B3389" s="74">
        <v>45394</v>
      </c>
      <c r="C3389" s="75">
        <v>33</v>
      </c>
      <c r="D3389" s="74">
        <v>57</v>
      </c>
      <c r="E3389" s="74" t="s">
        <v>17</v>
      </c>
      <c r="F3389" s="74" t="s">
        <v>3168</v>
      </c>
      <c r="G3389" s="58">
        <v>2</v>
      </c>
      <c r="H3389" s="74">
        <v>61</v>
      </c>
      <c r="I3389" s="74">
        <v>2419</v>
      </c>
    </row>
    <row r="3390" spans="1:9" ht="14.25" x14ac:dyDescent="0.45">
      <c r="A3390" s="74">
        <v>2156</v>
      </c>
      <c r="B3390" s="74">
        <v>61916</v>
      </c>
      <c r="C3390" s="75">
        <v>0</v>
      </c>
      <c r="D3390" s="74">
        <v>0</v>
      </c>
      <c r="E3390" s="74" t="s">
        <v>17</v>
      </c>
      <c r="F3390" s="74" t="s">
        <v>3167</v>
      </c>
      <c r="G3390" s="58">
        <v>0</v>
      </c>
      <c r="H3390" s="74">
        <v>61</v>
      </c>
      <c r="I3390" s="74">
        <v>2419</v>
      </c>
    </row>
    <row r="3391" spans="1:9" ht="14.25" x14ac:dyDescent="0.45">
      <c r="A3391" s="74">
        <v>2157</v>
      </c>
      <c r="B3391" s="74">
        <v>61297</v>
      </c>
      <c r="C3391" s="75">
        <v>102</v>
      </c>
      <c r="D3391" s="74">
        <v>120</v>
      </c>
      <c r="E3391" s="74" t="s">
        <v>11</v>
      </c>
      <c r="F3391" s="74" t="s">
        <v>1202</v>
      </c>
      <c r="G3391" s="58">
        <v>17</v>
      </c>
      <c r="H3391" s="74">
        <v>62</v>
      </c>
      <c r="I3391" s="74">
        <v>516</v>
      </c>
    </row>
    <row r="3392" spans="1:9" ht="14.25" x14ac:dyDescent="0.45">
      <c r="A3392" s="74">
        <v>2157</v>
      </c>
      <c r="B3392" s="74">
        <v>62670</v>
      </c>
      <c r="C3392" s="75">
        <v>0</v>
      </c>
      <c r="D3392" s="74">
        <v>0</v>
      </c>
      <c r="E3392" s="74" t="s">
        <v>11</v>
      </c>
      <c r="F3392" s="74" t="s">
        <v>1202</v>
      </c>
      <c r="G3392" s="58">
        <v>0</v>
      </c>
      <c r="H3392" s="74">
        <v>62</v>
      </c>
      <c r="I3392" s="74">
        <v>516</v>
      </c>
    </row>
    <row r="3393" spans="1:9" ht="14.25" x14ac:dyDescent="0.45">
      <c r="A3393" s="74">
        <v>2157</v>
      </c>
      <c r="B3393" s="74">
        <v>62671</v>
      </c>
      <c r="C3393" s="75">
        <v>0</v>
      </c>
      <c r="D3393" s="74">
        <v>0</v>
      </c>
      <c r="E3393" s="74" t="s">
        <v>11</v>
      </c>
      <c r="F3393" s="74" t="s">
        <v>1202</v>
      </c>
      <c r="G3393" s="58">
        <v>0</v>
      </c>
      <c r="H3393" s="74">
        <v>62</v>
      </c>
      <c r="I3393" s="74">
        <v>516</v>
      </c>
    </row>
    <row r="3394" spans="1:9" ht="14.25" x14ac:dyDescent="0.45">
      <c r="A3394" s="74">
        <v>2157</v>
      </c>
      <c r="B3394" s="74">
        <v>62672</v>
      </c>
      <c r="C3394" s="75">
        <v>0</v>
      </c>
      <c r="D3394" s="74">
        <v>0</v>
      </c>
      <c r="E3394" s="74" t="s">
        <v>11</v>
      </c>
      <c r="F3394" s="74" t="s">
        <v>1202</v>
      </c>
      <c r="G3394" s="58">
        <v>0</v>
      </c>
      <c r="H3394" s="74">
        <v>62</v>
      </c>
      <c r="I3394" s="74">
        <v>516</v>
      </c>
    </row>
    <row r="3395" spans="1:9" ht="14.25" x14ac:dyDescent="0.45">
      <c r="A3395" s="74">
        <v>2158</v>
      </c>
      <c r="B3395" s="74">
        <v>61923</v>
      </c>
      <c r="C3395" s="75">
        <v>151.83333333300001</v>
      </c>
      <c r="D3395" s="74">
        <v>220</v>
      </c>
      <c r="E3395" s="74" t="s">
        <v>18</v>
      </c>
      <c r="F3395" s="74" t="s">
        <v>1201</v>
      </c>
      <c r="G3395" s="58">
        <v>2</v>
      </c>
      <c r="H3395" s="74">
        <v>62</v>
      </c>
      <c r="I3395" s="74">
        <v>1363</v>
      </c>
    </row>
    <row r="3396" spans="1:9" ht="14.25" x14ac:dyDescent="0.45">
      <c r="A3396" s="74">
        <v>2159</v>
      </c>
      <c r="B3396" s="74">
        <v>71619</v>
      </c>
      <c r="C3396" s="75">
        <v>13</v>
      </c>
      <c r="D3396" s="74">
        <v>17</v>
      </c>
      <c r="E3396" s="74" t="s">
        <v>13</v>
      </c>
      <c r="F3396" s="74" t="s">
        <v>1200</v>
      </c>
      <c r="G3396" s="58">
        <v>17</v>
      </c>
      <c r="H3396" s="74">
        <v>62</v>
      </c>
      <c r="I3396" s="74">
        <v>618</v>
      </c>
    </row>
    <row r="3397" spans="1:9" ht="14.25" x14ac:dyDescent="0.45">
      <c r="A3397" s="74">
        <v>2160</v>
      </c>
      <c r="B3397" s="74">
        <v>62109</v>
      </c>
      <c r="C3397" s="75">
        <v>77.631187260399997</v>
      </c>
      <c r="D3397" s="74">
        <v>112</v>
      </c>
      <c r="E3397" s="74" t="s">
        <v>13</v>
      </c>
      <c r="F3397" s="74" t="s">
        <v>1199</v>
      </c>
      <c r="G3397" s="58">
        <v>2</v>
      </c>
      <c r="H3397" s="74">
        <v>60</v>
      </c>
      <c r="I3397" s="74">
        <v>203</v>
      </c>
    </row>
    <row r="3398" spans="1:9" ht="14.25" x14ac:dyDescent="0.45">
      <c r="A3398" s="74">
        <v>2160</v>
      </c>
      <c r="B3398" s="74">
        <v>62564</v>
      </c>
      <c r="C3398" s="75">
        <v>0</v>
      </c>
      <c r="D3398" s="74">
        <v>0</v>
      </c>
      <c r="E3398" s="74" t="s">
        <v>13</v>
      </c>
      <c r="F3398" s="74" t="s">
        <v>1199</v>
      </c>
      <c r="G3398" s="58">
        <v>0</v>
      </c>
      <c r="H3398" s="74">
        <v>60</v>
      </c>
      <c r="I3398" s="74">
        <v>203</v>
      </c>
    </row>
    <row r="3399" spans="1:9" ht="14.25" x14ac:dyDescent="0.45">
      <c r="A3399" s="74">
        <v>2160</v>
      </c>
      <c r="B3399" s="74">
        <v>62565</v>
      </c>
      <c r="C3399" s="75">
        <v>0</v>
      </c>
      <c r="D3399" s="74">
        <v>0</v>
      </c>
      <c r="E3399" s="74" t="s">
        <v>13</v>
      </c>
      <c r="F3399" s="74" t="s">
        <v>1199</v>
      </c>
      <c r="G3399" s="58">
        <v>0</v>
      </c>
      <c r="H3399" s="74">
        <v>60</v>
      </c>
      <c r="I3399" s="74">
        <v>203</v>
      </c>
    </row>
    <row r="3400" spans="1:9" ht="14.25" x14ac:dyDescent="0.45">
      <c r="A3400" s="74">
        <v>2161</v>
      </c>
      <c r="B3400" s="74">
        <v>64844</v>
      </c>
      <c r="C3400" s="75">
        <v>77.496769996099999</v>
      </c>
      <c r="D3400" s="74">
        <v>105</v>
      </c>
      <c r="E3400" s="74" t="s">
        <v>11</v>
      </c>
      <c r="F3400" s="74" t="s">
        <v>1197</v>
      </c>
      <c r="G3400" s="58">
        <v>2</v>
      </c>
      <c r="H3400" s="74">
        <v>59</v>
      </c>
      <c r="I3400" s="74">
        <v>887</v>
      </c>
    </row>
    <row r="3401" spans="1:9" ht="14.25" x14ac:dyDescent="0.45">
      <c r="A3401" s="74">
        <v>2161</v>
      </c>
      <c r="B3401" s="74">
        <v>64845</v>
      </c>
      <c r="C3401" s="75">
        <v>0</v>
      </c>
      <c r="D3401" s="74">
        <v>0</v>
      </c>
      <c r="E3401" s="74" t="s">
        <v>11</v>
      </c>
      <c r="F3401" s="74" t="s">
        <v>1197</v>
      </c>
      <c r="G3401" s="58">
        <v>0</v>
      </c>
      <c r="H3401" s="74">
        <v>59</v>
      </c>
      <c r="I3401" s="74">
        <v>887</v>
      </c>
    </row>
    <row r="3402" spans="1:9" ht="14.25" x14ac:dyDescent="0.45">
      <c r="A3402" s="74">
        <v>2161</v>
      </c>
      <c r="B3402" s="74">
        <v>64846</v>
      </c>
      <c r="C3402" s="75">
        <v>0</v>
      </c>
      <c r="D3402" s="74">
        <v>0</v>
      </c>
      <c r="E3402" s="74" t="s">
        <v>11</v>
      </c>
      <c r="F3402" s="74" t="s">
        <v>1197</v>
      </c>
      <c r="G3402" s="58">
        <v>0</v>
      </c>
      <c r="H3402" s="74">
        <v>59</v>
      </c>
      <c r="I3402" s="74">
        <v>887</v>
      </c>
    </row>
    <row r="3403" spans="1:9" ht="14.25" x14ac:dyDescent="0.45">
      <c r="A3403" s="74">
        <v>2161</v>
      </c>
      <c r="B3403" s="74">
        <v>67197</v>
      </c>
      <c r="C3403" s="75">
        <v>0</v>
      </c>
      <c r="D3403" s="74">
        <v>0</v>
      </c>
      <c r="E3403" s="74" t="s">
        <v>11</v>
      </c>
      <c r="F3403" s="74" t="s">
        <v>1196</v>
      </c>
      <c r="G3403" s="58">
        <v>0</v>
      </c>
      <c r="H3403" s="74">
        <v>59</v>
      </c>
      <c r="I3403" s="74">
        <v>887</v>
      </c>
    </row>
    <row r="3404" spans="1:9" ht="14.25" x14ac:dyDescent="0.45">
      <c r="A3404" s="74">
        <v>2161</v>
      </c>
      <c r="B3404" s="74">
        <v>67198</v>
      </c>
      <c r="C3404" s="75">
        <v>0</v>
      </c>
      <c r="D3404" s="74">
        <v>0</v>
      </c>
      <c r="E3404" s="74" t="s">
        <v>11</v>
      </c>
      <c r="F3404" s="74" t="s">
        <v>1196</v>
      </c>
      <c r="G3404" s="58">
        <v>0</v>
      </c>
      <c r="H3404" s="74">
        <v>59</v>
      </c>
      <c r="I3404" s="74">
        <v>887</v>
      </c>
    </row>
    <row r="3405" spans="1:9" ht="14.25" x14ac:dyDescent="0.45">
      <c r="A3405" s="74">
        <v>2161</v>
      </c>
      <c r="B3405" s="74">
        <v>71037</v>
      </c>
      <c r="C3405" s="75">
        <v>0</v>
      </c>
      <c r="D3405" s="74">
        <v>0</v>
      </c>
      <c r="E3405" s="74" t="s">
        <v>11</v>
      </c>
      <c r="F3405" s="74" t="s">
        <v>1196</v>
      </c>
      <c r="G3405" s="58">
        <v>0</v>
      </c>
      <c r="H3405" s="74">
        <v>59</v>
      </c>
      <c r="I3405" s="74">
        <v>887</v>
      </c>
    </row>
    <row r="3406" spans="1:9" ht="14.25" x14ac:dyDescent="0.45">
      <c r="A3406" s="74">
        <v>2161</v>
      </c>
      <c r="B3406" s="74">
        <v>71038</v>
      </c>
      <c r="C3406" s="75">
        <v>19.016360238299999</v>
      </c>
      <c r="D3406" s="74">
        <v>120</v>
      </c>
      <c r="E3406" s="74" t="s">
        <v>11</v>
      </c>
      <c r="F3406" s="74" t="s">
        <v>1196</v>
      </c>
      <c r="G3406" s="58">
        <v>5</v>
      </c>
      <c r="H3406" s="74">
        <v>59</v>
      </c>
      <c r="I3406" s="74">
        <v>887</v>
      </c>
    </row>
    <row r="3407" spans="1:9" ht="14.25" x14ac:dyDescent="0.45">
      <c r="A3407" s="74">
        <v>2162</v>
      </c>
      <c r="B3407" s="74">
        <v>63143</v>
      </c>
      <c r="C3407" s="75">
        <v>0</v>
      </c>
      <c r="D3407" s="74">
        <v>0</v>
      </c>
      <c r="E3407" s="74" t="s">
        <v>10</v>
      </c>
      <c r="F3407" s="74" t="s">
        <v>1195</v>
      </c>
      <c r="G3407" s="58">
        <v>15</v>
      </c>
      <c r="H3407" s="74">
        <v>60</v>
      </c>
      <c r="I3407" s="74">
        <v>421</v>
      </c>
    </row>
    <row r="3408" spans="1:9" ht="14.25" x14ac:dyDescent="0.45">
      <c r="A3408" s="74">
        <v>2163</v>
      </c>
      <c r="B3408" s="74">
        <v>66244</v>
      </c>
      <c r="C3408" s="75">
        <v>0</v>
      </c>
      <c r="D3408" s="74">
        <v>0</v>
      </c>
      <c r="E3408" s="74" t="s">
        <v>18</v>
      </c>
      <c r="F3408" s="74" t="s">
        <v>1193</v>
      </c>
      <c r="G3408" s="58">
        <v>0</v>
      </c>
      <c r="H3408" s="74">
        <v>62</v>
      </c>
      <c r="I3408" s="74">
        <v>1166</v>
      </c>
    </row>
    <row r="3409" spans="1:9" ht="14.25" x14ac:dyDescent="0.45">
      <c r="A3409" s="74">
        <v>2163</v>
      </c>
      <c r="B3409" s="74">
        <v>66246</v>
      </c>
      <c r="C3409" s="75">
        <v>0</v>
      </c>
      <c r="D3409" s="74">
        <v>0</v>
      </c>
      <c r="E3409" s="74" t="s">
        <v>18</v>
      </c>
      <c r="F3409" s="74" t="s">
        <v>1193</v>
      </c>
      <c r="G3409" s="58">
        <v>0</v>
      </c>
      <c r="H3409" s="74">
        <v>62</v>
      </c>
      <c r="I3409" s="74">
        <v>1166</v>
      </c>
    </row>
    <row r="3410" spans="1:9" ht="14.25" x14ac:dyDescent="0.45">
      <c r="A3410" s="74">
        <v>2163</v>
      </c>
      <c r="B3410" s="74">
        <v>66248</v>
      </c>
      <c r="C3410" s="75">
        <v>0</v>
      </c>
      <c r="D3410" s="74">
        <v>0</v>
      </c>
      <c r="E3410" s="74" t="s">
        <v>18</v>
      </c>
      <c r="F3410" s="74" t="s">
        <v>1194</v>
      </c>
      <c r="G3410" s="58">
        <v>0</v>
      </c>
      <c r="H3410" s="74">
        <v>62</v>
      </c>
      <c r="I3410" s="74">
        <v>1167</v>
      </c>
    </row>
    <row r="3411" spans="1:9" ht="14.25" x14ac:dyDescent="0.45">
      <c r="A3411" s="74">
        <v>2163</v>
      </c>
      <c r="B3411" s="74">
        <v>66249</v>
      </c>
      <c r="C3411" s="75">
        <v>0</v>
      </c>
      <c r="D3411" s="74">
        <v>0</v>
      </c>
      <c r="E3411" s="74" t="s">
        <v>18</v>
      </c>
      <c r="F3411" s="74" t="s">
        <v>1194</v>
      </c>
      <c r="G3411" s="58">
        <v>0</v>
      </c>
      <c r="H3411" s="74">
        <v>62</v>
      </c>
      <c r="I3411" s="74">
        <v>1167</v>
      </c>
    </row>
    <row r="3412" spans="1:9" ht="14.25" x14ac:dyDescent="0.45">
      <c r="A3412" s="74">
        <v>2163</v>
      </c>
      <c r="B3412" s="74">
        <v>66250</v>
      </c>
      <c r="C3412" s="75">
        <v>10</v>
      </c>
      <c r="D3412" s="74">
        <v>8</v>
      </c>
      <c r="E3412" s="74" t="s">
        <v>18</v>
      </c>
      <c r="F3412" s="74" t="s">
        <v>1194</v>
      </c>
      <c r="G3412" s="58">
        <v>1</v>
      </c>
      <c r="H3412" s="74">
        <v>62</v>
      </c>
      <c r="I3412" s="74">
        <v>1166</v>
      </c>
    </row>
    <row r="3413" spans="1:9" ht="14.25" x14ac:dyDescent="0.45">
      <c r="A3413" s="74">
        <v>2163</v>
      </c>
      <c r="B3413" s="74">
        <v>67420</v>
      </c>
      <c r="C3413" s="75">
        <v>0</v>
      </c>
      <c r="D3413" s="74">
        <v>0</v>
      </c>
      <c r="E3413" s="74" t="s">
        <v>18</v>
      </c>
      <c r="F3413" s="74" t="s">
        <v>1193</v>
      </c>
      <c r="G3413" s="58">
        <v>0</v>
      </c>
      <c r="H3413" s="74">
        <v>62</v>
      </c>
      <c r="I3413" s="74">
        <v>1166</v>
      </c>
    </row>
    <row r="3414" spans="1:9" ht="14.25" x14ac:dyDescent="0.45">
      <c r="A3414" s="74">
        <v>2163</v>
      </c>
      <c r="B3414" s="74">
        <v>67421</v>
      </c>
      <c r="C3414" s="75">
        <v>17</v>
      </c>
      <c r="D3414" s="74">
        <v>14</v>
      </c>
      <c r="E3414" s="74" t="s">
        <v>18</v>
      </c>
      <c r="F3414" s="74" t="s">
        <v>1193</v>
      </c>
      <c r="G3414" s="58">
        <v>1</v>
      </c>
      <c r="H3414" s="74">
        <v>62</v>
      </c>
      <c r="I3414" s="74">
        <v>1166</v>
      </c>
    </row>
    <row r="3415" spans="1:9" ht="14.25" x14ac:dyDescent="0.45">
      <c r="A3415" s="74">
        <v>2164</v>
      </c>
      <c r="B3415" s="74">
        <v>24915</v>
      </c>
      <c r="C3415" s="75">
        <v>127</v>
      </c>
      <c r="D3415" s="74">
        <v>120</v>
      </c>
      <c r="E3415" s="74" t="s">
        <v>13</v>
      </c>
      <c r="F3415" s="74" t="s">
        <v>1192</v>
      </c>
      <c r="G3415" s="58">
        <v>2</v>
      </c>
      <c r="H3415" s="74">
        <v>60</v>
      </c>
      <c r="I3415" s="74">
        <v>1558</v>
      </c>
    </row>
    <row r="3416" spans="1:9" ht="14.25" x14ac:dyDescent="0.45">
      <c r="A3416" s="74">
        <v>2165</v>
      </c>
      <c r="B3416" s="74">
        <v>63492</v>
      </c>
      <c r="C3416" s="75">
        <v>63</v>
      </c>
      <c r="D3416" s="74">
        <v>121</v>
      </c>
      <c r="E3416" s="74" t="s">
        <v>8</v>
      </c>
      <c r="F3416" s="74" t="s">
        <v>1190</v>
      </c>
      <c r="G3416" s="58">
        <v>24</v>
      </c>
      <c r="H3416" s="74">
        <v>62</v>
      </c>
      <c r="I3416" s="74">
        <v>614</v>
      </c>
    </row>
    <row r="3417" spans="1:9" ht="14.25" x14ac:dyDescent="0.45">
      <c r="A3417" s="74">
        <v>2165</v>
      </c>
      <c r="B3417" s="74">
        <v>65192</v>
      </c>
      <c r="C3417" s="75">
        <v>0</v>
      </c>
      <c r="D3417" s="74">
        <v>0</v>
      </c>
      <c r="E3417" s="74" t="s">
        <v>8</v>
      </c>
      <c r="F3417" s="74" t="s">
        <v>1190</v>
      </c>
      <c r="G3417" s="58">
        <v>0</v>
      </c>
      <c r="H3417" s="74">
        <v>62</v>
      </c>
      <c r="I3417" s="74">
        <v>614</v>
      </c>
    </row>
    <row r="3418" spans="1:9" ht="14.25" x14ac:dyDescent="0.45">
      <c r="A3418" s="74">
        <v>2165</v>
      </c>
      <c r="B3418" s="74">
        <v>65193</v>
      </c>
      <c r="C3418" s="75">
        <v>0</v>
      </c>
      <c r="D3418" s="74">
        <v>0</v>
      </c>
      <c r="E3418" s="74" t="s">
        <v>8</v>
      </c>
      <c r="F3418" s="74" t="s">
        <v>1190</v>
      </c>
      <c r="G3418" s="58">
        <v>0</v>
      </c>
      <c r="H3418" s="74">
        <v>62</v>
      </c>
      <c r="I3418" s="74">
        <v>614</v>
      </c>
    </row>
    <row r="3419" spans="1:9" ht="14.25" x14ac:dyDescent="0.45">
      <c r="A3419" s="74">
        <v>2165</v>
      </c>
      <c r="B3419" s="74">
        <v>66958</v>
      </c>
      <c r="C3419" s="75">
        <v>0</v>
      </c>
      <c r="D3419" s="74">
        <v>0</v>
      </c>
      <c r="E3419" s="74" t="s">
        <v>8</v>
      </c>
      <c r="F3419" s="74" t="s">
        <v>1190</v>
      </c>
      <c r="G3419" s="58">
        <v>0</v>
      </c>
      <c r="H3419" s="74">
        <v>62</v>
      </c>
      <c r="I3419" s="74">
        <v>614</v>
      </c>
    </row>
    <row r="3420" spans="1:9" ht="14.25" x14ac:dyDescent="0.45">
      <c r="A3420" s="74">
        <v>2166</v>
      </c>
      <c r="B3420" s="74">
        <v>63564</v>
      </c>
      <c r="C3420" s="75">
        <v>101</v>
      </c>
      <c r="D3420" s="74">
        <v>141</v>
      </c>
      <c r="E3420" s="74" t="s">
        <v>8</v>
      </c>
      <c r="F3420" s="74" t="s">
        <v>1189</v>
      </c>
      <c r="G3420" s="58">
        <v>16</v>
      </c>
      <c r="H3420" s="74">
        <v>59</v>
      </c>
      <c r="I3420" s="74">
        <v>429</v>
      </c>
    </row>
    <row r="3421" spans="1:9" ht="14.25" x14ac:dyDescent="0.45">
      <c r="A3421" s="74">
        <v>2166</v>
      </c>
      <c r="B3421" s="74">
        <v>65564</v>
      </c>
      <c r="C3421" s="75">
        <v>0</v>
      </c>
      <c r="D3421" s="74">
        <v>0</v>
      </c>
      <c r="E3421" s="74" t="s">
        <v>8</v>
      </c>
      <c r="F3421" s="74" t="s">
        <v>1189</v>
      </c>
      <c r="G3421" s="58">
        <v>0</v>
      </c>
      <c r="H3421" s="74">
        <v>59</v>
      </c>
      <c r="I3421" s="74">
        <v>429</v>
      </c>
    </row>
    <row r="3422" spans="1:9" ht="14.25" x14ac:dyDescent="0.45">
      <c r="A3422" s="74">
        <v>2166</v>
      </c>
      <c r="B3422" s="74">
        <v>65565</v>
      </c>
      <c r="C3422" s="75">
        <v>0</v>
      </c>
      <c r="D3422" s="74">
        <v>0</v>
      </c>
      <c r="E3422" s="74" t="s">
        <v>8</v>
      </c>
      <c r="F3422" s="74" t="s">
        <v>1189</v>
      </c>
      <c r="G3422" s="58">
        <v>0</v>
      </c>
      <c r="H3422" s="74">
        <v>59</v>
      </c>
      <c r="I3422" s="74">
        <v>429</v>
      </c>
    </row>
    <row r="3423" spans="1:9" ht="14.25" x14ac:dyDescent="0.45">
      <c r="A3423" s="74">
        <v>2168</v>
      </c>
      <c r="B3423" s="74">
        <v>1767</v>
      </c>
      <c r="C3423" s="75">
        <v>0</v>
      </c>
      <c r="D3423" s="74">
        <v>0</v>
      </c>
      <c r="E3423" s="74" t="s">
        <v>8</v>
      </c>
      <c r="F3423" s="74" t="s">
        <v>1057</v>
      </c>
      <c r="G3423" s="58">
        <v>0</v>
      </c>
      <c r="H3423" s="74">
        <v>62</v>
      </c>
      <c r="I3423" s="74">
        <v>1479</v>
      </c>
    </row>
    <row r="3424" spans="1:9" ht="14.25" x14ac:dyDescent="0.45">
      <c r="A3424" s="74">
        <v>2169</v>
      </c>
      <c r="B3424" s="74">
        <v>29448</v>
      </c>
      <c r="C3424" s="75">
        <v>79</v>
      </c>
      <c r="D3424" s="74">
        <v>117</v>
      </c>
      <c r="E3424" s="74" t="s">
        <v>9</v>
      </c>
      <c r="F3424" s="74" t="s">
        <v>1056</v>
      </c>
      <c r="G3424" s="58">
        <v>16</v>
      </c>
      <c r="H3424" s="74">
        <v>59</v>
      </c>
      <c r="I3424" s="74">
        <v>2160</v>
      </c>
    </row>
    <row r="3425" spans="1:9" ht="14.25" x14ac:dyDescent="0.45">
      <c r="A3425" s="74">
        <v>2170</v>
      </c>
      <c r="B3425" s="74">
        <v>64207</v>
      </c>
      <c r="C3425" s="75">
        <v>26</v>
      </c>
      <c r="D3425" s="74">
        <v>105</v>
      </c>
      <c r="E3425" s="74" t="s">
        <v>8</v>
      </c>
      <c r="F3425" s="74" t="s">
        <v>1055</v>
      </c>
      <c r="G3425" s="58">
        <v>15</v>
      </c>
      <c r="H3425" s="74">
        <v>61</v>
      </c>
      <c r="I3425" s="74">
        <v>2732</v>
      </c>
    </row>
    <row r="3426" spans="1:9" ht="14.25" x14ac:dyDescent="0.45">
      <c r="A3426" s="74">
        <v>2171</v>
      </c>
      <c r="B3426" s="74">
        <v>64257</v>
      </c>
      <c r="C3426" s="75">
        <v>0</v>
      </c>
      <c r="D3426" s="74">
        <v>0</v>
      </c>
      <c r="E3426" s="74" t="s">
        <v>15</v>
      </c>
      <c r="F3426" s="74" t="s">
        <v>1054</v>
      </c>
      <c r="G3426" s="58">
        <v>0</v>
      </c>
      <c r="H3426" s="74">
        <v>61</v>
      </c>
      <c r="I3426" s="74">
        <v>1360</v>
      </c>
    </row>
    <row r="3427" spans="1:9" ht="14.25" x14ac:dyDescent="0.45">
      <c r="A3427" s="74">
        <v>2171</v>
      </c>
      <c r="B3427" s="74">
        <v>66073</v>
      </c>
      <c r="C3427" s="75">
        <v>0</v>
      </c>
      <c r="D3427" s="74">
        <v>0</v>
      </c>
      <c r="E3427" s="74" t="s">
        <v>15</v>
      </c>
      <c r="F3427" s="74" t="s">
        <v>1054</v>
      </c>
      <c r="G3427" s="58">
        <v>0</v>
      </c>
      <c r="H3427" s="74">
        <v>61</v>
      </c>
      <c r="I3427" s="74">
        <v>1360</v>
      </c>
    </row>
    <row r="3428" spans="1:9" ht="14.25" x14ac:dyDescent="0.45">
      <c r="A3428" s="74">
        <v>2171</v>
      </c>
      <c r="B3428" s="74">
        <v>66074</v>
      </c>
      <c r="C3428" s="75">
        <v>0</v>
      </c>
      <c r="D3428" s="74">
        <v>0</v>
      </c>
      <c r="E3428" s="74" t="s">
        <v>15</v>
      </c>
      <c r="F3428" s="74" t="s">
        <v>1054</v>
      </c>
      <c r="G3428" s="58">
        <v>0</v>
      </c>
      <c r="H3428" s="74">
        <v>61</v>
      </c>
      <c r="I3428" s="74">
        <v>1361</v>
      </c>
    </row>
    <row r="3429" spans="1:9" ht="14.25" x14ac:dyDescent="0.45">
      <c r="A3429" s="74">
        <v>2171</v>
      </c>
      <c r="B3429" s="74">
        <v>66075</v>
      </c>
      <c r="C3429" s="75">
        <v>0</v>
      </c>
      <c r="D3429" s="74">
        <v>0</v>
      </c>
      <c r="E3429" s="74" t="s">
        <v>15</v>
      </c>
      <c r="F3429" s="74" t="s">
        <v>1054</v>
      </c>
      <c r="G3429" s="58">
        <v>0</v>
      </c>
      <c r="H3429" s="74">
        <v>61</v>
      </c>
      <c r="I3429" s="74">
        <v>1360</v>
      </c>
    </row>
    <row r="3430" spans="1:9" ht="14.25" x14ac:dyDescent="0.45">
      <c r="A3430" s="74">
        <v>2172</v>
      </c>
      <c r="B3430" s="74">
        <v>64356</v>
      </c>
      <c r="C3430" s="75">
        <v>25</v>
      </c>
      <c r="D3430" s="74">
        <v>130</v>
      </c>
      <c r="E3430" s="74" t="s">
        <v>14</v>
      </c>
      <c r="F3430" s="74" t="s">
        <v>1053</v>
      </c>
      <c r="G3430" s="58">
        <v>3</v>
      </c>
      <c r="H3430" s="74">
        <v>59</v>
      </c>
      <c r="I3430" s="74">
        <v>1486</v>
      </c>
    </row>
    <row r="3431" spans="1:9" ht="14.25" x14ac:dyDescent="0.45">
      <c r="A3431" s="74">
        <v>2173</v>
      </c>
      <c r="B3431" s="74">
        <v>46921</v>
      </c>
      <c r="C3431" s="75">
        <v>0</v>
      </c>
      <c r="D3431" s="74">
        <v>0</v>
      </c>
      <c r="E3431" s="74" t="s">
        <v>14</v>
      </c>
      <c r="F3431" s="74" t="s">
        <v>3758</v>
      </c>
      <c r="G3431" s="58">
        <v>0</v>
      </c>
      <c r="H3431" s="74">
        <v>59</v>
      </c>
      <c r="I3431" s="74">
        <v>1229</v>
      </c>
    </row>
    <row r="3432" spans="1:9" ht="14.25" x14ac:dyDescent="0.45">
      <c r="A3432" s="74">
        <v>2174</v>
      </c>
      <c r="B3432" s="74">
        <v>29526</v>
      </c>
      <c r="C3432" s="75">
        <v>124</v>
      </c>
      <c r="D3432" s="74">
        <v>101</v>
      </c>
      <c r="E3432" s="74" t="s">
        <v>13</v>
      </c>
      <c r="F3432" s="74" t="s">
        <v>3757</v>
      </c>
      <c r="G3432" s="58">
        <v>2</v>
      </c>
      <c r="H3432" s="74">
        <v>59</v>
      </c>
      <c r="I3432" s="74">
        <v>233</v>
      </c>
    </row>
    <row r="3433" spans="1:9" ht="14.25" x14ac:dyDescent="0.45">
      <c r="A3433" s="74">
        <v>2175</v>
      </c>
      <c r="B3433" s="74">
        <v>53035</v>
      </c>
      <c r="C3433" s="75">
        <v>162</v>
      </c>
      <c r="D3433" s="74">
        <v>123</v>
      </c>
      <c r="E3433" s="74" t="s">
        <v>13</v>
      </c>
      <c r="F3433" s="74" t="s">
        <v>3756</v>
      </c>
      <c r="G3433" s="58">
        <v>16</v>
      </c>
      <c r="H3433" s="74">
        <v>60</v>
      </c>
      <c r="I3433" s="74">
        <v>2800</v>
      </c>
    </row>
    <row r="3434" spans="1:9" ht="14.25" x14ac:dyDescent="0.45">
      <c r="A3434" s="74">
        <v>2176</v>
      </c>
      <c r="B3434" s="74">
        <v>19010</v>
      </c>
      <c r="C3434" s="75">
        <v>1</v>
      </c>
      <c r="D3434" s="74">
        <v>110</v>
      </c>
      <c r="E3434" s="74" t="s">
        <v>9</v>
      </c>
      <c r="F3434" s="74" t="s">
        <v>3746</v>
      </c>
      <c r="G3434" s="58">
        <v>10</v>
      </c>
      <c r="H3434" s="74">
        <v>59</v>
      </c>
      <c r="I3434" s="74">
        <v>2245</v>
      </c>
    </row>
    <row r="3435" spans="1:9" ht="14.25" x14ac:dyDescent="0.45">
      <c r="A3435" s="74">
        <v>2177</v>
      </c>
      <c r="B3435" s="74">
        <v>18176</v>
      </c>
      <c r="C3435" s="75">
        <v>204</v>
      </c>
      <c r="D3435" s="74">
        <v>75</v>
      </c>
      <c r="E3435" s="74" t="s">
        <v>7</v>
      </c>
      <c r="F3435" s="74" t="s">
        <v>3745</v>
      </c>
      <c r="G3435" s="58">
        <v>16</v>
      </c>
      <c r="H3435" s="74">
        <v>61</v>
      </c>
      <c r="I3435" s="74">
        <v>144</v>
      </c>
    </row>
    <row r="3436" spans="1:9" ht="14.25" x14ac:dyDescent="0.45">
      <c r="A3436" s="74">
        <v>2177</v>
      </c>
      <c r="B3436" s="74">
        <v>75474</v>
      </c>
      <c r="C3436" s="75">
        <v>72</v>
      </c>
      <c r="D3436" s="74">
        <v>43</v>
      </c>
      <c r="E3436" s="74" t="s">
        <v>7</v>
      </c>
      <c r="F3436" s="74" t="s">
        <v>3744</v>
      </c>
      <c r="G3436" s="58">
        <v>1</v>
      </c>
      <c r="H3436" s="74">
        <v>61</v>
      </c>
      <c r="I3436" s="74">
        <v>144</v>
      </c>
    </row>
    <row r="3437" spans="1:9" ht="14.25" x14ac:dyDescent="0.45">
      <c r="A3437" s="74">
        <v>2177</v>
      </c>
      <c r="B3437" s="74">
        <v>18793</v>
      </c>
      <c r="C3437" s="75">
        <v>80</v>
      </c>
      <c r="D3437" s="74">
        <v>47</v>
      </c>
      <c r="E3437" s="74" t="s">
        <v>7</v>
      </c>
      <c r="F3437" s="74" t="s">
        <v>3743</v>
      </c>
      <c r="G3437" s="58">
        <v>1</v>
      </c>
      <c r="H3437" s="74">
        <v>61</v>
      </c>
      <c r="I3437" s="74">
        <v>144</v>
      </c>
    </row>
    <row r="3438" spans="1:9" ht="14.25" x14ac:dyDescent="0.45">
      <c r="A3438" s="74">
        <v>2178</v>
      </c>
      <c r="B3438" s="74">
        <v>24707</v>
      </c>
      <c r="C3438" s="75">
        <v>170</v>
      </c>
      <c r="D3438" s="74">
        <v>120</v>
      </c>
      <c r="E3438" s="74" t="s">
        <v>9</v>
      </c>
      <c r="F3438" s="74" t="s">
        <v>3740</v>
      </c>
      <c r="G3438" s="58">
        <v>2</v>
      </c>
      <c r="H3438" s="74">
        <v>62</v>
      </c>
      <c r="I3438" s="74">
        <v>157</v>
      </c>
    </row>
    <row r="3439" spans="1:9" ht="14.25" x14ac:dyDescent="0.45">
      <c r="A3439" s="74">
        <v>2179</v>
      </c>
      <c r="B3439" s="74">
        <v>28063</v>
      </c>
      <c r="C3439" s="75">
        <v>13.8222684601</v>
      </c>
      <c r="D3439" s="74">
        <v>122</v>
      </c>
      <c r="E3439" s="74" t="s">
        <v>13</v>
      </c>
      <c r="F3439" s="74" t="s">
        <v>3736</v>
      </c>
      <c r="G3439" s="58">
        <v>16</v>
      </c>
      <c r="H3439" s="74">
        <v>60</v>
      </c>
      <c r="I3439" s="74">
        <v>1566</v>
      </c>
    </row>
    <row r="3440" spans="1:9" ht="14.25" x14ac:dyDescent="0.45">
      <c r="A3440" s="74">
        <v>2180</v>
      </c>
      <c r="B3440" s="74">
        <v>27757</v>
      </c>
      <c r="C3440" s="75">
        <v>90.157157719300002</v>
      </c>
      <c r="D3440" s="74">
        <v>74</v>
      </c>
      <c r="E3440" s="74" t="s">
        <v>12</v>
      </c>
      <c r="F3440" s="74" t="s">
        <v>3735</v>
      </c>
      <c r="G3440" s="58">
        <v>16</v>
      </c>
      <c r="H3440" s="74">
        <v>60</v>
      </c>
      <c r="I3440" s="74">
        <v>2547</v>
      </c>
    </row>
    <row r="3441" spans="1:9" ht="14.25" x14ac:dyDescent="0.45">
      <c r="A3441" s="74">
        <v>2181</v>
      </c>
      <c r="B3441" s="74">
        <v>29768</v>
      </c>
      <c r="C3441" s="75">
        <v>12</v>
      </c>
      <c r="D3441" s="74">
        <v>45</v>
      </c>
      <c r="E3441" s="74" t="s">
        <v>12</v>
      </c>
      <c r="F3441" s="74" t="s">
        <v>3734</v>
      </c>
      <c r="G3441" s="58">
        <v>1</v>
      </c>
      <c r="H3441" s="74">
        <v>59</v>
      </c>
      <c r="I3441" s="74">
        <v>638</v>
      </c>
    </row>
    <row r="3442" spans="1:9" ht="14.25" x14ac:dyDescent="0.45">
      <c r="A3442" s="74">
        <v>2181</v>
      </c>
      <c r="B3442" s="74">
        <v>35844</v>
      </c>
      <c r="C3442" s="75">
        <v>7</v>
      </c>
      <c r="D3442" s="74">
        <v>46</v>
      </c>
      <c r="E3442" s="74" t="s">
        <v>12</v>
      </c>
      <c r="F3442" s="74" t="s">
        <v>3733</v>
      </c>
      <c r="G3442" s="58">
        <v>1</v>
      </c>
      <c r="H3442" s="74">
        <v>59</v>
      </c>
      <c r="I3442" s="74">
        <v>638</v>
      </c>
    </row>
    <row r="3443" spans="1:9" ht="14.25" x14ac:dyDescent="0.45">
      <c r="A3443" s="74">
        <v>2182</v>
      </c>
      <c r="B3443" s="74">
        <v>17561</v>
      </c>
      <c r="C3443" s="75">
        <v>97</v>
      </c>
      <c r="D3443" s="74">
        <v>99</v>
      </c>
      <c r="E3443" s="74" t="s">
        <v>7</v>
      </c>
      <c r="F3443" s="74" t="s">
        <v>3732</v>
      </c>
      <c r="G3443" s="58">
        <v>2</v>
      </c>
      <c r="H3443" s="74">
        <v>62</v>
      </c>
      <c r="I3443" s="74">
        <v>661</v>
      </c>
    </row>
    <row r="3444" spans="1:9" ht="14.25" x14ac:dyDescent="0.45">
      <c r="A3444" s="74">
        <v>2183</v>
      </c>
      <c r="B3444" s="74">
        <v>29964</v>
      </c>
      <c r="C3444" s="75">
        <v>27</v>
      </c>
      <c r="D3444" s="74">
        <v>94</v>
      </c>
      <c r="E3444" s="74" t="s">
        <v>7</v>
      </c>
      <c r="F3444" s="74" t="s">
        <v>3729</v>
      </c>
      <c r="G3444" s="58">
        <v>21</v>
      </c>
      <c r="H3444" s="74">
        <v>62</v>
      </c>
      <c r="I3444" s="74">
        <v>77</v>
      </c>
    </row>
    <row r="3445" spans="1:9" ht="14.25" x14ac:dyDescent="0.45">
      <c r="A3445" s="74">
        <v>2184</v>
      </c>
      <c r="B3445" s="74">
        <v>23678</v>
      </c>
      <c r="C3445" s="75">
        <v>0</v>
      </c>
      <c r="D3445" s="74">
        <v>0</v>
      </c>
      <c r="E3445" s="74" t="s">
        <v>9</v>
      </c>
      <c r="F3445" s="74" t="s">
        <v>3728</v>
      </c>
      <c r="G3445" s="58">
        <v>0</v>
      </c>
      <c r="H3445" s="74">
        <v>59</v>
      </c>
      <c r="I3445" s="74">
        <v>1166</v>
      </c>
    </row>
    <row r="3446" spans="1:9" ht="14.25" x14ac:dyDescent="0.45">
      <c r="A3446" s="74">
        <v>2185</v>
      </c>
      <c r="B3446" s="74">
        <v>6275</v>
      </c>
      <c r="C3446" s="75">
        <v>0</v>
      </c>
      <c r="D3446" s="74">
        <v>0</v>
      </c>
      <c r="E3446" s="74" t="s">
        <v>10</v>
      </c>
      <c r="F3446" s="74" t="s">
        <v>3725</v>
      </c>
      <c r="G3446" s="58">
        <v>0</v>
      </c>
      <c r="H3446" s="74">
        <v>59</v>
      </c>
      <c r="I3446" s="74">
        <v>2795</v>
      </c>
    </row>
    <row r="3447" spans="1:9" ht="14.25" x14ac:dyDescent="0.45">
      <c r="A3447" s="74">
        <v>2186</v>
      </c>
      <c r="B3447" s="74">
        <v>24333</v>
      </c>
      <c r="C3447" s="75">
        <v>146.30674756299999</v>
      </c>
      <c r="D3447" s="74">
        <v>121</v>
      </c>
      <c r="E3447" s="74" t="s">
        <v>9</v>
      </c>
      <c r="F3447" s="74" t="s">
        <v>3724</v>
      </c>
      <c r="G3447" s="58">
        <v>2</v>
      </c>
      <c r="H3447" s="74">
        <v>59</v>
      </c>
      <c r="I3447" s="74">
        <v>2319</v>
      </c>
    </row>
    <row r="3448" spans="1:9" ht="14.25" x14ac:dyDescent="0.45">
      <c r="A3448" s="74">
        <v>2187</v>
      </c>
      <c r="B3448" s="74">
        <v>20041</v>
      </c>
      <c r="C3448" s="75">
        <v>138.759432992</v>
      </c>
      <c r="D3448" s="74">
        <v>120</v>
      </c>
      <c r="E3448" s="74" t="s">
        <v>8</v>
      </c>
      <c r="F3448" s="74" t="s">
        <v>3720</v>
      </c>
      <c r="G3448" s="58">
        <v>2</v>
      </c>
      <c r="H3448" s="74">
        <v>59</v>
      </c>
      <c r="I3448" s="74">
        <v>1782</v>
      </c>
    </row>
    <row r="3449" spans="1:9" ht="14.25" x14ac:dyDescent="0.45">
      <c r="A3449" s="74">
        <v>2189</v>
      </c>
      <c r="B3449" s="74">
        <v>43000</v>
      </c>
      <c r="C3449" s="75">
        <v>0</v>
      </c>
      <c r="D3449" s="74">
        <v>0</v>
      </c>
      <c r="E3449" s="74" t="s">
        <v>14</v>
      </c>
      <c r="F3449" s="74" t="s">
        <v>3715</v>
      </c>
      <c r="G3449" s="58">
        <v>1</v>
      </c>
      <c r="H3449" s="74">
        <v>62</v>
      </c>
      <c r="I3449" s="74">
        <v>1769</v>
      </c>
    </row>
    <row r="3450" spans="1:9" ht="14.25" x14ac:dyDescent="0.45">
      <c r="A3450" s="74">
        <v>2190</v>
      </c>
      <c r="B3450" s="74">
        <v>8826</v>
      </c>
      <c r="C3450" s="75">
        <v>32</v>
      </c>
      <c r="D3450" s="74">
        <v>45</v>
      </c>
      <c r="E3450" s="74" t="s">
        <v>8</v>
      </c>
      <c r="F3450" s="74" t="s">
        <v>3714</v>
      </c>
      <c r="G3450" s="58">
        <v>1</v>
      </c>
      <c r="H3450" s="74">
        <v>59</v>
      </c>
      <c r="I3450" s="74">
        <v>2436</v>
      </c>
    </row>
    <row r="3451" spans="1:9" ht="14.25" x14ac:dyDescent="0.45">
      <c r="A3451" s="74">
        <v>2191</v>
      </c>
      <c r="B3451" s="74">
        <v>49602</v>
      </c>
      <c r="C3451" s="75">
        <v>130</v>
      </c>
      <c r="D3451" s="74">
        <v>110</v>
      </c>
      <c r="E3451" s="74" t="s">
        <v>7</v>
      </c>
      <c r="F3451" s="74" t="s">
        <v>3704</v>
      </c>
      <c r="G3451" s="58">
        <v>2</v>
      </c>
      <c r="H3451" s="74">
        <v>62</v>
      </c>
      <c r="I3451" s="74">
        <v>62</v>
      </c>
    </row>
    <row r="3452" spans="1:9" ht="14.25" x14ac:dyDescent="0.45">
      <c r="A3452" s="74">
        <v>2192</v>
      </c>
      <c r="B3452" s="74">
        <v>20191</v>
      </c>
      <c r="C3452" s="75">
        <v>72</v>
      </c>
      <c r="D3452" s="74">
        <v>75</v>
      </c>
      <c r="E3452" s="74" t="s">
        <v>7</v>
      </c>
      <c r="F3452" s="74" t="s">
        <v>3703</v>
      </c>
      <c r="G3452" s="58">
        <v>2</v>
      </c>
      <c r="H3452" s="74">
        <v>60</v>
      </c>
      <c r="I3452" s="74">
        <v>1618</v>
      </c>
    </row>
    <row r="3453" spans="1:9" ht="14.25" x14ac:dyDescent="0.45">
      <c r="A3453" s="74">
        <v>2192</v>
      </c>
      <c r="B3453" s="74">
        <v>7574</v>
      </c>
      <c r="C3453" s="75">
        <v>73</v>
      </c>
      <c r="D3453" s="74">
        <v>120</v>
      </c>
      <c r="E3453" s="74" t="s">
        <v>7</v>
      </c>
      <c r="F3453" s="74" t="s">
        <v>3703</v>
      </c>
      <c r="G3453" s="58">
        <v>2</v>
      </c>
      <c r="H3453" s="74">
        <v>60</v>
      </c>
      <c r="I3453" s="74">
        <v>1618</v>
      </c>
    </row>
    <row r="3454" spans="1:9" ht="14.25" x14ac:dyDescent="0.45">
      <c r="A3454" s="74">
        <v>2193</v>
      </c>
      <c r="B3454" s="74">
        <v>42308</v>
      </c>
      <c r="C3454" s="75">
        <v>36.890787507200002</v>
      </c>
      <c r="D3454" s="74">
        <v>33</v>
      </c>
      <c r="E3454" s="74" t="s">
        <v>12</v>
      </c>
      <c r="F3454" s="74" t="s">
        <v>3695</v>
      </c>
      <c r="G3454" s="58">
        <v>2</v>
      </c>
      <c r="H3454" s="74">
        <v>60</v>
      </c>
      <c r="I3454" s="74">
        <v>1502</v>
      </c>
    </row>
    <row r="3455" spans="1:9" ht="14.25" x14ac:dyDescent="0.45">
      <c r="A3455" s="74">
        <v>2194</v>
      </c>
      <c r="B3455" s="74">
        <v>23853</v>
      </c>
      <c r="C3455" s="75">
        <v>12.975869339100001</v>
      </c>
      <c r="D3455" s="74">
        <v>15</v>
      </c>
      <c r="E3455" s="74" t="s">
        <v>11</v>
      </c>
      <c r="F3455" s="74" t="s">
        <v>3692</v>
      </c>
      <c r="G3455" s="58">
        <v>4</v>
      </c>
      <c r="H3455" s="74">
        <v>60</v>
      </c>
      <c r="I3455" s="74">
        <v>2754</v>
      </c>
    </row>
    <row r="3456" spans="1:9" ht="14.25" x14ac:dyDescent="0.45">
      <c r="A3456" s="74">
        <v>2194</v>
      </c>
      <c r="B3456" s="74">
        <v>12238</v>
      </c>
      <c r="C3456" s="75">
        <v>42</v>
      </c>
      <c r="D3456" s="74">
        <v>100</v>
      </c>
      <c r="E3456" s="74" t="s">
        <v>11</v>
      </c>
      <c r="F3456" s="74" t="s">
        <v>3691</v>
      </c>
      <c r="G3456" s="58">
        <v>4</v>
      </c>
      <c r="H3456" s="74">
        <v>60</v>
      </c>
      <c r="I3456" s="74">
        <v>2754</v>
      </c>
    </row>
    <row r="3457" spans="1:9" ht="14.25" x14ac:dyDescent="0.45">
      <c r="A3457" s="74">
        <v>2195</v>
      </c>
      <c r="B3457" s="74">
        <v>71449</v>
      </c>
      <c r="C3457" s="75">
        <v>72</v>
      </c>
      <c r="D3457" s="74">
        <v>100</v>
      </c>
      <c r="E3457" s="74" t="s">
        <v>8</v>
      </c>
      <c r="F3457" s="74" t="s">
        <v>3690</v>
      </c>
      <c r="G3457" s="58">
        <v>24</v>
      </c>
      <c r="H3457" s="74">
        <v>62</v>
      </c>
      <c r="I3457" s="74">
        <v>533</v>
      </c>
    </row>
    <row r="3458" spans="1:9" ht="14.25" x14ac:dyDescent="0.45">
      <c r="A3458" s="74">
        <v>2196</v>
      </c>
      <c r="B3458" s="74">
        <v>30042</v>
      </c>
      <c r="C3458" s="75">
        <v>131</v>
      </c>
      <c r="D3458" s="74">
        <v>123</v>
      </c>
      <c r="E3458" s="74" t="s">
        <v>8</v>
      </c>
      <c r="F3458" s="74" t="s">
        <v>3682</v>
      </c>
      <c r="G3458" s="58">
        <v>2</v>
      </c>
      <c r="H3458" s="74">
        <v>60</v>
      </c>
      <c r="I3458" s="74">
        <v>152</v>
      </c>
    </row>
    <row r="3459" spans="1:9" ht="14.25" x14ac:dyDescent="0.45">
      <c r="A3459" s="74">
        <v>2197</v>
      </c>
      <c r="B3459" s="74">
        <v>21955</v>
      </c>
      <c r="C3459" s="75">
        <v>141.44593694700001</v>
      </c>
      <c r="D3459" s="74">
        <v>107</v>
      </c>
      <c r="E3459" s="74" t="s">
        <v>8</v>
      </c>
      <c r="F3459" s="74" t="s">
        <v>3678</v>
      </c>
      <c r="G3459" s="58">
        <v>2</v>
      </c>
      <c r="H3459" s="74">
        <v>60</v>
      </c>
      <c r="I3459" s="74">
        <v>2562</v>
      </c>
    </row>
    <row r="3460" spans="1:9" ht="14.25" x14ac:dyDescent="0.45">
      <c r="A3460" s="74">
        <v>2197</v>
      </c>
      <c r="B3460" s="74">
        <v>21353</v>
      </c>
      <c r="C3460" s="75">
        <v>16.020512442800001</v>
      </c>
      <c r="D3460" s="74">
        <v>120</v>
      </c>
      <c r="E3460" s="74" t="s">
        <v>8</v>
      </c>
      <c r="F3460" s="74" t="s">
        <v>3677</v>
      </c>
      <c r="G3460" s="58">
        <v>5</v>
      </c>
      <c r="H3460" s="74">
        <v>60</v>
      </c>
      <c r="I3460" s="74">
        <v>2562</v>
      </c>
    </row>
    <row r="3461" spans="1:9" ht="14.25" x14ac:dyDescent="0.45">
      <c r="A3461" s="74">
        <v>2198</v>
      </c>
      <c r="B3461" s="74">
        <v>38301</v>
      </c>
      <c r="C3461" s="75">
        <v>17</v>
      </c>
      <c r="D3461" s="74">
        <v>13</v>
      </c>
      <c r="E3461" s="74" t="s">
        <v>8</v>
      </c>
      <c r="F3461" s="74" t="s">
        <v>3676</v>
      </c>
      <c r="G3461" s="58">
        <v>2</v>
      </c>
      <c r="H3461" s="74">
        <v>61</v>
      </c>
      <c r="I3461" s="74">
        <v>901</v>
      </c>
    </row>
    <row r="3462" spans="1:9" ht="14.25" x14ac:dyDescent="0.45">
      <c r="A3462" s="74">
        <v>2198</v>
      </c>
      <c r="B3462" s="74">
        <v>30787</v>
      </c>
      <c r="C3462" s="75">
        <v>0</v>
      </c>
      <c r="D3462" s="74">
        <v>0</v>
      </c>
      <c r="E3462" s="74" t="s">
        <v>8</v>
      </c>
      <c r="F3462" s="74" t="s">
        <v>3676</v>
      </c>
      <c r="G3462" s="58">
        <v>0</v>
      </c>
      <c r="H3462" s="74">
        <v>61</v>
      </c>
      <c r="I3462" s="74">
        <v>901</v>
      </c>
    </row>
    <row r="3463" spans="1:9" ht="14.25" x14ac:dyDescent="0.45">
      <c r="A3463" s="74">
        <v>2198</v>
      </c>
      <c r="B3463" s="74">
        <v>27132</v>
      </c>
      <c r="C3463" s="75">
        <v>0</v>
      </c>
      <c r="D3463" s="74">
        <v>0</v>
      </c>
      <c r="E3463" s="74" t="s">
        <v>8</v>
      </c>
      <c r="F3463" s="74" t="s">
        <v>3676</v>
      </c>
      <c r="G3463" s="58">
        <v>0</v>
      </c>
      <c r="H3463" s="74">
        <v>61</v>
      </c>
      <c r="I3463" s="74">
        <v>901</v>
      </c>
    </row>
    <row r="3464" spans="1:9" ht="14.25" x14ac:dyDescent="0.45">
      <c r="A3464" s="74">
        <v>2199</v>
      </c>
      <c r="B3464" s="74">
        <v>2518</v>
      </c>
      <c r="C3464" s="75">
        <v>38</v>
      </c>
      <c r="D3464" s="74">
        <v>125</v>
      </c>
      <c r="E3464" s="74" t="s">
        <v>7</v>
      </c>
      <c r="F3464" s="74" t="s">
        <v>3672</v>
      </c>
      <c r="G3464" s="58">
        <v>5</v>
      </c>
      <c r="H3464" s="74">
        <v>59</v>
      </c>
      <c r="I3464" s="74">
        <v>307</v>
      </c>
    </row>
    <row r="3465" spans="1:9" ht="14.25" x14ac:dyDescent="0.45">
      <c r="A3465" s="74">
        <v>2199</v>
      </c>
      <c r="B3465" s="74">
        <v>43740</v>
      </c>
      <c r="C3465" s="75">
        <v>170</v>
      </c>
      <c r="D3465" s="74">
        <v>130</v>
      </c>
      <c r="E3465" s="74" t="s">
        <v>7</v>
      </c>
      <c r="F3465" s="74" t="s">
        <v>3671</v>
      </c>
      <c r="G3465" s="58">
        <v>21</v>
      </c>
      <c r="H3465" s="74">
        <v>59</v>
      </c>
      <c r="I3465" s="74">
        <v>307</v>
      </c>
    </row>
    <row r="3466" spans="1:9" ht="14.25" x14ac:dyDescent="0.45">
      <c r="A3466" s="74">
        <v>2200</v>
      </c>
      <c r="B3466" s="74">
        <v>4633</v>
      </c>
      <c r="C3466" s="75">
        <v>210.26051784399999</v>
      </c>
      <c r="D3466" s="74">
        <v>120</v>
      </c>
      <c r="E3466" s="74" t="s">
        <v>9</v>
      </c>
      <c r="F3466" s="74" t="s">
        <v>3667</v>
      </c>
      <c r="G3466" s="58">
        <v>2</v>
      </c>
      <c r="H3466" s="74">
        <v>60</v>
      </c>
      <c r="I3466" s="74">
        <v>2079</v>
      </c>
    </row>
    <row r="3467" spans="1:9" ht="14.25" x14ac:dyDescent="0.45">
      <c r="A3467" s="74">
        <v>2200</v>
      </c>
      <c r="B3467" s="74">
        <v>32780</v>
      </c>
      <c r="C3467" s="75">
        <v>209.14651174900001</v>
      </c>
      <c r="D3467" s="74">
        <v>120</v>
      </c>
      <c r="E3467" s="74" t="s">
        <v>9</v>
      </c>
      <c r="F3467" s="74" t="s">
        <v>3667</v>
      </c>
      <c r="G3467" s="58">
        <v>2</v>
      </c>
      <c r="H3467" s="74">
        <v>60</v>
      </c>
      <c r="I3467" s="74">
        <v>2079</v>
      </c>
    </row>
    <row r="3468" spans="1:9" ht="14.25" x14ac:dyDescent="0.45">
      <c r="A3468" s="74">
        <v>2201</v>
      </c>
      <c r="B3468" s="74">
        <v>2377</v>
      </c>
      <c r="C3468" s="75">
        <v>123</v>
      </c>
      <c r="D3468" s="74">
        <v>120</v>
      </c>
      <c r="E3468" s="74" t="s">
        <v>8</v>
      </c>
      <c r="F3468" s="74" t="s">
        <v>3666</v>
      </c>
      <c r="G3468" s="58">
        <v>2</v>
      </c>
      <c r="H3468" s="74">
        <v>60</v>
      </c>
      <c r="I3468" s="74">
        <v>1620</v>
      </c>
    </row>
    <row r="3469" spans="1:9" ht="14.25" x14ac:dyDescent="0.45">
      <c r="A3469" s="74">
        <v>2202</v>
      </c>
      <c r="B3469" s="74">
        <v>20690</v>
      </c>
      <c r="C3469" s="75">
        <v>21.5276307269</v>
      </c>
      <c r="D3469" s="74">
        <v>125</v>
      </c>
      <c r="E3469" s="74" t="s">
        <v>9</v>
      </c>
      <c r="F3469" s="74" t="s">
        <v>3665</v>
      </c>
      <c r="G3469" s="58">
        <v>5</v>
      </c>
      <c r="H3469" s="74">
        <v>61</v>
      </c>
      <c r="I3469" s="74">
        <v>1475</v>
      </c>
    </row>
    <row r="3470" spans="1:9" ht="14.25" x14ac:dyDescent="0.45">
      <c r="A3470" s="74">
        <v>2203</v>
      </c>
      <c r="B3470" s="74">
        <v>46539</v>
      </c>
      <c r="C3470" s="75">
        <v>457</v>
      </c>
      <c r="D3470" s="74">
        <v>231</v>
      </c>
      <c r="E3470" s="74" t="s">
        <v>9</v>
      </c>
      <c r="F3470" s="74" t="s">
        <v>3661</v>
      </c>
      <c r="G3470" s="58">
        <v>2</v>
      </c>
      <c r="H3470" s="74">
        <v>59</v>
      </c>
      <c r="I3470" s="74">
        <v>1784</v>
      </c>
    </row>
    <row r="3471" spans="1:9" ht="14.25" x14ac:dyDescent="0.45">
      <c r="A3471" s="74">
        <v>2203</v>
      </c>
      <c r="B3471" s="74">
        <v>13672</v>
      </c>
      <c r="C3471" s="75">
        <v>0</v>
      </c>
      <c r="D3471" s="74">
        <v>0</v>
      </c>
      <c r="E3471" s="74" t="s">
        <v>9</v>
      </c>
      <c r="F3471" s="74" t="s">
        <v>3661</v>
      </c>
      <c r="G3471" s="58">
        <v>0</v>
      </c>
      <c r="H3471" s="74">
        <v>59</v>
      </c>
      <c r="I3471" s="74">
        <v>1784</v>
      </c>
    </row>
    <row r="3472" spans="1:9" ht="14.25" x14ac:dyDescent="0.45">
      <c r="A3472" s="74">
        <v>2203</v>
      </c>
      <c r="B3472" s="74">
        <v>26947</v>
      </c>
      <c r="C3472" s="75">
        <v>204</v>
      </c>
      <c r="D3472" s="74">
        <v>120</v>
      </c>
      <c r="E3472" s="74" t="s">
        <v>9</v>
      </c>
      <c r="F3472" s="74" t="s">
        <v>3661</v>
      </c>
      <c r="G3472" s="58">
        <v>2</v>
      </c>
      <c r="H3472" s="74">
        <v>59</v>
      </c>
      <c r="I3472" s="74">
        <v>1784</v>
      </c>
    </row>
    <row r="3473" spans="1:9" ht="14.25" x14ac:dyDescent="0.45">
      <c r="A3473" s="74">
        <v>2204</v>
      </c>
      <c r="B3473" s="74">
        <v>19124</v>
      </c>
      <c r="C3473" s="75">
        <v>156</v>
      </c>
      <c r="D3473" s="74">
        <v>120</v>
      </c>
      <c r="E3473" s="74" t="s">
        <v>8</v>
      </c>
      <c r="F3473" s="74" t="s">
        <v>3660</v>
      </c>
      <c r="G3473" s="58">
        <v>2</v>
      </c>
      <c r="H3473" s="74">
        <v>59</v>
      </c>
      <c r="I3473" s="74">
        <v>2350</v>
      </c>
    </row>
    <row r="3474" spans="1:9" ht="14.25" x14ac:dyDescent="0.45">
      <c r="A3474" s="74">
        <v>2205</v>
      </c>
      <c r="B3474" s="74">
        <v>70870</v>
      </c>
      <c r="C3474" s="75">
        <v>93</v>
      </c>
      <c r="D3474" s="74">
        <v>88</v>
      </c>
      <c r="E3474" s="74" t="s">
        <v>8</v>
      </c>
      <c r="F3474" s="74" t="s">
        <v>3656</v>
      </c>
      <c r="G3474" s="58">
        <v>2</v>
      </c>
      <c r="H3474" s="74">
        <v>62</v>
      </c>
      <c r="I3474" s="74">
        <v>1443</v>
      </c>
    </row>
    <row r="3475" spans="1:9" ht="14.25" x14ac:dyDescent="0.45">
      <c r="A3475" s="74">
        <v>2206</v>
      </c>
      <c r="B3475" s="74">
        <v>33758</v>
      </c>
      <c r="C3475" s="75">
        <v>17</v>
      </c>
      <c r="D3475" s="74">
        <v>50</v>
      </c>
      <c r="E3475" s="74" t="s">
        <v>14</v>
      </c>
      <c r="F3475" s="74" t="s">
        <v>3653</v>
      </c>
      <c r="G3475" s="58">
        <v>1</v>
      </c>
      <c r="H3475" s="74">
        <v>60</v>
      </c>
      <c r="I3475" s="74">
        <v>456</v>
      </c>
    </row>
    <row r="3476" spans="1:9" ht="14.25" x14ac:dyDescent="0.45">
      <c r="A3476" s="74">
        <v>2206</v>
      </c>
      <c r="B3476" s="74">
        <v>44032</v>
      </c>
      <c r="C3476" s="75">
        <v>27</v>
      </c>
      <c r="D3476" s="74">
        <v>50</v>
      </c>
      <c r="E3476" s="74" t="s">
        <v>14</v>
      </c>
      <c r="F3476" s="74" t="s">
        <v>3652</v>
      </c>
      <c r="G3476" s="58">
        <v>1</v>
      </c>
      <c r="H3476" s="74">
        <v>60</v>
      </c>
      <c r="I3476" s="74">
        <v>456</v>
      </c>
    </row>
    <row r="3477" spans="1:9" ht="14.25" x14ac:dyDescent="0.45">
      <c r="A3477" s="74">
        <v>2207</v>
      </c>
      <c r="B3477" s="74">
        <v>1662</v>
      </c>
      <c r="C3477" s="75">
        <v>0</v>
      </c>
      <c r="D3477" s="74">
        <v>0</v>
      </c>
      <c r="E3477" s="74" t="s">
        <v>12</v>
      </c>
      <c r="F3477" s="74" t="s">
        <v>3649</v>
      </c>
      <c r="G3477" s="58">
        <v>7</v>
      </c>
      <c r="H3477" s="74">
        <v>62</v>
      </c>
      <c r="I3477" s="74">
        <v>1360</v>
      </c>
    </row>
    <row r="3478" spans="1:9" ht="14.25" x14ac:dyDescent="0.45">
      <c r="A3478" s="74">
        <v>2208</v>
      </c>
      <c r="B3478" s="74">
        <v>71536</v>
      </c>
      <c r="C3478" s="75">
        <v>51</v>
      </c>
      <c r="D3478" s="74">
        <v>190</v>
      </c>
      <c r="E3478" s="74" t="s">
        <v>18</v>
      </c>
      <c r="F3478" s="74" t="s">
        <v>3645</v>
      </c>
      <c r="G3478" s="58">
        <v>2</v>
      </c>
      <c r="H3478" s="74">
        <v>62</v>
      </c>
      <c r="I3478" s="74">
        <v>789</v>
      </c>
    </row>
    <row r="3479" spans="1:9" ht="14.25" x14ac:dyDescent="0.45">
      <c r="A3479" s="74">
        <v>2209</v>
      </c>
      <c r="B3479" s="74">
        <v>27812</v>
      </c>
      <c r="C3479" s="75">
        <v>103.362579829</v>
      </c>
      <c r="D3479" s="74">
        <v>120</v>
      </c>
      <c r="E3479" s="74" t="s">
        <v>20</v>
      </c>
      <c r="F3479" s="74" t="s">
        <v>3644</v>
      </c>
      <c r="G3479" s="58">
        <v>15</v>
      </c>
      <c r="H3479" s="74">
        <v>62</v>
      </c>
      <c r="I3479" s="74">
        <v>705</v>
      </c>
    </row>
    <row r="3480" spans="1:9" ht="14.25" x14ac:dyDescent="0.45">
      <c r="A3480" s="74">
        <v>2210</v>
      </c>
      <c r="B3480" s="74">
        <v>47022</v>
      </c>
      <c r="C3480" s="75">
        <v>0</v>
      </c>
      <c r="D3480" s="74">
        <v>0</v>
      </c>
      <c r="E3480" s="74" t="s">
        <v>7</v>
      </c>
      <c r="F3480" s="74" t="s">
        <v>3637</v>
      </c>
      <c r="G3480" s="58">
        <v>0</v>
      </c>
      <c r="H3480" s="74">
        <v>59</v>
      </c>
      <c r="I3480" s="74">
        <v>1742</v>
      </c>
    </row>
    <row r="3481" spans="1:9" ht="14.25" x14ac:dyDescent="0.45">
      <c r="A3481" s="74">
        <v>2211</v>
      </c>
      <c r="B3481" s="74">
        <v>12835</v>
      </c>
      <c r="C3481" s="75">
        <v>0</v>
      </c>
      <c r="D3481" s="74">
        <v>0</v>
      </c>
      <c r="E3481" s="74" t="s">
        <v>18</v>
      </c>
      <c r="F3481" s="74" t="s">
        <v>3635</v>
      </c>
      <c r="G3481" s="58">
        <v>0</v>
      </c>
      <c r="H3481" s="74">
        <v>59</v>
      </c>
      <c r="I3481" s="74">
        <v>666</v>
      </c>
    </row>
    <row r="3482" spans="1:9" ht="14.25" x14ac:dyDescent="0.45">
      <c r="A3482" s="74">
        <v>2213</v>
      </c>
      <c r="B3482" s="74">
        <v>5551</v>
      </c>
      <c r="C3482" s="75">
        <v>0</v>
      </c>
      <c r="D3482" s="74">
        <v>0</v>
      </c>
      <c r="E3482" s="74" t="s">
        <v>9</v>
      </c>
      <c r="F3482" s="74" t="s">
        <v>3613</v>
      </c>
      <c r="G3482" s="58">
        <v>5</v>
      </c>
      <c r="H3482" s="74">
        <v>60</v>
      </c>
      <c r="I3482" s="74">
        <v>2107</v>
      </c>
    </row>
    <row r="3483" spans="1:9" ht="14.25" x14ac:dyDescent="0.45">
      <c r="A3483" s="74">
        <v>2214</v>
      </c>
      <c r="B3483" s="74">
        <v>48037</v>
      </c>
      <c r="C3483" s="75">
        <v>138.997885537</v>
      </c>
      <c r="D3483" s="74">
        <v>123</v>
      </c>
      <c r="E3483" s="74" t="s">
        <v>16</v>
      </c>
      <c r="F3483" s="74" t="s">
        <v>3608</v>
      </c>
      <c r="G3483" s="58">
        <v>2</v>
      </c>
      <c r="H3483" s="74">
        <v>61</v>
      </c>
      <c r="I3483" s="74">
        <v>1535</v>
      </c>
    </row>
    <row r="3484" spans="1:9" ht="14.25" x14ac:dyDescent="0.45">
      <c r="A3484" s="74">
        <v>2215</v>
      </c>
      <c r="B3484" s="74">
        <v>53138</v>
      </c>
      <c r="C3484" s="75">
        <v>165</v>
      </c>
      <c r="D3484" s="74">
        <v>128</v>
      </c>
      <c r="E3484" s="74" t="s">
        <v>9</v>
      </c>
      <c r="F3484" s="74" t="s">
        <v>3603</v>
      </c>
      <c r="G3484" s="58">
        <v>2</v>
      </c>
      <c r="H3484" s="74">
        <v>60</v>
      </c>
      <c r="I3484" s="74">
        <v>1273</v>
      </c>
    </row>
    <row r="3485" spans="1:9" ht="14.25" x14ac:dyDescent="0.45">
      <c r="A3485" s="74">
        <v>2215</v>
      </c>
      <c r="B3485" s="74">
        <v>12885</v>
      </c>
      <c r="C3485" s="75">
        <v>15</v>
      </c>
      <c r="D3485" s="74">
        <v>120</v>
      </c>
      <c r="E3485" s="74" t="s">
        <v>9</v>
      </c>
      <c r="F3485" s="74" t="s">
        <v>3602</v>
      </c>
      <c r="G3485" s="58">
        <v>10</v>
      </c>
      <c r="H3485" s="74">
        <v>60</v>
      </c>
      <c r="I3485" s="74">
        <v>1273</v>
      </c>
    </row>
    <row r="3486" spans="1:9" ht="14.25" x14ac:dyDescent="0.45">
      <c r="A3486" s="74">
        <v>2216</v>
      </c>
      <c r="B3486" s="74">
        <v>31930</v>
      </c>
      <c r="C3486" s="75">
        <v>71</v>
      </c>
      <c r="D3486" s="74">
        <v>120</v>
      </c>
      <c r="E3486" s="74" t="s">
        <v>8</v>
      </c>
      <c r="F3486" s="74" t="s">
        <v>3599</v>
      </c>
      <c r="G3486" s="58">
        <v>2</v>
      </c>
      <c r="H3486" s="74">
        <v>61</v>
      </c>
      <c r="I3486" s="74">
        <v>1304</v>
      </c>
    </row>
    <row r="3487" spans="1:9" ht="14.25" x14ac:dyDescent="0.45">
      <c r="A3487" s="74">
        <v>2217</v>
      </c>
      <c r="B3487" s="74">
        <v>51835</v>
      </c>
      <c r="C3487" s="75">
        <v>106.290912104</v>
      </c>
      <c r="D3487" s="74">
        <v>173</v>
      </c>
      <c r="E3487" s="74" t="s">
        <v>13</v>
      </c>
      <c r="F3487" s="74" t="s">
        <v>3592</v>
      </c>
      <c r="G3487" s="58">
        <v>46</v>
      </c>
      <c r="H3487" s="74">
        <v>60</v>
      </c>
      <c r="I3487" s="74">
        <v>1411</v>
      </c>
    </row>
    <row r="3488" spans="1:9" ht="14.25" x14ac:dyDescent="0.45">
      <c r="A3488" s="74">
        <v>2218</v>
      </c>
      <c r="B3488" s="74">
        <v>16391</v>
      </c>
      <c r="C3488" s="75">
        <v>58</v>
      </c>
      <c r="D3488" s="74">
        <v>122</v>
      </c>
      <c r="E3488" s="74" t="s">
        <v>13</v>
      </c>
      <c r="F3488" s="74" t="s">
        <v>3588</v>
      </c>
      <c r="G3488" s="58">
        <v>16</v>
      </c>
      <c r="H3488" s="74">
        <v>61</v>
      </c>
      <c r="I3488" s="74">
        <v>1543</v>
      </c>
    </row>
    <row r="3489" spans="1:9" ht="14.25" x14ac:dyDescent="0.45">
      <c r="A3489" s="74">
        <v>2218</v>
      </c>
      <c r="B3489" s="74">
        <v>47477</v>
      </c>
      <c r="C3489" s="75">
        <v>76</v>
      </c>
      <c r="D3489" s="74">
        <v>122</v>
      </c>
      <c r="E3489" s="74" t="s">
        <v>13</v>
      </c>
      <c r="F3489" s="74" t="s">
        <v>3587</v>
      </c>
      <c r="G3489" s="58">
        <v>16</v>
      </c>
      <c r="H3489" s="74">
        <v>61</v>
      </c>
      <c r="I3489" s="74">
        <v>1543</v>
      </c>
    </row>
    <row r="3490" spans="1:9" ht="14.25" x14ac:dyDescent="0.45">
      <c r="A3490" s="74">
        <v>2219</v>
      </c>
      <c r="B3490" s="74">
        <v>52665</v>
      </c>
      <c r="C3490" s="75">
        <v>205</v>
      </c>
      <c r="D3490" s="74">
        <v>121</v>
      </c>
      <c r="E3490" s="74" t="s">
        <v>9</v>
      </c>
      <c r="F3490" s="74" t="s">
        <v>3783</v>
      </c>
      <c r="G3490" s="58">
        <v>2</v>
      </c>
      <c r="H3490" s="74">
        <v>61</v>
      </c>
      <c r="I3490" s="74">
        <v>1720</v>
      </c>
    </row>
    <row r="3491" spans="1:9" ht="14.25" x14ac:dyDescent="0.45">
      <c r="A3491" s="74">
        <v>2220</v>
      </c>
      <c r="B3491" s="74">
        <v>12683</v>
      </c>
      <c r="C3491" s="75">
        <v>0</v>
      </c>
      <c r="D3491" s="74">
        <v>0</v>
      </c>
      <c r="E3491" s="74" t="s">
        <v>12</v>
      </c>
      <c r="F3491" s="74" t="s">
        <v>3582</v>
      </c>
      <c r="G3491" s="58">
        <v>0</v>
      </c>
      <c r="H3491" s="74">
        <v>62</v>
      </c>
      <c r="I3491" s="74">
        <v>910</v>
      </c>
    </row>
    <row r="3492" spans="1:9" ht="14.25" x14ac:dyDescent="0.45">
      <c r="A3492" s="74">
        <v>2221</v>
      </c>
      <c r="B3492" s="74">
        <v>24858</v>
      </c>
      <c r="C3492" s="75">
        <v>77</v>
      </c>
      <c r="D3492" s="74">
        <v>100</v>
      </c>
      <c r="E3492" s="74" t="s">
        <v>8</v>
      </c>
      <c r="F3492" s="74" t="s">
        <v>3581</v>
      </c>
      <c r="G3492" s="58">
        <v>2</v>
      </c>
      <c r="H3492" s="74">
        <v>62</v>
      </c>
      <c r="I3492" s="74">
        <v>543</v>
      </c>
    </row>
    <row r="3493" spans="1:9" ht="14.25" x14ac:dyDescent="0.45">
      <c r="A3493" s="74">
        <v>2222</v>
      </c>
      <c r="B3493" s="74">
        <v>30863</v>
      </c>
      <c r="C3493" s="75">
        <v>192</v>
      </c>
      <c r="D3493" s="74">
        <v>200</v>
      </c>
      <c r="E3493" s="74" t="s">
        <v>8</v>
      </c>
      <c r="F3493" s="74" t="s">
        <v>3575</v>
      </c>
      <c r="G3493" s="58">
        <v>2</v>
      </c>
      <c r="H3493" s="74">
        <v>60</v>
      </c>
      <c r="I3493" s="74">
        <v>581</v>
      </c>
    </row>
    <row r="3494" spans="1:9" ht="14.25" x14ac:dyDescent="0.45">
      <c r="A3494" s="74">
        <v>2223</v>
      </c>
      <c r="B3494" s="74">
        <v>25343</v>
      </c>
      <c r="C3494" s="75">
        <v>100</v>
      </c>
      <c r="D3494" s="74">
        <v>95</v>
      </c>
      <c r="E3494" s="74" t="s">
        <v>18</v>
      </c>
      <c r="F3494" s="74" t="s">
        <v>3574</v>
      </c>
      <c r="G3494" s="58">
        <v>30</v>
      </c>
      <c r="H3494" s="74">
        <v>59</v>
      </c>
      <c r="I3494" s="74">
        <v>1300</v>
      </c>
    </row>
    <row r="3495" spans="1:9" ht="14.25" x14ac:dyDescent="0.45">
      <c r="A3495" s="74">
        <v>2224</v>
      </c>
      <c r="B3495" s="74">
        <v>22526</v>
      </c>
      <c r="C3495" s="75">
        <v>0</v>
      </c>
      <c r="D3495" s="74">
        <v>0</v>
      </c>
      <c r="E3495" s="74" t="s">
        <v>14</v>
      </c>
      <c r="F3495" s="74" t="s">
        <v>3573</v>
      </c>
      <c r="G3495" s="58">
        <v>1</v>
      </c>
      <c r="H3495" s="74">
        <v>59</v>
      </c>
      <c r="I3495" s="74">
        <v>1242</v>
      </c>
    </row>
    <row r="3496" spans="1:9" ht="14.25" x14ac:dyDescent="0.45">
      <c r="A3496" s="74">
        <v>2224</v>
      </c>
      <c r="B3496" s="74">
        <v>68666</v>
      </c>
      <c r="C3496" s="75">
        <v>0</v>
      </c>
      <c r="D3496" s="74">
        <v>0</v>
      </c>
      <c r="E3496" s="74" t="s">
        <v>14</v>
      </c>
      <c r="F3496" s="74" t="s">
        <v>3573</v>
      </c>
      <c r="G3496" s="58">
        <v>1</v>
      </c>
      <c r="H3496" s="74">
        <v>59</v>
      </c>
      <c r="I3496" s="74">
        <v>1242</v>
      </c>
    </row>
    <row r="3497" spans="1:9" ht="14.25" x14ac:dyDescent="0.45">
      <c r="A3497" s="74">
        <v>2225</v>
      </c>
      <c r="B3497" s="74">
        <v>19886</v>
      </c>
      <c r="C3497" s="75">
        <v>35</v>
      </c>
      <c r="D3497" s="74">
        <v>83</v>
      </c>
      <c r="E3497" s="74" t="s">
        <v>11</v>
      </c>
      <c r="F3497" s="74" t="s">
        <v>3569</v>
      </c>
      <c r="G3497" s="58">
        <v>18</v>
      </c>
      <c r="H3497" s="74">
        <v>61</v>
      </c>
      <c r="I3497" s="74">
        <v>17</v>
      </c>
    </row>
    <row r="3498" spans="1:9" ht="14.25" x14ac:dyDescent="0.45">
      <c r="A3498" s="74">
        <v>2226</v>
      </c>
      <c r="B3498" s="74">
        <v>21090</v>
      </c>
      <c r="C3498" s="75">
        <v>147</v>
      </c>
      <c r="D3498" s="74">
        <v>90</v>
      </c>
      <c r="E3498" s="74" t="s">
        <v>7</v>
      </c>
      <c r="F3498" s="74" t="s">
        <v>3568</v>
      </c>
      <c r="G3498" s="58">
        <v>2</v>
      </c>
      <c r="H3498" s="74">
        <v>62</v>
      </c>
      <c r="I3498" s="74">
        <v>1900</v>
      </c>
    </row>
    <row r="3499" spans="1:9" ht="14.25" x14ac:dyDescent="0.45">
      <c r="A3499" s="74">
        <v>2227</v>
      </c>
      <c r="B3499" s="74">
        <v>74305</v>
      </c>
      <c r="C3499" s="75">
        <v>105</v>
      </c>
      <c r="D3499" s="74">
        <v>120</v>
      </c>
      <c r="E3499" s="74" t="s">
        <v>8</v>
      </c>
      <c r="F3499" s="74" t="s">
        <v>3567</v>
      </c>
      <c r="G3499" s="58">
        <v>4</v>
      </c>
      <c r="H3499" s="74">
        <v>59</v>
      </c>
      <c r="I3499" s="74">
        <v>2347</v>
      </c>
    </row>
    <row r="3500" spans="1:9" ht="14.25" x14ac:dyDescent="0.45">
      <c r="A3500" s="74">
        <v>2228</v>
      </c>
      <c r="B3500" s="74">
        <v>16605</v>
      </c>
      <c r="C3500" s="75">
        <v>0</v>
      </c>
      <c r="D3500" s="74">
        <v>0</v>
      </c>
      <c r="E3500" s="74" t="s">
        <v>7</v>
      </c>
      <c r="F3500" s="74" t="s">
        <v>3561</v>
      </c>
      <c r="G3500" s="58">
        <v>0</v>
      </c>
      <c r="H3500" s="74">
        <v>62</v>
      </c>
      <c r="I3500" s="74">
        <v>871</v>
      </c>
    </row>
    <row r="3501" spans="1:9" ht="14.25" x14ac:dyDescent="0.45">
      <c r="A3501" s="74">
        <v>2228</v>
      </c>
      <c r="B3501" s="74">
        <v>51027</v>
      </c>
      <c r="C3501" s="75">
        <v>158</v>
      </c>
      <c r="D3501" s="74">
        <v>120</v>
      </c>
      <c r="E3501" s="74" t="s">
        <v>7</v>
      </c>
      <c r="F3501" s="74" t="s">
        <v>3560</v>
      </c>
      <c r="G3501" s="58">
        <v>2</v>
      </c>
      <c r="H3501" s="74">
        <v>62</v>
      </c>
      <c r="I3501" s="74">
        <v>871</v>
      </c>
    </row>
    <row r="3502" spans="1:9" ht="14.25" x14ac:dyDescent="0.45">
      <c r="A3502" s="74">
        <v>2228</v>
      </c>
      <c r="B3502" s="74">
        <v>18264</v>
      </c>
      <c r="C3502" s="75">
        <v>156</v>
      </c>
      <c r="D3502" s="74">
        <v>120</v>
      </c>
      <c r="E3502" s="74" t="s">
        <v>7</v>
      </c>
      <c r="F3502" s="74" t="s">
        <v>3559</v>
      </c>
      <c r="G3502" s="58">
        <v>2</v>
      </c>
      <c r="H3502" s="74">
        <v>62</v>
      </c>
      <c r="I3502" s="74">
        <v>871</v>
      </c>
    </row>
    <row r="3503" spans="1:9" ht="14.25" x14ac:dyDescent="0.45">
      <c r="A3503" s="74">
        <v>2229</v>
      </c>
      <c r="B3503" s="74">
        <v>34221</v>
      </c>
      <c r="C3503" s="75">
        <v>30</v>
      </c>
      <c r="D3503" s="74">
        <v>40</v>
      </c>
      <c r="E3503" s="74" t="s">
        <v>11</v>
      </c>
      <c r="F3503" s="74" t="s">
        <v>3556</v>
      </c>
      <c r="G3503" s="58">
        <v>2</v>
      </c>
      <c r="H3503" s="74">
        <v>61</v>
      </c>
      <c r="I3503" s="74">
        <v>2324</v>
      </c>
    </row>
    <row r="3504" spans="1:9" ht="14.25" x14ac:dyDescent="0.45">
      <c r="A3504" s="74">
        <v>2229</v>
      </c>
      <c r="B3504" s="74">
        <v>4150</v>
      </c>
      <c r="C3504" s="75">
        <v>26</v>
      </c>
      <c r="D3504" s="74">
        <v>67</v>
      </c>
      <c r="E3504" s="74" t="s">
        <v>11</v>
      </c>
      <c r="F3504" s="74" t="s">
        <v>3556</v>
      </c>
      <c r="G3504" s="58">
        <v>16</v>
      </c>
      <c r="H3504" s="74">
        <v>61</v>
      </c>
      <c r="I3504" s="74">
        <v>2324</v>
      </c>
    </row>
    <row r="3505" spans="1:9" ht="14.25" x14ac:dyDescent="0.45">
      <c r="A3505" s="74">
        <v>2230</v>
      </c>
      <c r="B3505" s="74">
        <v>22936</v>
      </c>
      <c r="C3505" s="75">
        <v>86</v>
      </c>
      <c r="D3505" s="74">
        <v>89</v>
      </c>
      <c r="E3505" s="74" t="s">
        <v>12</v>
      </c>
      <c r="F3505" s="74" t="s">
        <v>3550</v>
      </c>
      <c r="G3505" s="58">
        <v>2</v>
      </c>
      <c r="H3505" s="74">
        <v>60</v>
      </c>
      <c r="I3505" s="74">
        <v>1994</v>
      </c>
    </row>
    <row r="3506" spans="1:9" ht="14.25" x14ac:dyDescent="0.45">
      <c r="A3506" s="74">
        <v>2230</v>
      </c>
      <c r="B3506" s="74">
        <v>41164</v>
      </c>
      <c r="C3506" s="75">
        <v>97</v>
      </c>
      <c r="D3506" s="74">
        <v>75</v>
      </c>
      <c r="E3506" s="74" t="s">
        <v>12</v>
      </c>
      <c r="F3506" s="74" t="s">
        <v>3550</v>
      </c>
      <c r="G3506" s="58">
        <v>2</v>
      </c>
      <c r="H3506" s="74">
        <v>60</v>
      </c>
      <c r="I3506" s="74">
        <v>1994</v>
      </c>
    </row>
    <row r="3507" spans="1:9" ht="14.25" x14ac:dyDescent="0.45">
      <c r="A3507" s="74">
        <v>2231</v>
      </c>
      <c r="B3507" s="74">
        <v>15559</v>
      </c>
      <c r="C3507" s="75">
        <v>0</v>
      </c>
      <c r="D3507" s="74">
        <v>0</v>
      </c>
      <c r="E3507" s="74" t="s">
        <v>12</v>
      </c>
      <c r="F3507" s="74" t="s">
        <v>3549</v>
      </c>
      <c r="G3507" s="58">
        <v>0</v>
      </c>
      <c r="H3507" s="74">
        <v>63</v>
      </c>
      <c r="I3507" s="74">
        <v>2424</v>
      </c>
    </row>
    <row r="3508" spans="1:9" ht="14.25" x14ac:dyDescent="0.45">
      <c r="A3508" s="74">
        <v>2231</v>
      </c>
      <c r="B3508" s="74">
        <v>15559</v>
      </c>
      <c r="C3508" s="75">
        <v>143</v>
      </c>
      <c r="D3508" s="74">
        <v>62</v>
      </c>
      <c r="E3508" s="74" t="s">
        <v>12</v>
      </c>
      <c r="F3508" s="74" t="s">
        <v>3549</v>
      </c>
      <c r="G3508" s="58">
        <v>1</v>
      </c>
      <c r="H3508" s="74">
        <v>61</v>
      </c>
      <c r="I3508" s="74">
        <v>89</v>
      </c>
    </row>
    <row r="3509" spans="1:9" ht="14.25" x14ac:dyDescent="0.45">
      <c r="A3509" s="74">
        <v>2232</v>
      </c>
      <c r="B3509" s="74">
        <v>17052</v>
      </c>
      <c r="C3509" s="75">
        <v>75</v>
      </c>
      <c r="D3509" s="74">
        <v>75</v>
      </c>
      <c r="E3509" s="74" t="s">
        <v>12</v>
      </c>
      <c r="F3509" s="74" t="s">
        <v>3548</v>
      </c>
      <c r="G3509" s="58">
        <v>2</v>
      </c>
      <c r="H3509" s="74">
        <v>61</v>
      </c>
      <c r="I3509" s="74">
        <v>1830</v>
      </c>
    </row>
    <row r="3510" spans="1:9" ht="14.25" x14ac:dyDescent="0.45">
      <c r="A3510" s="74">
        <v>2233</v>
      </c>
      <c r="B3510" s="74">
        <v>48642</v>
      </c>
      <c r="C3510" s="75">
        <v>31</v>
      </c>
      <c r="D3510" s="74">
        <v>92</v>
      </c>
      <c r="E3510" s="74" t="s">
        <v>12</v>
      </c>
      <c r="F3510" s="74" t="s">
        <v>3545</v>
      </c>
      <c r="G3510" s="58">
        <v>4</v>
      </c>
      <c r="H3510" s="74">
        <v>62</v>
      </c>
      <c r="I3510" s="74">
        <v>1331</v>
      </c>
    </row>
    <row r="3511" spans="1:9" ht="14.25" x14ac:dyDescent="0.45">
      <c r="A3511" s="74">
        <v>2234</v>
      </c>
      <c r="B3511" s="74">
        <v>47144</v>
      </c>
      <c r="C3511" s="75">
        <v>14</v>
      </c>
      <c r="D3511" s="74">
        <v>81</v>
      </c>
      <c r="E3511" s="74" t="s">
        <v>16</v>
      </c>
      <c r="F3511" s="74" t="s">
        <v>3544</v>
      </c>
      <c r="G3511" s="58">
        <v>3</v>
      </c>
      <c r="H3511" s="74">
        <v>60</v>
      </c>
      <c r="I3511" s="74">
        <v>2108</v>
      </c>
    </row>
    <row r="3512" spans="1:9" ht="14.25" x14ac:dyDescent="0.45">
      <c r="A3512" s="74">
        <v>2235</v>
      </c>
      <c r="B3512" s="74">
        <v>8924</v>
      </c>
      <c r="C3512" s="75">
        <v>0</v>
      </c>
      <c r="D3512" s="74">
        <v>0</v>
      </c>
      <c r="E3512" s="74" t="s">
        <v>13</v>
      </c>
      <c r="F3512" s="74" t="s">
        <v>3543</v>
      </c>
      <c r="G3512" s="58">
        <v>0</v>
      </c>
      <c r="H3512" s="74">
        <v>59</v>
      </c>
      <c r="I3512" s="74">
        <v>1489</v>
      </c>
    </row>
    <row r="3513" spans="1:9" ht="14.25" x14ac:dyDescent="0.45">
      <c r="A3513" s="74">
        <v>2236</v>
      </c>
      <c r="B3513" s="74">
        <v>14152</v>
      </c>
      <c r="C3513" s="75">
        <v>16.639507013900001</v>
      </c>
      <c r="D3513" s="74">
        <v>65</v>
      </c>
      <c r="E3513" s="74" t="s">
        <v>12</v>
      </c>
      <c r="F3513" s="74" t="s">
        <v>3538</v>
      </c>
      <c r="G3513" s="58">
        <v>1</v>
      </c>
      <c r="H3513" s="74">
        <v>62</v>
      </c>
      <c r="I3513" s="74">
        <v>1440</v>
      </c>
    </row>
    <row r="3514" spans="1:9" ht="14.25" x14ac:dyDescent="0.45">
      <c r="A3514" s="74">
        <v>2236</v>
      </c>
      <c r="B3514" s="74">
        <v>5001</v>
      </c>
      <c r="C3514" s="75">
        <v>0</v>
      </c>
      <c r="D3514" s="74">
        <v>0</v>
      </c>
      <c r="E3514" s="74" t="s">
        <v>12</v>
      </c>
      <c r="F3514" s="74" t="s">
        <v>3538</v>
      </c>
      <c r="G3514" s="58">
        <v>0</v>
      </c>
      <c r="H3514" s="74">
        <v>62</v>
      </c>
      <c r="I3514" s="74">
        <v>1440</v>
      </c>
    </row>
    <row r="3515" spans="1:9" ht="14.25" x14ac:dyDescent="0.45">
      <c r="A3515" s="74">
        <v>2237</v>
      </c>
      <c r="B3515" s="74">
        <v>26723</v>
      </c>
      <c r="C3515" s="75">
        <v>163</v>
      </c>
      <c r="D3515" s="74">
        <v>246</v>
      </c>
      <c r="E3515" s="74" t="s">
        <v>9</v>
      </c>
      <c r="F3515" s="74" t="s">
        <v>3534</v>
      </c>
      <c r="G3515" s="58">
        <v>16</v>
      </c>
      <c r="H3515" s="74">
        <v>59</v>
      </c>
      <c r="I3515" s="74">
        <v>2248</v>
      </c>
    </row>
    <row r="3516" spans="1:9" ht="14.25" x14ac:dyDescent="0.45">
      <c r="A3516" s="74">
        <v>2238</v>
      </c>
      <c r="B3516" s="74">
        <v>30409</v>
      </c>
      <c r="C3516" s="75">
        <v>28</v>
      </c>
      <c r="D3516" s="74">
        <v>70</v>
      </c>
      <c r="E3516" s="74" t="s">
        <v>12</v>
      </c>
      <c r="F3516" s="74" t="s">
        <v>3527</v>
      </c>
      <c r="G3516" s="58">
        <v>16</v>
      </c>
      <c r="H3516" s="74">
        <v>61</v>
      </c>
      <c r="I3516" s="74">
        <v>2774</v>
      </c>
    </row>
    <row r="3517" spans="1:9" ht="14.25" x14ac:dyDescent="0.45">
      <c r="A3517" s="74">
        <v>2238</v>
      </c>
      <c r="B3517" s="74">
        <v>29280</v>
      </c>
      <c r="C3517" s="75">
        <v>0</v>
      </c>
      <c r="D3517" s="74">
        <v>0</v>
      </c>
      <c r="E3517" s="74" t="s">
        <v>12</v>
      </c>
      <c r="F3517" s="74" t="s">
        <v>3527</v>
      </c>
      <c r="G3517" s="58">
        <v>0</v>
      </c>
      <c r="H3517" s="74">
        <v>61</v>
      </c>
      <c r="I3517" s="74">
        <v>2774</v>
      </c>
    </row>
    <row r="3518" spans="1:9" ht="14.25" x14ac:dyDescent="0.45">
      <c r="A3518" s="74">
        <v>2238</v>
      </c>
      <c r="B3518" s="74">
        <v>20032</v>
      </c>
      <c r="C3518" s="75">
        <v>0</v>
      </c>
      <c r="D3518" s="74">
        <v>0</v>
      </c>
      <c r="E3518" s="74" t="s">
        <v>12</v>
      </c>
      <c r="F3518" s="74" t="s">
        <v>3527</v>
      </c>
      <c r="G3518" s="58">
        <v>0</v>
      </c>
      <c r="H3518" s="74">
        <v>61</v>
      </c>
      <c r="I3518" s="74">
        <v>2774</v>
      </c>
    </row>
    <row r="3519" spans="1:9" ht="14.25" x14ac:dyDescent="0.45">
      <c r="A3519" s="74">
        <v>2239</v>
      </c>
      <c r="B3519" s="74">
        <v>36854</v>
      </c>
      <c r="C3519" s="75">
        <v>0</v>
      </c>
      <c r="D3519" s="74">
        <v>0</v>
      </c>
      <c r="E3519" s="74" t="s">
        <v>13</v>
      </c>
      <c r="F3519" s="74" t="s">
        <v>3525</v>
      </c>
      <c r="G3519" s="58">
        <v>0</v>
      </c>
      <c r="H3519" s="74">
        <v>61</v>
      </c>
      <c r="I3519" s="74">
        <v>823</v>
      </c>
    </row>
    <row r="3520" spans="1:9" ht="14.25" x14ac:dyDescent="0.45">
      <c r="A3520" s="74">
        <v>2239</v>
      </c>
      <c r="B3520" s="74">
        <v>24272</v>
      </c>
      <c r="C3520" s="75">
        <v>272</v>
      </c>
      <c r="D3520" s="74">
        <v>240</v>
      </c>
      <c r="E3520" s="74" t="s">
        <v>13</v>
      </c>
      <c r="F3520" s="74" t="s">
        <v>3525</v>
      </c>
      <c r="G3520" s="58">
        <v>2</v>
      </c>
      <c r="H3520" s="74">
        <v>61</v>
      </c>
      <c r="I3520" s="74">
        <v>823</v>
      </c>
    </row>
    <row r="3521" spans="1:9" ht="14.25" x14ac:dyDescent="0.45">
      <c r="A3521" s="74">
        <v>2240</v>
      </c>
      <c r="B3521" s="74">
        <v>71575</v>
      </c>
      <c r="C3521" s="75">
        <v>79</v>
      </c>
      <c r="D3521" s="74">
        <v>122</v>
      </c>
      <c r="E3521" s="74" t="s">
        <v>7</v>
      </c>
      <c r="F3521" s="74" t="s">
        <v>3307</v>
      </c>
      <c r="G3521" s="58">
        <v>2</v>
      </c>
      <c r="H3521" s="74">
        <v>60</v>
      </c>
      <c r="I3521" s="74">
        <v>348</v>
      </c>
    </row>
    <row r="3522" spans="1:9" ht="14.25" x14ac:dyDescent="0.45">
      <c r="A3522" s="74">
        <v>2241</v>
      </c>
      <c r="B3522" s="74">
        <v>44644</v>
      </c>
      <c r="C3522" s="75">
        <v>80</v>
      </c>
      <c r="D3522" s="74">
        <v>78</v>
      </c>
      <c r="E3522" s="74" t="s">
        <v>7</v>
      </c>
      <c r="F3522" s="74" t="s">
        <v>1188</v>
      </c>
      <c r="G3522" s="58">
        <v>0</v>
      </c>
      <c r="H3522" s="74">
        <v>60</v>
      </c>
      <c r="I3522" s="74">
        <v>2696</v>
      </c>
    </row>
    <row r="3523" spans="1:9" ht="14.25" x14ac:dyDescent="0.45">
      <c r="A3523" s="74">
        <v>2241</v>
      </c>
      <c r="B3523" s="74">
        <v>11912</v>
      </c>
      <c r="C3523" s="75">
        <v>47</v>
      </c>
      <c r="D3523" s="74">
        <v>46</v>
      </c>
      <c r="E3523" s="74" t="s">
        <v>7</v>
      </c>
      <c r="F3523" s="74" t="s">
        <v>1188</v>
      </c>
      <c r="G3523" s="58">
        <v>0</v>
      </c>
      <c r="H3523" s="74">
        <v>60</v>
      </c>
      <c r="I3523" s="74">
        <v>2696</v>
      </c>
    </row>
    <row r="3524" spans="1:9" ht="14.25" x14ac:dyDescent="0.45">
      <c r="A3524" s="74">
        <v>2242</v>
      </c>
      <c r="B3524" s="74">
        <v>41366</v>
      </c>
      <c r="C3524" s="75">
        <v>32</v>
      </c>
      <c r="D3524" s="74">
        <v>75</v>
      </c>
      <c r="E3524" s="74" t="s">
        <v>12</v>
      </c>
      <c r="F3524" s="74" t="s">
        <v>1187</v>
      </c>
      <c r="G3524" s="58">
        <v>1</v>
      </c>
      <c r="H3524" s="74">
        <v>60</v>
      </c>
      <c r="I3524" s="74">
        <v>2124</v>
      </c>
    </row>
    <row r="3525" spans="1:9" ht="14.25" x14ac:dyDescent="0.45">
      <c r="A3525" s="74">
        <v>2243</v>
      </c>
      <c r="B3525" s="74">
        <v>1012</v>
      </c>
      <c r="C3525" s="75">
        <v>224</v>
      </c>
      <c r="D3525" s="74">
        <v>240</v>
      </c>
      <c r="E3525" s="74" t="s">
        <v>9</v>
      </c>
      <c r="F3525" s="74" t="s">
        <v>1186</v>
      </c>
      <c r="G3525" s="58">
        <v>2</v>
      </c>
      <c r="H3525" s="74">
        <v>61</v>
      </c>
      <c r="I3525" s="74">
        <v>1376</v>
      </c>
    </row>
    <row r="3526" spans="1:9" ht="14.25" x14ac:dyDescent="0.45">
      <c r="A3526" s="74">
        <v>2244</v>
      </c>
      <c r="B3526" s="74">
        <v>1370</v>
      </c>
      <c r="C3526" s="75">
        <v>117</v>
      </c>
      <c r="D3526" s="74">
        <v>150</v>
      </c>
      <c r="E3526" s="74" t="s">
        <v>13</v>
      </c>
      <c r="F3526" s="74" t="s">
        <v>1185</v>
      </c>
      <c r="G3526" s="58">
        <v>2</v>
      </c>
      <c r="H3526" s="74">
        <v>61</v>
      </c>
      <c r="I3526" s="74">
        <v>2677</v>
      </c>
    </row>
    <row r="3527" spans="1:9" ht="14.25" x14ac:dyDescent="0.45">
      <c r="A3527" s="74">
        <v>2245</v>
      </c>
      <c r="B3527" s="74">
        <v>25120</v>
      </c>
      <c r="C3527" s="75">
        <v>41</v>
      </c>
      <c r="D3527" s="74">
        <v>65</v>
      </c>
      <c r="E3527" s="74" t="s">
        <v>11</v>
      </c>
      <c r="F3527" s="74" t="s">
        <v>1184</v>
      </c>
      <c r="G3527" s="58">
        <v>24</v>
      </c>
      <c r="H3527" s="74">
        <v>60</v>
      </c>
      <c r="I3527" s="74">
        <v>2134</v>
      </c>
    </row>
    <row r="3528" spans="1:9" ht="14.25" x14ac:dyDescent="0.45">
      <c r="A3528" s="74">
        <v>2245</v>
      </c>
      <c r="B3528" s="74">
        <v>36911</v>
      </c>
      <c r="C3528" s="75">
        <v>6</v>
      </c>
      <c r="D3528" s="74">
        <v>10</v>
      </c>
      <c r="E3528" s="74" t="s">
        <v>11</v>
      </c>
      <c r="F3528" s="74" t="s">
        <v>1182</v>
      </c>
      <c r="G3528" s="58">
        <v>24</v>
      </c>
      <c r="H3528" s="74">
        <v>60</v>
      </c>
      <c r="I3528" s="74">
        <v>2134</v>
      </c>
    </row>
    <row r="3529" spans="1:9" ht="14.25" x14ac:dyDescent="0.45">
      <c r="A3529" s="74">
        <v>2245</v>
      </c>
      <c r="B3529" s="74">
        <v>43139</v>
      </c>
      <c r="C3529" s="75">
        <v>0</v>
      </c>
      <c r="D3529" s="74">
        <v>0</v>
      </c>
      <c r="E3529" s="74" t="s">
        <v>11</v>
      </c>
      <c r="F3529" s="74" t="s">
        <v>1183</v>
      </c>
      <c r="G3529" s="58">
        <v>0</v>
      </c>
      <c r="H3529" s="74">
        <v>60</v>
      </c>
      <c r="I3529" s="74">
        <v>2134</v>
      </c>
    </row>
    <row r="3530" spans="1:9" ht="14.25" x14ac:dyDescent="0.45">
      <c r="A3530" s="74">
        <v>2245</v>
      </c>
      <c r="B3530" s="74">
        <v>67511</v>
      </c>
      <c r="C3530" s="75">
        <v>26</v>
      </c>
      <c r="D3530" s="74">
        <v>41</v>
      </c>
      <c r="E3530" s="74" t="s">
        <v>11</v>
      </c>
      <c r="F3530" s="74" t="s">
        <v>1182</v>
      </c>
      <c r="G3530" s="58">
        <v>24</v>
      </c>
      <c r="H3530" s="74">
        <v>60</v>
      </c>
      <c r="I3530" s="74">
        <v>2134</v>
      </c>
    </row>
    <row r="3531" spans="1:9" ht="14.25" x14ac:dyDescent="0.45">
      <c r="A3531" s="74">
        <v>2246</v>
      </c>
      <c r="B3531" s="74">
        <v>9754</v>
      </c>
      <c r="C3531" s="75">
        <v>100</v>
      </c>
      <c r="D3531" s="74">
        <v>360</v>
      </c>
      <c r="E3531" s="74" t="s">
        <v>8</v>
      </c>
      <c r="F3531" s="74" t="s">
        <v>1181</v>
      </c>
      <c r="G3531" s="58">
        <v>23</v>
      </c>
      <c r="H3531" s="74">
        <v>61</v>
      </c>
      <c r="I3531" s="74">
        <v>1934</v>
      </c>
    </row>
    <row r="3532" spans="1:9" ht="14.25" x14ac:dyDescent="0.45">
      <c r="A3532" s="74">
        <v>2247</v>
      </c>
      <c r="B3532" s="74">
        <v>20016</v>
      </c>
      <c r="C3532" s="75">
        <v>48</v>
      </c>
      <c r="D3532" s="74">
        <v>122</v>
      </c>
      <c r="E3532" s="74" t="s">
        <v>7</v>
      </c>
      <c r="F3532" s="74" t="s">
        <v>1180</v>
      </c>
      <c r="G3532" s="58">
        <v>32</v>
      </c>
      <c r="H3532" s="74">
        <v>61</v>
      </c>
      <c r="I3532" s="74">
        <v>2510</v>
      </c>
    </row>
    <row r="3533" spans="1:9" ht="14.25" x14ac:dyDescent="0.45">
      <c r="A3533" s="74">
        <v>2248</v>
      </c>
      <c r="B3533" s="74">
        <v>5373</v>
      </c>
      <c r="C3533" s="75">
        <v>38</v>
      </c>
      <c r="D3533" s="74">
        <v>115</v>
      </c>
      <c r="E3533" s="74" t="s">
        <v>8</v>
      </c>
      <c r="F3533" s="74" t="s">
        <v>1179</v>
      </c>
      <c r="G3533" s="58">
        <v>16</v>
      </c>
      <c r="H3533" s="74">
        <v>61</v>
      </c>
      <c r="I3533" s="74">
        <v>1410</v>
      </c>
    </row>
    <row r="3534" spans="1:9" ht="14.25" x14ac:dyDescent="0.45">
      <c r="A3534" s="74">
        <v>2249</v>
      </c>
      <c r="B3534" s="74">
        <v>47698</v>
      </c>
      <c r="C3534" s="75">
        <v>168</v>
      </c>
      <c r="D3534" s="74">
        <v>95</v>
      </c>
      <c r="E3534" s="74" t="s">
        <v>9</v>
      </c>
      <c r="F3534" s="74" t="s">
        <v>1178</v>
      </c>
      <c r="G3534" s="58">
        <v>2</v>
      </c>
      <c r="H3534" s="74">
        <v>62</v>
      </c>
      <c r="I3534" s="74">
        <v>1777</v>
      </c>
    </row>
    <row r="3535" spans="1:9" ht="14.25" x14ac:dyDescent="0.45">
      <c r="A3535" s="74">
        <v>2250</v>
      </c>
      <c r="B3535" s="74">
        <v>13742</v>
      </c>
      <c r="C3535" s="75">
        <v>55.992769701500002</v>
      </c>
      <c r="D3535" s="74">
        <v>124</v>
      </c>
      <c r="E3535" s="74" t="s">
        <v>8</v>
      </c>
      <c r="F3535" s="74" t="s">
        <v>1177</v>
      </c>
      <c r="G3535" s="58">
        <v>4</v>
      </c>
      <c r="H3535" s="74">
        <v>59</v>
      </c>
      <c r="I3535" s="74">
        <v>2454</v>
      </c>
    </row>
    <row r="3536" spans="1:9" ht="14.25" x14ac:dyDescent="0.45">
      <c r="A3536" s="74">
        <v>2251</v>
      </c>
      <c r="B3536" s="74">
        <v>25344</v>
      </c>
      <c r="C3536" s="75">
        <v>28</v>
      </c>
      <c r="D3536" s="74">
        <v>58</v>
      </c>
      <c r="E3536" s="74" t="s">
        <v>15</v>
      </c>
      <c r="F3536" s="74" t="s">
        <v>1176</v>
      </c>
      <c r="G3536" s="58">
        <v>5</v>
      </c>
      <c r="H3536" s="74">
        <v>62</v>
      </c>
      <c r="I3536" s="74">
        <v>1391</v>
      </c>
    </row>
    <row r="3537" spans="1:9" ht="14.25" x14ac:dyDescent="0.45">
      <c r="A3537" s="74">
        <v>2252</v>
      </c>
      <c r="B3537" s="74">
        <v>21083</v>
      </c>
      <c r="C3537" s="75">
        <v>8</v>
      </c>
      <c r="D3537" s="74">
        <v>125</v>
      </c>
      <c r="E3537" s="74" t="s">
        <v>16</v>
      </c>
      <c r="F3537" s="74" t="s">
        <v>1175</v>
      </c>
      <c r="G3537" s="58">
        <v>2</v>
      </c>
      <c r="H3537" s="74">
        <v>60</v>
      </c>
      <c r="I3537" s="74">
        <v>2004</v>
      </c>
    </row>
    <row r="3538" spans="1:9" ht="14.25" x14ac:dyDescent="0.45">
      <c r="A3538" s="74">
        <v>2253</v>
      </c>
      <c r="B3538" s="74">
        <v>40536</v>
      </c>
      <c r="C3538" s="75">
        <v>178</v>
      </c>
      <c r="D3538" s="74">
        <v>236</v>
      </c>
      <c r="E3538" s="74" t="s">
        <v>7</v>
      </c>
      <c r="F3538" s="74" t="s">
        <v>1171</v>
      </c>
      <c r="G3538" s="58">
        <v>25</v>
      </c>
      <c r="H3538" s="74">
        <v>62</v>
      </c>
      <c r="I3538" s="74">
        <v>1901</v>
      </c>
    </row>
    <row r="3539" spans="1:9" ht="14.25" x14ac:dyDescent="0.45">
      <c r="A3539" s="74">
        <v>2254</v>
      </c>
      <c r="B3539" s="74">
        <v>16412</v>
      </c>
      <c r="C3539" s="75">
        <v>70</v>
      </c>
      <c r="D3539" s="74">
        <v>120</v>
      </c>
      <c r="E3539" s="74" t="s">
        <v>8</v>
      </c>
      <c r="F3539" s="74" t="s">
        <v>1170</v>
      </c>
      <c r="G3539" s="58">
        <v>2</v>
      </c>
      <c r="H3539" s="74">
        <v>60</v>
      </c>
      <c r="I3539" s="74">
        <v>1404</v>
      </c>
    </row>
    <row r="3540" spans="1:9" ht="14.25" x14ac:dyDescent="0.45">
      <c r="A3540" s="74">
        <v>2255</v>
      </c>
      <c r="B3540" s="74">
        <v>22716</v>
      </c>
      <c r="C3540" s="75">
        <v>67</v>
      </c>
      <c r="D3540" s="74">
        <v>130</v>
      </c>
      <c r="E3540" s="74" t="s">
        <v>13</v>
      </c>
      <c r="F3540" s="74" t="s">
        <v>1169</v>
      </c>
      <c r="G3540" s="58">
        <v>4</v>
      </c>
      <c r="H3540" s="74">
        <v>59</v>
      </c>
      <c r="I3540" s="74">
        <v>95</v>
      </c>
    </row>
    <row r="3541" spans="1:9" ht="14.25" x14ac:dyDescent="0.45">
      <c r="A3541" s="74">
        <v>2256</v>
      </c>
      <c r="B3541" s="74">
        <v>54581</v>
      </c>
      <c r="C3541" s="75">
        <v>45</v>
      </c>
      <c r="D3541" s="74">
        <v>122</v>
      </c>
      <c r="E3541" s="74" t="s">
        <v>9</v>
      </c>
      <c r="F3541" s="74" t="s">
        <v>1168</v>
      </c>
      <c r="G3541" s="58">
        <v>5</v>
      </c>
      <c r="H3541" s="74">
        <v>59</v>
      </c>
      <c r="I3541" s="74">
        <v>2248</v>
      </c>
    </row>
    <row r="3542" spans="1:9" ht="14.25" x14ac:dyDescent="0.45">
      <c r="A3542" s="74">
        <v>2257</v>
      </c>
      <c r="B3542" s="74">
        <v>17783</v>
      </c>
      <c r="C3542" s="75">
        <v>79</v>
      </c>
      <c r="D3542" s="74">
        <v>130</v>
      </c>
      <c r="E3542" s="74" t="s">
        <v>8</v>
      </c>
      <c r="F3542" s="74" t="s">
        <v>1167</v>
      </c>
      <c r="G3542" s="58">
        <v>23</v>
      </c>
      <c r="H3542" s="74">
        <v>61</v>
      </c>
      <c r="I3542" s="74">
        <v>1337</v>
      </c>
    </row>
    <row r="3543" spans="1:9" ht="14.25" x14ac:dyDescent="0.45">
      <c r="A3543" s="74">
        <v>2258</v>
      </c>
      <c r="B3543" s="74">
        <v>17902</v>
      </c>
      <c r="C3543" s="75">
        <v>59</v>
      </c>
      <c r="D3543" s="74">
        <v>220</v>
      </c>
      <c r="E3543" s="74" t="s">
        <v>9</v>
      </c>
      <c r="F3543" s="74" t="s">
        <v>3192</v>
      </c>
      <c r="G3543" s="58">
        <v>10</v>
      </c>
      <c r="H3543" s="74">
        <v>59</v>
      </c>
      <c r="I3543" s="74">
        <v>2476</v>
      </c>
    </row>
    <row r="3544" spans="1:9" ht="14.25" x14ac:dyDescent="0.45">
      <c r="A3544" s="74">
        <v>2258</v>
      </c>
      <c r="B3544" s="74">
        <v>37631</v>
      </c>
      <c r="C3544" s="75">
        <v>156</v>
      </c>
      <c r="D3544" s="74">
        <v>130</v>
      </c>
      <c r="E3544" s="74" t="s">
        <v>9</v>
      </c>
      <c r="F3544" s="74" t="s">
        <v>3191</v>
      </c>
      <c r="G3544" s="58">
        <v>2</v>
      </c>
      <c r="H3544" s="74">
        <v>59</v>
      </c>
      <c r="I3544" s="74">
        <v>2476</v>
      </c>
    </row>
    <row r="3545" spans="1:9" ht="14.25" x14ac:dyDescent="0.45">
      <c r="A3545" s="74">
        <v>2258</v>
      </c>
      <c r="B3545" s="74">
        <v>52005</v>
      </c>
      <c r="C3545" s="75">
        <v>322</v>
      </c>
      <c r="D3545" s="74">
        <v>260</v>
      </c>
      <c r="E3545" s="74" t="s">
        <v>9</v>
      </c>
      <c r="F3545" s="74" t="s">
        <v>3191</v>
      </c>
      <c r="G3545" s="58">
        <v>2</v>
      </c>
      <c r="H3545" s="74">
        <v>59</v>
      </c>
      <c r="I3545" s="74">
        <v>2476</v>
      </c>
    </row>
    <row r="3546" spans="1:9" ht="14.25" x14ac:dyDescent="0.45">
      <c r="A3546" s="74">
        <v>2258</v>
      </c>
      <c r="B3546" s="74">
        <v>3144</v>
      </c>
      <c r="C3546" s="75">
        <v>171</v>
      </c>
      <c r="D3546" s="74">
        <v>125</v>
      </c>
      <c r="E3546" s="74" t="s">
        <v>9</v>
      </c>
      <c r="F3546" s="74" t="s">
        <v>3190</v>
      </c>
      <c r="G3546" s="58">
        <v>2</v>
      </c>
      <c r="H3546" s="74">
        <v>60</v>
      </c>
      <c r="I3546" s="74">
        <v>40</v>
      </c>
    </row>
    <row r="3547" spans="1:9" ht="14.25" x14ac:dyDescent="0.45">
      <c r="A3547" s="74">
        <v>2259</v>
      </c>
      <c r="B3547" s="74">
        <v>45460</v>
      </c>
      <c r="C3547" s="75">
        <v>157</v>
      </c>
      <c r="D3547" s="74">
        <v>105</v>
      </c>
      <c r="E3547" s="74" t="s">
        <v>7</v>
      </c>
      <c r="F3547" s="74" t="s">
        <v>1166</v>
      </c>
      <c r="G3547" s="58">
        <v>2</v>
      </c>
      <c r="H3547" s="74">
        <v>59</v>
      </c>
      <c r="I3547" s="74">
        <v>405</v>
      </c>
    </row>
    <row r="3548" spans="1:9" ht="14.25" x14ac:dyDescent="0.45">
      <c r="A3548" s="74">
        <v>2260</v>
      </c>
      <c r="B3548" s="74">
        <v>46872</v>
      </c>
      <c r="C3548" s="75">
        <v>132</v>
      </c>
      <c r="D3548" s="74">
        <v>128</v>
      </c>
      <c r="E3548" s="74" t="s">
        <v>8</v>
      </c>
      <c r="F3548" s="74" t="s">
        <v>1165</v>
      </c>
      <c r="G3548" s="58">
        <v>2</v>
      </c>
      <c r="H3548" s="74">
        <v>59</v>
      </c>
      <c r="I3548" s="74">
        <v>1523</v>
      </c>
    </row>
    <row r="3549" spans="1:9" ht="14.25" x14ac:dyDescent="0.45">
      <c r="A3549" s="74">
        <v>2261</v>
      </c>
      <c r="B3549" s="74">
        <v>47315</v>
      </c>
      <c r="C3549" s="75">
        <v>99.668253281399998</v>
      </c>
      <c r="D3549" s="74">
        <v>203</v>
      </c>
      <c r="E3549" s="74" t="s">
        <v>8</v>
      </c>
      <c r="F3549" s="74" t="s">
        <v>1164</v>
      </c>
      <c r="G3549" s="58">
        <v>4</v>
      </c>
      <c r="H3549" s="74">
        <v>61</v>
      </c>
      <c r="I3549" s="74">
        <v>2097</v>
      </c>
    </row>
    <row r="3550" spans="1:9" ht="14.25" x14ac:dyDescent="0.45">
      <c r="A3550" s="74">
        <v>2262</v>
      </c>
      <c r="B3550" s="74">
        <v>35795</v>
      </c>
      <c r="C3550" s="75">
        <v>159</v>
      </c>
      <c r="D3550" s="74">
        <v>120</v>
      </c>
      <c r="E3550" s="74" t="s">
        <v>9</v>
      </c>
      <c r="F3550" s="74" t="s">
        <v>3292</v>
      </c>
      <c r="G3550" s="58">
        <v>2</v>
      </c>
      <c r="H3550" s="74">
        <v>61</v>
      </c>
      <c r="I3550" s="74">
        <v>2584</v>
      </c>
    </row>
    <row r="3551" spans="1:9" ht="14.25" x14ac:dyDescent="0.45">
      <c r="A3551" s="74">
        <v>2262</v>
      </c>
      <c r="B3551" s="74">
        <v>50875</v>
      </c>
      <c r="C3551" s="75">
        <v>89</v>
      </c>
      <c r="D3551" s="74">
        <v>120</v>
      </c>
      <c r="E3551" s="74" t="s">
        <v>9</v>
      </c>
      <c r="F3551" s="74" t="s">
        <v>3292</v>
      </c>
      <c r="G3551" s="58">
        <v>25</v>
      </c>
      <c r="H3551" s="74">
        <v>61</v>
      </c>
      <c r="I3551" s="74">
        <v>2584</v>
      </c>
    </row>
    <row r="3552" spans="1:9" ht="14.25" x14ac:dyDescent="0.45">
      <c r="A3552" s="74">
        <v>2262</v>
      </c>
      <c r="B3552" s="74">
        <v>6649</v>
      </c>
      <c r="C3552" s="75">
        <v>235</v>
      </c>
      <c r="D3552" s="74">
        <v>120</v>
      </c>
      <c r="E3552" s="74" t="s">
        <v>9</v>
      </c>
      <c r="F3552" s="74" t="s">
        <v>3294</v>
      </c>
      <c r="G3552" s="58">
        <v>2</v>
      </c>
      <c r="H3552" s="74">
        <v>61</v>
      </c>
      <c r="I3552" s="74">
        <v>2585</v>
      </c>
    </row>
    <row r="3553" spans="1:9" ht="14.25" x14ac:dyDescent="0.45">
      <c r="A3553" s="74">
        <v>2262</v>
      </c>
      <c r="B3553" s="74">
        <v>75313</v>
      </c>
      <c r="C3553" s="75">
        <v>114</v>
      </c>
      <c r="D3553" s="74">
        <v>120</v>
      </c>
      <c r="E3553" s="74" t="s">
        <v>9</v>
      </c>
      <c r="F3553" s="74" t="s">
        <v>3293</v>
      </c>
      <c r="G3553" s="58">
        <v>25</v>
      </c>
      <c r="H3553" s="74">
        <v>61</v>
      </c>
      <c r="I3553" s="74">
        <v>2584</v>
      </c>
    </row>
    <row r="3554" spans="1:9" ht="14.25" x14ac:dyDescent="0.45">
      <c r="A3554" s="74">
        <v>2262</v>
      </c>
      <c r="B3554" s="74">
        <v>53272</v>
      </c>
      <c r="C3554" s="75">
        <v>114</v>
      </c>
      <c r="D3554" s="74">
        <v>120</v>
      </c>
      <c r="E3554" s="74" t="s">
        <v>9</v>
      </c>
      <c r="F3554" s="74" t="s">
        <v>3292</v>
      </c>
      <c r="G3554" s="58">
        <v>25</v>
      </c>
      <c r="H3554" s="74">
        <v>61</v>
      </c>
      <c r="I3554" s="74">
        <v>2584</v>
      </c>
    </row>
    <row r="3555" spans="1:9" ht="14.25" x14ac:dyDescent="0.45">
      <c r="A3555" s="74">
        <v>2262</v>
      </c>
      <c r="B3555" s="74">
        <v>61481</v>
      </c>
      <c r="C3555" s="75">
        <v>0</v>
      </c>
      <c r="D3555" s="74">
        <v>0</v>
      </c>
      <c r="E3555" s="74" t="s">
        <v>9</v>
      </c>
      <c r="F3555" s="74" t="s">
        <v>3292</v>
      </c>
      <c r="G3555" s="58">
        <v>0</v>
      </c>
      <c r="H3555" s="74">
        <v>64</v>
      </c>
      <c r="I3555" s="74">
        <v>1612</v>
      </c>
    </row>
    <row r="3556" spans="1:9" ht="14.25" x14ac:dyDescent="0.45">
      <c r="A3556" s="74">
        <v>2262</v>
      </c>
      <c r="B3556" s="74">
        <v>61482</v>
      </c>
      <c r="C3556" s="75">
        <v>23.544503469399999</v>
      </c>
      <c r="D3556" s="74">
        <v>0</v>
      </c>
      <c r="E3556" s="74" t="s">
        <v>9</v>
      </c>
      <c r="F3556" s="74" t="s">
        <v>3292</v>
      </c>
      <c r="G3556" s="58">
        <v>0</v>
      </c>
      <c r="H3556" s="74">
        <v>64</v>
      </c>
      <c r="I3556" s="74">
        <v>1612</v>
      </c>
    </row>
    <row r="3557" spans="1:9" ht="14.25" x14ac:dyDescent="0.45">
      <c r="A3557" s="74">
        <v>2262</v>
      </c>
      <c r="B3557" s="74">
        <v>61483</v>
      </c>
      <c r="C3557" s="75">
        <v>16.2988605221</v>
      </c>
      <c r="D3557" s="74">
        <v>0</v>
      </c>
      <c r="E3557" s="74" t="s">
        <v>9</v>
      </c>
      <c r="F3557" s="74" t="s">
        <v>3292</v>
      </c>
      <c r="G3557" s="58">
        <v>0</v>
      </c>
      <c r="H3557" s="74">
        <v>64</v>
      </c>
      <c r="I3557" s="74">
        <v>1612</v>
      </c>
    </row>
    <row r="3558" spans="1:9" ht="14.25" x14ac:dyDescent="0.45">
      <c r="A3558" s="74">
        <v>2262</v>
      </c>
      <c r="B3558" s="74">
        <v>19161</v>
      </c>
      <c r="C3558" s="75">
        <v>238</v>
      </c>
      <c r="D3558" s="74">
        <v>240</v>
      </c>
      <c r="E3558" s="74" t="s">
        <v>9</v>
      </c>
      <c r="F3558" s="74" t="s">
        <v>3292</v>
      </c>
      <c r="G3558" s="58">
        <v>25</v>
      </c>
      <c r="H3558" s="74">
        <v>61</v>
      </c>
      <c r="I3558" s="74">
        <v>2584</v>
      </c>
    </row>
    <row r="3559" spans="1:9" ht="14.25" x14ac:dyDescent="0.45">
      <c r="A3559" s="74">
        <v>2263</v>
      </c>
      <c r="B3559" s="74">
        <v>14081</v>
      </c>
      <c r="C3559" s="75">
        <v>144</v>
      </c>
      <c r="D3559" s="74">
        <v>244</v>
      </c>
      <c r="E3559" s="74" t="s">
        <v>9</v>
      </c>
      <c r="F3559" s="74" t="s">
        <v>1163</v>
      </c>
      <c r="G3559" s="58">
        <v>16</v>
      </c>
      <c r="H3559" s="74">
        <v>59</v>
      </c>
      <c r="I3559" s="74">
        <v>2248</v>
      </c>
    </row>
    <row r="3560" spans="1:9" ht="14.25" x14ac:dyDescent="0.45">
      <c r="A3560" s="74">
        <v>2264</v>
      </c>
      <c r="B3560" s="74">
        <v>49551</v>
      </c>
      <c r="C3560" s="75">
        <v>111</v>
      </c>
      <c r="D3560" s="74">
        <v>120</v>
      </c>
      <c r="E3560" s="74" t="s">
        <v>14</v>
      </c>
      <c r="F3560" s="74" t="s">
        <v>1162</v>
      </c>
      <c r="G3560" s="58">
        <v>2</v>
      </c>
      <c r="H3560" s="74">
        <v>59</v>
      </c>
      <c r="I3560" s="74">
        <v>2559</v>
      </c>
    </row>
    <row r="3561" spans="1:9" ht="14.25" x14ac:dyDescent="0.45">
      <c r="A3561" s="74">
        <v>2265</v>
      </c>
      <c r="B3561" s="74">
        <v>7478</v>
      </c>
      <c r="C3561" s="75">
        <v>125.906012257</v>
      </c>
      <c r="D3561" s="74">
        <v>120</v>
      </c>
      <c r="E3561" s="74" t="s">
        <v>8</v>
      </c>
      <c r="F3561" s="74" t="s">
        <v>1161</v>
      </c>
      <c r="G3561" s="58">
        <v>2</v>
      </c>
      <c r="H3561" s="74">
        <v>59</v>
      </c>
      <c r="I3561" s="74">
        <v>2418</v>
      </c>
    </row>
    <row r="3562" spans="1:9" ht="14.25" x14ac:dyDescent="0.45">
      <c r="A3562" s="74">
        <v>2266</v>
      </c>
      <c r="B3562" s="74">
        <v>35060</v>
      </c>
      <c r="C3562" s="75">
        <v>130</v>
      </c>
      <c r="D3562" s="74">
        <v>120</v>
      </c>
      <c r="E3562" s="74" t="s">
        <v>8</v>
      </c>
      <c r="F3562" s="74" t="s">
        <v>1160</v>
      </c>
      <c r="G3562" s="58">
        <v>2</v>
      </c>
      <c r="H3562" s="74">
        <v>61</v>
      </c>
      <c r="I3562" s="74">
        <v>604</v>
      </c>
    </row>
    <row r="3563" spans="1:9" ht="14.25" x14ac:dyDescent="0.45">
      <c r="A3563" s="74">
        <v>2266</v>
      </c>
      <c r="B3563" s="74">
        <v>37899</v>
      </c>
      <c r="C3563" s="75">
        <v>144</v>
      </c>
      <c r="D3563" s="74">
        <v>120</v>
      </c>
      <c r="E3563" s="74" t="s">
        <v>8</v>
      </c>
      <c r="F3563" s="74" t="s">
        <v>1159</v>
      </c>
      <c r="G3563" s="58">
        <v>2</v>
      </c>
      <c r="H3563" s="74">
        <v>61</v>
      </c>
      <c r="I3563" s="74">
        <v>604</v>
      </c>
    </row>
    <row r="3564" spans="1:9" ht="14.25" x14ac:dyDescent="0.45">
      <c r="A3564" s="74">
        <v>2267</v>
      </c>
      <c r="B3564" s="74">
        <v>40358</v>
      </c>
      <c r="C3564" s="75">
        <v>346</v>
      </c>
      <c r="D3564" s="74">
        <v>358</v>
      </c>
      <c r="E3564" s="74" t="s">
        <v>13</v>
      </c>
      <c r="F3564" s="74" t="s">
        <v>1158</v>
      </c>
      <c r="G3564" s="58">
        <v>24</v>
      </c>
      <c r="H3564" s="74">
        <v>61</v>
      </c>
      <c r="I3564" s="74">
        <v>1291</v>
      </c>
    </row>
    <row r="3565" spans="1:9" ht="14.25" x14ac:dyDescent="0.45">
      <c r="A3565" s="74">
        <v>2268</v>
      </c>
      <c r="B3565" s="74">
        <v>9927</v>
      </c>
      <c r="C3565" s="75">
        <v>34</v>
      </c>
      <c r="D3565" s="74">
        <v>58</v>
      </c>
      <c r="E3565" s="74" t="s">
        <v>13</v>
      </c>
      <c r="F3565" s="74" t="s">
        <v>1157</v>
      </c>
      <c r="G3565" s="58">
        <v>25</v>
      </c>
      <c r="H3565" s="74">
        <v>61</v>
      </c>
      <c r="I3565" s="74">
        <v>1251</v>
      </c>
    </row>
    <row r="3566" spans="1:9" ht="14.25" x14ac:dyDescent="0.45">
      <c r="A3566" s="74">
        <v>2268</v>
      </c>
      <c r="B3566" s="74">
        <v>4745</v>
      </c>
      <c r="C3566" s="75">
        <v>34</v>
      </c>
      <c r="D3566" s="74">
        <v>58</v>
      </c>
      <c r="E3566" s="74" t="s">
        <v>13</v>
      </c>
      <c r="F3566" s="74" t="s">
        <v>1157</v>
      </c>
      <c r="G3566" s="58">
        <v>25</v>
      </c>
      <c r="H3566" s="74">
        <v>61</v>
      </c>
      <c r="I3566" s="74">
        <v>1251</v>
      </c>
    </row>
    <row r="3567" spans="1:9" ht="14.25" x14ac:dyDescent="0.45">
      <c r="A3567" s="74">
        <v>2269</v>
      </c>
      <c r="B3567" s="74">
        <v>6360</v>
      </c>
      <c r="C3567" s="75">
        <v>137.53371939900001</v>
      </c>
      <c r="D3567" s="74">
        <v>260</v>
      </c>
      <c r="E3567" s="74" t="s">
        <v>13</v>
      </c>
      <c r="F3567" s="74" t="s">
        <v>1156</v>
      </c>
      <c r="G3567" s="58">
        <v>16</v>
      </c>
      <c r="H3567" s="74">
        <v>59</v>
      </c>
      <c r="I3567" s="74">
        <v>2235</v>
      </c>
    </row>
    <row r="3568" spans="1:9" ht="14.25" x14ac:dyDescent="0.45">
      <c r="A3568" s="74">
        <v>2270</v>
      </c>
      <c r="B3568" s="74">
        <v>35833</v>
      </c>
      <c r="C3568" s="75">
        <v>104</v>
      </c>
      <c r="D3568" s="74">
        <v>128</v>
      </c>
      <c r="E3568" s="74" t="s">
        <v>8</v>
      </c>
      <c r="F3568" s="74" t="s">
        <v>1155</v>
      </c>
      <c r="G3568" s="58">
        <v>24</v>
      </c>
      <c r="H3568" s="74">
        <v>60</v>
      </c>
      <c r="I3568" s="74">
        <v>6</v>
      </c>
    </row>
    <row r="3569" spans="1:9" ht="14.25" x14ac:dyDescent="0.45">
      <c r="A3569" s="74">
        <v>2271</v>
      </c>
      <c r="B3569" s="74">
        <v>22293</v>
      </c>
      <c r="C3569" s="75">
        <v>120</v>
      </c>
      <c r="D3569" s="74">
        <v>123</v>
      </c>
      <c r="E3569" s="74" t="s">
        <v>8</v>
      </c>
      <c r="F3569" s="74" t="s">
        <v>1154</v>
      </c>
      <c r="G3569" s="58">
        <v>2</v>
      </c>
      <c r="H3569" s="74">
        <v>60</v>
      </c>
      <c r="I3569" s="74">
        <v>1018</v>
      </c>
    </row>
    <row r="3570" spans="1:9" ht="14.25" x14ac:dyDescent="0.45">
      <c r="A3570" s="74">
        <v>2272</v>
      </c>
      <c r="B3570" s="74">
        <v>51272</v>
      </c>
      <c r="C3570" s="75">
        <v>63</v>
      </c>
      <c r="D3570" s="74">
        <v>110</v>
      </c>
      <c r="E3570" s="74" t="s">
        <v>9</v>
      </c>
      <c r="F3570" s="74" t="s">
        <v>1153</v>
      </c>
      <c r="G3570" s="58">
        <v>2</v>
      </c>
      <c r="H3570" s="74">
        <v>60</v>
      </c>
      <c r="I3570" s="74">
        <v>2201</v>
      </c>
    </row>
    <row r="3571" spans="1:9" ht="14.25" x14ac:dyDescent="0.45">
      <c r="A3571" s="74">
        <v>2273</v>
      </c>
      <c r="B3571" s="74">
        <v>22829</v>
      </c>
      <c r="C3571" s="75">
        <v>86</v>
      </c>
      <c r="D3571" s="74">
        <v>126</v>
      </c>
      <c r="E3571" s="74" t="s">
        <v>17</v>
      </c>
      <c r="F3571" s="74" t="s">
        <v>1152</v>
      </c>
      <c r="G3571" s="58">
        <v>2</v>
      </c>
      <c r="H3571" s="74">
        <v>60</v>
      </c>
      <c r="I3571" s="74">
        <v>67</v>
      </c>
    </row>
    <row r="3572" spans="1:9" ht="14.25" x14ac:dyDescent="0.45">
      <c r="A3572" s="74">
        <v>2273</v>
      </c>
      <c r="B3572" s="74">
        <v>73769</v>
      </c>
      <c r="C3572" s="75">
        <v>51</v>
      </c>
      <c r="D3572" s="74">
        <v>125</v>
      </c>
      <c r="E3572" s="74" t="s">
        <v>17</v>
      </c>
      <c r="F3572" s="74" t="s">
        <v>1151</v>
      </c>
      <c r="G3572" s="58">
        <v>2</v>
      </c>
      <c r="H3572" s="74">
        <v>60</v>
      </c>
      <c r="I3572" s="74">
        <v>67</v>
      </c>
    </row>
    <row r="3573" spans="1:9" ht="14.25" x14ac:dyDescent="0.45">
      <c r="A3573" s="74">
        <v>2274</v>
      </c>
      <c r="B3573" s="74">
        <v>33433</v>
      </c>
      <c r="C3573" s="75">
        <v>143</v>
      </c>
      <c r="D3573" s="74">
        <v>125</v>
      </c>
      <c r="E3573" s="74" t="s">
        <v>13</v>
      </c>
      <c r="F3573" s="74" t="s">
        <v>1150</v>
      </c>
      <c r="G3573" s="58">
        <v>16</v>
      </c>
      <c r="H3573" s="74">
        <v>59</v>
      </c>
      <c r="I3573" s="74">
        <v>1798</v>
      </c>
    </row>
    <row r="3574" spans="1:9" ht="14.25" x14ac:dyDescent="0.45">
      <c r="A3574" s="74">
        <v>2275</v>
      </c>
      <c r="B3574" s="74">
        <v>372</v>
      </c>
      <c r="C3574" s="75">
        <v>16</v>
      </c>
      <c r="D3574" s="74">
        <v>180</v>
      </c>
      <c r="E3574" s="74" t="s">
        <v>18</v>
      </c>
      <c r="F3574" s="74" t="s">
        <v>1149</v>
      </c>
      <c r="G3574" s="58">
        <v>2</v>
      </c>
      <c r="H3574" s="74">
        <v>60</v>
      </c>
      <c r="I3574" s="74">
        <v>1867</v>
      </c>
    </row>
    <row r="3575" spans="1:9" ht="14.25" x14ac:dyDescent="0.45">
      <c r="A3575" s="74">
        <v>2276</v>
      </c>
      <c r="B3575" s="74">
        <v>9646</v>
      </c>
      <c r="C3575" s="75">
        <v>38</v>
      </c>
      <c r="D3575" s="74">
        <v>23</v>
      </c>
      <c r="E3575" s="74" t="s">
        <v>12</v>
      </c>
      <c r="F3575" s="74" t="s">
        <v>1148</v>
      </c>
      <c r="G3575" s="58">
        <v>2</v>
      </c>
      <c r="H3575" s="74">
        <v>61</v>
      </c>
      <c r="I3575" s="74">
        <v>1356</v>
      </c>
    </row>
    <row r="3576" spans="1:9" ht="14.25" x14ac:dyDescent="0.45">
      <c r="A3576" s="74">
        <v>2276</v>
      </c>
      <c r="B3576" s="74">
        <v>4507</v>
      </c>
      <c r="C3576" s="75">
        <v>28</v>
      </c>
      <c r="D3576" s="74">
        <v>37</v>
      </c>
      <c r="E3576" s="74" t="s">
        <v>12</v>
      </c>
      <c r="F3576" s="74" t="s">
        <v>1148</v>
      </c>
      <c r="G3576" s="58">
        <v>2</v>
      </c>
      <c r="H3576" s="74">
        <v>61</v>
      </c>
      <c r="I3576" s="74">
        <v>1356</v>
      </c>
    </row>
    <row r="3577" spans="1:9" ht="14.25" x14ac:dyDescent="0.45">
      <c r="A3577" s="74">
        <v>2277</v>
      </c>
      <c r="B3577" s="74">
        <v>11520</v>
      </c>
      <c r="C3577" s="75">
        <v>150</v>
      </c>
      <c r="D3577" s="74">
        <v>120</v>
      </c>
      <c r="E3577" s="74" t="s">
        <v>9</v>
      </c>
      <c r="F3577" s="74" t="s">
        <v>1147</v>
      </c>
      <c r="G3577" s="58">
        <v>2</v>
      </c>
      <c r="H3577" s="74">
        <v>60</v>
      </c>
      <c r="I3577" s="74">
        <v>1935</v>
      </c>
    </row>
    <row r="3578" spans="1:9" ht="14.25" x14ac:dyDescent="0.45">
      <c r="A3578" s="74">
        <v>2278</v>
      </c>
      <c r="B3578" s="74">
        <v>47337</v>
      </c>
      <c r="C3578" s="75">
        <v>0</v>
      </c>
      <c r="D3578" s="74">
        <v>0</v>
      </c>
      <c r="E3578" s="74" t="s">
        <v>9</v>
      </c>
      <c r="F3578" s="74" t="s">
        <v>2545</v>
      </c>
      <c r="G3578" s="58">
        <v>0</v>
      </c>
      <c r="H3578" s="74">
        <v>59</v>
      </c>
      <c r="I3578" s="74">
        <v>2612</v>
      </c>
    </row>
    <row r="3579" spans="1:9" ht="14.25" x14ac:dyDescent="0.45">
      <c r="A3579" s="74">
        <v>2278</v>
      </c>
      <c r="B3579" s="74">
        <v>38540</v>
      </c>
      <c r="C3579" s="75">
        <v>113</v>
      </c>
      <c r="D3579" s="74">
        <v>120</v>
      </c>
      <c r="E3579" s="74" t="s">
        <v>9</v>
      </c>
      <c r="F3579" s="74" t="s">
        <v>2544</v>
      </c>
      <c r="G3579" s="58">
        <v>4</v>
      </c>
      <c r="H3579" s="74">
        <v>59</v>
      </c>
      <c r="I3579" s="74">
        <v>2612</v>
      </c>
    </row>
    <row r="3580" spans="1:9" ht="14.25" x14ac:dyDescent="0.45">
      <c r="A3580" s="74">
        <v>2278</v>
      </c>
      <c r="B3580" s="74">
        <v>17510</v>
      </c>
      <c r="C3580" s="75">
        <v>126</v>
      </c>
      <c r="D3580" s="74">
        <v>124</v>
      </c>
      <c r="E3580" s="74" t="s">
        <v>9</v>
      </c>
      <c r="F3580" s="74" t="s">
        <v>2544</v>
      </c>
      <c r="G3580" s="58">
        <v>2</v>
      </c>
      <c r="H3580" s="74">
        <v>59</v>
      </c>
      <c r="I3580" s="74">
        <v>2724</v>
      </c>
    </row>
    <row r="3581" spans="1:9" ht="14.25" x14ac:dyDescent="0.45">
      <c r="A3581" s="74">
        <v>2279</v>
      </c>
      <c r="B3581" s="74">
        <v>5682</v>
      </c>
      <c r="C3581" s="75">
        <v>168</v>
      </c>
      <c r="D3581" s="74">
        <v>121</v>
      </c>
      <c r="E3581" s="74" t="s">
        <v>7</v>
      </c>
      <c r="F3581" s="74" t="s">
        <v>1144</v>
      </c>
      <c r="G3581" s="58">
        <v>2</v>
      </c>
      <c r="H3581" s="74">
        <v>60</v>
      </c>
      <c r="I3581" s="74">
        <v>364</v>
      </c>
    </row>
    <row r="3582" spans="1:9" ht="14.25" x14ac:dyDescent="0.45">
      <c r="A3582" s="74">
        <v>2280</v>
      </c>
      <c r="B3582" s="74">
        <v>24538</v>
      </c>
      <c r="C3582" s="75">
        <v>0</v>
      </c>
      <c r="D3582" s="74">
        <v>0</v>
      </c>
      <c r="E3582" s="74" t="s">
        <v>7</v>
      </c>
      <c r="F3582" s="74" t="s">
        <v>1143</v>
      </c>
      <c r="G3582" s="58">
        <v>0</v>
      </c>
      <c r="H3582" s="74">
        <v>59</v>
      </c>
      <c r="I3582" s="74">
        <v>115</v>
      </c>
    </row>
    <row r="3583" spans="1:9" ht="14.25" x14ac:dyDescent="0.45">
      <c r="A3583" s="74">
        <v>2281</v>
      </c>
      <c r="B3583" s="74">
        <v>50382</v>
      </c>
      <c r="C3583" s="75">
        <v>0</v>
      </c>
      <c r="D3583" s="74">
        <v>0</v>
      </c>
      <c r="E3583" s="74" t="s">
        <v>12</v>
      </c>
      <c r="F3583" s="74" t="s">
        <v>1142</v>
      </c>
      <c r="G3583" s="58">
        <v>1</v>
      </c>
      <c r="H3583" s="74">
        <v>61</v>
      </c>
      <c r="I3583" s="74">
        <v>1271</v>
      </c>
    </row>
    <row r="3584" spans="1:9" ht="14.25" x14ac:dyDescent="0.45">
      <c r="A3584" s="74">
        <v>2282</v>
      </c>
      <c r="B3584" s="74">
        <v>74179</v>
      </c>
      <c r="C3584" s="75">
        <v>57</v>
      </c>
      <c r="D3584" s="74">
        <v>112</v>
      </c>
      <c r="E3584" s="74" t="s">
        <v>8</v>
      </c>
      <c r="F3584" s="74" t="s">
        <v>1141</v>
      </c>
      <c r="G3584" s="58">
        <v>2</v>
      </c>
      <c r="H3584" s="74">
        <v>59</v>
      </c>
      <c r="I3584" s="74">
        <v>877</v>
      </c>
    </row>
    <row r="3585" spans="1:9" ht="14.25" x14ac:dyDescent="0.45">
      <c r="A3585" s="74">
        <v>2283</v>
      </c>
      <c r="B3585" s="74">
        <v>1693</v>
      </c>
      <c r="C3585" s="75">
        <v>239</v>
      </c>
      <c r="D3585" s="74">
        <v>225</v>
      </c>
      <c r="E3585" s="74" t="s">
        <v>8</v>
      </c>
      <c r="F3585" s="74" t="s">
        <v>1140</v>
      </c>
      <c r="G3585" s="58">
        <v>2</v>
      </c>
      <c r="H3585" s="74">
        <v>59</v>
      </c>
      <c r="I3585" s="74">
        <v>842</v>
      </c>
    </row>
    <row r="3586" spans="1:9" ht="14.25" x14ac:dyDescent="0.45">
      <c r="A3586" s="74">
        <v>2284</v>
      </c>
      <c r="B3586" s="74">
        <v>32395</v>
      </c>
      <c r="C3586" s="75">
        <v>0</v>
      </c>
      <c r="D3586" s="74">
        <v>0</v>
      </c>
      <c r="E3586" s="74" t="s">
        <v>18</v>
      </c>
      <c r="F3586" s="74" t="s">
        <v>1139</v>
      </c>
      <c r="G3586" s="58">
        <v>5</v>
      </c>
      <c r="H3586" s="74">
        <v>59</v>
      </c>
      <c r="I3586" s="74">
        <v>431</v>
      </c>
    </row>
    <row r="3587" spans="1:9" ht="14.25" x14ac:dyDescent="0.45">
      <c r="A3587" s="74">
        <v>2285</v>
      </c>
      <c r="B3587" s="74">
        <v>9998</v>
      </c>
      <c r="C3587" s="75">
        <v>22</v>
      </c>
      <c r="D3587" s="74">
        <v>103</v>
      </c>
      <c r="E3587" s="74" t="s">
        <v>18</v>
      </c>
      <c r="F3587" s="74" t="s">
        <v>1138</v>
      </c>
      <c r="G3587" s="58">
        <v>16</v>
      </c>
      <c r="H3587" s="74">
        <v>60</v>
      </c>
      <c r="I3587" s="74">
        <v>253</v>
      </c>
    </row>
    <row r="3588" spans="1:9" ht="14.25" x14ac:dyDescent="0.45">
      <c r="A3588" s="74">
        <v>2286</v>
      </c>
      <c r="B3588" s="74">
        <v>47194</v>
      </c>
      <c r="C3588" s="75">
        <v>114</v>
      </c>
      <c r="D3588" s="74">
        <v>100</v>
      </c>
      <c r="E3588" s="74" t="s">
        <v>9</v>
      </c>
      <c r="F3588" s="74" t="s">
        <v>1137</v>
      </c>
      <c r="G3588" s="58">
        <v>2</v>
      </c>
      <c r="H3588" s="74">
        <v>60</v>
      </c>
      <c r="I3588" s="74">
        <v>551</v>
      </c>
    </row>
    <row r="3589" spans="1:9" ht="14.25" x14ac:dyDescent="0.45">
      <c r="A3589" s="74">
        <v>2287</v>
      </c>
      <c r="B3589" s="74">
        <v>13515</v>
      </c>
      <c r="C3589" s="75">
        <v>0</v>
      </c>
      <c r="D3589" s="74">
        <v>0</v>
      </c>
      <c r="E3589" s="74" t="s">
        <v>12</v>
      </c>
      <c r="F3589" s="74" t="s">
        <v>1136</v>
      </c>
      <c r="G3589" s="58">
        <v>2</v>
      </c>
      <c r="H3589" s="74">
        <v>60</v>
      </c>
      <c r="I3589" s="74">
        <v>599</v>
      </c>
    </row>
    <row r="3590" spans="1:9" ht="14.25" x14ac:dyDescent="0.45">
      <c r="A3590" s="74">
        <v>2288</v>
      </c>
      <c r="B3590" s="74">
        <v>50087</v>
      </c>
      <c r="C3590" s="75">
        <v>0</v>
      </c>
      <c r="D3590" s="74">
        <v>0</v>
      </c>
      <c r="E3590" s="74" t="s">
        <v>7</v>
      </c>
      <c r="F3590" s="74" t="s">
        <v>1135</v>
      </c>
      <c r="G3590" s="58">
        <v>0</v>
      </c>
      <c r="H3590" s="74">
        <v>61</v>
      </c>
      <c r="I3590" s="74">
        <v>1923</v>
      </c>
    </row>
    <row r="3591" spans="1:9" ht="14.25" x14ac:dyDescent="0.45">
      <c r="A3591" s="74">
        <v>2289</v>
      </c>
      <c r="B3591" s="74">
        <v>4689</v>
      </c>
      <c r="C3591" s="75">
        <v>44</v>
      </c>
      <c r="D3591" s="74">
        <v>55</v>
      </c>
      <c r="E3591" s="74" t="s">
        <v>11</v>
      </c>
      <c r="F3591" s="74" t="s">
        <v>1134</v>
      </c>
      <c r="G3591" s="58">
        <v>0</v>
      </c>
      <c r="H3591" s="74">
        <v>60</v>
      </c>
      <c r="I3591" s="74">
        <v>2597</v>
      </c>
    </row>
    <row r="3592" spans="1:9" ht="14.25" x14ac:dyDescent="0.45">
      <c r="A3592" s="74">
        <v>2290</v>
      </c>
      <c r="B3592" s="74">
        <v>7019</v>
      </c>
      <c r="C3592" s="75">
        <v>80</v>
      </c>
      <c r="D3592" s="74">
        <v>180</v>
      </c>
      <c r="E3592" s="74" t="s">
        <v>13</v>
      </c>
      <c r="F3592" s="74" t="s">
        <v>1133</v>
      </c>
      <c r="G3592" s="58">
        <v>16</v>
      </c>
      <c r="H3592" s="74">
        <v>60</v>
      </c>
      <c r="I3592" s="74">
        <v>2311</v>
      </c>
    </row>
    <row r="3593" spans="1:9" ht="14.25" x14ac:dyDescent="0.45">
      <c r="A3593" s="74">
        <v>2291</v>
      </c>
      <c r="B3593" s="74">
        <v>15787</v>
      </c>
      <c r="C3593" s="75">
        <v>76</v>
      </c>
      <c r="D3593" s="74">
        <v>120</v>
      </c>
      <c r="E3593" s="74" t="s">
        <v>8</v>
      </c>
      <c r="F3593" s="74" t="s">
        <v>1132</v>
      </c>
      <c r="G3593" s="58">
        <v>2</v>
      </c>
      <c r="H3593" s="74">
        <v>62</v>
      </c>
      <c r="I3593" s="74">
        <v>477</v>
      </c>
    </row>
    <row r="3594" spans="1:9" ht="14.25" x14ac:dyDescent="0.45">
      <c r="A3594" s="74">
        <v>2292</v>
      </c>
      <c r="B3594" s="74">
        <v>50352</v>
      </c>
      <c r="C3594" s="75">
        <v>158</v>
      </c>
      <c r="D3594" s="74">
        <v>120</v>
      </c>
      <c r="E3594" s="74" t="s">
        <v>8</v>
      </c>
      <c r="F3594" s="74" t="s">
        <v>1131</v>
      </c>
      <c r="G3594" s="58">
        <v>2</v>
      </c>
      <c r="H3594" s="74">
        <v>61</v>
      </c>
      <c r="I3594" s="74">
        <v>93</v>
      </c>
    </row>
    <row r="3595" spans="1:9" ht="14.25" x14ac:dyDescent="0.45">
      <c r="A3595" s="74">
        <v>2293</v>
      </c>
      <c r="B3595" s="74">
        <v>52125</v>
      </c>
      <c r="C3595" s="75">
        <v>0</v>
      </c>
      <c r="D3595" s="74">
        <v>0</v>
      </c>
      <c r="E3595" s="74" t="s">
        <v>10</v>
      </c>
      <c r="F3595" s="74" t="s">
        <v>1128</v>
      </c>
      <c r="G3595" s="58">
        <v>0</v>
      </c>
      <c r="H3595" s="74">
        <v>60</v>
      </c>
      <c r="I3595" s="74">
        <v>410</v>
      </c>
    </row>
    <row r="3596" spans="1:9" ht="14.25" x14ac:dyDescent="0.45">
      <c r="A3596" s="74">
        <v>2293</v>
      </c>
      <c r="B3596" s="74">
        <v>15921</v>
      </c>
      <c r="C3596" s="75">
        <v>0</v>
      </c>
      <c r="D3596" s="74">
        <v>0</v>
      </c>
      <c r="E3596" s="74" t="s">
        <v>10</v>
      </c>
      <c r="F3596" s="74" t="s">
        <v>1128</v>
      </c>
      <c r="G3596" s="58">
        <v>0</v>
      </c>
      <c r="H3596" s="74">
        <v>60</v>
      </c>
      <c r="I3596" s="74">
        <v>410</v>
      </c>
    </row>
    <row r="3597" spans="1:9" ht="14.25" x14ac:dyDescent="0.45">
      <c r="A3597" s="74">
        <v>2295</v>
      </c>
      <c r="B3597" s="74">
        <v>46863</v>
      </c>
      <c r="C3597" s="75">
        <v>71</v>
      </c>
      <c r="D3597" s="74">
        <v>83</v>
      </c>
      <c r="E3597" s="74" t="s">
        <v>12</v>
      </c>
      <c r="F3597" s="74" t="s">
        <v>1127</v>
      </c>
      <c r="G3597" s="58">
        <v>2</v>
      </c>
      <c r="H3597" s="74">
        <v>62</v>
      </c>
      <c r="I3597" s="74">
        <v>528</v>
      </c>
    </row>
    <row r="3598" spans="1:9" ht="14.25" x14ac:dyDescent="0.45">
      <c r="A3598" s="74">
        <v>2296</v>
      </c>
      <c r="B3598" s="74">
        <v>29295</v>
      </c>
      <c r="C3598" s="75">
        <v>19.365599614499999</v>
      </c>
      <c r="D3598" s="74">
        <v>13</v>
      </c>
      <c r="E3598" s="74" t="s">
        <v>12</v>
      </c>
      <c r="F3598" s="74" t="s">
        <v>1126</v>
      </c>
      <c r="G3598" s="58">
        <v>11</v>
      </c>
      <c r="H3598" s="74">
        <v>61</v>
      </c>
      <c r="I3598" s="74">
        <v>642</v>
      </c>
    </row>
    <row r="3599" spans="1:9" ht="14.25" x14ac:dyDescent="0.45">
      <c r="A3599" s="74">
        <v>2297</v>
      </c>
      <c r="B3599" s="74">
        <v>20005</v>
      </c>
      <c r="C3599" s="75">
        <v>186</v>
      </c>
      <c r="D3599" s="74">
        <v>115</v>
      </c>
      <c r="E3599" s="74" t="s">
        <v>9</v>
      </c>
      <c r="F3599" s="74" t="s">
        <v>1125</v>
      </c>
      <c r="G3599" s="58">
        <v>2</v>
      </c>
      <c r="H3599" s="74">
        <v>60</v>
      </c>
      <c r="I3599" s="74">
        <v>102</v>
      </c>
    </row>
    <row r="3600" spans="1:9" ht="14.25" x14ac:dyDescent="0.45">
      <c r="A3600" s="74">
        <v>2298</v>
      </c>
      <c r="B3600" s="74">
        <v>29316</v>
      </c>
      <c r="C3600" s="75">
        <v>0</v>
      </c>
      <c r="D3600" s="74">
        <v>0</v>
      </c>
      <c r="E3600" s="74" t="s">
        <v>13</v>
      </c>
      <c r="F3600" s="74" t="s">
        <v>1124</v>
      </c>
      <c r="G3600" s="58">
        <v>0</v>
      </c>
      <c r="H3600" s="74">
        <v>60</v>
      </c>
      <c r="I3600" s="74">
        <v>61</v>
      </c>
    </row>
    <row r="3601" spans="1:9" ht="14.25" x14ac:dyDescent="0.45">
      <c r="A3601" s="74">
        <v>2299</v>
      </c>
      <c r="B3601" s="74">
        <v>34126</v>
      </c>
      <c r="C3601" s="75">
        <v>9</v>
      </c>
      <c r="D3601" s="74">
        <v>70</v>
      </c>
      <c r="E3601" s="74" t="s">
        <v>16</v>
      </c>
      <c r="F3601" s="74" t="s">
        <v>1123</v>
      </c>
      <c r="G3601" s="58">
        <v>2</v>
      </c>
      <c r="H3601" s="74">
        <v>61</v>
      </c>
      <c r="I3601" s="74">
        <v>639</v>
      </c>
    </row>
    <row r="3602" spans="1:9" ht="14.25" x14ac:dyDescent="0.45">
      <c r="A3602" s="74">
        <v>2300</v>
      </c>
      <c r="B3602" s="74">
        <v>24097</v>
      </c>
      <c r="C3602" s="75">
        <v>43.286655557300001</v>
      </c>
      <c r="D3602" s="74">
        <v>240</v>
      </c>
      <c r="E3602" s="74" t="s">
        <v>8</v>
      </c>
      <c r="F3602" s="74" t="s">
        <v>1120</v>
      </c>
      <c r="G3602" s="58">
        <v>16</v>
      </c>
      <c r="H3602" s="74">
        <v>59</v>
      </c>
      <c r="I3602" s="74">
        <v>1793</v>
      </c>
    </row>
    <row r="3603" spans="1:9" ht="14.25" x14ac:dyDescent="0.45">
      <c r="A3603" s="74">
        <v>2301</v>
      </c>
      <c r="B3603" s="74">
        <v>75314</v>
      </c>
      <c r="C3603" s="75">
        <v>100</v>
      </c>
      <c r="D3603" s="74">
        <v>240</v>
      </c>
      <c r="E3603" s="74" t="s">
        <v>9</v>
      </c>
      <c r="F3603" s="74" t="s">
        <v>1119</v>
      </c>
      <c r="G3603" s="58">
        <v>25</v>
      </c>
      <c r="H3603" s="74">
        <v>61</v>
      </c>
      <c r="I3603" s="74">
        <v>2585</v>
      </c>
    </row>
    <row r="3604" spans="1:9" ht="14.25" x14ac:dyDescent="0.45">
      <c r="A3604" s="74">
        <v>2302</v>
      </c>
      <c r="B3604" s="74">
        <v>45478</v>
      </c>
      <c r="C3604" s="75">
        <v>25.169479301900001</v>
      </c>
      <c r="D3604" s="74">
        <v>88</v>
      </c>
      <c r="E3604" s="74" t="s">
        <v>8</v>
      </c>
      <c r="F3604" s="74" t="s">
        <v>1118</v>
      </c>
      <c r="G3604" s="58">
        <v>21</v>
      </c>
      <c r="H3604" s="74">
        <v>60</v>
      </c>
      <c r="I3604" s="74">
        <v>1619</v>
      </c>
    </row>
    <row r="3605" spans="1:9" ht="14.25" x14ac:dyDescent="0.45">
      <c r="A3605" s="74">
        <v>2303</v>
      </c>
      <c r="B3605" s="74">
        <v>10090</v>
      </c>
      <c r="C3605" s="75">
        <v>136</v>
      </c>
      <c r="D3605" s="74">
        <v>120</v>
      </c>
      <c r="E3605" s="74" t="s">
        <v>13</v>
      </c>
      <c r="F3605" s="74" t="s">
        <v>1117</v>
      </c>
      <c r="G3605" s="58">
        <v>2</v>
      </c>
      <c r="H3605" s="74">
        <v>60</v>
      </c>
      <c r="I3605" s="74">
        <v>1941</v>
      </c>
    </row>
    <row r="3606" spans="1:9" ht="14.25" x14ac:dyDescent="0.45">
      <c r="A3606" s="74">
        <v>2304</v>
      </c>
      <c r="B3606" s="74">
        <v>23951</v>
      </c>
      <c r="C3606" s="75">
        <v>0</v>
      </c>
      <c r="D3606" s="74">
        <v>120</v>
      </c>
      <c r="E3606" s="74" t="s">
        <v>9</v>
      </c>
      <c r="F3606" s="74" t="s">
        <v>1116</v>
      </c>
      <c r="G3606" s="58">
        <v>2</v>
      </c>
      <c r="H3606" s="74">
        <v>60</v>
      </c>
      <c r="I3606" s="74">
        <v>2372</v>
      </c>
    </row>
    <row r="3607" spans="1:9" ht="14.25" x14ac:dyDescent="0.45">
      <c r="A3607" s="74">
        <v>2305</v>
      </c>
      <c r="B3607" s="74">
        <v>28677</v>
      </c>
      <c r="C3607" s="75">
        <v>0</v>
      </c>
      <c r="D3607" s="74">
        <v>0</v>
      </c>
      <c r="E3607" s="74" t="s">
        <v>18</v>
      </c>
      <c r="F3607" s="74" t="s">
        <v>1113</v>
      </c>
      <c r="G3607" s="58">
        <v>0</v>
      </c>
      <c r="H3607" s="74">
        <v>61</v>
      </c>
      <c r="I3607" s="74">
        <v>2469</v>
      </c>
    </row>
    <row r="3608" spans="1:9" ht="14.25" x14ac:dyDescent="0.45">
      <c r="A3608" s="74">
        <v>2306</v>
      </c>
      <c r="B3608" s="74">
        <v>37287</v>
      </c>
      <c r="C3608" s="75">
        <v>98</v>
      </c>
      <c r="D3608" s="74">
        <v>60</v>
      </c>
      <c r="E3608" s="74" t="s">
        <v>9</v>
      </c>
      <c r="F3608" s="74" t="s">
        <v>1112</v>
      </c>
      <c r="G3608" s="58">
        <v>1</v>
      </c>
      <c r="H3608" s="74">
        <v>60</v>
      </c>
      <c r="I3608" s="74">
        <v>1983</v>
      </c>
    </row>
    <row r="3609" spans="1:9" ht="14.25" x14ac:dyDescent="0.45">
      <c r="A3609" s="74">
        <v>2306</v>
      </c>
      <c r="B3609" s="74">
        <v>13305</v>
      </c>
      <c r="C3609" s="75">
        <v>53</v>
      </c>
      <c r="D3609" s="74">
        <v>117</v>
      </c>
      <c r="E3609" s="74" t="s">
        <v>9</v>
      </c>
      <c r="F3609" s="74" t="s">
        <v>1112</v>
      </c>
      <c r="G3609" s="58">
        <v>16</v>
      </c>
      <c r="H3609" s="74">
        <v>60</v>
      </c>
      <c r="I3609" s="74">
        <v>1983</v>
      </c>
    </row>
    <row r="3610" spans="1:9" ht="14.25" x14ac:dyDescent="0.45">
      <c r="A3610" s="74">
        <v>2307</v>
      </c>
      <c r="B3610" s="74">
        <v>42016</v>
      </c>
      <c r="C3610" s="75">
        <v>80</v>
      </c>
      <c r="D3610" s="74">
        <v>115</v>
      </c>
      <c r="E3610" s="74" t="s">
        <v>9</v>
      </c>
      <c r="F3610" s="74" t="s">
        <v>1111</v>
      </c>
      <c r="G3610" s="58">
        <v>2</v>
      </c>
      <c r="H3610" s="74">
        <v>60</v>
      </c>
      <c r="I3610" s="74">
        <v>2080</v>
      </c>
    </row>
    <row r="3611" spans="1:9" ht="14.25" x14ac:dyDescent="0.45">
      <c r="A3611" s="74">
        <v>2308</v>
      </c>
      <c r="B3611" s="74">
        <v>1110</v>
      </c>
      <c r="C3611" s="75">
        <v>55</v>
      </c>
      <c r="D3611" s="74">
        <v>40</v>
      </c>
      <c r="E3611" s="74" t="s">
        <v>8</v>
      </c>
      <c r="F3611" s="74" t="s">
        <v>1110</v>
      </c>
      <c r="G3611" s="58">
        <v>2</v>
      </c>
      <c r="H3611" s="74">
        <v>62</v>
      </c>
      <c r="I3611" s="74">
        <v>498</v>
      </c>
    </row>
    <row r="3612" spans="1:9" ht="14.25" x14ac:dyDescent="0.45">
      <c r="A3612" s="74">
        <v>2309</v>
      </c>
      <c r="B3612" s="74">
        <v>9945</v>
      </c>
      <c r="C3612" s="75">
        <v>45</v>
      </c>
      <c r="D3612" s="74">
        <v>120</v>
      </c>
      <c r="E3612" s="74" t="s">
        <v>7</v>
      </c>
      <c r="F3612" s="74" t="s">
        <v>1107</v>
      </c>
      <c r="G3612" s="58">
        <v>2</v>
      </c>
      <c r="H3612" s="74">
        <v>59</v>
      </c>
      <c r="I3612" s="74">
        <v>743</v>
      </c>
    </row>
    <row r="3613" spans="1:9" ht="14.25" x14ac:dyDescent="0.45">
      <c r="A3613" s="74">
        <v>2310</v>
      </c>
      <c r="B3613" s="74">
        <v>14553</v>
      </c>
      <c r="C3613" s="75">
        <v>33</v>
      </c>
      <c r="D3613" s="74">
        <v>31</v>
      </c>
      <c r="E3613" s="74" t="s">
        <v>11</v>
      </c>
      <c r="F3613" s="74" t="s">
        <v>1106</v>
      </c>
      <c r="G3613" s="58">
        <v>16</v>
      </c>
      <c r="H3613" s="74">
        <v>61</v>
      </c>
      <c r="I3613" s="74">
        <v>2470</v>
      </c>
    </row>
    <row r="3614" spans="1:9" ht="14.25" x14ac:dyDescent="0.45">
      <c r="A3614" s="74">
        <v>2311</v>
      </c>
      <c r="B3614" s="74">
        <v>1779</v>
      </c>
      <c r="C3614" s="75">
        <v>117</v>
      </c>
      <c r="D3614" s="74">
        <v>123</v>
      </c>
      <c r="E3614" s="74" t="s">
        <v>13</v>
      </c>
      <c r="F3614" s="74" t="s">
        <v>1105</v>
      </c>
      <c r="G3614" s="58">
        <v>2</v>
      </c>
      <c r="H3614" s="74">
        <v>60</v>
      </c>
      <c r="I3614" s="74">
        <v>610</v>
      </c>
    </row>
    <row r="3615" spans="1:9" ht="14.25" x14ac:dyDescent="0.45">
      <c r="A3615" s="74">
        <v>2312</v>
      </c>
      <c r="B3615" s="74">
        <v>16651</v>
      </c>
      <c r="C3615" s="75">
        <v>127</v>
      </c>
      <c r="D3615" s="74">
        <v>110</v>
      </c>
      <c r="E3615" s="74" t="s">
        <v>18</v>
      </c>
      <c r="F3615" s="74" t="s">
        <v>2474</v>
      </c>
      <c r="G3615" s="58">
        <v>2</v>
      </c>
      <c r="H3615" s="74">
        <v>61</v>
      </c>
      <c r="I3615" s="74">
        <v>2051</v>
      </c>
    </row>
    <row r="3616" spans="1:9" ht="14.25" x14ac:dyDescent="0.45">
      <c r="A3616" s="74">
        <v>2313</v>
      </c>
      <c r="B3616" s="74">
        <v>22254</v>
      </c>
      <c r="C3616" s="75">
        <v>110</v>
      </c>
      <c r="D3616" s="74">
        <v>120</v>
      </c>
      <c r="E3616" s="74" t="s">
        <v>14</v>
      </c>
      <c r="F3616" s="74" t="s">
        <v>2578</v>
      </c>
      <c r="G3616" s="58">
        <v>4</v>
      </c>
      <c r="H3616" s="74">
        <v>60</v>
      </c>
      <c r="I3616" s="74">
        <v>2400</v>
      </c>
    </row>
    <row r="3617" spans="1:9" ht="14.25" x14ac:dyDescent="0.45">
      <c r="A3617" s="74">
        <v>2313</v>
      </c>
      <c r="B3617" s="74">
        <v>45228</v>
      </c>
      <c r="C3617" s="75">
        <v>107</v>
      </c>
      <c r="D3617" s="74">
        <v>126</v>
      </c>
      <c r="E3617" s="74" t="s">
        <v>14</v>
      </c>
      <c r="F3617" s="74" t="s">
        <v>2577</v>
      </c>
      <c r="G3617" s="58">
        <v>4</v>
      </c>
      <c r="H3617" s="74">
        <v>60</v>
      </c>
      <c r="I3617" s="74">
        <v>2400</v>
      </c>
    </row>
    <row r="3618" spans="1:9" ht="14.25" x14ac:dyDescent="0.45">
      <c r="A3618" s="74">
        <v>2314</v>
      </c>
      <c r="B3618" s="74">
        <v>48307</v>
      </c>
      <c r="C3618" s="75">
        <v>174</v>
      </c>
      <c r="D3618" s="74">
        <v>120</v>
      </c>
      <c r="E3618" s="74" t="s">
        <v>7</v>
      </c>
      <c r="F3618" s="74" t="s">
        <v>1104</v>
      </c>
      <c r="G3618" s="58">
        <v>2</v>
      </c>
      <c r="H3618" s="74">
        <v>61</v>
      </c>
      <c r="I3618" s="74">
        <v>2441</v>
      </c>
    </row>
    <row r="3619" spans="1:9" ht="14.25" x14ac:dyDescent="0.45">
      <c r="A3619" s="74">
        <v>2315</v>
      </c>
      <c r="B3619" s="74">
        <v>32777</v>
      </c>
      <c r="C3619" s="75">
        <v>156.76797063699999</v>
      </c>
      <c r="D3619" s="74">
        <v>204</v>
      </c>
      <c r="E3619" s="74" t="s">
        <v>18</v>
      </c>
      <c r="F3619" s="74" t="s">
        <v>1101</v>
      </c>
      <c r="G3619" s="58">
        <v>24</v>
      </c>
      <c r="H3619" s="74">
        <v>59</v>
      </c>
      <c r="I3619" s="74">
        <v>2367</v>
      </c>
    </row>
    <row r="3620" spans="1:9" ht="14.25" x14ac:dyDescent="0.45">
      <c r="A3620" s="74">
        <v>2316</v>
      </c>
      <c r="B3620" s="74">
        <v>38417</v>
      </c>
      <c r="C3620" s="75">
        <v>53</v>
      </c>
      <c r="D3620" s="74">
        <v>120</v>
      </c>
      <c r="E3620" s="74" t="s">
        <v>9</v>
      </c>
      <c r="F3620" s="74" t="s">
        <v>1100</v>
      </c>
      <c r="G3620" s="58">
        <v>2</v>
      </c>
      <c r="H3620" s="74">
        <v>61</v>
      </c>
      <c r="I3620" s="74">
        <v>162</v>
      </c>
    </row>
    <row r="3621" spans="1:9" ht="14.25" x14ac:dyDescent="0.45">
      <c r="A3621" s="74">
        <v>2317</v>
      </c>
      <c r="B3621" s="74">
        <v>34346</v>
      </c>
      <c r="C3621" s="75">
        <v>117</v>
      </c>
      <c r="D3621" s="74">
        <v>130</v>
      </c>
      <c r="E3621" s="74" t="s">
        <v>13</v>
      </c>
      <c r="F3621" s="74" t="s">
        <v>1099</v>
      </c>
      <c r="G3621" s="58">
        <v>2</v>
      </c>
      <c r="H3621" s="74">
        <v>60</v>
      </c>
      <c r="I3621" s="74">
        <v>1242</v>
      </c>
    </row>
    <row r="3622" spans="1:9" ht="14.25" x14ac:dyDescent="0.45">
      <c r="A3622" s="74">
        <v>2318</v>
      </c>
      <c r="B3622" s="74">
        <v>21972</v>
      </c>
      <c r="C3622" s="75">
        <v>21.968322945099999</v>
      </c>
      <c r="D3622" s="74">
        <v>27</v>
      </c>
      <c r="E3622" s="74" t="s">
        <v>11</v>
      </c>
      <c r="F3622" s="74" t="s">
        <v>2811</v>
      </c>
      <c r="G3622" s="58">
        <v>16</v>
      </c>
      <c r="H3622" s="74">
        <v>60</v>
      </c>
      <c r="I3622" s="74">
        <v>936</v>
      </c>
    </row>
    <row r="3623" spans="1:9" ht="14.25" x14ac:dyDescent="0.45">
      <c r="A3623" s="74">
        <v>2318</v>
      </c>
      <c r="B3623" s="74">
        <v>11490</v>
      </c>
      <c r="C3623" s="75">
        <v>73.628130648699994</v>
      </c>
      <c r="D3623" s="74">
        <v>89</v>
      </c>
      <c r="E3623" s="74" t="s">
        <v>11</v>
      </c>
      <c r="F3623" s="74" t="s">
        <v>2811</v>
      </c>
      <c r="G3623" s="58">
        <v>16</v>
      </c>
      <c r="H3623" s="74">
        <v>60</v>
      </c>
      <c r="I3623" s="74">
        <v>936</v>
      </c>
    </row>
    <row r="3624" spans="1:9" ht="14.25" x14ac:dyDescent="0.45">
      <c r="A3624" s="74">
        <v>2318</v>
      </c>
      <c r="B3624" s="74">
        <v>19954</v>
      </c>
      <c r="C3624" s="75">
        <v>0</v>
      </c>
      <c r="D3624" s="74">
        <v>0</v>
      </c>
      <c r="E3624" s="74" t="s">
        <v>11</v>
      </c>
      <c r="F3624" s="74" t="s">
        <v>2811</v>
      </c>
      <c r="G3624" s="58">
        <v>0</v>
      </c>
      <c r="H3624" s="74">
        <v>60</v>
      </c>
      <c r="I3624" s="74">
        <v>936</v>
      </c>
    </row>
    <row r="3625" spans="1:9" ht="14.25" x14ac:dyDescent="0.45">
      <c r="A3625" s="74">
        <v>2318</v>
      </c>
      <c r="B3625" s="74">
        <v>64755</v>
      </c>
      <c r="C3625" s="75">
        <v>0</v>
      </c>
      <c r="D3625" s="74">
        <v>0</v>
      </c>
      <c r="E3625" s="74" t="s">
        <v>11</v>
      </c>
      <c r="F3625" s="74" t="s">
        <v>2811</v>
      </c>
      <c r="G3625" s="58">
        <v>0</v>
      </c>
      <c r="H3625" s="74">
        <v>60</v>
      </c>
      <c r="I3625" s="74">
        <v>936</v>
      </c>
    </row>
    <row r="3626" spans="1:9" ht="14.25" x14ac:dyDescent="0.45">
      <c r="A3626" s="74">
        <v>2319</v>
      </c>
      <c r="B3626" s="74">
        <v>15048</v>
      </c>
      <c r="C3626" s="75">
        <v>137</v>
      </c>
      <c r="D3626" s="74">
        <v>120</v>
      </c>
      <c r="E3626" s="74" t="s">
        <v>8</v>
      </c>
      <c r="F3626" s="74" t="s">
        <v>1098</v>
      </c>
      <c r="G3626" s="58">
        <v>18</v>
      </c>
      <c r="H3626" s="74">
        <v>61</v>
      </c>
      <c r="I3626" s="74">
        <v>2732</v>
      </c>
    </row>
    <row r="3627" spans="1:9" ht="14.25" x14ac:dyDescent="0.45">
      <c r="A3627" s="74">
        <v>2320</v>
      </c>
      <c r="B3627" s="74">
        <v>24852</v>
      </c>
      <c r="C3627" s="75">
        <v>0</v>
      </c>
      <c r="D3627" s="74">
        <v>0</v>
      </c>
      <c r="E3627" s="74" t="s">
        <v>11</v>
      </c>
      <c r="F3627" s="74" t="s">
        <v>1097</v>
      </c>
      <c r="G3627" s="58">
        <v>1</v>
      </c>
      <c r="H3627" s="74">
        <v>62</v>
      </c>
      <c r="I3627" s="74">
        <v>504</v>
      </c>
    </row>
    <row r="3628" spans="1:9" ht="14.25" x14ac:dyDescent="0.45">
      <c r="A3628" s="74">
        <v>2321</v>
      </c>
      <c r="B3628" s="74">
        <v>34378</v>
      </c>
      <c r="C3628" s="75">
        <v>44</v>
      </c>
      <c r="D3628" s="74">
        <v>120</v>
      </c>
      <c r="E3628" s="74" t="s">
        <v>9</v>
      </c>
      <c r="F3628" s="74" t="s">
        <v>1096</v>
      </c>
      <c r="G3628" s="58">
        <v>5</v>
      </c>
      <c r="H3628" s="74">
        <v>61</v>
      </c>
      <c r="I3628" s="74">
        <v>1024</v>
      </c>
    </row>
    <row r="3629" spans="1:9" ht="14.25" x14ac:dyDescent="0.45">
      <c r="A3629" s="74">
        <v>2322</v>
      </c>
      <c r="B3629" s="74">
        <v>27366</v>
      </c>
      <c r="C3629" s="75">
        <v>3</v>
      </c>
      <c r="D3629" s="74">
        <v>6</v>
      </c>
      <c r="E3629" s="74" t="s">
        <v>18</v>
      </c>
      <c r="F3629" s="74" t="s">
        <v>1092</v>
      </c>
      <c r="G3629" s="58">
        <v>2</v>
      </c>
      <c r="H3629" s="74">
        <v>62</v>
      </c>
      <c r="I3629" s="74">
        <v>59</v>
      </c>
    </row>
    <row r="3630" spans="1:9" ht="14.25" x14ac:dyDescent="0.45">
      <c r="A3630" s="74">
        <v>2322</v>
      </c>
      <c r="B3630" s="74">
        <v>15384</v>
      </c>
      <c r="C3630" s="75">
        <v>47</v>
      </c>
      <c r="D3630" s="74">
        <v>87</v>
      </c>
      <c r="E3630" s="74" t="s">
        <v>18</v>
      </c>
      <c r="F3630" s="74" t="s">
        <v>1092</v>
      </c>
      <c r="G3630" s="58">
        <v>2</v>
      </c>
      <c r="H3630" s="74">
        <v>62</v>
      </c>
      <c r="I3630" s="74">
        <v>59</v>
      </c>
    </row>
    <row r="3631" spans="1:9" ht="14.25" x14ac:dyDescent="0.45">
      <c r="A3631" s="74">
        <v>2322</v>
      </c>
      <c r="B3631" s="74">
        <v>46556</v>
      </c>
      <c r="C3631" s="75">
        <v>18</v>
      </c>
      <c r="D3631" s="74">
        <v>33</v>
      </c>
      <c r="E3631" s="74" t="s">
        <v>18</v>
      </c>
      <c r="F3631" s="74" t="s">
        <v>1092</v>
      </c>
      <c r="G3631" s="58">
        <v>2</v>
      </c>
      <c r="H3631" s="74">
        <v>62</v>
      </c>
      <c r="I3631" s="74">
        <v>59</v>
      </c>
    </row>
    <row r="3632" spans="1:9" ht="14.25" x14ac:dyDescent="0.45">
      <c r="A3632" s="74">
        <v>2323</v>
      </c>
      <c r="B3632" s="74">
        <v>21944</v>
      </c>
      <c r="C3632" s="75">
        <v>124</v>
      </c>
      <c r="D3632" s="74">
        <v>130</v>
      </c>
      <c r="E3632" s="74" t="s">
        <v>7</v>
      </c>
      <c r="F3632" s="74" t="s">
        <v>1089</v>
      </c>
      <c r="G3632" s="58">
        <v>2</v>
      </c>
      <c r="H3632" s="74">
        <v>59</v>
      </c>
      <c r="I3632" s="74">
        <v>2476</v>
      </c>
    </row>
    <row r="3633" spans="1:9" ht="14.25" x14ac:dyDescent="0.45">
      <c r="A3633" s="74">
        <v>2324</v>
      </c>
      <c r="B3633" s="74">
        <v>28951</v>
      </c>
      <c r="C3633" s="75">
        <v>8</v>
      </c>
      <c r="D3633" s="74">
        <v>43</v>
      </c>
      <c r="E3633" s="74" t="s">
        <v>9</v>
      </c>
      <c r="F3633" s="74" t="s">
        <v>1086</v>
      </c>
      <c r="G3633" s="58">
        <v>5</v>
      </c>
      <c r="H3633" s="74">
        <v>60</v>
      </c>
      <c r="I3633" s="74">
        <v>39</v>
      </c>
    </row>
    <row r="3634" spans="1:9" ht="14.25" x14ac:dyDescent="0.45">
      <c r="A3634" s="74">
        <v>2324</v>
      </c>
      <c r="B3634" s="74">
        <v>8279</v>
      </c>
      <c r="C3634" s="75">
        <v>9</v>
      </c>
      <c r="D3634" s="74">
        <v>49</v>
      </c>
      <c r="E3634" s="74" t="s">
        <v>9</v>
      </c>
      <c r="F3634" s="74" t="s">
        <v>1086</v>
      </c>
      <c r="G3634" s="58">
        <v>5</v>
      </c>
      <c r="H3634" s="74">
        <v>60</v>
      </c>
      <c r="I3634" s="74">
        <v>39</v>
      </c>
    </row>
    <row r="3635" spans="1:9" ht="14.25" x14ac:dyDescent="0.45">
      <c r="A3635" s="74">
        <v>2324</v>
      </c>
      <c r="B3635" s="74">
        <v>38524</v>
      </c>
      <c r="C3635" s="75">
        <v>153.12520139599999</v>
      </c>
      <c r="D3635" s="74">
        <v>167</v>
      </c>
      <c r="E3635" s="74" t="s">
        <v>9</v>
      </c>
      <c r="F3635" s="74" t="s">
        <v>1086</v>
      </c>
      <c r="G3635" s="58">
        <v>2</v>
      </c>
      <c r="H3635" s="74">
        <v>60</v>
      </c>
      <c r="I3635" s="74">
        <v>39</v>
      </c>
    </row>
    <row r="3636" spans="1:9" ht="14.25" x14ac:dyDescent="0.45">
      <c r="A3636" s="74">
        <v>2325</v>
      </c>
      <c r="B3636" s="74">
        <v>29302</v>
      </c>
      <c r="C3636" s="75">
        <v>42</v>
      </c>
      <c r="D3636" s="74">
        <v>54</v>
      </c>
      <c r="E3636" s="74" t="s">
        <v>10</v>
      </c>
      <c r="F3636" s="74" t="s">
        <v>2494</v>
      </c>
      <c r="G3636" s="58">
        <v>2</v>
      </c>
      <c r="H3636" s="74">
        <v>59</v>
      </c>
      <c r="I3636" s="74">
        <v>2579</v>
      </c>
    </row>
    <row r="3637" spans="1:9" ht="14.25" x14ac:dyDescent="0.45">
      <c r="A3637" s="74">
        <v>2325</v>
      </c>
      <c r="B3637" s="74">
        <v>32041</v>
      </c>
      <c r="C3637" s="75">
        <v>15</v>
      </c>
      <c r="D3637" s="74">
        <v>19</v>
      </c>
      <c r="E3637" s="74" t="s">
        <v>10</v>
      </c>
      <c r="F3637" s="74" t="s">
        <v>2494</v>
      </c>
      <c r="G3637" s="58">
        <v>2</v>
      </c>
      <c r="H3637" s="74">
        <v>59</v>
      </c>
      <c r="I3637" s="74">
        <v>2579</v>
      </c>
    </row>
    <row r="3638" spans="1:9" ht="14.25" x14ac:dyDescent="0.45">
      <c r="A3638" s="74">
        <v>2326</v>
      </c>
      <c r="B3638" s="74">
        <v>19727</v>
      </c>
      <c r="C3638" s="75">
        <v>179</v>
      </c>
      <c r="D3638" s="74">
        <v>122</v>
      </c>
      <c r="E3638" s="74" t="s">
        <v>13</v>
      </c>
      <c r="F3638" s="74" t="s">
        <v>1085</v>
      </c>
      <c r="G3638" s="58">
        <v>2</v>
      </c>
      <c r="H3638" s="74">
        <v>59</v>
      </c>
      <c r="I3638" s="74">
        <v>2374</v>
      </c>
    </row>
    <row r="3639" spans="1:9" ht="14.25" x14ac:dyDescent="0.45">
      <c r="A3639" s="74">
        <v>2327</v>
      </c>
      <c r="B3639" s="74">
        <v>5009</v>
      </c>
      <c r="C3639" s="75">
        <v>83</v>
      </c>
      <c r="D3639" s="74">
        <v>124</v>
      </c>
      <c r="E3639" s="74" t="s">
        <v>13</v>
      </c>
      <c r="F3639" s="74" t="s">
        <v>1084</v>
      </c>
      <c r="G3639" s="58">
        <v>2</v>
      </c>
      <c r="H3639" s="74">
        <v>62</v>
      </c>
      <c r="I3639" s="74">
        <v>97</v>
      </c>
    </row>
    <row r="3640" spans="1:9" ht="14.25" x14ac:dyDescent="0.45">
      <c r="A3640" s="74">
        <v>2328</v>
      </c>
      <c r="B3640" s="74">
        <v>39003</v>
      </c>
      <c r="C3640" s="75">
        <v>36</v>
      </c>
      <c r="D3640" s="74">
        <v>50</v>
      </c>
      <c r="E3640" s="74" t="s">
        <v>14</v>
      </c>
      <c r="F3640" s="74" t="s">
        <v>2472</v>
      </c>
      <c r="G3640" s="58">
        <v>21</v>
      </c>
      <c r="H3640" s="74">
        <v>60</v>
      </c>
      <c r="I3640" s="74">
        <v>2281</v>
      </c>
    </row>
    <row r="3641" spans="1:9" ht="14.25" x14ac:dyDescent="0.45">
      <c r="A3641" s="74">
        <v>2328</v>
      </c>
      <c r="B3641" s="74">
        <v>22424</v>
      </c>
      <c r="C3641" s="75">
        <v>28</v>
      </c>
      <c r="D3641" s="74">
        <v>84</v>
      </c>
      <c r="E3641" s="74" t="s">
        <v>14</v>
      </c>
      <c r="F3641" s="74" t="s">
        <v>2471</v>
      </c>
      <c r="G3641" s="58">
        <v>17</v>
      </c>
      <c r="H3641" s="74">
        <v>60</v>
      </c>
      <c r="I3641" s="74">
        <v>2281</v>
      </c>
    </row>
    <row r="3642" spans="1:9" ht="14.25" x14ac:dyDescent="0.45">
      <c r="A3642" s="74">
        <v>2329</v>
      </c>
      <c r="B3642" s="74">
        <v>12135</v>
      </c>
      <c r="C3642" s="75">
        <v>52</v>
      </c>
      <c r="D3642" s="74">
        <v>91</v>
      </c>
      <c r="E3642" s="74" t="s">
        <v>11</v>
      </c>
      <c r="F3642" s="74" t="s">
        <v>1083</v>
      </c>
      <c r="G3642" s="58">
        <v>2</v>
      </c>
      <c r="H3642" s="74">
        <v>62</v>
      </c>
      <c r="I3642" s="74">
        <v>1128</v>
      </c>
    </row>
    <row r="3643" spans="1:9" ht="14.25" x14ac:dyDescent="0.45">
      <c r="A3643" s="74">
        <v>2330</v>
      </c>
      <c r="B3643" s="74">
        <v>15658</v>
      </c>
      <c r="C3643" s="75">
        <v>207</v>
      </c>
      <c r="D3643" s="74">
        <v>130</v>
      </c>
      <c r="E3643" s="74" t="s">
        <v>7</v>
      </c>
      <c r="F3643" s="74" t="s">
        <v>1082</v>
      </c>
      <c r="G3643" s="58">
        <v>2</v>
      </c>
      <c r="H3643" s="74">
        <v>59</v>
      </c>
      <c r="I3643" s="74">
        <v>405</v>
      </c>
    </row>
    <row r="3644" spans="1:9" ht="14.25" x14ac:dyDescent="0.45">
      <c r="A3644" s="74">
        <v>2331</v>
      </c>
      <c r="B3644" s="74">
        <v>24825</v>
      </c>
      <c r="C3644" s="75">
        <v>150</v>
      </c>
      <c r="D3644" s="74">
        <v>120</v>
      </c>
      <c r="E3644" s="74" t="s">
        <v>9</v>
      </c>
      <c r="F3644" s="74" t="s">
        <v>1081</v>
      </c>
      <c r="G3644" s="58">
        <v>4</v>
      </c>
      <c r="H3644" s="74">
        <v>59</v>
      </c>
      <c r="I3644" s="74">
        <v>1828</v>
      </c>
    </row>
    <row r="3645" spans="1:9" ht="14.25" x14ac:dyDescent="0.45">
      <c r="A3645" s="74">
        <v>2332</v>
      </c>
      <c r="B3645" s="74">
        <v>17836</v>
      </c>
      <c r="C3645" s="75">
        <v>58</v>
      </c>
      <c r="D3645" s="74">
        <v>124</v>
      </c>
      <c r="E3645" s="74" t="s">
        <v>13</v>
      </c>
      <c r="F3645" s="74" t="s">
        <v>1080</v>
      </c>
      <c r="G3645" s="58">
        <v>2</v>
      </c>
      <c r="H3645" s="74">
        <v>60</v>
      </c>
      <c r="I3645" s="74">
        <v>2400</v>
      </c>
    </row>
    <row r="3646" spans="1:9" ht="14.25" x14ac:dyDescent="0.45">
      <c r="A3646" s="74">
        <v>2333</v>
      </c>
      <c r="B3646" s="74">
        <v>8686</v>
      </c>
      <c r="C3646" s="75">
        <v>55</v>
      </c>
      <c r="D3646" s="74">
        <v>50</v>
      </c>
      <c r="E3646" s="74" t="s">
        <v>8</v>
      </c>
      <c r="F3646" s="74" t="s">
        <v>1079</v>
      </c>
      <c r="G3646" s="58">
        <v>4</v>
      </c>
      <c r="H3646" s="74">
        <v>62</v>
      </c>
      <c r="I3646" s="74">
        <v>1346</v>
      </c>
    </row>
    <row r="3647" spans="1:9" ht="14.25" x14ac:dyDescent="0.45">
      <c r="A3647" s="74">
        <v>2334</v>
      </c>
      <c r="B3647" s="74">
        <v>37632</v>
      </c>
      <c r="C3647" s="75">
        <v>119</v>
      </c>
      <c r="D3647" s="74">
        <v>113</v>
      </c>
      <c r="E3647" s="74" t="s">
        <v>7</v>
      </c>
      <c r="F3647" s="74" t="s">
        <v>1078</v>
      </c>
      <c r="G3647" s="58">
        <v>17</v>
      </c>
      <c r="H3647" s="74">
        <v>62</v>
      </c>
      <c r="I3647" s="74">
        <v>857</v>
      </c>
    </row>
    <row r="3648" spans="1:9" ht="14.25" x14ac:dyDescent="0.45">
      <c r="A3648" s="74">
        <v>2335</v>
      </c>
      <c r="B3648" s="74">
        <v>47349</v>
      </c>
      <c r="C3648" s="75">
        <v>44</v>
      </c>
      <c r="D3648" s="74">
        <v>124</v>
      </c>
      <c r="E3648" s="74" t="s">
        <v>13</v>
      </c>
      <c r="F3648" s="74" t="s">
        <v>1077</v>
      </c>
      <c r="G3648" s="58">
        <v>2</v>
      </c>
      <c r="H3648" s="74">
        <v>61</v>
      </c>
      <c r="I3648" s="74">
        <v>2785</v>
      </c>
    </row>
    <row r="3649" spans="1:9" ht="14.25" x14ac:dyDescent="0.45">
      <c r="A3649" s="74">
        <v>2336</v>
      </c>
      <c r="B3649" s="74">
        <v>15637</v>
      </c>
      <c r="C3649" s="75">
        <v>49</v>
      </c>
      <c r="D3649" s="74">
        <v>88</v>
      </c>
      <c r="E3649" s="74" t="s">
        <v>7</v>
      </c>
      <c r="F3649" s="74" t="s">
        <v>1074</v>
      </c>
      <c r="G3649" s="58">
        <v>17</v>
      </c>
      <c r="H3649" s="74">
        <v>61</v>
      </c>
      <c r="I3649" s="74">
        <v>5</v>
      </c>
    </row>
    <row r="3650" spans="1:9" ht="14.25" x14ac:dyDescent="0.45">
      <c r="A3650" s="74">
        <v>2337</v>
      </c>
      <c r="B3650" s="74">
        <v>52744</v>
      </c>
      <c r="C3650" s="75">
        <v>0</v>
      </c>
      <c r="D3650" s="74">
        <v>0</v>
      </c>
      <c r="E3650" s="74" t="s">
        <v>13</v>
      </c>
      <c r="F3650" s="74" t="s">
        <v>1073</v>
      </c>
      <c r="G3650" s="58">
        <v>0</v>
      </c>
      <c r="H3650" s="74">
        <v>59</v>
      </c>
      <c r="I3650" s="74">
        <v>314</v>
      </c>
    </row>
    <row r="3651" spans="1:9" ht="14.25" x14ac:dyDescent="0.45">
      <c r="A3651" s="74">
        <v>2337</v>
      </c>
      <c r="B3651" s="74">
        <v>52168</v>
      </c>
      <c r="C3651" s="75">
        <v>187</v>
      </c>
      <c r="D3651" s="74">
        <v>220</v>
      </c>
      <c r="E3651" s="74" t="s">
        <v>13</v>
      </c>
      <c r="F3651" s="74" t="s">
        <v>1073</v>
      </c>
      <c r="G3651" s="58">
        <v>2</v>
      </c>
      <c r="H3651" s="74">
        <v>59</v>
      </c>
      <c r="I3651" s="74">
        <v>314</v>
      </c>
    </row>
    <row r="3652" spans="1:9" ht="14.25" x14ac:dyDescent="0.45">
      <c r="A3652" s="74">
        <v>2338</v>
      </c>
      <c r="B3652" s="74">
        <v>37805</v>
      </c>
      <c r="C3652" s="75">
        <v>100</v>
      </c>
      <c r="D3652" s="74">
        <v>120</v>
      </c>
      <c r="E3652" s="74" t="s">
        <v>13</v>
      </c>
      <c r="F3652" s="74" t="s">
        <v>1072</v>
      </c>
      <c r="G3652" s="58">
        <v>26</v>
      </c>
      <c r="H3652" s="74">
        <v>62</v>
      </c>
      <c r="I3652" s="74">
        <v>492</v>
      </c>
    </row>
    <row r="3653" spans="1:9" ht="14.25" x14ac:dyDescent="0.45">
      <c r="A3653" s="74">
        <v>2338</v>
      </c>
      <c r="B3653" s="74">
        <v>41294</v>
      </c>
      <c r="C3653" s="75">
        <v>40</v>
      </c>
      <c r="D3653" s="74">
        <v>125</v>
      </c>
      <c r="E3653" s="74" t="s">
        <v>13</v>
      </c>
      <c r="F3653" s="74" t="s">
        <v>1072</v>
      </c>
      <c r="G3653" s="58">
        <v>26</v>
      </c>
      <c r="H3653" s="74">
        <v>62</v>
      </c>
      <c r="I3653" s="74">
        <v>269</v>
      </c>
    </row>
    <row r="3654" spans="1:9" ht="14.25" x14ac:dyDescent="0.45">
      <c r="A3654" s="74">
        <v>2339</v>
      </c>
      <c r="B3654" s="74">
        <v>53695</v>
      </c>
      <c r="C3654" s="75">
        <v>0</v>
      </c>
      <c r="D3654" s="74">
        <v>0</v>
      </c>
      <c r="E3654" s="74" t="s">
        <v>18</v>
      </c>
      <c r="F3654" s="74" t="s">
        <v>1071</v>
      </c>
      <c r="G3654" s="58">
        <v>0</v>
      </c>
      <c r="H3654" s="74">
        <v>59</v>
      </c>
      <c r="I3654" s="74">
        <v>139</v>
      </c>
    </row>
    <row r="3655" spans="1:9" ht="14.25" x14ac:dyDescent="0.45">
      <c r="A3655" s="74">
        <v>2340</v>
      </c>
      <c r="B3655" s="74">
        <v>9306</v>
      </c>
      <c r="C3655" s="75">
        <v>96</v>
      </c>
      <c r="D3655" s="74">
        <v>90</v>
      </c>
      <c r="E3655" s="74" t="s">
        <v>18</v>
      </c>
      <c r="F3655" s="74" t="s">
        <v>1070</v>
      </c>
      <c r="G3655" s="58">
        <v>2</v>
      </c>
      <c r="H3655" s="74">
        <v>60</v>
      </c>
      <c r="I3655" s="74">
        <v>2324</v>
      </c>
    </row>
    <row r="3656" spans="1:9" ht="14.25" x14ac:dyDescent="0.45">
      <c r="A3656" s="74">
        <v>2341</v>
      </c>
      <c r="B3656" s="74">
        <v>34690</v>
      </c>
      <c r="C3656" s="75">
        <v>41</v>
      </c>
      <c r="D3656" s="74">
        <v>80</v>
      </c>
      <c r="E3656" s="74" t="s">
        <v>12</v>
      </c>
      <c r="F3656" s="74" t="s">
        <v>2524</v>
      </c>
      <c r="G3656" s="58">
        <v>2</v>
      </c>
      <c r="H3656" s="74">
        <v>59</v>
      </c>
      <c r="I3656" s="74">
        <v>2544</v>
      </c>
    </row>
    <row r="3657" spans="1:9" ht="14.25" x14ac:dyDescent="0.45">
      <c r="A3657" s="74">
        <v>2341</v>
      </c>
      <c r="B3657" s="74">
        <v>66406</v>
      </c>
      <c r="C3657" s="75">
        <v>58</v>
      </c>
      <c r="D3657" s="74">
        <v>78</v>
      </c>
      <c r="E3657" s="74" t="s">
        <v>12</v>
      </c>
      <c r="F3657" s="74" t="s">
        <v>2523</v>
      </c>
      <c r="G3657" s="58">
        <v>2</v>
      </c>
      <c r="H3657" s="74">
        <v>59</v>
      </c>
      <c r="I3657" s="74">
        <v>2544</v>
      </c>
    </row>
    <row r="3658" spans="1:9" ht="14.25" x14ac:dyDescent="0.45">
      <c r="A3658" s="74">
        <v>2342</v>
      </c>
      <c r="B3658" s="74">
        <v>15784</v>
      </c>
      <c r="C3658" s="75">
        <v>71.468554646100003</v>
      </c>
      <c r="D3658" s="74">
        <v>130</v>
      </c>
      <c r="E3658" s="74" t="s">
        <v>18</v>
      </c>
      <c r="F3658" s="74" t="s">
        <v>1069</v>
      </c>
      <c r="G3658" s="58">
        <v>4</v>
      </c>
      <c r="H3658" s="74">
        <v>60</v>
      </c>
      <c r="I3658" s="74">
        <v>2588</v>
      </c>
    </row>
    <row r="3659" spans="1:9" ht="14.25" x14ac:dyDescent="0.45">
      <c r="A3659" s="74">
        <v>2343</v>
      </c>
      <c r="B3659" s="74">
        <v>54587</v>
      </c>
      <c r="C3659" s="75">
        <v>40</v>
      </c>
      <c r="D3659" s="74">
        <v>120</v>
      </c>
      <c r="E3659" s="74" t="s">
        <v>8</v>
      </c>
      <c r="F3659" s="74" t="s">
        <v>1068</v>
      </c>
      <c r="G3659" s="58">
        <v>24</v>
      </c>
      <c r="H3659" s="74">
        <v>59</v>
      </c>
      <c r="I3659" s="74">
        <v>1775</v>
      </c>
    </row>
    <row r="3660" spans="1:9" ht="14.25" x14ac:dyDescent="0.45">
      <c r="A3660" s="74">
        <v>2344</v>
      </c>
      <c r="B3660" s="74">
        <v>54599</v>
      </c>
      <c r="C3660" s="75">
        <v>137</v>
      </c>
      <c r="D3660" s="74">
        <v>120</v>
      </c>
      <c r="E3660" s="74" t="s">
        <v>8</v>
      </c>
      <c r="F3660" s="74" t="s">
        <v>1067</v>
      </c>
      <c r="G3660" s="58">
        <v>2</v>
      </c>
      <c r="H3660" s="74">
        <v>61</v>
      </c>
      <c r="I3660" s="74">
        <v>2619</v>
      </c>
    </row>
    <row r="3661" spans="1:9" ht="14.25" x14ac:dyDescent="0.45">
      <c r="A3661" s="74">
        <v>2344</v>
      </c>
      <c r="B3661" s="74">
        <v>29277</v>
      </c>
      <c r="C3661" s="75">
        <v>112</v>
      </c>
      <c r="D3661" s="74">
        <v>120</v>
      </c>
      <c r="E3661" s="74" t="s">
        <v>8</v>
      </c>
      <c r="F3661" s="74" t="s">
        <v>1066</v>
      </c>
      <c r="G3661" s="58">
        <v>16</v>
      </c>
      <c r="H3661" s="74">
        <v>61</v>
      </c>
      <c r="I3661" s="74">
        <v>2620</v>
      </c>
    </row>
    <row r="3662" spans="1:9" ht="14.25" x14ac:dyDescent="0.45">
      <c r="A3662" s="74">
        <v>2345</v>
      </c>
      <c r="B3662" s="74">
        <v>37955</v>
      </c>
      <c r="C3662" s="75">
        <v>72</v>
      </c>
      <c r="D3662" s="74">
        <v>120</v>
      </c>
      <c r="E3662" s="74" t="s">
        <v>13</v>
      </c>
      <c r="F3662" s="74" t="s">
        <v>1065</v>
      </c>
      <c r="G3662" s="58">
        <v>4</v>
      </c>
      <c r="H3662" s="74">
        <v>59</v>
      </c>
      <c r="I3662" s="74">
        <v>1168</v>
      </c>
    </row>
    <row r="3663" spans="1:9" ht="14.25" x14ac:dyDescent="0.45">
      <c r="A3663" s="74">
        <v>2346</v>
      </c>
      <c r="B3663" s="74">
        <v>48882</v>
      </c>
      <c r="C3663" s="75">
        <v>120</v>
      </c>
      <c r="D3663" s="74">
        <v>120</v>
      </c>
      <c r="E3663" s="74" t="s">
        <v>13</v>
      </c>
      <c r="F3663" s="74" t="s">
        <v>1064</v>
      </c>
      <c r="G3663" s="58">
        <v>2</v>
      </c>
      <c r="H3663" s="74">
        <v>59</v>
      </c>
      <c r="I3663" s="74">
        <v>2314</v>
      </c>
    </row>
    <row r="3664" spans="1:9" ht="14.25" x14ac:dyDescent="0.45">
      <c r="A3664" s="74">
        <v>2348</v>
      </c>
      <c r="B3664" s="74">
        <v>31051</v>
      </c>
      <c r="C3664" s="75">
        <v>14</v>
      </c>
      <c r="D3664" s="74">
        <v>125</v>
      </c>
      <c r="E3664" s="74" t="s">
        <v>13</v>
      </c>
      <c r="F3664" s="74" t="s">
        <v>1062</v>
      </c>
      <c r="G3664" s="58">
        <v>26</v>
      </c>
      <c r="H3664" s="74">
        <v>62</v>
      </c>
      <c r="I3664" s="74">
        <v>269</v>
      </c>
    </row>
    <row r="3665" spans="1:9" ht="14.25" x14ac:dyDescent="0.45">
      <c r="A3665" s="74">
        <v>2348</v>
      </c>
      <c r="B3665" s="74">
        <v>45428</v>
      </c>
      <c r="C3665" s="75">
        <v>60</v>
      </c>
      <c r="D3665" s="74">
        <v>125</v>
      </c>
      <c r="E3665" s="74" t="s">
        <v>13</v>
      </c>
      <c r="F3665" s="74" t="s">
        <v>1061</v>
      </c>
      <c r="G3665" s="58">
        <v>26</v>
      </c>
      <c r="H3665" s="74">
        <v>62</v>
      </c>
      <c r="I3665" s="74">
        <v>269</v>
      </c>
    </row>
    <row r="3666" spans="1:9" ht="14.25" x14ac:dyDescent="0.45">
      <c r="A3666" s="74">
        <v>2349</v>
      </c>
      <c r="B3666" s="74">
        <v>43372</v>
      </c>
      <c r="C3666" s="75">
        <v>139</v>
      </c>
      <c r="D3666" s="74">
        <v>120</v>
      </c>
      <c r="E3666" s="74" t="s">
        <v>9</v>
      </c>
      <c r="F3666" s="74" t="s">
        <v>1060</v>
      </c>
      <c r="G3666" s="58">
        <v>2</v>
      </c>
      <c r="H3666" s="74">
        <v>59</v>
      </c>
      <c r="I3666" s="74">
        <v>2670</v>
      </c>
    </row>
    <row r="3667" spans="1:9" ht="14.25" x14ac:dyDescent="0.45">
      <c r="A3667" s="74">
        <v>2350</v>
      </c>
      <c r="B3667" s="74">
        <v>38980</v>
      </c>
      <c r="C3667" s="75">
        <v>44</v>
      </c>
      <c r="D3667" s="74">
        <v>120</v>
      </c>
      <c r="E3667" s="74" t="s">
        <v>13</v>
      </c>
      <c r="F3667" s="74" t="s">
        <v>1059</v>
      </c>
      <c r="G3667" s="58">
        <v>30</v>
      </c>
      <c r="H3667" s="74">
        <v>59</v>
      </c>
      <c r="I3667" s="74">
        <v>2377</v>
      </c>
    </row>
    <row r="3668" spans="1:9" ht="14.25" x14ac:dyDescent="0.45">
      <c r="A3668" s="74">
        <v>2350</v>
      </c>
      <c r="B3668" s="74">
        <v>49795</v>
      </c>
      <c r="C3668" s="75">
        <v>0</v>
      </c>
      <c r="D3668" s="74">
        <v>0</v>
      </c>
      <c r="E3668" s="74" t="s">
        <v>13</v>
      </c>
      <c r="F3668" s="74" t="s">
        <v>1059</v>
      </c>
      <c r="G3668" s="58">
        <v>0</v>
      </c>
      <c r="H3668" s="74">
        <v>59</v>
      </c>
      <c r="I3668" s="74">
        <v>2377</v>
      </c>
    </row>
    <row r="3669" spans="1:9" ht="14.25" x14ac:dyDescent="0.45">
      <c r="A3669" s="74">
        <v>2351</v>
      </c>
      <c r="B3669" s="74">
        <v>39474</v>
      </c>
      <c r="C3669" s="75">
        <v>15</v>
      </c>
      <c r="D3669" s="74">
        <v>120</v>
      </c>
      <c r="E3669" s="74" t="s">
        <v>10</v>
      </c>
      <c r="F3669" s="74" t="s">
        <v>1058</v>
      </c>
      <c r="G3669" s="58">
        <v>16</v>
      </c>
      <c r="H3669" s="74">
        <v>61</v>
      </c>
      <c r="I3669" s="74">
        <v>1002</v>
      </c>
    </row>
    <row r="3670" spans="1:9" ht="14.25" x14ac:dyDescent="0.45">
      <c r="A3670" s="74">
        <v>2352</v>
      </c>
      <c r="B3670" s="74">
        <v>34619</v>
      </c>
      <c r="C3670" s="75">
        <v>107.487778156</v>
      </c>
      <c r="D3670" s="74">
        <v>114</v>
      </c>
      <c r="E3670" s="74" t="s">
        <v>18</v>
      </c>
      <c r="F3670" s="74" t="s">
        <v>991</v>
      </c>
      <c r="G3670" s="58">
        <v>25</v>
      </c>
      <c r="H3670" s="74">
        <v>60</v>
      </c>
      <c r="I3670" s="74">
        <v>248</v>
      </c>
    </row>
    <row r="3671" spans="1:9" ht="14.25" x14ac:dyDescent="0.45">
      <c r="A3671" s="74">
        <v>2353</v>
      </c>
      <c r="B3671" s="74">
        <v>64206</v>
      </c>
      <c r="C3671" s="75">
        <v>118</v>
      </c>
      <c r="D3671" s="74">
        <v>122</v>
      </c>
      <c r="E3671" s="74" t="s">
        <v>13</v>
      </c>
      <c r="F3671" s="74" t="s">
        <v>3238</v>
      </c>
      <c r="G3671" s="58">
        <v>2</v>
      </c>
      <c r="H3671" s="74">
        <v>61</v>
      </c>
      <c r="I3671" s="74">
        <v>1518</v>
      </c>
    </row>
    <row r="3672" spans="1:9" ht="14.25" x14ac:dyDescent="0.45">
      <c r="A3672" s="74">
        <v>2354</v>
      </c>
      <c r="B3672" s="74">
        <v>64514</v>
      </c>
      <c r="C3672" s="75">
        <v>0</v>
      </c>
      <c r="D3672" s="74">
        <v>0</v>
      </c>
      <c r="E3672" s="74" t="s">
        <v>11</v>
      </c>
      <c r="F3672" s="74" t="s">
        <v>1049</v>
      </c>
      <c r="G3672" s="58">
        <v>0</v>
      </c>
      <c r="H3672" s="74">
        <v>60</v>
      </c>
      <c r="I3672" s="74">
        <v>283</v>
      </c>
    </row>
    <row r="3673" spans="1:9" ht="14.25" x14ac:dyDescent="0.45">
      <c r="A3673" s="74">
        <v>2354</v>
      </c>
      <c r="B3673" s="74">
        <v>65709</v>
      </c>
      <c r="C3673" s="75">
        <v>57.726691033599998</v>
      </c>
      <c r="D3673" s="74">
        <v>73</v>
      </c>
      <c r="E3673" s="74" t="s">
        <v>11</v>
      </c>
      <c r="F3673" s="74" t="s">
        <v>1049</v>
      </c>
      <c r="G3673" s="58">
        <v>24</v>
      </c>
      <c r="H3673" s="74">
        <v>60</v>
      </c>
      <c r="I3673" s="74">
        <v>283</v>
      </c>
    </row>
    <row r="3674" spans="1:9" ht="14.25" x14ac:dyDescent="0.45">
      <c r="A3674" s="74">
        <v>2354</v>
      </c>
      <c r="B3674" s="74">
        <v>65710</v>
      </c>
      <c r="C3674" s="75">
        <v>40.987752070699997</v>
      </c>
      <c r="D3674" s="74">
        <v>52</v>
      </c>
      <c r="E3674" s="74" t="s">
        <v>11</v>
      </c>
      <c r="F3674" s="74" t="s">
        <v>1049</v>
      </c>
      <c r="G3674" s="58">
        <v>24</v>
      </c>
      <c r="H3674" s="74">
        <v>60</v>
      </c>
      <c r="I3674" s="74">
        <v>283</v>
      </c>
    </row>
    <row r="3675" spans="1:9" ht="14.25" x14ac:dyDescent="0.45">
      <c r="A3675" s="74">
        <v>2355</v>
      </c>
      <c r="B3675" s="74">
        <v>66889</v>
      </c>
      <c r="C3675" s="75">
        <v>0</v>
      </c>
      <c r="D3675" s="74">
        <v>0</v>
      </c>
      <c r="E3675" s="74" t="s">
        <v>11</v>
      </c>
      <c r="F3675" s="74" t="s">
        <v>1048</v>
      </c>
      <c r="G3675" s="58">
        <v>0</v>
      </c>
      <c r="H3675" s="74">
        <v>62</v>
      </c>
      <c r="I3675" s="74">
        <v>606</v>
      </c>
    </row>
    <row r="3676" spans="1:9" ht="14.25" x14ac:dyDescent="0.45">
      <c r="A3676" s="74">
        <v>2355</v>
      </c>
      <c r="B3676" s="74">
        <v>66890</v>
      </c>
      <c r="C3676" s="75">
        <v>20</v>
      </c>
      <c r="D3676" s="74">
        <v>24</v>
      </c>
      <c r="E3676" s="74" t="s">
        <v>11</v>
      </c>
      <c r="F3676" s="74" t="s">
        <v>1048</v>
      </c>
      <c r="G3676" s="58">
        <v>4</v>
      </c>
      <c r="H3676" s="74">
        <v>62</v>
      </c>
      <c r="I3676" s="74">
        <v>606</v>
      </c>
    </row>
    <row r="3677" spans="1:9" ht="14.25" x14ac:dyDescent="0.45">
      <c r="A3677" s="74">
        <v>2355</v>
      </c>
      <c r="B3677" s="74">
        <v>66891</v>
      </c>
      <c r="C3677" s="75">
        <v>77</v>
      </c>
      <c r="D3677" s="74">
        <v>93</v>
      </c>
      <c r="E3677" s="74" t="s">
        <v>11</v>
      </c>
      <c r="F3677" s="74" t="s">
        <v>1048</v>
      </c>
      <c r="G3677" s="58">
        <v>4</v>
      </c>
      <c r="H3677" s="74">
        <v>62</v>
      </c>
      <c r="I3677" s="74">
        <v>606</v>
      </c>
    </row>
    <row r="3678" spans="1:9" ht="14.25" x14ac:dyDescent="0.45">
      <c r="A3678" s="74">
        <v>2356</v>
      </c>
      <c r="B3678" s="74">
        <v>64639</v>
      </c>
      <c r="C3678" s="75">
        <v>261.38204271299998</v>
      </c>
      <c r="D3678" s="74">
        <v>100</v>
      </c>
      <c r="E3678" s="74" t="s">
        <v>17</v>
      </c>
      <c r="F3678" s="74" t="s">
        <v>1047</v>
      </c>
      <c r="G3678" s="58">
        <v>5</v>
      </c>
      <c r="H3678" s="74">
        <v>62</v>
      </c>
      <c r="I3678" s="74">
        <v>1446</v>
      </c>
    </row>
    <row r="3679" spans="1:9" ht="14.25" x14ac:dyDescent="0.45">
      <c r="A3679" s="74">
        <v>2356</v>
      </c>
      <c r="B3679" s="74">
        <v>64667</v>
      </c>
      <c r="C3679" s="75">
        <v>34.067104290000003</v>
      </c>
      <c r="D3679" s="74">
        <v>115</v>
      </c>
      <c r="E3679" s="74" t="s">
        <v>17</v>
      </c>
      <c r="F3679" s="74" t="s">
        <v>1046</v>
      </c>
      <c r="G3679" s="58">
        <v>5</v>
      </c>
      <c r="H3679" s="74">
        <v>62</v>
      </c>
      <c r="I3679" s="74">
        <v>1446</v>
      </c>
    </row>
    <row r="3680" spans="1:9" ht="14.25" x14ac:dyDescent="0.45">
      <c r="A3680" s="74">
        <v>2356</v>
      </c>
      <c r="B3680" s="74">
        <v>66529</v>
      </c>
      <c r="C3680" s="75">
        <v>0</v>
      </c>
      <c r="D3680" s="74">
        <v>0</v>
      </c>
      <c r="E3680" s="74" t="s">
        <v>17</v>
      </c>
      <c r="F3680" s="74" t="s">
        <v>1047</v>
      </c>
      <c r="G3680" s="58">
        <v>0</v>
      </c>
      <c r="H3680" s="74">
        <v>62</v>
      </c>
      <c r="I3680" s="74">
        <v>1446</v>
      </c>
    </row>
    <row r="3681" spans="1:9" ht="14.25" x14ac:dyDescent="0.45">
      <c r="A3681" s="74">
        <v>2356</v>
      </c>
      <c r="B3681" s="74">
        <v>66530</v>
      </c>
      <c r="C3681" s="75">
        <v>0</v>
      </c>
      <c r="D3681" s="74">
        <v>0</v>
      </c>
      <c r="E3681" s="74" t="s">
        <v>17</v>
      </c>
      <c r="F3681" s="74" t="s">
        <v>1047</v>
      </c>
      <c r="G3681" s="58">
        <v>0</v>
      </c>
      <c r="H3681" s="74">
        <v>62</v>
      </c>
      <c r="I3681" s="74">
        <v>1446</v>
      </c>
    </row>
    <row r="3682" spans="1:9" ht="14.25" x14ac:dyDescent="0.45">
      <c r="A3682" s="74">
        <v>2356</v>
      </c>
      <c r="B3682" s="74">
        <v>66531</v>
      </c>
      <c r="C3682" s="75">
        <v>0</v>
      </c>
      <c r="D3682" s="74">
        <v>0</v>
      </c>
      <c r="E3682" s="74" t="s">
        <v>17</v>
      </c>
      <c r="F3682" s="74" t="s">
        <v>1047</v>
      </c>
      <c r="G3682" s="58">
        <v>0</v>
      </c>
      <c r="H3682" s="74">
        <v>62</v>
      </c>
      <c r="I3682" s="74">
        <v>1446</v>
      </c>
    </row>
    <row r="3683" spans="1:9" ht="14.25" x14ac:dyDescent="0.45">
      <c r="A3683" s="74">
        <v>2356</v>
      </c>
      <c r="B3683" s="74">
        <v>66532</v>
      </c>
      <c r="C3683" s="75">
        <v>0</v>
      </c>
      <c r="D3683" s="74">
        <v>0</v>
      </c>
      <c r="E3683" s="74" t="s">
        <v>17</v>
      </c>
      <c r="F3683" s="74" t="s">
        <v>1047</v>
      </c>
      <c r="G3683" s="58">
        <v>0</v>
      </c>
      <c r="H3683" s="74">
        <v>62</v>
      </c>
      <c r="I3683" s="74">
        <v>1446</v>
      </c>
    </row>
    <row r="3684" spans="1:9" ht="14.25" x14ac:dyDescent="0.45">
      <c r="A3684" s="74">
        <v>2356</v>
      </c>
      <c r="B3684" s="74">
        <v>66533</v>
      </c>
      <c r="C3684" s="75">
        <v>0</v>
      </c>
      <c r="D3684" s="74">
        <v>0</v>
      </c>
      <c r="E3684" s="74" t="s">
        <v>17</v>
      </c>
      <c r="F3684" s="74" t="s">
        <v>1046</v>
      </c>
      <c r="G3684" s="58">
        <v>0</v>
      </c>
      <c r="H3684" s="74">
        <v>62</v>
      </c>
      <c r="I3684" s="74">
        <v>1446</v>
      </c>
    </row>
    <row r="3685" spans="1:9" ht="14.25" x14ac:dyDescent="0.45">
      <c r="A3685" s="74">
        <v>2356</v>
      </c>
      <c r="B3685" s="74">
        <v>66534</v>
      </c>
      <c r="C3685" s="75">
        <v>0</v>
      </c>
      <c r="D3685" s="74">
        <v>0</v>
      </c>
      <c r="E3685" s="74" t="s">
        <v>17</v>
      </c>
      <c r="F3685" s="74" t="s">
        <v>1046</v>
      </c>
      <c r="G3685" s="58">
        <v>0</v>
      </c>
      <c r="H3685" s="74">
        <v>62</v>
      </c>
      <c r="I3685" s="74">
        <v>1446</v>
      </c>
    </row>
    <row r="3686" spans="1:9" ht="14.25" x14ac:dyDescent="0.45">
      <c r="A3686" s="74">
        <v>2356</v>
      </c>
      <c r="B3686" s="74">
        <v>66535</v>
      </c>
      <c r="C3686" s="75">
        <v>0</v>
      </c>
      <c r="D3686" s="74">
        <v>0</v>
      </c>
      <c r="E3686" s="74" t="s">
        <v>17</v>
      </c>
      <c r="F3686" s="74" t="s">
        <v>1046</v>
      </c>
      <c r="G3686" s="58">
        <v>0</v>
      </c>
      <c r="H3686" s="74">
        <v>62</v>
      </c>
      <c r="I3686" s="74">
        <v>1447</v>
      </c>
    </row>
    <row r="3687" spans="1:9" ht="14.25" x14ac:dyDescent="0.45">
      <c r="A3687" s="74">
        <v>2356</v>
      </c>
      <c r="B3687" s="74">
        <v>66536</v>
      </c>
      <c r="C3687" s="75">
        <v>0</v>
      </c>
      <c r="D3687" s="74">
        <v>0</v>
      </c>
      <c r="E3687" s="74" t="s">
        <v>17</v>
      </c>
      <c r="F3687" s="74" t="s">
        <v>1046</v>
      </c>
      <c r="G3687" s="58">
        <v>0</v>
      </c>
      <c r="H3687" s="74">
        <v>62</v>
      </c>
      <c r="I3687" s="74">
        <v>1447</v>
      </c>
    </row>
    <row r="3688" spans="1:9" ht="14.25" x14ac:dyDescent="0.45">
      <c r="A3688" s="74">
        <v>2357</v>
      </c>
      <c r="B3688" s="74">
        <v>64973</v>
      </c>
      <c r="C3688" s="75">
        <v>136.32703290800001</v>
      </c>
      <c r="D3688" s="74">
        <v>160</v>
      </c>
      <c r="E3688" s="74" t="s">
        <v>17</v>
      </c>
      <c r="F3688" s="74" t="s">
        <v>1045</v>
      </c>
      <c r="G3688" s="58">
        <v>24</v>
      </c>
      <c r="H3688" s="74">
        <v>61</v>
      </c>
      <c r="I3688" s="74">
        <v>2090</v>
      </c>
    </row>
    <row r="3689" spans="1:9" ht="14.25" x14ac:dyDescent="0.45">
      <c r="A3689" s="74">
        <v>2357</v>
      </c>
      <c r="B3689" s="74">
        <v>65758</v>
      </c>
      <c r="C3689" s="75">
        <v>0</v>
      </c>
      <c r="D3689" s="74">
        <v>0</v>
      </c>
      <c r="E3689" s="74" t="s">
        <v>17</v>
      </c>
      <c r="F3689" s="74" t="s">
        <v>1045</v>
      </c>
      <c r="G3689" s="58">
        <v>0</v>
      </c>
      <c r="H3689" s="74">
        <v>61</v>
      </c>
      <c r="I3689" s="74">
        <v>2090</v>
      </c>
    </row>
    <row r="3690" spans="1:9" ht="14.25" x14ac:dyDescent="0.45">
      <c r="A3690" s="74">
        <v>2357</v>
      </c>
      <c r="B3690" s="74">
        <v>65759</v>
      </c>
      <c r="C3690" s="75">
        <v>0</v>
      </c>
      <c r="D3690" s="74">
        <v>0</v>
      </c>
      <c r="E3690" s="74" t="s">
        <v>17</v>
      </c>
      <c r="F3690" s="74" t="s">
        <v>1045</v>
      </c>
      <c r="G3690" s="58">
        <v>0</v>
      </c>
      <c r="H3690" s="74">
        <v>61</v>
      </c>
      <c r="I3690" s="74">
        <v>2090</v>
      </c>
    </row>
    <row r="3691" spans="1:9" ht="14.25" x14ac:dyDescent="0.45">
      <c r="A3691" s="74">
        <v>2357</v>
      </c>
      <c r="B3691" s="74">
        <v>65760</v>
      </c>
      <c r="C3691" s="75">
        <v>0</v>
      </c>
      <c r="D3691" s="74">
        <v>0</v>
      </c>
      <c r="E3691" s="74" t="s">
        <v>17</v>
      </c>
      <c r="F3691" s="74" t="s">
        <v>1045</v>
      </c>
      <c r="G3691" s="58">
        <v>0</v>
      </c>
      <c r="H3691" s="74">
        <v>61</v>
      </c>
      <c r="I3691" s="74">
        <v>2090</v>
      </c>
    </row>
    <row r="3692" spans="1:9" ht="14.25" x14ac:dyDescent="0.45">
      <c r="A3692" s="74">
        <v>2357</v>
      </c>
      <c r="B3692" s="74">
        <v>65761</v>
      </c>
      <c r="C3692" s="75">
        <v>0</v>
      </c>
      <c r="D3692" s="74">
        <v>0</v>
      </c>
      <c r="E3692" s="74" t="s">
        <v>17</v>
      </c>
      <c r="F3692" s="74" t="s">
        <v>1045</v>
      </c>
      <c r="G3692" s="58">
        <v>0</v>
      </c>
      <c r="H3692" s="74">
        <v>61</v>
      </c>
      <c r="I3692" s="74">
        <v>2090</v>
      </c>
    </row>
    <row r="3693" spans="1:9" ht="14.25" x14ac:dyDescent="0.45">
      <c r="A3693" s="74">
        <v>2358</v>
      </c>
      <c r="B3693" s="74">
        <v>65013</v>
      </c>
      <c r="C3693" s="75">
        <v>95.871732785800006</v>
      </c>
      <c r="D3693" s="74">
        <v>125</v>
      </c>
      <c r="E3693" s="74" t="s">
        <v>11</v>
      </c>
      <c r="F3693" s="74" t="s">
        <v>1044</v>
      </c>
      <c r="G3693" s="58">
        <v>18</v>
      </c>
      <c r="H3693" s="74">
        <v>59</v>
      </c>
      <c r="I3693" s="74">
        <v>1862</v>
      </c>
    </row>
    <row r="3694" spans="1:9" ht="14.25" x14ac:dyDescent="0.45">
      <c r="A3694" s="74">
        <v>2359</v>
      </c>
      <c r="B3694" s="74">
        <v>39516</v>
      </c>
      <c r="C3694" s="75">
        <v>69</v>
      </c>
      <c r="D3694" s="74">
        <v>120</v>
      </c>
      <c r="E3694" s="74" t="s">
        <v>8</v>
      </c>
      <c r="F3694" s="74" t="s">
        <v>1043</v>
      </c>
      <c r="G3694" s="58">
        <v>16</v>
      </c>
      <c r="H3694" s="74">
        <v>61</v>
      </c>
      <c r="I3694" s="74">
        <v>2525</v>
      </c>
    </row>
    <row r="3695" spans="1:9" ht="14.25" x14ac:dyDescent="0.45">
      <c r="A3695" s="74">
        <v>2360</v>
      </c>
      <c r="B3695" s="74">
        <v>64004</v>
      </c>
      <c r="C3695" s="75">
        <v>7</v>
      </c>
      <c r="D3695" s="74">
        <v>14</v>
      </c>
      <c r="E3695" s="74" t="s">
        <v>11</v>
      </c>
      <c r="F3695" s="74" t="s">
        <v>1041</v>
      </c>
      <c r="G3695" s="58">
        <v>23</v>
      </c>
      <c r="H3695" s="74">
        <v>60</v>
      </c>
      <c r="I3695" s="74">
        <v>2425</v>
      </c>
    </row>
    <row r="3696" spans="1:9" ht="14.25" x14ac:dyDescent="0.45">
      <c r="A3696" s="74">
        <v>2360</v>
      </c>
      <c r="B3696" s="74">
        <v>65207</v>
      </c>
      <c r="C3696" s="75">
        <v>0</v>
      </c>
      <c r="D3696" s="74">
        <v>0</v>
      </c>
      <c r="E3696" s="74" t="s">
        <v>11</v>
      </c>
      <c r="F3696" s="74" t="s">
        <v>1042</v>
      </c>
      <c r="G3696" s="58">
        <v>0</v>
      </c>
      <c r="H3696" s="74">
        <v>60</v>
      </c>
      <c r="I3696" s="74">
        <v>2424</v>
      </c>
    </row>
    <row r="3697" spans="1:9" ht="14.25" x14ac:dyDescent="0.45">
      <c r="A3697" s="74">
        <v>2360</v>
      </c>
      <c r="B3697" s="74">
        <v>65635</v>
      </c>
      <c r="C3697" s="75">
        <v>0</v>
      </c>
      <c r="D3697" s="74">
        <v>0</v>
      </c>
      <c r="E3697" s="74" t="s">
        <v>11</v>
      </c>
      <c r="F3697" s="74" t="s">
        <v>1042</v>
      </c>
      <c r="G3697" s="58">
        <v>0</v>
      </c>
      <c r="H3697" s="74">
        <v>60</v>
      </c>
      <c r="I3697" s="74">
        <v>2424</v>
      </c>
    </row>
    <row r="3698" spans="1:9" ht="14.25" x14ac:dyDescent="0.45">
      <c r="A3698" s="74">
        <v>2360</v>
      </c>
      <c r="B3698" s="74">
        <v>65636</v>
      </c>
      <c r="C3698" s="75">
        <v>0</v>
      </c>
      <c r="D3698" s="74">
        <v>0</v>
      </c>
      <c r="E3698" s="74" t="s">
        <v>11</v>
      </c>
      <c r="F3698" s="74" t="s">
        <v>1042</v>
      </c>
      <c r="G3698" s="58">
        <v>0</v>
      </c>
      <c r="H3698" s="74">
        <v>60</v>
      </c>
      <c r="I3698" s="74">
        <v>2424</v>
      </c>
    </row>
    <row r="3699" spans="1:9" ht="14.25" x14ac:dyDescent="0.45">
      <c r="A3699" s="74">
        <v>2360</v>
      </c>
      <c r="B3699" s="74">
        <v>65637</v>
      </c>
      <c r="C3699" s="75">
        <v>0</v>
      </c>
      <c r="D3699" s="74">
        <v>0</v>
      </c>
      <c r="E3699" s="74" t="s">
        <v>11</v>
      </c>
      <c r="F3699" s="74" t="s">
        <v>1042</v>
      </c>
      <c r="G3699" s="58">
        <v>0</v>
      </c>
      <c r="H3699" s="74">
        <v>60</v>
      </c>
      <c r="I3699" s="74">
        <v>2424</v>
      </c>
    </row>
    <row r="3700" spans="1:9" ht="14.25" x14ac:dyDescent="0.45">
      <c r="A3700" s="74">
        <v>2360</v>
      </c>
      <c r="B3700" s="74">
        <v>65638</v>
      </c>
      <c r="C3700" s="75">
        <v>0</v>
      </c>
      <c r="D3700" s="74">
        <v>0</v>
      </c>
      <c r="E3700" s="74" t="s">
        <v>11</v>
      </c>
      <c r="F3700" s="74" t="s">
        <v>1042</v>
      </c>
      <c r="G3700" s="58">
        <v>0</v>
      </c>
      <c r="H3700" s="74">
        <v>60</v>
      </c>
      <c r="I3700" s="74">
        <v>2424</v>
      </c>
    </row>
    <row r="3701" spans="1:9" ht="14.25" x14ac:dyDescent="0.45">
      <c r="A3701" s="74">
        <v>2360</v>
      </c>
      <c r="B3701" s="74">
        <v>65643</v>
      </c>
      <c r="C3701" s="75">
        <v>0</v>
      </c>
      <c r="D3701" s="74">
        <v>0</v>
      </c>
      <c r="E3701" s="74" t="s">
        <v>11</v>
      </c>
      <c r="F3701" s="74" t="s">
        <v>1041</v>
      </c>
      <c r="G3701" s="58">
        <v>0</v>
      </c>
      <c r="H3701" s="74">
        <v>60</v>
      </c>
      <c r="I3701" s="74">
        <v>2425</v>
      </c>
    </row>
    <row r="3702" spans="1:9" ht="14.25" x14ac:dyDescent="0.45">
      <c r="A3702" s="74">
        <v>2360</v>
      </c>
      <c r="B3702" s="74">
        <v>65644</v>
      </c>
      <c r="C3702" s="75">
        <v>0</v>
      </c>
      <c r="D3702" s="74">
        <v>0</v>
      </c>
      <c r="E3702" s="74" t="s">
        <v>11</v>
      </c>
      <c r="F3702" s="74" t="s">
        <v>1041</v>
      </c>
      <c r="G3702" s="58">
        <v>0</v>
      </c>
      <c r="H3702" s="74">
        <v>60</v>
      </c>
      <c r="I3702" s="74">
        <v>2425</v>
      </c>
    </row>
    <row r="3703" spans="1:9" ht="14.25" x14ac:dyDescent="0.45">
      <c r="A3703" s="74">
        <v>2360</v>
      </c>
      <c r="B3703" s="74">
        <v>65645</v>
      </c>
      <c r="C3703" s="75">
        <v>0</v>
      </c>
      <c r="D3703" s="74">
        <v>0</v>
      </c>
      <c r="E3703" s="74" t="s">
        <v>11</v>
      </c>
      <c r="F3703" s="74" t="s">
        <v>1041</v>
      </c>
      <c r="G3703" s="58">
        <v>0</v>
      </c>
      <c r="H3703" s="74">
        <v>60</v>
      </c>
      <c r="I3703" s="74">
        <v>2425</v>
      </c>
    </row>
    <row r="3704" spans="1:9" ht="14.25" x14ac:dyDescent="0.45">
      <c r="A3704" s="74">
        <v>2360</v>
      </c>
      <c r="B3704" s="74">
        <v>65646</v>
      </c>
      <c r="C3704" s="75">
        <v>0</v>
      </c>
      <c r="D3704" s="74">
        <v>0</v>
      </c>
      <c r="E3704" s="74" t="s">
        <v>11</v>
      </c>
      <c r="F3704" s="74" t="s">
        <v>1041</v>
      </c>
      <c r="G3704" s="58">
        <v>0</v>
      </c>
      <c r="H3704" s="74">
        <v>60</v>
      </c>
      <c r="I3704" s="74">
        <v>2425</v>
      </c>
    </row>
    <row r="3705" spans="1:9" ht="14.25" x14ac:dyDescent="0.45">
      <c r="A3705" s="74">
        <v>2360</v>
      </c>
      <c r="B3705" s="74">
        <v>70992</v>
      </c>
      <c r="C3705" s="75">
        <v>0</v>
      </c>
      <c r="D3705" s="74">
        <v>0</v>
      </c>
      <c r="E3705" s="74" t="s">
        <v>11</v>
      </c>
      <c r="F3705" s="74" t="s">
        <v>1040</v>
      </c>
      <c r="G3705" s="58">
        <v>0</v>
      </c>
      <c r="H3705" s="74">
        <v>60</v>
      </c>
      <c r="I3705" s="74">
        <v>2426</v>
      </c>
    </row>
    <row r="3706" spans="1:9" ht="14.25" x14ac:dyDescent="0.45">
      <c r="A3706" s="74">
        <v>2360</v>
      </c>
      <c r="B3706" s="74">
        <v>70995</v>
      </c>
      <c r="C3706" s="75">
        <v>0</v>
      </c>
      <c r="D3706" s="74">
        <v>0</v>
      </c>
      <c r="E3706" s="74" t="s">
        <v>11</v>
      </c>
      <c r="F3706" s="74" t="s">
        <v>1040</v>
      </c>
      <c r="G3706" s="58">
        <v>0</v>
      </c>
      <c r="H3706" s="74">
        <v>60</v>
      </c>
      <c r="I3706" s="74">
        <v>2426</v>
      </c>
    </row>
    <row r="3707" spans="1:9" ht="14.25" x14ac:dyDescent="0.45">
      <c r="A3707" s="74">
        <v>2360</v>
      </c>
      <c r="B3707" s="74">
        <v>76745</v>
      </c>
      <c r="C3707" s="75">
        <v>20</v>
      </c>
      <c r="D3707" s="74">
        <v>41</v>
      </c>
      <c r="E3707" s="74" t="s">
        <v>11</v>
      </c>
      <c r="F3707" s="74" t="s">
        <v>1040</v>
      </c>
      <c r="G3707" s="58">
        <v>23</v>
      </c>
      <c r="H3707" s="74">
        <v>60</v>
      </c>
      <c r="I3707" s="74">
        <v>2425</v>
      </c>
    </row>
    <row r="3708" spans="1:9" ht="14.25" x14ac:dyDescent="0.45">
      <c r="A3708" s="74">
        <v>2360</v>
      </c>
      <c r="B3708" s="74">
        <v>76746</v>
      </c>
      <c r="C3708" s="75">
        <v>0</v>
      </c>
      <c r="D3708" s="74">
        <v>0</v>
      </c>
      <c r="E3708" s="74" t="s">
        <v>11</v>
      </c>
      <c r="F3708" s="74" t="s">
        <v>1040</v>
      </c>
      <c r="G3708" s="58">
        <v>0</v>
      </c>
      <c r="H3708" s="74">
        <v>60</v>
      </c>
      <c r="I3708" s="74">
        <v>2426</v>
      </c>
    </row>
    <row r="3709" spans="1:9" ht="14.25" x14ac:dyDescent="0.45">
      <c r="A3709" s="74">
        <v>2360</v>
      </c>
      <c r="B3709" s="74">
        <v>76747</v>
      </c>
      <c r="C3709" s="75">
        <v>0</v>
      </c>
      <c r="D3709" s="74">
        <v>0</v>
      </c>
      <c r="E3709" s="74" t="s">
        <v>11</v>
      </c>
      <c r="F3709" s="74" t="s">
        <v>1040</v>
      </c>
      <c r="G3709" s="58">
        <v>0</v>
      </c>
      <c r="H3709" s="74">
        <v>60</v>
      </c>
      <c r="I3709" s="74">
        <v>2426</v>
      </c>
    </row>
    <row r="3710" spans="1:9" ht="14.25" x14ac:dyDescent="0.45">
      <c r="A3710" s="74">
        <v>2360</v>
      </c>
      <c r="B3710" s="74">
        <v>64003</v>
      </c>
      <c r="C3710" s="75">
        <v>10</v>
      </c>
      <c r="D3710" s="74">
        <v>20</v>
      </c>
      <c r="E3710" s="74" t="s">
        <v>11</v>
      </c>
      <c r="F3710" s="74" t="s">
        <v>1039</v>
      </c>
      <c r="G3710" s="58">
        <v>23</v>
      </c>
      <c r="H3710" s="74">
        <v>60</v>
      </c>
      <c r="I3710" s="74">
        <v>2424</v>
      </c>
    </row>
    <row r="3711" spans="1:9" ht="14.25" x14ac:dyDescent="0.45">
      <c r="A3711" s="74">
        <v>2360</v>
      </c>
      <c r="B3711" s="74">
        <v>65639</v>
      </c>
      <c r="C3711" s="75">
        <v>0</v>
      </c>
      <c r="D3711" s="74">
        <v>0</v>
      </c>
      <c r="E3711" s="74" t="s">
        <v>11</v>
      </c>
      <c r="F3711" s="74" t="s">
        <v>1039</v>
      </c>
      <c r="G3711" s="58">
        <v>0</v>
      </c>
      <c r="H3711" s="74">
        <v>60</v>
      </c>
      <c r="I3711" s="74">
        <v>2424</v>
      </c>
    </row>
    <row r="3712" spans="1:9" ht="14.25" x14ac:dyDescent="0.45">
      <c r="A3712" s="74">
        <v>2360</v>
      </c>
      <c r="B3712" s="74">
        <v>65640</v>
      </c>
      <c r="C3712" s="75">
        <v>0</v>
      </c>
      <c r="D3712" s="74">
        <v>0</v>
      </c>
      <c r="E3712" s="74" t="s">
        <v>11</v>
      </c>
      <c r="F3712" s="74" t="s">
        <v>1039</v>
      </c>
      <c r="G3712" s="58">
        <v>0</v>
      </c>
      <c r="H3712" s="74">
        <v>60</v>
      </c>
      <c r="I3712" s="74">
        <v>2424</v>
      </c>
    </row>
    <row r="3713" spans="1:9" ht="14.25" x14ac:dyDescent="0.45">
      <c r="A3713" s="74">
        <v>2360</v>
      </c>
      <c r="B3713" s="74">
        <v>65641</v>
      </c>
      <c r="C3713" s="75">
        <v>0</v>
      </c>
      <c r="D3713" s="74">
        <v>0</v>
      </c>
      <c r="E3713" s="74" t="s">
        <v>11</v>
      </c>
      <c r="F3713" s="74" t="s">
        <v>1039</v>
      </c>
      <c r="G3713" s="58">
        <v>0</v>
      </c>
      <c r="H3713" s="74">
        <v>60</v>
      </c>
      <c r="I3713" s="74">
        <v>2424</v>
      </c>
    </row>
    <row r="3714" spans="1:9" ht="14.25" x14ac:dyDescent="0.45">
      <c r="A3714" s="74">
        <v>2360</v>
      </c>
      <c r="B3714" s="74">
        <v>65642</v>
      </c>
      <c r="C3714" s="75">
        <v>0</v>
      </c>
      <c r="D3714" s="74">
        <v>0</v>
      </c>
      <c r="E3714" s="74" t="s">
        <v>11</v>
      </c>
      <c r="F3714" s="74" t="s">
        <v>1039</v>
      </c>
      <c r="G3714" s="58">
        <v>0</v>
      </c>
      <c r="H3714" s="74">
        <v>60</v>
      </c>
      <c r="I3714" s="74">
        <v>2424</v>
      </c>
    </row>
    <row r="3715" spans="1:9" ht="14.25" x14ac:dyDescent="0.45">
      <c r="A3715" s="74">
        <v>2360</v>
      </c>
      <c r="B3715" s="74">
        <v>75475</v>
      </c>
      <c r="C3715" s="75">
        <v>4</v>
      </c>
      <c r="D3715" s="74">
        <v>8</v>
      </c>
      <c r="E3715" s="74" t="s">
        <v>11</v>
      </c>
      <c r="F3715" s="74" t="s">
        <v>1038</v>
      </c>
      <c r="G3715" s="58">
        <v>23</v>
      </c>
      <c r="H3715" s="74">
        <v>60</v>
      </c>
      <c r="I3715" s="74">
        <v>2427</v>
      </c>
    </row>
    <row r="3716" spans="1:9" ht="14.25" x14ac:dyDescent="0.45">
      <c r="A3716" s="74">
        <v>2360</v>
      </c>
      <c r="B3716" s="74">
        <v>75476</v>
      </c>
      <c r="C3716" s="75">
        <v>0</v>
      </c>
      <c r="D3716" s="74">
        <v>0</v>
      </c>
      <c r="E3716" s="74" t="s">
        <v>11</v>
      </c>
      <c r="F3716" s="74" t="s">
        <v>1038</v>
      </c>
      <c r="G3716" s="58">
        <v>0</v>
      </c>
      <c r="H3716" s="74">
        <v>60</v>
      </c>
      <c r="I3716" s="74">
        <v>2427</v>
      </c>
    </row>
    <row r="3717" spans="1:9" ht="14.25" x14ac:dyDescent="0.45">
      <c r="A3717" s="74">
        <v>2360</v>
      </c>
      <c r="B3717" s="74">
        <v>75477</v>
      </c>
      <c r="C3717" s="75">
        <v>0</v>
      </c>
      <c r="D3717" s="74">
        <v>0</v>
      </c>
      <c r="E3717" s="74" t="s">
        <v>11</v>
      </c>
      <c r="F3717" s="74" t="s">
        <v>1038</v>
      </c>
      <c r="G3717" s="58">
        <v>0</v>
      </c>
      <c r="H3717" s="74">
        <v>60</v>
      </c>
      <c r="I3717" s="74">
        <v>2427</v>
      </c>
    </row>
    <row r="3718" spans="1:9" ht="14.25" x14ac:dyDescent="0.45">
      <c r="A3718" s="74">
        <v>2360</v>
      </c>
      <c r="B3718" s="74">
        <v>75537</v>
      </c>
      <c r="C3718" s="75">
        <v>18</v>
      </c>
      <c r="D3718" s="74">
        <v>37</v>
      </c>
      <c r="E3718" s="74" t="s">
        <v>11</v>
      </c>
      <c r="F3718" s="74" t="s">
        <v>1037</v>
      </c>
      <c r="G3718" s="58">
        <v>23</v>
      </c>
      <c r="H3718" s="74">
        <v>60</v>
      </c>
      <c r="I3718" s="74">
        <v>2426</v>
      </c>
    </row>
    <row r="3719" spans="1:9" ht="14.25" x14ac:dyDescent="0.45">
      <c r="A3719" s="74">
        <v>2360</v>
      </c>
      <c r="B3719" s="74">
        <v>75538</v>
      </c>
      <c r="C3719" s="75">
        <v>0</v>
      </c>
      <c r="D3719" s="74">
        <v>0</v>
      </c>
      <c r="E3719" s="74" t="s">
        <v>11</v>
      </c>
      <c r="F3719" s="74" t="s">
        <v>1037</v>
      </c>
      <c r="G3719" s="58">
        <v>0</v>
      </c>
      <c r="H3719" s="74">
        <v>60</v>
      </c>
      <c r="I3719" s="74">
        <v>2426</v>
      </c>
    </row>
    <row r="3720" spans="1:9" ht="14.25" x14ac:dyDescent="0.45">
      <c r="A3720" s="74">
        <v>2360</v>
      </c>
      <c r="B3720" s="74">
        <v>75539</v>
      </c>
      <c r="C3720" s="75">
        <v>0</v>
      </c>
      <c r="D3720" s="74">
        <v>0</v>
      </c>
      <c r="E3720" s="74" t="s">
        <v>11</v>
      </c>
      <c r="F3720" s="74" t="s">
        <v>1037</v>
      </c>
      <c r="G3720" s="58">
        <v>0</v>
      </c>
      <c r="H3720" s="74">
        <v>60</v>
      </c>
      <c r="I3720" s="74">
        <v>2426</v>
      </c>
    </row>
    <row r="3721" spans="1:9" ht="14.25" x14ac:dyDescent="0.45">
      <c r="A3721" s="74">
        <v>2360</v>
      </c>
      <c r="B3721" s="74">
        <v>75540</v>
      </c>
      <c r="C3721" s="75">
        <v>0</v>
      </c>
      <c r="D3721" s="74">
        <v>0</v>
      </c>
      <c r="E3721" s="74" t="s">
        <v>11</v>
      </c>
      <c r="F3721" s="74" t="s">
        <v>1037</v>
      </c>
      <c r="G3721" s="58">
        <v>0</v>
      </c>
      <c r="H3721" s="74">
        <v>60</v>
      </c>
      <c r="I3721" s="74">
        <v>2426</v>
      </c>
    </row>
    <row r="3722" spans="1:9" ht="14.25" x14ac:dyDescent="0.45">
      <c r="A3722" s="74">
        <v>2361</v>
      </c>
      <c r="B3722" s="74">
        <v>65320</v>
      </c>
      <c r="C3722" s="75">
        <v>81.194779208900002</v>
      </c>
      <c r="D3722" s="74">
        <v>120</v>
      </c>
      <c r="E3722" s="74" t="s">
        <v>11</v>
      </c>
      <c r="F3722" s="74" t="s">
        <v>1036</v>
      </c>
      <c r="G3722" s="58">
        <v>2</v>
      </c>
      <c r="H3722" s="74">
        <v>61</v>
      </c>
      <c r="I3722" s="74">
        <v>865</v>
      </c>
    </row>
    <row r="3723" spans="1:9" ht="14.25" x14ac:dyDescent="0.45">
      <c r="A3723" s="74">
        <v>2361</v>
      </c>
      <c r="B3723" s="74">
        <v>65831</v>
      </c>
      <c r="C3723" s="75">
        <v>0</v>
      </c>
      <c r="D3723" s="74">
        <v>0</v>
      </c>
      <c r="E3723" s="74" t="s">
        <v>11</v>
      </c>
      <c r="F3723" s="74" t="s">
        <v>1036</v>
      </c>
      <c r="G3723" s="58">
        <v>19</v>
      </c>
      <c r="H3723" s="74">
        <v>61</v>
      </c>
      <c r="I3723" s="74">
        <v>865</v>
      </c>
    </row>
    <row r="3724" spans="1:9" ht="14.25" x14ac:dyDescent="0.45">
      <c r="A3724" s="74">
        <v>2361</v>
      </c>
      <c r="B3724" s="74">
        <v>67559</v>
      </c>
      <c r="C3724" s="75">
        <v>25.623060846800001</v>
      </c>
      <c r="D3724" s="74">
        <v>120</v>
      </c>
      <c r="E3724" s="74" t="s">
        <v>11</v>
      </c>
      <c r="F3724" s="74" t="s">
        <v>1036</v>
      </c>
      <c r="G3724" s="58">
        <v>19</v>
      </c>
      <c r="H3724" s="74">
        <v>61</v>
      </c>
      <c r="I3724" s="74">
        <v>865</v>
      </c>
    </row>
    <row r="3725" spans="1:9" ht="14.25" x14ac:dyDescent="0.45">
      <c r="A3725" s="74">
        <v>2361</v>
      </c>
      <c r="B3725" s="74">
        <v>67560</v>
      </c>
      <c r="C3725" s="75">
        <v>0</v>
      </c>
      <c r="D3725" s="74">
        <v>0</v>
      </c>
      <c r="E3725" s="74" t="s">
        <v>11</v>
      </c>
      <c r="F3725" s="74" t="s">
        <v>1036</v>
      </c>
      <c r="G3725" s="58">
        <v>0</v>
      </c>
      <c r="H3725" s="74">
        <v>61</v>
      </c>
      <c r="I3725" s="74">
        <v>865</v>
      </c>
    </row>
    <row r="3726" spans="1:9" ht="14.25" x14ac:dyDescent="0.45">
      <c r="A3726" s="74">
        <v>2361</v>
      </c>
      <c r="B3726" s="74">
        <v>67561</v>
      </c>
      <c r="C3726" s="75">
        <v>0</v>
      </c>
      <c r="D3726" s="74">
        <v>0</v>
      </c>
      <c r="E3726" s="74" t="s">
        <v>11</v>
      </c>
      <c r="F3726" s="74" t="s">
        <v>1036</v>
      </c>
      <c r="G3726" s="58">
        <v>2</v>
      </c>
      <c r="H3726" s="74">
        <v>61</v>
      </c>
      <c r="I3726" s="74">
        <v>865</v>
      </c>
    </row>
    <row r="3727" spans="1:9" ht="14.25" x14ac:dyDescent="0.45">
      <c r="A3727" s="74">
        <v>2362</v>
      </c>
      <c r="B3727" s="74">
        <v>64984</v>
      </c>
      <c r="C3727" s="75">
        <v>116.063169976</v>
      </c>
      <c r="D3727" s="74">
        <v>116</v>
      </c>
      <c r="E3727" s="74" t="s">
        <v>18</v>
      </c>
      <c r="F3727" s="74" t="s">
        <v>1035</v>
      </c>
      <c r="G3727" s="58">
        <v>24</v>
      </c>
      <c r="H3727" s="74">
        <v>60</v>
      </c>
      <c r="I3727" s="74">
        <v>2431</v>
      </c>
    </row>
    <row r="3728" spans="1:9" ht="14.25" x14ac:dyDescent="0.45">
      <c r="A3728" s="74">
        <v>2362</v>
      </c>
      <c r="B3728" s="74">
        <v>65335</v>
      </c>
      <c r="C3728" s="75">
        <v>0</v>
      </c>
      <c r="D3728" s="74">
        <v>0</v>
      </c>
      <c r="E3728" s="74" t="s">
        <v>18</v>
      </c>
      <c r="F3728" s="74" t="s">
        <v>1035</v>
      </c>
      <c r="G3728" s="58">
        <v>0</v>
      </c>
      <c r="H3728" s="74">
        <v>60</v>
      </c>
      <c r="I3728" s="74">
        <v>2431</v>
      </c>
    </row>
    <row r="3729" spans="1:9" ht="14.25" x14ac:dyDescent="0.45">
      <c r="A3729" s="74">
        <v>2362</v>
      </c>
      <c r="B3729" s="74">
        <v>65336</v>
      </c>
      <c r="C3729" s="75">
        <v>0</v>
      </c>
      <c r="D3729" s="74">
        <v>0</v>
      </c>
      <c r="E3729" s="74" t="s">
        <v>18</v>
      </c>
      <c r="F3729" s="74" t="s">
        <v>1035</v>
      </c>
      <c r="G3729" s="58">
        <v>0</v>
      </c>
      <c r="H3729" s="74">
        <v>60</v>
      </c>
      <c r="I3729" s="74">
        <v>2431</v>
      </c>
    </row>
    <row r="3730" spans="1:9" ht="14.25" x14ac:dyDescent="0.45">
      <c r="A3730" s="74">
        <v>2362</v>
      </c>
      <c r="B3730" s="74">
        <v>65745</v>
      </c>
      <c r="C3730" s="75">
        <v>0</v>
      </c>
      <c r="D3730" s="74">
        <v>0</v>
      </c>
      <c r="E3730" s="74" t="s">
        <v>18</v>
      </c>
      <c r="F3730" s="74" t="s">
        <v>1035</v>
      </c>
      <c r="G3730" s="58">
        <v>0</v>
      </c>
      <c r="H3730" s="74">
        <v>60</v>
      </c>
      <c r="I3730" s="74">
        <v>2432</v>
      </c>
    </row>
    <row r="3731" spans="1:9" ht="14.25" x14ac:dyDescent="0.45">
      <c r="A3731" s="74">
        <v>2363</v>
      </c>
      <c r="B3731" s="74">
        <v>1562</v>
      </c>
      <c r="C3731" s="75">
        <v>0</v>
      </c>
      <c r="D3731" s="74">
        <v>0</v>
      </c>
      <c r="E3731" s="74" t="s">
        <v>15</v>
      </c>
      <c r="F3731" s="74" t="s">
        <v>1034</v>
      </c>
      <c r="G3731" s="58">
        <v>0</v>
      </c>
      <c r="H3731" s="74">
        <v>62</v>
      </c>
      <c r="I3731" s="74">
        <v>137</v>
      </c>
    </row>
    <row r="3732" spans="1:9" ht="14.25" x14ac:dyDescent="0.45">
      <c r="A3732" s="74">
        <v>2363</v>
      </c>
      <c r="B3732" s="74">
        <v>65384</v>
      </c>
      <c r="C3732" s="75">
        <v>0</v>
      </c>
      <c r="D3732" s="74">
        <v>0</v>
      </c>
      <c r="E3732" s="74" t="s">
        <v>15</v>
      </c>
      <c r="F3732" s="74" t="s">
        <v>1034</v>
      </c>
      <c r="G3732" s="58">
        <v>0</v>
      </c>
      <c r="H3732" s="74">
        <v>62</v>
      </c>
      <c r="I3732" s="74">
        <v>137</v>
      </c>
    </row>
    <row r="3733" spans="1:9" ht="14.25" x14ac:dyDescent="0.45">
      <c r="A3733" s="74">
        <v>2363</v>
      </c>
      <c r="B3733" s="74">
        <v>65385</v>
      </c>
      <c r="C3733" s="75">
        <v>55.051541962400002</v>
      </c>
      <c r="D3733" s="74">
        <v>84</v>
      </c>
      <c r="E3733" s="74" t="s">
        <v>15</v>
      </c>
      <c r="F3733" s="74" t="s">
        <v>1034</v>
      </c>
      <c r="G3733" s="58">
        <v>19</v>
      </c>
      <c r="H3733" s="74">
        <v>62</v>
      </c>
      <c r="I3733" s="74">
        <v>137</v>
      </c>
    </row>
    <row r="3734" spans="1:9" ht="14.25" x14ac:dyDescent="0.45">
      <c r="A3734" s="74">
        <v>2364</v>
      </c>
      <c r="B3734" s="74">
        <v>65407</v>
      </c>
      <c r="C3734" s="75">
        <v>11.606224931</v>
      </c>
      <c r="D3734" s="74">
        <v>7</v>
      </c>
      <c r="E3734" s="74" t="s">
        <v>8</v>
      </c>
      <c r="F3734" s="74" t="s">
        <v>1033</v>
      </c>
      <c r="G3734" s="58">
        <v>11</v>
      </c>
      <c r="H3734" s="74">
        <v>59</v>
      </c>
      <c r="I3734" s="74">
        <v>1569</v>
      </c>
    </row>
    <row r="3735" spans="1:9" ht="14.25" x14ac:dyDescent="0.45">
      <c r="A3735" s="74">
        <v>2365</v>
      </c>
      <c r="B3735" s="74">
        <v>65420</v>
      </c>
      <c r="C3735" s="75">
        <v>112</v>
      </c>
      <c r="D3735" s="74">
        <v>124</v>
      </c>
      <c r="E3735" s="74" t="s">
        <v>11</v>
      </c>
      <c r="F3735" s="74" t="s">
        <v>1032</v>
      </c>
      <c r="G3735" s="58">
        <v>4</v>
      </c>
      <c r="H3735" s="74">
        <v>62</v>
      </c>
      <c r="I3735" s="74">
        <v>1451</v>
      </c>
    </row>
    <row r="3736" spans="1:9" ht="14.25" x14ac:dyDescent="0.45">
      <c r="A3736" s="74">
        <v>2366</v>
      </c>
      <c r="B3736" s="74">
        <v>65421</v>
      </c>
      <c r="C3736" s="75">
        <v>2.6739215162800001</v>
      </c>
      <c r="D3736" s="74">
        <v>8</v>
      </c>
      <c r="E3736" s="74" t="s">
        <v>15</v>
      </c>
      <c r="F3736" s="74" t="s">
        <v>1031</v>
      </c>
      <c r="G3736" s="58">
        <v>15</v>
      </c>
      <c r="H3736" s="74">
        <v>59</v>
      </c>
      <c r="I3736" s="74">
        <v>1236</v>
      </c>
    </row>
    <row r="3737" spans="1:9" ht="14.25" x14ac:dyDescent="0.45">
      <c r="A3737" s="74">
        <v>2367</v>
      </c>
      <c r="B3737" s="74">
        <v>65616</v>
      </c>
      <c r="C3737" s="75">
        <v>102.62696754</v>
      </c>
      <c r="D3737" s="74">
        <v>138</v>
      </c>
      <c r="E3737" s="74" t="s">
        <v>8</v>
      </c>
      <c r="F3737" s="74" t="s">
        <v>1028</v>
      </c>
      <c r="G3737" s="58">
        <v>2</v>
      </c>
      <c r="H3737" s="74">
        <v>59</v>
      </c>
      <c r="I3737" s="74">
        <v>2642</v>
      </c>
    </row>
    <row r="3738" spans="1:9" ht="14.25" x14ac:dyDescent="0.45">
      <c r="A3738" s="74">
        <v>2368</v>
      </c>
      <c r="B3738" s="74">
        <v>65676</v>
      </c>
      <c r="C3738" s="75">
        <v>70</v>
      </c>
      <c r="D3738" s="74">
        <v>87</v>
      </c>
      <c r="E3738" s="74" t="s">
        <v>14</v>
      </c>
      <c r="F3738" s="74" t="s">
        <v>1027</v>
      </c>
      <c r="G3738" s="58">
        <v>16</v>
      </c>
      <c r="H3738" s="74">
        <v>62</v>
      </c>
      <c r="I3738" s="74">
        <v>20</v>
      </c>
    </row>
    <row r="3739" spans="1:9" ht="14.25" x14ac:dyDescent="0.45">
      <c r="A3739" s="74">
        <v>2368</v>
      </c>
      <c r="B3739" s="74">
        <v>71019</v>
      </c>
      <c r="C3739" s="75">
        <v>0</v>
      </c>
      <c r="D3739" s="74">
        <v>0</v>
      </c>
      <c r="E3739" s="74" t="s">
        <v>14</v>
      </c>
      <c r="F3739" s="74" t="s">
        <v>1027</v>
      </c>
      <c r="G3739" s="58">
        <v>0</v>
      </c>
      <c r="H3739" s="74">
        <v>62</v>
      </c>
      <c r="I3739" s="74">
        <v>19</v>
      </c>
    </row>
    <row r="3740" spans="1:9" ht="14.25" x14ac:dyDescent="0.45">
      <c r="A3740" s="74">
        <v>2368</v>
      </c>
      <c r="B3740" s="74">
        <v>71020</v>
      </c>
      <c r="C3740" s="75">
        <v>125</v>
      </c>
      <c r="D3740" s="74">
        <v>156</v>
      </c>
      <c r="E3740" s="74" t="s">
        <v>14</v>
      </c>
      <c r="F3740" s="74" t="s">
        <v>1027</v>
      </c>
      <c r="G3740" s="58">
        <v>16</v>
      </c>
      <c r="H3740" s="74">
        <v>62</v>
      </c>
      <c r="I3740" s="74">
        <v>20</v>
      </c>
    </row>
    <row r="3741" spans="1:9" ht="14.25" x14ac:dyDescent="0.45">
      <c r="A3741" s="74">
        <v>2369</v>
      </c>
      <c r="B3741" s="74">
        <v>65680</v>
      </c>
      <c r="C3741" s="75">
        <v>14.2948771064</v>
      </c>
      <c r="D3741" s="74">
        <v>10</v>
      </c>
      <c r="E3741" s="74" t="s">
        <v>8</v>
      </c>
      <c r="F3741" s="74" t="s">
        <v>1026</v>
      </c>
      <c r="G3741" s="58">
        <v>11</v>
      </c>
      <c r="H3741" s="74">
        <v>59</v>
      </c>
      <c r="I3741" s="74">
        <v>1570</v>
      </c>
    </row>
    <row r="3742" spans="1:9" ht="14.25" x14ac:dyDescent="0.45">
      <c r="A3742" s="74">
        <v>2370</v>
      </c>
      <c r="B3742" s="74">
        <v>65690</v>
      </c>
      <c r="C3742" s="75">
        <v>0</v>
      </c>
      <c r="D3742" s="74">
        <v>0</v>
      </c>
      <c r="E3742" s="74" t="s">
        <v>13</v>
      </c>
      <c r="F3742" s="74" t="s">
        <v>1025</v>
      </c>
      <c r="G3742" s="58">
        <v>5</v>
      </c>
      <c r="H3742" s="74">
        <v>61</v>
      </c>
      <c r="I3742" s="74">
        <v>125</v>
      </c>
    </row>
    <row r="3743" spans="1:9" ht="14.25" x14ac:dyDescent="0.45">
      <c r="A3743" s="74">
        <v>2371</v>
      </c>
      <c r="B3743" s="74">
        <v>65723</v>
      </c>
      <c r="C3743" s="75">
        <v>100</v>
      </c>
      <c r="D3743" s="74">
        <v>111</v>
      </c>
      <c r="E3743" s="74" t="s">
        <v>14</v>
      </c>
      <c r="F3743" s="74" t="s">
        <v>1024</v>
      </c>
      <c r="G3743" s="58">
        <v>16</v>
      </c>
      <c r="H3743" s="74">
        <v>62</v>
      </c>
      <c r="I3743" s="74">
        <v>20</v>
      </c>
    </row>
    <row r="3744" spans="1:9" ht="14.25" x14ac:dyDescent="0.45">
      <c r="A3744" s="74">
        <v>2371</v>
      </c>
      <c r="B3744" s="74">
        <v>71022</v>
      </c>
      <c r="C3744" s="75">
        <v>0</v>
      </c>
      <c r="D3744" s="74">
        <v>0</v>
      </c>
      <c r="E3744" s="74" t="s">
        <v>14</v>
      </c>
      <c r="F3744" s="74" t="s">
        <v>1024</v>
      </c>
      <c r="G3744" s="58">
        <v>0</v>
      </c>
      <c r="H3744" s="74">
        <v>62</v>
      </c>
      <c r="I3744" s="74">
        <v>20</v>
      </c>
    </row>
    <row r="3745" spans="1:9" ht="14.25" x14ac:dyDescent="0.45">
      <c r="A3745" s="74">
        <v>2371</v>
      </c>
      <c r="B3745" s="74">
        <v>71023</v>
      </c>
      <c r="C3745" s="75">
        <v>119.24591300900001</v>
      </c>
      <c r="D3745" s="74">
        <v>132</v>
      </c>
      <c r="E3745" s="74" t="s">
        <v>14</v>
      </c>
      <c r="F3745" s="74" t="s">
        <v>1024</v>
      </c>
      <c r="G3745" s="58">
        <v>16</v>
      </c>
      <c r="H3745" s="74">
        <v>62</v>
      </c>
      <c r="I3745" s="74">
        <v>20</v>
      </c>
    </row>
    <row r="3746" spans="1:9" ht="14.25" x14ac:dyDescent="0.45">
      <c r="A3746" s="74">
        <v>2372</v>
      </c>
      <c r="B3746" s="74">
        <v>65889</v>
      </c>
      <c r="C3746" s="75">
        <v>4.8264390779799999</v>
      </c>
      <c r="D3746" s="74">
        <v>14</v>
      </c>
      <c r="E3746" s="74" t="s">
        <v>13</v>
      </c>
      <c r="F3746" s="74" t="s">
        <v>1023</v>
      </c>
      <c r="G3746" s="58">
        <v>17</v>
      </c>
      <c r="H3746" s="74">
        <v>59</v>
      </c>
      <c r="I3746" s="74">
        <v>443</v>
      </c>
    </row>
    <row r="3747" spans="1:9" ht="14.25" x14ac:dyDescent="0.45">
      <c r="A3747" s="74">
        <v>2373</v>
      </c>
      <c r="B3747" s="74">
        <v>67068</v>
      </c>
      <c r="C3747" s="75">
        <v>0</v>
      </c>
      <c r="D3747" s="74">
        <v>0</v>
      </c>
      <c r="E3747" s="74" t="s">
        <v>11</v>
      </c>
      <c r="F3747" s="74" t="s">
        <v>1022</v>
      </c>
      <c r="G3747" s="58">
        <v>0</v>
      </c>
      <c r="H3747" s="74">
        <v>62</v>
      </c>
      <c r="I3747" s="74">
        <v>1452</v>
      </c>
    </row>
    <row r="3748" spans="1:9" ht="14.25" x14ac:dyDescent="0.45">
      <c r="A3748" s="74">
        <v>2373</v>
      </c>
      <c r="B3748" s="74">
        <v>67069</v>
      </c>
      <c r="C3748" s="75">
        <v>54</v>
      </c>
      <c r="D3748" s="74">
        <v>73</v>
      </c>
      <c r="E3748" s="74" t="s">
        <v>11</v>
      </c>
      <c r="F3748" s="74" t="s">
        <v>1022</v>
      </c>
      <c r="G3748" s="58">
        <v>2</v>
      </c>
      <c r="H3748" s="74">
        <v>62</v>
      </c>
      <c r="I3748" s="74">
        <v>1452</v>
      </c>
    </row>
    <row r="3749" spans="1:9" ht="14.25" x14ac:dyDescent="0.45">
      <c r="A3749" s="74">
        <v>2373</v>
      </c>
      <c r="B3749" s="74">
        <v>67070</v>
      </c>
      <c r="C3749" s="75">
        <v>58</v>
      </c>
      <c r="D3749" s="74">
        <v>51</v>
      </c>
      <c r="E3749" s="74" t="s">
        <v>11</v>
      </c>
      <c r="F3749" s="74" t="s">
        <v>1022</v>
      </c>
      <c r="G3749" s="58">
        <v>2</v>
      </c>
      <c r="H3749" s="74">
        <v>62</v>
      </c>
      <c r="I3749" s="74">
        <v>1452</v>
      </c>
    </row>
    <row r="3750" spans="1:9" ht="14.25" x14ac:dyDescent="0.45">
      <c r="A3750" s="74">
        <v>2375</v>
      </c>
      <c r="B3750" s="74">
        <v>66179</v>
      </c>
      <c r="C3750" s="75">
        <v>68</v>
      </c>
      <c r="D3750" s="74">
        <v>124</v>
      </c>
      <c r="E3750" s="74" t="s">
        <v>11</v>
      </c>
      <c r="F3750" s="74" t="s">
        <v>1021</v>
      </c>
      <c r="G3750" s="58">
        <v>2</v>
      </c>
      <c r="H3750" s="74">
        <v>62</v>
      </c>
      <c r="I3750" s="74">
        <v>1451</v>
      </c>
    </row>
    <row r="3751" spans="1:9" ht="14.25" x14ac:dyDescent="0.45">
      <c r="A3751" s="74">
        <v>2375</v>
      </c>
      <c r="B3751" s="74">
        <v>66611</v>
      </c>
      <c r="C3751" s="75">
        <v>0</v>
      </c>
      <c r="D3751" s="74">
        <v>0</v>
      </c>
      <c r="E3751" s="74" t="s">
        <v>11</v>
      </c>
      <c r="F3751" s="74" t="s">
        <v>1021</v>
      </c>
      <c r="G3751" s="58">
        <v>0</v>
      </c>
      <c r="H3751" s="74">
        <v>62</v>
      </c>
      <c r="I3751" s="74">
        <v>1451</v>
      </c>
    </row>
    <row r="3752" spans="1:9" ht="14.25" x14ac:dyDescent="0.45">
      <c r="A3752" s="74">
        <v>2375</v>
      </c>
      <c r="B3752" s="74">
        <v>66612</v>
      </c>
      <c r="C3752" s="75">
        <v>0</v>
      </c>
      <c r="D3752" s="74">
        <v>0</v>
      </c>
      <c r="E3752" s="74" t="s">
        <v>11</v>
      </c>
      <c r="F3752" s="74" t="s">
        <v>1021</v>
      </c>
      <c r="G3752" s="58">
        <v>0</v>
      </c>
      <c r="H3752" s="74">
        <v>62</v>
      </c>
      <c r="I3752" s="74">
        <v>1451</v>
      </c>
    </row>
    <row r="3753" spans="1:9" ht="14.25" x14ac:dyDescent="0.45">
      <c r="A3753" s="74">
        <v>2376</v>
      </c>
      <c r="B3753" s="74">
        <v>13061</v>
      </c>
      <c r="C3753" s="75">
        <v>292</v>
      </c>
      <c r="D3753" s="74">
        <v>360</v>
      </c>
      <c r="E3753" s="74" t="s">
        <v>9</v>
      </c>
      <c r="F3753" s="74" t="s">
        <v>1020</v>
      </c>
      <c r="G3753" s="58">
        <v>2</v>
      </c>
      <c r="H3753" s="74">
        <v>59</v>
      </c>
      <c r="I3753" s="74">
        <v>2203</v>
      </c>
    </row>
    <row r="3754" spans="1:9" ht="14.25" x14ac:dyDescent="0.45">
      <c r="A3754" s="74">
        <v>2377</v>
      </c>
      <c r="B3754" s="74">
        <v>67268</v>
      </c>
      <c r="C3754" s="75">
        <v>58</v>
      </c>
      <c r="D3754" s="74">
        <v>125</v>
      </c>
      <c r="E3754" s="74" t="s">
        <v>8</v>
      </c>
      <c r="F3754" s="74" t="s">
        <v>1019</v>
      </c>
      <c r="G3754" s="58">
        <v>2</v>
      </c>
      <c r="H3754" s="74">
        <v>59</v>
      </c>
      <c r="I3754" s="74">
        <v>1495</v>
      </c>
    </row>
    <row r="3755" spans="1:9" ht="14.25" x14ac:dyDescent="0.45">
      <c r="A3755" s="74">
        <v>2377</v>
      </c>
      <c r="B3755" s="74">
        <v>67671</v>
      </c>
      <c r="C3755" s="75">
        <v>0</v>
      </c>
      <c r="D3755" s="74">
        <v>0</v>
      </c>
      <c r="E3755" s="74" t="s">
        <v>8</v>
      </c>
      <c r="F3755" s="74" t="s">
        <v>1019</v>
      </c>
      <c r="G3755" s="58">
        <v>0</v>
      </c>
      <c r="H3755" s="74">
        <v>59</v>
      </c>
      <c r="I3755" s="74">
        <v>1495</v>
      </c>
    </row>
    <row r="3756" spans="1:9" ht="14.25" x14ac:dyDescent="0.45">
      <c r="A3756" s="74">
        <v>2377</v>
      </c>
      <c r="B3756" s="74">
        <v>67672</v>
      </c>
      <c r="C3756" s="75">
        <v>0</v>
      </c>
      <c r="D3756" s="74">
        <v>0</v>
      </c>
      <c r="E3756" s="74" t="s">
        <v>8</v>
      </c>
      <c r="F3756" s="74" t="s">
        <v>1019</v>
      </c>
      <c r="G3756" s="58">
        <v>0</v>
      </c>
      <c r="H3756" s="74">
        <v>59</v>
      </c>
      <c r="I3756" s="74">
        <v>1495</v>
      </c>
    </row>
    <row r="3757" spans="1:9" ht="14.25" x14ac:dyDescent="0.45">
      <c r="A3757" s="74">
        <v>2377</v>
      </c>
      <c r="B3757" s="74">
        <v>67673</v>
      </c>
      <c r="C3757" s="75">
        <v>0</v>
      </c>
      <c r="D3757" s="74">
        <v>0</v>
      </c>
      <c r="E3757" s="74" t="s">
        <v>8</v>
      </c>
      <c r="F3757" s="74" t="s">
        <v>1019</v>
      </c>
      <c r="G3757" s="58">
        <v>0</v>
      </c>
      <c r="H3757" s="74">
        <v>59</v>
      </c>
      <c r="I3757" s="74">
        <v>1496</v>
      </c>
    </row>
    <row r="3758" spans="1:9" ht="14.25" x14ac:dyDescent="0.45">
      <c r="A3758" s="74">
        <v>2378</v>
      </c>
      <c r="B3758" s="74">
        <v>67669</v>
      </c>
      <c r="C3758" s="75">
        <v>2</v>
      </c>
      <c r="D3758" s="74">
        <v>3</v>
      </c>
      <c r="E3758" s="74" t="s">
        <v>13</v>
      </c>
      <c r="F3758" s="74" t="s">
        <v>1018</v>
      </c>
      <c r="G3758" s="58">
        <v>15</v>
      </c>
      <c r="H3758" s="74">
        <v>60</v>
      </c>
      <c r="I3758" s="74">
        <v>640</v>
      </c>
    </row>
    <row r="3759" spans="1:9" ht="14.25" x14ac:dyDescent="0.45">
      <c r="A3759" s="74">
        <v>2379</v>
      </c>
      <c r="B3759" s="74">
        <v>67723</v>
      </c>
      <c r="C3759" s="75">
        <v>0</v>
      </c>
      <c r="D3759" s="74">
        <v>0</v>
      </c>
      <c r="E3759" s="74" t="s">
        <v>8</v>
      </c>
      <c r="F3759" s="74" t="s">
        <v>1017</v>
      </c>
      <c r="G3759" s="58">
        <v>0</v>
      </c>
      <c r="H3759" s="74">
        <v>60</v>
      </c>
      <c r="I3759" s="74">
        <v>2210</v>
      </c>
    </row>
    <row r="3760" spans="1:9" ht="14.25" x14ac:dyDescent="0.45">
      <c r="A3760" s="74">
        <v>2380</v>
      </c>
      <c r="B3760" s="74">
        <v>67679</v>
      </c>
      <c r="C3760" s="75">
        <v>1.3902059530299999</v>
      </c>
      <c r="D3760" s="74">
        <v>7</v>
      </c>
      <c r="E3760" s="74" t="s">
        <v>13</v>
      </c>
      <c r="F3760" s="74" t="s">
        <v>1016</v>
      </c>
      <c r="G3760" s="58">
        <v>15</v>
      </c>
      <c r="H3760" s="74">
        <v>59</v>
      </c>
      <c r="I3760" s="74">
        <v>452</v>
      </c>
    </row>
    <row r="3761" spans="1:9" ht="14.25" x14ac:dyDescent="0.45">
      <c r="A3761" s="74">
        <v>2381</v>
      </c>
      <c r="B3761" s="74">
        <v>135</v>
      </c>
      <c r="C3761" s="75">
        <v>0</v>
      </c>
      <c r="D3761" s="74">
        <v>0</v>
      </c>
      <c r="E3761" s="74" t="s">
        <v>18</v>
      </c>
      <c r="F3761" s="74" t="s">
        <v>1015</v>
      </c>
      <c r="G3761" s="58">
        <v>0</v>
      </c>
      <c r="H3761" s="74">
        <v>60</v>
      </c>
      <c r="I3761" s="74">
        <v>1527</v>
      </c>
    </row>
    <row r="3762" spans="1:9" ht="14.25" x14ac:dyDescent="0.45">
      <c r="A3762" s="74">
        <v>2381</v>
      </c>
      <c r="B3762" s="74">
        <v>67748</v>
      </c>
      <c r="C3762" s="75">
        <v>55.8359495598</v>
      </c>
      <c r="D3762" s="74">
        <v>95</v>
      </c>
      <c r="E3762" s="74" t="s">
        <v>18</v>
      </c>
      <c r="F3762" s="74" t="s">
        <v>1015</v>
      </c>
      <c r="G3762" s="58">
        <v>25</v>
      </c>
      <c r="H3762" s="74">
        <v>60</v>
      </c>
      <c r="I3762" s="74">
        <v>1527</v>
      </c>
    </row>
    <row r="3763" spans="1:9" ht="14.25" x14ac:dyDescent="0.45">
      <c r="A3763" s="74">
        <v>2381</v>
      </c>
      <c r="B3763" s="74">
        <v>67990</v>
      </c>
      <c r="C3763" s="75">
        <v>0</v>
      </c>
      <c r="D3763" s="74">
        <v>0</v>
      </c>
      <c r="E3763" s="74" t="s">
        <v>18</v>
      </c>
      <c r="F3763" s="74" t="s">
        <v>1015</v>
      </c>
      <c r="G3763" s="58">
        <v>0</v>
      </c>
      <c r="H3763" s="74">
        <v>60</v>
      </c>
      <c r="I3763" s="74">
        <v>1527</v>
      </c>
    </row>
    <row r="3764" spans="1:9" ht="14.25" x14ac:dyDescent="0.45">
      <c r="A3764" s="74">
        <v>2382</v>
      </c>
      <c r="B3764" s="74">
        <v>68007</v>
      </c>
      <c r="C3764" s="75">
        <v>0</v>
      </c>
      <c r="D3764" s="74">
        <v>0</v>
      </c>
      <c r="E3764" s="74" t="s">
        <v>16</v>
      </c>
      <c r="F3764" s="74" t="s">
        <v>3782</v>
      </c>
      <c r="G3764" s="58">
        <v>0</v>
      </c>
      <c r="H3764" s="74">
        <v>60</v>
      </c>
      <c r="I3764" s="74">
        <v>1123</v>
      </c>
    </row>
    <row r="3765" spans="1:9" ht="14.25" x14ac:dyDescent="0.45">
      <c r="A3765" s="74">
        <v>2382</v>
      </c>
      <c r="B3765" s="74">
        <v>68008</v>
      </c>
      <c r="C3765" s="75">
        <v>0</v>
      </c>
      <c r="D3765" s="74">
        <v>0</v>
      </c>
      <c r="E3765" s="74" t="s">
        <v>16</v>
      </c>
      <c r="F3765" s="74" t="s">
        <v>3782</v>
      </c>
      <c r="G3765" s="58">
        <v>0</v>
      </c>
      <c r="H3765" s="74">
        <v>60</v>
      </c>
      <c r="I3765" s="74">
        <v>1123</v>
      </c>
    </row>
    <row r="3766" spans="1:9" ht="14.25" x14ac:dyDescent="0.45">
      <c r="A3766" s="74">
        <v>2382</v>
      </c>
      <c r="B3766" s="74">
        <v>68231</v>
      </c>
      <c r="C3766" s="75">
        <v>28.020782504900001</v>
      </c>
      <c r="D3766" s="74">
        <v>140</v>
      </c>
      <c r="E3766" s="74" t="s">
        <v>16</v>
      </c>
      <c r="F3766" s="74" t="s">
        <v>3782</v>
      </c>
      <c r="G3766" s="58">
        <v>2</v>
      </c>
      <c r="H3766" s="74">
        <v>60</v>
      </c>
      <c r="I3766" s="74">
        <v>1123</v>
      </c>
    </row>
    <row r="3767" spans="1:9" ht="14.25" x14ac:dyDescent="0.45">
      <c r="A3767" s="74">
        <v>2382</v>
      </c>
      <c r="B3767" s="74">
        <v>70064</v>
      </c>
      <c r="C3767" s="75">
        <v>0</v>
      </c>
      <c r="D3767" s="74">
        <v>0</v>
      </c>
      <c r="E3767" s="74" t="s">
        <v>16</v>
      </c>
      <c r="F3767" s="74" t="s">
        <v>3782</v>
      </c>
      <c r="G3767" s="58">
        <v>0</v>
      </c>
      <c r="H3767" s="74">
        <v>60</v>
      </c>
      <c r="I3767" s="74">
        <v>1123</v>
      </c>
    </row>
    <row r="3768" spans="1:9" ht="14.25" x14ac:dyDescent="0.45">
      <c r="A3768" s="74">
        <v>2383</v>
      </c>
      <c r="B3768" s="74">
        <v>68533</v>
      </c>
      <c r="C3768" s="75">
        <v>0</v>
      </c>
      <c r="D3768" s="74">
        <v>0</v>
      </c>
      <c r="E3768" s="74" t="s">
        <v>11</v>
      </c>
      <c r="F3768" s="74" t="s">
        <v>1014</v>
      </c>
      <c r="G3768" s="58">
        <v>0</v>
      </c>
      <c r="H3768" s="74">
        <v>60</v>
      </c>
      <c r="I3768" s="74">
        <v>2212</v>
      </c>
    </row>
    <row r="3769" spans="1:9" ht="14.25" x14ac:dyDescent="0.45">
      <c r="A3769" s="74">
        <v>2383</v>
      </c>
      <c r="B3769" s="74">
        <v>68534</v>
      </c>
      <c r="C3769" s="75">
        <v>0</v>
      </c>
      <c r="D3769" s="74">
        <v>0</v>
      </c>
      <c r="E3769" s="74" t="s">
        <v>11</v>
      </c>
      <c r="F3769" s="74" t="s">
        <v>1014</v>
      </c>
      <c r="G3769" s="58">
        <v>0</v>
      </c>
      <c r="H3769" s="74">
        <v>60</v>
      </c>
      <c r="I3769" s="74">
        <v>2212</v>
      </c>
    </row>
    <row r="3770" spans="1:9" ht="14.25" x14ac:dyDescent="0.45">
      <c r="A3770" s="74">
        <v>2383</v>
      </c>
      <c r="B3770" s="74">
        <v>69062</v>
      </c>
      <c r="C3770" s="75">
        <v>0</v>
      </c>
      <c r="D3770" s="74">
        <v>0</v>
      </c>
      <c r="E3770" s="74" t="s">
        <v>11</v>
      </c>
      <c r="F3770" s="74" t="s">
        <v>1014</v>
      </c>
      <c r="G3770" s="58">
        <v>0</v>
      </c>
      <c r="H3770" s="74">
        <v>60</v>
      </c>
      <c r="I3770" s="74">
        <v>2212</v>
      </c>
    </row>
    <row r="3771" spans="1:9" ht="14.25" x14ac:dyDescent="0.45">
      <c r="A3771" s="74">
        <v>2383</v>
      </c>
      <c r="B3771" s="74">
        <v>71033</v>
      </c>
      <c r="C3771" s="75">
        <v>0</v>
      </c>
      <c r="D3771" s="74">
        <v>0</v>
      </c>
      <c r="E3771" s="74" t="s">
        <v>11</v>
      </c>
      <c r="F3771" s="74" t="s">
        <v>1014</v>
      </c>
      <c r="G3771" s="58">
        <v>0</v>
      </c>
      <c r="H3771" s="74">
        <v>60</v>
      </c>
      <c r="I3771" s="74">
        <v>2212</v>
      </c>
    </row>
    <row r="3772" spans="1:9" ht="14.25" x14ac:dyDescent="0.45">
      <c r="A3772" s="74">
        <v>2383</v>
      </c>
      <c r="B3772" s="74">
        <v>71034</v>
      </c>
      <c r="C3772" s="75">
        <v>27.796753730999999</v>
      </c>
      <c r="D3772" s="74">
        <v>80</v>
      </c>
      <c r="E3772" s="74" t="s">
        <v>11</v>
      </c>
      <c r="F3772" s="74" t="s">
        <v>1014</v>
      </c>
      <c r="G3772" s="58">
        <v>1</v>
      </c>
      <c r="H3772" s="74">
        <v>60</v>
      </c>
      <c r="I3772" s="74">
        <v>2212</v>
      </c>
    </row>
    <row r="3773" spans="1:9" ht="14.25" x14ac:dyDescent="0.45">
      <c r="A3773" s="74">
        <v>2384</v>
      </c>
      <c r="B3773" s="74">
        <v>68616</v>
      </c>
      <c r="C3773" s="75">
        <v>5.0909771644099999</v>
      </c>
      <c r="D3773" s="74">
        <v>10</v>
      </c>
      <c r="E3773" s="74" t="s">
        <v>18</v>
      </c>
      <c r="F3773" s="74" t="s">
        <v>1013</v>
      </c>
      <c r="G3773" s="58">
        <v>5</v>
      </c>
      <c r="H3773" s="74">
        <v>60</v>
      </c>
      <c r="I3773" s="74">
        <v>643</v>
      </c>
    </row>
    <row r="3774" spans="1:9" ht="14.25" x14ac:dyDescent="0.45">
      <c r="A3774" s="74">
        <v>2385</v>
      </c>
      <c r="B3774" s="74">
        <v>68631</v>
      </c>
      <c r="C3774" s="75">
        <v>0</v>
      </c>
      <c r="D3774" s="74">
        <v>0</v>
      </c>
      <c r="E3774" s="74" t="s">
        <v>7</v>
      </c>
      <c r="F3774" s="74" t="s">
        <v>1012</v>
      </c>
      <c r="G3774" s="58">
        <v>1</v>
      </c>
      <c r="H3774" s="74">
        <v>62</v>
      </c>
      <c r="I3774" s="74">
        <v>741</v>
      </c>
    </row>
    <row r="3775" spans="1:9" ht="14.25" x14ac:dyDescent="0.45">
      <c r="A3775" s="74">
        <v>2386</v>
      </c>
      <c r="B3775" s="74">
        <v>68674</v>
      </c>
      <c r="C3775" s="75">
        <v>89</v>
      </c>
      <c r="D3775" s="74">
        <v>70</v>
      </c>
      <c r="E3775" s="74" t="s">
        <v>8</v>
      </c>
      <c r="F3775" s="74" t="s">
        <v>1011</v>
      </c>
      <c r="G3775" s="58">
        <v>2</v>
      </c>
      <c r="H3775" s="74">
        <v>61</v>
      </c>
      <c r="I3775" s="74">
        <v>2525</v>
      </c>
    </row>
    <row r="3776" spans="1:9" ht="14.25" x14ac:dyDescent="0.45">
      <c r="A3776" s="74">
        <v>2387</v>
      </c>
      <c r="B3776" s="74">
        <v>46434</v>
      </c>
      <c r="C3776" s="75">
        <v>51</v>
      </c>
      <c r="D3776" s="74">
        <v>54</v>
      </c>
      <c r="E3776" s="74" t="s">
        <v>7</v>
      </c>
      <c r="F3776" s="74" t="s">
        <v>3136</v>
      </c>
      <c r="G3776" s="58">
        <v>11</v>
      </c>
      <c r="H3776" s="74">
        <v>60</v>
      </c>
      <c r="I3776" s="74">
        <v>1190</v>
      </c>
    </row>
    <row r="3777" spans="1:9" ht="14.25" x14ac:dyDescent="0.45">
      <c r="A3777" s="74">
        <v>2388</v>
      </c>
      <c r="B3777" s="74">
        <v>41667</v>
      </c>
      <c r="C3777" s="75">
        <v>34</v>
      </c>
      <c r="D3777" s="74">
        <v>110</v>
      </c>
      <c r="E3777" s="74" t="s">
        <v>9</v>
      </c>
      <c r="F3777" s="74" t="s">
        <v>3212</v>
      </c>
      <c r="G3777" s="58">
        <v>10</v>
      </c>
      <c r="H3777" s="74">
        <v>61</v>
      </c>
      <c r="I3777" s="74">
        <v>1465</v>
      </c>
    </row>
    <row r="3778" spans="1:9" ht="14.25" x14ac:dyDescent="0.45">
      <c r="A3778" s="74">
        <v>2388</v>
      </c>
      <c r="B3778" s="74">
        <v>36546</v>
      </c>
      <c r="C3778" s="75">
        <v>50</v>
      </c>
      <c r="D3778" s="74">
        <v>43</v>
      </c>
      <c r="E3778" s="74" t="s">
        <v>9</v>
      </c>
      <c r="F3778" s="74" t="s">
        <v>3211</v>
      </c>
      <c r="G3778" s="58">
        <v>2</v>
      </c>
      <c r="H3778" s="74">
        <v>61</v>
      </c>
      <c r="I3778" s="74">
        <v>1465</v>
      </c>
    </row>
    <row r="3779" spans="1:9" ht="14.25" x14ac:dyDescent="0.45">
      <c r="A3779" s="74">
        <v>2388</v>
      </c>
      <c r="B3779" s="74">
        <v>23979</v>
      </c>
      <c r="C3779" s="75">
        <v>94</v>
      </c>
      <c r="D3779" s="74">
        <v>80</v>
      </c>
      <c r="E3779" s="74" t="s">
        <v>9</v>
      </c>
      <c r="F3779" s="74" t="s">
        <v>3211</v>
      </c>
      <c r="G3779" s="58">
        <v>2</v>
      </c>
      <c r="H3779" s="74">
        <v>61</v>
      </c>
      <c r="I3779" s="74">
        <v>1465</v>
      </c>
    </row>
    <row r="3780" spans="1:9" ht="14.25" x14ac:dyDescent="0.45">
      <c r="A3780" s="74">
        <v>2389</v>
      </c>
      <c r="B3780" s="74">
        <v>69016</v>
      </c>
      <c r="C3780" s="75">
        <v>0</v>
      </c>
      <c r="D3780" s="74">
        <v>0</v>
      </c>
      <c r="E3780" s="74" t="s">
        <v>8</v>
      </c>
      <c r="F3780" s="74" t="s">
        <v>1009</v>
      </c>
      <c r="G3780" s="58">
        <v>15</v>
      </c>
      <c r="H3780" s="74">
        <v>62</v>
      </c>
      <c r="I3780" s="74">
        <v>729</v>
      </c>
    </row>
    <row r="3781" spans="1:9" ht="14.25" x14ac:dyDescent="0.45">
      <c r="A3781" s="74">
        <v>2390</v>
      </c>
      <c r="B3781" s="74">
        <v>69403</v>
      </c>
      <c r="C3781" s="75">
        <v>54.479808255899997</v>
      </c>
      <c r="D3781" s="74">
        <v>115</v>
      </c>
      <c r="E3781" s="74" t="s">
        <v>16</v>
      </c>
      <c r="F3781" s="74" t="s">
        <v>1007</v>
      </c>
      <c r="G3781" s="58">
        <v>2</v>
      </c>
      <c r="H3781" s="74">
        <v>59</v>
      </c>
      <c r="I3781" s="74">
        <v>885</v>
      </c>
    </row>
    <row r="3782" spans="1:9" ht="14.25" x14ac:dyDescent="0.45">
      <c r="A3782" s="74">
        <v>2390</v>
      </c>
      <c r="B3782" s="74">
        <v>69910</v>
      </c>
      <c r="C3782" s="75">
        <v>0</v>
      </c>
      <c r="D3782" s="74">
        <v>0</v>
      </c>
      <c r="E3782" s="74" t="s">
        <v>16</v>
      </c>
      <c r="F3782" s="74" t="s">
        <v>1007</v>
      </c>
      <c r="G3782" s="58">
        <v>0</v>
      </c>
      <c r="H3782" s="74">
        <v>59</v>
      </c>
      <c r="I3782" s="74">
        <v>885</v>
      </c>
    </row>
    <row r="3783" spans="1:9" ht="14.25" x14ac:dyDescent="0.45">
      <c r="A3783" s="74">
        <v>2390</v>
      </c>
      <c r="B3783" s="74">
        <v>69911</v>
      </c>
      <c r="C3783" s="75">
        <v>0</v>
      </c>
      <c r="D3783" s="74">
        <v>0</v>
      </c>
      <c r="E3783" s="74" t="s">
        <v>16</v>
      </c>
      <c r="F3783" s="74" t="s">
        <v>1007</v>
      </c>
      <c r="G3783" s="58">
        <v>0</v>
      </c>
      <c r="H3783" s="74">
        <v>59</v>
      </c>
      <c r="I3783" s="74">
        <v>885</v>
      </c>
    </row>
    <row r="3784" spans="1:9" ht="14.25" x14ac:dyDescent="0.45">
      <c r="A3784" s="74">
        <v>2391</v>
      </c>
      <c r="B3784" s="74">
        <v>69510</v>
      </c>
      <c r="C3784" s="75">
        <v>57</v>
      </c>
      <c r="D3784" s="74">
        <v>57</v>
      </c>
      <c r="E3784" s="74" t="s">
        <v>8</v>
      </c>
      <c r="F3784" s="74" t="s">
        <v>1006</v>
      </c>
      <c r="G3784" s="58">
        <v>2</v>
      </c>
      <c r="H3784" s="74">
        <v>59</v>
      </c>
      <c r="I3784" s="74">
        <v>725</v>
      </c>
    </row>
    <row r="3785" spans="1:9" ht="14.25" x14ac:dyDescent="0.45">
      <c r="A3785" s="74">
        <v>2392</v>
      </c>
      <c r="B3785" s="74">
        <v>69575</v>
      </c>
      <c r="C3785" s="75">
        <v>0.78195248748699997</v>
      </c>
      <c r="D3785" s="74">
        <v>8</v>
      </c>
      <c r="E3785" s="74" t="s">
        <v>15</v>
      </c>
      <c r="F3785" s="74" t="s">
        <v>1005</v>
      </c>
      <c r="G3785" s="58">
        <v>15</v>
      </c>
      <c r="H3785" s="74">
        <v>60</v>
      </c>
      <c r="I3785" s="74">
        <v>645</v>
      </c>
    </row>
    <row r="3786" spans="1:9" ht="14.25" x14ac:dyDescent="0.45">
      <c r="A3786" s="74">
        <v>2392</v>
      </c>
      <c r="B3786" s="74">
        <v>69903</v>
      </c>
      <c r="C3786" s="75">
        <v>0</v>
      </c>
      <c r="D3786" s="74">
        <v>0</v>
      </c>
      <c r="E3786" s="74" t="s">
        <v>15</v>
      </c>
      <c r="F3786" s="74" t="s">
        <v>1005</v>
      </c>
      <c r="G3786" s="58">
        <v>0</v>
      </c>
      <c r="H3786" s="74">
        <v>60</v>
      </c>
      <c r="I3786" s="74">
        <v>645</v>
      </c>
    </row>
    <row r="3787" spans="1:9" ht="14.25" x14ac:dyDescent="0.45">
      <c r="A3787" s="74">
        <v>2392</v>
      </c>
      <c r="B3787" s="74">
        <v>69904</v>
      </c>
      <c r="C3787" s="75">
        <v>0</v>
      </c>
      <c r="D3787" s="74">
        <v>0</v>
      </c>
      <c r="E3787" s="74" t="s">
        <v>15</v>
      </c>
      <c r="F3787" s="74" t="s">
        <v>1005</v>
      </c>
      <c r="G3787" s="58">
        <v>0</v>
      </c>
      <c r="H3787" s="74">
        <v>60</v>
      </c>
      <c r="I3787" s="74">
        <v>645</v>
      </c>
    </row>
    <row r="3788" spans="1:9" ht="14.25" x14ac:dyDescent="0.45">
      <c r="A3788" s="74">
        <v>2392</v>
      </c>
      <c r="B3788" s="74">
        <v>69905</v>
      </c>
      <c r="C3788" s="75">
        <v>0</v>
      </c>
      <c r="D3788" s="74">
        <v>0</v>
      </c>
      <c r="E3788" s="74" t="s">
        <v>15</v>
      </c>
      <c r="F3788" s="74" t="s">
        <v>1005</v>
      </c>
      <c r="G3788" s="58">
        <v>0</v>
      </c>
      <c r="H3788" s="74">
        <v>60</v>
      </c>
      <c r="I3788" s="74">
        <v>645</v>
      </c>
    </row>
    <row r="3789" spans="1:9" ht="14.25" x14ac:dyDescent="0.45">
      <c r="A3789" s="74">
        <v>2392</v>
      </c>
      <c r="B3789" s="74">
        <v>69906</v>
      </c>
      <c r="C3789" s="75">
        <v>0</v>
      </c>
      <c r="D3789" s="74">
        <v>0</v>
      </c>
      <c r="E3789" s="74" t="s">
        <v>15</v>
      </c>
      <c r="F3789" s="74" t="s">
        <v>1005</v>
      </c>
      <c r="G3789" s="58">
        <v>0</v>
      </c>
      <c r="H3789" s="74">
        <v>60</v>
      </c>
      <c r="I3789" s="74">
        <v>645</v>
      </c>
    </row>
    <row r="3790" spans="1:9" ht="14.25" x14ac:dyDescent="0.45">
      <c r="A3790" s="74">
        <v>2393</v>
      </c>
      <c r="B3790" s="74">
        <v>445</v>
      </c>
      <c r="C3790" s="75">
        <v>70</v>
      </c>
      <c r="D3790" s="74">
        <v>65</v>
      </c>
      <c r="E3790" s="74" t="s">
        <v>7</v>
      </c>
      <c r="F3790" s="74" t="s">
        <v>1004</v>
      </c>
      <c r="G3790" s="58">
        <v>2</v>
      </c>
      <c r="H3790" s="74">
        <v>59</v>
      </c>
      <c r="I3790" s="74">
        <v>2724</v>
      </c>
    </row>
    <row r="3791" spans="1:9" ht="14.25" x14ac:dyDescent="0.45">
      <c r="A3791" s="74">
        <v>2394</v>
      </c>
      <c r="B3791" s="74">
        <v>49427</v>
      </c>
      <c r="C3791" s="75">
        <v>182</v>
      </c>
      <c r="D3791" s="74">
        <v>122</v>
      </c>
      <c r="E3791" s="74" t="s">
        <v>7</v>
      </c>
      <c r="F3791" s="74" t="s">
        <v>1003</v>
      </c>
      <c r="G3791" s="58">
        <v>2</v>
      </c>
      <c r="H3791" s="74">
        <v>60</v>
      </c>
      <c r="I3791" s="74">
        <v>1470</v>
      </c>
    </row>
    <row r="3792" spans="1:9" ht="14.25" x14ac:dyDescent="0.45">
      <c r="A3792" s="74">
        <v>2397</v>
      </c>
      <c r="B3792" s="74">
        <v>70240</v>
      </c>
      <c r="C3792" s="75">
        <v>37</v>
      </c>
      <c r="D3792" s="74">
        <v>31</v>
      </c>
      <c r="E3792" s="74" t="s">
        <v>7</v>
      </c>
      <c r="F3792" s="74" t="s">
        <v>1002</v>
      </c>
      <c r="G3792" s="58">
        <v>1</v>
      </c>
      <c r="H3792" s="74">
        <v>62</v>
      </c>
      <c r="I3792" s="74">
        <v>1763</v>
      </c>
    </row>
    <row r="3793" spans="1:9" ht="14.25" x14ac:dyDescent="0.45">
      <c r="A3793" s="74">
        <v>2400</v>
      </c>
      <c r="B3793" s="74">
        <v>36532</v>
      </c>
      <c r="C3793" s="75">
        <v>111</v>
      </c>
      <c r="D3793" s="74">
        <v>120</v>
      </c>
      <c r="E3793" s="74" t="s">
        <v>14</v>
      </c>
      <c r="F3793" s="74" t="s">
        <v>1001</v>
      </c>
      <c r="G3793" s="58">
        <v>2</v>
      </c>
      <c r="H3793" s="74">
        <v>61</v>
      </c>
      <c r="I3793" s="74">
        <v>2441</v>
      </c>
    </row>
    <row r="3794" spans="1:9" ht="14.25" x14ac:dyDescent="0.45">
      <c r="A3794" s="74">
        <v>2401</v>
      </c>
      <c r="B3794" s="74">
        <v>26327</v>
      </c>
      <c r="C3794" s="75">
        <v>86</v>
      </c>
      <c r="D3794" s="74">
        <v>69</v>
      </c>
      <c r="E3794" s="74" t="s">
        <v>7</v>
      </c>
      <c r="F3794" s="74" t="s">
        <v>1000</v>
      </c>
      <c r="G3794" s="58">
        <v>0</v>
      </c>
      <c r="H3794" s="74">
        <v>60</v>
      </c>
      <c r="I3794" s="74">
        <v>2696</v>
      </c>
    </row>
    <row r="3795" spans="1:9" ht="14.25" x14ac:dyDescent="0.45">
      <c r="A3795" s="74">
        <v>2401</v>
      </c>
      <c r="B3795" s="74">
        <v>14315</v>
      </c>
      <c r="C3795" s="75">
        <v>97</v>
      </c>
      <c r="D3795" s="74">
        <v>78</v>
      </c>
      <c r="E3795" s="74" t="s">
        <v>7</v>
      </c>
      <c r="F3795" s="74" t="s">
        <v>1000</v>
      </c>
      <c r="G3795" s="58">
        <v>0</v>
      </c>
      <c r="H3795" s="74">
        <v>60</v>
      </c>
      <c r="I3795" s="74">
        <v>2696</v>
      </c>
    </row>
    <row r="3796" spans="1:9" ht="14.25" x14ac:dyDescent="0.45">
      <c r="A3796" s="74">
        <v>2401</v>
      </c>
      <c r="B3796" s="74">
        <v>49464</v>
      </c>
      <c r="C3796" s="75">
        <v>119</v>
      </c>
      <c r="D3796" s="74">
        <v>96</v>
      </c>
      <c r="E3796" s="74" t="s">
        <v>7</v>
      </c>
      <c r="F3796" s="74" t="s">
        <v>1000</v>
      </c>
      <c r="G3796" s="58">
        <v>0</v>
      </c>
      <c r="H3796" s="74">
        <v>60</v>
      </c>
      <c r="I3796" s="74">
        <v>2696</v>
      </c>
    </row>
    <row r="3797" spans="1:9" ht="14.25" x14ac:dyDescent="0.45">
      <c r="A3797" s="74">
        <v>2402</v>
      </c>
      <c r="B3797" s="74">
        <v>71071</v>
      </c>
      <c r="C3797" s="75">
        <v>43.083333333299997</v>
      </c>
      <c r="D3797" s="74">
        <v>101</v>
      </c>
      <c r="E3797" s="74" t="s">
        <v>16</v>
      </c>
      <c r="F3797" s="74" t="s">
        <v>999</v>
      </c>
      <c r="G3797" s="58">
        <v>2</v>
      </c>
      <c r="H3797" s="74">
        <v>59</v>
      </c>
      <c r="I3797" s="74">
        <v>867</v>
      </c>
    </row>
    <row r="3798" spans="1:9" ht="14.25" x14ac:dyDescent="0.45">
      <c r="A3798" s="74">
        <v>2402</v>
      </c>
      <c r="B3798" s="74">
        <v>71072</v>
      </c>
      <c r="C3798" s="75">
        <v>33.666666666700003</v>
      </c>
      <c r="D3798" s="74">
        <v>61</v>
      </c>
      <c r="E3798" s="74" t="s">
        <v>16</v>
      </c>
      <c r="F3798" s="74" t="s">
        <v>998</v>
      </c>
      <c r="G3798" s="58">
        <v>2</v>
      </c>
      <c r="H3798" s="74">
        <v>59</v>
      </c>
      <c r="I3798" s="74">
        <v>868</v>
      </c>
    </row>
    <row r="3799" spans="1:9" ht="14.25" x14ac:dyDescent="0.45">
      <c r="A3799" s="74">
        <v>2402</v>
      </c>
      <c r="B3799" s="74">
        <v>71417</v>
      </c>
      <c r="C3799" s="75">
        <v>0</v>
      </c>
      <c r="D3799" s="74">
        <v>0</v>
      </c>
      <c r="E3799" s="74" t="s">
        <v>16</v>
      </c>
      <c r="F3799" s="74" t="s">
        <v>997</v>
      </c>
      <c r="G3799" s="58">
        <v>0</v>
      </c>
      <c r="H3799" s="74">
        <v>59</v>
      </c>
      <c r="I3799" s="74">
        <v>867</v>
      </c>
    </row>
    <row r="3800" spans="1:9" ht="14.25" x14ac:dyDescent="0.45">
      <c r="A3800" s="74">
        <v>2402</v>
      </c>
      <c r="B3800" s="74">
        <v>71418</v>
      </c>
      <c r="C3800" s="75">
        <v>0</v>
      </c>
      <c r="D3800" s="74">
        <v>0</v>
      </c>
      <c r="E3800" s="74" t="s">
        <v>16</v>
      </c>
      <c r="F3800" s="74" t="s">
        <v>997</v>
      </c>
      <c r="G3800" s="58">
        <v>0</v>
      </c>
      <c r="H3800" s="74">
        <v>59</v>
      </c>
      <c r="I3800" s="74">
        <v>867</v>
      </c>
    </row>
    <row r="3801" spans="1:9" ht="14.25" x14ac:dyDescent="0.45">
      <c r="A3801" s="74">
        <v>2402</v>
      </c>
      <c r="B3801" s="74">
        <v>71419</v>
      </c>
      <c r="C3801" s="75">
        <v>20.833333333300001</v>
      </c>
      <c r="D3801" s="74">
        <v>49</v>
      </c>
      <c r="E3801" s="74" t="s">
        <v>16</v>
      </c>
      <c r="F3801" s="74" t="s">
        <v>999</v>
      </c>
      <c r="G3801" s="58">
        <v>2</v>
      </c>
      <c r="H3801" s="74">
        <v>59</v>
      </c>
      <c r="I3801" s="74">
        <v>867</v>
      </c>
    </row>
    <row r="3802" spans="1:9" ht="14.25" x14ac:dyDescent="0.45">
      <c r="A3802" s="74">
        <v>2402</v>
      </c>
      <c r="B3802" s="74">
        <v>71420</v>
      </c>
      <c r="C3802" s="75">
        <v>0</v>
      </c>
      <c r="D3802" s="74">
        <v>0</v>
      </c>
      <c r="E3802" s="74" t="s">
        <v>16</v>
      </c>
      <c r="F3802" s="74" t="s">
        <v>999</v>
      </c>
      <c r="G3802" s="58">
        <v>0</v>
      </c>
      <c r="H3802" s="74">
        <v>59</v>
      </c>
      <c r="I3802" s="74">
        <v>867</v>
      </c>
    </row>
    <row r="3803" spans="1:9" ht="14.25" x14ac:dyDescent="0.45">
      <c r="A3803" s="74">
        <v>2402</v>
      </c>
      <c r="B3803" s="74">
        <v>71421</v>
      </c>
      <c r="C3803" s="75">
        <v>0</v>
      </c>
      <c r="D3803" s="74">
        <v>0</v>
      </c>
      <c r="E3803" s="74" t="s">
        <v>16</v>
      </c>
      <c r="F3803" s="74" t="s">
        <v>999</v>
      </c>
      <c r="G3803" s="58">
        <v>0</v>
      </c>
      <c r="H3803" s="74">
        <v>59</v>
      </c>
      <c r="I3803" s="74">
        <v>867</v>
      </c>
    </row>
    <row r="3804" spans="1:9" ht="14.25" x14ac:dyDescent="0.45">
      <c r="A3804" s="74">
        <v>2402</v>
      </c>
      <c r="B3804" s="74">
        <v>71424</v>
      </c>
      <c r="C3804" s="75">
        <v>38.166666666700003</v>
      </c>
      <c r="D3804" s="74">
        <v>69</v>
      </c>
      <c r="E3804" s="74" t="s">
        <v>16</v>
      </c>
      <c r="F3804" s="74" t="s">
        <v>998</v>
      </c>
      <c r="G3804" s="58">
        <v>2</v>
      </c>
      <c r="H3804" s="74">
        <v>59</v>
      </c>
      <c r="I3804" s="74">
        <v>868</v>
      </c>
    </row>
    <row r="3805" spans="1:9" ht="14.25" x14ac:dyDescent="0.45">
      <c r="A3805" s="74">
        <v>2402</v>
      </c>
      <c r="B3805" s="74">
        <v>71425</v>
      </c>
      <c r="C3805" s="75">
        <v>0</v>
      </c>
      <c r="D3805" s="74">
        <v>0</v>
      </c>
      <c r="E3805" s="74" t="s">
        <v>16</v>
      </c>
      <c r="F3805" s="74" t="s">
        <v>998</v>
      </c>
      <c r="G3805" s="58">
        <v>0</v>
      </c>
      <c r="H3805" s="74">
        <v>59</v>
      </c>
      <c r="I3805" s="74">
        <v>868</v>
      </c>
    </row>
    <row r="3806" spans="1:9" ht="14.25" x14ac:dyDescent="0.45">
      <c r="A3806" s="74">
        <v>2402</v>
      </c>
      <c r="B3806" s="74">
        <v>71426</v>
      </c>
      <c r="C3806" s="75">
        <v>0</v>
      </c>
      <c r="D3806" s="74">
        <v>0</v>
      </c>
      <c r="E3806" s="74" t="s">
        <v>16</v>
      </c>
      <c r="F3806" s="74" t="s">
        <v>998</v>
      </c>
      <c r="G3806" s="58">
        <v>0</v>
      </c>
      <c r="H3806" s="74">
        <v>59</v>
      </c>
      <c r="I3806" s="74">
        <v>868</v>
      </c>
    </row>
    <row r="3807" spans="1:9" ht="14.25" x14ac:dyDescent="0.45">
      <c r="A3807" s="74">
        <v>2402</v>
      </c>
      <c r="B3807" s="74">
        <v>71427</v>
      </c>
      <c r="C3807" s="75">
        <v>0</v>
      </c>
      <c r="D3807" s="74">
        <v>0</v>
      </c>
      <c r="E3807" s="74" t="s">
        <v>16</v>
      </c>
      <c r="F3807" s="74" t="s">
        <v>998</v>
      </c>
      <c r="G3807" s="58">
        <v>0</v>
      </c>
      <c r="H3807" s="74">
        <v>59</v>
      </c>
      <c r="I3807" s="74">
        <v>868</v>
      </c>
    </row>
    <row r="3808" spans="1:9" ht="14.25" x14ac:dyDescent="0.45">
      <c r="A3808" s="74">
        <v>2402</v>
      </c>
      <c r="B3808" s="74">
        <v>72149</v>
      </c>
      <c r="C3808" s="75">
        <v>0</v>
      </c>
      <c r="D3808" s="74">
        <v>0</v>
      </c>
      <c r="E3808" s="74" t="s">
        <v>16</v>
      </c>
      <c r="F3808" s="74" t="s">
        <v>997</v>
      </c>
      <c r="G3808" s="58">
        <v>0</v>
      </c>
      <c r="H3808" s="74">
        <v>59</v>
      </c>
      <c r="I3808" s="74">
        <v>867</v>
      </c>
    </row>
    <row r="3809" spans="1:9" ht="14.25" x14ac:dyDescent="0.45">
      <c r="A3809" s="74">
        <v>2402</v>
      </c>
      <c r="B3809" s="74">
        <v>72150</v>
      </c>
      <c r="C3809" s="75">
        <v>25.333333333300001</v>
      </c>
      <c r="D3809" s="74">
        <v>85</v>
      </c>
      <c r="E3809" s="74" t="s">
        <v>16</v>
      </c>
      <c r="F3809" s="74" t="s">
        <v>997</v>
      </c>
      <c r="G3809" s="58">
        <v>2</v>
      </c>
      <c r="H3809" s="74">
        <v>59</v>
      </c>
      <c r="I3809" s="74">
        <v>867</v>
      </c>
    </row>
    <row r="3810" spans="1:9" ht="14.25" x14ac:dyDescent="0.45">
      <c r="A3810" s="74">
        <v>2403</v>
      </c>
      <c r="B3810" s="74">
        <v>71070</v>
      </c>
      <c r="C3810" s="75">
        <v>16.331390727700001</v>
      </c>
      <c r="D3810" s="74">
        <v>10</v>
      </c>
      <c r="E3810" s="74" t="s">
        <v>13</v>
      </c>
      <c r="F3810" s="74" t="s">
        <v>996</v>
      </c>
      <c r="G3810" s="58">
        <v>2</v>
      </c>
      <c r="H3810" s="74">
        <v>59</v>
      </c>
      <c r="I3810" s="74">
        <v>1269</v>
      </c>
    </row>
    <row r="3811" spans="1:9" ht="14.25" x14ac:dyDescent="0.45">
      <c r="A3811" s="74">
        <v>2404</v>
      </c>
      <c r="B3811" s="74">
        <v>71655</v>
      </c>
      <c r="C3811" s="75">
        <v>3.4807319909999999</v>
      </c>
      <c r="D3811" s="74">
        <v>3</v>
      </c>
      <c r="E3811" s="74" t="s">
        <v>10</v>
      </c>
      <c r="F3811" s="74" t="s">
        <v>995</v>
      </c>
      <c r="G3811" s="58">
        <v>15</v>
      </c>
      <c r="H3811" s="74">
        <v>59</v>
      </c>
      <c r="I3811" s="74">
        <v>466</v>
      </c>
    </row>
    <row r="3812" spans="1:9" ht="14.25" x14ac:dyDescent="0.45">
      <c r="A3812" s="74">
        <v>2405</v>
      </c>
      <c r="B3812" s="74">
        <v>39366</v>
      </c>
      <c r="C3812" s="75">
        <v>83</v>
      </c>
      <c r="D3812" s="74">
        <v>120</v>
      </c>
      <c r="E3812" s="74" t="s">
        <v>8</v>
      </c>
      <c r="F3812" s="74" t="s">
        <v>994</v>
      </c>
      <c r="G3812" s="58">
        <v>2</v>
      </c>
      <c r="H3812" s="74">
        <v>61</v>
      </c>
      <c r="I3812" s="74">
        <v>71</v>
      </c>
    </row>
    <row r="3813" spans="1:9" ht="14.25" x14ac:dyDescent="0.45">
      <c r="A3813" s="74">
        <v>2406</v>
      </c>
      <c r="B3813" s="74">
        <v>72508</v>
      </c>
      <c r="C3813" s="75">
        <v>0</v>
      </c>
      <c r="D3813" s="74">
        <v>0</v>
      </c>
      <c r="E3813" s="74" t="s">
        <v>9</v>
      </c>
      <c r="F3813" s="74" t="s">
        <v>870</v>
      </c>
      <c r="G3813" s="58">
        <v>0</v>
      </c>
      <c r="H3813" s="74">
        <v>59</v>
      </c>
      <c r="I3813" s="74">
        <v>205</v>
      </c>
    </row>
    <row r="3814" spans="1:9" ht="14.25" x14ac:dyDescent="0.45">
      <c r="A3814" s="74">
        <v>2407</v>
      </c>
      <c r="B3814" s="74">
        <v>14385</v>
      </c>
      <c r="C3814" s="75">
        <v>67</v>
      </c>
      <c r="D3814" s="74">
        <v>70</v>
      </c>
      <c r="E3814" s="74" t="s">
        <v>8</v>
      </c>
      <c r="F3814" s="74" t="s">
        <v>869</v>
      </c>
      <c r="G3814" s="58">
        <v>2</v>
      </c>
      <c r="H3814" s="74">
        <v>61</v>
      </c>
      <c r="I3814" s="74">
        <v>790</v>
      </c>
    </row>
    <row r="3815" spans="1:9" ht="14.25" x14ac:dyDescent="0.45">
      <c r="A3815" s="74">
        <v>2408</v>
      </c>
      <c r="B3815" s="74">
        <v>72999</v>
      </c>
      <c r="C3815" s="75">
        <v>0.34682109307600001</v>
      </c>
      <c r="D3815" s="74">
        <v>10</v>
      </c>
      <c r="E3815" s="74" t="s">
        <v>11</v>
      </c>
      <c r="F3815" s="74" t="s">
        <v>868</v>
      </c>
      <c r="G3815" s="58">
        <v>11</v>
      </c>
      <c r="H3815" s="74">
        <v>60</v>
      </c>
      <c r="I3815" s="74">
        <v>1647</v>
      </c>
    </row>
    <row r="3816" spans="1:9" ht="14.25" x14ac:dyDescent="0.45">
      <c r="A3816" s="74">
        <v>2409</v>
      </c>
      <c r="B3816" s="74">
        <v>73189</v>
      </c>
      <c r="C3816" s="75">
        <v>0</v>
      </c>
      <c r="D3816" s="74">
        <v>0</v>
      </c>
      <c r="E3816" s="74" t="s">
        <v>16</v>
      </c>
      <c r="F3816" s="74" t="s">
        <v>866</v>
      </c>
      <c r="G3816" s="58">
        <v>0</v>
      </c>
      <c r="H3816" s="74">
        <v>59</v>
      </c>
      <c r="I3816" s="74">
        <v>384</v>
      </c>
    </row>
    <row r="3817" spans="1:9" ht="14.25" x14ac:dyDescent="0.45">
      <c r="A3817" s="74">
        <v>2409</v>
      </c>
      <c r="B3817" s="74">
        <v>73803</v>
      </c>
      <c r="C3817" s="75">
        <v>0</v>
      </c>
      <c r="D3817" s="74">
        <v>0</v>
      </c>
      <c r="E3817" s="74" t="s">
        <v>16</v>
      </c>
      <c r="F3817" s="74" t="s">
        <v>866</v>
      </c>
      <c r="G3817" s="58">
        <v>0</v>
      </c>
      <c r="H3817" s="74">
        <v>59</v>
      </c>
      <c r="I3817" s="74">
        <v>384</v>
      </c>
    </row>
    <row r="3818" spans="1:9" ht="14.25" x14ac:dyDescent="0.45">
      <c r="A3818" s="74">
        <v>2409</v>
      </c>
      <c r="B3818" s="74">
        <v>73804</v>
      </c>
      <c r="C3818" s="75">
        <v>0</v>
      </c>
      <c r="D3818" s="74">
        <v>0</v>
      </c>
      <c r="E3818" s="74" t="s">
        <v>16</v>
      </c>
      <c r="F3818" s="74" t="s">
        <v>866</v>
      </c>
      <c r="G3818" s="58">
        <v>0</v>
      </c>
      <c r="H3818" s="74">
        <v>59</v>
      </c>
      <c r="I3818" s="74">
        <v>384</v>
      </c>
    </row>
    <row r="3819" spans="1:9" ht="14.25" x14ac:dyDescent="0.45">
      <c r="A3819" s="74">
        <v>2410</v>
      </c>
      <c r="B3819" s="74">
        <v>50102</v>
      </c>
      <c r="C3819" s="75">
        <v>102</v>
      </c>
      <c r="D3819" s="74">
        <v>72</v>
      </c>
      <c r="E3819" s="74" t="s">
        <v>9</v>
      </c>
      <c r="F3819" s="74" t="s">
        <v>865</v>
      </c>
      <c r="G3819" s="58">
        <v>2</v>
      </c>
      <c r="H3819" s="74">
        <v>59</v>
      </c>
      <c r="I3819" s="74">
        <v>211</v>
      </c>
    </row>
    <row r="3820" spans="1:9" ht="14.25" x14ac:dyDescent="0.45">
      <c r="A3820" s="74">
        <v>2410</v>
      </c>
      <c r="B3820" s="74">
        <v>9195</v>
      </c>
      <c r="C3820" s="75">
        <v>67</v>
      </c>
      <c r="D3820" s="74">
        <v>48</v>
      </c>
      <c r="E3820" s="74" t="s">
        <v>9</v>
      </c>
      <c r="F3820" s="74" t="s">
        <v>865</v>
      </c>
      <c r="G3820" s="58">
        <v>2</v>
      </c>
      <c r="H3820" s="74">
        <v>59</v>
      </c>
      <c r="I3820" s="74">
        <v>211</v>
      </c>
    </row>
    <row r="3821" spans="1:9" ht="14.25" x14ac:dyDescent="0.45">
      <c r="A3821" s="74">
        <v>2411</v>
      </c>
      <c r="B3821" s="74">
        <v>29975</v>
      </c>
      <c r="C3821" s="75">
        <v>76</v>
      </c>
      <c r="D3821" s="74">
        <v>100</v>
      </c>
      <c r="E3821" s="74" t="s">
        <v>9</v>
      </c>
      <c r="F3821" s="74" t="s">
        <v>864</v>
      </c>
      <c r="G3821" s="58">
        <v>1</v>
      </c>
      <c r="H3821" s="74">
        <v>60</v>
      </c>
      <c r="I3821" s="74">
        <v>26</v>
      </c>
    </row>
    <row r="3822" spans="1:9" ht="14.25" x14ac:dyDescent="0.45">
      <c r="A3822" s="74">
        <v>2412</v>
      </c>
      <c r="B3822" s="74">
        <v>73482</v>
      </c>
      <c r="C3822" s="75">
        <v>0</v>
      </c>
      <c r="D3822" s="74">
        <v>0</v>
      </c>
      <c r="E3822" s="74" t="s">
        <v>19</v>
      </c>
      <c r="F3822" s="74" t="s">
        <v>3781</v>
      </c>
      <c r="G3822" s="58">
        <v>0</v>
      </c>
      <c r="H3822" s="74">
        <v>59</v>
      </c>
      <c r="I3822" s="74">
        <v>839</v>
      </c>
    </row>
    <row r="3823" spans="1:9" ht="14.25" x14ac:dyDescent="0.45">
      <c r="A3823" s="74">
        <v>2412</v>
      </c>
      <c r="B3823" s="74">
        <v>73483</v>
      </c>
      <c r="C3823" s="75">
        <v>0</v>
      </c>
      <c r="D3823" s="74">
        <v>0</v>
      </c>
      <c r="E3823" s="74" t="s">
        <v>19</v>
      </c>
      <c r="F3823" s="74" t="s">
        <v>3781</v>
      </c>
      <c r="G3823" s="58">
        <v>0</v>
      </c>
      <c r="H3823" s="74">
        <v>59</v>
      </c>
      <c r="I3823" s="74">
        <v>839</v>
      </c>
    </row>
    <row r="3824" spans="1:9" ht="14.25" x14ac:dyDescent="0.45">
      <c r="A3824" s="74">
        <v>2412</v>
      </c>
      <c r="B3824" s="74">
        <v>73484</v>
      </c>
      <c r="C3824" s="75">
        <v>0</v>
      </c>
      <c r="D3824" s="74">
        <v>0</v>
      </c>
      <c r="E3824" s="74" t="s">
        <v>19</v>
      </c>
      <c r="F3824" s="74" t="s">
        <v>3781</v>
      </c>
      <c r="G3824" s="58">
        <v>0</v>
      </c>
      <c r="H3824" s="74">
        <v>59</v>
      </c>
      <c r="I3824" s="74">
        <v>839</v>
      </c>
    </row>
    <row r="3825" spans="1:9" ht="14.25" x14ac:dyDescent="0.45">
      <c r="A3825" s="74">
        <v>2412</v>
      </c>
      <c r="B3825" s="74">
        <v>73485</v>
      </c>
      <c r="C3825" s="75">
        <v>0</v>
      </c>
      <c r="D3825" s="74">
        <v>0</v>
      </c>
      <c r="E3825" s="74" t="s">
        <v>19</v>
      </c>
      <c r="F3825" s="74" t="s">
        <v>3781</v>
      </c>
      <c r="G3825" s="58">
        <v>0</v>
      </c>
      <c r="H3825" s="74">
        <v>59</v>
      </c>
      <c r="I3825" s="74">
        <v>839</v>
      </c>
    </row>
    <row r="3826" spans="1:9" ht="14.25" x14ac:dyDescent="0.45">
      <c r="A3826" s="74">
        <v>2412</v>
      </c>
      <c r="B3826" s="74">
        <v>73229</v>
      </c>
      <c r="C3826" s="75">
        <v>0</v>
      </c>
      <c r="D3826" s="74">
        <v>0</v>
      </c>
      <c r="E3826" s="74" t="s">
        <v>19</v>
      </c>
      <c r="F3826" s="74" t="s">
        <v>3780</v>
      </c>
      <c r="G3826" s="58">
        <v>0</v>
      </c>
      <c r="H3826" s="74">
        <v>59</v>
      </c>
      <c r="I3826" s="74">
        <v>838</v>
      </c>
    </row>
    <row r="3827" spans="1:9" ht="14.25" x14ac:dyDescent="0.45">
      <c r="A3827" s="74">
        <v>2412</v>
      </c>
      <c r="B3827" s="74">
        <v>73478</v>
      </c>
      <c r="C3827" s="75">
        <v>0</v>
      </c>
      <c r="D3827" s="74">
        <v>0</v>
      </c>
      <c r="E3827" s="74" t="s">
        <v>19</v>
      </c>
      <c r="F3827" s="74" t="s">
        <v>3779</v>
      </c>
      <c r="G3827" s="58">
        <v>0</v>
      </c>
      <c r="H3827" s="74">
        <v>59</v>
      </c>
      <c r="I3827" s="74">
        <v>838</v>
      </c>
    </row>
    <row r="3828" spans="1:9" ht="14.25" x14ac:dyDescent="0.45">
      <c r="A3828" s="74">
        <v>2412</v>
      </c>
      <c r="B3828" s="74">
        <v>73479</v>
      </c>
      <c r="C3828" s="75">
        <v>0</v>
      </c>
      <c r="D3828" s="74">
        <v>0</v>
      </c>
      <c r="E3828" s="74" t="s">
        <v>19</v>
      </c>
      <c r="F3828" s="74" t="s">
        <v>3779</v>
      </c>
      <c r="G3828" s="58">
        <v>0</v>
      </c>
      <c r="H3828" s="74">
        <v>59</v>
      </c>
      <c r="I3828" s="74">
        <v>839</v>
      </c>
    </row>
    <row r="3829" spans="1:9" ht="14.25" x14ac:dyDescent="0.45">
      <c r="A3829" s="74">
        <v>2412</v>
      </c>
      <c r="B3829" s="74">
        <v>73480</v>
      </c>
      <c r="C3829" s="75">
        <v>0</v>
      </c>
      <c r="D3829" s="74">
        <v>0</v>
      </c>
      <c r="E3829" s="74" t="s">
        <v>19</v>
      </c>
      <c r="F3829" s="74" t="s">
        <v>3779</v>
      </c>
      <c r="G3829" s="58">
        <v>0</v>
      </c>
      <c r="H3829" s="74">
        <v>59</v>
      </c>
      <c r="I3829" s="74">
        <v>838</v>
      </c>
    </row>
    <row r="3830" spans="1:9" ht="14.25" x14ac:dyDescent="0.45">
      <c r="A3830" s="74">
        <v>2412</v>
      </c>
      <c r="B3830" s="74">
        <v>73481</v>
      </c>
      <c r="C3830" s="75">
        <v>0</v>
      </c>
      <c r="D3830" s="74">
        <v>0</v>
      </c>
      <c r="E3830" s="74" t="s">
        <v>19</v>
      </c>
      <c r="F3830" s="74" t="s">
        <v>3779</v>
      </c>
      <c r="G3830" s="58">
        <v>0</v>
      </c>
      <c r="H3830" s="74">
        <v>59</v>
      </c>
      <c r="I3830" s="74">
        <v>839</v>
      </c>
    </row>
    <row r="3831" spans="1:9" ht="14.25" x14ac:dyDescent="0.45">
      <c r="A3831" s="74">
        <v>2413</v>
      </c>
      <c r="B3831" s="74">
        <v>69997</v>
      </c>
      <c r="C3831" s="75">
        <v>0</v>
      </c>
      <c r="D3831" s="74">
        <v>0</v>
      </c>
      <c r="E3831" s="74" t="s">
        <v>8</v>
      </c>
      <c r="F3831" s="74" t="s">
        <v>863</v>
      </c>
      <c r="G3831" s="58">
        <v>0</v>
      </c>
      <c r="H3831" s="74">
        <v>60</v>
      </c>
      <c r="I3831" s="74">
        <v>952</v>
      </c>
    </row>
    <row r="3832" spans="1:9" ht="14.25" x14ac:dyDescent="0.45">
      <c r="A3832" s="74">
        <v>2413</v>
      </c>
      <c r="B3832" s="74">
        <v>73304</v>
      </c>
      <c r="C3832" s="75">
        <v>0</v>
      </c>
      <c r="D3832" s="74">
        <v>0</v>
      </c>
      <c r="E3832" s="74" t="s">
        <v>8</v>
      </c>
      <c r="F3832" s="74" t="s">
        <v>863</v>
      </c>
      <c r="G3832" s="58">
        <v>0</v>
      </c>
      <c r="H3832" s="74">
        <v>60</v>
      </c>
      <c r="I3832" s="74">
        <v>952</v>
      </c>
    </row>
    <row r="3833" spans="1:9" ht="14.25" x14ac:dyDescent="0.45">
      <c r="A3833" s="74">
        <v>2413</v>
      </c>
      <c r="B3833" s="74">
        <v>74948</v>
      </c>
      <c r="C3833" s="75">
        <v>0</v>
      </c>
      <c r="D3833" s="74">
        <v>0</v>
      </c>
      <c r="E3833" s="74" t="s">
        <v>8</v>
      </c>
      <c r="F3833" s="74" t="s">
        <v>863</v>
      </c>
      <c r="G3833" s="58">
        <v>0</v>
      </c>
      <c r="H3833" s="74">
        <v>60</v>
      </c>
      <c r="I3833" s="74">
        <v>952</v>
      </c>
    </row>
    <row r="3834" spans="1:9" ht="14.25" x14ac:dyDescent="0.45">
      <c r="A3834" s="74">
        <v>2414</v>
      </c>
      <c r="B3834" s="74">
        <v>49189</v>
      </c>
      <c r="C3834" s="75">
        <v>14</v>
      </c>
      <c r="D3834" s="74">
        <v>25</v>
      </c>
      <c r="E3834" s="74" t="s">
        <v>12</v>
      </c>
      <c r="F3834" s="74" t="s">
        <v>3306</v>
      </c>
      <c r="G3834" s="58">
        <v>1</v>
      </c>
      <c r="H3834" s="74">
        <v>62</v>
      </c>
      <c r="I3834" s="74">
        <v>1844</v>
      </c>
    </row>
    <row r="3835" spans="1:9" ht="14.25" x14ac:dyDescent="0.45">
      <c r="A3835" s="74">
        <v>2415</v>
      </c>
      <c r="B3835" s="74">
        <v>28630</v>
      </c>
      <c r="C3835" s="75">
        <v>187.11098017200001</v>
      </c>
      <c r="D3835" s="74">
        <v>174</v>
      </c>
      <c r="E3835" s="74" t="s">
        <v>16</v>
      </c>
      <c r="F3835" s="74" t="s">
        <v>3305</v>
      </c>
      <c r="G3835" s="58">
        <v>2</v>
      </c>
      <c r="H3835" s="74">
        <v>61</v>
      </c>
      <c r="I3835" s="74">
        <v>981</v>
      </c>
    </row>
    <row r="3836" spans="1:9" ht="14.25" x14ac:dyDescent="0.45">
      <c r="A3836" s="74">
        <v>2416</v>
      </c>
      <c r="B3836" s="74">
        <v>24042</v>
      </c>
      <c r="C3836" s="75">
        <v>0</v>
      </c>
      <c r="D3836" s="74">
        <v>0</v>
      </c>
      <c r="E3836" s="74" t="s">
        <v>12</v>
      </c>
      <c r="F3836" s="74" t="s">
        <v>3304</v>
      </c>
      <c r="G3836" s="58">
        <v>0</v>
      </c>
      <c r="H3836" s="74">
        <v>60</v>
      </c>
      <c r="I3836" s="74">
        <v>2189</v>
      </c>
    </row>
    <row r="3837" spans="1:9" ht="14.25" x14ac:dyDescent="0.45">
      <c r="A3837" s="74">
        <v>2417</v>
      </c>
      <c r="B3837" s="74">
        <v>27608</v>
      </c>
      <c r="C3837" s="75">
        <v>0</v>
      </c>
      <c r="D3837" s="74">
        <v>0</v>
      </c>
      <c r="E3837" s="74" t="s">
        <v>14</v>
      </c>
      <c r="F3837" s="74" t="s">
        <v>3291</v>
      </c>
      <c r="G3837" s="58">
        <v>1</v>
      </c>
      <c r="H3837" s="74">
        <v>62</v>
      </c>
      <c r="I3837" s="74">
        <v>362</v>
      </c>
    </row>
    <row r="3838" spans="1:9" ht="14.25" x14ac:dyDescent="0.45">
      <c r="A3838" s="74">
        <v>2418</v>
      </c>
      <c r="B3838" s="74">
        <v>54736</v>
      </c>
      <c r="C3838" s="75">
        <v>59.171523180800001</v>
      </c>
      <c r="D3838" s="74">
        <v>100</v>
      </c>
      <c r="E3838" s="74" t="s">
        <v>13</v>
      </c>
      <c r="F3838" s="74" t="s">
        <v>3290</v>
      </c>
      <c r="G3838" s="58">
        <v>16</v>
      </c>
      <c r="H3838" s="74">
        <v>62</v>
      </c>
      <c r="I3838" s="74">
        <v>873</v>
      </c>
    </row>
    <row r="3839" spans="1:9" ht="14.25" x14ac:dyDescent="0.45">
      <c r="A3839" s="74">
        <v>2418</v>
      </c>
      <c r="B3839" s="74">
        <v>13851</v>
      </c>
      <c r="C3839" s="75">
        <v>57</v>
      </c>
      <c r="D3839" s="74">
        <v>120</v>
      </c>
      <c r="E3839" s="74" t="s">
        <v>13</v>
      </c>
      <c r="F3839" s="74" t="s">
        <v>3290</v>
      </c>
      <c r="G3839" s="58">
        <v>16</v>
      </c>
      <c r="H3839" s="74">
        <v>62</v>
      </c>
      <c r="I3839" s="74">
        <v>873</v>
      </c>
    </row>
    <row r="3840" spans="1:9" ht="14.25" x14ac:dyDescent="0.45">
      <c r="A3840" s="74">
        <v>2419</v>
      </c>
      <c r="B3840" s="74">
        <v>21949</v>
      </c>
      <c r="C3840" s="75">
        <v>0</v>
      </c>
      <c r="D3840" s="74">
        <v>0</v>
      </c>
      <c r="E3840" s="74" t="s">
        <v>17</v>
      </c>
      <c r="F3840" s="74" t="s">
        <v>3289</v>
      </c>
      <c r="G3840" s="58">
        <v>24</v>
      </c>
      <c r="H3840" s="74">
        <v>62</v>
      </c>
      <c r="I3840" s="74">
        <v>380</v>
      </c>
    </row>
    <row r="3841" spans="1:9" ht="14.25" x14ac:dyDescent="0.45">
      <c r="A3841" s="74">
        <v>2419</v>
      </c>
      <c r="B3841" s="74">
        <v>48395</v>
      </c>
      <c r="C3841" s="75">
        <v>8</v>
      </c>
      <c r="D3841" s="74">
        <v>29</v>
      </c>
      <c r="E3841" s="74" t="s">
        <v>17</v>
      </c>
      <c r="F3841" s="74" t="s">
        <v>3288</v>
      </c>
      <c r="G3841" s="58">
        <v>24</v>
      </c>
      <c r="H3841" s="74">
        <v>62</v>
      </c>
      <c r="I3841" s="74">
        <v>380</v>
      </c>
    </row>
    <row r="3842" spans="1:9" ht="14.25" x14ac:dyDescent="0.45">
      <c r="A3842" s="74">
        <v>2420</v>
      </c>
      <c r="B3842" s="74">
        <v>811</v>
      </c>
      <c r="C3842" s="75">
        <v>62</v>
      </c>
      <c r="D3842" s="74">
        <v>80</v>
      </c>
      <c r="E3842" s="74" t="s">
        <v>7</v>
      </c>
      <c r="F3842" s="74" t="s">
        <v>3285</v>
      </c>
      <c r="G3842" s="58">
        <v>16</v>
      </c>
      <c r="H3842" s="74">
        <v>60</v>
      </c>
      <c r="I3842" s="74">
        <v>1379</v>
      </c>
    </row>
    <row r="3843" spans="1:9" ht="14.25" x14ac:dyDescent="0.45">
      <c r="A3843" s="74">
        <v>2420</v>
      </c>
      <c r="B3843" s="74">
        <v>7307</v>
      </c>
      <c r="C3843" s="75">
        <v>31</v>
      </c>
      <c r="D3843" s="74">
        <v>40</v>
      </c>
      <c r="E3843" s="74" t="s">
        <v>7</v>
      </c>
      <c r="F3843" s="74" t="s">
        <v>3285</v>
      </c>
      <c r="G3843" s="58">
        <v>16</v>
      </c>
      <c r="H3843" s="74">
        <v>60</v>
      </c>
      <c r="I3843" s="74">
        <v>1379</v>
      </c>
    </row>
    <row r="3844" spans="1:9" ht="14.25" x14ac:dyDescent="0.45">
      <c r="A3844" s="74">
        <v>2421</v>
      </c>
      <c r="B3844" s="74">
        <v>8141</v>
      </c>
      <c r="C3844" s="75">
        <v>124</v>
      </c>
      <c r="D3844" s="74">
        <v>118</v>
      </c>
      <c r="E3844" s="74" t="s">
        <v>9</v>
      </c>
      <c r="F3844" s="74" t="s">
        <v>3278</v>
      </c>
      <c r="G3844" s="58">
        <v>2</v>
      </c>
      <c r="H3844" s="74">
        <v>60</v>
      </c>
      <c r="I3844" s="74">
        <v>2277</v>
      </c>
    </row>
    <row r="3845" spans="1:9" ht="14.25" x14ac:dyDescent="0.45">
      <c r="A3845" s="74">
        <v>2422</v>
      </c>
      <c r="B3845" s="74">
        <v>44447</v>
      </c>
      <c r="C3845" s="75">
        <v>181</v>
      </c>
      <c r="D3845" s="74">
        <v>98</v>
      </c>
      <c r="E3845" s="74" t="s">
        <v>9</v>
      </c>
      <c r="F3845" s="74" t="s">
        <v>3277</v>
      </c>
      <c r="G3845" s="58">
        <v>2</v>
      </c>
      <c r="H3845" s="74">
        <v>61</v>
      </c>
      <c r="I3845" s="74">
        <v>1101</v>
      </c>
    </row>
    <row r="3846" spans="1:9" ht="14.25" x14ac:dyDescent="0.45">
      <c r="A3846" s="74">
        <v>2423</v>
      </c>
      <c r="B3846" s="74">
        <v>2319</v>
      </c>
      <c r="C3846" s="75">
        <v>0</v>
      </c>
      <c r="D3846" s="74">
        <v>0</v>
      </c>
      <c r="E3846" s="74" t="s">
        <v>12</v>
      </c>
      <c r="F3846" s="74" t="s">
        <v>3276</v>
      </c>
      <c r="G3846" s="58">
        <v>0</v>
      </c>
      <c r="H3846" s="74">
        <v>62</v>
      </c>
      <c r="I3846" s="74">
        <v>391</v>
      </c>
    </row>
    <row r="3847" spans="1:9" ht="14.25" x14ac:dyDescent="0.45">
      <c r="A3847" s="74">
        <v>2424</v>
      </c>
      <c r="B3847" s="74">
        <v>52590</v>
      </c>
      <c r="C3847" s="75">
        <v>193</v>
      </c>
      <c r="D3847" s="74">
        <v>122</v>
      </c>
      <c r="E3847" s="74" t="s">
        <v>9</v>
      </c>
      <c r="F3847" s="74" t="s">
        <v>3275</v>
      </c>
      <c r="G3847" s="58">
        <v>2</v>
      </c>
      <c r="H3847" s="74">
        <v>61</v>
      </c>
      <c r="I3847" s="74">
        <v>34</v>
      </c>
    </row>
    <row r="3848" spans="1:9" ht="14.25" x14ac:dyDescent="0.45">
      <c r="A3848" s="74">
        <v>2425</v>
      </c>
      <c r="B3848" s="74">
        <v>29465</v>
      </c>
      <c r="C3848" s="75">
        <v>42</v>
      </c>
      <c r="D3848" s="74">
        <v>120</v>
      </c>
      <c r="E3848" s="74" t="s">
        <v>9</v>
      </c>
      <c r="F3848" s="74" t="s">
        <v>3271</v>
      </c>
      <c r="G3848" s="58">
        <v>2</v>
      </c>
      <c r="H3848" s="74">
        <v>62</v>
      </c>
      <c r="I3848" s="74">
        <v>1293</v>
      </c>
    </row>
    <row r="3849" spans="1:9" ht="14.25" x14ac:dyDescent="0.45">
      <c r="A3849" s="74">
        <v>2426</v>
      </c>
      <c r="B3849" s="74">
        <v>37941</v>
      </c>
      <c r="C3849" s="75">
        <v>7.9327668167400001</v>
      </c>
      <c r="D3849" s="74">
        <v>55</v>
      </c>
      <c r="E3849" s="74" t="s">
        <v>12</v>
      </c>
      <c r="F3849" s="74" t="s">
        <v>3268</v>
      </c>
      <c r="G3849" s="58">
        <v>10</v>
      </c>
      <c r="H3849" s="74">
        <v>61</v>
      </c>
      <c r="I3849" s="74">
        <v>2483</v>
      </c>
    </row>
    <row r="3850" spans="1:9" ht="14.25" x14ac:dyDescent="0.45">
      <c r="A3850" s="74">
        <v>2427</v>
      </c>
      <c r="B3850" s="74">
        <v>3595</v>
      </c>
      <c r="C3850" s="75">
        <v>95</v>
      </c>
      <c r="D3850" s="74">
        <v>122</v>
      </c>
      <c r="E3850" s="74" t="s">
        <v>8</v>
      </c>
      <c r="F3850" s="74" t="s">
        <v>3267</v>
      </c>
      <c r="G3850" s="58">
        <v>24</v>
      </c>
      <c r="H3850" s="74">
        <v>61</v>
      </c>
      <c r="I3850" s="74">
        <v>1</v>
      </c>
    </row>
    <row r="3851" spans="1:9" ht="14.25" x14ac:dyDescent="0.45">
      <c r="A3851" s="74">
        <v>2428</v>
      </c>
      <c r="B3851" s="74">
        <v>775</v>
      </c>
      <c r="C3851" s="75">
        <v>0</v>
      </c>
      <c r="D3851" s="74">
        <v>0</v>
      </c>
      <c r="E3851" s="74" t="s">
        <v>12</v>
      </c>
      <c r="F3851" s="74" t="s">
        <v>3266</v>
      </c>
      <c r="G3851" s="58">
        <v>0</v>
      </c>
      <c r="H3851" s="74">
        <v>61</v>
      </c>
      <c r="I3851" s="74">
        <v>2598</v>
      </c>
    </row>
    <row r="3852" spans="1:9" ht="14.25" x14ac:dyDescent="0.45">
      <c r="A3852" s="74">
        <v>2428</v>
      </c>
      <c r="B3852" s="74">
        <v>27026</v>
      </c>
      <c r="C3852" s="75">
        <v>58</v>
      </c>
      <c r="D3852" s="74">
        <v>34</v>
      </c>
      <c r="E3852" s="74" t="s">
        <v>12</v>
      </c>
      <c r="F3852" s="74" t="s">
        <v>3266</v>
      </c>
      <c r="G3852" s="58">
        <v>2</v>
      </c>
      <c r="H3852" s="74">
        <v>61</v>
      </c>
      <c r="I3852" s="74">
        <v>2598</v>
      </c>
    </row>
    <row r="3853" spans="1:9" ht="14.25" x14ac:dyDescent="0.45">
      <c r="A3853" s="74">
        <v>2429</v>
      </c>
      <c r="B3853" s="74">
        <v>34041</v>
      </c>
      <c r="C3853" s="75">
        <v>0</v>
      </c>
      <c r="D3853" s="74">
        <v>0</v>
      </c>
      <c r="E3853" s="74" t="s">
        <v>10</v>
      </c>
      <c r="F3853" s="74" t="s">
        <v>3265</v>
      </c>
      <c r="G3853" s="58">
        <v>0</v>
      </c>
      <c r="H3853" s="74">
        <v>62</v>
      </c>
      <c r="I3853" s="74">
        <v>1477</v>
      </c>
    </row>
    <row r="3854" spans="1:9" ht="14.25" x14ac:dyDescent="0.45">
      <c r="A3854" s="74">
        <v>2430</v>
      </c>
      <c r="B3854" s="74">
        <v>20772</v>
      </c>
      <c r="C3854" s="75">
        <v>88</v>
      </c>
      <c r="D3854" s="74">
        <v>120</v>
      </c>
      <c r="E3854" s="74" t="s">
        <v>8</v>
      </c>
      <c r="F3854" s="74" t="s">
        <v>3264</v>
      </c>
      <c r="G3854" s="58">
        <v>29</v>
      </c>
      <c r="H3854" s="74">
        <v>61</v>
      </c>
      <c r="I3854" s="74">
        <v>2707</v>
      </c>
    </row>
    <row r="3855" spans="1:9" ht="14.25" x14ac:dyDescent="0.45">
      <c r="A3855" s="74">
        <v>2431</v>
      </c>
      <c r="B3855" s="74">
        <v>4229</v>
      </c>
      <c r="C3855" s="75">
        <v>96</v>
      </c>
      <c r="D3855" s="74">
        <v>120</v>
      </c>
      <c r="E3855" s="74" t="s">
        <v>9</v>
      </c>
      <c r="F3855" s="74" t="s">
        <v>3257</v>
      </c>
      <c r="G3855" s="58">
        <v>2</v>
      </c>
      <c r="H3855" s="74">
        <v>60</v>
      </c>
      <c r="I3855" s="74">
        <v>671</v>
      </c>
    </row>
    <row r="3856" spans="1:9" ht="14.25" x14ac:dyDescent="0.45">
      <c r="A3856" s="74">
        <v>2432</v>
      </c>
      <c r="B3856" s="74">
        <v>53552</v>
      </c>
      <c r="C3856" s="75">
        <v>115</v>
      </c>
      <c r="D3856" s="74">
        <v>115</v>
      </c>
      <c r="E3856" s="74" t="s">
        <v>8</v>
      </c>
      <c r="F3856" s="74" t="s">
        <v>3256</v>
      </c>
      <c r="G3856" s="58">
        <v>2</v>
      </c>
      <c r="H3856" s="74">
        <v>60</v>
      </c>
      <c r="I3856" s="74">
        <v>1107</v>
      </c>
    </row>
    <row r="3857" spans="1:9" ht="14.25" x14ac:dyDescent="0.45">
      <c r="A3857" s="74">
        <v>2433</v>
      </c>
      <c r="B3857" s="74">
        <v>5989</v>
      </c>
      <c r="C3857" s="75">
        <v>45</v>
      </c>
      <c r="D3857" s="74">
        <v>118</v>
      </c>
      <c r="E3857" s="74" t="s">
        <v>8</v>
      </c>
      <c r="F3857" s="74" t="s">
        <v>3255</v>
      </c>
      <c r="G3857" s="58">
        <v>32</v>
      </c>
      <c r="H3857" s="74">
        <v>59</v>
      </c>
      <c r="I3857" s="74">
        <v>2392</v>
      </c>
    </row>
    <row r="3858" spans="1:9" ht="14.25" x14ac:dyDescent="0.45">
      <c r="A3858" s="74">
        <v>2434</v>
      </c>
      <c r="B3858" s="74">
        <v>38216</v>
      </c>
      <c r="C3858" s="75">
        <v>276</v>
      </c>
      <c r="D3858" s="74">
        <v>240</v>
      </c>
      <c r="E3858" s="74" t="s">
        <v>7</v>
      </c>
      <c r="F3858" s="74" t="s">
        <v>3254</v>
      </c>
      <c r="G3858" s="58">
        <v>16</v>
      </c>
      <c r="H3858" s="74">
        <v>60</v>
      </c>
      <c r="I3858" s="74">
        <v>2595</v>
      </c>
    </row>
    <row r="3859" spans="1:9" ht="14.25" x14ac:dyDescent="0.45">
      <c r="A3859" s="74">
        <v>2434</v>
      </c>
      <c r="B3859" s="74">
        <v>17671</v>
      </c>
      <c r="C3859" s="75">
        <v>111</v>
      </c>
      <c r="D3859" s="74">
        <v>140</v>
      </c>
      <c r="E3859" s="74" t="s">
        <v>7</v>
      </c>
      <c r="F3859" s="74" t="s">
        <v>3253</v>
      </c>
      <c r="G3859" s="58">
        <v>16</v>
      </c>
      <c r="H3859" s="74">
        <v>60</v>
      </c>
      <c r="I3859" s="74">
        <v>2595</v>
      </c>
    </row>
    <row r="3860" spans="1:9" ht="14.25" x14ac:dyDescent="0.45">
      <c r="A3860" s="74">
        <v>2435</v>
      </c>
      <c r="B3860" s="74">
        <v>49227</v>
      </c>
      <c r="C3860" s="75">
        <v>0</v>
      </c>
      <c r="D3860" s="74">
        <v>0</v>
      </c>
      <c r="E3860" s="74" t="s">
        <v>18</v>
      </c>
      <c r="F3860" s="74" t="s">
        <v>3252</v>
      </c>
      <c r="G3860" s="58">
        <v>1</v>
      </c>
      <c r="H3860" s="74">
        <v>62</v>
      </c>
      <c r="I3860" s="74">
        <v>1886</v>
      </c>
    </row>
    <row r="3861" spans="1:9" ht="14.25" x14ac:dyDescent="0.45">
      <c r="A3861" s="74">
        <v>2436</v>
      </c>
      <c r="B3861" s="74">
        <v>19408</v>
      </c>
      <c r="C3861" s="75">
        <v>54</v>
      </c>
      <c r="D3861" s="74">
        <v>37</v>
      </c>
      <c r="E3861" s="74" t="s">
        <v>11</v>
      </c>
      <c r="F3861" s="74" t="s">
        <v>3249</v>
      </c>
      <c r="G3861" s="58">
        <v>2</v>
      </c>
      <c r="H3861" s="74">
        <v>61</v>
      </c>
      <c r="I3861" s="74">
        <v>1567</v>
      </c>
    </row>
    <row r="3862" spans="1:9" ht="14.25" x14ac:dyDescent="0.45">
      <c r="A3862" s="74">
        <v>2437</v>
      </c>
      <c r="B3862" s="74">
        <v>45497</v>
      </c>
      <c r="C3862" s="75">
        <v>86</v>
      </c>
      <c r="D3862" s="74">
        <v>120</v>
      </c>
      <c r="E3862" s="74" t="s">
        <v>13</v>
      </c>
      <c r="F3862" s="74" t="s">
        <v>3248</v>
      </c>
      <c r="G3862" s="58">
        <v>26</v>
      </c>
      <c r="H3862" s="74">
        <v>60</v>
      </c>
      <c r="I3862" s="74">
        <v>1222</v>
      </c>
    </row>
    <row r="3863" spans="1:9" ht="14.25" x14ac:dyDescent="0.45">
      <c r="A3863" s="74">
        <v>2438</v>
      </c>
      <c r="B3863" s="74">
        <v>35194</v>
      </c>
      <c r="C3863" s="75">
        <v>22</v>
      </c>
      <c r="D3863" s="74">
        <v>120</v>
      </c>
      <c r="E3863" s="74" t="s">
        <v>12</v>
      </c>
      <c r="F3863" s="74" t="s">
        <v>3242</v>
      </c>
      <c r="G3863" s="58">
        <v>10</v>
      </c>
      <c r="H3863" s="74">
        <v>61</v>
      </c>
      <c r="I3863" s="74">
        <v>831</v>
      </c>
    </row>
    <row r="3864" spans="1:9" ht="14.25" x14ac:dyDescent="0.45">
      <c r="A3864" s="74">
        <v>2439</v>
      </c>
      <c r="B3864" s="74">
        <v>41307</v>
      </c>
      <c r="C3864" s="75">
        <v>30</v>
      </c>
      <c r="D3864" s="74">
        <v>42</v>
      </c>
      <c r="E3864" s="74" t="s">
        <v>12</v>
      </c>
      <c r="F3864" s="74" t="s">
        <v>3237</v>
      </c>
      <c r="G3864" s="58">
        <v>2</v>
      </c>
      <c r="H3864" s="74">
        <v>61</v>
      </c>
      <c r="I3864" s="74">
        <v>716</v>
      </c>
    </row>
    <row r="3865" spans="1:9" ht="14.25" x14ac:dyDescent="0.45">
      <c r="A3865" s="74">
        <v>2440</v>
      </c>
      <c r="B3865" s="74">
        <v>40736</v>
      </c>
      <c r="C3865" s="75">
        <v>0</v>
      </c>
      <c r="D3865" s="74">
        <v>0</v>
      </c>
      <c r="E3865" s="74" t="s">
        <v>7</v>
      </c>
      <c r="F3865" s="74" t="s">
        <v>3236</v>
      </c>
      <c r="G3865" s="58">
        <v>0</v>
      </c>
      <c r="H3865" s="74">
        <v>60</v>
      </c>
      <c r="I3865" s="74">
        <v>2130</v>
      </c>
    </row>
    <row r="3866" spans="1:9" ht="14.25" x14ac:dyDescent="0.45">
      <c r="A3866" s="74">
        <v>2441</v>
      </c>
      <c r="B3866" s="74">
        <v>30014</v>
      </c>
      <c r="C3866" s="75">
        <v>0</v>
      </c>
      <c r="D3866" s="74">
        <v>0</v>
      </c>
      <c r="E3866" s="74" t="s">
        <v>9</v>
      </c>
      <c r="F3866" s="74" t="s">
        <v>3234</v>
      </c>
      <c r="G3866" s="58">
        <v>0</v>
      </c>
      <c r="H3866" s="74">
        <v>60</v>
      </c>
      <c r="I3866" s="74">
        <v>111</v>
      </c>
    </row>
    <row r="3867" spans="1:9" ht="14.25" x14ac:dyDescent="0.45">
      <c r="A3867" s="74">
        <v>2442</v>
      </c>
      <c r="B3867" s="74">
        <v>24040</v>
      </c>
      <c r="C3867" s="75">
        <v>176</v>
      </c>
      <c r="D3867" s="74">
        <v>236</v>
      </c>
      <c r="E3867" s="74" t="s">
        <v>9</v>
      </c>
      <c r="F3867" s="74" t="s">
        <v>3233</v>
      </c>
      <c r="G3867" s="58">
        <v>25</v>
      </c>
      <c r="H3867" s="74">
        <v>61</v>
      </c>
      <c r="I3867" s="74">
        <v>2477</v>
      </c>
    </row>
    <row r="3868" spans="1:9" ht="14.25" x14ac:dyDescent="0.45">
      <c r="A3868" s="74">
        <v>2443</v>
      </c>
      <c r="B3868" s="74">
        <v>23985</v>
      </c>
      <c r="C3868" s="75">
        <v>135</v>
      </c>
      <c r="D3868" s="74">
        <v>118</v>
      </c>
      <c r="E3868" s="74" t="s">
        <v>8</v>
      </c>
      <c r="F3868" s="74" t="s">
        <v>3232</v>
      </c>
      <c r="G3868" s="58">
        <v>2</v>
      </c>
      <c r="H3868" s="74">
        <v>61</v>
      </c>
      <c r="I3868" s="74">
        <v>1140</v>
      </c>
    </row>
    <row r="3869" spans="1:9" ht="14.25" x14ac:dyDescent="0.45">
      <c r="A3869" s="74">
        <v>2444</v>
      </c>
      <c r="B3869" s="74">
        <v>281</v>
      </c>
      <c r="C3869" s="75">
        <v>119</v>
      </c>
      <c r="D3869" s="74">
        <v>122</v>
      </c>
      <c r="E3869" s="74" t="s">
        <v>7</v>
      </c>
      <c r="F3869" s="74" t="s">
        <v>3231</v>
      </c>
      <c r="G3869" s="58">
        <v>2</v>
      </c>
      <c r="H3869" s="74">
        <v>59</v>
      </c>
      <c r="I3869" s="74">
        <v>926</v>
      </c>
    </row>
    <row r="3870" spans="1:9" ht="14.25" x14ac:dyDescent="0.45">
      <c r="A3870" s="74">
        <v>2445</v>
      </c>
      <c r="B3870" s="74">
        <v>23621</v>
      </c>
      <c r="C3870" s="75">
        <v>29</v>
      </c>
      <c r="D3870" s="74">
        <v>120</v>
      </c>
      <c r="E3870" s="74" t="s">
        <v>9</v>
      </c>
      <c r="F3870" s="74" t="s">
        <v>3230</v>
      </c>
      <c r="G3870" s="58">
        <v>2</v>
      </c>
      <c r="H3870" s="74">
        <v>61</v>
      </c>
      <c r="I3870" s="74">
        <v>164</v>
      </c>
    </row>
    <row r="3871" spans="1:9" ht="14.25" x14ac:dyDescent="0.45">
      <c r="A3871" s="74">
        <v>2445</v>
      </c>
      <c r="B3871" s="74">
        <v>45446</v>
      </c>
      <c r="C3871" s="75">
        <v>49</v>
      </c>
      <c r="D3871" s="74">
        <v>110</v>
      </c>
      <c r="E3871" s="74" t="s">
        <v>9</v>
      </c>
      <c r="F3871" s="74" t="s">
        <v>3230</v>
      </c>
      <c r="G3871" s="58">
        <v>2</v>
      </c>
      <c r="H3871" s="74">
        <v>61</v>
      </c>
      <c r="I3871" s="74">
        <v>164</v>
      </c>
    </row>
    <row r="3872" spans="1:9" ht="14.25" x14ac:dyDescent="0.45">
      <c r="A3872" s="74">
        <v>2446</v>
      </c>
      <c r="B3872" s="74">
        <v>30586</v>
      </c>
      <c r="C3872" s="75">
        <v>0</v>
      </c>
      <c r="D3872" s="74">
        <v>0</v>
      </c>
      <c r="E3872" s="74" t="s">
        <v>14</v>
      </c>
      <c r="F3872" s="74" t="s">
        <v>3229</v>
      </c>
      <c r="G3872" s="58">
        <v>5</v>
      </c>
      <c r="H3872" s="74">
        <v>60</v>
      </c>
      <c r="I3872" s="74">
        <v>503</v>
      </c>
    </row>
    <row r="3873" spans="1:9" ht="14.25" x14ac:dyDescent="0.45">
      <c r="A3873" s="74">
        <v>2447</v>
      </c>
      <c r="B3873" s="74">
        <v>5208</v>
      </c>
      <c r="C3873" s="75">
        <v>26.133723695800001</v>
      </c>
      <c r="D3873" s="74">
        <v>33</v>
      </c>
      <c r="E3873" s="74" t="s">
        <v>11</v>
      </c>
      <c r="F3873" s="74" t="s">
        <v>3228</v>
      </c>
      <c r="G3873" s="58">
        <v>2</v>
      </c>
      <c r="H3873" s="74">
        <v>60</v>
      </c>
      <c r="I3873" s="74">
        <v>1556</v>
      </c>
    </row>
    <row r="3874" spans="1:9" ht="14.25" x14ac:dyDescent="0.45">
      <c r="A3874" s="74">
        <v>2448</v>
      </c>
      <c r="B3874" s="74">
        <v>17319</v>
      </c>
      <c r="C3874" s="75">
        <v>127</v>
      </c>
      <c r="D3874" s="74">
        <v>110</v>
      </c>
      <c r="E3874" s="74" t="s">
        <v>9</v>
      </c>
      <c r="F3874" s="74" t="s">
        <v>3227</v>
      </c>
      <c r="G3874" s="58">
        <v>25</v>
      </c>
      <c r="H3874" s="74">
        <v>59</v>
      </c>
      <c r="I3874" s="74">
        <v>2670</v>
      </c>
    </row>
    <row r="3875" spans="1:9" ht="14.25" x14ac:dyDescent="0.45">
      <c r="A3875" s="74">
        <v>2448</v>
      </c>
      <c r="B3875" s="74">
        <v>9535</v>
      </c>
      <c r="C3875" s="75">
        <v>203</v>
      </c>
      <c r="D3875" s="74">
        <v>210</v>
      </c>
      <c r="E3875" s="74" t="s">
        <v>9</v>
      </c>
      <c r="F3875" s="74" t="s">
        <v>3227</v>
      </c>
      <c r="G3875" s="58">
        <v>2</v>
      </c>
      <c r="H3875" s="74">
        <v>59</v>
      </c>
      <c r="I3875" s="74">
        <v>2670</v>
      </c>
    </row>
    <row r="3876" spans="1:9" ht="14.25" x14ac:dyDescent="0.45">
      <c r="A3876" s="74">
        <v>2449</v>
      </c>
      <c r="B3876" s="74">
        <v>12386</v>
      </c>
      <c r="C3876" s="75">
        <v>142</v>
      </c>
      <c r="D3876" s="74">
        <v>120</v>
      </c>
      <c r="E3876" s="74" t="s">
        <v>7</v>
      </c>
      <c r="F3876" s="74" t="s">
        <v>3220</v>
      </c>
      <c r="G3876" s="58">
        <v>2</v>
      </c>
      <c r="H3876" s="74">
        <v>61</v>
      </c>
      <c r="I3876" s="74">
        <v>1782</v>
      </c>
    </row>
    <row r="3877" spans="1:9" ht="14.25" x14ac:dyDescent="0.45">
      <c r="A3877" s="74">
        <v>2450</v>
      </c>
      <c r="B3877" s="74">
        <v>6209</v>
      </c>
      <c r="C3877" s="75">
        <v>153</v>
      </c>
      <c r="D3877" s="74">
        <v>100</v>
      </c>
      <c r="E3877" s="74" t="s">
        <v>9</v>
      </c>
      <c r="F3877" s="74" t="s">
        <v>3219</v>
      </c>
      <c r="G3877" s="58">
        <v>2</v>
      </c>
      <c r="H3877" s="74">
        <v>61</v>
      </c>
      <c r="I3877" s="74">
        <v>769</v>
      </c>
    </row>
    <row r="3878" spans="1:9" ht="14.25" x14ac:dyDescent="0.45">
      <c r="A3878" s="74">
        <v>2451</v>
      </c>
      <c r="B3878" s="74">
        <v>41759</v>
      </c>
      <c r="C3878" s="75">
        <v>166</v>
      </c>
      <c r="D3878" s="74">
        <v>240</v>
      </c>
      <c r="E3878" s="74" t="s">
        <v>9</v>
      </c>
      <c r="F3878" s="74" t="s">
        <v>3216</v>
      </c>
      <c r="G3878" s="58">
        <v>16</v>
      </c>
      <c r="H3878" s="74">
        <v>60</v>
      </c>
      <c r="I3878" s="74">
        <v>473</v>
      </c>
    </row>
    <row r="3879" spans="1:9" ht="14.25" x14ac:dyDescent="0.45">
      <c r="A3879" s="74">
        <v>2452</v>
      </c>
      <c r="B3879" s="74">
        <v>54819</v>
      </c>
      <c r="C3879" s="75">
        <v>142.767706713</v>
      </c>
      <c r="D3879" s="74">
        <v>107</v>
      </c>
      <c r="E3879" s="74" t="s">
        <v>14</v>
      </c>
      <c r="F3879" s="74" t="s">
        <v>3215</v>
      </c>
      <c r="G3879" s="58">
        <v>2</v>
      </c>
      <c r="H3879" s="74">
        <v>62</v>
      </c>
      <c r="I3879" s="74">
        <v>189</v>
      </c>
    </row>
    <row r="3880" spans="1:9" ht="14.25" x14ac:dyDescent="0.45">
      <c r="A3880" s="74">
        <v>2453</v>
      </c>
      <c r="B3880" s="74">
        <v>17976</v>
      </c>
      <c r="C3880" s="75">
        <v>95</v>
      </c>
      <c r="D3880" s="74">
        <v>120</v>
      </c>
      <c r="E3880" s="74" t="s">
        <v>9</v>
      </c>
      <c r="F3880" s="74" t="s">
        <v>3213</v>
      </c>
      <c r="G3880" s="58">
        <v>16</v>
      </c>
      <c r="H3880" s="74">
        <v>59</v>
      </c>
      <c r="I3880" s="74">
        <v>1195</v>
      </c>
    </row>
    <row r="3881" spans="1:9" ht="14.25" x14ac:dyDescent="0.45">
      <c r="A3881" s="74">
        <v>2454</v>
      </c>
      <c r="B3881" s="74">
        <v>6631</v>
      </c>
      <c r="C3881" s="75">
        <v>228</v>
      </c>
      <c r="D3881" s="74">
        <v>225</v>
      </c>
      <c r="E3881" s="74" t="s">
        <v>7</v>
      </c>
      <c r="F3881" s="74" t="s">
        <v>3210</v>
      </c>
      <c r="G3881" s="58">
        <v>2</v>
      </c>
      <c r="H3881" s="74">
        <v>60</v>
      </c>
      <c r="I3881" s="74">
        <v>1006</v>
      </c>
    </row>
    <row r="3882" spans="1:9" ht="14.25" x14ac:dyDescent="0.45">
      <c r="A3882" s="74">
        <v>2455</v>
      </c>
      <c r="B3882" s="74">
        <v>36466</v>
      </c>
      <c r="C3882" s="75">
        <v>76</v>
      </c>
      <c r="D3882" s="74">
        <v>52</v>
      </c>
      <c r="E3882" s="74" t="s">
        <v>9</v>
      </c>
      <c r="F3882" s="74" t="s">
        <v>3207</v>
      </c>
      <c r="G3882" s="58">
        <v>16</v>
      </c>
      <c r="H3882" s="74">
        <v>59</v>
      </c>
      <c r="I3882" s="74">
        <v>1195</v>
      </c>
    </row>
    <row r="3883" spans="1:9" ht="14.25" x14ac:dyDescent="0.45">
      <c r="A3883" s="74">
        <v>2455</v>
      </c>
      <c r="B3883" s="74">
        <v>47509</v>
      </c>
      <c r="C3883" s="75">
        <v>139</v>
      </c>
      <c r="D3883" s="74">
        <v>95</v>
      </c>
      <c r="E3883" s="74" t="s">
        <v>9</v>
      </c>
      <c r="F3883" s="74" t="s">
        <v>3207</v>
      </c>
      <c r="G3883" s="58">
        <v>2</v>
      </c>
      <c r="H3883" s="74">
        <v>59</v>
      </c>
      <c r="I3883" s="74">
        <v>1195</v>
      </c>
    </row>
    <row r="3884" spans="1:9" ht="14.25" x14ac:dyDescent="0.45">
      <c r="A3884" s="74">
        <v>2455</v>
      </c>
      <c r="B3884" s="74">
        <v>50331</v>
      </c>
      <c r="C3884" s="75">
        <v>118</v>
      </c>
      <c r="D3884" s="74">
        <v>81</v>
      </c>
      <c r="E3884" s="74" t="s">
        <v>9</v>
      </c>
      <c r="F3884" s="74" t="s">
        <v>3207</v>
      </c>
      <c r="G3884" s="58">
        <v>16</v>
      </c>
      <c r="H3884" s="74">
        <v>59</v>
      </c>
      <c r="I3884" s="74">
        <v>1195</v>
      </c>
    </row>
    <row r="3885" spans="1:9" ht="14.25" x14ac:dyDescent="0.45">
      <c r="A3885" s="74">
        <v>2456</v>
      </c>
      <c r="B3885" s="74">
        <v>48121</v>
      </c>
      <c r="C3885" s="75">
        <v>60</v>
      </c>
      <c r="D3885" s="74">
        <v>120</v>
      </c>
      <c r="E3885" s="74" t="s">
        <v>9</v>
      </c>
      <c r="F3885" s="74" t="s">
        <v>3206</v>
      </c>
      <c r="G3885" s="58">
        <v>9</v>
      </c>
      <c r="H3885" s="74">
        <v>61</v>
      </c>
      <c r="I3885" s="74">
        <v>1376</v>
      </c>
    </row>
    <row r="3886" spans="1:9" ht="14.25" x14ac:dyDescent="0.45">
      <c r="A3886" s="74">
        <v>2456</v>
      </c>
      <c r="B3886" s="74">
        <v>27380</v>
      </c>
      <c r="C3886" s="75">
        <v>0</v>
      </c>
      <c r="D3886" s="74">
        <v>0</v>
      </c>
      <c r="E3886" s="74" t="s">
        <v>9</v>
      </c>
      <c r="F3886" s="74" t="s">
        <v>3206</v>
      </c>
      <c r="G3886" s="58">
        <v>0</v>
      </c>
      <c r="H3886" s="74">
        <v>61</v>
      </c>
      <c r="I3886" s="74">
        <v>1376</v>
      </c>
    </row>
    <row r="3887" spans="1:9" ht="14.25" x14ac:dyDescent="0.45">
      <c r="A3887" s="74">
        <v>2458</v>
      </c>
      <c r="B3887" s="74">
        <v>10345</v>
      </c>
      <c r="C3887" s="75">
        <v>17.314048445499999</v>
      </c>
      <c r="D3887" s="74">
        <v>20</v>
      </c>
      <c r="E3887" s="74" t="s">
        <v>7</v>
      </c>
      <c r="F3887" s="74" t="s">
        <v>3205</v>
      </c>
      <c r="G3887" s="58">
        <v>6</v>
      </c>
      <c r="H3887" s="74">
        <v>60</v>
      </c>
      <c r="I3887" s="74">
        <v>1322</v>
      </c>
    </row>
    <row r="3888" spans="1:9" ht="14.25" x14ac:dyDescent="0.45">
      <c r="A3888" s="74">
        <v>2459</v>
      </c>
      <c r="B3888" s="74">
        <v>30065</v>
      </c>
      <c r="C3888" s="75">
        <v>82.859957465199997</v>
      </c>
      <c r="D3888" s="74">
        <v>120</v>
      </c>
      <c r="E3888" s="74" t="s">
        <v>9</v>
      </c>
      <c r="F3888" s="74" t="s">
        <v>3204</v>
      </c>
      <c r="G3888" s="58">
        <v>5</v>
      </c>
      <c r="H3888" s="74">
        <v>59</v>
      </c>
      <c r="I3888" s="74">
        <v>793</v>
      </c>
    </row>
    <row r="3889" spans="1:9" ht="14.25" x14ac:dyDescent="0.45">
      <c r="A3889" s="74">
        <v>2459</v>
      </c>
      <c r="B3889" s="74">
        <v>52473</v>
      </c>
      <c r="C3889" s="75">
        <v>124.28993619800001</v>
      </c>
      <c r="D3889" s="74">
        <v>120</v>
      </c>
      <c r="E3889" s="74" t="s">
        <v>9</v>
      </c>
      <c r="F3889" s="74" t="s">
        <v>3203</v>
      </c>
      <c r="G3889" s="58">
        <v>2</v>
      </c>
      <c r="H3889" s="74">
        <v>59</v>
      </c>
      <c r="I3889" s="74">
        <v>793</v>
      </c>
    </row>
    <row r="3890" spans="1:9" ht="14.25" x14ac:dyDescent="0.45">
      <c r="A3890" s="74">
        <v>2460</v>
      </c>
      <c r="B3890" s="74">
        <v>26475</v>
      </c>
      <c r="C3890" s="75">
        <v>55</v>
      </c>
      <c r="D3890" s="74">
        <v>105</v>
      </c>
      <c r="E3890" s="74" t="s">
        <v>9</v>
      </c>
      <c r="F3890" s="74" t="s">
        <v>3202</v>
      </c>
      <c r="G3890" s="58">
        <v>10</v>
      </c>
      <c r="H3890" s="74">
        <v>59</v>
      </c>
      <c r="I3890" s="74">
        <v>716</v>
      </c>
    </row>
    <row r="3891" spans="1:9" ht="14.25" x14ac:dyDescent="0.45">
      <c r="A3891" s="74">
        <v>2461</v>
      </c>
      <c r="B3891" s="74">
        <v>28798</v>
      </c>
      <c r="C3891" s="75">
        <v>44</v>
      </c>
      <c r="D3891" s="74">
        <v>35</v>
      </c>
      <c r="E3891" s="74" t="s">
        <v>18</v>
      </c>
      <c r="F3891" s="74" t="s">
        <v>3201</v>
      </c>
      <c r="G3891" s="58">
        <v>2</v>
      </c>
      <c r="H3891" s="74">
        <v>59</v>
      </c>
      <c r="I3891" s="74">
        <v>1359</v>
      </c>
    </row>
    <row r="3892" spans="1:9" ht="14.25" x14ac:dyDescent="0.45">
      <c r="A3892" s="74">
        <v>2461</v>
      </c>
      <c r="B3892" s="74">
        <v>47772</v>
      </c>
      <c r="C3892" s="75">
        <v>132</v>
      </c>
      <c r="D3892" s="74">
        <v>100</v>
      </c>
      <c r="E3892" s="74" t="s">
        <v>18</v>
      </c>
      <c r="F3892" s="74" t="s">
        <v>3201</v>
      </c>
      <c r="G3892" s="58">
        <v>2</v>
      </c>
      <c r="H3892" s="74">
        <v>59</v>
      </c>
      <c r="I3892" s="74">
        <v>1359</v>
      </c>
    </row>
    <row r="3893" spans="1:9" ht="14.25" x14ac:dyDescent="0.45">
      <c r="A3893" s="74">
        <v>2461</v>
      </c>
      <c r="B3893" s="74">
        <v>54623</v>
      </c>
      <c r="C3893" s="75">
        <v>0</v>
      </c>
      <c r="D3893" s="74">
        <v>0</v>
      </c>
      <c r="E3893" s="74" t="s">
        <v>18</v>
      </c>
      <c r="F3893" s="74" t="s">
        <v>3201</v>
      </c>
      <c r="G3893" s="58">
        <v>0</v>
      </c>
      <c r="H3893" s="74">
        <v>59</v>
      </c>
      <c r="I3893" s="74">
        <v>1359</v>
      </c>
    </row>
    <row r="3894" spans="1:9" ht="14.25" x14ac:dyDescent="0.45">
      <c r="A3894" s="74">
        <v>2462</v>
      </c>
      <c r="B3894" s="74">
        <v>2675</v>
      </c>
      <c r="C3894" s="75">
        <v>0</v>
      </c>
      <c r="D3894" s="74">
        <v>0</v>
      </c>
      <c r="E3894" s="74" t="s">
        <v>8</v>
      </c>
      <c r="F3894" s="74" t="s">
        <v>3200</v>
      </c>
      <c r="G3894" s="58">
        <v>0</v>
      </c>
      <c r="H3894" s="74">
        <v>62</v>
      </c>
      <c r="I3894" s="74">
        <v>366</v>
      </c>
    </row>
    <row r="3895" spans="1:9" ht="14.25" x14ac:dyDescent="0.45">
      <c r="A3895" s="74">
        <v>2463</v>
      </c>
      <c r="B3895" s="74">
        <v>52319</v>
      </c>
      <c r="C3895" s="75">
        <v>105</v>
      </c>
      <c r="D3895" s="74">
        <v>80</v>
      </c>
      <c r="E3895" s="74" t="s">
        <v>9</v>
      </c>
      <c r="F3895" s="74" t="s">
        <v>3199</v>
      </c>
      <c r="G3895" s="58">
        <v>2</v>
      </c>
      <c r="H3895" s="74">
        <v>61</v>
      </c>
      <c r="I3895" s="74">
        <v>756</v>
      </c>
    </row>
    <row r="3896" spans="1:9" ht="14.25" x14ac:dyDescent="0.45">
      <c r="A3896" s="74">
        <v>2463</v>
      </c>
      <c r="B3896" s="74">
        <v>18938</v>
      </c>
      <c r="C3896" s="75">
        <v>92</v>
      </c>
      <c r="D3896" s="74">
        <v>120</v>
      </c>
      <c r="E3896" s="74" t="s">
        <v>9</v>
      </c>
      <c r="F3896" s="74" t="s">
        <v>3198</v>
      </c>
      <c r="G3896" s="58">
        <v>26</v>
      </c>
      <c r="H3896" s="74">
        <v>61</v>
      </c>
      <c r="I3896" s="74">
        <v>756</v>
      </c>
    </row>
    <row r="3897" spans="1:9" ht="14.25" x14ac:dyDescent="0.45">
      <c r="A3897" s="74">
        <v>2464</v>
      </c>
      <c r="B3897" s="74">
        <v>32363</v>
      </c>
      <c r="C3897" s="75">
        <v>61</v>
      </c>
      <c r="D3897" s="74">
        <v>48</v>
      </c>
      <c r="E3897" s="74" t="s">
        <v>9</v>
      </c>
      <c r="F3897" s="74" t="s">
        <v>3195</v>
      </c>
      <c r="G3897" s="58">
        <v>2</v>
      </c>
      <c r="H3897" s="74">
        <v>59</v>
      </c>
      <c r="I3897" s="74">
        <v>1195</v>
      </c>
    </row>
    <row r="3898" spans="1:9" ht="14.25" x14ac:dyDescent="0.45">
      <c r="A3898" s="74">
        <v>2464</v>
      </c>
      <c r="B3898" s="74">
        <v>54816</v>
      </c>
      <c r="C3898" s="75">
        <v>90</v>
      </c>
      <c r="D3898" s="74">
        <v>72</v>
      </c>
      <c r="E3898" s="74" t="s">
        <v>9</v>
      </c>
      <c r="F3898" s="74" t="s">
        <v>3195</v>
      </c>
      <c r="G3898" s="58">
        <v>2</v>
      </c>
      <c r="H3898" s="74">
        <v>59</v>
      </c>
      <c r="I3898" s="74">
        <v>1195</v>
      </c>
    </row>
    <row r="3899" spans="1:9" ht="14.25" x14ac:dyDescent="0.45">
      <c r="A3899" s="74">
        <v>2465</v>
      </c>
      <c r="B3899" s="74">
        <v>5318</v>
      </c>
      <c r="C3899" s="75">
        <v>137</v>
      </c>
      <c r="D3899" s="74">
        <v>115</v>
      </c>
      <c r="E3899" s="74" t="s">
        <v>9</v>
      </c>
      <c r="F3899" s="74" t="s">
        <v>3194</v>
      </c>
      <c r="G3899" s="58">
        <v>2</v>
      </c>
      <c r="H3899" s="74">
        <v>59</v>
      </c>
      <c r="I3899" s="74">
        <v>2355</v>
      </c>
    </row>
    <row r="3900" spans="1:9" ht="14.25" x14ac:dyDescent="0.45">
      <c r="A3900" s="74">
        <v>2466</v>
      </c>
      <c r="B3900" s="74">
        <v>48669</v>
      </c>
      <c r="C3900" s="75">
        <v>101.78578552800001</v>
      </c>
      <c r="D3900" s="74">
        <v>244</v>
      </c>
      <c r="E3900" s="74" t="s">
        <v>9</v>
      </c>
      <c r="F3900" s="74" t="s">
        <v>3193</v>
      </c>
      <c r="G3900" s="58">
        <v>16</v>
      </c>
      <c r="H3900" s="74">
        <v>59</v>
      </c>
      <c r="I3900" s="74">
        <v>2247</v>
      </c>
    </row>
    <row r="3901" spans="1:9" ht="14.25" x14ac:dyDescent="0.45">
      <c r="A3901" s="74">
        <v>2467</v>
      </c>
      <c r="B3901" s="74">
        <v>48322</v>
      </c>
      <c r="C3901" s="75">
        <v>50</v>
      </c>
      <c r="D3901" s="74">
        <v>90</v>
      </c>
      <c r="E3901" s="74" t="s">
        <v>12</v>
      </c>
      <c r="F3901" s="74" t="s">
        <v>3189</v>
      </c>
      <c r="G3901" s="58">
        <v>24</v>
      </c>
      <c r="H3901" s="74">
        <v>60</v>
      </c>
      <c r="I3901" s="74">
        <v>1265</v>
      </c>
    </row>
    <row r="3902" spans="1:9" ht="14.25" x14ac:dyDescent="0.45">
      <c r="A3902" s="74">
        <v>2468</v>
      </c>
      <c r="B3902" s="74">
        <v>23236</v>
      </c>
      <c r="C3902" s="75">
        <v>0</v>
      </c>
      <c r="D3902" s="74">
        <v>0</v>
      </c>
      <c r="E3902" s="74" t="s">
        <v>7</v>
      </c>
      <c r="F3902" s="74" t="s">
        <v>3186</v>
      </c>
      <c r="G3902" s="58">
        <v>0</v>
      </c>
      <c r="H3902" s="74">
        <v>62</v>
      </c>
      <c r="I3902" s="74">
        <v>62</v>
      </c>
    </row>
    <row r="3903" spans="1:9" ht="14.25" x14ac:dyDescent="0.45">
      <c r="A3903" s="74">
        <v>2469</v>
      </c>
      <c r="B3903" s="74">
        <v>29848</v>
      </c>
      <c r="C3903" s="75">
        <v>231</v>
      </c>
      <c r="D3903" s="74">
        <v>240</v>
      </c>
      <c r="E3903" s="74" t="s">
        <v>9</v>
      </c>
      <c r="F3903" s="74" t="s">
        <v>3185</v>
      </c>
      <c r="G3903" s="58">
        <v>2</v>
      </c>
      <c r="H3903" s="74">
        <v>59</v>
      </c>
      <c r="I3903" s="74">
        <v>2670</v>
      </c>
    </row>
    <row r="3904" spans="1:9" ht="14.25" x14ac:dyDescent="0.45">
      <c r="A3904" s="74">
        <v>2470</v>
      </c>
      <c r="B3904" s="74">
        <v>3910</v>
      </c>
      <c r="C3904" s="75">
        <v>264</v>
      </c>
      <c r="D3904" s="74">
        <v>240</v>
      </c>
      <c r="E3904" s="74" t="s">
        <v>9</v>
      </c>
      <c r="F3904" s="74" t="s">
        <v>3184</v>
      </c>
      <c r="G3904" s="58">
        <v>26</v>
      </c>
      <c r="H3904" s="74">
        <v>60</v>
      </c>
      <c r="I3904" s="74">
        <v>2079</v>
      </c>
    </row>
    <row r="3905" spans="1:9" ht="14.25" x14ac:dyDescent="0.45">
      <c r="A3905" s="74">
        <v>2471</v>
      </c>
      <c r="B3905" s="74">
        <v>14740</v>
      </c>
      <c r="C3905" s="75">
        <v>67</v>
      </c>
      <c r="D3905" s="74">
        <v>100</v>
      </c>
      <c r="E3905" s="74" t="s">
        <v>9</v>
      </c>
      <c r="F3905" s="74" t="s">
        <v>3183</v>
      </c>
      <c r="G3905" s="58">
        <v>16</v>
      </c>
      <c r="H3905" s="74">
        <v>60</v>
      </c>
      <c r="I3905" s="74">
        <v>1921</v>
      </c>
    </row>
    <row r="3906" spans="1:9" ht="14.25" x14ac:dyDescent="0.45">
      <c r="A3906" s="74">
        <v>2472</v>
      </c>
      <c r="B3906" s="74">
        <v>10689</v>
      </c>
      <c r="C3906" s="75">
        <v>25</v>
      </c>
      <c r="D3906" s="74">
        <v>90</v>
      </c>
      <c r="E3906" s="74" t="s">
        <v>7</v>
      </c>
      <c r="F3906" s="74" t="s">
        <v>3182</v>
      </c>
      <c r="G3906" s="58">
        <v>15</v>
      </c>
      <c r="H3906" s="74">
        <v>59</v>
      </c>
      <c r="I3906" s="74">
        <v>110</v>
      </c>
    </row>
    <row r="3907" spans="1:9" ht="14.25" x14ac:dyDescent="0.45">
      <c r="A3907" s="74">
        <v>2473</v>
      </c>
      <c r="B3907" s="74">
        <v>53627</v>
      </c>
      <c r="C3907" s="75">
        <v>12</v>
      </c>
      <c r="D3907" s="74">
        <v>115</v>
      </c>
      <c r="E3907" s="74" t="s">
        <v>13</v>
      </c>
      <c r="F3907" s="74" t="s">
        <v>3181</v>
      </c>
      <c r="G3907" s="58">
        <v>30</v>
      </c>
      <c r="H3907" s="74">
        <v>61</v>
      </c>
      <c r="I3907" s="74">
        <v>957</v>
      </c>
    </row>
    <row r="3908" spans="1:9" ht="14.25" x14ac:dyDescent="0.45">
      <c r="A3908" s="74">
        <v>2473</v>
      </c>
      <c r="B3908" s="74">
        <v>24820</v>
      </c>
      <c r="C3908" s="75">
        <v>50</v>
      </c>
      <c r="D3908" s="74">
        <v>180</v>
      </c>
      <c r="E3908" s="74" t="s">
        <v>13</v>
      </c>
      <c r="F3908" s="74" t="s">
        <v>3181</v>
      </c>
      <c r="G3908" s="58">
        <v>24</v>
      </c>
      <c r="H3908" s="74">
        <v>61</v>
      </c>
      <c r="I3908" s="74">
        <v>957</v>
      </c>
    </row>
    <row r="3909" spans="1:9" ht="14.25" x14ac:dyDescent="0.45">
      <c r="A3909" s="74">
        <v>2473</v>
      </c>
      <c r="B3909" s="74">
        <v>39028</v>
      </c>
      <c r="C3909" s="75">
        <v>47</v>
      </c>
      <c r="D3909" s="74">
        <v>180</v>
      </c>
      <c r="E3909" s="74" t="s">
        <v>13</v>
      </c>
      <c r="F3909" s="74" t="s">
        <v>3180</v>
      </c>
      <c r="G3909" s="58">
        <v>24</v>
      </c>
      <c r="H3909" s="74">
        <v>61</v>
      </c>
      <c r="I3909" s="74">
        <v>957</v>
      </c>
    </row>
    <row r="3910" spans="1:9" ht="14.25" x14ac:dyDescent="0.45">
      <c r="A3910" s="74">
        <v>2473</v>
      </c>
      <c r="B3910" s="74">
        <v>49428</v>
      </c>
      <c r="C3910" s="75">
        <v>21</v>
      </c>
      <c r="D3910" s="74">
        <v>180</v>
      </c>
      <c r="E3910" s="74" t="s">
        <v>13</v>
      </c>
      <c r="F3910" s="74" t="s">
        <v>3180</v>
      </c>
      <c r="G3910" s="58">
        <v>24</v>
      </c>
      <c r="H3910" s="74">
        <v>61</v>
      </c>
      <c r="I3910" s="74">
        <v>957</v>
      </c>
    </row>
    <row r="3911" spans="1:9" ht="14.25" x14ac:dyDescent="0.45">
      <c r="A3911" s="74">
        <v>2474</v>
      </c>
      <c r="B3911" s="74">
        <v>16101</v>
      </c>
      <c r="C3911" s="75">
        <v>35</v>
      </c>
      <c r="D3911" s="74">
        <v>120</v>
      </c>
      <c r="E3911" s="74" t="s">
        <v>9</v>
      </c>
      <c r="F3911" s="74" t="s">
        <v>3179</v>
      </c>
      <c r="G3911" s="58">
        <v>10</v>
      </c>
      <c r="H3911" s="74">
        <v>59</v>
      </c>
      <c r="I3911" s="74">
        <v>2335</v>
      </c>
    </row>
    <row r="3912" spans="1:9" ht="14.25" x14ac:dyDescent="0.45">
      <c r="A3912" s="74">
        <v>2475</v>
      </c>
      <c r="B3912" s="74">
        <v>6990</v>
      </c>
      <c r="C3912" s="75">
        <v>161</v>
      </c>
      <c r="D3912" s="74">
        <v>125</v>
      </c>
      <c r="E3912" s="74" t="s">
        <v>8</v>
      </c>
      <c r="F3912" s="74" t="s">
        <v>3178</v>
      </c>
      <c r="G3912" s="58">
        <v>2</v>
      </c>
      <c r="H3912" s="74">
        <v>60</v>
      </c>
      <c r="I3912" s="74">
        <v>2320</v>
      </c>
    </row>
    <row r="3913" spans="1:9" ht="14.25" x14ac:dyDescent="0.45">
      <c r="A3913" s="74">
        <v>2476</v>
      </c>
      <c r="B3913" s="74">
        <v>43295</v>
      </c>
      <c r="C3913" s="75">
        <v>129</v>
      </c>
      <c r="D3913" s="74">
        <v>100</v>
      </c>
      <c r="E3913" s="74" t="s">
        <v>9</v>
      </c>
      <c r="F3913" s="74" t="s">
        <v>3175</v>
      </c>
      <c r="G3913" s="58">
        <v>2</v>
      </c>
      <c r="H3913" s="74">
        <v>62</v>
      </c>
      <c r="I3913" s="74">
        <v>263</v>
      </c>
    </row>
    <row r="3914" spans="1:9" ht="14.25" x14ac:dyDescent="0.45">
      <c r="A3914" s="74">
        <v>2477</v>
      </c>
      <c r="B3914" s="74">
        <v>4109</v>
      </c>
      <c r="C3914" s="75">
        <v>126</v>
      </c>
      <c r="D3914" s="74">
        <v>124</v>
      </c>
      <c r="E3914" s="74" t="s">
        <v>7</v>
      </c>
      <c r="F3914" s="74" t="s">
        <v>3172</v>
      </c>
      <c r="G3914" s="58">
        <v>2</v>
      </c>
      <c r="H3914" s="74">
        <v>60</v>
      </c>
      <c r="I3914" s="74">
        <v>881</v>
      </c>
    </row>
    <row r="3915" spans="1:9" ht="14.25" x14ac:dyDescent="0.45">
      <c r="A3915" s="74">
        <v>2478</v>
      </c>
      <c r="B3915" s="74">
        <v>20873</v>
      </c>
      <c r="C3915" s="75">
        <v>151</v>
      </c>
      <c r="D3915" s="74">
        <v>248</v>
      </c>
      <c r="E3915" s="74" t="s">
        <v>13</v>
      </c>
      <c r="F3915" s="74" t="s">
        <v>3169</v>
      </c>
      <c r="G3915" s="58">
        <v>25</v>
      </c>
      <c r="H3915" s="74">
        <v>59</v>
      </c>
      <c r="I3915" s="74">
        <v>2358</v>
      </c>
    </row>
    <row r="3916" spans="1:9" ht="14.25" x14ac:dyDescent="0.45">
      <c r="A3916" s="74">
        <v>2479</v>
      </c>
      <c r="B3916" s="74">
        <v>34063</v>
      </c>
      <c r="C3916" s="75">
        <v>192</v>
      </c>
      <c r="D3916" s="74">
        <v>120</v>
      </c>
      <c r="E3916" s="74" t="s">
        <v>9</v>
      </c>
      <c r="F3916" s="74" t="s">
        <v>3166</v>
      </c>
      <c r="G3916" s="58">
        <v>2</v>
      </c>
      <c r="H3916" s="74">
        <v>61</v>
      </c>
      <c r="I3916" s="74">
        <v>2584</v>
      </c>
    </row>
    <row r="3917" spans="1:9" ht="14.25" x14ac:dyDescent="0.45">
      <c r="A3917" s="74">
        <v>2481</v>
      </c>
      <c r="B3917" s="74">
        <v>49469</v>
      </c>
      <c r="C3917" s="75">
        <v>45</v>
      </c>
      <c r="D3917" s="74">
        <v>50</v>
      </c>
      <c r="E3917" s="74" t="s">
        <v>14</v>
      </c>
      <c r="F3917" s="74" t="s">
        <v>3165</v>
      </c>
      <c r="G3917" s="58">
        <v>2</v>
      </c>
      <c r="H3917" s="74">
        <v>60</v>
      </c>
      <c r="I3917" s="74">
        <v>1470</v>
      </c>
    </row>
    <row r="3918" spans="1:9" ht="14.25" x14ac:dyDescent="0.45">
      <c r="A3918" s="74">
        <v>2482</v>
      </c>
      <c r="B3918" s="74">
        <v>21465</v>
      </c>
      <c r="C3918" s="75">
        <v>134</v>
      </c>
      <c r="D3918" s="74">
        <v>117</v>
      </c>
      <c r="E3918" s="74" t="s">
        <v>7</v>
      </c>
      <c r="F3918" s="74" t="s">
        <v>3164</v>
      </c>
      <c r="G3918" s="58">
        <v>2</v>
      </c>
      <c r="H3918" s="74">
        <v>59</v>
      </c>
      <c r="I3918" s="74">
        <v>2614</v>
      </c>
    </row>
    <row r="3919" spans="1:9" ht="14.25" x14ac:dyDescent="0.45">
      <c r="A3919" s="74">
        <v>2483</v>
      </c>
      <c r="B3919" s="74">
        <v>26692</v>
      </c>
      <c r="C3919" s="75">
        <v>168</v>
      </c>
      <c r="D3919" s="74">
        <v>180</v>
      </c>
      <c r="E3919" s="74" t="s">
        <v>8</v>
      </c>
      <c r="F3919" s="74" t="s">
        <v>3163</v>
      </c>
      <c r="G3919" s="58">
        <v>2</v>
      </c>
      <c r="H3919" s="74">
        <v>59</v>
      </c>
      <c r="I3919" s="74">
        <v>2350</v>
      </c>
    </row>
    <row r="3920" spans="1:9" ht="14.25" x14ac:dyDescent="0.45">
      <c r="A3920" s="74">
        <v>2484</v>
      </c>
      <c r="B3920" s="74">
        <v>72539</v>
      </c>
      <c r="C3920" s="75">
        <v>121</v>
      </c>
      <c r="D3920" s="74">
        <v>120</v>
      </c>
      <c r="E3920" s="74" t="s">
        <v>8</v>
      </c>
      <c r="F3920" s="74" t="s">
        <v>3162</v>
      </c>
      <c r="G3920" s="58">
        <v>2</v>
      </c>
      <c r="H3920" s="74">
        <v>61</v>
      </c>
      <c r="I3920" s="74">
        <v>1754</v>
      </c>
    </row>
    <row r="3921" spans="1:9" ht="14.25" x14ac:dyDescent="0.45">
      <c r="A3921" s="74">
        <v>2485</v>
      </c>
      <c r="B3921" s="74">
        <v>46699</v>
      </c>
      <c r="C3921" s="75">
        <v>77</v>
      </c>
      <c r="D3921" s="74">
        <v>122</v>
      </c>
      <c r="E3921" s="74" t="s">
        <v>13</v>
      </c>
      <c r="F3921" s="74" t="s">
        <v>3161</v>
      </c>
      <c r="G3921" s="58">
        <v>2</v>
      </c>
      <c r="H3921" s="74">
        <v>59</v>
      </c>
      <c r="I3921" s="74">
        <v>2359</v>
      </c>
    </row>
    <row r="3922" spans="1:9" ht="14.25" x14ac:dyDescent="0.45">
      <c r="A3922" s="74">
        <v>2486</v>
      </c>
      <c r="B3922" s="74">
        <v>24665</v>
      </c>
      <c r="C3922" s="75">
        <v>100</v>
      </c>
      <c r="D3922" s="74">
        <v>122</v>
      </c>
      <c r="E3922" s="74" t="s">
        <v>9</v>
      </c>
      <c r="F3922" s="74" t="s">
        <v>3159</v>
      </c>
      <c r="G3922" s="58">
        <v>2</v>
      </c>
      <c r="H3922" s="74">
        <v>60</v>
      </c>
      <c r="I3922" s="74">
        <v>841</v>
      </c>
    </row>
    <row r="3923" spans="1:9" ht="14.25" x14ac:dyDescent="0.45">
      <c r="A3923" s="74">
        <v>2487</v>
      </c>
      <c r="B3923" s="74">
        <v>62413</v>
      </c>
      <c r="C3923" s="75">
        <v>45</v>
      </c>
      <c r="D3923" s="74">
        <v>120</v>
      </c>
      <c r="E3923" s="74" t="s">
        <v>9</v>
      </c>
      <c r="F3923" s="74" t="s">
        <v>3158</v>
      </c>
      <c r="G3923" s="58">
        <v>2</v>
      </c>
      <c r="H3923" s="74">
        <v>61</v>
      </c>
      <c r="I3923" s="74">
        <v>298</v>
      </c>
    </row>
    <row r="3924" spans="1:9" ht="14.25" x14ac:dyDescent="0.45">
      <c r="A3924" s="74">
        <v>2488</v>
      </c>
      <c r="B3924" s="74">
        <v>15458</v>
      </c>
      <c r="C3924" s="75">
        <v>242</v>
      </c>
      <c r="D3924" s="74">
        <v>242</v>
      </c>
      <c r="E3924" s="74" t="s">
        <v>9</v>
      </c>
      <c r="F3924" s="74" t="s">
        <v>3155</v>
      </c>
      <c r="G3924" s="58">
        <v>26</v>
      </c>
      <c r="H3924" s="74">
        <v>60</v>
      </c>
      <c r="I3924" s="74">
        <v>363</v>
      </c>
    </row>
    <row r="3925" spans="1:9" ht="14.25" x14ac:dyDescent="0.45">
      <c r="A3925" s="74">
        <v>2489</v>
      </c>
      <c r="B3925" s="74">
        <v>44216</v>
      </c>
      <c r="C3925" s="75">
        <v>152</v>
      </c>
      <c r="D3925" s="74">
        <v>118</v>
      </c>
      <c r="E3925" s="74" t="s">
        <v>7</v>
      </c>
      <c r="F3925" s="74" t="s">
        <v>3154</v>
      </c>
      <c r="G3925" s="58">
        <v>2</v>
      </c>
      <c r="H3925" s="74">
        <v>62</v>
      </c>
      <c r="I3925" s="74">
        <v>871</v>
      </c>
    </row>
    <row r="3926" spans="1:9" ht="14.25" x14ac:dyDescent="0.45">
      <c r="A3926" s="74">
        <v>2489</v>
      </c>
      <c r="B3926" s="74">
        <v>44296</v>
      </c>
      <c r="C3926" s="75">
        <v>115</v>
      </c>
      <c r="D3926" s="74">
        <v>122</v>
      </c>
      <c r="E3926" s="74" t="s">
        <v>7</v>
      </c>
      <c r="F3926" s="74" t="s">
        <v>3153</v>
      </c>
      <c r="G3926" s="58">
        <v>2</v>
      </c>
      <c r="H3926" s="74">
        <v>60</v>
      </c>
      <c r="I3926" s="74">
        <v>432</v>
      </c>
    </row>
    <row r="3927" spans="1:9" ht="14.25" x14ac:dyDescent="0.45">
      <c r="A3927" s="74">
        <v>2490</v>
      </c>
      <c r="B3927" s="74">
        <v>40194</v>
      </c>
      <c r="C3927" s="75">
        <v>0</v>
      </c>
      <c r="D3927" s="74">
        <v>0</v>
      </c>
      <c r="E3927" s="74" t="s">
        <v>8</v>
      </c>
      <c r="F3927" s="74" t="s">
        <v>3147</v>
      </c>
      <c r="G3927" s="58">
        <v>0</v>
      </c>
      <c r="H3927" s="74">
        <v>61</v>
      </c>
      <c r="I3927" s="74">
        <v>1759</v>
      </c>
    </row>
    <row r="3928" spans="1:9" ht="14.25" x14ac:dyDescent="0.45">
      <c r="A3928" s="74">
        <v>2490</v>
      </c>
      <c r="B3928" s="74">
        <v>60507</v>
      </c>
      <c r="C3928" s="75">
        <v>0</v>
      </c>
      <c r="D3928" s="74">
        <v>0</v>
      </c>
      <c r="E3928" s="74" t="s">
        <v>8</v>
      </c>
      <c r="F3928" s="74" t="s">
        <v>3147</v>
      </c>
      <c r="G3928" s="58">
        <v>0</v>
      </c>
      <c r="H3928" s="74">
        <v>61</v>
      </c>
      <c r="I3928" s="74">
        <v>1759</v>
      </c>
    </row>
    <row r="3929" spans="1:9" ht="14.25" x14ac:dyDescent="0.45">
      <c r="A3929" s="74">
        <v>2491</v>
      </c>
      <c r="B3929" s="74">
        <v>43934</v>
      </c>
      <c r="C3929" s="75">
        <v>98</v>
      </c>
      <c r="D3929" s="74">
        <v>118</v>
      </c>
      <c r="E3929" s="74" t="s">
        <v>8</v>
      </c>
      <c r="F3929" s="74" t="s">
        <v>3146</v>
      </c>
      <c r="G3929" s="58">
        <v>2</v>
      </c>
      <c r="H3929" s="74">
        <v>61</v>
      </c>
      <c r="I3929" s="74">
        <v>2042</v>
      </c>
    </row>
    <row r="3930" spans="1:9" ht="14.25" x14ac:dyDescent="0.45">
      <c r="A3930" s="74">
        <v>2492</v>
      </c>
      <c r="B3930" s="74">
        <v>5964</v>
      </c>
      <c r="C3930" s="75">
        <v>23</v>
      </c>
      <c r="D3930" s="74">
        <v>135</v>
      </c>
      <c r="E3930" s="74" t="s">
        <v>7</v>
      </c>
      <c r="F3930" s="74" t="s">
        <v>3145</v>
      </c>
      <c r="G3930" s="58">
        <v>5</v>
      </c>
      <c r="H3930" s="74">
        <v>59</v>
      </c>
      <c r="I3930" s="74">
        <v>307</v>
      </c>
    </row>
    <row r="3931" spans="1:9" ht="14.25" x14ac:dyDescent="0.45">
      <c r="A3931" s="74">
        <v>2493</v>
      </c>
      <c r="B3931" s="74">
        <v>1389</v>
      </c>
      <c r="C3931" s="75">
        <v>151</v>
      </c>
      <c r="D3931" s="74">
        <v>121</v>
      </c>
      <c r="E3931" s="74" t="s">
        <v>7</v>
      </c>
      <c r="F3931" s="74" t="s">
        <v>3144</v>
      </c>
      <c r="G3931" s="58">
        <v>2</v>
      </c>
      <c r="H3931" s="74">
        <v>59</v>
      </c>
      <c r="I3931" s="74">
        <v>2730</v>
      </c>
    </row>
    <row r="3932" spans="1:9" ht="14.25" x14ac:dyDescent="0.45">
      <c r="A3932" s="74">
        <v>2494</v>
      </c>
      <c r="B3932" s="74">
        <v>13711</v>
      </c>
      <c r="C3932" s="75">
        <v>127</v>
      </c>
      <c r="D3932" s="74">
        <v>122</v>
      </c>
      <c r="E3932" s="74" t="s">
        <v>7</v>
      </c>
      <c r="F3932" s="74" t="s">
        <v>3137</v>
      </c>
      <c r="G3932" s="58">
        <v>2</v>
      </c>
      <c r="H3932" s="74">
        <v>60</v>
      </c>
      <c r="I3932" s="74">
        <v>881</v>
      </c>
    </row>
    <row r="3933" spans="1:9" ht="14.25" x14ac:dyDescent="0.45">
      <c r="A3933" s="74">
        <v>2495</v>
      </c>
      <c r="B3933" s="74">
        <v>6097</v>
      </c>
      <c r="C3933" s="75">
        <v>152</v>
      </c>
      <c r="D3933" s="74">
        <v>233</v>
      </c>
      <c r="E3933" s="74" t="s">
        <v>8</v>
      </c>
      <c r="F3933" s="74" t="s">
        <v>3135</v>
      </c>
      <c r="G3933" s="58">
        <v>21</v>
      </c>
      <c r="H3933" s="74">
        <v>60</v>
      </c>
      <c r="I3933" s="74">
        <v>620</v>
      </c>
    </row>
    <row r="3934" spans="1:9" ht="14.25" x14ac:dyDescent="0.45">
      <c r="A3934" s="74">
        <v>2496</v>
      </c>
      <c r="B3934" s="74">
        <v>46659</v>
      </c>
      <c r="C3934" s="75">
        <v>145.300152524</v>
      </c>
      <c r="D3934" s="74">
        <v>130</v>
      </c>
      <c r="E3934" s="74" t="s">
        <v>9</v>
      </c>
      <c r="F3934" s="74" t="s">
        <v>3130</v>
      </c>
      <c r="G3934" s="58">
        <v>2</v>
      </c>
      <c r="H3934" s="74">
        <v>59</v>
      </c>
      <c r="I3934" s="74">
        <v>16</v>
      </c>
    </row>
    <row r="3935" spans="1:9" ht="14.25" x14ac:dyDescent="0.45">
      <c r="A3935" s="74">
        <v>2497</v>
      </c>
      <c r="B3935" s="74">
        <v>48020</v>
      </c>
      <c r="C3935" s="75">
        <v>156</v>
      </c>
      <c r="D3935" s="74">
        <v>125</v>
      </c>
      <c r="E3935" s="74" t="s">
        <v>9</v>
      </c>
      <c r="F3935" s="74" t="s">
        <v>3127</v>
      </c>
      <c r="G3935" s="58">
        <v>2</v>
      </c>
      <c r="H3935" s="74">
        <v>60</v>
      </c>
      <c r="I3935" s="74">
        <v>72</v>
      </c>
    </row>
    <row r="3936" spans="1:9" ht="14.25" x14ac:dyDescent="0.45">
      <c r="A3936" s="74">
        <v>2498</v>
      </c>
      <c r="B3936" s="74">
        <v>1403</v>
      </c>
      <c r="C3936" s="75">
        <v>53</v>
      </c>
      <c r="D3936" s="74">
        <v>240</v>
      </c>
      <c r="E3936" s="74" t="s">
        <v>9</v>
      </c>
      <c r="F3936" s="74" t="s">
        <v>3126</v>
      </c>
      <c r="G3936" s="58">
        <v>26</v>
      </c>
      <c r="H3936" s="74">
        <v>61</v>
      </c>
      <c r="I3936" s="74">
        <v>929</v>
      </c>
    </row>
    <row r="3937" spans="1:9" ht="14.25" x14ac:dyDescent="0.45">
      <c r="A3937" s="74">
        <v>2499</v>
      </c>
      <c r="B3937" s="74">
        <v>14879</v>
      </c>
      <c r="C3937" s="75">
        <v>45</v>
      </c>
      <c r="D3937" s="74">
        <v>230</v>
      </c>
      <c r="E3937" s="74" t="s">
        <v>7</v>
      </c>
      <c r="F3937" s="74" t="s">
        <v>3122</v>
      </c>
      <c r="G3937" s="58">
        <v>32</v>
      </c>
      <c r="H3937" s="74">
        <v>59</v>
      </c>
      <c r="I3937" s="74">
        <v>1551</v>
      </c>
    </row>
    <row r="3938" spans="1:9" ht="14.25" x14ac:dyDescent="0.45">
      <c r="A3938" s="74">
        <v>2500</v>
      </c>
      <c r="B3938" s="74">
        <v>19186</v>
      </c>
      <c r="C3938" s="75">
        <v>116</v>
      </c>
      <c r="D3938" s="74">
        <v>240</v>
      </c>
      <c r="E3938" s="74" t="s">
        <v>9</v>
      </c>
      <c r="F3938" s="74" t="s">
        <v>3121</v>
      </c>
      <c r="G3938" s="58">
        <v>25</v>
      </c>
      <c r="H3938" s="74">
        <v>61</v>
      </c>
      <c r="I3938" s="74">
        <v>715</v>
      </c>
    </row>
    <row r="3939" spans="1:9" ht="14.25" x14ac:dyDescent="0.45">
      <c r="A3939" s="74">
        <v>2501</v>
      </c>
      <c r="B3939" s="74">
        <v>36330</v>
      </c>
      <c r="C3939" s="75">
        <v>18</v>
      </c>
      <c r="D3939" s="74">
        <v>120</v>
      </c>
      <c r="E3939" s="74" t="s">
        <v>13</v>
      </c>
      <c r="F3939" s="74" t="s">
        <v>3120</v>
      </c>
      <c r="G3939" s="58">
        <v>30</v>
      </c>
      <c r="H3939" s="74">
        <v>61</v>
      </c>
      <c r="I3939" s="74">
        <v>1014</v>
      </c>
    </row>
    <row r="3940" spans="1:9" ht="14.25" x14ac:dyDescent="0.45">
      <c r="A3940" s="74">
        <v>2502</v>
      </c>
      <c r="B3940" s="74">
        <v>29273</v>
      </c>
      <c r="C3940" s="75">
        <v>10</v>
      </c>
      <c r="D3940" s="74">
        <v>8</v>
      </c>
      <c r="E3940" s="74" t="s">
        <v>7</v>
      </c>
      <c r="F3940" s="74" t="s">
        <v>984</v>
      </c>
      <c r="G3940" s="58">
        <v>2</v>
      </c>
      <c r="H3940" s="74">
        <v>60</v>
      </c>
      <c r="I3940" s="74">
        <v>439</v>
      </c>
    </row>
    <row r="3941" spans="1:9" ht="14.25" x14ac:dyDescent="0.45">
      <c r="A3941" s="74">
        <v>2502</v>
      </c>
      <c r="B3941" s="74">
        <v>39431</v>
      </c>
      <c r="C3941" s="75">
        <v>79</v>
      </c>
      <c r="D3941" s="74">
        <v>60</v>
      </c>
      <c r="E3941" s="74" t="s">
        <v>7</v>
      </c>
      <c r="F3941" s="74" t="s">
        <v>984</v>
      </c>
      <c r="G3941" s="58">
        <v>2</v>
      </c>
      <c r="H3941" s="74">
        <v>60</v>
      </c>
      <c r="I3941" s="74">
        <v>439</v>
      </c>
    </row>
    <row r="3942" spans="1:9" ht="14.25" x14ac:dyDescent="0.45">
      <c r="A3942" s="74">
        <v>2502</v>
      </c>
      <c r="B3942" s="74">
        <v>45791</v>
      </c>
      <c r="C3942" s="75">
        <v>119</v>
      </c>
      <c r="D3942" s="74">
        <v>90</v>
      </c>
      <c r="E3942" s="74" t="s">
        <v>7</v>
      </c>
      <c r="F3942" s="74" t="s">
        <v>984</v>
      </c>
      <c r="G3942" s="58">
        <v>2</v>
      </c>
      <c r="H3942" s="74">
        <v>60</v>
      </c>
      <c r="I3942" s="74">
        <v>439</v>
      </c>
    </row>
    <row r="3943" spans="1:9" ht="14.25" x14ac:dyDescent="0.45">
      <c r="A3943" s="74">
        <v>2503</v>
      </c>
      <c r="B3943" s="74">
        <v>29628</v>
      </c>
      <c r="C3943" s="75">
        <v>174</v>
      </c>
      <c r="D3943" s="74">
        <v>120</v>
      </c>
      <c r="E3943" s="74" t="s">
        <v>7</v>
      </c>
      <c r="F3943" s="74" t="s">
        <v>983</v>
      </c>
      <c r="G3943" s="58">
        <v>2</v>
      </c>
      <c r="H3943" s="74">
        <v>59</v>
      </c>
      <c r="I3943" s="74">
        <v>649</v>
      </c>
    </row>
    <row r="3944" spans="1:9" ht="14.25" x14ac:dyDescent="0.45">
      <c r="A3944" s="74">
        <v>2504</v>
      </c>
      <c r="B3944" s="74">
        <v>35278</v>
      </c>
      <c r="C3944" s="75">
        <v>78</v>
      </c>
      <c r="D3944" s="74">
        <v>112</v>
      </c>
      <c r="E3944" s="74" t="s">
        <v>8</v>
      </c>
      <c r="F3944" s="74" t="s">
        <v>982</v>
      </c>
      <c r="G3944" s="58">
        <v>2</v>
      </c>
      <c r="H3944" s="74">
        <v>61</v>
      </c>
      <c r="I3944" s="74">
        <v>604</v>
      </c>
    </row>
    <row r="3945" spans="1:9" ht="14.25" x14ac:dyDescent="0.45">
      <c r="A3945" s="74">
        <v>2505</v>
      </c>
      <c r="B3945" s="74">
        <v>54273</v>
      </c>
      <c r="C3945" s="75">
        <v>71</v>
      </c>
      <c r="D3945" s="74">
        <v>122</v>
      </c>
      <c r="E3945" s="74" t="s">
        <v>8</v>
      </c>
      <c r="F3945" s="74" t="s">
        <v>981</v>
      </c>
      <c r="G3945" s="58">
        <v>2</v>
      </c>
      <c r="H3945" s="74">
        <v>61</v>
      </c>
      <c r="I3945" s="74">
        <v>604</v>
      </c>
    </row>
    <row r="3946" spans="1:9" ht="14.25" x14ac:dyDescent="0.45">
      <c r="A3946" s="74">
        <v>2506</v>
      </c>
      <c r="B3946" s="74">
        <v>34293</v>
      </c>
      <c r="C3946" s="75">
        <v>0</v>
      </c>
      <c r="D3946" s="74">
        <v>0</v>
      </c>
      <c r="E3946" s="74" t="s">
        <v>9</v>
      </c>
      <c r="F3946" s="74" t="s">
        <v>980</v>
      </c>
      <c r="G3946" s="58">
        <v>0</v>
      </c>
      <c r="H3946" s="74">
        <v>60</v>
      </c>
      <c r="I3946" s="74">
        <v>1468</v>
      </c>
    </row>
    <row r="3947" spans="1:9" ht="14.25" x14ac:dyDescent="0.45">
      <c r="A3947" s="74">
        <v>2507</v>
      </c>
      <c r="B3947" s="74">
        <v>52832</v>
      </c>
      <c r="C3947" s="75">
        <v>134</v>
      </c>
      <c r="D3947" s="74">
        <v>246</v>
      </c>
      <c r="E3947" s="74" t="s">
        <v>8</v>
      </c>
      <c r="F3947" s="74" t="s">
        <v>979</v>
      </c>
      <c r="G3947" s="58">
        <v>2</v>
      </c>
      <c r="H3947" s="74">
        <v>60</v>
      </c>
      <c r="I3947" s="74">
        <v>610</v>
      </c>
    </row>
    <row r="3948" spans="1:9" ht="14.25" x14ac:dyDescent="0.45">
      <c r="A3948" s="74">
        <v>2508</v>
      </c>
      <c r="B3948" s="74">
        <v>23185</v>
      </c>
      <c r="C3948" s="75">
        <v>18</v>
      </c>
      <c r="D3948" s="74">
        <v>29</v>
      </c>
      <c r="E3948" s="74" t="s">
        <v>11</v>
      </c>
      <c r="F3948" s="74" t="s">
        <v>978</v>
      </c>
      <c r="G3948" s="58">
        <v>17</v>
      </c>
      <c r="H3948" s="74">
        <v>61</v>
      </c>
      <c r="I3948" s="74">
        <v>2341</v>
      </c>
    </row>
    <row r="3949" spans="1:9" ht="14.25" x14ac:dyDescent="0.45">
      <c r="A3949" s="74">
        <v>2509</v>
      </c>
      <c r="B3949" s="74">
        <v>469</v>
      </c>
      <c r="C3949" s="75">
        <v>30</v>
      </c>
      <c r="D3949" s="74">
        <v>75</v>
      </c>
      <c r="E3949" s="74" t="s">
        <v>11</v>
      </c>
      <c r="F3949" s="74" t="s">
        <v>973</v>
      </c>
      <c r="G3949" s="58">
        <v>4</v>
      </c>
      <c r="H3949" s="74">
        <v>60</v>
      </c>
      <c r="I3949" s="74">
        <v>1937</v>
      </c>
    </row>
    <row r="3950" spans="1:9" ht="14.25" x14ac:dyDescent="0.45">
      <c r="A3950" s="74">
        <v>2510</v>
      </c>
      <c r="B3950" s="74">
        <v>64939</v>
      </c>
      <c r="C3950" s="75">
        <v>27</v>
      </c>
      <c r="D3950" s="74">
        <v>47</v>
      </c>
      <c r="E3950" s="74" t="s">
        <v>13</v>
      </c>
      <c r="F3950" s="74" t="s">
        <v>972</v>
      </c>
      <c r="G3950" s="58">
        <v>16</v>
      </c>
      <c r="H3950" s="74">
        <v>61</v>
      </c>
      <c r="I3950" s="74">
        <v>1373</v>
      </c>
    </row>
    <row r="3951" spans="1:9" ht="14.25" x14ac:dyDescent="0.45">
      <c r="A3951" s="74">
        <v>2510</v>
      </c>
      <c r="B3951" s="74">
        <v>67371</v>
      </c>
      <c r="C3951" s="75">
        <v>39</v>
      </c>
      <c r="D3951" s="74">
        <v>68</v>
      </c>
      <c r="E3951" s="74" t="s">
        <v>13</v>
      </c>
      <c r="F3951" s="74" t="s">
        <v>972</v>
      </c>
      <c r="G3951" s="58">
        <v>16</v>
      </c>
      <c r="H3951" s="74">
        <v>61</v>
      </c>
      <c r="I3951" s="74">
        <v>1373</v>
      </c>
    </row>
    <row r="3952" spans="1:9" ht="14.25" x14ac:dyDescent="0.45">
      <c r="A3952" s="74">
        <v>2511</v>
      </c>
      <c r="B3952" s="74">
        <v>10175</v>
      </c>
      <c r="C3952" s="75">
        <v>0</v>
      </c>
      <c r="D3952" s="74">
        <v>0</v>
      </c>
      <c r="E3952" s="74" t="s">
        <v>14</v>
      </c>
      <c r="F3952" s="74" t="s">
        <v>969</v>
      </c>
      <c r="G3952" s="58">
        <v>0</v>
      </c>
      <c r="H3952" s="74">
        <v>59</v>
      </c>
      <c r="I3952" s="74">
        <v>2250</v>
      </c>
    </row>
    <row r="3953" spans="1:9" ht="14.25" x14ac:dyDescent="0.45">
      <c r="A3953" s="74">
        <v>2512</v>
      </c>
      <c r="B3953" s="74">
        <v>30022</v>
      </c>
      <c r="C3953" s="75">
        <v>0</v>
      </c>
      <c r="D3953" s="74">
        <v>0</v>
      </c>
      <c r="E3953" s="74" t="s">
        <v>12</v>
      </c>
      <c r="F3953" s="74" t="s">
        <v>968</v>
      </c>
      <c r="G3953" s="58">
        <v>0</v>
      </c>
      <c r="H3953" s="74">
        <v>61</v>
      </c>
      <c r="I3953" s="74">
        <v>1788</v>
      </c>
    </row>
    <row r="3954" spans="1:9" ht="14.25" x14ac:dyDescent="0.45">
      <c r="A3954" s="74">
        <v>2513</v>
      </c>
      <c r="B3954" s="74">
        <v>4845</v>
      </c>
      <c r="C3954" s="75">
        <v>114</v>
      </c>
      <c r="D3954" s="74">
        <v>123</v>
      </c>
      <c r="E3954" s="74" t="s">
        <v>9</v>
      </c>
      <c r="F3954" s="74" t="s">
        <v>967</v>
      </c>
      <c r="G3954" s="58">
        <v>2</v>
      </c>
      <c r="H3954" s="74">
        <v>59</v>
      </c>
      <c r="I3954" s="74">
        <v>702</v>
      </c>
    </row>
    <row r="3955" spans="1:9" ht="14.25" x14ac:dyDescent="0.45">
      <c r="A3955" s="74">
        <v>2513</v>
      </c>
      <c r="B3955" s="74">
        <v>51351</v>
      </c>
      <c r="C3955" s="75">
        <v>133</v>
      </c>
      <c r="D3955" s="74">
        <v>123</v>
      </c>
      <c r="E3955" s="74" t="s">
        <v>9</v>
      </c>
      <c r="F3955" s="74" t="s">
        <v>967</v>
      </c>
      <c r="G3955" s="58">
        <v>2</v>
      </c>
      <c r="H3955" s="74">
        <v>59</v>
      </c>
      <c r="I3955" s="74">
        <v>702</v>
      </c>
    </row>
    <row r="3956" spans="1:9" ht="14.25" x14ac:dyDescent="0.45">
      <c r="A3956" s="74">
        <v>2514</v>
      </c>
      <c r="B3956" s="74">
        <v>46905</v>
      </c>
      <c r="C3956" s="75">
        <v>40</v>
      </c>
      <c r="D3956" s="74">
        <v>67</v>
      </c>
      <c r="E3956" s="74" t="s">
        <v>11</v>
      </c>
      <c r="F3956" s="74" t="s">
        <v>966</v>
      </c>
      <c r="G3956" s="58">
        <v>4</v>
      </c>
      <c r="H3956" s="74">
        <v>59</v>
      </c>
      <c r="I3956" s="74">
        <v>250</v>
      </c>
    </row>
    <row r="3957" spans="1:9" ht="14.25" x14ac:dyDescent="0.45">
      <c r="A3957" s="74">
        <v>2515</v>
      </c>
      <c r="B3957" s="74">
        <v>54068</v>
      </c>
      <c r="C3957" s="75">
        <v>129</v>
      </c>
      <c r="D3957" s="74">
        <v>110</v>
      </c>
      <c r="E3957" s="74" t="s">
        <v>8</v>
      </c>
      <c r="F3957" s="74" t="s">
        <v>965</v>
      </c>
      <c r="G3957" s="58">
        <v>24</v>
      </c>
      <c r="H3957" s="74">
        <v>60</v>
      </c>
      <c r="I3957" s="74">
        <v>1620</v>
      </c>
    </row>
    <row r="3958" spans="1:9" ht="14.25" x14ac:dyDescent="0.45">
      <c r="A3958" s="74">
        <v>2516</v>
      </c>
      <c r="B3958" s="74">
        <v>52349</v>
      </c>
      <c r="C3958" s="75">
        <v>106</v>
      </c>
      <c r="D3958" s="74">
        <v>320</v>
      </c>
      <c r="E3958" s="74" t="s">
        <v>8</v>
      </c>
      <c r="F3958" s="74" t="s">
        <v>2694</v>
      </c>
      <c r="G3958" s="58">
        <v>24</v>
      </c>
      <c r="H3958" s="74">
        <v>60</v>
      </c>
      <c r="I3958" s="74">
        <v>3</v>
      </c>
    </row>
    <row r="3959" spans="1:9" ht="14.25" x14ac:dyDescent="0.45">
      <c r="A3959" s="74">
        <v>2516</v>
      </c>
      <c r="B3959" s="74">
        <v>17534</v>
      </c>
      <c r="C3959" s="75">
        <v>96</v>
      </c>
      <c r="D3959" s="74">
        <v>128</v>
      </c>
      <c r="E3959" s="74" t="s">
        <v>8</v>
      </c>
      <c r="F3959" s="74" t="s">
        <v>769</v>
      </c>
      <c r="G3959" s="58">
        <v>2</v>
      </c>
      <c r="H3959" s="74">
        <v>60</v>
      </c>
      <c r="I3959" s="74">
        <v>3</v>
      </c>
    </row>
    <row r="3960" spans="1:9" ht="14.25" x14ac:dyDescent="0.45">
      <c r="A3960" s="74">
        <v>2517</v>
      </c>
      <c r="B3960" s="74">
        <v>30156</v>
      </c>
      <c r="C3960" s="75">
        <v>13</v>
      </c>
      <c r="D3960" s="74">
        <v>21</v>
      </c>
      <c r="E3960" s="74" t="s">
        <v>7</v>
      </c>
      <c r="F3960" s="74" t="s">
        <v>2584</v>
      </c>
      <c r="G3960" s="58">
        <v>1</v>
      </c>
      <c r="H3960" s="74">
        <v>62</v>
      </c>
      <c r="I3960" s="74">
        <v>640</v>
      </c>
    </row>
    <row r="3961" spans="1:9" ht="14.25" x14ac:dyDescent="0.45">
      <c r="A3961" s="74">
        <v>2517</v>
      </c>
      <c r="B3961" s="74">
        <v>14156</v>
      </c>
      <c r="C3961" s="75">
        <v>51</v>
      </c>
      <c r="D3961" s="74">
        <v>21</v>
      </c>
      <c r="E3961" s="74" t="s">
        <v>7</v>
      </c>
      <c r="F3961" s="74" t="s">
        <v>2583</v>
      </c>
      <c r="G3961" s="58">
        <v>1</v>
      </c>
      <c r="H3961" s="74">
        <v>62</v>
      </c>
      <c r="I3961" s="74">
        <v>640</v>
      </c>
    </row>
    <row r="3962" spans="1:9" ht="14.25" x14ac:dyDescent="0.45">
      <c r="A3962" s="74">
        <v>2518</v>
      </c>
      <c r="B3962" s="74">
        <v>17062</v>
      </c>
      <c r="C3962" s="75">
        <v>100</v>
      </c>
      <c r="D3962" s="74">
        <v>176</v>
      </c>
      <c r="E3962" s="74" t="s">
        <v>8</v>
      </c>
      <c r="F3962" s="74" t="s">
        <v>964</v>
      </c>
      <c r="G3962" s="58">
        <v>4</v>
      </c>
      <c r="H3962" s="74">
        <v>60</v>
      </c>
      <c r="I3962" s="74">
        <v>2493</v>
      </c>
    </row>
    <row r="3963" spans="1:9" ht="14.25" x14ac:dyDescent="0.45">
      <c r="A3963" s="74">
        <v>2519</v>
      </c>
      <c r="B3963" s="74">
        <v>35096</v>
      </c>
      <c r="C3963" s="75">
        <v>139</v>
      </c>
      <c r="D3963" s="74">
        <v>121</v>
      </c>
      <c r="E3963" s="74" t="s">
        <v>8</v>
      </c>
      <c r="F3963" s="74" t="s">
        <v>963</v>
      </c>
      <c r="G3963" s="58">
        <v>2</v>
      </c>
      <c r="H3963" s="74">
        <v>60</v>
      </c>
      <c r="I3963" s="74">
        <v>2417</v>
      </c>
    </row>
    <row r="3964" spans="1:9" ht="14.25" x14ac:dyDescent="0.45">
      <c r="A3964" s="74">
        <v>2520</v>
      </c>
      <c r="B3964" s="74">
        <v>28796</v>
      </c>
      <c r="C3964" s="75">
        <v>67</v>
      </c>
      <c r="D3964" s="74">
        <v>120</v>
      </c>
      <c r="E3964" s="74" t="s">
        <v>8</v>
      </c>
      <c r="F3964" s="74" t="s">
        <v>960</v>
      </c>
      <c r="G3964" s="58">
        <v>16</v>
      </c>
      <c r="H3964" s="74">
        <v>61</v>
      </c>
      <c r="I3964" s="74">
        <v>2619</v>
      </c>
    </row>
    <row r="3965" spans="1:9" ht="14.25" x14ac:dyDescent="0.45">
      <c r="A3965" s="74">
        <v>2520</v>
      </c>
      <c r="B3965" s="74">
        <v>15471</v>
      </c>
      <c r="C3965" s="75">
        <v>103</v>
      </c>
      <c r="D3965" s="74">
        <v>120</v>
      </c>
      <c r="E3965" s="74" t="s">
        <v>8</v>
      </c>
      <c r="F3965" s="74" t="s">
        <v>959</v>
      </c>
      <c r="G3965" s="58">
        <v>16</v>
      </c>
      <c r="H3965" s="74">
        <v>61</v>
      </c>
      <c r="I3965" s="74">
        <v>2620</v>
      </c>
    </row>
    <row r="3966" spans="1:9" ht="14.25" x14ac:dyDescent="0.45">
      <c r="A3966" s="74">
        <v>2521</v>
      </c>
      <c r="B3966" s="74">
        <v>71069</v>
      </c>
      <c r="C3966" s="75">
        <v>225.516570457</v>
      </c>
      <c r="D3966" s="74">
        <v>196</v>
      </c>
      <c r="E3966" s="74" t="s">
        <v>16</v>
      </c>
      <c r="F3966" s="74" t="s">
        <v>958</v>
      </c>
      <c r="G3966" s="58">
        <v>2</v>
      </c>
      <c r="H3966" s="74">
        <v>61</v>
      </c>
      <c r="I3966" s="74">
        <v>670</v>
      </c>
    </row>
    <row r="3967" spans="1:9" ht="14.25" x14ac:dyDescent="0.45">
      <c r="A3967" s="74">
        <v>2522</v>
      </c>
      <c r="B3967" s="74">
        <v>9627</v>
      </c>
      <c r="C3967" s="75">
        <v>27</v>
      </c>
      <c r="D3967" s="74">
        <v>40</v>
      </c>
      <c r="E3967" s="74" t="s">
        <v>16</v>
      </c>
      <c r="F3967" s="74" t="s">
        <v>957</v>
      </c>
      <c r="G3967" s="58">
        <v>2</v>
      </c>
      <c r="H3967" s="74">
        <v>61</v>
      </c>
      <c r="I3967" s="74">
        <v>639</v>
      </c>
    </row>
    <row r="3968" spans="1:9" ht="14.25" x14ac:dyDescent="0.45">
      <c r="A3968" s="74">
        <v>2523</v>
      </c>
      <c r="B3968" s="74">
        <v>52348</v>
      </c>
      <c r="C3968" s="75">
        <v>61.586430607899999</v>
      </c>
      <c r="D3968" s="74">
        <v>180</v>
      </c>
      <c r="E3968" s="74" t="s">
        <v>13</v>
      </c>
      <c r="F3968" s="74" t="s">
        <v>956</v>
      </c>
      <c r="G3968" s="58">
        <v>26</v>
      </c>
      <c r="H3968" s="74">
        <v>62</v>
      </c>
      <c r="I3968" s="74">
        <v>269</v>
      </c>
    </row>
    <row r="3969" spans="1:9" ht="14.25" x14ac:dyDescent="0.45">
      <c r="A3969" s="74">
        <v>2524</v>
      </c>
      <c r="B3969" s="74">
        <v>27610</v>
      </c>
      <c r="C3969" s="75">
        <v>150</v>
      </c>
      <c r="D3969" s="74">
        <v>120</v>
      </c>
      <c r="E3969" s="74" t="s">
        <v>9</v>
      </c>
      <c r="F3969" s="74" t="s">
        <v>955</v>
      </c>
      <c r="G3969" s="58">
        <v>2</v>
      </c>
      <c r="H3969" s="74">
        <v>60</v>
      </c>
      <c r="I3969" s="74">
        <v>1468</v>
      </c>
    </row>
    <row r="3970" spans="1:9" ht="14.25" x14ac:dyDescent="0.45">
      <c r="A3970" s="74">
        <v>2525</v>
      </c>
      <c r="B3970" s="74">
        <v>30397</v>
      </c>
      <c r="C3970" s="75">
        <v>184</v>
      </c>
      <c r="D3970" s="74">
        <v>120</v>
      </c>
      <c r="E3970" s="74" t="s">
        <v>9</v>
      </c>
      <c r="F3970" s="74" t="s">
        <v>954</v>
      </c>
      <c r="G3970" s="58">
        <v>2</v>
      </c>
      <c r="H3970" s="74">
        <v>60</v>
      </c>
      <c r="I3970" s="74">
        <v>2080</v>
      </c>
    </row>
    <row r="3971" spans="1:9" ht="14.25" x14ac:dyDescent="0.45">
      <c r="A3971" s="74">
        <v>2526</v>
      </c>
      <c r="B3971" s="74">
        <v>16450</v>
      </c>
      <c r="C3971" s="75">
        <v>345</v>
      </c>
      <c r="D3971" s="74">
        <v>240</v>
      </c>
      <c r="E3971" s="74" t="s">
        <v>9</v>
      </c>
      <c r="F3971" s="74" t="s">
        <v>953</v>
      </c>
      <c r="G3971" s="58">
        <v>2</v>
      </c>
      <c r="H3971" s="74">
        <v>60</v>
      </c>
      <c r="I3971" s="74">
        <v>251</v>
      </c>
    </row>
    <row r="3972" spans="1:9" ht="14.25" x14ac:dyDescent="0.45">
      <c r="A3972" s="74">
        <v>2527</v>
      </c>
      <c r="B3972" s="74">
        <v>21249</v>
      </c>
      <c r="C3972" s="75">
        <v>18</v>
      </c>
      <c r="D3972" s="74">
        <v>125</v>
      </c>
      <c r="E3972" s="74" t="s">
        <v>13</v>
      </c>
      <c r="F3972" s="74" t="s">
        <v>950</v>
      </c>
      <c r="G3972" s="58">
        <v>10</v>
      </c>
      <c r="H3972" s="74">
        <v>62</v>
      </c>
      <c r="I3972" s="74">
        <v>269</v>
      </c>
    </row>
    <row r="3973" spans="1:9" ht="14.25" x14ac:dyDescent="0.45">
      <c r="A3973" s="74">
        <v>2527</v>
      </c>
      <c r="B3973" s="74">
        <v>8064</v>
      </c>
      <c r="C3973" s="75">
        <v>74</v>
      </c>
      <c r="D3973" s="74">
        <v>120</v>
      </c>
      <c r="E3973" s="74" t="s">
        <v>13</v>
      </c>
      <c r="F3973" s="74" t="s">
        <v>950</v>
      </c>
      <c r="G3973" s="58">
        <v>2</v>
      </c>
      <c r="H3973" s="74">
        <v>62</v>
      </c>
      <c r="I3973" s="74">
        <v>270</v>
      </c>
    </row>
    <row r="3974" spans="1:9" ht="14.25" x14ac:dyDescent="0.45">
      <c r="A3974" s="74">
        <v>2528</v>
      </c>
      <c r="B3974" s="74">
        <v>13464</v>
      </c>
      <c r="C3974" s="75">
        <v>34.369082801600001</v>
      </c>
      <c r="D3974" s="74">
        <v>40</v>
      </c>
      <c r="E3974" s="74" t="s">
        <v>11</v>
      </c>
      <c r="F3974" s="74" t="s">
        <v>949</v>
      </c>
      <c r="G3974" s="58">
        <v>2</v>
      </c>
      <c r="H3974" s="74">
        <v>60</v>
      </c>
      <c r="I3974" s="74">
        <v>2668</v>
      </c>
    </row>
    <row r="3975" spans="1:9" ht="14.25" x14ac:dyDescent="0.45">
      <c r="A3975" s="74">
        <v>2529</v>
      </c>
      <c r="B3975" s="74">
        <v>48899</v>
      </c>
      <c r="C3975" s="75">
        <v>72</v>
      </c>
      <c r="D3975" s="74">
        <v>185</v>
      </c>
      <c r="E3975" s="74" t="s">
        <v>13</v>
      </c>
      <c r="F3975" s="74" t="s">
        <v>948</v>
      </c>
      <c r="G3975" s="58">
        <v>0</v>
      </c>
      <c r="H3975" s="74">
        <v>60</v>
      </c>
      <c r="I3975" s="74">
        <v>919</v>
      </c>
    </row>
    <row r="3976" spans="1:9" ht="14.25" x14ac:dyDescent="0.45">
      <c r="A3976" s="74">
        <v>2530</v>
      </c>
      <c r="B3976" s="74">
        <v>1118</v>
      </c>
      <c r="C3976" s="75">
        <v>23</v>
      </c>
      <c r="D3976" s="74">
        <v>88</v>
      </c>
      <c r="E3976" s="74" t="s">
        <v>14</v>
      </c>
      <c r="F3976" s="74" t="s">
        <v>947</v>
      </c>
      <c r="G3976" s="58">
        <v>2</v>
      </c>
      <c r="H3976" s="74">
        <v>62</v>
      </c>
      <c r="I3976" s="74">
        <v>1318</v>
      </c>
    </row>
    <row r="3977" spans="1:9" ht="14.25" x14ac:dyDescent="0.45">
      <c r="A3977" s="74">
        <v>2530</v>
      </c>
      <c r="B3977" s="74">
        <v>35982</v>
      </c>
      <c r="C3977" s="75">
        <v>0</v>
      </c>
      <c r="D3977" s="74">
        <v>0</v>
      </c>
      <c r="E3977" s="74" t="s">
        <v>14</v>
      </c>
      <c r="F3977" s="74" t="s">
        <v>947</v>
      </c>
      <c r="G3977" s="58">
        <v>0</v>
      </c>
      <c r="H3977" s="74">
        <v>62</v>
      </c>
      <c r="I3977" s="74">
        <v>1318</v>
      </c>
    </row>
    <row r="3978" spans="1:9" ht="14.25" x14ac:dyDescent="0.45">
      <c r="A3978" s="74">
        <v>2530</v>
      </c>
      <c r="B3978" s="74">
        <v>4036</v>
      </c>
      <c r="C3978" s="75">
        <v>26</v>
      </c>
      <c r="D3978" s="74">
        <v>96</v>
      </c>
      <c r="E3978" s="74" t="s">
        <v>14</v>
      </c>
      <c r="F3978" s="74" t="s">
        <v>947</v>
      </c>
      <c r="G3978" s="58">
        <v>2</v>
      </c>
      <c r="H3978" s="74">
        <v>62</v>
      </c>
      <c r="I3978" s="74">
        <v>1318</v>
      </c>
    </row>
    <row r="3979" spans="1:9" ht="14.25" x14ac:dyDescent="0.45">
      <c r="A3979" s="74">
        <v>2531</v>
      </c>
      <c r="B3979" s="74">
        <v>34393</v>
      </c>
      <c r="C3979" s="75">
        <v>143</v>
      </c>
      <c r="D3979" s="74">
        <v>120</v>
      </c>
      <c r="E3979" s="74" t="s">
        <v>8</v>
      </c>
      <c r="F3979" s="74" t="s">
        <v>946</v>
      </c>
      <c r="G3979" s="58">
        <v>16</v>
      </c>
      <c r="H3979" s="74">
        <v>61</v>
      </c>
      <c r="I3979" s="74">
        <v>2619</v>
      </c>
    </row>
    <row r="3980" spans="1:9" ht="14.25" x14ac:dyDescent="0.45">
      <c r="A3980" s="74">
        <v>2531</v>
      </c>
      <c r="B3980" s="74">
        <v>29875</v>
      </c>
      <c r="C3980" s="75">
        <v>136</v>
      </c>
      <c r="D3980" s="74">
        <v>120</v>
      </c>
      <c r="E3980" s="74" t="s">
        <v>8</v>
      </c>
      <c r="F3980" s="74" t="s">
        <v>945</v>
      </c>
      <c r="G3980" s="58">
        <v>16</v>
      </c>
      <c r="H3980" s="74">
        <v>61</v>
      </c>
      <c r="I3980" s="74">
        <v>2620</v>
      </c>
    </row>
    <row r="3981" spans="1:9" ht="14.25" x14ac:dyDescent="0.45">
      <c r="A3981" s="74">
        <v>2532</v>
      </c>
      <c r="B3981" s="74">
        <v>6535</v>
      </c>
      <c r="C3981" s="75">
        <v>168</v>
      </c>
      <c r="D3981" s="74">
        <v>240</v>
      </c>
      <c r="E3981" s="74" t="s">
        <v>16</v>
      </c>
      <c r="F3981" s="74" t="s">
        <v>944</v>
      </c>
      <c r="G3981" s="58">
        <v>34</v>
      </c>
      <c r="H3981" s="74">
        <v>61</v>
      </c>
      <c r="I3981" s="74">
        <v>2412</v>
      </c>
    </row>
    <row r="3982" spans="1:9" ht="14.25" x14ac:dyDescent="0.45">
      <c r="A3982" s="74">
        <v>2533</v>
      </c>
      <c r="B3982" s="74">
        <v>9624</v>
      </c>
      <c r="C3982" s="75">
        <v>105</v>
      </c>
      <c r="D3982" s="74">
        <v>120</v>
      </c>
      <c r="E3982" s="74" t="s">
        <v>8</v>
      </c>
      <c r="F3982" s="74" t="s">
        <v>943</v>
      </c>
      <c r="G3982" s="58">
        <v>2</v>
      </c>
      <c r="H3982" s="74">
        <v>61</v>
      </c>
      <c r="I3982" s="74">
        <v>2426</v>
      </c>
    </row>
    <row r="3983" spans="1:9" ht="14.25" x14ac:dyDescent="0.45">
      <c r="A3983" s="74">
        <v>2533</v>
      </c>
      <c r="B3983" s="74">
        <v>44008</v>
      </c>
      <c r="C3983" s="75">
        <v>151</v>
      </c>
      <c r="D3983" s="74">
        <v>120</v>
      </c>
      <c r="E3983" s="74" t="s">
        <v>8</v>
      </c>
      <c r="F3983" s="74" t="s">
        <v>943</v>
      </c>
      <c r="G3983" s="58">
        <v>2</v>
      </c>
      <c r="H3983" s="74">
        <v>61</v>
      </c>
      <c r="I3983" s="74">
        <v>2426</v>
      </c>
    </row>
    <row r="3984" spans="1:9" ht="14.25" x14ac:dyDescent="0.45">
      <c r="A3984" s="74">
        <v>2534</v>
      </c>
      <c r="B3984" s="74">
        <v>25652</v>
      </c>
      <c r="C3984" s="75">
        <v>119</v>
      </c>
      <c r="D3984" s="74">
        <v>125</v>
      </c>
      <c r="E3984" s="74" t="s">
        <v>8</v>
      </c>
      <c r="F3984" s="74" t="s">
        <v>942</v>
      </c>
      <c r="G3984" s="58">
        <v>16</v>
      </c>
      <c r="H3984" s="74">
        <v>61</v>
      </c>
      <c r="I3984" s="74">
        <v>2619</v>
      </c>
    </row>
    <row r="3985" spans="1:9" ht="14.25" x14ac:dyDescent="0.45">
      <c r="A3985" s="74">
        <v>2535</v>
      </c>
      <c r="B3985" s="74">
        <v>49890</v>
      </c>
      <c r="C3985" s="75">
        <v>0</v>
      </c>
      <c r="D3985" s="74">
        <v>0</v>
      </c>
      <c r="E3985" s="74" t="s">
        <v>11</v>
      </c>
      <c r="F3985" s="74" t="s">
        <v>941</v>
      </c>
      <c r="G3985" s="58">
        <v>0</v>
      </c>
      <c r="H3985" s="74">
        <v>60</v>
      </c>
      <c r="I3985" s="74">
        <v>1074</v>
      </c>
    </row>
    <row r="3986" spans="1:9" ht="14.25" x14ac:dyDescent="0.45">
      <c r="A3986" s="74">
        <v>2536</v>
      </c>
      <c r="B3986" s="74">
        <v>39576</v>
      </c>
      <c r="C3986" s="75">
        <v>68.422377098699997</v>
      </c>
      <c r="D3986" s="74">
        <v>83</v>
      </c>
      <c r="E3986" s="74" t="s">
        <v>16</v>
      </c>
      <c r="F3986" s="74" t="s">
        <v>940</v>
      </c>
      <c r="G3986" s="58">
        <v>39</v>
      </c>
      <c r="H3986" s="74">
        <v>60</v>
      </c>
      <c r="I3986" s="74">
        <v>594</v>
      </c>
    </row>
    <row r="3987" spans="1:9" ht="14.25" x14ac:dyDescent="0.45">
      <c r="A3987" s="74">
        <v>2537</v>
      </c>
      <c r="B3987" s="74">
        <v>45752</v>
      </c>
      <c r="C3987" s="75">
        <v>2.8540652015800001</v>
      </c>
      <c r="D3987" s="74">
        <v>28</v>
      </c>
      <c r="E3987" s="74" t="s">
        <v>12</v>
      </c>
      <c r="F3987" s="74" t="s">
        <v>939</v>
      </c>
      <c r="G3987" s="58">
        <v>1</v>
      </c>
      <c r="H3987" s="74">
        <v>59</v>
      </c>
      <c r="I3987" s="74">
        <v>2170</v>
      </c>
    </row>
    <row r="3988" spans="1:9" ht="14.25" x14ac:dyDescent="0.45">
      <c r="A3988" s="74">
        <v>2538</v>
      </c>
      <c r="B3988" s="74">
        <v>12629</v>
      </c>
      <c r="C3988" s="75">
        <v>69</v>
      </c>
      <c r="D3988" s="74">
        <v>75</v>
      </c>
      <c r="E3988" s="74" t="s">
        <v>14</v>
      </c>
      <c r="F3988" s="74" t="s">
        <v>938</v>
      </c>
      <c r="G3988" s="58">
        <v>1</v>
      </c>
      <c r="H3988" s="74">
        <v>59</v>
      </c>
      <c r="I3988" s="74">
        <v>1991</v>
      </c>
    </row>
    <row r="3989" spans="1:9" ht="14.25" x14ac:dyDescent="0.45">
      <c r="A3989" s="74">
        <v>2539</v>
      </c>
      <c r="B3989" s="74">
        <v>29780</v>
      </c>
      <c r="C3989" s="75">
        <v>75.0959794507</v>
      </c>
      <c r="D3989" s="74">
        <v>182</v>
      </c>
      <c r="E3989" s="74" t="s">
        <v>8</v>
      </c>
      <c r="F3989" s="74" t="s">
        <v>937</v>
      </c>
      <c r="G3989" s="58">
        <v>2</v>
      </c>
      <c r="H3989" s="74">
        <v>59</v>
      </c>
      <c r="I3989" s="74">
        <v>1616</v>
      </c>
    </row>
    <row r="3990" spans="1:9" ht="14.25" x14ac:dyDescent="0.45">
      <c r="A3990" s="74">
        <v>2540</v>
      </c>
      <c r="B3990" s="74">
        <v>18247</v>
      </c>
      <c r="C3990" s="75">
        <v>198</v>
      </c>
      <c r="D3990" s="74">
        <v>121</v>
      </c>
      <c r="E3990" s="74" t="s">
        <v>7</v>
      </c>
      <c r="F3990" s="74" t="s">
        <v>2926</v>
      </c>
      <c r="G3990" s="58">
        <v>26</v>
      </c>
      <c r="H3990" s="74">
        <v>59</v>
      </c>
      <c r="I3990" s="74">
        <v>926</v>
      </c>
    </row>
    <row r="3991" spans="1:9" ht="14.25" x14ac:dyDescent="0.45">
      <c r="A3991" s="74">
        <v>2540</v>
      </c>
      <c r="B3991" s="74">
        <v>75228</v>
      </c>
      <c r="C3991" s="75">
        <v>62</v>
      </c>
      <c r="D3991" s="74">
        <v>121</v>
      </c>
      <c r="E3991" s="74" t="s">
        <v>7</v>
      </c>
      <c r="F3991" s="74" t="s">
        <v>2925</v>
      </c>
      <c r="G3991" s="58">
        <v>26</v>
      </c>
      <c r="H3991" s="74">
        <v>59</v>
      </c>
      <c r="I3991" s="74">
        <v>926</v>
      </c>
    </row>
    <row r="3992" spans="1:9" ht="14.25" x14ac:dyDescent="0.45">
      <c r="A3992" s="74">
        <v>2541</v>
      </c>
      <c r="B3992" s="74">
        <v>25386</v>
      </c>
      <c r="C3992" s="75">
        <v>116</v>
      </c>
      <c r="D3992" s="74">
        <v>120</v>
      </c>
      <c r="E3992" s="74" t="s">
        <v>13</v>
      </c>
      <c r="F3992" s="74" t="s">
        <v>936</v>
      </c>
      <c r="G3992" s="58">
        <v>2</v>
      </c>
      <c r="H3992" s="74">
        <v>61</v>
      </c>
      <c r="I3992" s="74">
        <v>604</v>
      </c>
    </row>
    <row r="3993" spans="1:9" ht="14.25" x14ac:dyDescent="0.45">
      <c r="A3993" s="74">
        <v>2542</v>
      </c>
      <c r="B3993" s="74">
        <v>4766</v>
      </c>
      <c r="C3993" s="75">
        <v>94</v>
      </c>
      <c r="D3993" s="74">
        <v>120</v>
      </c>
      <c r="E3993" s="74" t="s">
        <v>13</v>
      </c>
      <c r="F3993" s="74" t="s">
        <v>935</v>
      </c>
      <c r="G3993" s="58">
        <v>2</v>
      </c>
      <c r="H3993" s="74">
        <v>61</v>
      </c>
      <c r="I3993" s="74">
        <v>604</v>
      </c>
    </row>
    <row r="3994" spans="1:9" ht="14.25" x14ac:dyDescent="0.45">
      <c r="A3994" s="74">
        <v>2543</v>
      </c>
      <c r="B3994" s="74">
        <v>27047</v>
      </c>
      <c r="C3994" s="75">
        <v>109</v>
      </c>
      <c r="D3994" s="74">
        <v>120</v>
      </c>
      <c r="E3994" s="74" t="s">
        <v>13</v>
      </c>
      <c r="F3994" s="74" t="s">
        <v>934</v>
      </c>
      <c r="G3994" s="58">
        <v>2</v>
      </c>
      <c r="H3994" s="74">
        <v>61</v>
      </c>
      <c r="I3994" s="74">
        <v>604</v>
      </c>
    </row>
    <row r="3995" spans="1:9" ht="14.25" x14ac:dyDescent="0.45">
      <c r="A3995" s="74">
        <v>2544</v>
      </c>
      <c r="B3995" s="74">
        <v>45058</v>
      </c>
      <c r="C3995" s="75">
        <v>16</v>
      </c>
      <c r="D3995" s="74">
        <v>20</v>
      </c>
      <c r="E3995" s="74" t="s">
        <v>8</v>
      </c>
      <c r="F3995" s="74" t="s">
        <v>2504</v>
      </c>
      <c r="G3995" s="58">
        <v>25</v>
      </c>
      <c r="H3995" s="74">
        <v>60</v>
      </c>
      <c r="I3995" s="74">
        <v>615</v>
      </c>
    </row>
    <row r="3996" spans="1:9" ht="14.25" x14ac:dyDescent="0.45">
      <c r="A3996" s="74">
        <v>2544</v>
      </c>
      <c r="B3996" s="74">
        <v>33116</v>
      </c>
      <c r="C3996" s="75">
        <v>50</v>
      </c>
      <c r="D3996" s="74">
        <v>64</v>
      </c>
      <c r="E3996" s="74" t="s">
        <v>8</v>
      </c>
      <c r="F3996" s="74" t="s">
        <v>2503</v>
      </c>
      <c r="G3996" s="58">
        <v>25</v>
      </c>
      <c r="H3996" s="74">
        <v>60</v>
      </c>
      <c r="I3996" s="74">
        <v>615</v>
      </c>
    </row>
    <row r="3997" spans="1:9" ht="14.25" x14ac:dyDescent="0.45">
      <c r="A3997" s="74">
        <v>2545</v>
      </c>
      <c r="B3997" s="74">
        <v>48678</v>
      </c>
      <c r="C3997" s="75">
        <v>44</v>
      </c>
      <c r="D3997" s="74">
        <v>35</v>
      </c>
      <c r="E3997" s="74" t="s">
        <v>8</v>
      </c>
      <c r="F3997" s="74" t="s">
        <v>933</v>
      </c>
      <c r="G3997" s="58">
        <v>2</v>
      </c>
      <c r="H3997" s="74">
        <v>61</v>
      </c>
      <c r="I3997" s="74">
        <v>790</v>
      </c>
    </row>
    <row r="3998" spans="1:9" ht="14.25" x14ac:dyDescent="0.45">
      <c r="A3998" s="74">
        <v>2546</v>
      </c>
      <c r="B3998" s="74">
        <v>36020</v>
      </c>
      <c r="C3998" s="75">
        <v>33</v>
      </c>
      <c r="D3998" s="74">
        <v>117</v>
      </c>
      <c r="E3998" s="74" t="s">
        <v>16</v>
      </c>
      <c r="F3998" s="74" t="s">
        <v>932</v>
      </c>
      <c r="G3998" s="58">
        <v>4</v>
      </c>
      <c r="H3998" s="74">
        <v>62</v>
      </c>
      <c r="I3998" s="74">
        <v>1148</v>
      </c>
    </row>
    <row r="3999" spans="1:9" ht="14.25" x14ac:dyDescent="0.45">
      <c r="A3999" s="74">
        <v>2547</v>
      </c>
      <c r="B3999" s="74">
        <v>6028</v>
      </c>
      <c r="C3999" s="75">
        <v>68</v>
      </c>
      <c r="D3999" s="74">
        <v>120</v>
      </c>
      <c r="E3999" s="74" t="s">
        <v>7</v>
      </c>
      <c r="F3999" s="74" t="s">
        <v>931</v>
      </c>
      <c r="G3999" s="58">
        <v>30</v>
      </c>
      <c r="H3999" s="74">
        <v>60</v>
      </c>
      <c r="I3999" s="74">
        <v>76</v>
      </c>
    </row>
    <row r="4000" spans="1:9" ht="14.25" x14ac:dyDescent="0.45">
      <c r="A4000" s="74">
        <v>2548</v>
      </c>
      <c r="B4000" s="74">
        <v>33112</v>
      </c>
      <c r="C4000" s="75">
        <v>109</v>
      </c>
      <c r="D4000" s="74">
        <v>110</v>
      </c>
      <c r="E4000" s="74" t="s">
        <v>9</v>
      </c>
      <c r="F4000" s="74" t="s">
        <v>2810</v>
      </c>
      <c r="G4000" s="58">
        <v>2</v>
      </c>
      <c r="H4000" s="74">
        <v>60</v>
      </c>
      <c r="I4000" s="74">
        <v>1510</v>
      </c>
    </row>
    <row r="4001" spans="1:9" ht="14.25" x14ac:dyDescent="0.45">
      <c r="A4001" s="74">
        <v>2548</v>
      </c>
      <c r="B4001" s="74">
        <v>36603</v>
      </c>
      <c r="C4001" s="75">
        <v>99</v>
      </c>
      <c r="D4001" s="74">
        <v>110</v>
      </c>
      <c r="E4001" s="74" t="s">
        <v>9</v>
      </c>
      <c r="F4001" s="74" t="s">
        <v>2809</v>
      </c>
      <c r="G4001" s="58">
        <v>4</v>
      </c>
      <c r="H4001" s="74">
        <v>60</v>
      </c>
      <c r="I4001" s="74">
        <v>1510</v>
      </c>
    </row>
    <row r="4002" spans="1:9" ht="14.25" x14ac:dyDescent="0.45">
      <c r="A4002" s="74">
        <v>2549</v>
      </c>
      <c r="B4002" s="74">
        <v>18267</v>
      </c>
      <c r="C4002" s="75">
        <v>0</v>
      </c>
      <c r="D4002" s="74">
        <v>0</v>
      </c>
      <c r="E4002" s="74" t="s">
        <v>14</v>
      </c>
      <c r="F4002" s="74" t="s">
        <v>930</v>
      </c>
      <c r="G4002" s="58">
        <v>0</v>
      </c>
      <c r="H4002" s="74">
        <v>59</v>
      </c>
      <c r="I4002" s="74">
        <v>2359</v>
      </c>
    </row>
    <row r="4003" spans="1:9" ht="14.25" x14ac:dyDescent="0.45">
      <c r="A4003" s="74">
        <v>2549</v>
      </c>
      <c r="B4003" s="74">
        <v>41149</v>
      </c>
      <c r="C4003" s="75">
        <v>66</v>
      </c>
      <c r="D4003" s="74">
        <v>122</v>
      </c>
      <c r="E4003" s="74" t="s">
        <v>14</v>
      </c>
      <c r="F4003" s="74" t="s">
        <v>929</v>
      </c>
      <c r="G4003" s="58">
        <v>24</v>
      </c>
      <c r="H4003" s="74">
        <v>59</v>
      </c>
      <c r="I4003" s="74">
        <v>2359</v>
      </c>
    </row>
    <row r="4004" spans="1:9" ht="14.25" x14ac:dyDescent="0.45">
      <c r="A4004" s="74">
        <v>2551</v>
      </c>
      <c r="B4004" s="74">
        <v>14741</v>
      </c>
      <c r="C4004" s="75">
        <v>78</v>
      </c>
      <c r="D4004" s="74">
        <v>155</v>
      </c>
      <c r="E4004" s="74" t="s">
        <v>7</v>
      </c>
      <c r="F4004" s="74" t="s">
        <v>928</v>
      </c>
      <c r="G4004" s="58">
        <v>15</v>
      </c>
      <c r="H4004" s="74">
        <v>60</v>
      </c>
      <c r="I4004" s="74">
        <v>644</v>
      </c>
    </row>
    <row r="4005" spans="1:9" ht="14.25" x14ac:dyDescent="0.45">
      <c r="A4005" s="74">
        <v>2552</v>
      </c>
      <c r="B4005" s="74">
        <v>26736</v>
      </c>
      <c r="C4005" s="75">
        <v>101</v>
      </c>
      <c r="D4005" s="74">
        <v>91</v>
      </c>
      <c r="E4005" s="74" t="s">
        <v>8</v>
      </c>
      <c r="F4005" s="74" t="s">
        <v>927</v>
      </c>
      <c r="G4005" s="58">
        <v>24</v>
      </c>
      <c r="H4005" s="74">
        <v>62</v>
      </c>
      <c r="I4005" s="74">
        <v>1313</v>
      </c>
    </row>
    <row r="4006" spans="1:9" ht="14.25" x14ac:dyDescent="0.45">
      <c r="A4006" s="74">
        <v>2553</v>
      </c>
      <c r="B4006" s="74">
        <v>2589</v>
      </c>
      <c r="C4006" s="75">
        <v>17</v>
      </c>
      <c r="D4006" s="74">
        <v>25</v>
      </c>
      <c r="E4006" s="74" t="s">
        <v>17</v>
      </c>
      <c r="F4006" s="74" t="s">
        <v>922</v>
      </c>
      <c r="G4006" s="58">
        <v>2</v>
      </c>
      <c r="H4006" s="74">
        <v>60</v>
      </c>
      <c r="I4006" s="74">
        <v>67</v>
      </c>
    </row>
    <row r="4007" spans="1:9" ht="14.25" x14ac:dyDescent="0.45">
      <c r="A4007" s="74">
        <v>2554</v>
      </c>
      <c r="B4007" s="74">
        <v>32214</v>
      </c>
      <c r="C4007" s="75">
        <v>0</v>
      </c>
      <c r="D4007" s="74">
        <v>0</v>
      </c>
      <c r="E4007" s="74" t="s">
        <v>13</v>
      </c>
      <c r="F4007" s="74" t="s">
        <v>921</v>
      </c>
      <c r="G4007" s="58">
        <v>2</v>
      </c>
      <c r="H4007" s="74">
        <v>61</v>
      </c>
      <c r="I4007" s="74">
        <v>1708</v>
      </c>
    </row>
    <row r="4008" spans="1:9" ht="14.25" x14ac:dyDescent="0.45">
      <c r="A4008" s="74">
        <v>2555</v>
      </c>
      <c r="B4008" s="74">
        <v>47549</v>
      </c>
      <c r="C4008" s="75">
        <v>33</v>
      </c>
      <c r="D4008" s="74">
        <v>75</v>
      </c>
      <c r="E4008" s="74" t="s">
        <v>9</v>
      </c>
      <c r="F4008" s="74" t="s">
        <v>920</v>
      </c>
      <c r="G4008" s="58">
        <v>2</v>
      </c>
      <c r="H4008" s="74">
        <v>62</v>
      </c>
      <c r="I4008" s="74">
        <v>1293</v>
      </c>
    </row>
    <row r="4009" spans="1:9" ht="14.25" x14ac:dyDescent="0.45">
      <c r="A4009" s="74">
        <v>2556</v>
      </c>
      <c r="B4009" s="74">
        <v>213</v>
      </c>
      <c r="C4009" s="75">
        <v>94</v>
      </c>
      <c r="D4009" s="74">
        <v>345</v>
      </c>
      <c r="E4009" s="74" t="s">
        <v>8</v>
      </c>
      <c r="F4009" s="74" t="s">
        <v>917</v>
      </c>
      <c r="G4009" s="58">
        <v>16</v>
      </c>
      <c r="H4009" s="74">
        <v>61</v>
      </c>
      <c r="I4009" s="74">
        <v>2097</v>
      </c>
    </row>
    <row r="4010" spans="1:9" ht="14.25" x14ac:dyDescent="0.45">
      <c r="A4010" s="74">
        <v>2558</v>
      </c>
      <c r="B4010" s="74">
        <v>25184</v>
      </c>
      <c r="C4010" s="75">
        <v>80</v>
      </c>
      <c r="D4010" s="74">
        <v>96</v>
      </c>
      <c r="E4010" s="74" t="s">
        <v>18</v>
      </c>
      <c r="F4010" s="74" t="s">
        <v>916</v>
      </c>
      <c r="G4010" s="58">
        <v>2</v>
      </c>
      <c r="H4010" s="74">
        <v>59</v>
      </c>
      <c r="I4010" s="74">
        <v>1135</v>
      </c>
    </row>
    <row r="4011" spans="1:9" ht="14.25" x14ac:dyDescent="0.45">
      <c r="A4011" s="74">
        <v>2559</v>
      </c>
      <c r="B4011" s="74">
        <v>49576</v>
      </c>
      <c r="C4011" s="75">
        <v>62</v>
      </c>
      <c r="D4011" s="74">
        <v>65</v>
      </c>
      <c r="E4011" s="74" t="s">
        <v>11</v>
      </c>
      <c r="F4011" s="74" t="s">
        <v>915</v>
      </c>
      <c r="G4011" s="58">
        <v>16</v>
      </c>
      <c r="H4011" s="74">
        <v>61</v>
      </c>
      <c r="I4011" s="74">
        <v>737</v>
      </c>
    </row>
    <row r="4012" spans="1:9" ht="14.25" x14ac:dyDescent="0.45">
      <c r="A4012" s="74">
        <v>2560</v>
      </c>
      <c r="B4012" s="74">
        <v>5900</v>
      </c>
      <c r="C4012" s="75">
        <v>0</v>
      </c>
      <c r="D4012" s="74">
        <v>0</v>
      </c>
      <c r="E4012" s="74" t="s">
        <v>11</v>
      </c>
      <c r="F4012" s="74" t="s">
        <v>914</v>
      </c>
      <c r="G4012" s="58">
        <v>0</v>
      </c>
      <c r="H4012" s="74">
        <v>60</v>
      </c>
      <c r="I4012" s="74">
        <v>1133</v>
      </c>
    </row>
    <row r="4013" spans="1:9" ht="14.25" x14ac:dyDescent="0.45">
      <c r="A4013" s="74">
        <v>2561</v>
      </c>
      <c r="B4013" s="74">
        <v>52404</v>
      </c>
      <c r="C4013" s="75">
        <v>115.92629760200001</v>
      </c>
      <c r="D4013" s="74">
        <v>118</v>
      </c>
      <c r="E4013" s="74" t="s">
        <v>13</v>
      </c>
      <c r="F4013" s="74" t="s">
        <v>913</v>
      </c>
      <c r="G4013" s="58">
        <v>2</v>
      </c>
      <c r="H4013" s="74">
        <v>61</v>
      </c>
      <c r="I4013" s="74">
        <v>1052</v>
      </c>
    </row>
    <row r="4014" spans="1:9" ht="14.25" x14ac:dyDescent="0.45">
      <c r="A4014" s="74">
        <v>2562</v>
      </c>
      <c r="B4014" s="74">
        <v>53058</v>
      </c>
      <c r="C4014" s="75">
        <v>111</v>
      </c>
      <c r="D4014" s="74">
        <v>124</v>
      </c>
      <c r="E4014" s="74" t="s">
        <v>13</v>
      </c>
      <c r="F4014" s="74" t="s">
        <v>912</v>
      </c>
      <c r="G4014" s="58">
        <v>2</v>
      </c>
      <c r="H4014" s="74">
        <v>61</v>
      </c>
      <c r="I4014" s="74">
        <v>2496</v>
      </c>
    </row>
    <row r="4015" spans="1:9" ht="14.25" x14ac:dyDescent="0.45">
      <c r="A4015" s="74">
        <v>2563</v>
      </c>
      <c r="B4015" s="74">
        <v>9453</v>
      </c>
      <c r="C4015" s="75">
        <v>95</v>
      </c>
      <c r="D4015" s="74">
        <v>123</v>
      </c>
      <c r="E4015" s="74" t="s">
        <v>13</v>
      </c>
      <c r="F4015" s="74" t="s">
        <v>911</v>
      </c>
      <c r="G4015" s="58">
        <v>2</v>
      </c>
      <c r="H4015" s="74">
        <v>62</v>
      </c>
      <c r="I4015" s="74">
        <v>856</v>
      </c>
    </row>
    <row r="4016" spans="1:9" ht="14.25" x14ac:dyDescent="0.45">
      <c r="A4016" s="74">
        <v>2564</v>
      </c>
      <c r="B4016" s="74">
        <v>54034</v>
      </c>
      <c r="C4016" s="75">
        <v>30.704524460599998</v>
      </c>
      <c r="D4016" s="74">
        <v>47</v>
      </c>
      <c r="E4016" s="74" t="s">
        <v>18</v>
      </c>
      <c r="F4016" s="74" t="s">
        <v>910</v>
      </c>
      <c r="G4016" s="58">
        <v>2</v>
      </c>
      <c r="H4016" s="74">
        <v>60</v>
      </c>
      <c r="I4016" s="74">
        <v>164</v>
      </c>
    </row>
    <row r="4017" spans="1:9" ht="14.25" x14ac:dyDescent="0.45">
      <c r="A4017" s="74">
        <v>2564</v>
      </c>
      <c r="B4017" s="74">
        <v>49641</v>
      </c>
      <c r="C4017" s="75">
        <v>47.051566513499999</v>
      </c>
      <c r="D4017" s="74">
        <v>73</v>
      </c>
      <c r="E4017" s="74" t="s">
        <v>18</v>
      </c>
      <c r="F4017" s="74" t="s">
        <v>910</v>
      </c>
      <c r="G4017" s="58">
        <v>2</v>
      </c>
      <c r="H4017" s="74">
        <v>60</v>
      </c>
      <c r="I4017" s="74">
        <v>164</v>
      </c>
    </row>
    <row r="4018" spans="1:9" ht="14.25" x14ac:dyDescent="0.45">
      <c r="A4018" s="74">
        <v>2565</v>
      </c>
      <c r="B4018" s="74">
        <v>29518</v>
      </c>
      <c r="C4018" s="75">
        <v>34</v>
      </c>
      <c r="D4018" s="74">
        <v>19</v>
      </c>
      <c r="E4018" s="74" t="s">
        <v>11</v>
      </c>
      <c r="F4018" s="74" t="s">
        <v>909</v>
      </c>
      <c r="G4018" s="58">
        <v>2</v>
      </c>
      <c r="H4018" s="74">
        <v>60</v>
      </c>
      <c r="I4018" s="74">
        <v>1557</v>
      </c>
    </row>
    <row r="4019" spans="1:9" ht="14.25" x14ac:dyDescent="0.45">
      <c r="A4019" s="74">
        <v>2566</v>
      </c>
      <c r="B4019" s="74">
        <v>41643</v>
      </c>
      <c r="C4019" s="75">
        <v>0</v>
      </c>
      <c r="D4019" s="74">
        <v>0</v>
      </c>
      <c r="E4019" s="74" t="s">
        <v>10</v>
      </c>
      <c r="F4019" s="74" t="s">
        <v>908</v>
      </c>
      <c r="G4019" s="58">
        <v>5</v>
      </c>
      <c r="H4019" s="74">
        <v>60</v>
      </c>
      <c r="I4019" s="74">
        <v>1126</v>
      </c>
    </row>
    <row r="4020" spans="1:9" ht="14.25" x14ac:dyDescent="0.45">
      <c r="A4020" s="74">
        <v>2566</v>
      </c>
      <c r="B4020" s="74">
        <v>25649</v>
      </c>
      <c r="C4020" s="75">
        <v>0</v>
      </c>
      <c r="D4020" s="74">
        <v>0</v>
      </c>
      <c r="E4020" s="74" t="s">
        <v>10</v>
      </c>
      <c r="F4020" s="74" t="s">
        <v>908</v>
      </c>
      <c r="G4020" s="58">
        <v>0</v>
      </c>
      <c r="H4020" s="74">
        <v>60</v>
      </c>
      <c r="I4020" s="74">
        <v>1126</v>
      </c>
    </row>
    <row r="4021" spans="1:9" ht="14.25" x14ac:dyDescent="0.45">
      <c r="A4021" s="74">
        <v>2566</v>
      </c>
      <c r="B4021" s="74">
        <v>20556</v>
      </c>
      <c r="C4021" s="75">
        <v>0</v>
      </c>
      <c r="D4021" s="74">
        <v>0</v>
      </c>
      <c r="E4021" s="74" t="s">
        <v>10</v>
      </c>
      <c r="F4021" s="74" t="s">
        <v>908</v>
      </c>
      <c r="G4021" s="58">
        <v>5</v>
      </c>
      <c r="H4021" s="74">
        <v>60</v>
      </c>
      <c r="I4021" s="74">
        <v>1126</v>
      </c>
    </row>
    <row r="4022" spans="1:9" ht="14.25" x14ac:dyDescent="0.45">
      <c r="A4022" s="74">
        <v>2566</v>
      </c>
      <c r="B4022" s="74">
        <v>37070</v>
      </c>
      <c r="C4022" s="75">
        <v>0</v>
      </c>
      <c r="D4022" s="74">
        <v>0</v>
      </c>
      <c r="E4022" s="74" t="s">
        <v>10</v>
      </c>
      <c r="F4022" s="74" t="s">
        <v>908</v>
      </c>
      <c r="G4022" s="58">
        <v>0</v>
      </c>
      <c r="H4022" s="74">
        <v>60</v>
      </c>
      <c r="I4022" s="74">
        <v>1126</v>
      </c>
    </row>
    <row r="4023" spans="1:9" ht="14.25" x14ac:dyDescent="0.45">
      <c r="A4023" s="74">
        <v>2567</v>
      </c>
      <c r="B4023" s="74">
        <v>31552</v>
      </c>
      <c r="C4023" s="75">
        <v>0</v>
      </c>
      <c r="D4023" s="74">
        <v>0</v>
      </c>
      <c r="E4023" s="74" t="s">
        <v>7</v>
      </c>
      <c r="F4023" s="74" t="s">
        <v>907</v>
      </c>
      <c r="G4023" s="58">
        <v>0</v>
      </c>
      <c r="H4023" s="74">
        <v>60</v>
      </c>
      <c r="I4023" s="74">
        <v>327</v>
      </c>
    </row>
    <row r="4024" spans="1:9" ht="14.25" x14ac:dyDescent="0.45">
      <c r="A4024" s="74">
        <v>2567</v>
      </c>
      <c r="B4024" s="74">
        <v>50631</v>
      </c>
      <c r="C4024" s="75">
        <v>0</v>
      </c>
      <c r="D4024" s="74">
        <v>0</v>
      </c>
      <c r="E4024" s="74" t="s">
        <v>7</v>
      </c>
      <c r="F4024" s="74" t="s">
        <v>907</v>
      </c>
      <c r="G4024" s="58">
        <v>0</v>
      </c>
      <c r="H4024" s="74">
        <v>60</v>
      </c>
      <c r="I4024" s="74">
        <v>327</v>
      </c>
    </row>
    <row r="4025" spans="1:9" ht="14.25" x14ac:dyDescent="0.45">
      <c r="A4025" s="74">
        <v>2567</v>
      </c>
      <c r="B4025" s="74">
        <v>2414</v>
      </c>
      <c r="C4025" s="75">
        <v>0</v>
      </c>
      <c r="D4025" s="74">
        <v>0</v>
      </c>
      <c r="E4025" s="74" t="s">
        <v>7</v>
      </c>
      <c r="F4025" s="74" t="s">
        <v>907</v>
      </c>
      <c r="G4025" s="58">
        <v>0</v>
      </c>
      <c r="H4025" s="74">
        <v>60</v>
      </c>
      <c r="I4025" s="74">
        <v>327</v>
      </c>
    </row>
    <row r="4026" spans="1:9" ht="14.25" x14ac:dyDescent="0.45">
      <c r="A4026" s="74">
        <v>2568</v>
      </c>
      <c r="B4026" s="74">
        <v>6427</v>
      </c>
      <c r="C4026" s="75">
        <v>44</v>
      </c>
      <c r="D4026" s="74">
        <v>120</v>
      </c>
      <c r="E4026" s="74" t="s">
        <v>8</v>
      </c>
      <c r="F4026" s="74" t="s">
        <v>906</v>
      </c>
      <c r="G4026" s="58">
        <v>30</v>
      </c>
      <c r="H4026" s="74">
        <v>59</v>
      </c>
      <c r="I4026" s="74">
        <v>877</v>
      </c>
    </row>
    <row r="4027" spans="1:9" ht="14.25" x14ac:dyDescent="0.45">
      <c r="A4027" s="74">
        <v>2569</v>
      </c>
      <c r="B4027" s="74">
        <v>22400</v>
      </c>
      <c r="C4027" s="75">
        <v>109</v>
      </c>
      <c r="D4027" s="74">
        <v>120</v>
      </c>
      <c r="E4027" s="74" t="s">
        <v>9</v>
      </c>
      <c r="F4027" s="74" t="s">
        <v>905</v>
      </c>
      <c r="G4027" s="58">
        <v>25</v>
      </c>
      <c r="H4027" s="74">
        <v>60</v>
      </c>
      <c r="I4027" s="74">
        <v>94</v>
      </c>
    </row>
    <row r="4028" spans="1:9" ht="14.25" x14ac:dyDescent="0.45">
      <c r="A4028" s="74">
        <v>2569</v>
      </c>
      <c r="B4028" s="74">
        <v>25880</v>
      </c>
      <c r="C4028" s="75">
        <v>124</v>
      </c>
      <c r="D4028" s="74">
        <v>120</v>
      </c>
      <c r="E4028" s="74" t="s">
        <v>9</v>
      </c>
      <c r="F4028" s="74" t="s">
        <v>905</v>
      </c>
      <c r="G4028" s="58">
        <v>25</v>
      </c>
      <c r="H4028" s="74">
        <v>60</v>
      </c>
      <c r="I4028" s="74">
        <v>94</v>
      </c>
    </row>
    <row r="4029" spans="1:9" ht="14.25" x14ac:dyDescent="0.45">
      <c r="A4029" s="74">
        <v>2570</v>
      </c>
      <c r="B4029" s="74">
        <v>40901</v>
      </c>
      <c r="C4029" s="75">
        <v>0</v>
      </c>
      <c r="D4029" s="74">
        <v>0</v>
      </c>
      <c r="E4029" s="74" t="s">
        <v>8</v>
      </c>
      <c r="F4029" s="74" t="s">
        <v>904</v>
      </c>
      <c r="G4029" s="58">
        <v>2</v>
      </c>
      <c r="H4029" s="74">
        <v>60</v>
      </c>
      <c r="I4029" s="74">
        <v>1728</v>
      </c>
    </row>
    <row r="4030" spans="1:9" ht="14.25" x14ac:dyDescent="0.45">
      <c r="A4030" s="74">
        <v>2571</v>
      </c>
      <c r="B4030" s="74">
        <v>28687</v>
      </c>
      <c r="C4030" s="75">
        <v>0</v>
      </c>
      <c r="D4030" s="74">
        <v>0</v>
      </c>
      <c r="E4030" s="74" t="s">
        <v>9</v>
      </c>
      <c r="F4030" s="74" t="s">
        <v>903</v>
      </c>
      <c r="G4030" s="58">
        <v>0</v>
      </c>
      <c r="H4030" s="74">
        <v>61</v>
      </c>
      <c r="I4030" s="74">
        <v>821</v>
      </c>
    </row>
    <row r="4031" spans="1:9" ht="14.25" x14ac:dyDescent="0.45">
      <c r="A4031" s="74">
        <v>2572</v>
      </c>
      <c r="B4031" s="74">
        <v>9181</v>
      </c>
      <c r="C4031" s="75">
        <v>71</v>
      </c>
      <c r="D4031" s="74">
        <v>120</v>
      </c>
      <c r="E4031" s="74" t="s">
        <v>13</v>
      </c>
      <c r="F4031" s="74" t="s">
        <v>902</v>
      </c>
      <c r="G4031" s="58">
        <v>2</v>
      </c>
      <c r="H4031" s="74">
        <v>59</v>
      </c>
      <c r="I4031" s="74">
        <v>933</v>
      </c>
    </row>
    <row r="4032" spans="1:9" ht="14.25" x14ac:dyDescent="0.45">
      <c r="A4032" s="74">
        <v>2573</v>
      </c>
      <c r="B4032" s="74">
        <v>28602</v>
      </c>
      <c r="C4032" s="75">
        <v>177</v>
      </c>
      <c r="D4032" s="74">
        <v>120</v>
      </c>
      <c r="E4032" s="74" t="s">
        <v>9</v>
      </c>
      <c r="F4032" s="74" t="s">
        <v>901</v>
      </c>
      <c r="G4032" s="58">
        <v>2</v>
      </c>
      <c r="H4032" s="74">
        <v>59</v>
      </c>
      <c r="I4032" s="74">
        <v>1206</v>
      </c>
    </row>
    <row r="4033" spans="1:9" ht="14.25" x14ac:dyDescent="0.45">
      <c r="A4033" s="74">
        <v>2574</v>
      </c>
      <c r="B4033" s="74">
        <v>28583</v>
      </c>
      <c r="C4033" s="75">
        <v>0</v>
      </c>
      <c r="D4033" s="74">
        <v>0</v>
      </c>
      <c r="E4033" s="74" t="s">
        <v>13</v>
      </c>
      <c r="F4033" s="74" t="s">
        <v>900</v>
      </c>
      <c r="G4033" s="58">
        <v>0</v>
      </c>
      <c r="H4033" s="74">
        <v>60</v>
      </c>
      <c r="I4033" s="74">
        <v>308</v>
      </c>
    </row>
    <row r="4034" spans="1:9" ht="14.25" x14ac:dyDescent="0.45">
      <c r="A4034" s="74">
        <v>2575</v>
      </c>
      <c r="B4034" s="74">
        <v>38778</v>
      </c>
      <c r="C4034" s="75">
        <v>0</v>
      </c>
      <c r="D4034" s="74">
        <v>0</v>
      </c>
      <c r="E4034" s="74" t="s">
        <v>12</v>
      </c>
      <c r="F4034" s="74" t="s">
        <v>899</v>
      </c>
      <c r="G4034" s="58">
        <v>0</v>
      </c>
      <c r="H4034" s="74">
        <v>59</v>
      </c>
      <c r="I4034" s="74">
        <v>1639</v>
      </c>
    </row>
    <row r="4035" spans="1:9" ht="14.25" x14ac:dyDescent="0.45">
      <c r="A4035" s="74">
        <v>2576</v>
      </c>
      <c r="B4035" s="74">
        <v>18337</v>
      </c>
      <c r="C4035" s="75">
        <v>94.406032204900001</v>
      </c>
      <c r="D4035" s="74">
        <v>124</v>
      </c>
      <c r="E4035" s="74" t="s">
        <v>8</v>
      </c>
      <c r="F4035" s="74" t="s">
        <v>898</v>
      </c>
      <c r="G4035" s="58">
        <v>24</v>
      </c>
      <c r="H4035" s="74">
        <v>62</v>
      </c>
      <c r="I4035" s="74">
        <v>809</v>
      </c>
    </row>
    <row r="4036" spans="1:9" ht="14.25" x14ac:dyDescent="0.45">
      <c r="A4036" s="74">
        <v>2577</v>
      </c>
      <c r="B4036" s="74">
        <v>43787</v>
      </c>
      <c r="C4036" s="75">
        <v>147</v>
      </c>
      <c r="D4036" s="74">
        <v>122</v>
      </c>
      <c r="E4036" s="74" t="s">
        <v>9</v>
      </c>
      <c r="F4036" s="74" t="s">
        <v>897</v>
      </c>
      <c r="G4036" s="58">
        <v>18</v>
      </c>
      <c r="H4036" s="74">
        <v>59</v>
      </c>
      <c r="I4036" s="74">
        <v>1230</v>
      </c>
    </row>
    <row r="4037" spans="1:9" ht="14.25" x14ac:dyDescent="0.45">
      <c r="A4037" s="74">
        <v>2578</v>
      </c>
      <c r="B4037" s="74">
        <v>18310</v>
      </c>
      <c r="C4037" s="75">
        <v>118</v>
      </c>
      <c r="D4037" s="74">
        <v>116</v>
      </c>
      <c r="E4037" s="74" t="s">
        <v>13</v>
      </c>
      <c r="F4037" s="74" t="s">
        <v>896</v>
      </c>
      <c r="G4037" s="58">
        <v>2</v>
      </c>
      <c r="H4037" s="74">
        <v>59</v>
      </c>
      <c r="I4037" s="74">
        <v>1138</v>
      </c>
    </row>
    <row r="4038" spans="1:9" ht="14.25" x14ac:dyDescent="0.45">
      <c r="A4038" s="74">
        <v>2579</v>
      </c>
      <c r="B4038" s="74">
        <v>38259</v>
      </c>
      <c r="C4038" s="75">
        <v>92</v>
      </c>
      <c r="D4038" s="74">
        <v>101</v>
      </c>
      <c r="E4038" s="74" t="s">
        <v>13</v>
      </c>
      <c r="F4038" s="74" t="s">
        <v>895</v>
      </c>
      <c r="G4038" s="58">
        <v>4</v>
      </c>
      <c r="H4038" s="74">
        <v>62</v>
      </c>
      <c r="I4038" s="74">
        <v>243</v>
      </c>
    </row>
    <row r="4039" spans="1:9" ht="14.25" x14ac:dyDescent="0.45">
      <c r="A4039" s="74">
        <v>2580</v>
      </c>
      <c r="B4039" s="74">
        <v>34812</v>
      </c>
      <c r="C4039" s="75">
        <v>132</v>
      </c>
      <c r="D4039" s="74">
        <v>120</v>
      </c>
      <c r="E4039" s="74" t="s">
        <v>13</v>
      </c>
      <c r="F4039" s="74" t="s">
        <v>894</v>
      </c>
      <c r="G4039" s="58">
        <v>2</v>
      </c>
      <c r="H4039" s="74">
        <v>61</v>
      </c>
      <c r="I4039" s="74">
        <v>823</v>
      </c>
    </row>
    <row r="4040" spans="1:9" ht="14.25" x14ac:dyDescent="0.45">
      <c r="A4040" s="74">
        <v>2581</v>
      </c>
      <c r="B4040" s="74">
        <v>47174</v>
      </c>
      <c r="C4040" s="75">
        <v>56</v>
      </c>
      <c r="D4040" s="74">
        <v>66</v>
      </c>
      <c r="E4040" s="74" t="s">
        <v>14</v>
      </c>
      <c r="F4040" s="74" t="s">
        <v>893</v>
      </c>
      <c r="G4040" s="58">
        <v>2</v>
      </c>
      <c r="H4040" s="74">
        <v>60</v>
      </c>
      <c r="I4040" s="74">
        <v>850</v>
      </c>
    </row>
    <row r="4041" spans="1:9" ht="14.25" x14ac:dyDescent="0.45">
      <c r="A4041" s="74">
        <v>2582</v>
      </c>
      <c r="B4041" s="74">
        <v>6715</v>
      </c>
      <c r="C4041" s="75">
        <v>94.004928633000006</v>
      </c>
      <c r="D4041" s="74">
        <v>107</v>
      </c>
      <c r="E4041" s="74" t="s">
        <v>8</v>
      </c>
      <c r="F4041" s="74" t="s">
        <v>892</v>
      </c>
      <c r="G4041" s="58">
        <v>2</v>
      </c>
      <c r="H4041" s="74">
        <v>61</v>
      </c>
      <c r="I4041" s="74">
        <v>70</v>
      </c>
    </row>
    <row r="4042" spans="1:9" ht="14.25" x14ac:dyDescent="0.45">
      <c r="A4042" s="74">
        <v>2583</v>
      </c>
      <c r="B4042" s="74">
        <v>49663</v>
      </c>
      <c r="C4042" s="75">
        <v>2.87002341561</v>
      </c>
      <c r="D4042" s="74">
        <v>55</v>
      </c>
      <c r="E4042" s="74" t="s">
        <v>14</v>
      </c>
      <c r="F4042" s="74" t="s">
        <v>891</v>
      </c>
      <c r="G4042" s="58">
        <v>1</v>
      </c>
      <c r="H4042" s="74">
        <v>62</v>
      </c>
      <c r="I4042" s="74">
        <v>1430</v>
      </c>
    </row>
    <row r="4043" spans="1:9" ht="14.25" x14ac:dyDescent="0.45">
      <c r="A4043" s="74">
        <v>2584</v>
      </c>
      <c r="B4043" s="74">
        <v>49765</v>
      </c>
      <c r="C4043" s="75">
        <v>26</v>
      </c>
      <c r="D4043" s="74">
        <v>120</v>
      </c>
      <c r="E4043" s="74" t="s">
        <v>8</v>
      </c>
      <c r="F4043" s="74" t="s">
        <v>890</v>
      </c>
      <c r="G4043" s="58">
        <v>2</v>
      </c>
      <c r="H4043" s="74">
        <v>60</v>
      </c>
      <c r="I4043" s="74">
        <v>2517</v>
      </c>
    </row>
    <row r="4044" spans="1:9" ht="14.25" x14ac:dyDescent="0.45">
      <c r="A4044" s="74">
        <v>2585</v>
      </c>
      <c r="B4044" s="74">
        <v>16914</v>
      </c>
      <c r="C4044" s="75">
        <v>22</v>
      </c>
      <c r="D4044" s="74">
        <v>37</v>
      </c>
      <c r="E4044" s="74" t="s">
        <v>14</v>
      </c>
      <c r="F4044" s="74" t="s">
        <v>889</v>
      </c>
      <c r="G4044" s="58">
        <v>1</v>
      </c>
      <c r="H4044" s="74">
        <v>62</v>
      </c>
      <c r="I4044" s="74">
        <v>1430</v>
      </c>
    </row>
    <row r="4045" spans="1:9" ht="14.25" x14ac:dyDescent="0.45">
      <c r="A4045" s="74">
        <v>2586</v>
      </c>
      <c r="B4045" s="74">
        <v>37873</v>
      </c>
      <c r="C4045" s="75">
        <v>97</v>
      </c>
      <c r="D4045" s="74">
        <v>107</v>
      </c>
      <c r="E4045" s="74" t="s">
        <v>9</v>
      </c>
      <c r="F4045" s="74" t="s">
        <v>888</v>
      </c>
      <c r="G4045" s="58">
        <v>2</v>
      </c>
      <c r="H4045" s="74">
        <v>59</v>
      </c>
      <c r="I4045" s="74">
        <v>851</v>
      </c>
    </row>
    <row r="4046" spans="1:9" ht="14.25" x14ac:dyDescent="0.45">
      <c r="A4046" s="74">
        <v>2587</v>
      </c>
      <c r="B4046" s="74">
        <v>30390</v>
      </c>
      <c r="C4046" s="75">
        <v>43</v>
      </c>
      <c r="D4046" s="74">
        <v>63</v>
      </c>
      <c r="E4046" s="74" t="s">
        <v>12</v>
      </c>
      <c r="F4046" s="74" t="s">
        <v>887</v>
      </c>
      <c r="G4046" s="58">
        <v>1</v>
      </c>
      <c r="H4046" s="74">
        <v>60</v>
      </c>
      <c r="I4046" s="74">
        <v>1994</v>
      </c>
    </row>
    <row r="4047" spans="1:9" ht="14.25" x14ac:dyDescent="0.45">
      <c r="A4047" s="74">
        <v>2588</v>
      </c>
      <c r="B4047" s="74">
        <v>12760</v>
      </c>
      <c r="C4047" s="75">
        <v>47</v>
      </c>
      <c r="D4047" s="74">
        <v>98</v>
      </c>
      <c r="E4047" s="74" t="s">
        <v>13</v>
      </c>
      <c r="F4047" s="74" t="s">
        <v>886</v>
      </c>
      <c r="G4047" s="58">
        <v>25</v>
      </c>
      <c r="H4047" s="74">
        <v>61</v>
      </c>
      <c r="I4047" s="74">
        <v>1251</v>
      </c>
    </row>
    <row r="4048" spans="1:9" ht="14.25" x14ac:dyDescent="0.45">
      <c r="A4048" s="74">
        <v>2589</v>
      </c>
      <c r="B4048" s="74">
        <v>17101</v>
      </c>
      <c r="C4048" s="75">
        <v>0</v>
      </c>
      <c r="D4048" s="74">
        <v>0</v>
      </c>
      <c r="E4048" s="74" t="s">
        <v>16</v>
      </c>
      <c r="F4048" s="74" t="s">
        <v>885</v>
      </c>
      <c r="G4048" s="58">
        <v>0</v>
      </c>
      <c r="H4048" s="74">
        <v>61</v>
      </c>
      <c r="I4048" s="74">
        <v>1930</v>
      </c>
    </row>
    <row r="4049" spans="1:9" ht="14.25" x14ac:dyDescent="0.45">
      <c r="A4049" s="74">
        <v>2590</v>
      </c>
      <c r="B4049" s="74">
        <v>9309</v>
      </c>
      <c r="C4049" s="75">
        <v>90</v>
      </c>
      <c r="D4049" s="74">
        <v>122</v>
      </c>
      <c r="E4049" s="74" t="s">
        <v>7</v>
      </c>
      <c r="F4049" s="74" t="s">
        <v>884</v>
      </c>
      <c r="G4049" s="58">
        <v>16</v>
      </c>
      <c r="H4049" s="74">
        <v>60</v>
      </c>
      <c r="I4049" s="74">
        <v>881</v>
      </c>
    </row>
    <row r="4050" spans="1:9" ht="14.25" x14ac:dyDescent="0.45">
      <c r="A4050" s="74">
        <v>2591</v>
      </c>
      <c r="B4050" s="74">
        <v>51031</v>
      </c>
      <c r="C4050" s="75">
        <v>146.02839948299999</v>
      </c>
      <c r="D4050" s="74">
        <v>120</v>
      </c>
      <c r="E4050" s="74" t="s">
        <v>16</v>
      </c>
      <c r="F4050" s="74" t="s">
        <v>881</v>
      </c>
      <c r="G4050" s="58">
        <v>0</v>
      </c>
      <c r="H4050" s="74">
        <v>61</v>
      </c>
      <c r="I4050" s="74">
        <v>981</v>
      </c>
    </row>
    <row r="4051" spans="1:9" ht="14.25" x14ac:dyDescent="0.45">
      <c r="A4051" s="74">
        <v>2592</v>
      </c>
      <c r="B4051" s="74">
        <v>26796</v>
      </c>
      <c r="C4051" s="75">
        <v>37.355110157699997</v>
      </c>
      <c r="D4051" s="74">
        <v>88</v>
      </c>
      <c r="E4051" s="74" t="s">
        <v>10</v>
      </c>
      <c r="F4051" s="74" t="s">
        <v>880</v>
      </c>
      <c r="G4051" s="58">
        <v>2</v>
      </c>
      <c r="H4051" s="74">
        <v>59</v>
      </c>
      <c r="I4051" s="74">
        <v>2579</v>
      </c>
    </row>
    <row r="4052" spans="1:9" ht="14.25" x14ac:dyDescent="0.45">
      <c r="A4052" s="74">
        <v>2592</v>
      </c>
      <c r="B4052" s="74">
        <v>25616</v>
      </c>
      <c r="C4052" s="75">
        <v>62</v>
      </c>
      <c r="D4052" s="74">
        <v>145</v>
      </c>
      <c r="E4052" s="74" t="s">
        <v>10</v>
      </c>
      <c r="F4052" s="74" t="s">
        <v>880</v>
      </c>
      <c r="G4052" s="58">
        <v>2</v>
      </c>
      <c r="H4052" s="74">
        <v>59</v>
      </c>
      <c r="I4052" s="74">
        <v>2579</v>
      </c>
    </row>
    <row r="4053" spans="1:9" ht="14.25" x14ac:dyDescent="0.45">
      <c r="A4053" s="74">
        <v>2593</v>
      </c>
      <c r="B4053" s="74">
        <v>2313</v>
      </c>
      <c r="C4053" s="75">
        <v>47</v>
      </c>
      <c r="D4053" s="74">
        <v>120</v>
      </c>
      <c r="E4053" s="74" t="s">
        <v>13</v>
      </c>
      <c r="F4053" s="74" t="s">
        <v>879</v>
      </c>
      <c r="G4053" s="58">
        <v>2</v>
      </c>
      <c r="H4053" s="74">
        <v>61</v>
      </c>
      <c r="I4053" s="74">
        <v>734</v>
      </c>
    </row>
    <row r="4054" spans="1:9" ht="14.25" x14ac:dyDescent="0.45">
      <c r="A4054" s="74">
        <v>2594</v>
      </c>
      <c r="B4054" s="74">
        <v>47970</v>
      </c>
      <c r="C4054" s="75">
        <v>391</v>
      </c>
      <c r="D4054" s="74">
        <v>230</v>
      </c>
      <c r="E4054" s="74" t="s">
        <v>13</v>
      </c>
      <c r="F4054" s="74" t="s">
        <v>878</v>
      </c>
      <c r="G4054" s="58">
        <v>44</v>
      </c>
      <c r="H4054" s="74">
        <v>60</v>
      </c>
      <c r="I4054" s="74">
        <v>1181</v>
      </c>
    </row>
    <row r="4055" spans="1:9" ht="14.25" x14ac:dyDescent="0.45">
      <c r="A4055" s="74">
        <v>2595</v>
      </c>
      <c r="B4055" s="74">
        <v>29572</v>
      </c>
      <c r="C4055" s="75">
        <v>10</v>
      </c>
      <c r="D4055" s="74">
        <v>15</v>
      </c>
      <c r="E4055" s="74" t="s">
        <v>11</v>
      </c>
      <c r="F4055" s="74" t="s">
        <v>877</v>
      </c>
      <c r="G4055" s="58">
        <v>1</v>
      </c>
      <c r="H4055" s="74">
        <v>59</v>
      </c>
      <c r="I4055" s="74">
        <v>687</v>
      </c>
    </row>
    <row r="4056" spans="1:9" ht="14.25" x14ac:dyDescent="0.45">
      <c r="A4056" s="74">
        <v>2596</v>
      </c>
      <c r="B4056" s="74">
        <v>8534</v>
      </c>
      <c r="C4056" s="75">
        <v>149</v>
      </c>
      <c r="D4056" s="74">
        <v>120</v>
      </c>
      <c r="E4056" s="74" t="s">
        <v>14</v>
      </c>
      <c r="F4056" s="74" t="s">
        <v>876</v>
      </c>
      <c r="G4056" s="58">
        <v>2</v>
      </c>
      <c r="H4056" s="74">
        <v>60</v>
      </c>
      <c r="I4056" s="74">
        <v>1144</v>
      </c>
    </row>
    <row r="4057" spans="1:9" ht="14.25" x14ac:dyDescent="0.45">
      <c r="A4057" s="74">
        <v>2597</v>
      </c>
      <c r="B4057" s="74">
        <v>6729</v>
      </c>
      <c r="C4057" s="75">
        <v>60</v>
      </c>
      <c r="D4057" s="74">
        <v>74</v>
      </c>
      <c r="E4057" s="74" t="s">
        <v>11</v>
      </c>
      <c r="F4057" s="74" t="s">
        <v>875</v>
      </c>
      <c r="G4057" s="58">
        <v>24</v>
      </c>
      <c r="H4057" s="74">
        <v>59</v>
      </c>
      <c r="I4057" s="74">
        <v>687</v>
      </c>
    </row>
    <row r="4058" spans="1:9" ht="14.25" x14ac:dyDescent="0.45">
      <c r="A4058" s="74">
        <v>2597</v>
      </c>
      <c r="B4058" s="74">
        <v>62051</v>
      </c>
      <c r="C4058" s="75">
        <v>59</v>
      </c>
      <c r="D4058" s="74">
        <v>69</v>
      </c>
      <c r="E4058" s="74" t="s">
        <v>11</v>
      </c>
      <c r="F4058" s="74" t="s">
        <v>874</v>
      </c>
      <c r="G4058" s="58">
        <v>4</v>
      </c>
      <c r="H4058" s="74">
        <v>59</v>
      </c>
      <c r="I4058" s="74">
        <v>687</v>
      </c>
    </row>
    <row r="4059" spans="1:9" ht="14.25" x14ac:dyDescent="0.45">
      <c r="A4059" s="74">
        <v>2598</v>
      </c>
      <c r="B4059" s="74">
        <v>42253</v>
      </c>
      <c r="C4059" s="75">
        <v>49.860519071600002</v>
      </c>
      <c r="D4059" s="74">
        <v>61</v>
      </c>
      <c r="E4059" s="74" t="s">
        <v>13</v>
      </c>
      <c r="F4059" s="74" t="s">
        <v>873</v>
      </c>
      <c r="G4059" s="58">
        <v>24</v>
      </c>
      <c r="H4059" s="74">
        <v>61</v>
      </c>
      <c r="I4059" s="74">
        <v>1008</v>
      </c>
    </row>
    <row r="4060" spans="1:9" ht="14.25" x14ac:dyDescent="0.45">
      <c r="A4060" s="74">
        <v>2598</v>
      </c>
      <c r="B4060" s="74">
        <v>62178</v>
      </c>
      <c r="C4060" s="75">
        <v>48</v>
      </c>
      <c r="D4060" s="74">
        <v>59</v>
      </c>
      <c r="E4060" s="74" t="s">
        <v>13</v>
      </c>
      <c r="F4060" s="74" t="s">
        <v>873</v>
      </c>
      <c r="G4060" s="58">
        <v>24</v>
      </c>
      <c r="H4060" s="74">
        <v>61</v>
      </c>
      <c r="I4060" s="74">
        <v>1008</v>
      </c>
    </row>
    <row r="4061" spans="1:9" ht="14.25" x14ac:dyDescent="0.45">
      <c r="A4061" s="74">
        <v>2599</v>
      </c>
      <c r="B4061" s="74">
        <v>16060</v>
      </c>
      <c r="C4061" s="75">
        <v>55</v>
      </c>
      <c r="D4061" s="74">
        <v>120</v>
      </c>
      <c r="E4061" s="74" t="s">
        <v>13</v>
      </c>
      <c r="F4061" s="74" t="s">
        <v>872</v>
      </c>
      <c r="G4061" s="58">
        <v>26</v>
      </c>
      <c r="H4061" s="74">
        <v>61</v>
      </c>
      <c r="I4061" s="74">
        <v>1267</v>
      </c>
    </row>
    <row r="4062" spans="1:9" ht="14.25" x14ac:dyDescent="0.45">
      <c r="A4062" s="74">
        <v>2600</v>
      </c>
      <c r="B4062" s="74">
        <v>191</v>
      </c>
      <c r="C4062" s="75">
        <v>54</v>
      </c>
      <c r="D4062" s="74">
        <v>83</v>
      </c>
      <c r="E4062" s="74" t="s">
        <v>10</v>
      </c>
      <c r="F4062" s="74" t="s">
        <v>871</v>
      </c>
      <c r="G4062" s="58">
        <v>2</v>
      </c>
      <c r="H4062" s="74">
        <v>59</v>
      </c>
      <c r="I4062" s="74">
        <v>1359</v>
      </c>
    </row>
    <row r="4063" spans="1:9" ht="14.25" x14ac:dyDescent="0.45">
      <c r="A4063" s="74">
        <v>2600</v>
      </c>
      <c r="B4063" s="74">
        <v>39115</v>
      </c>
      <c r="C4063" s="75">
        <v>25</v>
      </c>
      <c r="D4063" s="74">
        <v>39</v>
      </c>
      <c r="E4063" s="74" t="s">
        <v>10</v>
      </c>
      <c r="F4063" s="74" t="s">
        <v>871</v>
      </c>
      <c r="G4063" s="58">
        <v>2</v>
      </c>
      <c r="H4063" s="74">
        <v>59</v>
      </c>
      <c r="I4063" s="74">
        <v>1359</v>
      </c>
    </row>
    <row r="4064" spans="1:9" ht="14.25" x14ac:dyDescent="0.45">
      <c r="A4064" s="74">
        <v>2601</v>
      </c>
      <c r="B4064" s="74">
        <v>53140</v>
      </c>
      <c r="C4064" s="75">
        <v>21</v>
      </c>
      <c r="D4064" s="74">
        <v>150</v>
      </c>
      <c r="E4064" s="74" t="s">
        <v>8</v>
      </c>
      <c r="F4064" s="74" t="s">
        <v>853</v>
      </c>
      <c r="G4064" s="58">
        <v>2</v>
      </c>
      <c r="H4064" s="74">
        <v>60</v>
      </c>
      <c r="I4064" s="74">
        <v>2701</v>
      </c>
    </row>
    <row r="4065" spans="1:9" ht="14.25" x14ac:dyDescent="0.45">
      <c r="A4065" s="74">
        <v>2601</v>
      </c>
      <c r="B4065" s="74">
        <v>24354</v>
      </c>
      <c r="C4065" s="75">
        <v>23</v>
      </c>
      <c r="D4065" s="74">
        <v>150</v>
      </c>
      <c r="E4065" s="74" t="s">
        <v>8</v>
      </c>
      <c r="F4065" s="74" t="s">
        <v>853</v>
      </c>
      <c r="G4065" s="58">
        <v>2</v>
      </c>
      <c r="H4065" s="74">
        <v>60</v>
      </c>
      <c r="I4065" s="74">
        <v>2701</v>
      </c>
    </row>
    <row r="4066" spans="1:9" ht="14.25" x14ac:dyDescent="0.45">
      <c r="A4066" s="74">
        <v>2602</v>
      </c>
      <c r="B4066" s="74">
        <v>43822</v>
      </c>
      <c r="C4066" s="75">
        <v>0</v>
      </c>
      <c r="D4066" s="74">
        <v>0</v>
      </c>
      <c r="E4066" s="74" t="s">
        <v>9</v>
      </c>
      <c r="F4066" s="74" t="s">
        <v>862</v>
      </c>
      <c r="G4066" s="58">
        <v>5</v>
      </c>
      <c r="H4066" s="74">
        <v>61</v>
      </c>
      <c r="I4066" s="74">
        <v>966</v>
      </c>
    </row>
    <row r="4067" spans="1:9" ht="14.25" x14ac:dyDescent="0.45">
      <c r="A4067" s="74">
        <v>2602</v>
      </c>
      <c r="B4067" s="74">
        <v>47422</v>
      </c>
      <c r="C4067" s="75">
        <v>0</v>
      </c>
      <c r="D4067" s="74">
        <v>0</v>
      </c>
      <c r="E4067" s="74" t="s">
        <v>9</v>
      </c>
      <c r="F4067" s="74" t="s">
        <v>862</v>
      </c>
      <c r="G4067" s="58">
        <v>5</v>
      </c>
      <c r="H4067" s="74">
        <v>61</v>
      </c>
      <c r="I4067" s="74">
        <v>966</v>
      </c>
    </row>
    <row r="4068" spans="1:9" ht="14.25" x14ac:dyDescent="0.45">
      <c r="A4068" s="74">
        <v>2602</v>
      </c>
      <c r="B4068" s="74">
        <v>46887</v>
      </c>
      <c r="C4068" s="75">
        <v>0</v>
      </c>
      <c r="D4068" s="74">
        <v>0</v>
      </c>
      <c r="E4068" s="74" t="s">
        <v>9</v>
      </c>
      <c r="F4068" s="74" t="s">
        <v>862</v>
      </c>
      <c r="G4068" s="58">
        <v>5</v>
      </c>
      <c r="H4068" s="74">
        <v>61</v>
      </c>
      <c r="I4068" s="74">
        <v>966</v>
      </c>
    </row>
    <row r="4069" spans="1:9" ht="14.25" x14ac:dyDescent="0.45">
      <c r="A4069" s="74">
        <v>2603</v>
      </c>
      <c r="B4069" s="74">
        <v>19660</v>
      </c>
      <c r="C4069" s="75">
        <v>0</v>
      </c>
      <c r="D4069" s="74">
        <v>0</v>
      </c>
      <c r="E4069" s="74" t="s">
        <v>9</v>
      </c>
      <c r="F4069" s="74" t="s">
        <v>861</v>
      </c>
      <c r="G4069" s="58">
        <v>0</v>
      </c>
      <c r="H4069" s="74">
        <v>60</v>
      </c>
      <c r="I4069" s="74">
        <v>1863</v>
      </c>
    </row>
    <row r="4070" spans="1:9" ht="14.25" x14ac:dyDescent="0.45">
      <c r="A4070" s="74">
        <v>2605</v>
      </c>
      <c r="B4070" s="74">
        <v>73832</v>
      </c>
      <c r="C4070" s="75">
        <v>42</v>
      </c>
      <c r="D4070" s="74">
        <v>44</v>
      </c>
      <c r="E4070" s="74" t="s">
        <v>15</v>
      </c>
      <c r="F4070" s="74" t="s">
        <v>859</v>
      </c>
      <c r="G4070" s="58">
        <v>2</v>
      </c>
      <c r="H4070" s="74">
        <v>62</v>
      </c>
      <c r="I4070" s="74">
        <v>843</v>
      </c>
    </row>
    <row r="4071" spans="1:9" ht="14.25" x14ac:dyDescent="0.45">
      <c r="A4071" s="74">
        <v>2605</v>
      </c>
      <c r="B4071" s="74">
        <v>73998</v>
      </c>
      <c r="C4071" s="75">
        <v>0</v>
      </c>
      <c r="D4071" s="74">
        <v>0</v>
      </c>
      <c r="E4071" s="74" t="s">
        <v>15</v>
      </c>
      <c r="F4071" s="74" t="s">
        <v>859</v>
      </c>
      <c r="G4071" s="58">
        <v>0</v>
      </c>
      <c r="H4071" s="74">
        <v>62</v>
      </c>
      <c r="I4071" s="74">
        <v>843</v>
      </c>
    </row>
    <row r="4072" spans="1:9" ht="14.25" x14ac:dyDescent="0.45">
      <c r="A4072" s="74">
        <v>2605</v>
      </c>
      <c r="B4072" s="74">
        <v>73999</v>
      </c>
      <c r="C4072" s="75">
        <v>0</v>
      </c>
      <c r="D4072" s="74">
        <v>0</v>
      </c>
      <c r="E4072" s="74" t="s">
        <v>15</v>
      </c>
      <c r="F4072" s="74" t="s">
        <v>859</v>
      </c>
      <c r="G4072" s="58">
        <v>0</v>
      </c>
      <c r="H4072" s="74">
        <v>62</v>
      </c>
      <c r="I4072" s="74">
        <v>843</v>
      </c>
    </row>
    <row r="4073" spans="1:9" ht="14.25" x14ac:dyDescent="0.45">
      <c r="A4073" s="74">
        <v>2606</v>
      </c>
      <c r="B4073" s="74">
        <v>74337</v>
      </c>
      <c r="C4073" s="75">
        <v>102</v>
      </c>
      <c r="D4073" s="74">
        <v>120</v>
      </c>
      <c r="E4073" s="74" t="s">
        <v>8</v>
      </c>
      <c r="F4073" s="74" t="s">
        <v>858</v>
      </c>
      <c r="G4073" s="58">
        <v>2</v>
      </c>
      <c r="H4073" s="74">
        <v>62</v>
      </c>
      <c r="I4073" s="74">
        <v>239</v>
      </c>
    </row>
    <row r="4074" spans="1:9" ht="14.25" x14ac:dyDescent="0.45">
      <c r="A4074" s="74">
        <v>2607</v>
      </c>
      <c r="B4074" s="74">
        <v>61987</v>
      </c>
      <c r="C4074" s="75">
        <v>93</v>
      </c>
      <c r="D4074" s="74">
        <v>120</v>
      </c>
      <c r="E4074" s="74" t="s">
        <v>8</v>
      </c>
      <c r="F4074" s="74" t="s">
        <v>3778</v>
      </c>
      <c r="G4074" s="58">
        <v>16</v>
      </c>
      <c r="H4074" s="74">
        <v>61</v>
      </c>
      <c r="I4074" s="74">
        <v>2525</v>
      </c>
    </row>
    <row r="4075" spans="1:9" ht="14.25" x14ac:dyDescent="0.45">
      <c r="A4075" s="74">
        <v>2607</v>
      </c>
      <c r="B4075" s="74">
        <v>76412</v>
      </c>
      <c r="C4075" s="75">
        <v>0</v>
      </c>
      <c r="D4075" s="74">
        <v>0</v>
      </c>
      <c r="E4075" s="74" t="s">
        <v>8</v>
      </c>
      <c r="F4075" s="74" t="s">
        <v>3778</v>
      </c>
      <c r="G4075" s="58">
        <v>0</v>
      </c>
      <c r="H4075" s="74">
        <v>61</v>
      </c>
      <c r="I4075" s="74">
        <v>2525</v>
      </c>
    </row>
    <row r="4076" spans="1:9" ht="14.25" x14ac:dyDescent="0.45">
      <c r="A4076" s="74">
        <v>2607</v>
      </c>
      <c r="B4076" s="74">
        <v>76413</v>
      </c>
      <c r="C4076" s="75">
        <v>0</v>
      </c>
      <c r="D4076" s="74">
        <v>0</v>
      </c>
      <c r="E4076" s="74" t="s">
        <v>8</v>
      </c>
      <c r="F4076" s="74" t="s">
        <v>3778</v>
      </c>
      <c r="G4076" s="58">
        <v>0</v>
      </c>
      <c r="H4076" s="74">
        <v>61</v>
      </c>
      <c r="I4076" s="74">
        <v>2525</v>
      </c>
    </row>
    <row r="4077" spans="1:9" ht="14.25" x14ac:dyDescent="0.45">
      <c r="A4077" s="74">
        <v>2607</v>
      </c>
      <c r="B4077" s="74">
        <v>76414</v>
      </c>
      <c r="C4077" s="75">
        <v>0</v>
      </c>
      <c r="D4077" s="74">
        <v>0</v>
      </c>
      <c r="E4077" s="74" t="s">
        <v>8</v>
      </c>
      <c r="F4077" s="74" t="s">
        <v>3778</v>
      </c>
      <c r="G4077" s="58">
        <v>0</v>
      </c>
      <c r="H4077" s="74">
        <v>61</v>
      </c>
      <c r="I4077" s="74">
        <v>2525</v>
      </c>
    </row>
    <row r="4078" spans="1:9" ht="14.25" x14ac:dyDescent="0.45">
      <c r="A4078" s="74">
        <v>2607</v>
      </c>
      <c r="B4078" s="74">
        <v>76415</v>
      </c>
      <c r="C4078" s="75">
        <v>0</v>
      </c>
      <c r="D4078" s="74">
        <v>0</v>
      </c>
      <c r="E4078" s="74" t="s">
        <v>8</v>
      </c>
      <c r="F4078" s="74" t="s">
        <v>3778</v>
      </c>
      <c r="G4078" s="58">
        <v>0</v>
      </c>
      <c r="H4078" s="74">
        <v>61</v>
      </c>
      <c r="I4078" s="74">
        <v>2525</v>
      </c>
    </row>
    <row r="4079" spans="1:9" ht="14.25" x14ac:dyDescent="0.45">
      <c r="A4079" s="74">
        <v>2610</v>
      </c>
      <c r="B4079" s="74">
        <v>36912</v>
      </c>
      <c r="C4079" s="75">
        <v>0</v>
      </c>
      <c r="D4079" s="74">
        <v>0</v>
      </c>
      <c r="E4079" s="74" t="s">
        <v>16</v>
      </c>
      <c r="F4079" s="74" t="s">
        <v>857</v>
      </c>
      <c r="G4079" s="58">
        <v>0</v>
      </c>
      <c r="H4079" s="74">
        <v>59</v>
      </c>
      <c r="I4079" s="74">
        <v>2229</v>
      </c>
    </row>
    <row r="4080" spans="1:9" ht="14.25" x14ac:dyDescent="0.45">
      <c r="A4080" s="74">
        <v>2610</v>
      </c>
      <c r="B4080" s="74">
        <v>51888</v>
      </c>
      <c r="C4080" s="75">
        <v>0</v>
      </c>
      <c r="D4080" s="74">
        <v>0</v>
      </c>
      <c r="E4080" s="74" t="s">
        <v>16</v>
      </c>
      <c r="F4080" s="74" t="s">
        <v>857</v>
      </c>
      <c r="G4080" s="58">
        <v>0</v>
      </c>
      <c r="H4080" s="74">
        <v>59</v>
      </c>
      <c r="I4080" s="74">
        <v>2229</v>
      </c>
    </row>
    <row r="4081" spans="1:9" ht="14.25" x14ac:dyDescent="0.45">
      <c r="A4081" s="74">
        <v>2610</v>
      </c>
      <c r="B4081" s="74">
        <v>3671</v>
      </c>
      <c r="C4081" s="75">
        <v>0</v>
      </c>
      <c r="D4081" s="74">
        <v>0</v>
      </c>
      <c r="E4081" s="74" t="s">
        <v>16</v>
      </c>
      <c r="F4081" s="74" t="s">
        <v>856</v>
      </c>
      <c r="G4081" s="58">
        <v>0</v>
      </c>
      <c r="H4081" s="74">
        <v>59</v>
      </c>
      <c r="I4081" s="74">
        <v>2229</v>
      </c>
    </row>
    <row r="4082" spans="1:9" ht="14.25" x14ac:dyDescent="0.45">
      <c r="A4082" s="74">
        <v>2611</v>
      </c>
      <c r="B4082" s="74">
        <v>26175</v>
      </c>
      <c r="C4082" s="75">
        <v>66.319575511500005</v>
      </c>
      <c r="D4082" s="74">
        <v>94</v>
      </c>
      <c r="E4082" s="74" t="s">
        <v>16</v>
      </c>
      <c r="F4082" s="74" t="s">
        <v>855</v>
      </c>
      <c r="G4082" s="58">
        <v>24</v>
      </c>
      <c r="H4082" s="74">
        <v>62</v>
      </c>
      <c r="I4082" s="74">
        <v>1409</v>
      </c>
    </row>
    <row r="4083" spans="1:9" ht="14.25" x14ac:dyDescent="0.45">
      <c r="A4083" s="74">
        <v>2611</v>
      </c>
      <c r="B4083" s="74">
        <v>1561</v>
      </c>
      <c r="C4083" s="75">
        <v>18</v>
      </c>
      <c r="D4083" s="74">
        <v>26</v>
      </c>
      <c r="E4083" s="74" t="s">
        <v>16</v>
      </c>
      <c r="F4083" s="74" t="s">
        <v>854</v>
      </c>
      <c r="G4083" s="58">
        <v>24</v>
      </c>
      <c r="H4083" s="74">
        <v>62</v>
      </c>
      <c r="I4083" s="74">
        <v>1409</v>
      </c>
    </row>
    <row r="4084" spans="1:9" ht="14.25" x14ac:dyDescent="0.45">
      <c r="A4084" s="74">
        <v>2616</v>
      </c>
      <c r="B4084" s="74">
        <v>76305</v>
      </c>
      <c r="C4084" s="75">
        <v>1</v>
      </c>
      <c r="D4084" s="74">
        <v>5</v>
      </c>
      <c r="E4084" s="74" t="s">
        <v>17</v>
      </c>
      <c r="F4084" s="74" t="s">
        <v>3777</v>
      </c>
      <c r="G4084" s="58">
        <v>15</v>
      </c>
      <c r="H4084" s="74">
        <v>60</v>
      </c>
      <c r="I4084" s="74">
        <v>1661</v>
      </c>
    </row>
    <row r="4085" spans="1:9" ht="14.25" x14ac:dyDescent="0.45">
      <c r="A4085" s="74">
        <v>2618</v>
      </c>
      <c r="B4085" s="74">
        <v>19588</v>
      </c>
      <c r="C4085" s="75">
        <v>116</v>
      </c>
      <c r="D4085" s="74">
        <v>120</v>
      </c>
      <c r="E4085" s="74" t="s">
        <v>9</v>
      </c>
      <c r="F4085" s="74" t="s">
        <v>2935</v>
      </c>
      <c r="G4085" s="58">
        <v>25</v>
      </c>
      <c r="H4085" s="74">
        <v>59</v>
      </c>
      <c r="I4085" s="74">
        <v>156</v>
      </c>
    </row>
    <row r="4086" spans="1:9" ht="14.25" x14ac:dyDescent="0.45">
      <c r="A4086" s="74">
        <v>2619</v>
      </c>
      <c r="B4086" s="74">
        <v>37017</v>
      </c>
      <c r="C4086" s="75">
        <v>0</v>
      </c>
      <c r="D4086" s="74">
        <v>0</v>
      </c>
      <c r="E4086" s="74" t="s">
        <v>7</v>
      </c>
      <c r="F4086" s="74" t="s">
        <v>2931</v>
      </c>
      <c r="G4086" s="58">
        <v>0</v>
      </c>
      <c r="H4086" s="74">
        <v>60</v>
      </c>
      <c r="I4086" s="74">
        <v>1554</v>
      </c>
    </row>
    <row r="4087" spans="1:9" ht="14.25" x14ac:dyDescent="0.45">
      <c r="A4087" s="74">
        <v>2620</v>
      </c>
      <c r="B4087" s="74">
        <v>40007</v>
      </c>
      <c r="C4087" s="75">
        <v>96</v>
      </c>
      <c r="D4087" s="74">
        <v>75</v>
      </c>
      <c r="E4087" s="74" t="s">
        <v>8</v>
      </c>
      <c r="F4087" s="74" t="s">
        <v>2930</v>
      </c>
      <c r="G4087" s="58">
        <v>2</v>
      </c>
      <c r="H4087" s="74">
        <v>60</v>
      </c>
      <c r="I4087" s="74">
        <v>2320</v>
      </c>
    </row>
    <row r="4088" spans="1:9" ht="14.25" x14ac:dyDescent="0.45">
      <c r="A4088" s="74">
        <v>2621</v>
      </c>
      <c r="B4088" s="74">
        <v>37855</v>
      </c>
      <c r="C4088" s="75">
        <v>129</v>
      </c>
      <c r="D4088" s="74">
        <v>118</v>
      </c>
      <c r="E4088" s="74" t="s">
        <v>9</v>
      </c>
      <c r="F4088" s="74" t="s">
        <v>2929</v>
      </c>
      <c r="G4088" s="58">
        <v>2</v>
      </c>
      <c r="H4088" s="74">
        <v>59</v>
      </c>
      <c r="I4088" s="74">
        <v>2394</v>
      </c>
    </row>
    <row r="4089" spans="1:9" ht="14.25" x14ac:dyDescent="0.45">
      <c r="A4089" s="74">
        <v>2622</v>
      </c>
      <c r="B4089" s="74">
        <v>20812</v>
      </c>
      <c r="C4089" s="75">
        <v>32</v>
      </c>
      <c r="D4089" s="74">
        <v>68</v>
      </c>
      <c r="E4089" s="74" t="s">
        <v>12</v>
      </c>
      <c r="F4089" s="74" t="s">
        <v>2928</v>
      </c>
      <c r="G4089" s="58">
        <v>4</v>
      </c>
      <c r="H4089" s="74">
        <v>61</v>
      </c>
      <c r="I4089" s="74">
        <v>2187</v>
      </c>
    </row>
    <row r="4090" spans="1:9" ht="14.25" x14ac:dyDescent="0.45">
      <c r="A4090" s="74">
        <v>2623</v>
      </c>
      <c r="B4090" s="74">
        <v>45951</v>
      </c>
      <c r="C4090" s="75">
        <v>120</v>
      </c>
      <c r="D4090" s="74">
        <v>122</v>
      </c>
      <c r="E4090" s="74" t="s">
        <v>7</v>
      </c>
      <c r="F4090" s="74" t="s">
        <v>2920</v>
      </c>
      <c r="G4090" s="58">
        <v>2</v>
      </c>
      <c r="H4090" s="74">
        <v>62</v>
      </c>
      <c r="I4090" s="74">
        <v>693</v>
      </c>
    </row>
    <row r="4091" spans="1:9" ht="14.25" x14ac:dyDescent="0.45">
      <c r="A4091" s="74">
        <v>2624</v>
      </c>
      <c r="B4091" s="74">
        <v>53809</v>
      </c>
      <c r="C4091" s="75">
        <v>0</v>
      </c>
      <c r="D4091" s="74">
        <v>0</v>
      </c>
      <c r="E4091" s="74" t="s">
        <v>17</v>
      </c>
      <c r="F4091" s="74" t="s">
        <v>2913</v>
      </c>
      <c r="G4091" s="58">
        <v>0</v>
      </c>
      <c r="H4091" s="74">
        <v>60</v>
      </c>
      <c r="I4091" s="74">
        <v>888</v>
      </c>
    </row>
    <row r="4092" spans="1:9" ht="14.25" x14ac:dyDescent="0.45">
      <c r="A4092" s="74">
        <v>2625</v>
      </c>
      <c r="B4092" s="74">
        <v>44602</v>
      </c>
      <c r="C4092" s="75">
        <v>124</v>
      </c>
      <c r="D4092" s="74">
        <v>122</v>
      </c>
      <c r="E4092" s="74" t="s">
        <v>7</v>
      </c>
      <c r="F4092" s="74" t="s">
        <v>2912</v>
      </c>
      <c r="G4092" s="58">
        <v>4</v>
      </c>
      <c r="H4092" s="74">
        <v>59</v>
      </c>
      <c r="I4092" s="74">
        <v>2724</v>
      </c>
    </row>
    <row r="4093" spans="1:9" ht="14.25" x14ac:dyDescent="0.45">
      <c r="A4093" s="74">
        <v>2626</v>
      </c>
      <c r="B4093" s="74">
        <v>23376</v>
      </c>
      <c r="C4093" s="75">
        <v>126</v>
      </c>
      <c r="D4093" s="74">
        <v>115</v>
      </c>
      <c r="E4093" s="74" t="s">
        <v>8</v>
      </c>
      <c r="F4093" s="74" t="s">
        <v>2911</v>
      </c>
      <c r="G4093" s="58">
        <v>1</v>
      </c>
      <c r="H4093" s="74">
        <v>59</v>
      </c>
      <c r="I4093" s="74">
        <v>2440</v>
      </c>
    </row>
    <row r="4094" spans="1:9" ht="14.25" x14ac:dyDescent="0.45">
      <c r="A4094" s="74">
        <v>2627</v>
      </c>
      <c r="B4094" s="74">
        <v>23786</v>
      </c>
      <c r="C4094" s="75">
        <v>27</v>
      </c>
      <c r="D4094" s="74">
        <v>46</v>
      </c>
      <c r="E4094" s="74" t="s">
        <v>12</v>
      </c>
      <c r="F4094" s="74" t="s">
        <v>2910</v>
      </c>
      <c r="G4094" s="58">
        <v>2</v>
      </c>
      <c r="H4094" s="74">
        <v>60</v>
      </c>
      <c r="I4094" s="74">
        <v>2184</v>
      </c>
    </row>
    <row r="4095" spans="1:9" ht="14.25" x14ac:dyDescent="0.45">
      <c r="A4095" s="74">
        <v>2628</v>
      </c>
      <c r="B4095" s="74">
        <v>37731</v>
      </c>
      <c r="C4095" s="75">
        <v>111</v>
      </c>
      <c r="D4095" s="74">
        <v>98</v>
      </c>
      <c r="E4095" s="74" t="s">
        <v>15</v>
      </c>
      <c r="F4095" s="74" t="s">
        <v>2909</v>
      </c>
      <c r="G4095" s="58">
        <v>16</v>
      </c>
      <c r="H4095" s="74">
        <v>62</v>
      </c>
      <c r="I4095" s="74">
        <v>1376</v>
      </c>
    </row>
    <row r="4096" spans="1:9" ht="14.25" x14ac:dyDescent="0.45">
      <c r="A4096" s="74">
        <v>2629</v>
      </c>
      <c r="B4096" s="74">
        <v>15403</v>
      </c>
      <c r="C4096" s="75">
        <v>102</v>
      </c>
      <c r="D4096" s="74">
        <v>153</v>
      </c>
      <c r="E4096" s="74" t="s">
        <v>12</v>
      </c>
      <c r="F4096" s="74" t="s">
        <v>2908</v>
      </c>
      <c r="G4096" s="58">
        <v>15</v>
      </c>
      <c r="H4096" s="74">
        <v>62</v>
      </c>
      <c r="I4096" s="74">
        <v>1951</v>
      </c>
    </row>
    <row r="4097" spans="1:9" ht="14.25" x14ac:dyDescent="0.45">
      <c r="A4097" s="74">
        <v>2629</v>
      </c>
      <c r="B4097" s="74">
        <v>8812</v>
      </c>
      <c r="C4097" s="75">
        <v>19</v>
      </c>
      <c r="D4097" s="74">
        <v>65</v>
      </c>
      <c r="E4097" s="74" t="s">
        <v>12</v>
      </c>
      <c r="F4097" s="74" t="s">
        <v>2907</v>
      </c>
      <c r="G4097" s="58">
        <v>1</v>
      </c>
      <c r="H4097" s="74">
        <v>62</v>
      </c>
      <c r="I4097" s="74">
        <v>1951</v>
      </c>
    </row>
    <row r="4098" spans="1:9" ht="14.25" x14ac:dyDescent="0.45">
      <c r="A4098" s="74">
        <v>2630</v>
      </c>
      <c r="B4098" s="74">
        <v>3537</v>
      </c>
      <c r="C4098" s="75">
        <v>17.502478126500002</v>
      </c>
      <c r="D4098" s="74">
        <v>27</v>
      </c>
      <c r="E4098" s="74" t="s">
        <v>20</v>
      </c>
      <c r="F4098" s="74" t="s">
        <v>2906</v>
      </c>
      <c r="G4098" s="58">
        <v>2</v>
      </c>
      <c r="H4098" s="74">
        <v>60</v>
      </c>
      <c r="I4098" s="74">
        <v>1609</v>
      </c>
    </row>
    <row r="4099" spans="1:9" ht="14.25" x14ac:dyDescent="0.45">
      <c r="A4099" s="74">
        <v>2631</v>
      </c>
      <c r="B4099" s="74">
        <v>13428</v>
      </c>
      <c r="C4099" s="75">
        <v>102</v>
      </c>
      <c r="D4099" s="74">
        <v>100</v>
      </c>
      <c r="E4099" s="74" t="s">
        <v>12</v>
      </c>
      <c r="F4099" s="74" t="s">
        <v>2905</v>
      </c>
      <c r="G4099" s="58">
        <v>2</v>
      </c>
      <c r="H4099" s="74">
        <v>62</v>
      </c>
      <c r="I4099" s="74">
        <v>838</v>
      </c>
    </row>
    <row r="4100" spans="1:9" ht="14.25" x14ac:dyDescent="0.45">
      <c r="A4100" s="74">
        <v>2632</v>
      </c>
      <c r="B4100" s="74">
        <v>47918</v>
      </c>
      <c r="C4100" s="75">
        <v>18</v>
      </c>
      <c r="D4100" s="74">
        <v>150</v>
      </c>
      <c r="E4100" s="74" t="s">
        <v>8</v>
      </c>
      <c r="F4100" s="74" t="s">
        <v>2904</v>
      </c>
      <c r="G4100" s="58">
        <v>16</v>
      </c>
      <c r="H4100" s="74">
        <v>60</v>
      </c>
      <c r="I4100" s="74">
        <v>583</v>
      </c>
    </row>
    <row r="4101" spans="1:9" ht="14.25" x14ac:dyDescent="0.45">
      <c r="A4101" s="74">
        <v>2633</v>
      </c>
      <c r="B4101" s="74">
        <v>36417</v>
      </c>
      <c r="C4101" s="75">
        <v>0</v>
      </c>
      <c r="D4101" s="74">
        <v>0</v>
      </c>
      <c r="E4101" s="74" t="s">
        <v>9</v>
      </c>
      <c r="F4101" s="74" t="s">
        <v>2901</v>
      </c>
      <c r="G4101" s="58">
        <v>0</v>
      </c>
      <c r="H4101" s="74">
        <v>59</v>
      </c>
      <c r="I4101" s="74">
        <v>2221</v>
      </c>
    </row>
    <row r="4102" spans="1:9" ht="14.25" x14ac:dyDescent="0.45">
      <c r="A4102" s="74">
        <v>2634</v>
      </c>
      <c r="B4102" s="74">
        <v>53610</v>
      </c>
      <c r="C4102" s="75">
        <v>0</v>
      </c>
      <c r="D4102" s="74">
        <v>0</v>
      </c>
      <c r="E4102" s="74" t="s">
        <v>9</v>
      </c>
      <c r="F4102" s="74" t="s">
        <v>2900</v>
      </c>
      <c r="G4102" s="58">
        <v>10</v>
      </c>
      <c r="H4102" s="74">
        <v>59</v>
      </c>
      <c r="I4102" s="74">
        <v>2221</v>
      </c>
    </row>
    <row r="4103" spans="1:9" ht="14.25" x14ac:dyDescent="0.45">
      <c r="A4103" s="74">
        <v>2635</v>
      </c>
      <c r="B4103" s="74">
        <v>45453</v>
      </c>
      <c r="C4103" s="75">
        <v>50</v>
      </c>
      <c r="D4103" s="74">
        <v>60</v>
      </c>
      <c r="E4103" s="74" t="s">
        <v>8</v>
      </c>
      <c r="F4103" s="74" t="s">
        <v>2899</v>
      </c>
      <c r="G4103" s="58">
        <v>2</v>
      </c>
      <c r="H4103" s="74">
        <v>61</v>
      </c>
      <c r="I4103" s="74">
        <v>2051</v>
      </c>
    </row>
    <row r="4104" spans="1:9" ht="14.25" x14ac:dyDescent="0.45">
      <c r="A4104" s="74">
        <v>2635</v>
      </c>
      <c r="B4104" s="74">
        <v>43523</v>
      </c>
      <c r="C4104" s="75">
        <v>82</v>
      </c>
      <c r="D4104" s="74">
        <v>60</v>
      </c>
      <c r="E4104" s="74" t="s">
        <v>8</v>
      </c>
      <c r="F4104" s="74" t="s">
        <v>2899</v>
      </c>
      <c r="G4104" s="58">
        <v>2</v>
      </c>
      <c r="H4104" s="74">
        <v>61</v>
      </c>
      <c r="I4104" s="74">
        <v>2051</v>
      </c>
    </row>
    <row r="4105" spans="1:9" ht="14.25" x14ac:dyDescent="0.45">
      <c r="A4105" s="74">
        <v>2636</v>
      </c>
      <c r="B4105" s="74">
        <v>13478</v>
      </c>
      <c r="C4105" s="75">
        <v>7</v>
      </c>
      <c r="D4105" s="74">
        <v>45</v>
      </c>
      <c r="E4105" s="74" t="s">
        <v>14</v>
      </c>
      <c r="F4105" s="74" t="s">
        <v>2898</v>
      </c>
      <c r="G4105" s="58">
        <v>15</v>
      </c>
      <c r="H4105" s="74">
        <v>62</v>
      </c>
      <c r="I4105" s="74">
        <v>327</v>
      </c>
    </row>
    <row r="4106" spans="1:9" ht="14.25" x14ac:dyDescent="0.45">
      <c r="A4106" s="74">
        <v>2637</v>
      </c>
      <c r="B4106" s="74">
        <v>15628</v>
      </c>
      <c r="C4106" s="75">
        <v>60</v>
      </c>
      <c r="D4106" s="74">
        <v>205</v>
      </c>
      <c r="E4106" s="74" t="s">
        <v>8</v>
      </c>
      <c r="F4106" s="74" t="s">
        <v>2895</v>
      </c>
      <c r="G4106" s="58">
        <v>25</v>
      </c>
      <c r="H4106" s="74">
        <v>61</v>
      </c>
      <c r="I4106" s="74">
        <v>846</v>
      </c>
    </row>
    <row r="4107" spans="1:9" ht="14.25" x14ac:dyDescent="0.45">
      <c r="A4107" s="74">
        <v>2638</v>
      </c>
      <c r="B4107" s="74">
        <v>28392</v>
      </c>
      <c r="C4107" s="75">
        <v>0</v>
      </c>
      <c r="D4107" s="74">
        <v>0</v>
      </c>
      <c r="E4107" s="74" t="s">
        <v>10</v>
      </c>
      <c r="F4107" s="74" t="s">
        <v>2894</v>
      </c>
      <c r="G4107" s="58">
        <v>0</v>
      </c>
      <c r="H4107" s="74">
        <v>59</v>
      </c>
      <c r="I4107" s="74">
        <v>1892</v>
      </c>
    </row>
    <row r="4108" spans="1:9" ht="14.25" x14ac:dyDescent="0.45">
      <c r="A4108" s="74">
        <v>2639</v>
      </c>
      <c r="B4108" s="74">
        <v>5381</v>
      </c>
      <c r="C4108" s="75">
        <v>115</v>
      </c>
      <c r="D4108" s="74">
        <v>243</v>
      </c>
      <c r="E4108" s="74" t="s">
        <v>9</v>
      </c>
      <c r="F4108" s="74" t="s">
        <v>2891</v>
      </c>
      <c r="G4108" s="58">
        <v>26</v>
      </c>
      <c r="H4108" s="74">
        <v>61</v>
      </c>
      <c r="I4108" s="74">
        <v>1867</v>
      </c>
    </row>
    <row r="4109" spans="1:9" ht="14.25" x14ac:dyDescent="0.45">
      <c r="A4109" s="74">
        <v>2639</v>
      </c>
      <c r="B4109" s="74">
        <v>34650</v>
      </c>
      <c r="C4109" s="75">
        <v>109</v>
      </c>
      <c r="D4109" s="74">
        <v>220</v>
      </c>
      <c r="E4109" s="74" t="s">
        <v>9</v>
      </c>
      <c r="F4109" s="74" t="s">
        <v>2890</v>
      </c>
      <c r="G4109" s="58">
        <v>26</v>
      </c>
      <c r="H4109" s="74">
        <v>61</v>
      </c>
      <c r="I4109" s="74">
        <v>1867</v>
      </c>
    </row>
    <row r="4110" spans="1:9" ht="14.25" x14ac:dyDescent="0.45">
      <c r="A4110" s="74">
        <v>2639</v>
      </c>
      <c r="B4110" s="74">
        <v>30083</v>
      </c>
      <c r="C4110" s="75">
        <v>179</v>
      </c>
      <c r="D4110" s="74">
        <v>364</v>
      </c>
      <c r="E4110" s="74" t="s">
        <v>9</v>
      </c>
      <c r="F4110" s="74" t="s">
        <v>2890</v>
      </c>
      <c r="G4110" s="58">
        <v>26</v>
      </c>
      <c r="H4110" s="74">
        <v>61</v>
      </c>
      <c r="I4110" s="74">
        <v>1867</v>
      </c>
    </row>
    <row r="4111" spans="1:9" ht="14.25" x14ac:dyDescent="0.45">
      <c r="A4111" s="74">
        <v>2640</v>
      </c>
      <c r="B4111" s="74">
        <v>13330</v>
      </c>
      <c r="C4111" s="75">
        <v>22</v>
      </c>
      <c r="D4111" s="74">
        <v>96</v>
      </c>
      <c r="E4111" s="74" t="s">
        <v>9</v>
      </c>
      <c r="F4111" s="74" t="s">
        <v>2889</v>
      </c>
      <c r="G4111" s="58">
        <v>5</v>
      </c>
      <c r="H4111" s="74">
        <v>60</v>
      </c>
      <c r="I4111" s="74">
        <v>551</v>
      </c>
    </row>
    <row r="4112" spans="1:9" ht="14.25" x14ac:dyDescent="0.45">
      <c r="A4112" s="74">
        <v>2641</v>
      </c>
      <c r="B4112" s="74">
        <v>18488</v>
      </c>
      <c r="C4112" s="75">
        <v>171.33904760199999</v>
      </c>
      <c r="D4112" s="74">
        <v>244</v>
      </c>
      <c r="E4112" s="74" t="s">
        <v>13</v>
      </c>
      <c r="F4112" s="74" t="s">
        <v>2886</v>
      </c>
      <c r="G4112" s="58">
        <v>2</v>
      </c>
      <c r="H4112" s="74">
        <v>59</v>
      </c>
      <c r="I4112" s="74">
        <v>2422</v>
      </c>
    </row>
    <row r="4113" spans="1:9" ht="14.25" x14ac:dyDescent="0.45">
      <c r="A4113" s="74">
        <v>2643</v>
      </c>
      <c r="B4113" s="74">
        <v>20858</v>
      </c>
      <c r="C4113" s="75">
        <v>112</v>
      </c>
      <c r="D4113" s="74">
        <v>120</v>
      </c>
      <c r="E4113" s="74" t="s">
        <v>13</v>
      </c>
      <c r="F4113" s="74" t="s">
        <v>2884</v>
      </c>
      <c r="G4113" s="58">
        <v>2</v>
      </c>
      <c r="H4113" s="74">
        <v>61</v>
      </c>
      <c r="I4113" s="74">
        <v>1373</v>
      </c>
    </row>
    <row r="4114" spans="1:9" ht="14.25" x14ac:dyDescent="0.45">
      <c r="A4114" s="74">
        <v>2643</v>
      </c>
      <c r="B4114" s="74">
        <v>15631</v>
      </c>
      <c r="C4114" s="75">
        <v>44</v>
      </c>
      <c r="D4114" s="74">
        <v>58</v>
      </c>
      <c r="E4114" s="74" t="s">
        <v>13</v>
      </c>
      <c r="F4114" s="74" t="s">
        <v>2884</v>
      </c>
      <c r="G4114" s="58">
        <v>16</v>
      </c>
      <c r="H4114" s="74">
        <v>61</v>
      </c>
      <c r="I4114" s="74">
        <v>1373</v>
      </c>
    </row>
    <row r="4115" spans="1:9" ht="14.25" x14ac:dyDescent="0.45">
      <c r="A4115" s="74">
        <v>2643</v>
      </c>
      <c r="B4115" s="74">
        <v>2405</v>
      </c>
      <c r="C4115" s="75">
        <v>47</v>
      </c>
      <c r="D4115" s="74">
        <v>62</v>
      </c>
      <c r="E4115" s="74" t="s">
        <v>13</v>
      </c>
      <c r="F4115" s="74" t="s">
        <v>2884</v>
      </c>
      <c r="G4115" s="58">
        <v>16</v>
      </c>
      <c r="H4115" s="74">
        <v>61</v>
      </c>
      <c r="I4115" s="74">
        <v>1373</v>
      </c>
    </row>
    <row r="4116" spans="1:9" ht="14.25" x14ac:dyDescent="0.45">
      <c r="A4116" s="74">
        <v>2644</v>
      </c>
      <c r="B4116" s="74">
        <v>19547</v>
      </c>
      <c r="C4116" s="75">
        <v>92</v>
      </c>
      <c r="D4116" s="74">
        <v>108</v>
      </c>
      <c r="E4116" s="74" t="s">
        <v>9</v>
      </c>
      <c r="F4116" s="74" t="s">
        <v>2879</v>
      </c>
      <c r="G4116" s="58">
        <v>25</v>
      </c>
      <c r="H4116" s="74">
        <v>60</v>
      </c>
      <c r="I4116" s="74">
        <v>363</v>
      </c>
    </row>
    <row r="4117" spans="1:9" ht="14.25" x14ac:dyDescent="0.45">
      <c r="A4117" s="74">
        <v>2645</v>
      </c>
      <c r="B4117" s="74">
        <v>44111</v>
      </c>
      <c r="C4117" s="75">
        <v>113</v>
      </c>
      <c r="D4117" s="74">
        <v>110</v>
      </c>
      <c r="E4117" s="74" t="s">
        <v>9</v>
      </c>
      <c r="F4117" s="74" t="s">
        <v>2878</v>
      </c>
      <c r="G4117" s="58">
        <v>16</v>
      </c>
      <c r="H4117" s="74">
        <v>60</v>
      </c>
      <c r="I4117" s="74">
        <v>1983</v>
      </c>
    </row>
    <row r="4118" spans="1:9" ht="14.25" x14ac:dyDescent="0.45">
      <c r="A4118" s="74">
        <v>2646</v>
      </c>
      <c r="B4118" s="74">
        <v>48330</v>
      </c>
      <c r="C4118" s="75">
        <v>117</v>
      </c>
      <c r="D4118" s="74">
        <v>187</v>
      </c>
      <c r="E4118" s="74" t="s">
        <v>9</v>
      </c>
      <c r="F4118" s="74" t="s">
        <v>2874</v>
      </c>
      <c r="G4118" s="58">
        <v>25</v>
      </c>
      <c r="H4118" s="74">
        <v>60</v>
      </c>
      <c r="I4118" s="74">
        <v>89</v>
      </c>
    </row>
    <row r="4119" spans="1:9" ht="14.25" x14ac:dyDescent="0.45">
      <c r="A4119" s="74">
        <v>2647</v>
      </c>
      <c r="B4119" s="74">
        <v>12183</v>
      </c>
      <c r="C4119" s="75">
        <v>188</v>
      </c>
      <c r="D4119" s="74">
        <v>120</v>
      </c>
      <c r="E4119" s="74" t="s">
        <v>9</v>
      </c>
      <c r="F4119" s="74" t="s">
        <v>2871</v>
      </c>
      <c r="G4119" s="58">
        <v>1</v>
      </c>
      <c r="H4119" s="74">
        <v>60</v>
      </c>
      <c r="I4119" s="74">
        <v>2107</v>
      </c>
    </row>
    <row r="4120" spans="1:9" ht="14.25" x14ac:dyDescent="0.45">
      <c r="A4120" s="74">
        <v>2648</v>
      </c>
      <c r="B4120" s="74">
        <v>35355</v>
      </c>
      <c r="C4120" s="75">
        <v>39</v>
      </c>
      <c r="D4120" s="74">
        <v>85</v>
      </c>
      <c r="E4120" s="74" t="s">
        <v>9</v>
      </c>
      <c r="F4120" s="74" t="s">
        <v>2870</v>
      </c>
      <c r="G4120" s="58">
        <v>16</v>
      </c>
      <c r="H4120" s="74">
        <v>62</v>
      </c>
      <c r="I4120" s="74">
        <v>698</v>
      </c>
    </row>
    <row r="4121" spans="1:9" ht="14.25" x14ac:dyDescent="0.45">
      <c r="A4121" s="74">
        <v>2649</v>
      </c>
      <c r="B4121" s="74">
        <v>1542</v>
      </c>
      <c r="C4121" s="75">
        <v>234</v>
      </c>
      <c r="D4121" s="74">
        <v>120</v>
      </c>
      <c r="E4121" s="74" t="s">
        <v>9</v>
      </c>
      <c r="F4121" s="74" t="s">
        <v>2869</v>
      </c>
      <c r="G4121" s="58">
        <v>2</v>
      </c>
      <c r="H4121" s="74">
        <v>62</v>
      </c>
      <c r="I4121" s="74">
        <v>305</v>
      </c>
    </row>
    <row r="4122" spans="1:9" ht="14.25" x14ac:dyDescent="0.45">
      <c r="A4122" s="74">
        <v>2650</v>
      </c>
      <c r="B4122" s="74">
        <v>8499</v>
      </c>
      <c r="C4122" s="75">
        <v>135</v>
      </c>
      <c r="D4122" s="74">
        <v>240</v>
      </c>
      <c r="E4122" s="74" t="s">
        <v>13</v>
      </c>
      <c r="F4122" s="74" t="s">
        <v>2867</v>
      </c>
      <c r="G4122" s="58">
        <v>24</v>
      </c>
      <c r="H4122" s="74">
        <v>60</v>
      </c>
      <c r="I4122" s="74">
        <v>1941</v>
      </c>
    </row>
    <row r="4123" spans="1:9" ht="14.25" x14ac:dyDescent="0.45">
      <c r="A4123" s="74">
        <v>2650</v>
      </c>
      <c r="B4123" s="74">
        <v>70217</v>
      </c>
      <c r="C4123" s="75">
        <v>156.85696836899999</v>
      </c>
      <c r="D4123" s="74">
        <v>0</v>
      </c>
      <c r="E4123" s="74" t="s">
        <v>13</v>
      </c>
      <c r="F4123" s="74" t="s">
        <v>2867</v>
      </c>
      <c r="G4123" s="58">
        <v>0</v>
      </c>
      <c r="H4123" s="74">
        <v>63</v>
      </c>
      <c r="I4123" s="74">
        <v>21</v>
      </c>
    </row>
    <row r="4124" spans="1:9" ht="14.25" x14ac:dyDescent="0.45">
      <c r="A4124" s="74">
        <v>2651</v>
      </c>
      <c r="B4124" s="74">
        <v>46033</v>
      </c>
      <c r="C4124" s="75">
        <v>4</v>
      </c>
      <c r="D4124" s="74">
        <v>121</v>
      </c>
      <c r="E4124" s="74" t="s">
        <v>7</v>
      </c>
      <c r="F4124" s="74" t="s">
        <v>2866</v>
      </c>
      <c r="G4124" s="58">
        <v>25</v>
      </c>
      <c r="H4124" s="74">
        <v>60</v>
      </c>
      <c r="I4124" s="74">
        <v>363</v>
      </c>
    </row>
    <row r="4125" spans="1:9" ht="14.25" x14ac:dyDescent="0.45">
      <c r="A4125" s="74">
        <v>2652</v>
      </c>
      <c r="B4125" s="74">
        <v>1134</v>
      </c>
      <c r="C4125" s="75">
        <v>78.244350945700006</v>
      </c>
      <c r="D4125" s="74">
        <v>81</v>
      </c>
      <c r="E4125" s="74" t="s">
        <v>14</v>
      </c>
      <c r="F4125" s="74" t="s">
        <v>2859</v>
      </c>
      <c r="G4125" s="58">
        <v>2</v>
      </c>
      <c r="H4125" s="74">
        <v>62</v>
      </c>
      <c r="I4125" s="74">
        <v>364</v>
      </c>
    </row>
    <row r="4126" spans="1:9" ht="14.25" x14ac:dyDescent="0.45">
      <c r="A4126" s="74">
        <v>2653</v>
      </c>
      <c r="B4126" s="74">
        <v>36041</v>
      </c>
      <c r="C4126" s="75">
        <v>159</v>
      </c>
      <c r="D4126" s="74">
        <v>120</v>
      </c>
      <c r="E4126" s="74" t="s">
        <v>9</v>
      </c>
      <c r="F4126" s="74" t="s">
        <v>2858</v>
      </c>
      <c r="G4126" s="58">
        <v>2</v>
      </c>
      <c r="H4126" s="74">
        <v>60</v>
      </c>
      <c r="I4126" s="74">
        <v>262</v>
      </c>
    </row>
    <row r="4127" spans="1:9" ht="14.25" x14ac:dyDescent="0.45">
      <c r="A4127" s="74">
        <v>2653</v>
      </c>
      <c r="B4127" s="74">
        <v>30827</v>
      </c>
      <c r="C4127" s="75">
        <v>150</v>
      </c>
      <c r="D4127" s="74">
        <v>120</v>
      </c>
      <c r="E4127" s="74" t="s">
        <v>9</v>
      </c>
      <c r="F4127" s="74" t="s">
        <v>2858</v>
      </c>
      <c r="G4127" s="58">
        <v>2</v>
      </c>
      <c r="H4127" s="74">
        <v>60</v>
      </c>
      <c r="I4127" s="74">
        <v>262</v>
      </c>
    </row>
    <row r="4128" spans="1:9" ht="14.25" x14ac:dyDescent="0.45">
      <c r="A4128" s="74">
        <v>2654</v>
      </c>
      <c r="B4128" s="74">
        <v>45822</v>
      </c>
      <c r="C4128" s="75">
        <v>152</v>
      </c>
      <c r="D4128" s="74">
        <v>120</v>
      </c>
      <c r="E4128" s="74" t="s">
        <v>9</v>
      </c>
      <c r="F4128" s="74" t="s">
        <v>2854</v>
      </c>
      <c r="G4128" s="58">
        <v>2</v>
      </c>
      <c r="H4128" s="74">
        <v>61</v>
      </c>
      <c r="I4128" s="74">
        <v>2585</v>
      </c>
    </row>
    <row r="4129" spans="1:9" ht="14.25" x14ac:dyDescent="0.45">
      <c r="A4129" s="74">
        <v>2655</v>
      </c>
      <c r="B4129" s="74">
        <v>50748</v>
      </c>
      <c r="C4129" s="75">
        <v>8</v>
      </c>
      <c r="D4129" s="74">
        <v>82</v>
      </c>
      <c r="E4129" s="74" t="s">
        <v>10</v>
      </c>
      <c r="F4129" s="74" t="s">
        <v>2853</v>
      </c>
      <c r="G4129" s="58">
        <v>3</v>
      </c>
      <c r="H4129" s="74">
        <v>60</v>
      </c>
      <c r="I4129" s="74">
        <v>536</v>
      </c>
    </row>
    <row r="4130" spans="1:9" ht="14.25" x14ac:dyDescent="0.45">
      <c r="A4130" s="74">
        <v>2656</v>
      </c>
      <c r="B4130" s="74">
        <v>41388</v>
      </c>
      <c r="C4130" s="75">
        <v>188</v>
      </c>
      <c r="D4130" s="74">
        <v>120</v>
      </c>
      <c r="E4130" s="74" t="s">
        <v>7</v>
      </c>
      <c r="F4130" s="74" t="s">
        <v>2852</v>
      </c>
      <c r="G4130" s="58">
        <v>2</v>
      </c>
      <c r="H4130" s="74">
        <v>61</v>
      </c>
      <c r="I4130" s="74">
        <v>127</v>
      </c>
    </row>
    <row r="4131" spans="1:9" ht="14.25" x14ac:dyDescent="0.45">
      <c r="A4131" s="74">
        <v>2657</v>
      </c>
      <c r="B4131" s="74">
        <v>9629</v>
      </c>
      <c r="C4131" s="75">
        <v>0</v>
      </c>
      <c r="D4131" s="74">
        <v>0</v>
      </c>
      <c r="E4131" s="74" t="s">
        <v>9</v>
      </c>
      <c r="F4131" s="74" t="s">
        <v>2851</v>
      </c>
      <c r="G4131" s="58">
        <v>0</v>
      </c>
      <c r="H4131" s="74">
        <v>59</v>
      </c>
      <c r="I4131" s="74">
        <v>1894</v>
      </c>
    </row>
    <row r="4132" spans="1:9" ht="14.25" x14ac:dyDescent="0.45">
      <c r="A4132" s="74">
        <v>2658</v>
      </c>
      <c r="B4132" s="74">
        <v>12250</v>
      </c>
      <c r="C4132" s="75">
        <v>0</v>
      </c>
      <c r="D4132" s="74">
        <v>0</v>
      </c>
      <c r="E4132" s="74" t="s">
        <v>13</v>
      </c>
      <c r="F4132" s="74" t="s">
        <v>2850</v>
      </c>
      <c r="G4132" s="58">
        <v>0</v>
      </c>
      <c r="H4132" s="74">
        <v>61</v>
      </c>
      <c r="I4132" s="74">
        <v>189</v>
      </c>
    </row>
    <row r="4133" spans="1:9" ht="14.25" x14ac:dyDescent="0.45">
      <c r="A4133" s="74">
        <v>2659</v>
      </c>
      <c r="B4133" s="74">
        <v>26559</v>
      </c>
      <c r="C4133" s="75">
        <v>90</v>
      </c>
      <c r="D4133" s="74">
        <v>120</v>
      </c>
      <c r="E4133" s="74" t="s">
        <v>13</v>
      </c>
      <c r="F4133" s="74" t="s">
        <v>2849</v>
      </c>
      <c r="G4133" s="58">
        <v>16</v>
      </c>
      <c r="H4133" s="74">
        <v>61</v>
      </c>
      <c r="I4133" s="74">
        <v>1373</v>
      </c>
    </row>
    <row r="4134" spans="1:9" ht="14.25" x14ac:dyDescent="0.45">
      <c r="A4134" s="74">
        <v>2660</v>
      </c>
      <c r="B4134" s="74">
        <v>12917</v>
      </c>
      <c r="C4134" s="75">
        <v>64</v>
      </c>
      <c r="D4134" s="74">
        <v>70</v>
      </c>
      <c r="E4134" s="74" t="s">
        <v>7</v>
      </c>
      <c r="F4134" s="74" t="s">
        <v>2846</v>
      </c>
      <c r="G4134" s="58">
        <v>17</v>
      </c>
      <c r="H4134" s="74">
        <v>62</v>
      </c>
      <c r="I4134" s="74">
        <v>857</v>
      </c>
    </row>
    <row r="4135" spans="1:9" ht="14.25" x14ac:dyDescent="0.45">
      <c r="A4135" s="74">
        <v>2660</v>
      </c>
      <c r="B4135" s="74">
        <v>74228</v>
      </c>
      <c r="C4135" s="75">
        <v>0</v>
      </c>
      <c r="D4135" s="74">
        <v>0</v>
      </c>
      <c r="E4135" s="74" t="s">
        <v>7</v>
      </c>
      <c r="F4135" s="74" t="s">
        <v>2846</v>
      </c>
      <c r="G4135" s="58">
        <v>0</v>
      </c>
      <c r="H4135" s="74">
        <v>0</v>
      </c>
      <c r="I4135" s="74">
        <v>0</v>
      </c>
    </row>
    <row r="4136" spans="1:9" ht="14.25" x14ac:dyDescent="0.45">
      <c r="A4136" s="74">
        <v>2661</v>
      </c>
      <c r="B4136" s="74">
        <v>12627</v>
      </c>
      <c r="C4136" s="75">
        <v>189</v>
      </c>
      <c r="D4136" s="74">
        <v>120</v>
      </c>
      <c r="E4136" s="74" t="s">
        <v>8</v>
      </c>
      <c r="F4136" s="74" t="s">
        <v>2836</v>
      </c>
      <c r="G4136" s="58">
        <v>2</v>
      </c>
      <c r="H4136" s="74">
        <v>59</v>
      </c>
      <c r="I4136" s="74">
        <v>2428</v>
      </c>
    </row>
    <row r="4137" spans="1:9" ht="14.25" x14ac:dyDescent="0.45">
      <c r="A4137" s="74">
        <v>2661</v>
      </c>
      <c r="B4137" s="74">
        <v>49340</v>
      </c>
      <c r="C4137" s="75">
        <v>153</v>
      </c>
      <c r="D4137" s="74">
        <v>120</v>
      </c>
      <c r="E4137" s="74" t="s">
        <v>8</v>
      </c>
      <c r="F4137" s="74" t="s">
        <v>2835</v>
      </c>
      <c r="G4137" s="58">
        <v>2</v>
      </c>
      <c r="H4137" s="74">
        <v>59</v>
      </c>
      <c r="I4137" s="74">
        <v>2428</v>
      </c>
    </row>
    <row r="4138" spans="1:9" ht="14.25" x14ac:dyDescent="0.45">
      <c r="A4138" s="74">
        <v>2662</v>
      </c>
      <c r="B4138" s="74">
        <v>10979</v>
      </c>
      <c r="C4138" s="75">
        <v>87</v>
      </c>
      <c r="D4138" s="74">
        <v>115</v>
      </c>
      <c r="E4138" s="74" t="s">
        <v>13</v>
      </c>
      <c r="F4138" s="74" t="s">
        <v>2834</v>
      </c>
      <c r="G4138" s="58">
        <v>2</v>
      </c>
      <c r="H4138" s="74">
        <v>61</v>
      </c>
      <c r="I4138" s="74">
        <v>1218</v>
      </c>
    </row>
    <row r="4139" spans="1:9" ht="14.25" x14ac:dyDescent="0.45">
      <c r="A4139" s="74">
        <v>2662</v>
      </c>
      <c r="B4139" s="74">
        <v>6441</v>
      </c>
      <c r="C4139" s="75">
        <v>111</v>
      </c>
      <c r="D4139" s="74">
        <v>115</v>
      </c>
      <c r="E4139" s="74" t="s">
        <v>13</v>
      </c>
      <c r="F4139" s="74" t="s">
        <v>2833</v>
      </c>
      <c r="G4139" s="58">
        <v>2</v>
      </c>
      <c r="H4139" s="74">
        <v>61</v>
      </c>
      <c r="I4139" s="74">
        <v>1218</v>
      </c>
    </row>
    <row r="4140" spans="1:9" ht="14.25" x14ac:dyDescent="0.45">
      <c r="A4140" s="74">
        <v>2663</v>
      </c>
      <c r="B4140" s="74">
        <v>31002</v>
      </c>
      <c r="C4140" s="75">
        <v>27</v>
      </c>
      <c r="D4140" s="74">
        <v>121</v>
      </c>
      <c r="E4140" s="74" t="s">
        <v>10</v>
      </c>
      <c r="F4140" s="74" t="s">
        <v>2832</v>
      </c>
      <c r="G4140" s="58">
        <v>2</v>
      </c>
      <c r="H4140" s="74">
        <v>61</v>
      </c>
      <c r="I4140" s="74">
        <v>1002</v>
      </c>
    </row>
    <row r="4141" spans="1:9" ht="14.25" x14ac:dyDescent="0.45">
      <c r="A4141" s="74">
        <v>2664</v>
      </c>
      <c r="B4141" s="74">
        <v>34716</v>
      </c>
      <c r="C4141" s="75">
        <v>0</v>
      </c>
      <c r="D4141" s="74">
        <v>0</v>
      </c>
      <c r="E4141" s="74" t="s">
        <v>9</v>
      </c>
      <c r="F4141" s="74" t="s">
        <v>2831</v>
      </c>
      <c r="G4141" s="58">
        <v>0</v>
      </c>
      <c r="H4141" s="74">
        <v>59</v>
      </c>
      <c r="I4141" s="74">
        <v>1936</v>
      </c>
    </row>
    <row r="4142" spans="1:9" ht="14.25" x14ac:dyDescent="0.45">
      <c r="A4142" s="74">
        <v>2665</v>
      </c>
      <c r="B4142" s="74">
        <v>52422</v>
      </c>
      <c r="C4142" s="75">
        <v>191</v>
      </c>
      <c r="D4142" s="74">
        <v>115</v>
      </c>
      <c r="E4142" s="74" t="s">
        <v>9</v>
      </c>
      <c r="F4142" s="74" t="s">
        <v>2828</v>
      </c>
      <c r="G4142" s="58">
        <v>1</v>
      </c>
      <c r="H4142" s="74">
        <v>60</v>
      </c>
      <c r="I4142" s="74">
        <v>2107</v>
      </c>
    </row>
    <row r="4143" spans="1:9" ht="14.25" x14ac:dyDescent="0.45">
      <c r="A4143" s="74">
        <v>2666</v>
      </c>
      <c r="B4143" s="74">
        <v>20746</v>
      </c>
      <c r="C4143" s="75">
        <v>28</v>
      </c>
      <c r="D4143" s="74">
        <v>76</v>
      </c>
      <c r="E4143" s="74" t="s">
        <v>8</v>
      </c>
      <c r="F4143" s="74" t="s">
        <v>2823</v>
      </c>
      <c r="G4143" s="58">
        <v>39</v>
      </c>
      <c r="H4143" s="74">
        <v>61</v>
      </c>
      <c r="I4143" s="74">
        <v>1633</v>
      </c>
    </row>
    <row r="4144" spans="1:9" ht="14.25" x14ac:dyDescent="0.45">
      <c r="A4144" s="74">
        <v>2667</v>
      </c>
      <c r="B4144" s="74">
        <v>36616</v>
      </c>
      <c r="C4144" s="75">
        <v>169</v>
      </c>
      <c r="D4144" s="74">
        <v>120</v>
      </c>
      <c r="E4144" s="74" t="s">
        <v>9</v>
      </c>
      <c r="F4144" s="74" t="s">
        <v>2822</v>
      </c>
      <c r="G4144" s="58">
        <v>2</v>
      </c>
      <c r="H4144" s="74">
        <v>60</v>
      </c>
      <c r="I4144" s="74">
        <v>2079</v>
      </c>
    </row>
    <row r="4145" spans="1:9" ht="14.25" x14ac:dyDescent="0.45">
      <c r="A4145" s="74">
        <v>2668</v>
      </c>
      <c r="B4145" s="74">
        <v>8819</v>
      </c>
      <c r="C4145" s="75">
        <v>115</v>
      </c>
      <c r="D4145" s="74">
        <v>120</v>
      </c>
      <c r="E4145" s="74" t="s">
        <v>9</v>
      </c>
      <c r="F4145" s="74" t="s">
        <v>2821</v>
      </c>
      <c r="G4145" s="58">
        <v>26</v>
      </c>
      <c r="H4145" s="74">
        <v>60</v>
      </c>
      <c r="I4145" s="74">
        <v>2079</v>
      </c>
    </row>
    <row r="4146" spans="1:9" ht="14.25" x14ac:dyDescent="0.45">
      <c r="A4146" s="74">
        <v>2669</v>
      </c>
      <c r="B4146" s="74">
        <v>49832</v>
      </c>
      <c r="C4146" s="75">
        <v>64</v>
      </c>
      <c r="D4146" s="74">
        <v>108</v>
      </c>
      <c r="E4146" s="74" t="s">
        <v>7</v>
      </c>
      <c r="F4146" s="74" t="s">
        <v>2820</v>
      </c>
      <c r="G4146" s="58">
        <v>26</v>
      </c>
      <c r="H4146" s="74">
        <v>59</v>
      </c>
      <c r="I4146" s="74">
        <v>1239</v>
      </c>
    </row>
    <row r="4147" spans="1:9" ht="14.25" x14ac:dyDescent="0.45">
      <c r="A4147" s="74">
        <v>2669</v>
      </c>
      <c r="B4147" s="74">
        <v>16952</v>
      </c>
      <c r="C4147" s="75">
        <v>25</v>
      </c>
      <c r="D4147" s="74">
        <v>40</v>
      </c>
      <c r="E4147" s="74" t="s">
        <v>7</v>
      </c>
      <c r="F4147" s="74" t="s">
        <v>2820</v>
      </c>
      <c r="G4147" s="58">
        <v>26</v>
      </c>
      <c r="H4147" s="74">
        <v>59</v>
      </c>
      <c r="I4147" s="74">
        <v>1239</v>
      </c>
    </row>
    <row r="4148" spans="1:9" ht="14.25" x14ac:dyDescent="0.45">
      <c r="A4148" s="74">
        <v>2670</v>
      </c>
      <c r="B4148" s="74">
        <v>30930</v>
      </c>
      <c r="C4148" s="75">
        <v>0</v>
      </c>
      <c r="D4148" s="74">
        <v>0</v>
      </c>
      <c r="E4148" s="74" t="s">
        <v>7</v>
      </c>
      <c r="F4148" s="74" t="s">
        <v>2819</v>
      </c>
      <c r="G4148" s="58">
        <v>0</v>
      </c>
      <c r="H4148" s="74">
        <v>61</v>
      </c>
      <c r="I4148" s="74">
        <v>1798</v>
      </c>
    </row>
    <row r="4149" spans="1:9" ht="14.25" x14ac:dyDescent="0.45">
      <c r="A4149" s="74">
        <v>2671</v>
      </c>
      <c r="B4149" s="74">
        <v>36289</v>
      </c>
      <c r="C4149" s="75">
        <v>204</v>
      </c>
      <c r="D4149" s="74">
        <v>240</v>
      </c>
      <c r="E4149" s="74" t="s">
        <v>9</v>
      </c>
      <c r="F4149" s="74" t="s">
        <v>2818</v>
      </c>
      <c r="G4149" s="58">
        <v>16</v>
      </c>
      <c r="H4149" s="74">
        <v>60</v>
      </c>
      <c r="I4149" s="74">
        <v>1088</v>
      </c>
    </row>
    <row r="4150" spans="1:9" ht="14.25" x14ac:dyDescent="0.45">
      <c r="A4150" s="74">
        <v>2672</v>
      </c>
      <c r="B4150" s="74">
        <v>47188</v>
      </c>
      <c r="C4150" s="75">
        <v>68</v>
      </c>
      <c r="D4150" s="74">
        <v>90</v>
      </c>
      <c r="E4150" s="74" t="s">
        <v>13</v>
      </c>
      <c r="F4150" s="74" t="s">
        <v>2817</v>
      </c>
      <c r="G4150" s="58">
        <v>2</v>
      </c>
      <c r="H4150" s="74">
        <v>60</v>
      </c>
      <c r="I4150" s="74">
        <v>2033</v>
      </c>
    </row>
    <row r="4151" spans="1:9" ht="14.25" x14ac:dyDescent="0.45">
      <c r="A4151" s="74">
        <v>2673</v>
      </c>
      <c r="B4151" s="74">
        <v>8142</v>
      </c>
      <c r="C4151" s="75">
        <v>73</v>
      </c>
      <c r="D4151" s="74">
        <v>165</v>
      </c>
      <c r="E4151" s="74" t="s">
        <v>8</v>
      </c>
      <c r="F4151" s="74" t="s">
        <v>2816</v>
      </c>
      <c r="G4151" s="58">
        <v>2</v>
      </c>
      <c r="H4151" s="74">
        <v>62</v>
      </c>
      <c r="I4151" s="74">
        <v>455</v>
      </c>
    </row>
    <row r="4152" spans="1:9" ht="14.25" x14ac:dyDescent="0.45">
      <c r="A4152" s="74">
        <v>2674</v>
      </c>
      <c r="B4152" s="74">
        <v>54193</v>
      </c>
      <c r="C4152" s="75">
        <v>42</v>
      </c>
      <c r="D4152" s="74">
        <v>108</v>
      </c>
      <c r="E4152" s="74" t="s">
        <v>13</v>
      </c>
      <c r="F4152" s="74" t="s">
        <v>2815</v>
      </c>
      <c r="G4152" s="58">
        <v>2</v>
      </c>
      <c r="H4152" s="74">
        <v>62</v>
      </c>
      <c r="I4152" s="74">
        <v>1588</v>
      </c>
    </row>
    <row r="4153" spans="1:9" ht="14.25" x14ac:dyDescent="0.45">
      <c r="A4153" s="74">
        <v>2675</v>
      </c>
      <c r="B4153" s="74">
        <v>8874</v>
      </c>
      <c r="C4153" s="75">
        <v>98</v>
      </c>
      <c r="D4153" s="74">
        <v>120</v>
      </c>
      <c r="E4153" s="74" t="s">
        <v>9</v>
      </c>
      <c r="F4153" s="74" t="s">
        <v>2814</v>
      </c>
      <c r="G4153" s="58">
        <v>2</v>
      </c>
      <c r="H4153" s="74">
        <v>60</v>
      </c>
      <c r="I4153" s="74">
        <v>2079</v>
      </c>
    </row>
    <row r="4154" spans="1:9" ht="14.25" x14ac:dyDescent="0.45">
      <c r="A4154" s="74">
        <v>2676</v>
      </c>
      <c r="B4154" s="74">
        <v>11888</v>
      </c>
      <c r="C4154" s="75">
        <v>55</v>
      </c>
      <c r="D4154" s="74">
        <v>120</v>
      </c>
      <c r="E4154" s="74" t="s">
        <v>9</v>
      </c>
      <c r="F4154" s="74" t="s">
        <v>2813</v>
      </c>
      <c r="G4154" s="58">
        <v>32</v>
      </c>
      <c r="H4154" s="74">
        <v>60</v>
      </c>
      <c r="I4154" s="74">
        <v>1377</v>
      </c>
    </row>
    <row r="4155" spans="1:9" ht="14.25" x14ac:dyDescent="0.45">
      <c r="A4155" s="74">
        <v>2677</v>
      </c>
      <c r="B4155" s="74">
        <v>25947</v>
      </c>
      <c r="C4155" s="75">
        <v>198</v>
      </c>
      <c r="D4155" s="74">
        <v>240</v>
      </c>
      <c r="E4155" s="74" t="s">
        <v>13</v>
      </c>
      <c r="F4155" s="74" t="s">
        <v>2812</v>
      </c>
      <c r="G4155" s="58">
        <v>2</v>
      </c>
      <c r="H4155" s="74">
        <v>60</v>
      </c>
      <c r="I4155" s="74">
        <v>2147</v>
      </c>
    </row>
    <row r="4156" spans="1:9" ht="14.25" x14ac:dyDescent="0.45">
      <c r="A4156" s="74">
        <v>2678</v>
      </c>
      <c r="B4156" s="74">
        <v>13111</v>
      </c>
      <c r="C4156" s="75">
        <v>137</v>
      </c>
      <c r="D4156" s="74">
        <v>120</v>
      </c>
      <c r="E4156" s="74" t="s">
        <v>8</v>
      </c>
      <c r="F4156" s="74" t="s">
        <v>2808</v>
      </c>
      <c r="G4156" s="58">
        <v>24</v>
      </c>
      <c r="H4156" s="74">
        <v>60</v>
      </c>
      <c r="I4156" s="74">
        <v>1620</v>
      </c>
    </row>
    <row r="4157" spans="1:9" ht="14.25" x14ac:dyDescent="0.45">
      <c r="A4157" s="74">
        <v>2679</v>
      </c>
      <c r="B4157" s="74">
        <v>32142</v>
      </c>
      <c r="C4157" s="75">
        <v>122</v>
      </c>
      <c r="D4157" s="74">
        <v>120</v>
      </c>
      <c r="E4157" s="74" t="s">
        <v>9</v>
      </c>
      <c r="F4157" s="74" t="s">
        <v>2807</v>
      </c>
      <c r="G4157" s="58">
        <v>16</v>
      </c>
      <c r="H4157" s="74">
        <v>61</v>
      </c>
      <c r="I4157" s="74">
        <v>162</v>
      </c>
    </row>
    <row r="4158" spans="1:9" ht="14.25" x14ac:dyDescent="0.45">
      <c r="A4158" s="74">
        <v>2680</v>
      </c>
      <c r="B4158" s="74">
        <v>6225</v>
      </c>
      <c r="C4158" s="75">
        <v>51</v>
      </c>
      <c r="D4158" s="74">
        <v>90</v>
      </c>
      <c r="E4158" s="74" t="s">
        <v>12</v>
      </c>
      <c r="F4158" s="74" t="s">
        <v>2806</v>
      </c>
      <c r="G4158" s="58">
        <v>4</v>
      </c>
      <c r="H4158" s="74">
        <v>61</v>
      </c>
      <c r="I4158" s="74">
        <v>1177</v>
      </c>
    </row>
    <row r="4159" spans="1:9" ht="14.25" x14ac:dyDescent="0.45">
      <c r="A4159" s="74">
        <v>2681</v>
      </c>
      <c r="B4159" s="74">
        <v>7363</v>
      </c>
      <c r="C4159" s="75">
        <v>7.2545427204499999</v>
      </c>
      <c r="D4159" s="74">
        <v>120</v>
      </c>
      <c r="E4159" s="74" t="s">
        <v>9</v>
      </c>
      <c r="F4159" s="74" t="s">
        <v>2805</v>
      </c>
      <c r="G4159" s="58">
        <v>15</v>
      </c>
      <c r="H4159" s="74">
        <v>60</v>
      </c>
      <c r="I4159" s="74">
        <v>1633</v>
      </c>
    </row>
    <row r="4160" spans="1:9" ht="14.25" x14ac:dyDescent="0.45">
      <c r="A4160" s="74">
        <v>2682</v>
      </c>
      <c r="B4160" s="74">
        <v>26485</v>
      </c>
      <c r="C4160" s="75">
        <v>132</v>
      </c>
      <c r="D4160" s="74">
        <v>120</v>
      </c>
      <c r="E4160" s="74" t="s">
        <v>13</v>
      </c>
      <c r="F4160" s="74" t="s">
        <v>2802</v>
      </c>
      <c r="G4160" s="58">
        <v>2</v>
      </c>
      <c r="H4160" s="74">
        <v>61</v>
      </c>
      <c r="I4160" s="74">
        <v>823</v>
      </c>
    </row>
    <row r="4161" spans="1:9" ht="14.25" x14ac:dyDescent="0.45">
      <c r="A4161" s="74">
        <v>2682</v>
      </c>
      <c r="B4161" s="74">
        <v>17256</v>
      </c>
      <c r="C4161" s="75">
        <v>158</v>
      </c>
      <c r="D4161" s="74">
        <v>120</v>
      </c>
      <c r="E4161" s="74" t="s">
        <v>13</v>
      </c>
      <c r="F4161" s="74" t="s">
        <v>2802</v>
      </c>
      <c r="G4161" s="58">
        <v>2</v>
      </c>
      <c r="H4161" s="74">
        <v>61</v>
      </c>
      <c r="I4161" s="74">
        <v>823</v>
      </c>
    </row>
    <row r="4162" spans="1:9" ht="14.25" x14ac:dyDescent="0.45">
      <c r="A4162" s="74">
        <v>2683</v>
      </c>
      <c r="B4162" s="74">
        <v>72509</v>
      </c>
      <c r="C4162" s="75">
        <v>156</v>
      </c>
      <c r="D4162" s="74">
        <v>200</v>
      </c>
      <c r="E4162" s="74" t="s">
        <v>8</v>
      </c>
      <c r="F4162" s="74" t="s">
        <v>2798</v>
      </c>
      <c r="G4162" s="58">
        <v>2</v>
      </c>
      <c r="H4162" s="74">
        <v>61</v>
      </c>
      <c r="I4162" s="74">
        <v>570</v>
      </c>
    </row>
    <row r="4163" spans="1:9" ht="14.25" x14ac:dyDescent="0.45">
      <c r="A4163" s="74">
        <v>2684</v>
      </c>
      <c r="B4163" s="74">
        <v>523</v>
      </c>
      <c r="C4163" s="75">
        <v>19</v>
      </c>
      <c r="D4163" s="74">
        <v>106</v>
      </c>
      <c r="E4163" s="74" t="s">
        <v>13</v>
      </c>
      <c r="F4163" s="74" t="s">
        <v>2797</v>
      </c>
      <c r="G4163" s="58">
        <v>32</v>
      </c>
      <c r="H4163" s="74">
        <v>62</v>
      </c>
      <c r="I4163" s="74">
        <v>1320</v>
      </c>
    </row>
    <row r="4164" spans="1:9" ht="14.25" x14ac:dyDescent="0.45">
      <c r="A4164" s="74">
        <v>2685</v>
      </c>
      <c r="B4164" s="74">
        <v>5817</v>
      </c>
      <c r="C4164" s="75">
        <v>0</v>
      </c>
      <c r="D4164" s="74">
        <v>0</v>
      </c>
      <c r="E4164" s="74" t="s">
        <v>14</v>
      </c>
      <c r="F4164" s="74" t="s">
        <v>2796</v>
      </c>
      <c r="G4164" s="58">
        <v>5</v>
      </c>
      <c r="H4164" s="74">
        <v>59</v>
      </c>
      <c r="I4164" s="74">
        <v>812</v>
      </c>
    </row>
    <row r="4165" spans="1:9" ht="14.25" x14ac:dyDescent="0.45">
      <c r="A4165" s="74">
        <v>2686</v>
      </c>
      <c r="B4165" s="74">
        <v>47109</v>
      </c>
      <c r="C4165" s="75">
        <v>150.70998707999999</v>
      </c>
      <c r="D4165" s="74">
        <v>206</v>
      </c>
      <c r="E4165" s="74" t="s">
        <v>13</v>
      </c>
      <c r="F4165" s="74" t="s">
        <v>2795</v>
      </c>
      <c r="G4165" s="58">
        <v>2</v>
      </c>
      <c r="H4165" s="74">
        <v>60</v>
      </c>
      <c r="I4165" s="74">
        <v>331</v>
      </c>
    </row>
    <row r="4166" spans="1:9" ht="14.25" x14ac:dyDescent="0.45">
      <c r="A4166" s="74">
        <v>2687</v>
      </c>
      <c r="B4166" s="74">
        <v>26031</v>
      </c>
      <c r="C4166" s="75">
        <v>139</v>
      </c>
      <c r="D4166" s="74">
        <v>120</v>
      </c>
      <c r="E4166" s="74" t="s">
        <v>9</v>
      </c>
      <c r="F4166" s="74" t="s">
        <v>2794</v>
      </c>
      <c r="G4166" s="58">
        <v>25</v>
      </c>
      <c r="H4166" s="74">
        <v>61</v>
      </c>
      <c r="I4166" s="74">
        <v>2585</v>
      </c>
    </row>
    <row r="4167" spans="1:9" ht="14.25" x14ac:dyDescent="0.45">
      <c r="A4167" s="74">
        <v>2688</v>
      </c>
      <c r="B4167" s="74">
        <v>29829</v>
      </c>
      <c r="C4167" s="75">
        <v>0</v>
      </c>
      <c r="D4167" s="74">
        <v>0</v>
      </c>
      <c r="E4167" s="74" t="s">
        <v>13</v>
      </c>
      <c r="F4167" s="74" t="s">
        <v>2793</v>
      </c>
      <c r="G4167" s="58">
        <v>0</v>
      </c>
      <c r="H4167" s="74">
        <v>61</v>
      </c>
      <c r="I4167" s="74">
        <v>2487</v>
      </c>
    </row>
    <row r="4168" spans="1:9" ht="14.25" x14ac:dyDescent="0.45">
      <c r="A4168" s="74">
        <v>2689</v>
      </c>
      <c r="B4168" s="74">
        <v>28149</v>
      </c>
      <c r="C4168" s="75">
        <v>118.121165809</v>
      </c>
      <c r="D4168" s="74">
        <v>124</v>
      </c>
      <c r="E4168" s="74" t="s">
        <v>9</v>
      </c>
      <c r="F4168" s="74" t="s">
        <v>2792</v>
      </c>
      <c r="G4168" s="58">
        <v>2</v>
      </c>
      <c r="H4168" s="74">
        <v>59</v>
      </c>
      <c r="I4168" s="74">
        <v>1280</v>
      </c>
    </row>
    <row r="4169" spans="1:9" ht="14.25" x14ac:dyDescent="0.45">
      <c r="A4169" s="74">
        <v>2690</v>
      </c>
      <c r="B4169" s="74">
        <v>53534</v>
      </c>
      <c r="C4169" s="75">
        <v>0</v>
      </c>
      <c r="D4169" s="74">
        <v>0</v>
      </c>
      <c r="E4169" s="74" t="s">
        <v>9</v>
      </c>
      <c r="F4169" s="74" t="s">
        <v>2791</v>
      </c>
      <c r="G4169" s="58">
        <v>0</v>
      </c>
      <c r="H4169" s="74">
        <v>59</v>
      </c>
      <c r="I4169" s="74">
        <v>656</v>
      </c>
    </row>
    <row r="4170" spans="1:9" ht="14.25" x14ac:dyDescent="0.45">
      <c r="A4170" s="74">
        <v>2691</v>
      </c>
      <c r="B4170" s="74">
        <v>26698</v>
      </c>
      <c r="C4170" s="75">
        <v>60</v>
      </c>
      <c r="D4170" s="74">
        <v>50</v>
      </c>
      <c r="E4170" s="74" t="s">
        <v>16</v>
      </c>
      <c r="F4170" s="74" t="s">
        <v>2790</v>
      </c>
      <c r="G4170" s="58">
        <v>2</v>
      </c>
      <c r="H4170" s="74">
        <v>61</v>
      </c>
      <c r="I4170" s="74">
        <v>639</v>
      </c>
    </row>
    <row r="4171" spans="1:9" ht="14.25" x14ac:dyDescent="0.45">
      <c r="A4171" s="74">
        <v>2691</v>
      </c>
      <c r="B4171" s="74">
        <v>42584</v>
      </c>
      <c r="C4171" s="75">
        <v>24</v>
      </c>
      <c r="D4171" s="74">
        <v>56</v>
      </c>
      <c r="E4171" s="74" t="s">
        <v>16</v>
      </c>
      <c r="F4171" s="74" t="s">
        <v>2790</v>
      </c>
      <c r="G4171" s="58">
        <v>2</v>
      </c>
      <c r="H4171" s="74">
        <v>61</v>
      </c>
      <c r="I4171" s="74">
        <v>639</v>
      </c>
    </row>
    <row r="4172" spans="1:9" ht="14.25" x14ac:dyDescent="0.45">
      <c r="A4172" s="74">
        <v>2692</v>
      </c>
      <c r="B4172" s="74">
        <v>18071</v>
      </c>
      <c r="C4172" s="75">
        <v>187</v>
      </c>
      <c r="D4172" s="74">
        <v>120</v>
      </c>
      <c r="E4172" s="74" t="s">
        <v>9</v>
      </c>
      <c r="F4172" s="74" t="s">
        <v>3776</v>
      </c>
      <c r="G4172" s="58">
        <v>2</v>
      </c>
      <c r="H4172" s="74">
        <v>62</v>
      </c>
      <c r="I4172" s="74">
        <v>820</v>
      </c>
    </row>
    <row r="4173" spans="1:9" ht="14.25" x14ac:dyDescent="0.45">
      <c r="A4173" s="74">
        <v>2693</v>
      </c>
      <c r="B4173" s="74">
        <v>34579</v>
      </c>
      <c r="C4173" s="75">
        <v>147</v>
      </c>
      <c r="D4173" s="74">
        <v>240</v>
      </c>
      <c r="E4173" s="74" t="s">
        <v>9</v>
      </c>
      <c r="F4173" s="74" t="s">
        <v>2789</v>
      </c>
      <c r="G4173" s="58">
        <v>25</v>
      </c>
      <c r="H4173" s="74">
        <v>61</v>
      </c>
      <c r="I4173" s="74">
        <v>897</v>
      </c>
    </row>
    <row r="4174" spans="1:9" ht="14.25" x14ac:dyDescent="0.45">
      <c r="A4174" s="74">
        <v>2694</v>
      </c>
      <c r="B4174" s="74">
        <v>49667</v>
      </c>
      <c r="C4174" s="75">
        <v>0</v>
      </c>
      <c r="D4174" s="74">
        <v>0</v>
      </c>
      <c r="E4174" s="74" t="s">
        <v>12</v>
      </c>
      <c r="F4174" s="74" t="s">
        <v>2784</v>
      </c>
      <c r="G4174" s="58">
        <v>0</v>
      </c>
      <c r="H4174" s="74">
        <v>59</v>
      </c>
      <c r="I4174" s="74">
        <v>1357</v>
      </c>
    </row>
    <row r="4175" spans="1:9" ht="14.25" x14ac:dyDescent="0.45">
      <c r="A4175" s="74">
        <v>2694</v>
      </c>
      <c r="B4175" s="74">
        <v>12719</v>
      </c>
      <c r="C4175" s="75">
        <v>10</v>
      </c>
      <c r="D4175" s="74">
        <v>17</v>
      </c>
      <c r="E4175" s="74" t="s">
        <v>12</v>
      </c>
      <c r="F4175" s="74" t="s">
        <v>2784</v>
      </c>
      <c r="G4175" s="58">
        <v>2</v>
      </c>
      <c r="H4175" s="74">
        <v>59</v>
      </c>
      <c r="I4175" s="74">
        <v>1357</v>
      </c>
    </row>
    <row r="4176" spans="1:9" ht="14.25" x14ac:dyDescent="0.45">
      <c r="A4176" s="74">
        <v>2695</v>
      </c>
      <c r="B4176" s="74">
        <v>70419</v>
      </c>
      <c r="C4176" s="75">
        <v>135</v>
      </c>
      <c r="D4176" s="74">
        <v>120</v>
      </c>
      <c r="E4176" s="74" t="s">
        <v>13</v>
      </c>
      <c r="F4176" s="74" t="s">
        <v>2783</v>
      </c>
      <c r="G4176" s="58">
        <v>2</v>
      </c>
      <c r="H4176" s="74">
        <v>62</v>
      </c>
      <c r="I4176" s="74">
        <v>1867</v>
      </c>
    </row>
    <row r="4177" spans="1:9" ht="14.25" x14ac:dyDescent="0.45">
      <c r="A4177" s="74">
        <v>2696</v>
      </c>
      <c r="B4177" s="74">
        <v>27758</v>
      </c>
      <c r="C4177" s="75">
        <v>124</v>
      </c>
      <c r="D4177" s="74">
        <v>120</v>
      </c>
      <c r="E4177" s="74" t="s">
        <v>14</v>
      </c>
      <c r="F4177" s="74" t="s">
        <v>2782</v>
      </c>
      <c r="G4177" s="58">
        <v>2</v>
      </c>
      <c r="H4177" s="74">
        <v>61</v>
      </c>
      <c r="I4177" s="74">
        <v>823</v>
      </c>
    </row>
    <row r="4178" spans="1:9" ht="14.25" x14ac:dyDescent="0.45">
      <c r="A4178" s="74">
        <v>2697</v>
      </c>
      <c r="B4178" s="74">
        <v>32447</v>
      </c>
      <c r="C4178" s="75">
        <v>34</v>
      </c>
      <c r="D4178" s="74">
        <v>100</v>
      </c>
      <c r="E4178" s="74" t="s">
        <v>13</v>
      </c>
      <c r="F4178" s="74" t="s">
        <v>2779</v>
      </c>
      <c r="G4178" s="58">
        <v>30</v>
      </c>
      <c r="H4178" s="74">
        <v>60</v>
      </c>
      <c r="I4178" s="74">
        <v>1412</v>
      </c>
    </row>
    <row r="4179" spans="1:9" ht="14.25" x14ac:dyDescent="0.45">
      <c r="A4179" s="74">
        <v>2697</v>
      </c>
      <c r="B4179" s="74">
        <v>51489</v>
      </c>
      <c r="C4179" s="75">
        <v>84.737195834900007</v>
      </c>
      <c r="D4179" s="74">
        <v>122</v>
      </c>
      <c r="E4179" s="74" t="s">
        <v>13</v>
      </c>
      <c r="F4179" s="74" t="s">
        <v>2779</v>
      </c>
      <c r="G4179" s="58">
        <v>24</v>
      </c>
      <c r="H4179" s="74">
        <v>60</v>
      </c>
      <c r="I4179" s="74">
        <v>1412</v>
      </c>
    </row>
    <row r="4180" spans="1:9" ht="14.25" x14ac:dyDescent="0.45">
      <c r="A4180" s="74">
        <v>2698</v>
      </c>
      <c r="B4180" s="74">
        <v>34020</v>
      </c>
      <c r="C4180" s="75">
        <v>0</v>
      </c>
      <c r="D4180" s="74">
        <v>0</v>
      </c>
      <c r="E4180" s="74" t="s">
        <v>9</v>
      </c>
      <c r="F4180" s="74" t="s">
        <v>2778</v>
      </c>
      <c r="G4180" s="58">
        <v>0</v>
      </c>
      <c r="H4180" s="74">
        <v>59</v>
      </c>
      <c r="I4180" s="74">
        <v>119</v>
      </c>
    </row>
    <row r="4181" spans="1:9" ht="14.25" x14ac:dyDescent="0.45">
      <c r="A4181" s="74">
        <v>2699</v>
      </c>
      <c r="B4181" s="74">
        <v>25276</v>
      </c>
      <c r="C4181" s="75">
        <v>99</v>
      </c>
      <c r="D4181" s="74">
        <v>124</v>
      </c>
      <c r="E4181" s="74" t="s">
        <v>9</v>
      </c>
      <c r="F4181" s="74" t="s">
        <v>2777</v>
      </c>
      <c r="G4181" s="58">
        <v>31</v>
      </c>
      <c r="H4181" s="74">
        <v>59</v>
      </c>
      <c r="I4181" s="74">
        <v>123</v>
      </c>
    </row>
    <row r="4182" spans="1:9" ht="14.25" x14ac:dyDescent="0.45">
      <c r="A4182" s="74">
        <v>2700</v>
      </c>
      <c r="B4182" s="74">
        <v>29104</v>
      </c>
      <c r="C4182" s="75">
        <v>122</v>
      </c>
      <c r="D4182" s="74">
        <v>124</v>
      </c>
      <c r="E4182" s="74" t="s">
        <v>8</v>
      </c>
      <c r="F4182" s="74" t="s">
        <v>2776</v>
      </c>
      <c r="G4182" s="58">
        <v>2</v>
      </c>
      <c r="H4182" s="74">
        <v>62</v>
      </c>
      <c r="I4182" s="74">
        <v>383</v>
      </c>
    </row>
    <row r="4183" spans="1:9" ht="14.25" x14ac:dyDescent="0.45">
      <c r="A4183" s="74">
        <v>2701</v>
      </c>
      <c r="B4183" s="74">
        <v>27701</v>
      </c>
      <c r="C4183" s="75">
        <v>213</v>
      </c>
      <c r="D4183" s="74">
        <v>125</v>
      </c>
      <c r="E4183" s="74" t="s">
        <v>13</v>
      </c>
      <c r="F4183" s="74" t="s">
        <v>2775</v>
      </c>
      <c r="G4183" s="58">
        <v>26</v>
      </c>
      <c r="H4183" s="74">
        <v>62</v>
      </c>
      <c r="I4183" s="74">
        <v>269</v>
      </c>
    </row>
    <row r="4184" spans="1:9" ht="14.25" x14ac:dyDescent="0.45">
      <c r="A4184" s="74">
        <v>2702</v>
      </c>
      <c r="B4184" s="74">
        <v>44417</v>
      </c>
      <c r="C4184" s="75">
        <v>50</v>
      </c>
      <c r="D4184" s="74">
        <v>122</v>
      </c>
      <c r="E4184" s="74" t="s">
        <v>13</v>
      </c>
      <c r="F4184" s="74" t="s">
        <v>2774</v>
      </c>
      <c r="G4184" s="58">
        <v>16</v>
      </c>
      <c r="H4184" s="74">
        <v>59</v>
      </c>
      <c r="I4184" s="74">
        <v>1756</v>
      </c>
    </row>
    <row r="4185" spans="1:9" ht="14.25" x14ac:dyDescent="0.45">
      <c r="A4185" s="74">
        <v>2703</v>
      </c>
      <c r="B4185" s="74">
        <v>23811</v>
      </c>
      <c r="C4185" s="75">
        <v>0</v>
      </c>
      <c r="D4185" s="74">
        <v>0</v>
      </c>
      <c r="E4185" s="74" t="s">
        <v>18</v>
      </c>
      <c r="F4185" s="74" t="s">
        <v>2773</v>
      </c>
      <c r="G4185" s="58">
        <v>0</v>
      </c>
      <c r="H4185" s="74">
        <v>64</v>
      </c>
      <c r="I4185" s="74">
        <v>658</v>
      </c>
    </row>
    <row r="4186" spans="1:9" ht="14.25" x14ac:dyDescent="0.45">
      <c r="A4186" s="74">
        <v>2703</v>
      </c>
      <c r="B4186" s="74">
        <v>23811</v>
      </c>
      <c r="C4186" s="75">
        <v>18</v>
      </c>
      <c r="D4186" s="74">
        <v>60</v>
      </c>
      <c r="E4186" s="74" t="s">
        <v>18</v>
      </c>
      <c r="F4186" s="74" t="s">
        <v>2773</v>
      </c>
      <c r="G4186" s="58">
        <v>5</v>
      </c>
      <c r="H4186" s="74">
        <v>61</v>
      </c>
      <c r="I4186" s="74">
        <v>1265</v>
      </c>
    </row>
    <row r="4187" spans="1:9" ht="14.25" x14ac:dyDescent="0.45">
      <c r="A4187" s="74">
        <v>2704</v>
      </c>
      <c r="B4187" s="74">
        <v>44607</v>
      </c>
      <c r="C4187" s="75">
        <v>154</v>
      </c>
      <c r="D4187" s="74">
        <v>215</v>
      </c>
      <c r="E4187" s="74" t="s">
        <v>13</v>
      </c>
      <c r="F4187" s="74" t="s">
        <v>2769</v>
      </c>
      <c r="G4187" s="58">
        <v>24</v>
      </c>
      <c r="H4187" s="74">
        <v>60</v>
      </c>
      <c r="I4187" s="74">
        <v>884</v>
      </c>
    </row>
    <row r="4188" spans="1:9" ht="14.25" x14ac:dyDescent="0.45">
      <c r="A4188" s="74">
        <v>2705</v>
      </c>
      <c r="B4188" s="74">
        <v>16012</v>
      </c>
      <c r="C4188" s="75">
        <v>340</v>
      </c>
      <c r="D4188" s="74">
        <v>240</v>
      </c>
      <c r="E4188" s="74" t="s">
        <v>9</v>
      </c>
      <c r="F4188" s="74" t="s">
        <v>2768</v>
      </c>
      <c r="G4188" s="58">
        <v>16</v>
      </c>
      <c r="H4188" s="74">
        <v>59</v>
      </c>
      <c r="I4188" s="74">
        <v>2747</v>
      </c>
    </row>
    <row r="4189" spans="1:9" ht="14.25" x14ac:dyDescent="0.45">
      <c r="A4189" s="74">
        <v>2706</v>
      </c>
      <c r="B4189" s="74">
        <v>42672</v>
      </c>
      <c r="C4189" s="75">
        <v>129</v>
      </c>
      <c r="D4189" s="74">
        <v>120</v>
      </c>
      <c r="E4189" s="74" t="s">
        <v>13</v>
      </c>
      <c r="F4189" s="74" t="s">
        <v>2765</v>
      </c>
      <c r="G4189" s="58">
        <v>2</v>
      </c>
      <c r="H4189" s="74">
        <v>61</v>
      </c>
      <c r="I4189" s="74">
        <v>1251</v>
      </c>
    </row>
    <row r="4190" spans="1:9" ht="14.25" x14ac:dyDescent="0.45">
      <c r="A4190" s="74">
        <v>2707</v>
      </c>
      <c r="B4190" s="74">
        <v>30659</v>
      </c>
      <c r="C4190" s="75">
        <v>1</v>
      </c>
      <c r="D4190" s="74">
        <v>9</v>
      </c>
      <c r="E4190" s="74" t="s">
        <v>11</v>
      </c>
      <c r="F4190" s="74" t="s">
        <v>2764</v>
      </c>
      <c r="G4190" s="58">
        <v>1</v>
      </c>
      <c r="H4190" s="74">
        <v>61</v>
      </c>
      <c r="I4190" s="74">
        <v>1932</v>
      </c>
    </row>
    <row r="4191" spans="1:9" ht="14.25" x14ac:dyDescent="0.45">
      <c r="A4191" s="74">
        <v>2708</v>
      </c>
      <c r="B4191" s="74">
        <v>40569</v>
      </c>
      <c r="C4191" s="75">
        <v>33</v>
      </c>
      <c r="D4191" s="74">
        <v>33</v>
      </c>
      <c r="E4191" s="74" t="s">
        <v>12</v>
      </c>
      <c r="F4191" s="74" t="s">
        <v>2763</v>
      </c>
      <c r="G4191" s="58">
        <v>18</v>
      </c>
      <c r="H4191" s="74">
        <v>59</v>
      </c>
      <c r="I4191" s="74">
        <v>1663</v>
      </c>
    </row>
    <row r="4192" spans="1:9" ht="14.25" x14ac:dyDescent="0.45">
      <c r="A4192" s="74">
        <v>2708</v>
      </c>
      <c r="B4192" s="74">
        <v>27329</v>
      </c>
      <c r="C4192" s="75">
        <v>82</v>
      </c>
      <c r="D4192" s="74">
        <v>82</v>
      </c>
      <c r="E4192" s="74" t="s">
        <v>12</v>
      </c>
      <c r="F4192" s="74" t="s">
        <v>2763</v>
      </c>
      <c r="G4192" s="58">
        <v>18</v>
      </c>
      <c r="H4192" s="74">
        <v>59</v>
      </c>
      <c r="I4192" s="74">
        <v>1663</v>
      </c>
    </row>
    <row r="4193" spans="1:9" ht="14.25" x14ac:dyDescent="0.45">
      <c r="A4193" s="74">
        <v>2708</v>
      </c>
      <c r="B4193" s="74">
        <v>63196</v>
      </c>
      <c r="C4193" s="75">
        <v>14</v>
      </c>
      <c r="D4193" s="74">
        <v>14</v>
      </c>
      <c r="E4193" s="74" t="s">
        <v>12</v>
      </c>
      <c r="F4193" s="74" t="s">
        <v>2763</v>
      </c>
      <c r="G4193" s="58">
        <v>18</v>
      </c>
      <c r="H4193" s="74">
        <v>59</v>
      </c>
      <c r="I4193" s="74">
        <v>1663</v>
      </c>
    </row>
    <row r="4194" spans="1:9" ht="14.25" x14ac:dyDescent="0.45">
      <c r="A4194" s="74">
        <v>2708</v>
      </c>
      <c r="B4194" s="74">
        <v>70758</v>
      </c>
      <c r="C4194" s="75">
        <v>26</v>
      </c>
      <c r="D4194" s="74">
        <v>26</v>
      </c>
      <c r="E4194" s="74" t="s">
        <v>12</v>
      </c>
      <c r="F4194" s="74" t="s">
        <v>2763</v>
      </c>
      <c r="G4194" s="58">
        <v>18</v>
      </c>
      <c r="H4194" s="74">
        <v>59</v>
      </c>
      <c r="I4194" s="74">
        <v>1663</v>
      </c>
    </row>
    <row r="4195" spans="1:9" ht="14.25" x14ac:dyDescent="0.45">
      <c r="A4195" s="74">
        <v>2708</v>
      </c>
      <c r="B4195" s="74">
        <v>70759</v>
      </c>
      <c r="C4195" s="75">
        <v>26</v>
      </c>
      <c r="D4195" s="74">
        <v>26</v>
      </c>
      <c r="E4195" s="74" t="s">
        <v>12</v>
      </c>
      <c r="F4195" s="74" t="s">
        <v>2763</v>
      </c>
      <c r="G4195" s="58">
        <v>18</v>
      </c>
      <c r="H4195" s="74">
        <v>59</v>
      </c>
      <c r="I4195" s="74">
        <v>1663</v>
      </c>
    </row>
    <row r="4196" spans="1:9" ht="14.25" x14ac:dyDescent="0.45">
      <c r="A4196" s="74">
        <v>2708</v>
      </c>
      <c r="B4196" s="74">
        <v>70760</v>
      </c>
      <c r="C4196" s="75">
        <v>0</v>
      </c>
      <c r="D4196" s="74">
        <v>0</v>
      </c>
      <c r="E4196" s="74" t="s">
        <v>12</v>
      </c>
      <c r="F4196" s="74" t="s">
        <v>2763</v>
      </c>
      <c r="G4196" s="58">
        <v>0</v>
      </c>
      <c r="H4196" s="74">
        <v>59</v>
      </c>
      <c r="I4196" s="74">
        <v>1663</v>
      </c>
    </row>
    <row r="4197" spans="1:9" ht="14.25" x14ac:dyDescent="0.45">
      <c r="A4197" s="74">
        <v>2709</v>
      </c>
      <c r="B4197" s="74">
        <v>33589</v>
      </c>
      <c r="C4197" s="75">
        <v>18.001172315000002</v>
      </c>
      <c r="D4197" s="74">
        <v>72</v>
      </c>
      <c r="E4197" s="74" t="s">
        <v>14</v>
      </c>
      <c r="F4197" s="74" t="s">
        <v>2760</v>
      </c>
      <c r="G4197" s="58">
        <v>17</v>
      </c>
      <c r="H4197" s="74">
        <v>62</v>
      </c>
      <c r="I4197" s="74">
        <v>237</v>
      </c>
    </row>
    <row r="4198" spans="1:9" ht="14.25" x14ac:dyDescent="0.45">
      <c r="A4198" s="74">
        <v>2710</v>
      </c>
      <c r="B4198" s="74">
        <v>17353</v>
      </c>
      <c r="C4198" s="75">
        <v>129</v>
      </c>
      <c r="D4198" s="74">
        <v>107</v>
      </c>
      <c r="E4198" s="74" t="s">
        <v>9</v>
      </c>
      <c r="F4198" s="74" t="s">
        <v>2587</v>
      </c>
      <c r="G4198" s="58">
        <v>22</v>
      </c>
      <c r="H4198" s="74">
        <v>60</v>
      </c>
      <c r="I4198" s="74">
        <v>2253</v>
      </c>
    </row>
    <row r="4199" spans="1:9" ht="14.25" x14ac:dyDescent="0.45">
      <c r="A4199" s="74">
        <v>2711</v>
      </c>
      <c r="B4199" s="74">
        <v>4011</v>
      </c>
      <c r="C4199" s="75">
        <v>53</v>
      </c>
      <c r="D4199" s="74">
        <v>94</v>
      </c>
      <c r="E4199" s="74" t="s">
        <v>8</v>
      </c>
      <c r="F4199" s="74" t="s">
        <v>850</v>
      </c>
      <c r="G4199" s="58">
        <v>32</v>
      </c>
      <c r="H4199" s="74">
        <v>59</v>
      </c>
      <c r="I4199" s="74">
        <v>153</v>
      </c>
    </row>
    <row r="4200" spans="1:9" ht="14.25" x14ac:dyDescent="0.45">
      <c r="A4200" s="74">
        <v>2712</v>
      </c>
      <c r="B4200" s="74">
        <v>11655</v>
      </c>
      <c r="C4200" s="75">
        <v>168</v>
      </c>
      <c r="D4200" s="74">
        <v>120</v>
      </c>
      <c r="E4200" s="74" t="s">
        <v>8</v>
      </c>
      <c r="F4200" s="74" t="s">
        <v>849</v>
      </c>
      <c r="G4200" s="58">
        <v>2</v>
      </c>
      <c r="H4200" s="74">
        <v>60</v>
      </c>
      <c r="I4200" s="74">
        <v>2128</v>
      </c>
    </row>
    <row r="4201" spans="1:9" ht="14.25" x14ac:dyDescent="0.45">
      <c r="A4201" s="74">
        <v>2713</v>
      </c>
      <c r="B4201" s="74">
        <v>22212</v>
      </c>
      <c r="C4201" s="75">
        <v>120</v>
      </c>
      <c r="D4201" s="74">
        <v>248</v>
      </c>
      <c r="E4201" s="74" t="s">
        <v>13</v>
      </c>
      <c r="F4201" s="74" t="s">
        <v>848</v>
      </c>
      <c r="G4201" s="58">
        <v>2</v>
      </c>
      <c r="H4201" s="74">
        <v>62</v>
      </c>
      <c r="I4201" s="74">
        <v>97</v>
      </c>
    </row>
    <row r="4202" spans="1:9" ht="14.25" x14ac:dyDescent="0.45">
      <c r="A4202" s="74">
        <v>2714</v>
      </c>
      <c r="B4202" s="74">
        <v>24639</v>
      </c>
      <c r="C4202" s="75">
        <v>233</v>
      </c>
      <c r="D4202" s="74">
        <v>210</v>
      </c>
      <c r="E4202" s="74" t="s">
        <v>9</v>
      </c>
      <c r="F4202" s="74" t="s">
        <v>847</v>
      </c>
      <c r="G4202" s="58">
        <v>4</v>
      </c>
      <c r="H4202" s="74">
        <v>61</v>
      </c>
      <c r="I4202" s="74">
        <v>824</v>
      </c>
    </row>
    <row r="4203" spans="1:9" ht="14.25" x14ac:dyDescent="0.45">
      <c r="A4203" s="74">
        <v>2715</v>
      </c>
      <c r="B4203" s="74">
        <v>20739</v>
      </c>
      <c r="C4203" s="75">
        <v>174.75502607000001</v>
      </c>
      <c r="D4203" s="74">
        <v>140</v>
      </c>
      <c r="E4203" s="74" t="s">
        <v>8</v>
      </c>
      <c r="F4203" s="74" t="s">
        <v>846</v>
      </c>
      <c r="G4203" s="58">
        <v>5</v>
      </c>
      <c r="H4203" s="74">
        <v>59</v>
      </c>
      <c r="I4203" s="74">
        <v>43</v>
      </c>
    </row>
    <row r="4204" spans="1:9" ht="14.25" x14ac:dyDescent="0.45">
      <c r="A4204" s="74">
        <v>2716</v>
      </c>
      <c r="B4204" s="74">
        <v>7451</v>
      </c>
      <c r="C4204" s="75">
        <v>66</v>
      </c>
      <c r="D4204" s="74">
        <v>85</v>
      </c>
      <c r="E4204" s="74" t="s">
        <v>9</v>
      </c>
      <c r="F4204" s="74" t="s">
        <v>845</v>
      </c>
      <c r="G4204" s="58">
        <v>2</v>
      </c>
      <c r="H4204" s="74">
        <v>59</v>
      </c>
      <c r="I4204" s="74">
        <v>2662</v>
      </c>
    </row>
    <row r="4205" spans="1:9" ht="14.25" x14ac:dyDescent="0.45">
      <c r="A4205" s="74">
        <v>2717</v>
      </c>
      <c r="B4205" s="74">
        <v>21512</v>
      </c>
      <c r="C4205" s="75">
        <v>112</v>
      </c>
      <c r="D4205" s="74">
        <v>120</v>
      </c>
      <c r="E4205" s="74" t="s">
        <v>8</v>
      </c>
      <c r="F4205" s="74" t="s">
        <v>844</v>
      </c>
      <c r="G4205" s="58">
        <v>2</v>
      </c>
      <c r="H4205" s="74">
        <v>59</v>
      </c>
      <c r="I4205" s="74">
        <v>2428</v>
      </c>
    </row>
    <row r="4206" spans="1:9" ht="14.25" x14ac:dyDescent="0.45">
      <c r="A4206" s="74">
        <v>2720</v>
      </c>
      <c r="B4206" s="74">
        <v>7122</v>
      </c>
      <c r="C4206" s="75">
        <v>76</v>
      </c>
      <c r="D4206" s="74">
        <v>244</v>
      </c>
      <c r="E4206" s="74" t="s">
        <v>13</v>
      </c>
      <c r="F4206" s="74" t="s">
        <v>841</v>
      </c>
      <c r="G4206" s="58">
        <v>24</v>
      </c>
      <c r="H4206" s="74">
        <v>59</v>
      </c>
      <c r="I4206" s="74">
        <v>2422</v>
      </c>
    </row>
    <row r="4207" spans="1:9" ht="14.25" x14ac:dyDescent="0.45">
      <c r="A4207" s="74">
        <v>2721</v>
      </c>
      <c r="B4207" s="74">
        <v>27426</v>
      </c>
      <c r="C4207" s="75">
        <v>106.516168433</v>
      </c>
      <c r="D4207" s="74">
        <v>115</v>
      </c>
      <c r="E4207" s="74" t="s">
        <v>8</v>
      </c>
      <c r="F4207" s="74" t="s">
        <v>840</v>
      </c>
      <c r="G4207" s="58">
        <v>24</v>
      </c>
      <c r="H4207" s="74">
        <v>60</v>
      </c>
      <c r="I4207" s="74">
        <v>1212</v>
      </c>
    </row>
    <row r="4208" spans="1:9" ht="14.25" x14ac:dyDescent="0.45">
      <c r="A4208" s="74">
        <v>2722</v>
      </c>
      <c r="B4208" s="74">
        <v>1339</v>
      </c>
      <c r="C4208" s="75">
        <v>79</v>
      </c>
      <c r="D4208" s="74">
        <v>116</v>
      </c>
      <c r="E4208" s="74" t="s">
        <v>8</v>
      </c>
      <c r="F4208" s="74" t="s">
        <v>839</v>
      </c>
      <c r="G4208" s="58">
        <v>4</v>
      </c>
      <c r="H4208" s="74">
        <v>60</v>
      </c>
      <c r="I4208" s="74">
        <v>1353</v>
      </c>
    </row>
    <row r="4209" spans="1:9" ht="14.25" x14ac:dyDescent="0.45">
      <c r="A4209" s="74">
        <v>2723</v>
      </c>
      <c r="B4209" s="74">
        <v>45105</v>
      </c>
      <c r="C4209" s="75">
        <v>130</v>
      </c>
      <c r="D4209" s="74">
        <v>245</v>
      </c>
      <c r="E4209" s="74" t="s">
        <v>13</v>
      </c>
      <c r="F4209" s="74" t="s">
        <v>838</v>
      </c>
      <c r="G4209" s="58">
        <v>4</v>
      </c>
      <c r="H4209" s="74">
        <v>61</v>
      </c>
      <c r="I4209" s="74">
        <v>2097</v>
      </c>
    </row>
    <row r="4210" spans="1:9" ht="14.25" x14ac:dyDescent="0.45">
      <c r="A4210" s="74">
        <v>2724</v>
      </c>
      <c r="B4210" s="74">
        <v>53141</v>
      </c>
      <c r="C4210" s="75">
        <v>148</v>
      </c>
      <c r="D4210" s="74">
        <v>122</v>
      </c>
      <c r="E4210" s="74" t="s">
        <v>9</v>
      </c>
      <c r="F4210" s="74" t="s">
        <v>2443</v>
      </c>
      <c r="G4210" s="58">
        <v>2</v>
      </c>
      <c r="H4210" s="74">
        <v>60</v>
      </c>
      <c r="I4210" s="74">
        <v>841</v>
      </c>
    </row>
    <row r="4211" spans="1:9" ht="14.25" x14ac:dyDescent="0.45">
      <c r="A4211" s="74">
        <v>2724</v>
      </c>
      <c r="B4211" s="74">
        <v>28738</v>
      </c>
      <c r="C4211" s="75">
        <v>174</v>
      </c>
      <c r="D4211" s="74">
        <v>122</v>
      </c>
      <c r="E4211" s="74" t="s">
        <v>9</v>
      </c>
      <c r="F4211" s="74" t="s">
        <v>2442</v>
      </c>
      <c r="G4211" s="58">
        <v>2</v>
      </c>
      <c r="H4211" s="74">
        <v>60</v>
      </c>
      <c r="I4211" s="74">
        <v>841</v>
      </c>
    </row>
    <row r="4212" spans="1:9" ht="14.25" x14ac:dyDescent="0.45">
      <c r="A4212" s="74">
        <v>2724</v>
      </c>
      <c r="B4212" s="74">
        <v>29940</v>
      </c>
      <c r="C4212" s="75">
        <v>185</v>
      </c>
      <c r="D4212" s="74">
        <v>122</v>
      </c>
      <c r="E4212" s="74" t="s">
        <v>9</v>
      </c>
      <c r="F4212" s="74" t="s">
        <v>2442</v>
      </c>
      <c r="G4212" s="58">
        <v>2</v>
      </c>
      <c r="H4212" s="74">
        <v>60</v>
      </c>
      <c r="I4212" s="74">
        <v>841</v>
      </c>
    </row>
    <row r="4213" spans="1:9" ht="14.25" x14ac:dyDescent="0.45">
      <c r="A4213" s="74">
        <v>2725</v>
      </c>
      <c r="B4213" s="74">
        <v>37703</v>
      </c>
      <c r="C4213" s="75">
        <v>92</v>
      </c>
      <c r="D4213" s="74">
        <v>123</v>
      </c>
      <c r="E4213" s="74" t="s">
        <v>13</v>
      </c>
      <c r="F4213" s="74" t="s">
        <v>831</v>
      </c>
      <c r="G4213" s="58">
        <v>2</v>
      </c>
      <c r="H4213" s="74">
        <v>60</v>
      </c>
      <c r="I4213" s="74">
        <v>1700</v>
      </c>
    </row>
    <row r="4214" spans="1:9" ht="14.25" x14ac:dyDescent="0.45">
      <c r="A4214" s="74">
        <v>2726</v>
      </c>
      <c r="B4214" s="74">
        <v>19153</v>
      </c>
      <c r="C4214" s="75">
        <v>79.675986877400007</v>
      </c>
      <c r="D4214" s="74">
        <v>140</v>
      </c>
      <c r="E4214" s="74" t="s">
        <v>8</v>
      </c>
      <c r="F4214" s="74" t="s">
        <v>830</v>
      </c>
      <c r="G4214" s="58">
        <v>16</v>
      </c>
      <c r="H4214" s="74">
        <v>60</v>
      </c>
      <c r="I4214" s="74">
        <v>1018</v>
      </c>
    </row>
    <row r="4215" spans="1:9" ht="14.25" x14ac:dyDescent="0.45">
      <c r="A4215" s="74">
        <v>2727</v>
      </c>
      <c r="B4215" s="74">
        <v>34995</v>
      </c>
      <c r="C4215" s="75">
        <v>123</v>
      </c>
      <c r="D4215" s="74">
        <v>140</v>
      </c>
      <c r="E4215" s="74" t="s">
        <v>8</v>
      </c>
      <c r="F4215" s="74" t="s">
        <v>829</v>
      </c>
      <c r="G4215" s="58">
        <v>2</v>
      </c>
      <c r="H4215" s="74">
        <v>59</v>
      </c>
      <c r="I4215" s="74">
        <v>1523</v>
      </c>
    </row>
    <row r="4216" spans="1:9" ht="14.25" x14ac:dyDescent="0.45">
      <c r="A4216" s="74">
        <v>2728</v>
      </c>
      <c r="B4216" s="74">
        <v>40532</v>
      </c>
      <c r="C4216" s="75">
        <v>78</v>
      </c>
      <c r="D4216" s="74">
        <v>90</v>
      </c>
      <c r="E4216" s="74" t="s">
        <v>12</v>
      </c>
      <c r="F4216" s="74" t="s">
        <v>828</v>
      </c>
      <c r="G4216" s="58">
        <v>2</v>
      </c>
      <c r="H4216" s="74">
        <v>61</v>
      </c>
      <c r="I4216" s="74">
        <v>1830</v>
      </c>
    </row>
    <row r="4217" spans="1:9" ht="14.25" x14ac:dyDescent="0.45">
      <c r="A4217" s="74">
        <v>2729</v>
      </c>
      <c r="B4217" s="74">
        <v>35771</v>
      </c>
      <c r="C4217" s="75">
        <v>182</v>
      </c>
      <c r="D4217" s="74">
        <v>124</v>
      </c>
      <c r="E4217" s="74" t="s">
        <v>9</v>
      </c>
      <c r="F4217" s="74" t="s">
        <v>827</v>
      </c>
      <c r="G4217" s="58">
        <v>2</v>
      </c>
      <c r="H4217" s="74">
        <v>61</v>
      </c>
      <c r="I4217" s="74">
        <v>34</v>
      </c>
    </row>
    <row r="4218" spans="1:9" ht="14.25" x14ac:dyDescent="0.45">
      <c r="A4218" s="74">
        <v>2730</v>
      </c>
      <c r="B4218" s="74">
        <v>19373</v>
      </c>
      <c r="C4218" s="75">
        <v>98</v>
      </c>
      <c r="D4218" s="74">
        <v>120</v>
      </c>
      <c r="E4218" s="74" t="s">
        <v>10</v>
      </c>
      <c r="F4218" s="74" t="s">
        <v>826</v>
      </c>
      <c r="G4218" s="58">
        <v>26</v>
      </c>
      <c r="H4218" s="74">
        <v>60</v>
      </c>
      <c r="I4218" s="74">
        <v>366</v>
      </c>
    </row>
    <row r="4219" spans="1:9" ht="14.25" x14ac:dyDescent="0.45">
      <c r="A4219" s="74">
        <v>2731</v>
      </c>
      <c r="B4219" s="74">
        <v>46801</v>
      </c>
      <c r="C4219" s="75">
        <v>83</v>
      </c>
      <c r="D4219" s="74">
        <v>105</v>
      </c>
      <c r="E4219" s="74" t="s">
        <v>13</v>
      </c>
      <c r="F4219" s="74" t="s">
        <v>825</v>
      </c>
      <c r="G4219" s="58">
        <v>2</v>
      </c>
      <c r="H4219" s="74">
        <v>61</v>
      </c>
      <c r="I4219" s="74">
        <v>1354</v>
      </c>
    </row>
    <row r="4220" spans="1:9" ht="14.25" x14ac:dyDescent="0.45">
      <c r="A4220" s="74">
        <v>2732</v>
      </c>
      <c r="B4220" s="74">
        <v>25936</v>
      </c>
      <c r="C4220" s="75">
        <v>0</v>
      </c>
      <c r="D4220" s="74">
        <v>70</v>
      </c>
      <c r="E4220" s="74" t="s">
        <v>8</v>
      </c>
      <c r="F4220" s="74" t="s">
        <v>824</v>
      </c>
      <c r="G4220" s="58">
        <v>4</v>
      </c>
      <c r="H4220" s="74">
        <v>62</v>
      </c>
      <c r="I4220" s="74">
        <v>266</v>
      </c>
    </row>
    <row r="4221" spans="1:9" ht="14.25" x14ac:dyDescent="0.45">
      <c r="A4221" s="74">
        <v>2733</v>
      </c>
      <c r="B4221" s="74">
        <v>39922</v>
      </c>
      <c r="C4221" s="75">
        <v>0</v>
      </c>
      <c r="D4221" s="74">
        <v>122</v>
      </c>
      <c r="E4221" s="74" t="s">
        <v>8</v>
      </c>
      <c r="F4221" s="74" t="s">
        <v>823</v>
      </c>
      <c r="G4221" s="58">
        <v>2</v>
      </c>
      <c r="H4221" s="74">
        <v>62</v>
      </c>
      <c r="I4221" s="74">
        <v>266</v>
      </c>
    </row>
    <row r="4222" spans="1:9" ht="14.25" x14ac:dyDescent="0.45">
      <c r="A4222" s="74">
        <v>2734</v>
      </c>
      <c r="B4222" s="74">
        <v>7147</v>
      </c>
      <c r="C4222" s="75">
        <v>72</v>
      </c>
      <c r="D4222" s="74">
        <v>122</v>
      </c>
      <c r="E4222" s="74" t="s">
        <v>9</v>
      </c>
      <c r="F4222" s="74" t="s">
        <v>822</v>
      </c>
      <c r="G4222" s="58">
        <v>4</v>
      </c>
      <c r="H4222" s="74">
        <v>61</v>
      </c>
      <c r="I4222" s="74">
        <v>1721</v>
      </c>
    </row>
    <row r="4223" spans="1:9" ht="14.25" x14ac:dyDescent="0.45">
      <c r="A4223" s="74">
        <v>2735</v>
      </c>
      <c r="B4223" s="74">
        <v>26172</v>
      </c>
      <c r="C4223" s="75">
        <v>110.69169651199999</v>
      </c>
      <c r="D4223" s="74">
        <v>122</v>
      </c>
      <c r="E4223" s="74" t="s">
        <v>9</v>
      </c>
      <c r="F4223" s="74" t="s">
        <v>821</v>
      </c>
      <c r="G4223" s="58">
        <v>2</v>
      </c>
      <c r="H4223" s="74">
        <v>59</v>
      </c>
      <c r="I4223" s="74">
        <v>2724</v>
      </c>
    </row>
    <row r="4224" spans="1:9" ht="14.25" x14ac:dyDescent="0.45">
      <c r="A4224" s="74">
        <v>2736</v>
      </c>
      <c r="B4224" s="74">
        <v>46528</v>
      </c>
      <c r="C4224" s="75">
        <v>44.659982630099996</v>
      </c>
      <c r="D4224" s="74">
        <v>120</v>
      </c>
      <c r="E4224" s="74" t="s">
        <v>13</v>
      </c>
      <c r="F4224" s="74" t="s">
        <v>819</v>
      </c>
      <c r="G4224" s="58">
        <v>4</v>
      </c>
      <c r="H4224" s="74">
        <v>60</v>
      </c>
      <c r="I4224" s="74">
        <v>1411</v>
      </c>
    </row>
    <row r="4225" spans="1:9" ht="14.25" x14ac:dyDescent="0.45">
      <c r="A4225" s="74">
        <v>2737</v>
      </c>
      <c r="B4225" s="74">
        <v>30997</v>
      </c>
      <c r="C4225" s="75">
        <v>55</v>
      </c>
      <c r="D4225" s="74">
        <v>125</v>
      </c>
      <c r="E4225" s="74" t="s">
        <v>13</v>
      </c>
      <c r="F4225" s="74" t="s">
        <v>818</v>
      </c>
      <c r="G4225" s="58">
        <v>2</v>
      </c>
      <c r="H4225" s="74">
        <v>62</v>
      </c>
      <c r="I4225" s="74">
        <v>658</v>
      </c>
    </row>
    <row r="4226" spans="1:9" ht="14.25" x14ac:dyDescent="0.45">
      <c r="A4226" s="74">
        <v>2738</v>
      </c>
      <c r="B4226" s="74">
        <v>3057</v>
      </c>
      <c r="C4226" s="75">
        <v>63.142233720299998</v>
      </c>
      <c r="D4226" s="74">
        <v>240</v>
      </c>
      <c r="E4226" s="74" t="s">
        <v>9</v>
      </c>
      <c r="F4226" s="74" t="s">
        <v>815</v>
      </c>
      <c r="G4226" s="58">
        <v>2</v>
      </c>
      <c r="H4226" s="74">
        <v>62</v>
      </c>
      <c r="I4226" s="74">
        <v>1590</v>
      </c>
    </row>
    <row r="4227" spans="1:9" ht="14.25" x14ac:dyDescent="0.45">
      <c r="A4227" s="74">
        <v>2739</v>
      </c>
      <c r="B4227" s="74">
        <v>12190</v>
      </c>
      <c r="C4227" s="75">
        <v>82.859957465199997</v>
      </c>
      <c r="D4227" s="74">
        <v>120</v>
      </c>
      <c r="E4227" s="74" t="s">
        <v>9</v>
      </c>
      <c r="F4227" s="74" t="s">
        <v>814</v>
      </c>
      <c r="G4227" s="58">
        <v>2</v>
      </c>
      <c r="H4227" s="74">
        <v>59</v>
      </c>
      <c r="I4227" s="74">
        <v>793</v>
      </c>
    </row>
    <row r="4228" spans="1:9" ht="14.25" x14ac:dyDescent="0.45">
      <c r="A4228" s="74">
        <v>2740</v>
      </c>
      <c r="B4228" s="74">
        <v>14095</v>
      </c>
      <c r="C4228" s="75">
        <v>145</v>
      </c>
      <c r="D4228" s="74">
        <v>120</v>
      </c>
      <c r="E4228" s="74" t="s">
        <v>9</v>
      </c>
      <c r="F4228" s="74" t="s">
        <v>813</v>
      </c>
      <c r="G4228" s="58">
        <v>1</v>
      </c>
      <c r="H4228" s="74">
        <v>61</v>
      </c>
      <c r="I4228" s="74">
        <v>131</v>
      </c>
    </row>
    <row r="4229" spans="1:9" ht="14.25" x14ac:dyDescent="0.45">
      <c r="A4229" s="74">
        <v>2741</v>
      </c>
      <c r="B4229" s="74">
        <v>46786</v>
      </c>
      <c r="C4229" s="75">
        <v>85</v>
      </c>
      <c r="D4229" s="74">
        <v>103</v>
      </c>
      <c r="E4229" s="74" t="s">
        <v>7</v>
      </c>
      <c r="F4229" s="74" t="s">
        <v>812</v>
      </c>
      <c r="G4229" s="58">
        <v>2</v>
      </c>
      <c r="H4229" s="74">
        <v>59</v>
      </c>
      <c r="I4229" s="74">
        <v>621</v>
      </c>
    </row>
    <row r="4230" spans="1:9" ht="14.25" x14ac:dyDescent="0.45">
      <c r="A4230" s="74">
        <v>2742</v>
      </c>
      <c r="B4230" s="74">
        <v>33305</v>
      </c>
      <c r="C4230" s="75">
        <v>166</v>
      </c>
      <c r="D4230" s="74">
        <v>180</v>
      </c>
      <c r="E4230" s="74" t="s">
        <v>8</v>
      </c>
      <c r="F4230" s="74" t="s">
        <v>811</v>
      </c>
      <c r="G4230" s="58">
        <v>5</v>
      </c>
      <c r="H4230" s="74">
        <v>59</v>
      </c>
      <c r="I4230" s="74">
        <v>2349</v>
      </c>
    </row>
    <row r="4231" spans="1:9" ht="14.25" x14ac:dyDescent="0.45">
      <c r="A4231" s="74">
        <v>2743</v>
      </c>
      <c r="B4231" s="74">
        <v>25757</v>
      </c>
      <c r="C4231" s="75">
        <v>81</v>
      </c>
      <c r="D4231" s="74">
        <v>253</v>
      </c>
      <c r="E4231" s="74" t="s">
        <v>16</v>
      </c>
      <c r="F4231" s="74" t="s">
        <v>810</v>
      </c>
      <c r="G4231" s="58">
        <v>1</v>
      </c>
      <c r="H4231" s="74">
        <v>62</v>
      </c>
      <c r="I4231" s="74">
        <v>1341</v>
      </c>
    </row>
    <row r="4232" spans="1:9" ht="14.25" x14ac:dyDescent="0.45">
      <c r="A4232" s="74">
        <v>2744</v>
      </c>
      <c r="B4232" s="74">
        <v>52718</v>
      </c>
      <c r="C4232" s="75">
        <v>117</v>
      </c>
      <c r="D4232" s="74">
        <v>130</v>
      </c>
      <c r="E4232" s="74" t="s">
        <v>13</v>
      </c>
      <c r="F4232" s="74" t="s">
        <v>809</v>
      </c>
      <c r="G4232" s="58">
        <v>2</v>
      </c>
      <c r="H4232" s="74">
        <v>59</v>
      </c>
      <c r="I4232" s="74">
        <v>93</v>
      </c>
    </row>
    <row r="4233" spans="1:9" ht="14.25" x14ac:dyDescent="0.45">
      <c r="A4233" s="74">
        <v>2745</v>
      </c>
      <c r="B4233" s="74">
        <v>2360</v>
      </c>
      <c r="C4233" s="75">
        <v>151</v>
      </c>
      <c r="D4233" s="74">
        <v>120</v>
      </c>
      <c r="E4233" s="74" t="s">
        <v>8</v>
      </c>
      <c r="F4233" s="74" t="s">
        <v>808</v>
      </c>
      <c r="G4233" s="58">
        <v>2</v>
      </c>
      <c r="H4233" s="74">
        <v>62</v>
      </c>
      <c r="I4233" s="74">
        <v>1371</v>
      </c>
    </row>
    <row r="4234" spans="1:9" ht="14.25" x14ac:dyDescent="0.45">
      <c r="A4234" s="74">
        <v>2746</v>
      </c>
      <c r="B4234" s="74">
        <v>8021</v>
      </c>
      <c r="C4234" s="75">
        <v>147</v>
      </c>
      <c r="D4234" s="74">
        <v>112</v>
      </c>
      <c r="E4234" s="74" t="s">
        <v>7</v>
      </c>
      <c r="F4234" s="74" t="s">
        <v>807</v>
      </c>
      <c r="G4234" s="58">
        <v>1</v>
      </c>
      <c r="H4234" s="74">
        <v>60</v>
      </c>
      <c r="I4234" s="74">
        <v>614</v>
      </c>
    </row>
    <row r="4235" spans="1:9" ht="14.25" x14ac:dyDescent="0.45">
      <c r="A4235" s="74">
        <v>2747</v>
      </c>
      <c r="B4235" s="74">
        <v>44094</v>
      </c>
      <c r="C4235" s="75">
        <v>128</v>
      </c>
      <c r="D4235" s="74">
        <v>130</v>
      </c>
      <c r="E4235" s="74" t="s">
        <v>8</v>
      </c>
      <c r="F4235" s="74" t="s">
        <v>806</v>
      </c>
      <c r="G4235" s="58">
        <v>4</v>
      </c>
      <c r="H4235" s="74">
        <v>60</v>
      </c>
      <c r="I4235" s="74">
        <v>2454</v>
      </c>
    </row>
    <row r="4236" spans="1:9" ht="14.25" x14ac:dyDescent="0.45">
      <c r="A4236" s="74">
        <v>2748</v>
      </c>
      <c r="B4236" s="74">
        <v>27917</v>
      </c>
      <c r="C4236" s="75">
        <v>79</v>
      </c>
      <c r="D4236" s="74">
        <v>120</v>
      </c>
      <c r="E4236" s="74" t="s">
        <v>8</v>
      </c>
      <c r="F4236" s="74" t="s">
        <v>805</v>
      </c>
      <c r="G4236" s="58">
        <v>2</v>
      </c>
      <c r="H4236" s="74">
        <v>61</v>
      </c>
      <c r="I4236" s="74">
        <v>2677</v>
      </c>
    </row>
    <row r="4237" spans="1:9" ht="14.25" x14ac:dyDescent="0.45">
      <c r="A4237" s="74">
        <v>2749</v>
      </c>
      <c r="B4237" s="74">
        <v>17753</v>
      </c>
      <c r="C4237" s="75">
        <v>79</v>
      </c>
      <c r="D4237" s="74">
        <v>118</v>
      </c>
      <c r="E4237" s="74" t="s">
        <v>13</v>
      </c>
      <c r="F4237" s="74" t="s">
        <v>801</v>
      </c>
      <c r="G4237" s="58">
        <v>2</v>
      </c>
      <c r="H4237" s="74">
        <v>62</v>
      </c>
      <c r="I4237" s="74">
        <v>1867</v>
      </c>
    </row>
    <row r="4238" spans="1:9" ht="14.25" x14ac:dyDescent="0.45">
      <c r="A4238" s="74">
        <v>2749</v>
      </c>
      <c r="B4238" s="74">
        <v>8511</v>
      </c>
      <c r="C4238" s="75">
        <v>102</v>
      </c>
      <c r="D4238" s="74">
        <v>118</v>
      </c>
      <c r="E4238" s="74" t="s">
        <v>13</v>
      </c>
      <c r="F4238" s="74" t="s">
        <v>800</v>
      </c>
      <c r="G4238" s="58">
        <v>4</v>
      </c>
      <c r="H4238" s="74">
        <v>62</v>
      </c>
      <c r="I4238" s="74">
        <v>1867</v>
      </c>
    </row>
    <row r="4239" spans="1:9" ht="14.25" x14ac:dyDescent="0.45">
      <c r="A4239" s="74">
        <v>2749</v>
      </c>
      <c r="B4239" s="74">
        <v>46343</v>
      </c>
      <c r="C4239" s="75">
        <v>59</v>
      </c>
      <c r="D4239" s="74">
        <v>118</v>
      </c>
      <c r="E4239" s="74" t="s">
        <v>13</v>
      </c>
      <c r="F4239" s="74" t="s">
        <v>799</v>
      </c>
      <c r="G4239" s="58">
        <v>5</v>
      </c>
      <c r="H4239" s="74">
        <v>62</v>
      </c>
      <c r="I4239" s="74">
        <v>1867</v>
      </c>
    </row>
    <row r="4240" spans="1:9" ht="14.25" x14ac:dyDescent="0.45">
      <c r="A4240" s="74">
        <v>2750</v>
      </c>
      <c r="B4240" s="74">
        <v>65330</v>
      </c>
      <c r="C4240" s="75">
        <v>128</v>
      </c>
      <c r="D4240" s="74">
        <v>240</v>
      </c>
      <c r="E4240" s="74" t="s">
        <v>13</v>
      </c>
      <c r="F4240" s="74" t="s">
        <v>798</v>
      </c>
      <c r="G4240" s="58">
        <v>24</v>
      </c>
      <c r="H4240" s="74">
        <v>60</v>
      </c>
      <c r="I4240" s="74">
        <v>1941</v>
      </c>
    </row>
    <row r="4241" spans="1:9" ht="14.25" x14ac:dyDescent="0.45">
      <c r="A4241" s="74">
        <v>2751</v>
      </c>
      <c r="B4241" s="74">
        <v>27066</v>
      </c>
      <c r="C4241" s="75">
        <v>290</v>
      </c>
      <c r="D4241" s="74">
        <v>224</v>
      </c>
      <c r="E4241" s="74" t="s">
        <v>9</v>
      </c>
      <c r="F4241" s="74" t="s">
        <v>795</v>
      </c>
      <c r="G4241" s="58">
        <v>25</v>
      </c>
      <c r="H4241" s="74">
        <v>61</v>
      </c>
      <c r="I4241" s="74">
        <v>2585</v>
      </c>
    </row>
    <row r="4242" spans="1:9" ht="14.25" x14ac:dyDescent="0.45">
      <c r="A4242" s="74">
        <v>2752</v>
      </c>
      <c r="B4242" s="74">
        <v>10491</v>
      </c>
      <c r="C4242" s="75">
        <v>30</v>
      </c>
      <c r="D4242" s="74">
        <v>120</v>
      </c>
      <c r="E4242" s="74" t="s">
        <v>13</v>
      </c>
      <c r="F4242" s="74" t="s">
        <v>794</v>
      </c>
      <c r="G4242" s="58">
        <v>4</v>
      </c>
      <c r="H4242" s="74">
        <v>60</v>
      </c>
      <c r="I4242" s="74">
        <v>884</v>
      </c>
    </row>
    <row r="4243" spans="1:9" ht="14.25" x14ac:dyDescent="0.45">
      <c r="A4243" s="74">
        <v>2753</v>
      </c>
      <c r="B4243" s="74">
        <v>28831</v>
      </c>
      <c r="C4243" s="75">
        <v>36</v>
      </c>
      <c r="D4243" s="74">
        <v>48</v>
      </c>
      <c r="E4243" s="74" t="s">
        <v>13</v>
      </c>
      <c r="F4243" s="74" t="s">
        <v>793</v>
      </c>
      <c r="G4243" s="58">
        <v>2</v>
      </c>
      <c r="H4243" s="74">
        <v>61</v>
      </c>
      <c r="I4243" s="74">
        <v>1354</v>
      </c>
    </row>
    <row r="4244" spans="1:9" ht="14.25" x14ac:dyDescent="0.45">
      <c r="A4244" s="74">
        <v>2753</v>
      </c>
      <c r="B4244" s="74">
        <v>30393</v>
      </c>
      <c r="C4244" s="75">
        <v>57</v>
      </c>
      <c r="D4244" s="74">
        <v>76</v>
      </c>
      <c r="E4244" s="74" t="s">
        <v>13</v>
      </c>
      <c r="F4244" s="74" t="s">
        <v>793</v>
      </c>
      <c r="G4244" s="58">
        <v>2</v>
      </c>
      <c r="H4244" s="74">
        <v>61</v>
      </c>
      <c r="I4244" s="74">
        <v>1354</v>
      </c>
    </row>
    <row r="4245" spans="1:9" ht="14.25" x14ac:dyDescent="0.45">
      <c r="A4245" s="74">
        <v>2754</v>
      </c>
      <c r="B4245" s="74">
        <v>21136</v>
      </c>
      <c r="C4245" s="75">
        <v>59</v>
      </c>
      <c r="D4245" s="74">
        <v>52</v>
      </c>
      <c r="E4245" s="74" t="s">
        <v>13</v>
      </c>
      <c r="F4245" s="74" t="s">
        <v>792</v>
      </c>
      <c r="G4245" s="58">
        <v>2</v>
      </c>
      <c r="H4245" s="74">
        <v>61</v>
      </c>
      <c r="I4245" s="74">
        <v>1354</v>
      </c>
    </row>
    <row r="4246" spans="1:9" ht="14.25" x14ac:dyDescent="0.45">
      <c r="A4246" s="74">
        <v>2755</v>
      </c>
      <c r="B4246" s="74">
        <v>18380</v>
      </c>
      <c r="C4246" s="75">
        <v>18</v>
      </c>
      <c r="D4246" s="74">
        <v>120</v>
      </c>
      <c r="E4246" s="74" t="s">
        <v>7</v>
      </c>
      <c r="F4246" s="74" t="s">
        <v>791</v>
      </c>
      <c r="G4246" s="58">
        <v>9</v>
      </c>
      <c r="H4246" s="74">
        <v>60</v>
      </c>
      <c r="I4246" s="74">
        <v>76</v>
      </c>
    </row>
    <row r="4247" spans="1:9" ht="14.25" x14ac:dyDescent="0.45">
      <c r="A4247" s="74">
        <v>2755</v>
      </c>
      <c r="B4247" s="74">
        <v>52825</v>
      </c>
      <c r="C4247" s="75">
        <v>73</v>
      </c>
      <c r="D4247" s="74">
        <v>240</v>
      </c>
      <c r="E4247" s="74" t="s">
        <v>7</v>
      </c>
      <c r="F4247" s="74" t="s">
        <v>790</v>
      </c>
      <c r="G4247" s="58">
        <v>32</v>
      </c>
      <c r="H4247" s="74">
        <v>60</v>
      </c>
      <c r="I4247" s="74">
        <v>77</v>
      </c>
    </row>
    <row r="4248" spans="1:9" ht="14.25" x14ac:dyDescent="0.45">
      <c r="A4248" s="74">
        <v>2756</v>
      </c>
      <c r="B4248" s="74">
        <v>12033</v>
      </c>
      <c r="C4248" s="75">
        <v>109</v>
      </c>
      <c r="D4248" s="74">
        <v>109</v>
      </c>
      <c r="E4248" s="74" t="s">
        <v>13</v>
      </c>
      <c r="F4248" s="74" t="s">
        <v>789</v>
      </c>
      <c r="G4248" s="58">
        <v>2</v>
      </c>
      <c r="H4248" s="74">
        <v>59</v>
      </c>
      <c r="I4248" s="74">
        <v>979</v>
      </c>
    </row>
    <row r="4249" spans="1:9" ht="14.25" x14ac:dyDescent="0.45">
      <c r="A4249" s="74">
        <v>2757</v>
      </c>
      <c r="B4249" s="74">
        <v>52619</v>
      </c>
      <c r="C4249" s="75">
        <v>117</v>
      </c>
      <c r="D4249" s="74">
        <v>120</v>
      </c>
      <c r="E4249" s="74" t="s">
        <v>9</v>
      </c>
      <c r="F4249" s="74" t="s">
        <v>788</v>
      </c>
      <c r="G4249" s="58">
        <v>2</v>
      </c>
      <c r="H4249" s="74">
        <v>61</v>
      </c>
      <c r="I4249" s="74">
        <v>1364</v>
      </c>
    </row>
    <row r="4250" spans="1:9" ht="14.25" x14ac:dyDescent="0.45">
      <c r="A4250" s="74">
        <v>2757</v>
      </c>
      <c r="B4250" s="74">
        <v>4380</v>
      </c>
      <c r="C4250" s="75">
        <v>127</v>
      </c>
      <c r="D4250" s="74">
        <v>120</v>
      </c>
      <c r="E4250" s="74" t="s">
        <v>9</v>
      </c>
      <c r="F4250" s="74" t="s">
        <v>788</v>
      </c>
      <c r="G4250" s="58">
        <v>2</v>
      </c>
      <c r="H4250" s="74">
        <v>61</v>
      </c>
      <c r="I4250" s="74">
        <v>1364</v>
      </c>
    </row>
    <row r="4251" spans="1:9" ht="14.25" x14ac:dyDescent="0.45">
      <c r="A4251" s="74">
        <v>2758</v>
      </c>
      <c r="B4251" s="74">
        <v>7111</v>
      </c>
      <c r="C4251" s="75">
        <v>218</v>
      </c>
      <c r="D4251" s="74">
        <v>240</v>
      </c>
      <c r="E4251" s="74" t="s">
        <v>8</v>
      </c>
      <c r="F4251" s="74" t="s">
        <v>787</v>
      </c>
      <c r="G4251" s="58">
        <v>2</v>
      </c>
      <c r="H4251" s="74">
        <v>60</v>
      </c>
      <c r="I4251" s="74">
        <v>581</v>
      </c>
    </row>
    <row r="4252" spans="1:9" ht="14.25" x14ac:dyDescent="0.45">
      <c r="A4252" s="74">
        <v>2759</v>
      </c>
      <c r="B4252" s="74">
        <v>14593</v>
      </c>
      <c r="C4252" s="75">
        <v>69</v>
      </c>
      <c r="D4252" s="74">
        <v>120</v>
      </c>
      <c r="E4252" s="74" t="s">
        <v>8</v>
      </c>
      <c r="F4252" s="74" t="s">
        <v>786</v>
      </c>
      <c r="G4252" s="58">
        <v>2</v>
      </c>
      <c r="H4252" s="74">
        <v>59</v>
      </c>
      <c r="I4252" s="74">
        <v>1831</v>
      </c>
    </row>
    <row r="4253" spans="1:9" ht="14.25" x14ac:dyDescent="0.45">
      <c r="A4253" s="74">
        <v>2760</v>
      </c>
      <c r="B4253" s="74">
        <v>136</v>
      </c>
      <c r="C4253" s="75">
        <v>43</v>
      </c>
      <c r="D4253" s="74">
        <v>63</v>
      </c>
      <c r="E4253" s="74" t="s">
        <v>11</v>
      </c>
      <c r="F4253" s="74" t="s">
        <v>783</v>
      </c>
      <c r="G4253" s="58">
        <v>2</v>
      </c>
      <c r="H4253" s="74">
        <v>59</v>
      </c>
      <c r="I4253" s="74">
        <v>250</v>
      </c>
    </row>
    <row r="4254" spans="1:9" ht="14.25" x14ac:dyDescent="0.45">
      <c r="A4254" s="74">
        <v>2761</v>
      </c>
      <c r="B4254" s="74">
        <v>31868</v>
      </c>
      <c r="C4254" s="75">
        <v>21</v>
      </c>
      <c r="D4254" s="74">
        <v>46</v>
      </c>
      <c r="E4254" s="74" t="s">
        <v>9</v>
      </c>
      <c r="F4254" s="74" t="s">
        <v>782</v>
      </c>
      <c r="G4254" s="58">
        <v>2</v>
      </c>
      <c r="H4254" s="74">
        <v>59</v>
      </c>
      <c r="I4254" s="74">
        <v>1166</v>
      </c>
    </row>
    <row r="4255" spans="1:9" ht="14.25" x14ac:dyDescent="0.45">
      <c r="A4255" s="74">
        <v>2762</v>
      </c>
      <c r="B4255" s="74">
        <v>5498</v>
      </c>
      <c r="C4255" s="75">
        <v>148</v>
      </c>
      <c r="D4255" s="74">
        <v>242</v>
      </c>
      <c r="E4255" s="74" t="s">
        <v>7</v>
      </c>
      <c r="F4255" s="74" t="s">
        <v>781</v>
      </c>
      <c r="G4255" s="58">
        <v>2</v>
      </c>
      <c r="H4255" s="74">
        <v>59</v>
      </c>
      <c r="I4255" s="74">
        <v>897</v>
      </c>
    </row>
    <row r="4256" spans="1:9" ht="14.25" x14ac:dyDescent="0.45">
      <c r="A4256" s="74">
        <v>2763</v>
      </c>
      <c r="B4256" s="74">
        <v>2887</v>
      </c>
      <c r="C4256" s="75">
        <v>115.207871082</v>
      </c>
      <c r="D4256" s="74">
        <v>125</v>
      </c>
      <c r="E4256" s="74" t="s">
        <v>14</v>
      </c>
      <c r="F4256" s="74" t="s">
        <v>780</v>
      </c>
      <c r="G4256" s="58">
        <v>16</v>
      </c>
      <c r="H4256" s="74">
        <v>59</v>
      </c>
      <c r="I4256" s="74">
        <v>1285</v>
      </c>
    </row>
    <row r="4257" spans="1:9" ht="14.25" x14ac:dyDescent="0.45">
      <c r="A4257" s="74">
        <v>2764</v>
      </c>
      <c r="B4257" s="74">
        <v>20119</v>
      </c>
      <c r="C4257" s="75">
        <v>176</v>
      </c>
      <c r="D4257" s="74">
        <v>120</v>
      </c>
      <c r="E4257" s="74" t="s">
        <v>9</v>
      </c>
      <c r="F4257" s="74" t="s">
        <v>777</v>
      </c>
      <c r="G4257" s="58">
        <v>2</v>
      </c>
      <c r="H4257" s="74">
        <v>60</v>
      </c>
      <c r="I4257" s="74">
        <v>2253</v>
      </c>
    </row>
    <row r="4258" spans="1:9" ht="14.25" x14ac:dyDescent="0.45">
      <c r="A4258" s="74">
        <v>2765</v>
      </c>
      <c r="B4258" s="74">
        <v>16993</v>
      </c>
      <c r="C4258" s="75">
        <v>46</v>
      </c>
      <c r="D4258" s="74">
        <v>67</v>
      </c>
      <c r="E4258" s="74" t="s">
        <v>18</v>
      </c>
      <c r="F4258" s="74" t="s">
        <v>776</v>
      </c>
      <c r="G4258" s="58">
        <v>2</v>
      </c>
      <c r="H4258" s="74">
        <v>60</v>
      </c>
      <c r="I4258" s="74">
        <v>16</v>
      </c>
    </row>
    <row r="4259" spans="1:9" ht="14.25" x14ac:dyDescent="0.45">
      <c r="A4259" s="74">
        <v>2765</v>
      </c>
      <c r="B4259" s="74">
        <v>39843</v>
      </c>
      <c r="C4259" s="75">
        <v>49</v>
      </c>
      <c r="D4259" s="74">
        <v>71</v>
      </c>
      <c r="E4259" s="74" t="s">
        <v>18</v>
      </c>
      <c r="F4259" s="74" t="s">
        <v>776</v>
      </c>
      <c r="G4259" s="58">
        <v>2</v>
      </c>
      <c r="H4259" s="74">
        <v>60</v>
      </c>
      <c r="I4259" s="74">
        <v>16</v>
      </c>
    </row>
    <row r="4260" spans="1:9" ht="14.25" x14ac:dyDescent="0.45">
      <c r="A4260" s="74">
        <v>2766</v>
      </c>
      <c r="B4260" s="74">
        <v>46886</v>
      </c>
      <c r="C4260" s="75">
        <v>51.979892650300002</v>
      </c>
      <c r="D4260" s="74">
        <v>193</v>
      </c>
      <c r="E4260" s="74" t="s">
        <v>8</v>
      </c>
      <c r="F4260" s="74" t="s">
        <v>773</v>
      </c>
      <c r="G4260" s="58">
        <v>24</v>
      </c>
      <c r="H4260" s="74">
        <v>59</v>
      </c>
      <c r="I4260" s="74">
        <v>1782</v>
      </c>
    </row>
    <row r="4261" spans="1:9" ht="14.25" x14ac:dyDescent="0.45">
      <c r="A4261" s="74">
        <v>2768</v>
      </c>
      <c r="B4261" s="74">
        <v>23567</v>
      </c>
      <c r="C4261" s="75">
        <v>103</v>
      </c>
      <c r="D4261" s="74">
        <v>118</v>
      </c>
      <c r="E4261" s="74" t="s">
        <v>16</v>
      </c>
      <c r="F4261" s="74" t="s">
        <v>768</v>
      </c>
      <c r="G4261" s="58">
        <v>4</v>
      </c>
      <c r="H4261" s="74">
        <v>62</v>
      </c>
      <c r="I4261" s="74">
        <v>926</v>
      </c>
    </row>
    <row r="4262" spans="1:9" ht="14.25" x14ac:dyDescent="0.45">
      <c r="A4262" s="74">
        <v>2769</v>
      </c>
      <c r="B4262" s="74">
        <v>25860</v>
      </c>
      <c r="C4262" s="75">
        <v>106</v>
      </c>
      <c r="D4262" s="74">
        <v>128</v>
      </c>
      <c r="E4262" s="74" t="s">
        <v>8</v>
      </c>
      <c r="F4262" s="74" t="s">
        <v>767</v>
      </c>
      <c r="G4262" s="58">
        <v>2</v>
      </c>
      <c r="H4262" s="74">
        <v>60</v>
      </c>
      <c r="I4262" s="74">
        <v>6</v>
      </c>
    </row>
    <row r="4263" spans="1:9" ht="14.25" x14ac:dyDescent="0.45">
      <c r="A4263" s="74">
        <v>2770</v>
      </c>
      <c r="B4263" s="74">
        <v>16440</v>
      </c>
      <c r="C4263" s="75">
        <v>47</v>
      </c>
      <c r="D4263" s="74">
        <v>75</v>
      </c>
      <c r="E4263" s="74" t="s">
        <v>10</v>
      </c>
      <c r="F4263" s="74" t="s">
        <v>764</v>
      </c>
      <c r="G4263" s="58">
        <v>42</v>
      </c>
      <c r="H4263" s="74">
        <v>61</v>
      </c>
      <c r="I4263" s="74">
        <v>819</v>
      </c>
    </row>
    <row r="4264" spans="1:9" ht="14.25" x14ac:dyDescent="0.45">
      <c r="A4264" s="74">
        <v>2770</v>
      </c>
      <c r="B4264" s="74">
        <v>38715</v>
      </c>
      <c r="C4264" s="75">
        <v>91</v>
      </c>
      <c r="D4264" s="74">
        <v>145</v>
      </c>
      <c r="E4264" s="74" t="s">
        <v>10</v>
      </c>
      <c r="F4264" s="74" t="s">
        <v>764</v>
      </c>
      <c r="G4264" s="58">
        <v>42</v>
      </c>
      <c r="H4264" s="74">
        <v>61</v>
      </c>
      <c r="I4264" s="74">
        <v>819</v>
      </c>
    </row>
    <row r="4265" spans="1:9" ht="14.25" x14ac:dyDescent="0.45">
      <c r="A4265" s="74">
        <v>2771</v>
      </c>
      <c r="B4265" s="74">
        <v>42519</v>
      </c>
      <c r="C4265" s="75">
        <v>90</v>
      </c>
      <c r="D4265" s="74">
        <v>135</v>
      </c>
      <c r="E4265" s="74" t="s">
        <v>7</v>
      </c>
      <c r="F4265" s="74" t="s">
        <v>763</v>
      </c>
      <c r="G4265" s="58">
        <v>4</v>
      </c>
      <c r="H4265" s="74">
        <v>59</v>
      </c>
      <c r="I4265" s="74">
        <v>307</v>
      </c>
    </row>
    <row r="4266" spans="1:9" ht="14.25" x14ac:dyDescent="0.45">
      <c r="A4266" s="74">
        <v>2772</v>
      </c>
      <c r="B4266" s="74">
        <v>38806</v>
      </c>
      <c r="C4266" s="75">
        <v>18</v>
      </c>
      <c r="D4266" s="74">
        <v>97</v>
      </c>
      <c r="E4266" s="74" t="s">
        <v>13</v>
      </c>
      <c r="F4266" s="74" t="s">
        <v>762</v>
      </c>
      <c r="G4266" s="58">
        <v>30</v>
      </c>
      <c r="H4266" s="74">
        <v>59</v>
      </c>
      <c r="I4266" s="74">
        <v>2405</v>
      </c>
    </row>
    <row r="4267" spans="1:9" ht="14.25" x14ac:dyDescent="0.45">
      <c r="A4267" s="74">
        <v>2772</v>
      </c>
      <c r="B4267" s="74">
        <v>2769</v>
      </c>
      <c r="C4267" s="75">
        <v>16</v>
      </c>
      <c r="D4267" s="74">
        <v>67</v>
      </c>
      <c r="E4267" s="74" t="s">
        <v>13</v>
      </c>
      <c r="F4267" s="74" t="s">
        <v>762</v>
      </c>
      <c r="G4267" s="58">
        <v>30</v>
      </c>
      <c r="H4267" s="74">
        <v>59</v>
      </c>
      <c r="I4267" s="74">
        <v>2405</v>
      </c>
    </row>
    <row r="4268" spans="1:9" ht="14.25" x14ac:dyDescent="0.45">
      <c r="A4268" s="74">
        <v>2773</v>
      </c>
      <c r="B4268" s="74">
        <v>21396</v>
      </c>
      <c r="C4268" s="75">
        <v>14.413643045400001</v>
      </c>
      <c r="D4268" s="74">
        <v>116</v>
      </c>
      <c r="E4268" s="74" t="s">
        <v>13</v>
      </c>
      <c r="F4268" s="74" t="s">
        <v>761</v>
      </c>
      <c r="G4268" s="58">
        <v>10</v>
      </c>
      <c r="H4268" s="74">
        <v>60</v>
      </c>
      <c r="I4268" s="74">
        <v>2550</v>
      </c>
    </row>
    <row r="4269" spans="1:9" ht="14.25" x14ac:dyDescent="0.45">
      <c r="A4269" s="74">
        <v>2774</v>
      </c>
      <c r="B4269" s="74">
        <v>43164</v>
      </c>
      <c r="C4269" s="75">
        <v>14</v>
      </c>
      <c r="D4269" s="74">
        <v>39</v>
      </c>
      <c r="E4269" s="74" t="s">
        <v>14</v>
      </c>
      <c r="F4269" s="74" t="s">
        <v>760</v>
      </c>
      <c r="G4269" s="58">
        <v>16</v>
      </c>
      <c r="H4269" s="74">
        <v>61</v>
      </c>
      <c r="I4269" s="74">
        <v>584</v>
      </c>
    </row>
    <row r="4270" spans="1:9" ht="14.25" x14ac:dyDescent="0.45">
      <c r="A4270" s="74">
        <v>2775</v>
      </c>
      <c r="B4270" s="74">
        <v>54255</v>
      </c>
      <c r="C4270" s="75">
        <v>0</v>
      </c>
      <c r="D4270" s="74">
        <v>0</v>
      </c>
      <c r="E4270" s="74" t="s">
        <v>14</v>
      </c>
      <c r="F4270" s="74" t="s">
        <v>759</v>
      </c>
      <c r="G4270" s="58">
        <v>0</v>
      </c>
      <c r="H4270" s="74">
        <v>62</v>
      </c>
      <c r="I4270" s="74">
        <v>1410</v>
      </c>
    </row>
    <row r="4271" spans="1:9" ht="14.25" x14ac:dyDescent="0.45">
      <c r="A4271" s="74">
        <v>2776</v>
      </c>
      <c r="B4271" s="74">
        <v>9709</v>
      </c>
      <c r="C4271" s="75">
        <v>172</v>
      </c>
      <c r="D4271" s="74">
        <v>120</v>
      </c>
      <c r="E4271" s="74" t="s">
        <v>9</v>
      </c>
      <c r="F4271" s="74" t="s">
        <v>758</v>
      </c>
      <c r="G4271" s="58">
        <v>2</v>
      </c>
      <c r="H4271" s="74">
        <v>61</v>
      </c>
      <c r="I4271" s="74">
        <v>770</v>
      </c>
    </row>
    <row r="4272" spans="1:9" ht="14.25" x14ac:dyDescent="0.45">
      <c r="A4272" s="74">
        <v>2777</v>
      </c>
      <c r="B4272" s="74">
        <v>44395</v>
      </c>
      <c r="C4272" s="75">
        <v>0</v>
      </c>
      <c r="D4272" s="74">
        <v>0</v>
      </c>
      <c r="E4272" s="74" t="s">
        <v>8</v>
      </c>
      <c r="F4272" s="74" t="s">
        <v>757</v>
      </c>
      <c r="G4272" s="58">
        <v>0</v>
      </c>
      <c r="H4272" s="74">
        <v>59</v>
      </c>
      <c r="I4272" s="74">
        <v>1584</v>
      </c>
    </row>
    <row r="4273" spans="1:9" ht="14.25" x14ac:dyDescent="0.45">
      <c r="A4273" s="74">
        <v>2778</v>
      </c>
      <c r="B4273" s="74">
        <v>13907</v>
      </c>
      <c r="C4273" s="75">
        <v>29</v>
      </c>
      <c r="D4273" s="74">
        <v>130</v>
      </c>
      <c r="E4273" s="74" t="s">
        <v>7</v>
      </c>
      <c r="F4273" s="74" t="s">
        <v>756</v>
      </c>
      <c r="G4273" s="58">
        <v>2</v>
      </c>
      <c r="H4273" s="74">
        <v>61</v>
      </c>
      <c r="I4273" s="74">
        <v>1923</v>
      </c>
    </row>
    <row r="4274" spans="1:9" ht="14.25" x14ac:dyDescent="0.45">
      <c r="A4274" s="74">
        <v>2779</v>
      </c>
      <c r="B4274" s="74">
        <v>11043</v>
      </c>
      <c r="C4274" s="75">
        <v>26</v>
      </c>
      <c r="D4274" s="74">
        <v>121</v>
      </c>
      <c r="E4274" s="74" t="s">
        <v>13</v>
      </c>
      <c r="F4274" s="74" t="s">
        <v>755</v>
      </c>
      <c r="G4274" s="58">
        <v>10</v>
      </c>
      <c r="H4274" s="74">
        <v>61</v>
      </c>
      <c r="I4274" s="74">
        <v>1556</v>
      </c>
    </row>
    <row r="4275" spans="1:9" ht="14.25" x14ac:dyDescent="0.45">
      <c r="A4275" s="74">
        <v>2780</v>
      </c>
      <c r="B4275" s="74">
        <v>19345</v>
      </c>
      <c r="C4275" s="75">
        <v>91</v>
      </c>
      <c r="D4275" s="74">
        <v>120</v>
      </c>
      <c r="E4275" s="74" t="s">
        <v>13</v>
      </c>
      <c r="F4275" s="74" t="s">
        <v>754</v>
      </c>
      <c r="G4275" s="58">
        <v>25</v>
      </c>
      <c r="H4275" s="74">
        <v>62</v>
      </c>
      <c r="I4275" s="74">
        <v>788</v>
      </c>
    </row>
    <row r="4276" spans="1:9" ht="14.25" x14ac:dyDescent="0.45">
      <c r="A4276" s="74">
        <v>2781</v>
      </c>
      <c r="B4276" s="74">
        <v>52695</v>
      </c>
      <c r="C4276" s="75">
        <v>32.849369803999998</v>
      </c>
      <c r="D4276" s="74">
        <v>120</v>
      </c>
      <c r="E4276" s="74" t="s">
        <v>13</v>
      </c>
      <c r="F4276" s="74" t="s">
        <v>753</v>
      </c>
      <c r="G4276" s="58">
        <v>2</v>
      </c>
      <c r="H4276" s="74">
        <v>61</v>
      </c>
      <c r="I4276" s="74">
        <v>1002</v>
      </c>
    </row>
    <row r="4277" spans="1:9" ht="14.25" x14ac:dyDescent="0.45">
      <c r="A4277" s="74">
        <v>2781</v>
      </c>
      <c r="B4277" s="74">
        <v>23918</v>
      </c>
      <c r="C4277" s="75">
        <v>30</v>
      </c>
      <c r="D4277" s="74">
        <v>116</v>
      </c>
      <c r="E4277" s="74" t="s">
        <v>13</v>
      </c>
      <c r="F4277" s="74" t="s">
        <v>752</v>
      </c>
      <c r="G4277" s="58">
        <v>16</v>
      </c>
      <c r="H4277" s="74">
        <v>61</v>
      </c>
      <c r="I4277" s="74">
        <v>1002</v>
      </c>
    </row>
    <row r="4278" spans="1:9" ht="14.25" x14ac:dyDescent="0.45">
      <c r="A4278" s="74">
        <v>2782</v>
      </c>
      <c r="B4278" s="74">
        <v>24111</v>
      </c>
      <c r="C4278" s="75">
        <v>95</v>
      </c>
      <c r="D4278" s="74">
        <v>120</v>
      </c>
      <c r="E4278" s="74" t="s">
        <v>8</v>
      </c>
      <c r="F4278" s="74" t="s">
        <v>751</v>
      </c>
      <c r="G4278" s="58">
        <v>16</v>
      </c>
      <c r="H4278" s="74">
        <v>61</v>
      </c>
      <c r="I4278" s="74">
        <v>2760</v>
      </c>
    </row>
    <row r="4279" spans="1:9" ht="14.25" x14ac:dyDescent="0.45">
      <c r="A4279" s="74">
        <v>2783</v>
      </c>
      <c r="B4279" s="74">
        <v>7911</v>
      </c>
      <c r="C4279" s="75">
        <v>104.366105981</v>
      </c>
      <c r="D4279" s="74">
        <v>120</v>
      </c>
      <c r="E4279" s="74" t="s">
        <v>8</v>
      </c>
      <c r="F4279" s="74" t="s">
        <v>750</v>
      </c>
      <c r="G4279" s="58">
        <v>2</v>
      </c>
      <c r="H4279" s="74">
        <v>61</v>
      </c>
      <c r="I4279" s="74">
        <v>2464</v>
      </c>
    </row>
    <row r="4280" spans="1:9" ht="14.25" x14ac:dyDescent="0.45">
      <c r="A4280" s="74">
        <v>2783</v>
      </c>
      <c r="B4280" s="74">
        <v>69953</v>
      </c>
      <c r="C4280" s="75">
        <v>132.937139981</v>
      </c>
      <c r="D4280" s="74">
        <v>118</v>
      </c>
      <c r="E4280" s="74" t="s">
        <v>8</v>
      </c>
      <c r="F4280" s="74" t="s">
        <v>750</v>
      </c>
      <c r="G4280" s="58">
        <v>2</v>
      </c>
      <c r="H4280" s="74">
        <v>61</v>
      </c>
      <c r="I4280" s="74">
        <v>2464</v>
      </c>
    </row>
    <row r="4281" spans="1:9" ht="14.25" x14ac:dyDescent="0.45">
      <c r="A4281" s="74">
        <v>2784</v>
      </c>
      <c r="B4281" s="74">
        <v>45243</v>
      </c>
      <c r="C4281" s="75">
        <v>6</v>
      </c>
      <c r="D4281" s="74">
        <v>10</v>
      </c>
      <c r="E4281" s="74" t="s">
        <v>16</v>
      </c>
      <c r="F4281" s="74" t="s">
        <v>749</v>
      </c>
      <c r="G4281" s="58">
        <v>3</v>
      </c>
      <c r="H4281" s="74">
        <v>61</v>
      </c>
      <c r="I4281" s="74">
        <v>2558</v>
      </c>
    </row>
    <row r="4282" spans="1:9" ht="14.25" x14ac:dyDescent="0.45">
      <c r="A4282" s="74">
        <v>2785</v>
      </c>
      <c r="B4282" s="74">
        <v>28341</v>
      </c>
      <c r="C4282" s="75">
        <v>131</v>
      </c>
      <c r="D4282" s="74">
        <v>125</v>
      </c>
      <c r="E4282" s="74" t="s">
        <v>8</v>
      </c>
      <c r="F4282" s="74" t="s">
        <v>748</v>
      </c>
      <c r="G4282" s="58">
        <v>2</v>
      </c>
      <c r="H4282" s="74">
        <v>60</v>
      </c>
      <c r="I4282" s="74">
        <v>1429</v>
      </c>
    </row>
    <row r="4283" spans="1:9" ht="14.25" x14ac:dyDescent="0.45">
      <c r="A4283" s="74">
        <v>2786</v>
      </c>
      <c r="B4283" s="74">
        <v>33036</v>
      </c>
      <c r="C4283" s="75">
        <v>29</v>
      </c>
      <c r="D4283" s="74">
        <v>120</v>
      </c>
      <c r="E4283" s="74" t="s">
        <v>7</v>
      </c>
      <c r="F4283" s="74" t="s">
        <v>747</v>
      </c>
      <c r="G4283" s="58">
        <v>9</v>
      </c>
      <c r="H4283" s="74">
        <v>60</v>
      </c>
      <c r="I4283" s="74">
        <v>77</v>
      </c>
    </row>
    <row r="4284" spans="1:9" ht="14.25" x14ac:dyDescent="0.45">
      <c r="A4284" s="74">
        <v>2787</v>
      </c>
      <c r="B4284" s="74">
        <v>2425</v>
      </c>
      <c r="C4284" s="75">
        <v>76.525160272600004</v>
      </c>
      <c r="D4284" s="74">
        <v>120</v>
      </c>
      <c r="E4284" s="74" t="s">
        <v>13</v>
      </c>
      <c r="F4284" s="74" t="s">
        <v>746</v>
      </c>
      <c r="G4284" s="58">
        <v>25</v>
      </c>
      <c r="H4284" s="74">
        <v>60</v>
      </c>
      <c r="I4284" s="74">
        <v>1339</v>
      </c>
    </row>
    <row r="4285" spans="1:9" ht="14.25" x14ac:dyDescent="0.45">
      <c r="A4285" s="74">
        <v>2788</v>
      </c>
      <c r="B4285" s="74">
        <v>42600</v>
      </c>
      <c r="C4285" s="75">
        <v>75</v>
      </c>
      <c r="D4285" s="74">
        <v>242</v>
      </c>
      <c r="E4285" s="74" t="s">
        <v>13</v>
      </c>
      <c r="F4285" s="74" t="s">
        <v>745</v>
      </c>
      <c r="G4285" s="58">
        <v>0</v>
      </c>
      <c r="H4285" s="74">
        <v>59</v>
      </c>
      <c r="I4285" s="74">
        <v>1232</v>
      </c>
    </row>
    <row r="4286" spans="1:9" ht="14.25" x14ac:dyDescent="0.45">
      <c r="A4286" s="74">
        <v>2789</v>
      </c>
      <c r="B4286" s="74">
        <v>27292</v>
      </c>
      <c r="C4286" s="75">
        <v>67</v>
      </c>
      <c r="D4286" s="74">
        <v>124</v>
      </c>
      <c r="E4286" s="74" t="s">
        <v>13</v>
      </c>
      <c r="F4286" s="74" t="s">
        <v>744</v>
      </c>
      <c r="G4286" s="58">
        <v>2</v>
      </c>
      <c r="H4286" s="74">
        <v>61</v>
      </c>
      <c r="I4286" s="74">
        <v>2496</v>
      </c>
    </row>
    <row r="4287" spans="1:9" ht="14.25" x14ac:dyDescent="0.45">
      <c r="A4287" s="74">
        <v>2790</v>
      </c>
      <c r="B4287" s="74">
        <v>19328</v>
      </c>
      <c r="C4287" s="75">
        <v>31.600025778700001</v>
      </c>
      <c r="D4287" s="74">
        <v>125</v>
      </c>
      <c r="E4287" s="74" t="s">
        <v>8</v>
      </c>
      <c r="F4287" s="74" t="s">
        <v>743</v>
      </c>
      <c r="G4287" s="58">
        <v>2</v>
      </c>
      <c r="H4287" s="74">
        <v>59</v>
      </c>
      <c r="I4287" s="74">
        <v>1642</v>
      </c>
    </row>
    <row r="4288" spans="1:9" ht="14.25" x14ac:dyDescent="0.45">
      <c r="A4288" s="74">
        <v>2791</v>
      </c>
      <c r="B4288" s="74">
        <v>2858</v>
      </c>
      <c r="C4288" s="75">
        <v>66</v>
      </c>
      <c r="D4288" s="74">
        <v>120</v>
      </c>
      <c r="E4288" s="74" t="s">
        <v>8</v>
      </c>
      <c r="F4288" s="74" t="s">
        <v>742</v>
      </c>
      <c r="G4288" s="58">
        <v>24</v>
      </c>
      <c r="H4288" s="74">
        <v>59</v>
      </c>
      <c r="I4288" s="74">
        <v>877</v>
      </c>
    </row>
    <row r="4289" spans="1:9" ht="14.25" x14ac:dyDescent="0.45">
      <c r="A4289" s="74">
        <v>2792</v>
      </c>
      <c r="B4289" s="74">
        <v>35528</v>
      </c>
      <c r="C4289" s="75">
        <v>38.338074764200002</v>
      </c>
      <c r="D4289" s="74">
        <v>120</v>
      </c>
      <c r="E4289" s="74" t="s">
        <v>13</v>
      </c>
      <c r="F4289" s="74" t="s">
        <v>741</v>
      </c>
      <c r="G4289" s="58">
        <v>2</v>
      </c>
      <c r="H4289" s="74">
        <v>62</v>
      </c>
      <c r="I4289" s="74">
        <v>520</v>
      </c>
    </row>
    <row r="4290" spans="1:9" ht="14.25" x14ac:dyDescent="0.45">
      <c r="A4290" s="74">
        <v>2793</v>
      </c>
      <c r="B4290" s="74">
        <v>18519</v>
      </c>
      <c r="C4290" s="75">
        <v>100</v>
      </c>
      <c r="D4290" s="74">
        <v>124</v>
      </c>
      <c r="E4290" s="74" t="s">
        <v>8</v>
      </c>
      <c r="F4290" s="74" t="s">
        <v>738</v>
      </c>
      <c r="G4290" s="58">
        <v>24</v>
      </c>
      <c r="H4290" s="74">
        <v>61</v>
      </c>
      <c r="I4290" s="74">
        <v>1</v>
      </c>
    </row>
    <row r="4291" spans="1:9" ht="14.25" x14ac:dyDescent="0.45">
      <c r="A4291" s="74">
        <v>2794</v>
      </c>
      <c r="B4291" s="74">
        <v>41666</v>
      </c>
      <c r="C4291" s="75">
        <v>106.630944818</v>
      </c>
      <c r="D4291" s="74">
        <v>103</v>
      </c>
      <c r="E4291" s="74" t="s">
        <v>8</v>
      </c>
      <c r="F4291" s="74" t="s">
        <v>737</v>
      </c>
      <c r="G4291" s="58">
        <v>2</v>
      </c>
      <c r="H4291" s="74">
        <v>61</v>
      </c>
      <c r="I4291" s="74">
        <v>2732</v>
      </c>
    </row>
    <row r="4292" spans="1:9" ht="14.25" x14ac:dyDescent="0.45">
      <c r="A4292" s="74">
        <v>2795</v>
      </c>
      <c r="B4292" s="74">
        <v>7761</v>
      </c>
      <c r="C4292" s="75">
        <v>125</v>
      </c>
      <c r="D4292" s="74">
        <v>110</v>
      </c>
      <c r="E4292" s="74" t="s">
        <v>9</v>
      </c>
      <c r="F4292" s="74" t="s">
        <v>2585</v>
      </c>
      <c r="G4292" s="58">
        <v>2</v>
      </c>
      <c r="H4292" s="74">
        <v>60</v>
      </c>
      <c r="I4292" s="74">
        <v>1468</v>
      </c>
    </row>
    <row r="4293" spans="1:9" ht="14.25" x14ac:dyDescent="0.45">
      <c r="A4293" s="74">
        <v>2796</v>
      </c>
      <c r="B4293" s="74">
        <v>37702</v>
      </c>
      <c r="C4293" s="75">
        <v>146</v>
      </c>
      <c r="D4293" s="74">
        <v>117</v>
      </c>
      <c r="E4293" s="74" t="s">
        <v>9</v>
      </c>
      <c r="F4293" s="74" t="s">
        <v>2576</v>
      </c>
      <c r="G4293" s="58">
        <v>16</v>
      </c>
      <c r="H4293" s="74">
        <v>59</v>
      </c>
      <c r="I4293" s="74">
        <v>2615</v>
      </c>
    </row>
    <row r="4294" spans="1:9" ht="14.25" x14ac:dyDescent="0.45">
      <c r="A4294" s="74">
        <v>2797</v>
      </c>
      <c r="B4294" s="74">
        <v>16677</v>
      </c>
      <c r="C4294" s="75">
        <v>205</v>
      </c>
      <c r="D4294" s="74">
        <v>120</v>
      </c>
      <c r="E4294" s="74" t="s">
        <v>9</v>
      </c>
      <c r="F4294" s="74" t="s">
        <v>2575</v>
      </c>
      <c r="G4294" s="58">
        <v>2</v>
      </c>
      <c r="H4294" s="74">
        <v>59</v>
      </c>
      <c r="I4294" s="74">
        <v>2615</v>
      </c>
    </row>
    <row r="4295" spans="1:9" ht="14.25" x14ac:dyDescent="0.45">
      <c r="A4295" s="74">
        <v>2798</v>
      </c>
      <c r="B4295" s="74">
        <v>1484</v>
      </c>
      <c r="C4295" s="75">
        <v>183</v>
      </c>
      <c r="D4295" s="74">
        <v>120</v>
      </c>
      <c r="E4295" s="74" t="s">
        <v>9</v>
      </c>
      <c r="F4295" s="74" t="s">
        <v>2574</v>
      </c>
      <c r="G4295" s="58">
        <v>2</v>
      </c>
      <c r="H4295" s="74">
        <v>59</v>
      </c>
      <c r="I4295" s="74">
        <v>624</v>
      </c>
    </row>
    <row r="4296" spans="1:9" ht="14.25" x14ac:dyDescent="0.45">
      <c r="A4296" s="74">
        <v>2799</v>
      </c>
      <c r="B4296" s="74">
        <v>47155</v>
      </c>
      <c r="C4296" s="75">
        <v>94</v>
      </c>
      <c r="D4296" s="74">
        <v>121</v>
      </c>
      <c r="E4296" s="74" t="s">
        <v>13</v>
      </c>
      <c r="F4296" s="74" t="s">
        <v>2573</v>
      </c>
      <c r="G4296" s="58">
        <v>26</v>
      </c>
      <c r="H4296" s="74">
        <v>59</v>
      </c>
      <c r="I4296" s="74">
        <v>2797</v>
      </c>
    </row>
    <row r="4297" spans="1:9" ht="14.25" x14ac:dyDescent="0.45">
      <c r="A4297" s="74">
        <v>2799</v>
      </c>
      <c r="B4297" s="74">
        <v>53312</v>
      </c>
      <c r="C4297" s="75">
        <v>93</v>
      </c>
      <c r="D4297" s="74">
        <v>119</v>
      </c>
      <c r="E4297" s="74" t="s">
        <v>13</v>
      </c>
      <c r="F4297" s="74" t="s">
        <v>2573</v>
      </c>
      <c r="G4297" s="58">
        <v>26</v>
      </c>
      <c r="H4297" s="74">
        <v>59</v>
      </c>
      <c r="I4297" s="74">
        <v>2797</v>
      </c>
    </row>
    <row r="4298" spans="1:9" ht="14.25" x14ac:dyDescent="0.45">
      <c r="A4298" s="74">
        <v>2800</v>
      </c>
      <c r="B4298" s="74">
        <v>25476</v>
      </c>
      <c r="C4298" s="75">
        <v>105</v>
      </c>
      <c r="D4298" s="74">
        <v>124</v>
      </c>
      <c r="E4298" s="74" t="s">
        <v>8</v>
      </c>
      <c r="F4298" s="74" t="s">
        <v>2570</v>
      </c>
      <c r="G4298" s="58">
        <v>24</v>
      </c>
      <c r="H4298" s="74">
        <v>61</v>
      </c>
      <c r="I4298" s="74">
        <v>1</v>
      </c>
    </row>
    <row r="4299" spans="1:9" ht="14.25" x14ac:dyDescent="0.45">
      <c r="A4299" s="74">
        <v>2801</v>
      </c>
      <c r="B4299" s="74">
        <v>69063</v>
      </c>
      <c r="C4299" s="75">
        <v>125</v>
      </c>
      <c r="D4299" s="74">
        <v>120</v>
      </c>
      <c r="E4299" s="74" t="s">
        <v>8</v>
      </c>
      <c r="F4299" s="74" t="s">
        <v>2569</v>
      </c>
      <c r="G4299" s="58">
        <v>2</v>
      </c>
      <c r="H4299" s="74">
        <v>61</v>
      </c>
      <c r="I4299" s="74">
        <v>2711</v>
      </c>
    </row>
    <row r="4300" spans="1:9" ht="14.25" x14ac:dyDescent="0.45">
      <c r="A4300" s="74">
        <v>2802</v>
      </c>
      <c r="B4300" s="74">
        <v>29477</v>
      </c>
      <c r="C4300" s="75">
        <v>0</v>
      </c>
      <c r="D4300" s="74">
        <v>0</v>
      </c>
      <c r="E4300" s="74" t="s">
        <v>11</v>
      </c>
      <c r="F4300" s="74" t="s">
        <v>2566</v>
      </c>
      <c r="G4300" s="58">
        <v>16</v>
      </c>
      <c r="H4300" s="74">
        <v>60</v>
      </c>
      <c r="I4300" s="74">
        <v>1075</v>
      </c>
    </row>
    <row r="4301" spans="1:9" ht="14.25" x14ac:dyDescent="0.45">
      <c r="A4301" s="74">
        <v>2803</v>
      </c>
      <c r="B4301" s="74">
        <v>35632</v>
      </c>
      <c r="C4301" s="75">
        <v>25.347474766099999</v>
      </c>
      <c r="D4301" s="74">
        <v>42</v>
      </c>
      <c r="E4301" s="74" t="s">
        <v>11</v>
      </c>
      <c r="F4301" s="74" t="s">
        <v>2565</v>
      </c>
      <c r="G4301" s="58">
        <v>2</v>
      </c>
      <c r="H4301" s="74">
        <v>60</v>
      </c>
      <c r="I4301" s="74">
        <v>1556</v>
      </c>
    </row>
    <row r="4302" spans="1:9" ht="14.25" x14ac:dyDescent="0.45">
      <c r="A4302" s="74">
        <v>2804</v>
      </c>
      <c r="B4302" s="74">
        <v>47979</v>
      </c>
      <c r="C4302" s="75">
        <v>182</v>
      </c>
      <c r="D4302" s="74">
        <v>125</v>
      </c>
      <c r="E4302" s="74" t="s">
        <v>9</v>
      </c>
      <c r="F4302" s="74" t="s">
        <v>2564</v>
      </c>
      <c r="G4302" s="58">
        <v>2</v>
      </c>
      <c r="H4302" s="74">
        <v>60</v>
      </c>
      <c r="I4302" s="74">
        <v>348</v>
      </c>
    </row>
    <row r="4303" spans="1:9" ht="14.25" x14ac:dyDescent="0.45">
      <c r="A4303" s="74">
        <v>2806</v>
      </c>
      <c r="B4303" s="74">
        <v>16653</v>
      </c>
      <c r="C4303" s="75">
        <v>75</v>
      </c>
      <c r="D4303" s="74">
        <v>47</v>
      </c>
      <c r="E4303" s="74" t="s">
        <v>13</v>
      </c>
      <c r="F4303" s="74" t="s">
        <v>2560</v>
      </c>
      <c r="G4303" s="58">
        <v>2</v>
      </c>
      <c r="H4303" s="74">
        <v>62</v>
      </c>
      <c r="I4303" s="74">
        <v>543</v>
      </c>
    </row>
    <row r="4304" spans="1:9" ht="14.25" x14ac:dyDescent="0.45">
      <c r="A4304" s="74">
        <v>2807</v>
      </c>
      <c r="B4304" s="74">
        <v>49406</v>
      </c>
      <c r="C4304" s="75">
        <v>38</v>
      </c>
      <c r="D4304" s="74">
        <v>60</v>
      </c>
      <c r="E4304" s="74" t="s">
        <v>18</v>
      </c>
      <c r="F4304" s="74" t="s">
        <v>2556</v>
      </c>
      <c r="G4304" s="58">
        <v>2</v>
      </c>
      <c r="H4304" s="74">
        <v>62</v>
      </c>
      <c r="I4304" s="74">
        <v>881</v>
      </c>
    </row>
    <row r="4305" spans="1:9" ht="14.25" x14ac:dyDescent="0.45">
      <c r="A4305" s="74">
        <v>2807</v>
      </c>
      <c r="B4305" s="74">
        <v>25212</v>
      </c>
      <c r="C4305" s="75">
        <v>46</v>
      </c>
      <c r="D4305" s="74">
        <v>72</v>
      </c>
      <c r="E4305" s="74" t="s">
        <v>18</v>
      </c>
      <c r="F4305" s="74" t="s">
        <v>2556</v>
      </c>
      <c r="G4305" s="58">
        <v>2</v>
      </c>
      <c r="H4305" s="74">
        <v>62</v>
      </c>
      <c r="I4305" s="74">
        <v>881</v>
      </c>
    </row>
    <row r="4306" spans="1:9" ht="14.25" x14ac:dyDescent="0.45">
      <c r="A4306" s="74">
        <v>2808</v>
      </c>
      <c r="B4306" s="74">
        <v>18890</v>
      </c>
      <c r="C4306" s="75">
        <v>81.812546225099993</v>
      </c>
      <c r="D4306" s="74">
        <v>116</v>
      </c>
      <c r="E4306" s="74" t="s">
        <v>8</v>
      </c>
      <c r="F4306" s="74" t="s">
        <v>2555</v>
      </c>
      <c r="G4306" s="58">
        <v>2</v>
      </c>
      <c r="H4306" s="74">
        <v>59</v>
      </c>
      <c r="I4306" s="74">
        <v>2640</v>
      </c>
    </row>
    <row r="4307" spans="1:9" ht="14.25" x14ac:dyDescent="0.45">
      <c r="A4307" s="74">
        <v>2809</v>
      </c>
      <c r="B4307" s="74">
        <v>37471</v>
      </c>
      <c r="C4307" s="75">
        <v>134</v>
      </c>
      <c r="D4307" s="74">
        <v>153</v>
      </c>
      <c r="E4307" s="74" t="s">
        <v>8</v>
      </c>
      <c r="F4307" s="74" t="s">
        <v>2554</v>
      </c>
      <c r="G4307" s="58">
        <v>2</v>
      </c>
      <c r="H4307" s="74">
        <v>61</v>
      </c>
      <c r="I4307" s="74">
        <v>1288</v>
      </c>
    </row>
    <row r="4308" spans="1:9" ht="14.25" x14ac:dyDescent="0.45">
      <c r="A4308" s="74">
        <v>2810</v>
      </c>
      <c r="B4308" s="74">
        <v>35077</v>
      </c>
      <c r="C4308" s="75">
        <v>26.296681612099999</v>
      </c>
      <c r="D4308" s="74">
        <v>20</v>
      </c>
      <c r="E4308" s="74" t="s">
        <v>13</v>
      </c>
      <c r="F4308" s="74" t="s">
        <v>2553</v>
      </c>
      <c r="G4308" s="58">
        <v>2</v>
      </c>
      <c r="H4308" s="74">
        <v>60</v>
      </c>
      <c r="I4308" s="74">
        <v>1959</v>
      </c>
    </row>
    <row r="4309" spans="1:9" ht="14.25" x14ac:dyDescent="0.45">
      <c r="A4309" s="74">
        <v>2811</v>
      </c>
      <c r="B4309" s="74">
        <v>29898</v>
      </c>
      <c r="C4309" s="75">
        <v>39</v>
      </c>
      <c r="D4309" s="74">
        <v>42</v>
      </c>
      <c r="E4309" s="74" t="s">
        <v>11</v>
      </c>
      <c r="F4309" s="74" t="s">
        <v>2552</v>
      </c>
      <c r="G4309" s="58">
        <v>2</v>
      </c>
      <c r="H4309" s="74">
        <v>62</v>
      </c>
      <c r="I4309" s="74">
        <v>1451</v>
      </c>
    </row>
    <row r="4310" spans="1:9" ht="14.25" x14ac:dyDescent="0.45">
      <c r="A4310" s="74">
        <v>2812</v>
      </c>
      <c r="B4310" s="74">
        <v>15405</v>
      </c>
      <c r="C4310" s="75">
        <v>2</v>
      </c>
      <c r="D4310" s="74">
        <v>40</v>
      </c>
      <c r="E4310" s="74" t="s">
        <v>16</v>
      </c>
      <c r="F4310" s="74" t="s">
        <v>2551</v>
      </c>
      <c r="G4310" s="58">
        <v>5</v>
      </c>
      <c r="H4310" s="74">
        <v>59</v>
      </c>
      <c r="I4310" s="74">
        <v>265</v>
      </c>
    </row>
    <row r="4311" spans="1:9" ht="14.25" x14ac:dyDescent="0.45">
      <c r="A4311" s="74">
        <v>2812</v>
      </c>
      <c r="B4311" s="74">
        <v>34306</v>
      </c>
      <c r="C4311" s="75">
        <v>2</v>
      </c>
      <c r="D4311" s="74">
        <v>40</v>
      </c>
      <c r="E4311" s="74" t="s">
        <v>16</v>
      </c>
      <c r="F4311" s="74" t="s">
        <v>2551</v>
      </c>
      <c r="G4311" s="58">
        <v>5</v>
      </c>
      <c r="H4311" s="74">
        <v>59</v>
      </c>
      <c r="I4311" s="74">
        <v>265</v>
      </c>
    </row>
    <row r="4312" spans="1:9" ht="14.25" x14ac:dyDescent="0.45">
      <c r="A4312" s="74">
        <v>2814</v>
      </c>
      <c r="B4312" s="74">
        <v>6435</v>
      </c>
      <c r="C4312" s="75">
        <v>92</v>
      </c>
      <c r="D4312" s="74">
        <v>103</v>
      </c>
      <c r="E4312" s="74" t="s">
        <v>8</v>
      </c>
      <c r="F4312" s="74" t="s">
        <v>2550</v>
      </c>
      <c r="G4312" s="58">
        <v>2</v>
      </c>
      <c r="H4312" s="74">
        <v>60</v>
      </c>
      <c r="I4312" s="74">
        <v>2122</v>
      </c>
    </row>
    <row r="4313" spans="1:9" ht="14.25" x14ac:dyDescent="0.45">
      <c r="A4313" s="74">
        <v>2815</v>
      </c>
      <c r="B4313" s="74">
        <v>5814</v>
      </c>
      <c r="C4313" s="75">
        <v>132</v>
      </c>
      <c r="D4313" s="74">
        <v>122</v>
      </c>
      <c r="E4313" s="74" t="s">
        <v>7</v>
      </c>
      <c r="F4313" s="74" t="s">
        <v>2549</v>
      </c>
      <c r="G4313" s="58">
        <v>2</v>
      </c>
      <c r="H4313" s="74">
        <v>60</v>
      </c>
      <c r="I4313" s="74">
        <v>2724</v>
      </c>
    </row>
    <row r="4314" spans="1:9" ht="14.25" x14ac:dyDescent="0.45">
      <c r="A4314" s="74">
        <v>2816</v>
      </c>
      <c r="B4314" s="74">
        <v>47322</v>
      </c>
      <c r="C4314" s="75">
        <v>121</v>
      </c>
      <c r="D4314" s="74">
        <v>220</v>
      </c>
      <c r="E4314" s="74" t="s">
        <v>13</v>
      </c>
      <c r="F4314" s="74" t="s">
        <v>2548</v>
      </c>
      <c r="G4314" s="58">
        <v>0</v>
      </c>
      <c r="H4314" s="74">
        <v>60</v>
      </c>
      <c r="I4314" s="74">
        <v>919</v>
      </c>
    </row>
    <row r="4315" spans="1:9" ht="14.25" x14ac:dyDescent="0.45">
      <c r="A4315" s="74">
        <v>2817</v>
      </c>
      <c r="B4315" s="74">
        <v>12150</v>
      </c>
      <c r="C4315" s="75">
        <v>0</v>
      </c>
      <c r="D4315" s="74">
        <v>0</v>
      </c>
      <c r="E4315" s="74" t="s">
        <v>7</v>
      </c>
      <c r="F4315" s="74" t="s">
        <v>2543</v>
      </c>
      <c r="G4315" s="58">
        <v>0</v>
      </c>
      <c r="H4315" s="74">
        <v>60</v>
      </c>
      <c r="I4315" s="74">
        <v>644</v>
      </c>
    </row>
    <row r="4316" spans="1:9" ht="14.25" x14ac:dyDescent="0.45">
      <c r="A4316" s="74">
        <v>2817</v>
      </c>
      <c r="B4316" s="74">
        <v>6976</v>
      </c>
      <c r="C4316" s="75">
        <v>64.498190890900005</v>
      </c>
      <c r="D4316" s="74">
        <v>68</v>
      </c>
      <c r="E4316" s="74" t="s">
        <v>7</v>
      </c>
      <c r="F4316" s="74" t="s">
        <v>2543</v>
      </c>
      <c r="G4316" s="58">
        <v>1</v>
      </c>
      <c r="H4316" s="74">
        <v>60</v>
      </c>
      <c r="I4316" s="74">
        <v>644</v>
      </c>
    </row>
    <row r="4317" spans="1:9" ht="14.25" x14ac:dyDescent="0.45">
      <c r="A4317" s="74">
        <v>2818</v>
      </c>
      <c r="B4317" s="74">
        <v>22210</v>
      </c>
      <c r="C4317" s="75">
        <v>38</v>
      </c>
      <c r="D4317" s="74">
        <v>121</v>
      </c>
      <c r="E4317" s="74" t="s">
        <v>10</v>
      </c>
      <c r="F4317" s="74" t="s">
        <v>2537</v>
      </c>
      <c r="G4317" s="58">
        <v>23</v>
      </c>
      <c r="H4317" s="74">
        <v>60</v>
      </c>
      <c r="I4317" s="74">
        <v>88</v>
      </c>
    </row>
    <row r="4318" spans="1:9" ht="14.25" x14ac:dyDescent="0.45">
      <c r="A4318" s="74">
        <v>2819</v>
      </c>
      <c r="B4318" s="74">
        <v>13264</v>
      </c>
      <c r="C4318" s="75">
        <v>153</v>
      </c>
      <c r="D4318" s="74">
        <v>122</v>
      </c>
      <c r="E4318" s="74" t="s">
        <v>16</v>
      </c>
      <c r="F4318" s="74" t="s">
        <v>2536</v>
      </c>
      <c r="G4318" s="58">
        <v>2</v>
      </c>
      <c r="H4318" s="74">
        <v>62</v>
      </c>
      <c r="I4318" s="74">
        <v>94</v>
      </c>
    </row>
    <row r="4319" spans="1:9" ht="14.25" x14ac:dyDescent="0.45">
      <c r="A4319" s="74">
        <v>2820</v>
      </c>
      <c r="B4319" s="74">
        <v>12276</v>
      </c>
      <c r="C4319" s="75">
        <v>114.55204986299999</v>
      </c>
      <c r="D4319" s="74">
        <v>110</v>
      </c>
      <c r="E4319" s="74" t="s">
        <v>16</v>
      </c>
      <c r="F4319" s="74" t="s">
        <v>2535</v>
      </c>
      <c r="G4319" s="58">
        <v>4</v>
      </c>
      <c r="H4319" s="74">
        <v>60</v>
      </c>
      <c r="I4319" s="74">
        <v>1250</v>
      </c>
    </row>
    <row r="4320" spans="1:9" ht="14.25" x14ac:dyDescent="0.45">
      <c r="A4320" s="74">
        <v>2821</v>
      </c>
      <c r="B4320" s="74">
        <v>8501</v>
      </c>
      <c r="C4320" s="75">
        <v>0</v>
      </c>
      <c r="D4320" s="74">
        <v>0</v>
      </c>
      <c r="E4320" s="74" t="s">
        <v>13</v>
      </c>
      <c r="F4320" s="74" t="s">
        <v>2534</v>
      </c>
      <c r="G4320" s="58">
        <v>25</v>
      </c>
      <c r="H4320" s="74">
        <v>59</v>
      </c>
      <c r="I4320" s="74">
        <v>1759</v>
      </c>
    </row>
    <row r="4321" spans="1:9" ht="14.25" x14ac:dyDescent="0.45">
      <c r="A4321" s="74">
        <v>2822</v>
      </c>
      <c r="B4321" s="74">
        <v>22359</v>
      </c>
      <c r="C4321" s="75">
        <v>0</v>
      </c>
      <c r="D4321" s="74">
        <v>122</v>
      </c>
      <c r="E4321" s="74" t="s">
        <v>12</v>
      </c>
      <c r="F4321" s="74" t="s">
        <v>2533</v>
      </c>
      <c r="G4321" s="58">
        <v>2</v>
      </c>
      <c r="H4321" s="74">
        <v>62</v>
      </c>
      <c r="I4321" s="74">
        <v>266</v>
      </c>
    </row>
    <row r="4322" spans="1:9" ht="14.25" x14ac:dyDescent="0.45">
      <c r="A4322" s="74">
        <v>2823</v>
      </c>
      <c r="B4322" s="74">
        <v>34550</v>
      </c>
      <c r="C4322" s="75">
        <v>82</v>
      </c>
      <c r="D4322" s="74">
        <v>75</v>
      </c>
      <c r="E4322" s="74" t="s">
        <v>12</v>
      </c>
      <c r="F4322" s="74" t="s">
        <v>2532</v>
      </c>
      <c r="G4322" s="58">
        <v>2</v>
      </c>
      <c r="H4322" s="74">
        <v>62</v>
      </c>
      <c r="I4322" s="74">
        <v>1329</v>
      </c>
    </row>
    <row r="4323" spans="1:9" ht="14.25" x14ac:dyDescent="0.45">
      <c r="A4323" s="74">
        <v>2824</v>
      </c>
      <c r="B4323" s="74">
        <v>52563</v>
      </c>
      <c r="C4323" s="75">
        <v>36</v>
      </c>
      <c r="D4323" s="74">
        <v>120</v>
      </c>
      <c r="E4323" s="74" t="s">
        <v>9</v>
      </c>
      <c r="F4323" s="74" t="s">
        <v>2530</v>
      </c>
      <c r="G4323" s="58">
        <v>5</v>
      </c>
      <c r="H4323" s="74">
        <v>59</v>
      </c>
      <c r="I4323" s="74">
        <v>1596</v>
      </c>
    </row>
    <row r="4324" spans="1:9" ht="14.25" x14ac:dyDescent="0.45">
      <c r="A4324" s="74">
        <v>2825</v>
      </c>
      <c r="B4324" s="74">
        <v>26699</v>
      </c>
      <c r="C4324" s="75">
        <v>10</v>
      </c>
      <c r="D4324" s="74">
        <v>30</v>
      </c>
      <c r="E4324" s="74" t="s">
        <v>7</v>
      </c>
      <c r="F4324" s="74" t="s">
        <v>2529</v>
      </c>
      <c r="G4324" s="58">
        <v>15</v>
      </c>
      <c r="H4324" s="74">
        <v>62</v>
      </c>
      <c r="I4324" s="74">
        <v>1442</v>
      </c>
    </row>
    <row r="4325" spans="1:9" ht="14.25" x14ac:dyDescent="0.45">
      <c r="A4325" s="74">
        <v>2826</v>
      </c>
      <c r="B4325" s="74">
        <v>37670</v>
      </c>
      <c r="C4325" s="75">
        <v>133</v>
      </c>
      <c r="D4325" s="74">
        <v>121</v>
      </c>
      <c r="E4325" s="74" t="s">
        <v>9</v>
      </c>
      <c r="F4325" s="74" t="s">
        <v>2528</v>
      </c>
      <c r="G4325" s="58">
        <v>2</v>
      </c>
      <c r="H4325" s="74">
        <v>61</v>
      </c>
      <c r="I4325" s="74">
        <v>1475</v>
      </c>
    </row>
    <row r="4326" spans="1:9" ht="14.25" x14ac:dyDescent="0.45">
      <c r="A4326" s="74">
        <v>2826</v>
      </c>
      <c r="B4326" s="74">
        <v>13674</v>
      </c>
      <c r="C4326" s="75">
        <v>172</v>
      </c>
      <c r="D4326" s="74">
        <v>125</v>
      </c>
      <c r="E4326" s="74" t="s">
        <v>9</v>
      </c>
      <c r="F4326" s="74" t="s">
        <v>2528</v>
      </c>
      <c r="G4326" s="58">
        <v>2</v>
      </c>
      <c r="H4326" s="74">
        <v>61</v>
      </c>
      <c r="I4326" s="74">
        <v>1475</v>
      </c>
    </row>
    <row r="4327" spans="1:9" ht="14.25" x14ac:dyDescent="0.45">
      <c r="A4327" s="74">
        <v>2827</v>
      </c>
      <c r="B4327" s="74">
        <v>13267</v>
      </c>
      <c r="C4327" s="75">
        <v>171</v>
      </c>
      <c r="D4327" s="74">
        <v>94</v>
      </c>
      <c r="E4327" s="74" t="s">
        <v>9</v>
      </c>
      <c r="F4327" s="74" t="s">
        <v>2527</v>
      </c>
      <c r="G4327" s="58">
        <v>2</v>
      </c>
      <c r="H4327" s="74">
        <v>62</v>
      </c>
      <c r="I4327" s="74">
        <v>1777</v>
      </c>
    </row>
    <row r="4328" spans="1:9" ht="14.25" x14ac:dyDescent="0.45">
      <c r="A4328" s="74">
        <v>2828</v>
      </c>
      <c r="B4328" s="74">
        <v>46455</v>
      </c>
      <c r="C4328" s="75">
        <v>140</v>
      </c>
      <c r="D4328" s="74">
        <v>230</v>
      </c>
      <c r="E4328" s="74" t="s">
        <v>13</v>
      </c>
      <c r="F4328" s="74" t="s">
        <v>2526</v>
      </c>
      <c r="G4328" s="58">
        <v>25</v>
      </c>
      <c r="H4328" s="74">
        <v>62</v>
      </c>
      <c r="I4328" s="74">
        <v>902</v>
      </c>
    </row>
    <row r="4329" spans="1:9" ht="14.25" x14ac:dyDescent="0.45">
      <c r="A4329" s="74">
        <v>2829</v>
      </c>
      <c r="B4329" s="74">
        <v>47261</v>
      </c>
      <c r="C4329" s="75">
        <v>0</v>
      </c>
      <c r="D4329" s="74">
        <v>0</v>
      </c>
      <c r="E4329" s="74" t="s">
        <v>9</v>
      </c>
      <c r="F4329" s="74" t="s">
        <v>2525</v>
      </c>
      <c r="G4329" s="58">
        <v>16</v>
      </c>
      <c r="H4329" s="74">
        <v>61</v>
      </c>
      <c r="I4329" s="74">
        <v>2356</v>
      </c>
    </row>
    <row r="4330" spans="1:9" ht="14.25" x14ac:dyDescent="0.45">
      <c r="A4330" s="74">
        <v>2830</v>
      </c>
      <c r="B4330" s="74">
        <v>37166</v>
      </c>
      <c r="C4330" s="75">
        <v>0</v>
      </c>
      <c r="D4330" s="74">
        <v>0</v>
      </c>
      <c r="E4330" s="74" t="s">
        <v>10</v>
      </c>
      <c r="F4330" s="74" t="s">
        <v>2522</v>
      </c>
      <c r="G4330" s="58">
        <v>0</v>
      </c>
      <c r="H4330" s="74">
        <v>59</v>
      </c>
      <c r="I4330" s="74">
        <v>116</v>
      </c>
    </row>
    <row r="4331" spans="1:9" ht="14.25" x14ac:dyDescent="0.45">
      <c r="A4331" s="74">
        <v>2831</v>
      </c>
      <c r="B4331" s="74">
        <v>48007</v>
      </c>
      <c r="C4331" s="75">
        <v>37.329945281699999</v>
      </c>
      <c r="D4331" s="74">
        <v>118</v>
      </c>
      <c r="E4331" s="74" t="s">
        <v>13</v>
      </c>
      <c r="F4331" s="74" t="s">
        <v>2521</v>
      </c>
      <c r="G4331" s="58">
        <v>26</v>
      </c>
      <c r="H4331" s="74">
        <v>62</v>
      </c>
      <c r="I4331" s="74">
        <v>269</v>
      </c>
    </row>
    <row r="4332" spans="1:9" ht="14.25" x14ac:dyDescent="0.45">
      <c r="A4332" s="74">
        <v>2832</v>
      </c>
      <c r="B4332" s="74">
        <v>37010</v>
      </c>
      <c r="C4332" s="75">
        <v>197</v>
      </c>
      <c r="D4332" s="74">
        <v>86</v>
      </c>
      <c r="E4332" s="74" t="s">
        <v>8</v>
      </c>
      <c r="F4332" s="74" t="s">
        <v>2520</v>
      </c>
      <c r="G4332" s="58">
        <v>2</v>
      </c>
      <c r="H4332" s="74">
        <v>60</v>
      </c>
      <c r="I4332" s="74">
        <v>1454</v>
      </c>
    </row>
    <row r="4333" spans="1:9" ht="14.25" x14ac:dyDescent="0.45">
      <c r="A4333" s="74">
        <v>2833</v>
      </c>
      <c r="B4333" s="74">
        <v>44685</v>
      </c>
      <c r="C4333" s="75">
        <v>80.486173128199994</v>
      </c>
      <c r="D4333" s="74">
        <v>120</v>
      </c>
      <c r="E4333" s="74" t="s">
        <v>8</v>
      </c>
      <c r="F4333" s="74" t="s">
        <v>2518</v>
      </c>
      <c r="G4333" s="58">
        <v>25</v>
      </c>
      <c r="H4333" s="74">
        <v>60</v>
      </c>
      <c r="I4333" s="74">
        <v>1619</v>
      </c>
    </row>
    <row r="4334" spans="1:9" ht="14.25" x14ac:dyDescent="0.45">
      <c r="A4334" s="74">
        <v>2834</v>
      </c>
      <c r="B4334" s="74">
        <v>11233</v>
      </c>
      <c r="C4334" s="75">
        <v>23</v>
      </c>
      <c r="D4334" s="74">
        <v>120</v>
      </c>
      <c r="E4334" s="74" t="s">
        <v>7</v>
      </c>
      <c r="F4334" s="74" t="s">
        <v>2517</v>
      </c>
      <c r="G4334" s="58">
        <v>5</v>
      </c>
      <c r="H4334" s="74">
        <v>60</v>
      </c>
      <c r="I4334" s="74">
        <v>2121</v>
      </c>
    </row>
    <row r="4335" spans="1:9" ht="14.25" x14ac:dyDescent="0.45">
      <c r="A4335" s="74">
        <v>2835</v>
      </c>
      <c r="B4335" s="74">
        <v>10238</v>
      </c>
      <c r="C4335" s="75">
        <v>166</v>
      </c>
      <c r="D4335" s="74">
        <v>120</v>
      </c>
      <c r="E4335" s="74" t="s">
        <v>7</v>
      </c>
      <c r="F4335" s="74" t="s">
        <v>2516</v>
      </c>
      <c r="G4335" s="58">
        <v>2</v>
      </c>
      <c r="H4335" s="74">
        <v>60</v>
      </c>
      <c r="I4335" s="74">
        <v>1457</v>
      </c>
    </row>
    <row r="4336" spans="1:9" ht="14.25" x14ac:dyDescent="0.45">
      <c r="A4336" s="74">
        <v>2836</v>
      </c>
      <c r="B4336" s="74">
        <v>20705</v>
      </c>
      <c r="C4336" s="75">
        <v>101</v>
      </c>
      <c r="D4336" s="74">
        <v>87</v>
      </c>
      <c r="E4336" s="74" t="s">
        <v>8</v>
      </c>
      <c r="F4336" s="74" t="s">
        <v>2515</v>
      </c>
      <c r="G4336" s="58">
        <v>7</v>
      </c>
      <c r="H4336" s="74">
        <v>61</v>
      </c>
      <c r="I4336" s="74">
        <v>2707</v>
      </c>
    </row>
    <row r="4337" spans="1:9" ht="14.25" x14ac:dyDescent="0.45">
      <c r="A4337" s="74">
        <v>2837</v>
      </c>
      <c r="B4337" s="74">
        <v>34755</v>
      </c>
      <c r="C4337" s="75">
        <v>129</v>
      </c>
      <c r="D4337" s="74">
        <v>109</v>
      </c>
      <c r="E4337" s="74" t="s">
        <v>9</v>
      </c>
      <c r="F4337" s="74" t="s">
        <v>2514</v>
      </c>
      <c r="G4337" s="58">
        <v>1</v>
      </c>
      <c r="H4337" s="74">
        <v>60</v>
      </c>
      <c r="I4337" s="74">
        <v>454</v>
      </c>
    </row>
    <row r="4338" spans="1:9" ht="14.25" x14ac:dyDescent="0.45">
      <c r="A4338" s="74">
        <v>2838</v>
      </c>
      <c r="B4338" s="74">
        <v>1077</v>
      </c>
      <c r="C4338" s="75">
        <v>110</v>
      </c>
      <c r="D4338" s="74">
        <v>135</v>
      </c>
      <c r="E4338" s="74" t="s">
        <v>8</v>
      </c>
      <c r="F4338" s="74" t="s">
        <v>2511</v>
      </c>
      <c r="G4338" s="58">
        <v>2</v>
      </c>
      <c r="H4338" s="74">
        <v>59</v>
      </c>
      <c r="I4338" s="74">
        <v>1809</v>
      </c>
    </row>
    <row r="4339" spans="1:9" ht="14.25" x14ac:dyDescent="0.45">
      <c r="A4339" s="74">
        <v>2839</v>
      </c>
      <c r="B4339" s="74">
        <v>37896</v>
      </c>
      <c r="C4339" s="75">
        <v>33</v>
      </c>
      <c r="D4339" s="74">
        <v>41</v>
      </c>
      <c r="E4339" s="74" t="s">
        <v>11</v>
      </c>
      <c r="F4339" s="74" t="s">
        <v>2510</v>
      </c>
      <c r="G4339" s="58">
        <v>16</v>
      </c>
      <c r="H4339" s="74">
        <v>61</v>
      </c>
      <c r="I4339" s="74">
        <v>2470</v>
      </c>
    </row>
    <row r="4340" spans="1:9" ht="14.25" x14ac:dyDescent="0.45">
      <c r="A4340" s="74">
        <v>2839</v>
      </c>
      <c r="B4340" s="74">
        <v>20684</v>
      </c>
      <c r="C4340" s="75">
        <v>39</v>
      </c>
      <c r="D4340" s="74">
        <v>49</v>
      </c>
      <c r="E4340" s="74" t="s">
        <v>11</v>
      </c>
      <c r="F4340" s="74" t="s">
        <v>2510</v>
      </c>
      <c r="G4340" s="58">
        <v>16</v>
      </c>
      <c r="H4340" s="74">
        <v>61</v>
      </c>
      <c r="I4340" s="74">
        <v>2470</v>
      </c>
    </row>
    <row r="4341" spans="1:9" ht="14.25" x14ac:dyDescent="0.45">
      <c r="A4341" s="74">
        <v>2840</v>
      </c>
      <c r="B4341" s="74">
        <v>30601</v>
      </c>
      <c r="C4341" s="75">
        <v>112</v>
      </c>
      <c r="D4341" s="74">
        <v>120</v>
      </c>
      <c r="E4341" s="74" t="s">
        <v>13</v>
      </c>
      <c r="F4341" s="74" t="s">
        <v>2509</v>
      </c>
      <c r="G4341" s="58">
        <v>2</v>
      </c>
      <c r="H4341" s="74">
        <v>61</v>
      </c>
      <c r="I4341" s="74">
        <v>1251</v>
      </c>
    </row>
    <row r="4342" spans="1:9" ht="14.25" x14ac:dyDescent="0.45">
      <c r="A4342" s="74">
        <v>2841</v>
      </c>
      <c r="B4342" s="74">
        <v>53073</v>
      </c>
      <c r="C4342" s="75">
        <v>199</v>
      </c>
      <c r="D4342" s="74">
        <v>200</v>
      </c>
      <c r="E4342" s="74" t="s">
        <v>20</v>
      </c>
      <c r="F4342" s="74" t="s">
        <v>2505</v>
      </c>
      <c r="G4342" s="58">
        <v>26</v>
      </c>
      <c r="H4342" s="74">
        <v>59</v>
      </c>
      <c r="I4342" s="74">
        <v>1230</v>
      </c>
    </row>
    <row r="4343" spans="1:9" ht="14.25" x14ac:dyDescent="0.45">
      <c r="A4343" s="74">
        <v>2842</v>
      </c>
      <c r="B4343" s="74">
        <v>11588</v>
      </c>
      <c r="C4343" s="75">
        <v>158</v>
      </c>
      <c r="D4343" s="74">
        <v>120</v>
      </c>
      <c r="E4343" s="74" t="s">
        <v>9</v>
      </c>
      <c r="F4343" s="74" t="s">
        <v>2502</v>
      </c>
      <c r="G4343" s="58">
        <v>2</v>
      </c>
      <c r="H4343" s="74">
        <v>61</v>
      </c>
      <c r="I4343" s="74">
        <v>1534</v>
      </c>
    </row>
    <row r="4344" spans="1:9" ht="14.25" x14ac:dyDescent="0.45">
      <c r="A4344" s="74">
        <v>2842</v>
      </c>
      <c r="B4344" s="74">
        <v>17807</v>
      </c>
      <c r="C4344" s="75">
        <v>160</v>
      </c>
      <c r="D4344" s="74">
        <v>120</v>
      </c>
      <c r="E4344" s="74" t="s">
        <v>9</v>
      </c>
      <c r="F4344" s="74" t="s">
        <v>2501</v>
      </c>
      <c r="G4344" s="58">
        <v>2</v>
      </c>
      <c r="H4344" s="74">
        <v>61</v>
      </c>
      <c r="I4344" s="74">
        <v>1534</v>
      </c>
    </row>
    <row r="4345" spans="1:9" ht="14.25" x14ac:dyDescent="0.45">
      <c r="A4345" s="74">
        <v>2843</v>
      </c>
      <c r="B4345" s="74">
        <v>36264</v>
      </c>
      <c r="C4345" s="75">
        <v>132.57593194399999</v>
      </c>
      <c r="D4345" s="74">
        <v>120</v>
      </c>
      <c r="E4345" s="74" t="s">
        <v>9</v>
      </c>
      <c r="F4345" s="74" t="s">
        <v>2500</v>
      </c>
      <c r="G4345" s="58">
        <v>2</v>
      </c>
      <c r="H4345" s="74">
        <v>59</v>
      </c>
      <c r="I4345" s="74">
        <v>793</v>
      </c>
    </row>
    <row r="4346" spans="1:9" ht="14.25" x14ac:dyDescent="0.45">
      <c r="A4346" s="74">
        <v>2844</v>
      </c>
      <c r="B4346" s="74">
        <v>15364</v>
      </c>
      <c r="C4346" s="75">
        <v>215</v>
      </c>
      <c r="D4346" s="74">
        <v>240</v>
      </c>
      <c r="E4346" s="74" t="s">
        <v>9</v>
      </c>
      <c r="F4346" s="74" t="s">
        <v>2499</v>
      </c>
      <c r="G4346" s="58">
        <v>26</v>
      </c>
      <c r="H4346" s="74">
        <v>60</v>
      </c>
      <c r="I4346" s="74">
        <v>2079</v>
      </c>
    </row>
    <row r="4347" spans="1:9" ht="14.25" x14ac:dyDescent="0.45">
      <c r="A4347" s="74">
        <v>2845</v>
      </c>
      <c r="B4347" s="74">
        <v>54338</v>
      </c>
      <c r="C4347" s="75">
        <v>0</v>
      </c>
      <c r="D4347" s="74">
        <v>0</v>
      </c>
      <c r="E4347" s="74" t="s">
        <v>7</v>
      </c>
      <c r="F4347" s="74" t="s">
        <v>2498</v>
      </c>
      <c r="G4347" s="58">
        <v>15</v>
      </c>
      <c r="H4347" s="74">
        <v>59</v>
      </c>
      <c r="I4347" s="74">
        <v>382</v>
      </c>
    </row>
    <row r="4348" spans="1:9" ht="14.25" x14ac:dyDescent="0.45">
      <c r="A4348" s="74">
        <v>2846</v>
      </c>
      <c r="B4348" s="74">
        <v>32694</v>
      </c>
      <c r="C4348" s="75">
        <v>461</v>
      </c>
      <c r="D4348" s="74">
        <v>240</v>
      </c>
      <c r="E4348" s="74" t="s">
        <v>13</v>
      </c>
      <c r="F4348" s="74" t="s">
        <v>2493</v>
      </c>
      <c r="G4348" s="58">
        <v>2</v>
      </c>
      <c r="H4348" s="74">
        <v>62</v>
      </c>
      <c r="I4348" s="74">
        <v>423</v>
      </c>
    </row>
    <row r="4349" spans="1:9" ht="14.25" x14ac:dyDescent="0.45">
      <c r="A4349" s="74">
        <v>2847</v>
      </c>
      <c r="B4349" s="74">
        <v>38163</v>
      </c>
      <c r="C4349" s="75">
        <v>140</v>
      </c>
      <c r="D4349" s="74">
        <v>122</v>
      </c>
      <c r="E4349" s="74" t="s">
        <v>7</v>
      </c>
      <c r="F4349" s="74" t="s">
        <v>2490</v>
      </c>
      <c r="G4349" s="58">
        <v>2</v>
      </c>
      <c r="H4349" s="74">
        <v>59</v>
      </c>
      <c r="I4349" s="74">
        <v>444</v>
      </c>
    </row>
    <row r="4350" spans="1:9" ht="14.25" x14ac:dyDescent="0.45">
      <c r="A4350" s="74">
        <v>2848</v>
      </c>
      <c r="B4350" s="74">
        <v>13988</v>
      </c>
      <c r="C4350" s="75">
        <v>19</v>
      </c>
      <c r="D4350" s="74">
        <v>120</v>
      </c>
      <c r="E4350" s="74" t="s">
        <v>9</v>
      </c>
      <c r="F4350" s="74" t="s">
        <v>2489</v>
      </c>
      <c r="G4350" s="58">
        <v>10</v>
      </c>
      <c r="H4350" s="74">
        <v>60</v>
      </c>
      <c r="I4350" s="74">
        <v>473</v>
      </c>
    </row>
    <row r="4351" spans="1:9" ht="14.25" x14ac:dyDescent="0.45">
      <c r="A4351" s="74">
        <v>2849</v>
      </c>
      <c r="B4351" s="74">
        <v>856</v>
      </c>
      <c r="C4351" s="75">
        <v>210</v>
      </c>
      <c r="D4351" s="74">
        <v>120</v>
      </c>
      <c r="E4351" s="74" t="s">
        <v>9</v>
      </c>
      <c r="F4351" s="74" t="s">
        <v>2488</v>
      </c>
      <c r="G4351" s="58">
        <v>2</v>
      </c>
      <c r="H4351" s="74">
        <v>59</v>
      </c>
      <c r="I4351" s="74">
        <v>1606</v>
      </c>
    </row>
    <row r="4352" spans="1:9" ht="14.25" x14ac:dyDescent="0.45">
      <c r="A4352" s="74">
        <v>2851</v>
      </c>
      <c r="B4352" s="74">
        <v>41795</v>
      </c>
      <c r="C4352" s="75">
        <v>135</v>
      </c>
      <c r="D4352" s="74">
        <v>120</v>
      </c>
      <c r="E4352" s="74" t="s">
        <v>9</v>
      </c>
      <c r="F4352" s="74" t="s">
        <v>2484</v>
      </c>
      <c r="G4352" s="58">
        <v>2</v>
      </c>
      <c r="H4352" s="74">
        <v>61</v>
      </c>
      <c r="I4352" s="74">
        <v>59</v>
      </c>
    </row>
    <row r="4353" spans="1:9" ht="14.25" x14ac:dyDescent="0.45">
      <c r="A4353" s="74">
        <v>2852</v>
      </c>
      <c r="B4353" s="74">
        <v>1815</v>
      </c>
      <c r="C4353" s="75">
        <v>87</v>
      </c>
      <c r="D4353" s="74">
        <v>120</v>
      </c>
      <c r="E4353" s="74" t="s">
        <v>8</v>
      </c>
      <c r="F4353" s="74" t="s">
        <v>2483</v>
      </c>
      <c r="G4353" s="58">
        <v>2</v>
      </c>
      <c r="H4353" s="74">
        <v>60</v>
      </c>
      <c r="I4353" s="74">
        <v>154</v>
      </c>
    </row>
    <row r="4354" spans="1:9" ht="14.25" x14ac:dyDescent="0.45">
      <c r="A4354" s="74">
        <v>2853</v>
      </c>
      <c r="B4354" s="74">
        <v>21157</v>
      </c>
      <c r="C4354" s="75">
        <v>61</v>
      </c>
      <c r="D4354" s="74">
        <v>70</v>
      </c>
      <c r="E4354" s="74" t="s">
        <v>17</v>
      </c>
      <c r="F4354" s="74" t="s">
        <v>2482</v>
      </c>
      <c r="G4354" s="58">
        <v>2</v>
      </c>
      <c r="H4354" s="74">
        <v>60</v>
      </c>
      <c r="I4354" s="74">
        <v>45</v>
      </c>
    </row>
    <row r="4355" spans="1:9" ht="14.25" x14ac:dyDescent="0.45">
      <c r="A4355" s="74">
        <v>2854</v>
      </c>
      <c r="B4355" s="74">
        <v>37740</v>
      </c>
      <c r="C4355" s="75">
        <v>112</v>
      </c>
      <c r="D4355" s="74">
        <v>279</v>
      </c>
      <c r="E4355" s="74" t="s">
        <v>13</v>
      </c>
      <c r="F4355" s="74" t="s">
        <v>2481</v>
      </c>
      <c r="G4355" s="58">
        <v>24</v>
      </c>
      <c r="H4355" s="74">
        <v>60</v>
      </c>
      <c r="I4355" s="74">
        <v>2400</v>
      </c>
    </row>
    <row r="4356" spans="1:9" ht="14.25" x14ac:dyDescent="0.45">
      <c r="A4356" s="74">
        <v>2855</v>
      </c>
      <c r="B4356" s="74">
        <v>38173</v>
      </c>
      <c r="C4356" s="75">
        <v>82</v>
      </c>
      <c r="D4356" s="74">
        <v>120</v>
      </c>
      <c r="E4356" s="74" t="s">
        <v>13</v>
      </c>
      <c r="F4356" s="74" t="s">
        <v>2478</v>
      </c>
      <c r="G4356" s="58">
        <v>2</v>
      </c>
      <c r="H4356" s="74">
        <v>60</v>
      </c>
      <c r="I4356" s="74">
        <v>1484</v>
      </c>
    </row>
    <row r="4357" spans="1:9" ht="14.25" x14ac:dyDescent="0.45">
      <c r="A4357" s="74">
        <v>2856</v>
      </c>
      <c r="B4357" s="74">
        <v>32128</v>
      </c>
      <c r="C4357" s="75">
        <v>195.162819816</v>
      </c>
      <c r="D4357" s="74">
        <v>120</v>
      </c>
      <c r="E4357" s="74" t="s">
        <v>13</v>
      </c>
      <c r="F4357" s="74" t="s">
        <v>2477</v>
      </c>
      <c r="G4357" s="58">
        <v>3</v>
      </c>
      <c r="H4357" s="74">
        <v>60</v>
      </c>
      <c r="I4357" s="74">
        <v>1484</v>
      </c>
    </row>
    <row r="4358" spans="1:9" ht="14.25" x14ac:dyDescent="0.45">
      <c r="A4358" s="74">
        <v>2857</v>
      </c>
      <c r="B4358" s="74">
        <v>39674</v>
      </c>
      <c r="C4358" s="75">
        <v>104.12857410300001</v>
      </c>
      <c r="D4358" s="74">
        <v>90</v>
      </c>
      <c r="E4358" s="74" t="s">
        <v>8</v>
      </c>
      <c r="F4358" s="74" t="s">
        <v>2475</v>
      </c>
      <c r="G4358" s="58">
        <v>2</v>
      </c>
      <c r="H4358" s="74">
        <v>60</v>
      </c>
      <c r="I4358" s="74">
        <v>2046</v>
      </c>
    </row>
    <row r="4359" spans="1:9" ht="14.25" x14ac:dyDescent="0.45">
      <c r="A4359" s="74">
        <v>2858</v>
      </c>
      <c r="B4359" s="74">
        <v>29674</v>
      </c>
      <c r="C4359" s="75">
        <v>125</v>
      </c>
      <c r="D4359" s="74">
        <v>124</v>
      </c>
      <c r="E4359" s="74" t="s">
        <v>10</v>
      </c>
      <c r="F4359" s="74" t="s">
        <v>2473</v>
      </c>
      <c r="G4359" s="58">
        <v>2</v>
      </c>
      <c r="H4359" s="74">
        <v>59</v>
      </c>
      <c r="I4359" s="74">
        <v>2729</v>
      </c>
    </row>
    <row r="4360" spans="1:9" ht="14.25" x14ac:dyDescent="0.45">
      <c r="A4360" s="74">
        <v>2859</v>
      </c>
      <c r="B4360" s="74">
        <v>12572</v>
      </c>
      <c r="C4360" s="75">
        <v>18</v>
      </c>
      <c r="D4360" s="74">
        <v>80</v>
      </c>
      <c r="E4360" s="74" t="s">
        <v>13</v>
      </c>
      <c r="F4360" s="74" t="s">
        <v>2470</v>
      </c>
      <c r="G4360" s="58">
        <v>30</v>
      </c>
      <c r="H4360" s="74">
        <v>60</v>
      </c>
      <c r="I4360" s="74">
        <v>2400</v>
      </c>
    </row>
    <row r="4361" spans="1:9" ht="14.25" x14ac:dyDescent="0.45">
      <c r="A4361" s="74">
        <v>2860</v>
      </c>
      <c r="B4361" s="74">
        <v>36503</v>
      </c>
      <c r="C4361" s="75">
        <v>1</v>
      </c>
      <c r="D4361" s="74">
        <v>70</v>
      </c>
      <c r="E4361" s="74" t="s">
        <v>9</v>
      </c>
      <c r="F4361" s="74" t="s">
        <v>2469</v>
      </c>
      <c r="G4361" s="58">
        <v>1</v>
      </c>
      <c r="H4361" s="74">
        <v>61</v>
      </c>
      <c r="I4361" s="74">
        <v>598</v>
      </c>
    </row>
    <row r="4362" spans="1:9" ht="14.25" x14ac:dyDescent="0.45">
      <c r="A4362" s="74">
        <v>2861</v>
      </c>
      <c r="B4362" s="74">
        <v>15760</v>
      </c>
      <c r="C4362" s="75">
        <v>0</v>
      </c>
      <c r="D4362" s="74">
        <v>0</v>
      </c>
      <c r="E4362" s="74" t="s">
        <v>8</v>
      </c>
      <c r="F4362" s="74" t="s">
        <v>2466</v>
      </c>
      <c r="G4362" s="58">
        <v>0</v>
      </c>
      <c r="H4362" s="74">
        <v>59</v>
      </c>
      <c r="I4362" s="74">
        <v>294</v>
      </c>
    </row>
    <row r="4363" spans="1:9" ht="14.25" x14ac:dyDescent="0.45">
      <c r="A4363" s="74">
        <v>2862</v>
      </c>
      <c r="B4363" s="74">
        <v>13314</v>
      </c>
      <c r="C4363" s="75">
        <v>110</v>
      </c>
      <c r="D4363" s="74">
        <v>120</v>
      </c>
      <c r="E4363" s="74" t="s">
        <v>14</v>
      </c>
      <c r="F4363" s="74" t="s">
        <v>2465</v>
      </c>
      <c r="G4363" s="58">
        <v>2</v>
      </c>
      <c r="H4363" s="74">
        <v>59</v>
      </c>
      <c r="I4363" s="74">
        <v>629</v>
      </c>
    </row>
    <row r="4364" spans="1:9" ht="14.25" x14ac:dyDescent="0.45">
      <c r="A4364" s="74">
        <v>2863</v>
      </c>
      <c r="B4364" s="74">
        <v>23562</v>
      </c>
      <c r="C4364" s="75">
        <v>0</v>
      </c>
      <c r="D4364" s="74">
        <v>0</v>
      </c>
      <c r="E4364" s="74" t="s">
        <v>9</v>
      </c>
      <c r="F4364" s="74" t="s">
        <v>2464</v>
      </c>
      <c r="G4364" s="58">
        <v>0</v>
      </c>
      <c r="H4364" s="74">
        <v>60</v>
      </c>
      <c r="I4364" s="74">
        <v>2107</v>
      </c>
    </row>
    <row r="4365" spans="1:9" ht="14.25" x14ac:dyDescent="0.45">
      <c r="A4365" s="74">
        <v>2864</v>
      </c>
      <c r="B4365" s="74">
        <v>12962</v>
      </c>
      <c r="C4365" s="75">
        <v>93</v>
      </c>
      <c r="D4365" s="74">
        <v>100</v>
      </c>
      <c r="E4365" s="74" t="s">
        <v>13</v>
      </c>
      <c r="F4365" s="74" t="s">
        <v>2461</v>
      </c>
      <c r="G4365" s="58">
        <v>24</v>
      </c>
      <c r="H4365" s="74">
        <v>60</v>
      </c>
      <c r="I4365" s="74">
        <v>2084</v>
      </c>
    </row>
    <row r="4366" spans="1:9" ht="14.25" x14ac:dyDescent="0.45">
      <c r="A4366" s="74">
        <v>2865</v>
      </c>
      <c r="B4366" s="74">
        <v>32161</v>
      </c>
      <c r="C4366" s="75">
        <v>169</v>
      </c>
      <c r="D4366" s="74">
        <v>118</v>
      </c>
      <c r="E4366" s="74" t="s">
        <v>8</v>
      </c>
      <c r="F4366" s="74" t="s">
        <v>2458</v>
      </c>
      <c r="G4366" s="58">
        <v>2</v>
      </c>
      <c r="H4366" s="74">
        <v>60</v>
      </c>
      <c r="I4366" s="74">
        <v>1212</v>
      </c>
    </row>
    <row r="4367" spans="1:9" ht="14.25" x14ac:dyDescent="0.45">
      <c r="A4367" s="74">
        <v>2866</v>
      </c>
      <c r="B4367" s="74">
        <v>33211</v>
      </c>
      <c r="C4367" s="75">
        <v>0</v>
      </c>
      <c r="D4367" s="74">
        <v>0</v>
      </c>
      <c r="E4367" s="74" t="s">
        <v>20</v>
      </c>
      <c r="F4367" s="74" t="s">
        <v>2457</v>
      </c>
      <c r="G4367" s="58">
        <v>0</v>
      </c>
      <c r="H4367" s="74">
        <v>62</v>
      </c>
      <c r="I4367" s="74">
        <v>112</v>
      </c>
    </row>
    <row r="4368" spans="1:9" ht="14.25" x14ac:dyDescent="0.45">
      <c r="A4368" s="74">
        <v>2867</v>
      </c>
      <c r="B4368" s="74">
        <v>38019</v>
      </c>
      <c r="C4368" s="75">
        <v>62</v>
      </c>
      <c r="D4368" s="74">
        <v>137</v>
      </c>
      <c r="E4368" s="74" t="s">
        <v>18</v>
      </c>
      <c r="F4368" s="74" t="s">
        <v>2454</v>
      </c>
      <c r="G4368" s="58">
        <v>26</v>
      </c>
      <c r="H4368" s="74">
        <v>62</v>
      </c>
      <c r="I4368" s="74">
        <v>1301</v>
      </c>
    </row>
    <row r="4369" spans="1:9" ht="14.25" x14ac:dyDescent="0.45">
      <c r="A4369" s="74">
        <v>2868</v>
      </c>
      <c r="B4369" s="74">
        <v>42628</v>
      </c>
      <c r="C4369" s="75">
        <v>68</v>
      </c>
      <c r="D4369" s="74">
        <v>88</v>
      </c>
      <c r="E4369" s="74" t="s">
        <v>11</v>
      </c>
      <c r="F4369" s="74" t="s">
        <v>2453</v>
      </c>
      <c r="G4369" s="58">
        <v>16</v>
      </c>
      <c r="H4369" s="74">
        <v>61</v>
      </c>
      <c r="I4369" s="74">
        <v>737</v>
      </c>
    </row>
    <row r="4370" spans="1:9" ht="14.25" x14ac:dyDescent="0.45">
      <c r="A4370" s="74">
        <v>2869</v>
      </c>
      <c r="B4370" s="74">
        <v>21017</v>
      </c>
      <c r="C4370" s="75">
        <v>34</v>
      </c>
      <c r="D4370" s="74">
        <v>121</v>
      </c>
      <c r="E4370" s="74" t="s">
        <v>13</v>
      </c>
      <c r="F4370" s="74" t="s">
        <v>2452</v>
      </c>
      <c r="G4370" s="58">
        <v>5</v>
      </c>
      <c r="H4370" s="74">
        <v>61</v>
      </c>
      <c r="I4370" s="74">
        <v>1556</v>
      </c>
    </row>
    <row r="4371" spans="1:9" ht="14.25" x14ac:dyDescent="0.45">
      <c r="A4371" s="74">
        <v>2870</v>
      </c>
      <c r="B4371" s="74">
        <v>12213</v>
      </c>
      <c r="C4371" s="75">
        <v>67</v>
      </c>
      <c r="D4371" s="74">
        <v>240</v>
      </c>
      <c r="E4371" s="74" t="s">
        <v>13</v>
      </c>
      <c r="F4371" s="74" t="s">
        <v>2451</v>
      </c>
      <c r="G4371" s="58">
        <v>24</v>
      </c>
      <c r="H4371" s="74">
        <v>61</v>
      </c>
      <c r="I4371" s="74">
        <v>929</v>
      </c>
    </row>
    <row r="4372" spans="1:9" ht="14.25" x14ac:dyDescent="0.45">
      <c r="A4372" s="74">
        <v>2871</v>
      </c>
      <c r="B4372" s="74">
        <v>9298</v>
      </c>
      <c r="C4372" s="75">
        <v>89</v>
      </c>
      <c r="D4372" s="74">
        <v>76</v>
      </c>
      <c r="E4372" s="74" t="s">
        <v>18</v>
      </c>
      <c r="F4372" s="74" t="s">
        <v>2448</v>
      </c>
      <c r="G4372" s="58">
        <v>2</v>
      </c>
      <c r="H4372" s="74">
        <v>59</v>
      </c>
      <c r="I4372" s="74">
        <v>142</v>
      </c>
    </row>
    <row r="4373" spans="1:9" ht="14.25" x14ac:dyDescent="0.45">
      <c r="A4373" s="74">
        <v>2872</v>
      </c>
      <c r="B4373" s="74">
        <v>44634</v>
      </c>
      <c r="C4373" s="75">
        <v>0</v>
      </c>
      <c r="D4373" s="74">
        <v>0</v>
      </c>
      <c r="E4373" s="74" t="s">
        <v>7</v>
      </c>
      <c r="F4373" s="74" t="s">
        <v>2447</v>
      </c>
      <c r="G4373" s="58">
        <v>0</v>
      </c>
      <c r="H4373" s="74">
        <v>61</v>
      </c>
      <c r="I4373" s="74">
        <v>2191</v>
      </c>
    </row>
    <row r="4374" spans="1:9" ht="14.25" x14ac:dyDescent="0.45">
      <c r="A4374" s="74">
        <v>2872</v>
      </c>
      <c r="B4374" s="74">
        <v>42505</v>
      </c>
      <c r="C4374" s="75">
        <v>0</v>
      </c>
      <c r="D4374" s="74">
        <v>0</v>
      </c>
      <c r="E4374" s="74" t="s">
        <v>7</v>
      </c>
      <c r="F4374" s="74" t="s">
        <v>2447</v>
      </c>
      <c r="G4374" s="58">
        <v>0</v>
      </c>
      <c r="H4374" s="74">
        <v>61</v>
      </c>
      <c r="I4374" s="74">
        <v>2191</v>
      </c>
    </row>
    <row r="4375" spans="1:9" ht="14.25" x14ac:dyDescent="0.45">
      <c r="A4375" s="74">
        <v>2872</v>
      </c>
      <c r="B4375" s="74">
        <v>9190</v>
      </c>
      <c r="C4375" s="75">
        <v>0</v>
      </c>
      <c r="D4375" s="74">
        <v>0</v>
      </c>
      <c r="E4375" s="74" t="s">
        <v>7</v>
      </c>
      <c r="F4375" s="74" t="s">
        <v>2447</v>
      </c>
      <c r="G4375" s="58">
        <v>0</v>
      </c>
      <c r="H4375" s="74">
        <v>61</v>
      </c>
      <c r="I4375" s="74">
        <v>2191</v>
      </c>
    </row>
    <row r="4376" spans="1:9" ht="14.25" x14ac:dyDescent="0.45">
      <c r="A4376" s="74">
        <v>2872</v>
      </c>
      <c r="B4376" s="74">
        <v>22796</v>
      </c>
      <c r="C4376" s="75">
        <v>0</v>
      </c>
      <c r="D4376" s="74">
        <v>0</v>
      </c>
      <c r="E4376" s="74" t="s">
        <v>7</v>
      </c>
      <c r="F4376" s="74" t="s">
        <v>2447</v>
      </c>
      <c r="G4376" s="58">
        <v>0</v>
      </c>
      <c r="H4376" s="74">
        <v>61</v>
      </c>
      <c r="I4376" s="74">
        <v>2191</v>
      </c>
    </row>
    <row r="4377" spans="1:9" ht="14.25" x14ac:dyDescent="0.45">
      <c r="A4377" s="74">
        <v>2872</v>
      </c>
      <c r="B4377" s="74">
        <v>24360</v>
      </c>
      <c r="C4377" s="75">
        <v>0</v>
      </c>
      <c r="D4377" s="74">
        <v>0</v>
      </c>
      <c r="E4377" s="74" t="s">
        <v>7</v>
      </c>
      <c r="F4377" s="74" t="s">
        <v>2447</v>
      </c>
      <c r="G4377" s="58">
        <v>0</v>
      </c>
      <c r="H4377" s="74">
        <v>61</v>
      </c>
      <c r="I4377" s="74">
        <v>2191</v>
      </c>
    </row>
    <row r="4378" spans="1:9" ht="14.25" x14ac:dyDescent="0.45">
      <c r="A4378" s="74">
        <v>2872</v>
      </c>
      <c r="B4378" s="74">
        <v>21839</v>
      </c>
      <c r="C4378" s="75">
        <v>0</v>
      </c>
      <c r="D4378" s="74">
        <v>0</v>
      </c>
      <c r="E4378" s="74" t="s">
        <v>7</v>
      </c>
      <c r="F4378" s="74" t="s">
        <v>2447</v>
      </c>
      <c r="G4378" s="58">
        <v>0</v>
      </c>
      <c r="H4378" s="74">
        <v>61</v>
      </c>
      <c r="I4378" s="74">
        <v>2191</v>
      </c>
    </row>
    <row r="4379" spans="1:9" ht="14.25" x14ac:dyDescent="0.45">
      <c r="A4379" s="74">
        <v>2872</v>
      </c>
      <c r="B4379" s="74">
        <v>53374</v>
      </c>
      <c r="C4379" s="75">
        <v>0</v>
      </c>
      <c r="D4379" s="74">
        <v>0</v>
      </c>
      <c r="E4379" s="74" t="s">
        <v>7</v>
      </c>
      <c r="F4379" s="74" t="s">
        <v>2447</v>
      </c>
      <c r="G4379" s="58">
        <v>0</v>
      </c>
      <c r="H4379" s="74">
        <v>61</v>
      </c>
      <c r="I4379" s="74">
        <v>2191</v>
      </c>
    </row>
    <row r="4380" spans="1:9" ht="14.25" x14ac:dyDescent="0.45">
      <c r="A4380" s="74">
        <v>2872</v>
      </c>
      <c r="B4380" s="74">
        <v>48125</v>
      </c>
      <c r="C4380" s="75">
        <v>0</v>
      </c>
      <c r="D4380" s="74">
        <v>0</v>
      </c>
      <c r="E4380" s="74" t="s">
        <v>7</v>
      </c>
      <c r="F4380" s="74" t="s">
        <v>2447</v>
      </c>
      <c r="G4380" s="58">
        <v>0</v>
      </c>
      <c r="H4380" s="74">
        <v>61</v>
      </c>
      <c r="I4380" s="74">
        <v>2191</v>
      </c>
    </row>
    <row r="4381" spans="1:9" ht="14.25" x14ac:dyDescent="0.45">
      <c r="A4381" s="74">
        <v>2873</v>
      </c>
      <c r="B4381" s="74">
        <v>1680</v>
      </c>
      <c r="C4381" s="75">
        <v>11</v>
      </c>
      <c r="D4381" s="74">
        <v>25</v>
      </c>
      <c r="E4381" s="74" t="s">
        <v>18</v>
      </c>
      <c r="F4381" s="74" t="s">
        <v>2441</v>
      </c>
      <c r="G4381" s="58">
        <v>16</v>
      </c>
      <c r="H4381" s="74">
        <v>60</v>
      </c>
      <c r="I4381" s="74">
        <v>1814</v>
      </c>
    </row>
    <row r="4382" spans="1:9" ht="14.25" x14ac:dyDescent="0.45">
      <c r="A4382" s="74">
        <v>2873</v>
      </c>
      <c r="B4382" s="74">
        <v>468</v>
      </c>
      <c r="C4382" s="75">
        <v>0</v>
      </c>
      <c r="D4382" s="74">
        <v>0</v>
      </c>
      <c r="E4382" s="74" t="s">
        <v>18</v>
      </c>
      <c r="F4382" s="74" t="s">
        <v>2441</v>
      </c>
      <c r="G4382" s="58">
        <v>0</v>
      </c>
      <c r="H4382" s="74">
        <v>64</v>
      </c>
      <c r="I4382" s="74">
        <v>324</v>
      </c>
    </row>
    <row r="4383" spans="1:9" ht="14.25" x14ac:dyDescent="0.45">
      <c r="A4383" s="74">
        <v>2873</v>
      </c>
      <c r="B4383" s="74">
        <v>468</v>
      </c>
      <c r="C4383" s="75">
        <v>0</v>
      </c>
      <c r="D4383" s="74">
        <v>0</v>
      </c>
      <c r="E4383" s="74" t="s">
        <v>18</v>
      </c>
      <c r="F4383" s="74" t="s">
        <v>2441</v>
      </c>
      <c r="G4383" s="58">
        <v>0</v>
      </c>
      <c r="H4383" s="74">
        <v>64</v>
      </c>
      <c r="I4383" s="74">
        <v>1304</v>
      </c>
    </row>
    <row r="4384" spans="1:9" ht="14.25" x14ac:dyDescent="0.45">
      <c r="A4384" s="74">
        <v>2873</v>
      </c>
      <c r="B4384" s="74">
        <v>468</v>
      </c>
      <c r="C4384" s="75">
        <v>16</v>
      </c>
      <c r="D4384" s="74">
        <v>33</v>
      </c>
      <c r="E4384" s="74" t="s">
        <v>18</v>
      </c>
      <c r="F4384" s="74" t="s">
        <v>2441</v>
      </c>
      <c r="G4384" s="58">
        <v>16</v>
      </c>
      <c r="H4384" s="74">
        <v>60</v>
      </c>
      <c r="I4384" s="74">
        <v>1814</v>
      </c>
    </row>
    <row r="4385" spans="1:9" ht="14.25" x14ac:dyDescent="0.45">
      <c r="A4385" s="74">
        <v>2873</v>
      </c>
      <c r="B4385" s="74">
        <v>46317</v>
      </c>
      <c r="C4385" s="75">
        <v>0</v>
      </c>
      <c r="D4385" s="74">
        <v>0</v>
      </c>
      <c r="E4385" s="74" t="s">
        <v>18</v>
      </c>
      <c r="F4385" s="74" t="s">
        <v>2441</v>
      </c>
      <c r="G4385" s="58">
        <v>0</v>
      </c>
      <c r="H4385" s="74">
        <v>64</v>
      </c>
      <c r="I4385" s="74">
        <v>324</v>
      </c>
    </row>
    <row r="4386" spans="1:9" ht="14.25" x14ac:dyDescent="0.45">
      <c r="A4386" s="74">
        <v>2873</v>
      </c>
      <c r="B4386" s="74">
        <v>46317</v>
      </c>
      <c r="C4386" s="75">
        <v>0</v>
      </c>
      <c r="D4386" s="74">
        <v>0</v>
      </c>
      <c r="E4386" s="74" t="s">
        <v>18</v>
      </c>
      <c r="F4386" s="74" t="s">
        <v>2441</v>
      </c>
      <c r="G4386" s="58">
        <v>0</v>
      </c>
      <c r="H4386" s="74">
        <v>64</v>
      </c>
      <c r="I4386" s="74">
        <v>1304</v>
      </c>
    </row>
    <row r="4387" spans="1:9" ht="14.25" x14ac:dyDescent="0.45">
      <c r="A4387" s="74">
        <v>2873</v>
      </c>
      <c r="B4387" s="74">
        <v>46317</v>
      </c>
      <c r="C4387" s="75">
        <v>14</v>
      </c>
      <c r="D4387" s="74">
        <v>33</v>
      </c>
      <c r="E4387" s="74" t="s">
        <v>18</v>
      </c>
      <c r="F4387" s="74" t="s">
        <v>2441</v>
      </c>
      <c r="G4387" s="58">
        <v>16</v>
      </c>
      <c r="H4387" s="74">
        <v>60</v>
      </c>
      <c r="I4387" s="74">
        <v>1814</v>
      </c>
    </row>
    <row r="4388" spans="1:9" ht="14.25" x14ac:dyDescent="0.45">
      <c r="A4388" s="74">
        <v>2874</v>
      </c>
      <c r="B4388" s="74">
        <v>26644</v>
      </c>
      <c r="C4388" s="75">
        <v>130</v>
      </c>
      <c r="D4388" s="74">
        <v>217</v>
      </c>
      <c r="E4388" s="74" t="s">
        <v>9</v>
      </c>
      <c r="F4388" s="74" t="s">
        <v>2440</v>
      </c>
      <c r="G4388" s="58">
        <v>25</v>
      </c>
      <c r="H4388" s="74">
        <v>59</v>
      </c>
      <c r="I4388" s="74">
        <v>296</v>
      </c>
    </row>
    <row r="4389" spans="1:9" ht="14.25" x14ac:dyDescent="0.45">
      <c r="A4389" s="74">
        <v>2875</v>
      </c>
      <c r="B4389" s="74">
        <v>34397</v>
      </c>
      <c r="C4389" s="75">
        <v>29</v>
      </c>
      <c r="D4389" s="74">
        <v>120</v>
      </c>
      <c r="E4389" s="74" t="s">
        <v>9</v>
      </c>
      <c r="F4389" s="74" t="s">
        <v>2439</v>
      </c>
      <c r="G4389" s="58">
        <v>29</v>
      </c>
      <c r="H4389" s="74">
        <v>61</v>
      </c>
      <c r="I4389" s="74">
        <v>800</v>
      </c>
    </row>
    <row r="4390" spans="1:9" ht="14.25" x14ac:dyDescent="0.45">
      <c r="A4390" s="74">
        <v>2876</v>
      </c>
      <c r="B4390" s="74">
        <v>35052</v>
      </c>
      <c r="C4390" s="75">
        <v>118</v>
      </c>
      <c r="D4390" s="74">
        <v>120</v>
      </c>
      <c r="E4390" s="74" t="s">
        <v>7</v>
      </c>
      <c r="F4390" s="74" t="s">
        <v>2438</v>
      </c>
      <c r="G4390" s="58">
        <v>2</v>
      </c>
      <c r="H4390" s="74">
        <v>61</v>
      </c>
      <c r="I4390" s="74">
        <v>2441</v>
      </c>
    </row>
    <row r="4391" spans="1:9" ht="14.25" x14ac:dyDescent="0.45">
      <c r="A4391" s="74">
        <v>2876</v>
      </c>
      <c r="B4391" s="74">
        <v>33880</v>
      </c>
      <c r="C4391" s="75">
        <v>0</v>
      </c>
      <c r="D4391" s="74">
        <v>0</v>
      </c>
      <c r="E4391" s="74" t="s">
        <v>7</v>
      </c>
      <c r="F4391" s="74" t="s">
        <v>2438</v>
      </c>
      <c r="G4391" s="58">
        <v>0</v>
      </c>
      <c r="H4391" s="74">
        <v>60</v>
      </c>
      <c r="I4391" s="74">
        <v>2632</v>
      </c>
    </row>
    <row r="4392" spans="1:9" ht="14.25" x14ac:dyDescent="0.45">
      <c r="A4392" s="74">
        <v>2877</v>
      </c>
      <c r="B4392" s="74">
        <v>27850</v>
      </c>
      <c r="C4392" s="75">
        <v>0</v>
      </c>
      <c r="D4392" s="74">
        <v>0</v>
      </c>
      <c r="E4392" s="74" t="s">
        <v>7</v>
      </c>
      <c r="F4392" s="74" t="s">
        <v>2437</v>
      </c>
      <c r="G4392" s="58">
        <v>5</v>
      </c>
      <c r="H4392" s="74">
        <v>60</v>
      </c>
      <c r="I4392" s="74">
        <v>1623</v>
      </c>
    </row>
    <row r="4393" spans="1:9" ht="14.25" x14ac:dyDescent="0.45">
      <c r="A4393" s="74">
        <v>2878</v>
      </c>
      <c r="B4393" s="74">
        <v>23497</v>
      </c>
      <c r="C4393" s="75">
        <v>0</v>
      </c>
      <c r="D4393" s="74">
        <v>0</v>
      </c>
      <c r="E4393" s="74" t="s">
        <v>8</v>
      </c>
      <c r="F4393" s="74" t="s">
        <v>2436</v>
      </c>
      <c r="G4393" s="58">
        <v>0</v>
      </c>
      <c r="H4393" s="74">
        <v>59</v>
      </c>
      <c r="I4393" s="74">
        <v>863</v>
      </c>
    </row>
    <row r="4394" spans="1:9" ht="14.25" x14ac:dyDescent="0.45">
      <c r="A4394" s="74">
        <v>2879</v>
      </c>
      <c r="B4394" s="74">
        <v>24624</v>
      </c>
      <c r="C4394" s="75">
        <v>0</v>
      </c>
      <c r="D4394" s="74">
        <v>0</v>
      </c>
      <c r="E4394" s="74" t="s">
        <v>8</v>
      </c>
      <c r="F4394" s="74" t="s">
        <v>2433</v>
      </c>
      <c r="G4394" s="58">
        <v>0</v>
      </c>
      <c r="H4394" s="74">
        <v>61</v>
      </c>
      <c r="I4394" s="74">
        <v>706</v>
      </c>
    </row>
    <row r="4395" spans="1:9" ht="14.25" x14ac:dyDescent="0.45">
      <c r="A4395" s="74">
        <v>2880</v>
      </c>
      <c r="B4395" s="74">
        <v>54706</v>
      </c>
      <c r="C4395" s="75">
        <v>0</v>
      </c>
      <c r="D4395" s="74">
        <v>0</v>
      </c>
      <c r="E4395" s="74" t="s">
        <v>7</v>
      </c>
      <c r="F4395" s="74" t="s">
        <v>2432</v>
      </c>
      <c r="G4395" s="58">
        <v>15</v>
      </c>
      <c r="H4395" s="74">
        <v>59</v>
      </c>
      <c r="I4395" s="74">
        <v>382</v>
      </c>
    </row>
    <row r="4396" spans="1:9" ht="14.25" x14ac:dyDescent="0.45">
      <c r="A4396" s="74">
        <v>2881</v>
      </c>
      <c r="B4396" s="74">
        <v>8633</v>
      </c>
      <c r="C4396" s="75">
        <v>87</v>
      </c>
      <c r="D4396" s="74">
        <v>100</v>
      </c>
      <c r="E4396" s="74" t="s">
        <v>9</v>
      </c>
      <c r="F4396" s="74" t="s">
        <v>2431</v>
      </c>
      <c r="G4396" s="58">
        <v>16</v>
      </c>
      <c r="H4396" s="74">
        <v>62</v>
      </c>
      <c r="I4396" s="74">
        <v>698</v>
      </c>
    </row>
    <row r="4397" spans="1:9" ht="14.25" x14ac:dyDescent="0.45">
      <c r="A4397" s="74">
        <v>2882</v>
      </c>
      <c r="B4397" s="74">
        <v>25269</v>
      </c>
      <c r="C4397" s="75">
        <v>0</v>
      </c>
      <c r="D4397" s="74">
        <v>0</v>
      </c>
      <c r="E4397" s="74" t="s">
        <v>18</v>
      </c>
      <c r="F4397" s="74" t="s">
        <v>2430</v>
      </c>
      <c r="G4397" s="58">
        <v>0</v>
      </c>
      <c r="H4397" s="74">
        <v>59</v>
      </c>
      <c r="I4397" s="74">
        <v>666</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U70"/>
  <sheetViews>
    <sheetView workbookViewId="0">
      <pane xSplit="2" ySplit="3" topLeftCell="C4" activePane="bottomRight" state="frozen"/>
      <selection pane="topRight" activeCell="C1" sqref="C1"/>
      <selection pane="bottomLeft" activeCell="A4" sqref="A4"/>
      <selection pane="bottomRight" activeCell="C27" sqref="C27"/>
    </sheetView>
  </sheetViews>
  <sheetFormatPr defaultRowHeight="12.75" x14ac:dyDescent="0.35"/>
  <cols>
    <col min="1" max="1" width="32.796875" customWidth="1"/>
    <col min="29" max="29" width="13.46484375" customWidth="1"/>
  </cols>
  <sheetData>
    <row r="1" spans="1:47" ht="13.15" x14ac:dyDescent="0.4">
      <c r="B1" s="19" t="s">
        <v>3771</v>
      </c>
      <c r="U1" t="s">
        <v>166</v>
      </c>
      <c r="V1" s="24"/>
      <c r="W1" s="24">
        <v>0.8</v>
      </c>
      <c r="X1" s="24"/>
      <c r="Y1" s="24"/>
      <c r="Z1" s="24"/>
      <c r="AA1" s="24"/>
    </row>
    <row r="2" spans="1:47" ht="13.15" x14ac:dyDescent="0.4">
      <c r="B2" t="s">
        <v>107</v>
      </c>
      <c r="C2" t="s">
        <v>3767</v>
      </c>
      <c r="U2" t="s">
        <v>163</v>
      </c>
      <c r="V2" s="21" t="s">
        <v>27</v>
      </c>
      <c r="W2" s="21" t="s">
        <v>28</v>
      </c>
      <c r="X2" s="21" t="s">
        <v>30</v>
      </c>
      <c r="Y2" s="21" t="s">
        <v>29</v>
      </c>
      <c r="Z2" s="21" t="s">
        <v>36</v>
      </c>
      <c r="AA2" s="21" t="s">
        <v>31</v>
      </c>
      <c r="AB2" s="21" t="s">
        <v>113</v>
      </c>
    </row>
    <row r="3" spans="1:47" ht="13.15" x14ac:dyDescent="0.4">
      <c r="A3" t="s">
        <v>109</v>
      </c>
      <c r="B3" t="s">
        <v>6</v>
      </c>
      <c r="C3" t="s">
        <v>7</v>
      </c>
      <c r="D3" t="s">
        <v>12</v>
      </c>
      <c r="E3" t="s">
        <v>16</v>
      </c>
      <c r="F3" t="s">
        <v>18</v>
      </c>
      <c r="G3" t="s">
        <v>22</v>
      </c>
      <c r="H3" t="s">
        <v>10</v>
      </c>
      <c r="I3" t="s">
        <v>11</v>
      </c>
      <c r="J3" t="s">
        <v>17</v>
      </c>
      <c r="K3" t="s">
        <v>14</v>
      </c>
      <c r="L3" t="s">
        <v>19</v>
      </c>
      <c r="M3" t="s">
        <v>21</v>
      </c>
      <c r="N3" t="s">
        <v>8</v>
      </c>
      <c r="O3" t="s">
        <v>9</v>
      </c>
      <c r="P3" t="s">
        <v>13</v>
      </c>
      <c r="Q3" t="s">
        <v>15</v>
      </c>
      <c r="R3" t="s">
        <v>20</v>
      </c>
      <c r="S3" t="s">
        <v>24</v>
      </c>
      <c r="T3" t="s">
        <v>175</v>
      </c>
      <c r="U3" t="s">
        <v>162</v>
      </c>
      <c r="V3" s="21">
        <v>1</v>
      </c>
      <c r="W3" s="21">
        <v>2</v>
      </c>
      <c r="X3" s="21">
        <v>4</v>
      </c>
      <c r="Y3" s="21">
        <v>3</v>
      </c>
      <c r="Z3" s="21">
        <v>10</v>
      </c>
      <c r="AA3" s="21">
        <v>5</v>
      </c>
      <c r="AC3" t="s">
        <v>115</v>
      </c>
      <c r="AD3" t="s">
        <v>116</v>
      </c>
      <c r="AE3" t="s">
        <v>7</v>
      </c>
      <c r="AF3" t="s">
        <v>12</v>
      </c>
      <c r="AG3" t="s">
        <v>16</v>
      </c>
      <c r="AH3" t="s">
        <v>18</v>
      </c>
      <c r="AI3" t="s">
        <v>22</v>
      </c>
      <c r="AJ3" t="s">
        <v>10</v>
      </c>
      <c r="AK3" t="s">
        <v>11</v>
      </c>
      <c r="AL3" t="s">
        <v>17</v>
      </c>
      <c r="AM3" t="s">
        <v>14</v>
      </c>
      <c r="AN3" t="s">
        <v>19</v>
      </c>
      <c r="AO3" t="s">
        <v>21</v>
      </c>
      <c r="AP3" t="s">
        <v>8</v>
      </c>
      <c r="AQ3" t="s">
        <v>9</v>
      </c>
      <c r="AR3" t="s">
        <v>13</v>
      </c>
      <c r="AS3" t="s">
        <v>15</v>
      </c>
      <c r="AT3" t="s">
        <v>20</v>
      </c>
      <c r="AU3" t="s">
        <v>24</v>
      </c>
    </row>
    <row r="4" spans="1:47" x14ac:dyDescent="0.35">
      <c r="A4" t="s">
        <v>108</v>
      </c>
      <c r="B4">
        <v>0</v>
      </c>
      <c r="C4">
        <v>399</v>
      </c>
      <c r="D4">
        <v>384</v>
      </c>
      <c r="E4">
        <v>257</v>
      </c>
      <c r="F4">
        <v>193</v>
      </c>
      <c r="G4">
        <v>0</v>
      </c>
      <c r="H4">
        <v>163</v>
      </c>
      <c r="I4">
        <v>125</v>
      </c>
      <c r="J4">
        <v>185</v>
      </c>
      <c r="K4">
        <v>242</v>
      </c>
      <c r="M4">
        <v>0</v>
      </c>
      <c r="N4">
        <v>1478</v>
      </c>
      <c r="O4">
        <v>955</v>
      </c>
      <c r="P4">
        <v>1299</v>
      </c>
      <c r="Q4">
        <v>213</v>
      </c>
      <c r="R4">
        <v>0</v>
      </c>
      <c r="S4">
        <v>5893</v>
      </c>
      <c r="T4">
        <v>1</v>
      </c>
      <c r="U4">
        <f>IF(ISNUMBER(MATCH(B4,ReportedCropsbyCo_2005!B$4:B$55,0)),MATCH(B4,ReportedCropsbyCo_2005!B$4:B$55,0),0)</f>
        <v>0</v>
      </c>
      <c r="V4">
        <v>0</v>
      </c>
      <c r="W4">
        <v>0</v>
      </c>
      <c r="X4">
        <v>0</v>
      </c>
      <c r="Y4">
        <v>0</v>
      </c>
      <c r="Z4">
        <v>0</v>
      </c>
      <c r="AA4">
        <v>0</v>
      </c>
      <c r="AB4">
        <f>SUM(V4:AA4)</f>
        <v>0</v>
      </c>
      <c r="AC4" t="str">
        <f>INDEX(key!B$13:B$90,AD4,1)</f>
        <v>Alfalfa</v>
      </c>
      <c r="AD4">
        <v>1</v>
      </c>
      <c r="AE4" s="6">
        <f t="shared" ref="AE4:AT4" si="0">SUMPRODUCT($V$5:$V$52,C$5:C$52)</f>
        <v>2464</v>
      </c>
      <c r="AF4" s="6">
        <f t="shared" si="0"/>
        <v>1531.4666666666667</v>
      </c>
      <c r="AG4" s="6">
        <f t="shared" si="0"/>
        <v>354.66666666666669</v>
      </c>
      <c r="AH4" s="6">
        <f t="shared" si="0"/>
        <v>203.3</v>
      </c>
      <c r="AI4" s="6">
        <f t="shared" si="0"/>
        <v>145.19999999999999</v>
      </c>
      <c r="AJ4" s="6">
        <f t="shared" si="0"/>
        <v>130.33333333333331</v>
      </c>
      <c r="AK4" s="6">
        <f t="shared" si="0"/>
        <v>345.4</v>
      </c>
      <c r="AL4" s="6">
        <f t="shared" si="0"/>
        <v>203</v>
      </c>
      <c r="AM4" s="6">
        <f t="shared" si="0"/>
        <v>2079.4</v>
      </c>
      <c r="AN4" s="6">
        <f t="shared" si="0"/>
        <v>0</v>
      </c>
      <c r="AO4" s="6">
        <f t="shared" si="0"/>
        <v>0</v>
      </c>
      <c r="AP4" s="6">
        <f t="shared" si="0"/>
        <v>1303.9333333333332</v>
      </c>
      <c r="AQ4" s="6">
        <f t="shared" si="0"/>
        <v>2466.1999999999998</v>
      </c>
      <c r="AR4" s="6">
        <f t="shared" si="0"/>
        <v>1060.5</v>
      </c>
      <c r="AS4" s="6">
        <f t="shared" si="0"/>
        <v>72</v>
      </c>
      <c r="AT4" s="6">
        <f t="shared" si="0"/>
        <v>39.999999999999993</v>
      </c>
      <c r="AU4" s="6">
        <f>SUMPRODUCT($V$5:$V$47,S$5:S$47)</f>
        <v>12369.666666666666</v>
      </c>
    </row>
    <row r="5" spans="1:47" x14ac:dyDescent="0.35">
      <c r="A5" t="s">
        <v>27</v>
      </c>
      <c r="B5">
        <v>1</v>
      </c>
      <c r="C5">
        <v>1706</v>
      </c>
      <c r="D5">
        <v>1241</v>
      </c>
      <c r="E5">
        <v>327</v>
      </c>
      <c r="F5">
        <v>189</v>
      </c>
      <c r="G5">
        <v>136</v>
      </c>
      <c r="H5">
        <v>1</v>
      </c>
      <c r="I5">
        <v>253</v>
      </c>
      <c r="J5">
        <v>98</v>
      </c>
      <c r="K5">
        <v>1766</v>
      </c>
      <c r="N5">
        <v>826</v>
      </c>
      <c r="O5">
        <v>2045</v>
      </c>
      <c r="P5">
        <v>828</v>
      </c>
      <c r="Q5">
        <v>30</v>
      </c>
      <c r="S5">
        <v>9446</v>
      </c>
      <c r="T5">
        <v>1</v>
      </c>
      <c r="U5">
        <f>IF(ISNUMBER(MATCH(B5,ReportedCropsbyCo_2005!B$4:B$55,0)),MATCH(B5,ReportedCropsbyCo_2005!B$4:B$55,0),0)</f>
        <v>1</v>
      </c>
      <c r="V5">
        <f t="shared" ref="V5:AA16" si="1">IF(ISNUMBER(SEARCH(V$2,$A5)),1,0)</f>
        <v>1</v>
      </c>
      <c r="W5">
        <f t="shared" si="1"/>
        <v>0</v>
      </c>
      <c r="X5">
        <f t="shared" si="1"/>
        <v>0</v>
      </c>
      <c r="Y5">
        <f t="shared" si="1"/>
        <v>0</v>
      </c>
      <c r="Z5">
        <f t="shared" si="1"/>
        <v>0</v>
      </c>
      <c r="AA5">
        <f t="shared" si="1"/>
        <v>0</v>
      </c>
      <c r="AB5">
        <f>SUM(V5:AA5)</f>
        <v>1</v>
      </c>
      <c r="AC5" t="str">
        <f>INDEX(key!B$13:B$90,AD5,1)</f>
        <v>Corn</v>
      </c>
      <c r="AD5">
        <v>2</v>
      </c>
      <c r="AE5" s="6">
        <f t="shared" ref="AE5:AT5" si="2">SUMPRODUCT($W$5:$W$52,C$5:C$52)</f>
        <v>28172</v>
      </c>
      <c r="AF5" s="6">
        <f t="shared" si="2"/>
        <v>6706.2</v>
      </c>
      <c r="AG5" s="6">
        <f t="shared" si="2"/>
        <v>6406.8</v>
      </c>
      <c r="AH5" s="6">
        <f t="shared" si="2"/>
        <v>10875.6</v>
      </c>
      <c r="AI5" s="6">
        <f t="shared" si="2"/>
        <v>621.6</v>
      </c>
      <c r="AJ5" s="6">
        <f t="shared" si="2"/>
        <v>4681.7999999999993</v>
      </c>
      <c r="AK5" s="6">
        <f t="shared" si="2"/>
        <v>8483.6</v>
      </c>
      <c r="AL5" s="6">
        <f t="shared" si="2"/>
        <v>3206</v>
      </c>
      <c r="AM5" s="6">
        <f t="shared" si="2"/>
        <v>10041.200000000001</v>
      </c>
      <c r="AN5" s="6">
        <f t="shared" si="2"/>
        <v>0</v>
      </c>
      <c r="AO5" s="6">
        <f t="shared" si="2"/>
        <v>130</v>
      </c>
      <c r="AP5" s="6">
        <f t="shared" si="2"/>
        <v>55496.200000000012</v>
      </c>
      <c r="AQ5" s="6">
        <f t="shared" si="2"/>
        <v>75022.399999999994</v>
      </c>
      <c r="AR5" s="6">
        <f t="shared" si="2"/>
        <v>68503.8</v>
      </c>
      <c r="AS5" s="6">
        <f t="shared" si="2"/>
        <v>634</v>
      </c>
      <c r="AT5" s="6">
        <f t="shared" si="2"/>
        <v>620</v>
      </c>
      <c r="AU5" s="6">
        <f>SUMPRODUCT($W$5:$W$47,S$5:S$47)</f>
        <v>279244.40000000002</v>
      </c>
    </row>
    <row r="6" spans="1:47" x14ac:dyDescent="0.35">
      <c r="A6" t="s">
        <v>28</v>
      </c>
      <c r="B6">
        <v>2</v>
      </c>
      <c r="C6">
        <v>22788</v>
      </c>
      <c r="D6">
        <v>6095</v>
      </c>
      <c r="E6">
        <v>5578</v>
      </c>
      <c r="F6">
        <v>7810</v>
      </c>
      <c r="G6">
        <v>548</v>
      </c>
      <c r="H6">
        <v>2697</v>
      </c>
      <c r="I6">
        <v>3822</v>
      </c>
      <c r="J6">
        <v>2154</v>
      </c>
      <c r="K6">
        <v>7214</v>
      </c>
      <c r="M6">
        <v>130</v>
      </c>
      <c r="N6">
        <v>43129</v>
      </c>
      <c r="O6">
        <v>56240</v>
      </c>
      <c r="P6">
        <v>49127</v>
      </c>
      <c r="Q6">
        <v>634</v>
      </c>
      <c r="R6">
        <v>460</v>
      </c>
      <c r="S6">
        <v>208426</v>
      </c>
      <c r="T6">
        <v>1</v>
      </c>
      <c r="U6">
        <f>IF(ISNUMBER(MATCH(B6,ReportedCropsbyCo_2005!B$4:B$55,0)),MATCH(B6,ReportedCropsbyCo_2005!B$4:B$55,0),0)</f>
        <v>2</v>
      </c>
      <c r="V6">
        <f t="shared" si="1"/>
        <v>0</v>
      </c>
      <c r="W6">
        <f t="shared" si="1"/>
        <v>1</v>
      </c>
      <c r="X6">
        <f t="shared" si="1"/>
        <v>0</v>
      </c>
      <c r="Y6">
        <f t="shared" si="1"/>
        <v>0</v>
      </c>
      <c r="Z6">
        <f t="shared" si="1"/>
        <v>0</v>
      </c>
      <c r="AA6">
        <f t="shared" si="1"/>
        <v>0</v>
      </c>
      <c r="AB6">
        <f t="shared" ref="AB6:AB16" si="3">SUM(V6:AA6)</f>
        <v>1</v>
      </c>
      <c r="AC6" t="str">
        <f>INDEX(key!B$13:B$90,AD6,1)</f>
        <v>Soybeans</v>
      </c>
      <c r="AD6">
        <v>4</v>
      </c>
      <c r="AE6" s="6">
        <f t="shared" ref="AE6:AT6" si="4">SUMPRODUCT($X$5:$X$52,C$5:C$52)</f>
        <v>1446.8333333333333</v>
      </c>
      <c r="AF6" s="6">
        <f t="shared" si="4"/>
        <v>541.66666666666663</v>
      </c>
      <c r="AG6" s="6">
        <f t="shared" si="4"/>
        <v>1608.5</v>
      </c>
      <c r="AH6" s="6">
        <f t="shared" si="4"/>
        <v>461.06666666666666</v>
      </c>
      <c r="AI6" s="6">
        <f t="shared" si="4"/>
        <v>353.2</v>
      </c>
      <c r="AJ6" s="6">
        <f t="shared" si="4"/>
        <v>410.79999999999995</v>
      </c>
      <c r="AK6" s="6">
        <f t="shared" si="4"/>
        <v>1866.2</v>
      </c>
      <c r="AL6" s="6">
        <f t="shared" si="4"/>
        <v>1119.5</v>
      </c>
      <c r="AM6" s="6">
        <f t="shared" si="4"/>
        <v>615.9</v>
      </c>
      <c r="AN6" s="6">
        <f t="shared" si="4"/>
        <v>0</v>
      </c>
      <c r="AO6" s="6">
        <f t="shared" si="4"/>
        <v>70</v>
      </c>
      <c r="AP6" s="6">
        <f t="shared" si="4"/>
        <v>5679.4666666666662</v>
      </c>
      <c r="AQ6" s="6">
        <f t="shared" si="4"/>
        <v>1414.8</v>
      </c>
      <c r="AR6" s="6">
        <f t="shared" si="4"/>
        <v>7807</v>
      </c>
      <c r="AS6" s="6">
        <f t="shared" si="4"/>
        <v>482</v>
      </c>
      <c r="AT6" s="6">
        <f t="shared" si="4"/>
        <v>0</v>
      </c>
      <c r="AU6" s="6">
        <f>SUMPRODUCT($X$5:$X$47,S$5:S$47)</f>
        <v>23535.533333333333</v>
      </c>
    </row>
    <row r="7" spans="1:47" x14ac:dyDescent="0.35">
      <c r="A7" t="s">
        <v>29</v>
      </c>
      <c r="B7">
        <v>3</v>
      </c>
      <c r="C7">
        <v>120</v>
      </c>
      <c r="D7">
        <v>193</v>
      </c>
      <c r="E7">
        <v>245</v>
      </c>
      <c r="F7">
        <v>71</v>
      </c>
      <c r="I7">
        <v>231</v>
      </c>
      <c r="K7">
        <v>125</v>
      </c>
      <c r="N7">
        <v>429</v>
      </c>
      <c r="O7">
        <v>512</v>
      </c>
      <c r="P7">
        <v>322</v>
      </c>
      <c r="Q7">
        <v>125</v>
      </c>
      <c r="S7">
        <v>2373</v>
      </c>
      <c r="T7">
        <v>1</v>
      </c>
      <c r="U7">
        <f>IF(ISNUMBER(MATCH(B7,ReportedCropsbyCo_2005!B$4:B$55,0)),MATCH(B7,ReportedCropsbyCo_2005!B$4:B$55,0),0)</f>
        <v>3</v>
      </c>
      <c r="V7">
        <f t="shared" si="1"/>
        <v>0</v>
      </c>
      <c r="W7">
        <f t="shared" si="1"/>
        <v>0</v>
      </c>
      <c r="X7">
        <f t="shared" si="1"/>
        <v>0</v>
      </c>
      <c r="Y7">
        <f t="shared" si="1"/>
        <v>1</v>
      </c>
      <c r="Z7">
        <f t="shared" si="1"/>
        <v>0</v>
      </c>
      <c r="AA7">
        <f t="shared" si="1"/>
        <v>0</v>
      </c>
      <c r="AB7">
        <f t="shared" si="3"/>
        <v>1</v>
      </c>
      <c r="AC7" t="str">
        <f>INDEX(key!B$13:B$90,AD7,1)</f>
        <v>Grain Sorghum</v>
      </c>
      <c r="AD7">
        <v>3</v>
      </c>
      <c r="AE7" s="6">
        <f t="shared" ref="AE7:AT7" si="5">SUMPRODUCT($Y$5:$Y$52,C$5:C$52)</f>
        <v>120</v>
      </c>
      <c r="AF7" s="6">
        <f t="shared" si="5"/>
        <v>193</v>
      </c>
      <c r="AG7" s="6">
        <f t="shared" si="5"/>
        <v>272.66666666666669</v>
      </c>
      <c r="AH7" s="6">
        <f t="shared" si="5"/>
        <v>302.46666666666664</v>
      </c>
      <c r="AI7" s="6">
        <f t="shared" si="5"/>
        <v>0</v>
      </c>
      <c r="AJ7" s="6">
        <f t="shared" si="5"/>
        <v>104.8</v>
      </c>
      <c r="AK7" s="6">
        <f t="shared" si="5"/>
        <v>737.8</v>
      </c>
      <c r="AL7" s="6">
        <f t="shared" si="5"/>
        <v>80</v>
      </c>
      <c r="AM7" s="6">
        <f t="shared" si="5"/>
        <v>259.60000000000002</v>
      </c>
      <c r="AN7" s="6">
        <f t="shared" si="5"/>
        <v>0</v>
      </c>
      <c r="AO7" s="6">
        <f t="shared" si="5"/>
        <v>0</v>
      </c>
      <c r="AP7" s="6">
        <f t="shared" si="5"/>
        <v>859.9</v>
      </c>
      <c r="AQ7" s="6">
        <f t="shared" si="5"/>
        <v>673</v>
      </c>
      <c r="AR7" s="6">
        <f t="shared" si="5"/>
        <v>685.59999999999991</v>
      </c>
      <c r="AS7" s="6">
        <f t="shared" si="5"/>
        <v>167</v>
      </c>
      <c r="AT7" s="6">
        <f t="shared" si="5"/>
        <v>0</v>
      </c>
      <c r="AU7" s="6">
        <f>SUMPRODUCT($Y$5:$Y$47,S$5:S$47)</f>
        <v>4353.833333333333</v>
      </c>
    </row>
    <row r="8" spans="1:47" x14ac:dyDescent="0.35">
      <c r="A8" t="s">
        <v>30</v>
      </c>
      <c r="B8">
        <v>4</v>
      </c>
      <c r="C8">
        <v>809</v>
      </c>
      <c r="D8">
        <v>499</v>
      </c>
      <c r="E8">
        <v>1261</v>
      </c>
      <c r="F8">
        <v>251</v>
      </c>
      <c r="G8">
        <v>344</v>
      </c>
      <c r="I8">
        <v>1600</v>
      </c>
      <c r="J8">
        <v>854</v>
      </c>
      <c r="K8">
        <v>315</v>
      </c>
      <c r="M8">
        <v>70</v>
      </c>
      <c r="N8">
        <v>3423</v>
      </c>
      <c r="O8">
        <v>998</v>
      </c>
      <c r="P8">
        <v>4431</v>
      </c>
      <c r="Q8">
        <v>482</v>
      </c>
      <c r="S8">
        <v>15337</v>
      </c>
      <c r="T8">
        <v>1</v>
      </c>
      <c r="U8">
        <f>IF(ISNUMBER(MATCH(B8,ReportedCropsbyCo_2005!B$4:B$55,0)),MATCH(B8,ReportedCropsbyCo_2005!B$4:B$55,0),0)</f>
        <v>4</v>
      </c>
      <c r="V8">
        <f t="shared" si="1"/>
        <v>0</v>
      </c>
      <c r="W8">
        <f t="shared" si="1"/>
        <v>0</v>
      </c>
      <c r="X8">
        <f t="shared" si="1"/>
        <v>1</v>
      </c>
      <c r="Y8">
        <f t="shared" si="1"/>
        <v>0</v>
      </c>
      <c r="Z8">
        <f t="shared" si="1"/>
        <v>0</v>
      </c>
      <c r="AA8">
        <f t="shared" si="1"/>
        <v>0</v>
      </c>
      <c r="AB8">
        <f t="shared" si="3"/>
        <v>1</v>
      </c>
      <c r="AC8" t="str">
        <f>INDEX(key!B$13:B$90,AD8,1)</f>
        <v>Sunflowers</v>
      </c>
      <c r="AD8">
        <v>10</v>
      </c>
      <c r="AE8" s="6">
        <f t="shared" ref="AE8:AT8" si="6">SUMPRODUCT($Z$5:$Z$52,C$5:C$52)</f>
        <v>1213</v>
      </c>
      <c r="AF8" s="6">
        <f t="shared" si="6"/>
        <v>75</v>
      </c>
      <c r="AG8" s="6">
        <f t="shared" si="6"/>
        <v>0</v>
      </c>
      <c r="AH8" s="6">
        <f t="shared" si="6"/>
        <v>302</v>
      </c>
      <c r="AI8" s="6">
        <f t="shared" si="6"/>
        <v>0</v>
      </c>
      <c r="AJ8" s="6">
        <f t="shared" si="6"/>
        <v>0</v>
      </c>
      <c r="AK8" s="6">
        <f t="shared" si="6"/>
        <v>0</v>
      </c>
      <c r="AL8" s="6">
        <f t="shared" si="6"/>
        <v>0</v>
      </c>
      <c r="AM8" s="6">
        <f t="shared" si="6"/>
        <v>324</v>
      </c>
      <c r="AN8" s="6">
        <f t="shared" si="6"/>
        <v>0</v>
      </c>
      <c r="AO8" s="6">
        <f t="shared" si="6"/>
        <v>0</v>
      </c>
      <c r="AP8" s="6">
        <f t="shared" si="6"/>
        <v>744</v>
      </c>
      <c r="AQ8" s="6">
        <f t="shared" si="6"/>
        <v>2879</v>
      </c>
      <c r="AR8" s="6">
        <f t="shared" si="6"/>
        <v>241</v>
      </c>
      <c r="AS8" s="6">
        <f t="shared" si="6"/>
        <v>70</v>
      </c>
      <c r="AT8" s="6">
        <f t="shared" si="6"/>
        <v>153</v>
      </c>
      <c r="AU8" s="6">
        <f>SUMPRODUCT($Z$5:$Z$47,S$5:S$47)</f>
        <v>6001</v>
      </c>
    </row>
    <row r="9" spans="1:47" x14ac:dyDescent="0.35">
      <c r="A9" t="s">
        <v>31</v>
      </c>
      <c r="B9">
        <v>5</v>
      </c>
      <c r="C9">
        <v>2439</v>
      </c>
      <c r="D9">
        <v>329</v>
      </c>
      <c r="E9">
        <v>75</v>
      </c>
      <c r="F9">
        <v>271</v>
      </c>
      <c r="H9">
        <v>147</v>
      </c>
      <c r="I9">
        <v>251</v>
      </c>
      <c r="J9">
        <v>7</v>
      </c>
      <c r="K9">
        <v>948</v>
      </c>
      <c r="N9">
        <v>800</v>
      </c>
      <c r="O9">
        <v>4061</v>
      </c>
      <c r="P9">
        <v>2446</v>
      </c>
      <c r="Q9">
        <v>185</v>
      </c>
      <c r="R9">
        <v>410</v>
      </c>
      <c r="S9">
        <v>12369</v>
      </c>
      <c r="T9">
        <v>1</v>
      </c>
      <c r="U9">
        <f>IF(ISNUMBER(MATCH(B9,ReportedCropsbyCo_2005!B$4:B$55,0)),MATCH(B9,ReportedCropsbyCo_2005!B$4:B$55,0),0)</f>
        <v>5</v>
      </c>
      <c r="V9">
        <f t="shared" si="1"/>
        <v>0</v>
      </c>
      <c r="W9">
        <f t="shared" si="1"/>
        <v>0</v>
      </c>
      <c r="X9">
        <f t="shared" si="1"/>
        <v>0</v>
      </c>
      <c r="Y9">
        <f t="shared" si="1"/>
        <v>0</v>
      </c>
      <c r="Z9">
        <f t="shared" si="1"/>
        <v>0</v>
      </c>
      <c r="AA9">
        <f t="shared" si="1"/>
        <v>1</v>
      </c>
      <c r="AB9">
        <f t="shared" si="3"/>
        <v>1</v>
      </c>
      <c r="AC9" t="str">
        <f>INDEX(key!B$13:B$90,AD9,1)</f>
        <v>Wheat</v>
      </c>
      <c r="AD9">
        <v>5</v>
      </c>
      <c r="AE9" s="6">
        <f t="shared" ref="AE9:AT9" si="7">SUMPRODUCT($AA$5:$AA$52,C$5:C$52)</f>
        <v>3747.9333333333334</v>
      </c>
      <c r="AF9" s="6">
        <f t="shared" si="7"/>
        <v>424</v>
      </c>
      <c r="AG9" s="6">
        <f t="shared" si="7"/>
        <v>415.7</v>
      </c>
      <c r="AH9" s="6">
        <f t="shared" si="7"/>
        <v>937.96666666666647</v>
      </c>
      <c r="AI9" s="6">
        <f t="shared" si="7"/>
        <v>0</v>
      </c>
      <c r="AJ9" s="6">
        <f t="shared" si="7"/>
        <v>552.13333333333321</v>
      </c>
      <c r="AK9" s="6">
        <f t="shared" si="7"/>
        <v>802.99999999999989</v>
      </c>
      <c r="AL9" s="6">
        <f t="shared" si="7"/>
        <v>34.5</v>
      </c>
      <c r="AM9" s="6">
        <f t="shared" si="7"/>
        <v>1665.8999999999999</v>
      </c>
      <c r="AN9" s="6">
        <f t="shared" si="7"/>
        <v>0</v>
      </c>
      <c r="AO9" s="6">
        <f t="shared" si="7"/>
        <v>0</v>
      </c>
      <c r="AP9" s="6">
        <f t="shared" si="7"/>
        <v>2554.4666666666662</v>
      </c>
      <c r="AQ9" s="6">
        <f t="shared" si="7"/>
        <v>8875.9</v>
      </c>
      <c r="AR9" s="6">
        <f t="shared" si="7"/>
        <v>6207.9</v>
      </c>
      <c r="AS9" s="6">
        <f t="shared" si="7"/>
        <v>185</v>
      </c>
      <c r="AT9" s="6">
        <f t="shared" si="7"/>
        <v>522</v>
      </c>
      <c r="AU9" s="6">
        <f>SUMPRODUCT($AA$5:$AA$47,S$5:S$47)</f>
        <v>26483</v>
      </c>
    </row>
    <row r="10" spans="1:47" x14ac:dyDescent="0.35">
      <c r="A10" t="s">
        <v>32</v>
      </c>
      <c r="B10">
        <v>6</v>
      </c>
      <c r="C10">
        <v>60</v>
      </c>
      <c r="H10">
        <v>87</v>
      </c>
      <c r="J10">
        <v>11</v>
      </c>
      <c r="N10">
        <v>50</v>
      </c>
      <c r="O10">
        <v>836</v>
      </c>
      <c r="P10">
        <v>240</v>
      </c>
      <c r="Q10">
        <v>82</v>
      </c>
      <c r="S10">
        <v>1366</v>
      </c>
      <c r="T10">
        <v>1</v>
      </c>
      <c r="U10">
        <f>IF(ISNUMBER(MATCH(B10,ReportedCropsbyCo_2005!B$4:B$55,0)),MATCH(B10,ReportedCropsbyCo_2005!B$4:B$55,0),0)</f>
        <v>6</v>
      </c>
      <c r="V10">
        <f t="shared" si="1"/>
        <v>0</v>
      </c>
      <c r="W10">
        <f t="shared" si="1"/>
        <v>0</v>
      </c>
      <c r="X10">
        <f t="shared" si="1"/>
        <v>0</v>
      </c>
      <c r="Y10">
        <f t="shared" si="1"/>
        <v>0</v>
      </c>
      <c r="Z10">
        <f t="shared" si="1"/>
        <v>0</v>
      </c>
      <c r="AA10">
        <f t="shared" si="1"/>
        <v>0</v>
      </c>
      <c r="AB10">
        <f t="shared" si="3"/>
        <v>0</v>
      </c>
      <c r="AE10" s="6">
        <f>SUM(AE4:AE9)</f>
        <v>37163.766666666663</v>
      </c>
      <c r="AF10" s="6">
        <f t="shared" ref="AF10:AU10" si="8">SUM(AF4:AF9)</f>
        <v>9471.3333333333321</v>
      </c>
      <c r="AG10" s="6">
        <f t="shared" si="8"/>
        <v>9058.3333333333339</v>
      </c>
      <c r="AH10" s="6">
        <f t="shared" si="8"/>
        <v>13082.400000000001</v>
      </c>
      <c r="AI10" s="6">
        <f t="shared" si="8"/>
        <v>1120</v>
      </c>
      <c r="AJ10" s="6">
        <f t="shared" si="8"/>
        <v>5879.8666666666659</v>
      </c>
      <c r="AK10" s="6">
        <f t="shared" si="8"/>
        <v>12236</v>
      </c>
      <c r="AL10" s="6">
        <f t="shared" si="8"/>
        <v>4643</v>
      </c>
      <c r="AM10" s="6">
        <f t="shared" si="8"/>
        <v>14986</v>
      </c>
      <c r="AN10" s="6">
        <f t="shared" si="8"/>
        <v>0</v>
      </c>
      <c r="AO10" s="6">
        <f t="shared" si="8"/>
        <v>200</v>
      </c>
      <c r="AP10" s="6">
        <f t="shared" si="8"/>
        <v>66637.966666666674</v>
      </c>
      <c r="AQ10" s="6">
        <f t="shared" si="8"/>
        <v>91331.299999999988</v>
      </c>
      <c r="AR10" s="6">
        <f t="shared" si="8"/>
        <v>84505.8</v>
      </c>
      <c r="AS10" s="6">
        <f t="shared" si="8"/>
        <v>1610</v>
      </c>
      <c r="AT10" s="6">
        <f t="shared" si="8"/>
        <v>1335</v>
      </c>
      <c r="AU10" s="6">
        <f t="shared" si="8"/>
        <v>351987.43333333335</v>
      </c>
    </row>
    <row r="11" spans="1:47" x14ac:dyDescent="0.35">
      <c r="A11" t="s">
        <v>33</v>
      </c>
      <c r="B11">
        <v>7</v>
      </c>
      <c r="O11">
        <v>240</v>
      </c>
      <c r="S11">
        <v>240</v>
      </c>
      <c r="T11">
        <v>1</v>
      </c>
      <c r="U11">
        <f>IF(ISNUMBER(MATCH(B11,ReportedCropsbyCo_2005!B$4:B$55,0)),MATCH(B11,ReportedCropsbyCo_2005!B$4:B$55,0),0)</f>
        <v>7</v>
      </c>
      <c r="V11">
        <f t="shared" si="1"/>
        <v>0</v>
      </c>
      <c r="W11">
        <f t="shared" si="1"/>
        <v>0</v>
      </c>
      <c r="X11">
        <f t="shared" si="1"/>
        <v>0</v>
      </c>
      <c r="Y11">
        <f t="shared" si="1"/>
        <v>0</v>
      </c>
      <c r="Z11">
        <f t="shared" si="1"/>
        <v>0</v>
      </c>
      <c r="AA11">
        <f t="shared" si="1"/>
        <v>0</v>
      </c>
      <c r="AB11">
        <f t="shared" si="3"/>
        <v>0</v>
      </c>
    </row>
    <row r="12" spans="1:47" x14ac:dyDescent="0.35">
      <c r="A12" t="s">
        <v>34</v>
      </c>
      <c r="B12">
        <v>8</v>
      </c>
      <c r="K12">
        <v>60</v>
      </c>
      <c r="N12">
        <v>132</v>
      </c>
      <c r="O12">
        <v>358</v>
      </c>
      <c r="S12">
        <v>550</v>
      </c>
      <c r="T12">
        <v>1</v>
      </c>
      <c r="U12">
        <f>IF(ISNUMBER(MATCH(B12,ReportedCropsbyCo_2005!B$4:B$55,0)),MATCH(B12,ReportedCropsbyCo_2005!B$4:B$55,0),0)</f>
        <v>8</v>
      </c>
      <c r="V12">
        <f t="shared" si="1"/>
        <v>0</v>
      </c>
      <c r="W12">
        <f t="shared" si="1"/>
        <v>0</v>
      </c>
      <c r="X12">
        <f t="shared" si="1"/>
        <v>0</v>
      </c>
      <c r="Y12">
        <f t="shared" si="1"/>
        <v>0</v>
      </c>
      <c r="Z12">
        <f t="shared" si="1"/>
        <v>0</v>
      </c>
      <c r="AA12">
        <f t="shared" si="1"/>
        <v>0</v>
      </c>
      <c r="AB12">
        <f t="shared" si="3"/>
        <v>0</v>
      </c>
      <c r="AC12" t="s">
        <v>115</v>
      </c>
      <c r="AD12" t="s">
        <v>116</v>
      </c>
      <c r="AE12" s="11" t="s">
        <v>7</v>
      </c>
      <c r="AF12" s="12" t="s">
        <v>12</v>
      </c>
      <c r="AG12" s="12" t="s">
        <v>16</v>
      </c>
      <c r="AH12" s="12" t="s">
        <v>18</v>
      </c>
      <c r="AI12" s="12" t="s">
        <v>22</v>
      </c>
      <c r="AJ12" s="12" t="s">
        <v>10</v>
      </c>
      <c r="AK12" s="12" t="s">
        <v>11</v>
      </c>
      <c r="AL12" s="12" t="s">
        <v>17</v>
      </c>
      <c r="AM12" s="12" t="s">
        <v>14</v>
      </c>
      <c r="AN12" t="s">
        <v>19</v>
      </c>
      <c r="AO12" t="s">
        <v>21</v>
      </c>
      <c r="AP12" t="s">
        <v>8</v>
      </c>
      <c r="AQ12" t="s">
        <v>9</v>
      </c>
      <c r="AR12" t="s">
        <v>13</v>
      </c>
      <c r="AS12" t="s">
        <v>15</v>
      </c>
      <c r="AT12" t="s">
        <v>20</v>
      </c>
      <c r="AU12" t="s">
        <v>24</v>
      </c>
    </row>
    <row r="13" spans="1:47" x14ac:dyDescent="0.35">
      <c r="A13" t="s">
        <v>35</v>
      </c>
      <c r="B13">
        <v>9</v>
      </c>
      <c r="C13">
        <v>242</v>
      </c>
      <c r="N13">
        <v>120</v>
      </c>
      <c r="O13">
        <v>560</v>
      </c>
      <c r="P13">
        <v>112</v>
      </c>
      <c r="S13">
        <v>1034</v>
      </c>
      <c r="T13">
        <v>1</v>
      </c>
      <c r="U13">
        <f>IF(ISNUMBER(MATCH(B13,ReportedCropsbyCo_2005!B$4:B$55,0)),MATCH(B13,ReportedCropsbyCo_2005!B$4:B$55,0),0)</f>
        <v>9</v>
      </c>
      <c r="V13">
        <f t="shared" si="1"/>
        <v>0</v>
      </c>
      <c r="W13">
        <f t="shared" si="1"/>
        <v>0</v>
      </c>
      <c r="X13">
        <f t="shared" si="1"/>
        <v>0</v>
      </c>
      <c r="Y13">
        <f t="shared" si="1"/>
        <v>0</v>
      </c>
      <c r="Z13">
        <f t="shared" si="1"/>
        <v>0</v>
      </c>
      <c r="AA13">
        <f t="shared" si="1"/>
        <v>0</v>
      </c>
      <c r="AB13">
        <f t="shared" si="3"/>
        <v>0</v>
      </c>
      <c r="AC13" t="str">
        <f>INDEX(key!B$13:B$90,AD13,1)</f>
        <v>Alfalfa</v>
      </c>
      <c r="AD13">
        <v>1</v>
      </c>
      <c r="AE13">
        <f t="shared" ref="AE13:AM19" si="9">AE4/AE$10</f>
        <v>6.6301137398164706E-2</v>
      </c>
      <c r="AF13">
        <f t="shared" si="9"/>
        <v>0.16169493911452104</v>
      </c>
      <c r="AG13">
        <f t="shared" si="9"/>
        <v>3.9153633854645813E-2</v>
      </c>
      <c r="AH13">
        <f t="shared" si="9"/>
        <v>1.5539962086467313E-2</v>
      </c>
      <c r="AI13">
        <f t="shared" si="9"/>
        <v>0.12964285714285714</v>
      </c>
      <c r="AJ13">
        <f t="shared" si="9"/>
        <v>2.2166035511009319E-2</v>
      </c>
      <c r="AK13">
        <f t="shared" si="9"/>
        <v>2.8228179143510949E-2</v>
      </c>
      <c r="AL13">
        <f t="shared" si="9"/>
        <v>4.3721731639026491E-2</v>
      </c>
      <c r="AM13">
        <f t="shared" si="9"/>
        <v>0.13875617242759911</v>
      </c>
      <c r="AN13">
        <v>0</v>
      </c>
      <c r="AO13">
        <f t="shared" ref="AO13:AU19" si="10">AO4/AO$10</f>
        <v>0</v>
      </c>
      <c r="AP13">
        <f t="shared" si="10"/>
        <v>1.9567423775935535E-2</v>
      </c>
      <c r="AQ13">
        <f t="shared" si="10"/>
        <v>2.7002790938046431E-2</v>
      </c>
      <c r="AR13">
        <f t="shared" si="10"/>
        <v>1.2549434476686806E-2</v>
      </c>
      <c r="AS13">
        <f t="shared" si="10"/>
        <v>4.472049689440994E-2</v>
      </c>
      <c r="AT13">
        <f t="shared" si="10"/>
        <v>2.9962546816479394E-2</v>
      </c>
      <c r="AU13">
        <f t="shared" si="10"/>
        <v>3.5142353093476915E-2</v>
      </c>
    </row>
    <row r="14" spans="1:47" x14ac:dyDescent="0.35">
      <c r="A14" t="s">
        <v>36</v>
      </c>
      <c r="B14">
        <v>10</v>
      </c>
      <c r="C14">
        <v>1213</v>
      </c>
      <c r="D14">
        <v>75</v>
      </c>
      <c r="F14">
        <v>302</v>
      </c>
      <c r="K14">
        <v>324</v>
      </c>
      <c r="N14">
        <v>744</v>
      </c>
      <c r="O14">
        <v>2879</v>
      </c>
      <c r="P14">
        <v>241</v>
      </c>
      <c r="Q14">
        <v>70</v>
      </c>
      <c r="R14">
        <v>153</v>
      </c>
      <c r="S14">
        <v>6001</v>
      </c>
      <c r="T14">
        <v>1</v>
      </c>
      <c r="U14">
        <f>IF(ISNUMBER(MATCH(B14,ReportedCropsbyCo_2005!B$4:B$55,0)),MATCH(B14,ReportedCropsbyCo_2005!B$4:B$55,0),0)</f>
        <v>10</v>
      </c>
      <c r="V14">
        <f t="shared" si="1"/>
        <v>0</v>
      </c>
      <c r="W14">
        <f t="shared" si="1"/>
        <v>0</v>
      </c>
      <c r="X14">
        <f t="shared" si="1"/>
        <v>0</v>
      </c>
      <c r="Y14">
        <f t="shared" si="1"/>
        <v>0</v>
      </c>
      <c r="Z14">
        <f t="shared" si="1"/>
        <v>1</v>
      </c>
      <c r="AA14">
        <f t="shared" si="1"/>
        <v>0</v>
      </c>
      <c r="AB14">
        <f t="shared" si="3"/>
        <v>1</v>
      </c>
      <c r="AC14" t="str">
        <f>INDEX(key!B$13:B$90,AD14,1)</f>
        <v>Corn</v>
      </c>
      <c r="AD14">
        <v>2</v>
      </c>
      <c r="AE14">
        <f t="shared" si="9"/>
        <v>0.75805017970012023</v>
      </c>
      <c r="AF14">
        <f t="shared" si="9"/>
        <v>0.70805236855071452</v>
      </c>
      <c r="AG14">
        <f t="shared" si="9"/>
        <v>0.70728242870285185</v>
      </c>
      <c r="AH14">
        <f t="shared" si="9"/>
        <v>0.83131535498073739</v>
      </c>
      <c r="AI14">
        <f t="shared" si="9"/>
        <v>0.55500000000000005</v>
      </c>
      <c r="AJ14">
        <f t="shared" si="9"/>
        <v>0.79624254518243043</v>
      </c>
      <c r="AK14">
        <f t="shared" si="9"/>
        <v>0.69333115397188627</v>
      </c>
      <c r="AL14">
        <f t="shared" si="9"/>
        <v>0.69050183071290117</v>
      </c>
      <c r="AM14">
        <f t="shared" si="9"/>
        <v>0.67003870278927002</v>
      </c>
      <c r="AN14">
        <v>0</v>
      </c>
      <c r="AO14">
        <f t="shared" si="10"/>
        <v>0.65</v>
      </c>
      <c r="AP14">
        <f t="shared" si="10"/>
        <v>0.8328015210548142</v>
      </c>
      <c r="AQ14">
        <f t="shared" si="10"/>
        <v>0.82143142602809771</v>
      </c>
      <c r="AR14">
        <f t="shared" si="10"/>
        <v>0.81064021641118122</v>
      </c>
      <c r="AS14">
        <f t="shared" si="10"/>
        <v>0.39378881987577641</v>
      </c>
      <c r="AT14">
        <f t="shared" si="10"/>
        <v>0.46441947565543074</v>
      </c>
      <c r="AU14">
        <f t="shared" si="10"/>
        <v>0.79333627725156475</v>
      </c>
    </row>
    <row r="15" spans="1:47" x14ac:dyDescent="0.35">
      <c r="A15" t="s">
        <v>37</v>
      </c>
      <c r="B15">
        <v>11</v>
      </c>
      <c r="C15">
        <v>54</v>
      </c>
      <c r="D15">
        <v>20</v>
      </c>
      <c r="I15">
        <v>46</v>
      </c>
      <c r="K15">
        <v>43</v>
      </c>
      <c r="L15">
        <v>3</v>
      </c>
      <c r="N15">
        <v>17</v>
      </c>
      <c r="O15">
        <v>141</v>
      </c>
      <c r="P15">
        <v>40</v>
      </c>
      <c r="Q15">
        <v>83</v>
      </c>
      <c r="S15">
        <v>447</v>
      </c>
      <c r="T15">
        <v>1</v>
      </c>
      <c r="U15">
        <f>IF(ISNUMBER(MATCH(B15,ReportedCropsbyCo_2005!B$4:B$55,0)),MATCH(B15,ReportedCropsbyCo_2005!B$4:B$55,0),0)</f>
        <v>11</v>
      </c>
      <c r="V15">
        <f t="shared" si="1"/>
        <v>0</v>
      </c>
      <c r="W15">
        <f t="shared" si="1"/>
        <v>0</v>
      </c>
      <c r="X15">
        <f t="shared" si="1"/>
        <v>0</v>
      </c>
      <c r="Y15">
        <f t="shared" si="1"/>
        <v>0</v>
      </c>
      <c r="Z15">
        <f t="shared" si="1"/>
        <v>0</v>
      </c>
      <c r="AA15">
        <f t="shared" si="1"/>
        <v>0</v>
      </c>
      <c r="AB15">
        <f t="shared" si="3"/>
        <v>0</v>
      </c>
      <c r="AC15" t="str">
        <f>INDEX(key!B$13:B$90,AD15,1)</f>
        <v>Soybeans</v>
      </c>
      <c r="AD15">
        <v>4</v>
      </c>
      <c r="AE15">
        <f t="shared" si="9"/>
        <v>3.8931288809081969E-2</v>
      </c>
      <c r="AF15">
        <f t="shared" si="9"/>
        <v>5.7190117547687762E-2</v>
      </c>
      <c r="AG15">
        <f t="shared" si="9"/>
        <v>0.17757129714811407</v>
      </c>
      <c r="AH15">
        <f t="shared" si="9"/>
        <v>3.5243278501396275E-2</v>
      </c>
      <c r="AI15">
        <f t="shared" si="9"/>
        <v>0.31535714285714284</v>
      </c>
      <c r="AJ15">
        <f t="shared" si="9"/>
        <v>6.9865529830608411E-2</v>
      </c>
      <c r="AK15">
        <f t="shared" si="9"/>
        <v>0.15251716247139588</v>
      </c>
      <c r="AL15">
        <f t="shared" si="9"/>
        <v>0.24111565797975446</v>
      </c>
      <c r="AM15">
        <f t="shared" si="9"/>
        <v>4.1098358467903377E-2</v>
      </c>
      <c r="AN15">
        <v>0</v>
      </c>
      <c r="AO15">
        <f t="shared" si="10"/>
        <v>0.35</v>
      </c>
      <c r="AP15">
        <f t="shared" si="10"/>
        <v>8.5228690951454592E-2</v>
      </c>
      <c r="AQ15">
        <f t="shared" si="10"/>
        <v>1.5490855818322965E-2</v>
      </c>
      <c r="AR15">
        <f t="shared" si="10"/>
        <v>9.2384191380946626E-2</v>
      </c>
      <c r="AS15">
        <f t="shared" si="10"/>
        <v>0.29937888198757762</v>
      </c>
      <c r="AT15">
        <f t="shared" si="10"/>
        <v>0</v>
      </c>
      <c r="AU15">
        <f t="shared" si="10"/>
        <v>6.6864697726424505E-2</v>
      </c>
    </row>
    <row r="16" spans="1:47" x14ac:dyDescent="0.35">
      <c r="A16" t="s">
        <v>38</v>
      </c>
      <c r="B16">
        <v>12</v>
      </c>
      <c r="K16">
        <v>65</v>
      </c>
      <c r="S16">
        <v>65</v>
      </c>
      <c r="T16">
        <v>1</v>
      </c>
      <c r="U16" s="70">
        <f>IF(ISNUMBER(MATCH(B16,ReportedCropsbyCo_2005!B$4:B$55,0)),MATCH(B16,ReportedCropsbyCo_2005!B$4:B$55,0),0)</f>
        <v>0</v>
      </c>
      <c r="V16">
        <f t="shared" si="1"/>
        <v>0</v>
      </c>
      <c r="W16">
        <f t="shared" si="1"/>
        <v>0</v>
      </c>
      <c r="X16">
        <f t="shared" si="1"/>
        <v>0</v>
      </c>
      <c r="Y16">
        <f t="shared" si="1"/>
        <v>0</v>
      </c>
      <c r="Z16">
        <f t="shared" si="1"/>
        <v>0</v>
      </c>
      <c r="AA16">
        <f t="shared" si="1"/>
        <v>0</v>
      </c>
      <c r="AB16">
        <f t="shared" si="3"/>
        <v>0</v>
      </c>
      <c r="AC16" t="str">
        <f>INDEX(key!B$13:B$90,AD16,1)</f>
        <v>Grain Sorghum</v>
      </c>
      <c r="AD16">
        <v>3</v>
      </c>
      <c r="AE16">
        <f t="shared" si="9"/>
        <v>3.2289514966638657E-3</v>
      </c>
      <c r="AF16">
        <f t="shared" si="9"/>
        <v>2.0377278806222289E-2</v>
      </c>
      <c r="AG16">
        <f t="shared" si="9"/>
        <v>3.0101195952161913E-2</v>
      </c>
      <c r="AH16">
        <f t="shared" si="9"/>
        <v>2.3120120671028758E-2</v>
      </c>
      <c r="AI16">
        <f t="shared" si="9"/>
        <v>0</v>
      </c>
      <c r="AJ16">
        <f t="shared" si="9"/>
        <v>1.7823533413456088E-2</v>
      </c>
      <c r="AK16">
        <f t="shared" si="9"/>
        <v>6.0297482837528601E-2</v>
      </c>
      <c r="AL16">
        <f t="shared" si="9"/>
        <v>1.723023906956709E-2</v>
      </c>
      <c r="AM16">
        <f t="shared" si="9"/>
        <v>1.7322834645669295E-2</v>
      </c>
      <c r="AN16">
        <v>0</v>
      </c>
      <c r="AO16">
        <f t="shared" si="10"/>
        <v>0</v>
      </c>
      <c r="AP16">
        <f t="shared" si="10"/>
        <v>1.2904055195761774E-2</v>
      </c>
      <c r="AQ16">
        <f t="shared" si="10"/>
        <v>7.3687771881052839E-3</v>
      </c>
      <c r="AR16">
        <f t="shared" si="10"/>
        <v>8.1130525952064821E-3</v>
      </c>
      <c r="AS16">
        <f t="shared" si="10"/>
        <v>0.10372670807453416</v>
      </c>
      <c r="AT16">
        <f t="shared" si="10"/>
        <v>0</v>
      </c>
      <c r="AU16">
        <f t="shared" si="10"/>
        <v>1.2369286289860915E-2</v>
      </c>
    </row>
    <row r="17" spans="1:47" x14ac:dyDescent="0.35">
      <c r="A17" t="s">
        <v>39</v>
      </c>
      <c r="B17">
        <v>13</v>
      </c>
      <c r="D17">
        <v>40</v>
      </c>
      <c r="N17">
        <v>175</v>
      </c>
      <c r="S17">
        <v>215</v>
      </c>
      <c r="T17">
        <v>1</v>
      </c>
      <c r="U17" s="70">
        <f>IF(ISNUMBER(MATCH(B17,ReportedCropsbyCo_2005!B$4:B$55,0)),MATCH(B17,ReportedCropsbyCo_2005!B$4:B$55,0),0)</f>
        <v>0</v>
      </c>
      <c r="V17">
        <f t="shared" ref="V17:AA21" si="11">IF(ISNUMBER(SEARCH(V$2,$A17)),1,0)</f>
        <v>0</v>
      </c>
      <c r="W17">
        <f t="shared" si="11"/>
        <v>0</v>
      </c>
      <c r="X17">
        <f t="shared" si="11"/>
        <v>0</v>
      </c>
      <c r="Y17">
        <f t="shared" si="11"/>
        <v>0</v>
      </c>
      <c r="Z17">
        <f t="shared" si="11"/>
        <v>0</v>
      </c>
      <c r="AA17">
        <f t="shared" si="11"/>
        <v>0</v>
      </c>
      <c r="AB17">
        <f t="shared" ref="AB17:AB52" si="12">SUM(V17:AA17)</f>
        <v>0</v>
      </c>
      <c r="AC17" t="str">
        <f>INDEX(key!B$13:B$90,AD17,1)</f>
        <v>Sunflowers</v>
      </c>
      <c r="AD17">
        <v>10</v>
      </c>
      <c r="AE17">
        <f t="shared" si="9"/>
        <v>3.2639318045443906E-2</v>
      </c>
      <c r="AF17">
        <f t="shared" si="9"/>
        <v>7.9186316604490763E-3</v>
      </c>
      <c r="AG17">
        <f t="shared" si="9"/>
        <v>0</v>
      </c>
      <c r="AH17">
        <f t="shared" si="9"/>
        <v>2.3084449336513175E-2</v>
      </c>
      <c r="AI17">
        <f t="shared" si="9"/>
        <v>0</v>
      </c>
      <c r="AJ17">
        <f t="shared" si="9"/>
        <v>0</v>
      </c>
      <c r="AK17">
        <f t="shared" si="9"/>
        <v>0</v>
      </c>
      <c r="AL17">
        <f t="shared" si="9"/>
        <v>0</v>
      </c>
      <c r="AM17">
        <f t="shared" si="9"/>
        <v>2.1620178833578006E-2</v>
      </c>
      <c r="AN17">
        <v>0</v>
      </c>
      <c r="AO17">
        <f t="shared" si="10"/>
        <v>0</v>
      </c>
      <c r="AP17">
        <f t="shared" si="10"/>
        <v>1.1164806449176369E-2</v>
      </c>
      <c r="AQ17">
        <f t="shared" si="10"/>
        <v>3.1522599590720818E-2</v>
      </c>
      <c r="AR17">
        <f t="shared" si="10"/>
        <v>2.8518752558995952E-3</v>
      </c>
      <c r="AS17">
        <f t="shared" si="10"/>
        <v>4.3478260869565216E-2</v>
      </c>
      <c r="AT17">
        <f t="shared" si="10"/>
        <v>0.1146067415730337</v>
      </c>
      <c r="AU17">
        <f t="shared" si="10"/>
        <v>1.7048904113338138E-2</v>
      </c>
    </row>
    <row r="18" spans="1:47" x14ac:dyDescent="0.35">
      <c r="A18" t="s">
        <v>40</v>
      </c>
      <c r="B18">
        <v>14</v>
      </c>
      <c r="C18">
        <v>9</v>
      </c>
      <c r="S18">
        <v>9</v>
      </c>
      <c r="T18">
        <v>1</v>
      </c>
      <c r="U18">
        <f>IF(ISNUMBER(MATCH(B18,ReportedCropsbyCo_2005!B$4:B$55,0)),MATCH(B18,ReportedCropsbyCo_2005!B$4:B$55,0),0)</f>
        <v>12</v>
      </c>
      <c r="V18">
        <f t="shared" si="11"/>
        <v>0</v>
      </c>
      <c r="W18">
        <f t="shared" si="11"/>
        <v>0</v>
      </c>
      <c r="X18">
        <f t="shared" si="11"/>
        <v>0</v>
      </c>
      <c r="Y18">
        <f t="shared" si="11"/>
        <v>0</v>
      </c>
      <c r="Z18">
        <f t="shared" si="11"/>
        <v>0</v>
      </c>
      <c r="AA18">
        <f t="shared" si="11"/>
        <v>0</v>
      </c>
      <c r="AB18">
        <f t="shared" si="12"/>
        <v>0</v>
      </c>
      <c r="AC18" t="str">
        <f>INDEX(key!B$13:B$90,AD18,1)</f>
        <v>Wheat</v>
      </c>
      <c r="AD18">
        <v>5</v>
      </c>
      <c r="AE18">
        <f t="shared" si="9"/>
        <v>0.10084912455052548</v>
      </c>
      <c r="AF18">
        <f t="shared" si="9"/>
        <v>4.4766664320405443E-2</v>
      </c>
      <c r="AG18">
        <f t="shared" si="9"/>
        <v>4.5891444342226306E-2</v>
      </c>
      <c r="AH18">
        <f t="shared" si="9"/>
        <v>7.1696834423856964E-2</v>
      </c>
      <c r="AI18">
        <f t="shared" si="9"/>
        <v>0</v>
      </c>
      <c r="AJ18">
        <f t="shared" si="9"/>
        <v>9.3902356062495737E-2</v>
      </c>
      <c r="AK18">
        <f t="shared" si="9"/>
        <v>6.5626021575678317E-2</v>
      </c>
      <c r="AL18">
        <f t="shared" si="9"/>
        <v>7.4305405987508078E-3</v>
      </c>
      <c r="AM18">
        <f t="shared" si="9"/>
        <v>0.11116375283598023</v>
      </c>
      <c r="AN18">
        <v>0</v>
      </c>
      <c r="AO18">
        <f t="shared" si="10"/>
        <v>0</v>
      </c>
      <c r="AP18">
        <f t="shared" si="10"/>
        <v>3.8333502572857607E-2</v>
      </c>
      <c r="AQ18">
        <f t="shared" si="10"/>
        <v>9.7183550436706817E-2</v>
      </c>
      <c r="AR18">
        <f t="shared" si="10"/>
        <v>7.3461229880079235E-2</v>
      </c>
      <c r="AS18">
        <f t="shared" si="10"/>
        <v>0.11490683229813664</v>
      </c>
      <c r="AT18">
        <f t="shared" si="10"/>
        <v>0.39101123595505616</v>
      </c>
      <c r="AU18">
        <f t="shared" si="10"/>
        <v>7.5238481525334758E-2</v>
      </c>
    </row>
    <row r="19" spans="1:47" x14ac:dyDescent="0.35">
      <c r="A19" t="s">
        <v>41</v>
      </c>
      <c r="B19">
        <v>15</v>
      </c>
      <c r="C19">
        <v>552</v>
      </c>
      <c r="D19">
        <v>182</v>
      </c>
      <c r="E19">
        <v>120</v>
      </c>
      <c r="F19">
        <v>133</v>
      </c>
      <c r="H19">
        <v>207</v>
      </c>
      <c r="K19">
        <v>380</v>
      </c>
      <c r="N19">
        <v>453</v>
      </c>
      <c r="O19">
        <v>620</v>
      </c>
      <c r="P19">
        <v>478</v>
      </c>
      <c r="Q19">
        <v>16</v>
      </c>
      <c r="R19">
        <v>110</v>
      </c>
      <c r="S19">
        <v>3251</v>
      </c>
      <c r="T19">
        <v>1</v>
      </c>
      <c r="U19">
        <f>IF(ISNUMBER(MATCH(B19,ReportedCropsbyCo_2005!B$4:B$55,0)),MATCH(B19,ReportedCropsbyCo_2005!B$4:B$55,0),0)</f>
        <v>13</v>
      </c>
      <c r="V19">
        <f t="shared" si="11"/>
        <v>0</v>
      </c>
      <c r="W19">
        <f t="shared" si="11"/>
        <v>0</v>
      </c>
      <c r="X19">
        <f t="shared" si="11"/>
        <v>0</v>
      </c>
      <c r="Y19">
        <f t="shared" si="11"/>
        <v>0</v>
      </c>
      <c r="Z19">
        <f t="shared" si="11"/>
        <v>0</v>
      </c>
      <c r="AA19">
        <f t="shared" si="11"/>
        <v>0</v>
      </c>
      <c r="AB19">
        <f t="shared" si="12"/>
        <v>0</v>
      </c>
      <c r="AE19">
        <f t="shared" si="9"/>
        <v>1</v>
      </c>
      <c r="AF19">
        <f t="shared" si="9"/>
        <v>1</v>
      </c>
      <c r="AG19">
        <f t="shared" si="9"/>
        <v>1</v>
      </c>
      <c r="AH19">
        <f t="shared" si="9"/>
        <v>1</v>
      </c>
      <c r="AI19">
        <f t="shared" si="9"/>
        <v>1</v>
      </c>
      <c r="AJ19">
        <f t="shared" si="9"/>
        <v>1</v>
      </c>
      <c r="AK19">
        <f t="shared" si="9"/>
        <v>1</v>
      </c>
      <c r="AL19">
        <f t="shared" si="9"/>
        <v>1</v>
      </c>
      <c r="AM19">
        <f t="shared" si="9"/>
        <v>1</v>
      </c>
      <c r="AN19">
        <v>0</v>
      </c>
      <c r="AO19">
        <f t="shared" si="10"/>
        <v>1</v>
      </c>
      <c r="AP19">
        <f t="shared" si="10"/>
        <v>1</v>
      </c>
      <c r="AQ19">
        <f t="shared" si="10"/>
        <v>1</v>
      </c>
      <c r="AR19">
        <f t="shared" si="10"/>
        <v>1</v>
      </c>
      <c r="AS19">
        <f t="shared" si="10"/>
        <v>1</v>
      </c>
      <c r="AT19">
        <f t="shared" si="10"/>
        <v>1</v>
      </c>
      <c r="AU19">
        <f t="shared" si="10"/>
        <v>1</v>
      </c>
    </row>
    <row r="20" spans="1:47" x14ac:dyDescent="0.35">
      <c r="A20" t="s">
        <v>42</v>
      </c>
      <c r="B20">
        <v>16</v>
      </c>
      <c r="C20">
        <v>4194</v>
      </c>
      <c r="D20">
        <v>824</v>
      </c>
      <c r="E20">
        <v>122</v>
      </c>
      <c r="F20">
        <v>814</v>
      </c>
      <c r="H20">
        <v>570</v>
      </c>
      <c r="I20">
        <v>996</v>
      </c>
      <c r="J20">
        <v>625</v>
      </c>
      <c r="K20">
        <v>1562</v>
      </c>
      <c r="N20">
        <v>6828</v>
      </c>
      <c r="O20">
        <v>11814</v>
      </c>
      <c r="P20">
        <v>9866</v>
      </c>
      <c r="Q20">
        <v>258</v>
      </c>
      <c r="R20">
        <v>482</v>
      </c>
      <c r="S20">
        <v>38955</v>
      </c>
      <c r="T20">
        <v>1</v>
      </c>
      <c r="U20">
        <f>IF(ISNUMBER(MATCH(B20,ReportedCropsbyCo_2005!B$4:B$55,0)),MATCH(B20,ReportedCropsbyCo_2005!B$4:B$55,0),0)</f>
        <v>14</v>
      </c>
      <c r="V20">
        <f t="shared" si="11"/>
        <v>0</v>
      </c>
      <c r="W20">
        <f t="shared" si="11"/>
        <v>0</v>
      </c>
      <c r="X20">
        <f t="shared" si="11"/>
        <v>0</v>
      </c>
      <c r="Y20">
        <f t="shared" si="11"/>
        <v>0</v>
      </c>
      <c r="Z20">
        <f t="shared" si="11"/>
        <v>0</v>
      </c>
      <c r="AA20">
        <f t="shared" si="11"/>
        <v>0</v>
      </c>
      <c r="AB20">
        <f t="shared" si="12"/>
        <v>0</v>
      </c>
    </row>
    <row r="21" spans="1:47" x14ac:dyDescent="0.35">
      <c r="A21" t="s">
        <v>43</v>
      </c>
      <c r="B21">
        <v>17</v>
      </c>
      <c r="C21">
        <v>784</v>
      </c>
      <c r="E21">
        <v>180</v>
      </c>
      <c r="F21">
        <v>476</v>
      </c>
      <c r="I21">
        <v>130</v>
      </c>
      <c r="J21">
        <v>0</v>
      </c>
      <c r="K21">
        <v>169</v>
      </c>
      <c r="N21">
        <v>421</v>
      </c>
      <c r="O21">
        <v>600</v>
      </c>
      <c r="P21">
        <v>731</v>
      </c>
      <c r="Q21">
        <v>164</v>
      </c>
      <c r="R21">
        <v>165</v>
      </c>
      <c r="S21">
        <v>3820</v>
      </c>
      <c r="T21">
        <v>1</v>
      </c>
      <c r="U21">
        <f>IF(ISNUMBER(MATCH(B21,ReportedCropsbyCo_2005!B$4:B$55,0)),MATCH(B21,ReportedCropsbyCo_2005!B$4:B$55,0),0)</f>
        <v>15</v>
      </c>
      <c r="V21">
        <f t="shared" si="11"/>
        <v>0</v>
      </c>
      <c r="W21">
        <f t="shared" si="11"/>
        <v>0</v>
      </c>
      <c r="X21">
        <f t="shared" si="11"/>
        <v>0</v>
      </c>
      <c r="Y21">
        <f t="shared" si="11"/>
        <v>0</v>
      </c>
      <c r="Z21">
        <f t="shared" si="11"/>
        <v>0</v>
      </c>
      <c r="AA21">
        <f t="shared" si="11"/>
        <v>0</v>
      </c>
      <c r="AB21">
        <f t="shared" si="12"/>
        <v>0</v>
      </c>
      <c r="AC21" s="22" t="s">
        <v>3772</v>
      </c>
    </row>
    <row r="22" spans="1:47" x14ac:dyDescent="0.35">
      <c r="A22" t="s">
        <v>44</v>
      </c>
      <c r="B22">
        <v>18</v>
      </c>
      <c r="C22">
        <v>920</v>
      </c>
      <c r="D22">
        <v>764</v>
      </c>
      <c r="I22">
        <v>462</v>
      </c>
      <c r="J22">
        <v>125</v>
      </c>
      <c r="K22">
        <v>227</v>
      </c>
      <c r="N22">
        <v>631</v>
      </c>
      <c r="O22">
        <v>751</v>
      </c>
      <c r="P22">
        <v>360</v>
      </c>
      <c r="R22">
        <v>200</v>
      </c>
      <c r="S22">
        <v>4440</v>
      </c>
      <c r="T22">
        <v>2</v>
      </c>
      <c r="U22">
        <f>IF(ISNUMBER(MATCH(B22,ReportedCropsbyCo_2005!B$4:B$55,0)),MATCH(B22,ReportedCropsbyCo_2005!B$4:B$55,0),0)</f>
        <v>16</v>
      </c>
      <c r="V22">
        <f t="shared" ref="V22:V52" si="13">IF(ISNUMBER(SEARCH(V$2,$A22)),IF($W22&gt;0,(1-$W22)/($T22-1),1/$T22),0)</f>
        <v>0.19999999999999996</v>
      </c>
      <c r="W22">
        <f t="shared" ref="W22:W52" si="14">IF(ISNUMBER(SEARCH(W$2,$A22)),W$1,0)</f>
        <v>0.8</v>
      </c>
      <c r="X22">
        <f t="shared" ref="X22:AA52" si="15">IF(ISNUMBER(SEARCH(X$2,$A22)),IF($W22&gt;0,(1-$W22)/($T22-1),1/$T22),0)</f>
        <v>0</v>
      </c>
      <c r="Y22">
        <f t="shared" si="15"/>
        <v>0</v>
      </c>
      <c r="Z22">
        <f t="shared" si="15"/>
        <v>0</v>
      </c>
      <c r="AA22">
        <f t="shared" si="15"/>
        <v>0</v>
      </c>
      <c r="AB22">
        <f t="shared" si="12"/>
        <v>1</v>
      </c>
      <c r="AC22" t="s">
        <v>115</v>
      </c>
      <c r="AD22" t="s">
        <v>27</v>
      </c>
      <c r="AE22" t="s">
        <v>28</v>
      </c>
      <c r="AF22" t="s">
        <v>30</v>
      </c>
      <c r="AG22" t="s">
        <v>29</v>
      </c>
      <c r="AH22" t="s">
        <v>36</v>
      </c>
      <c r="AI22" t="s">
        <v>31</v>
      </c>
      <c r="AJ22" t="s">
        <v>117</v>
      </c>
      <c r="AK22" t="s">
        <v>149</v>
      </c>
    </row>
    <row r="23" spans="1:47" x14ac:dyDescent="0.35">
      <c r="A23" t="s">
        <v>45</v>
      </c>
      <c r="B23">
        <v>19</v>
      </c>
      <c r="J23">
        <v>160</v>
      </c>
      <c r="P23">
        <v>115</v>
      </c>
      <c r="Q23">
        <v>84</v>
      </c>
      <c r="S23">
        <v>359</v>
      </c>
      <c r="T23">
        <v>2</v>
      </c>
      <c r="U23">
        <f>IF(ISNUMBER(MATCH(B23,ReportedCropsbyCo_2005!B$4:B$55,0)),MATCH(B23,ReportedCropsbyCo_2005!B$4:B$55,0),0)</f>
        <v>17</v>
      </c>
      <c r="V23">
        <f t="shared" si="13"/>
        <v>0.5</v>
      </c>
      <c r="W23">
        <f t="shared" si="14"/>
        <v>0</v>
      </c>
      <c r="X23">
        <f t="shared" si="15"/>
        <v>0</v>
      </c>
      <c r="Y23">
        <f t="shared" si="15"/>
        <v>0.5</v>
      </c>
      <c r="Z23">
        <f t="shared" si="15"/>
        <v>0</v>
      </c>
      <c r="AA23">
        <f t="shared" si="15"/>
        <v>0</v>
      </c>
      <c r="AB23">
        <f t="shared" si="12"/>
        <v>1</v>
      </c>
      <c r="AC23" t="s">
        <v>116</v>
      </c>
      <c r="AD23">
        <v>1</v>
      </c>
      <c r="AE23">
        <v>2</v>
      </c>
      <c r="AF23">
        <v>4</v>
      </c>
      <c r="AG23">
        <v>3</v>
      </c>
      <c r="AH23">
        <v>10</v>
      </c>
      <c r="AI23">
        <v>5</v>
      </c>
      <c r="AK23">
        <v>2008</v>
      </c>
    </row>
    <row r="24" spans="1:47" x14ac:dyDescent="0.35">
      <c r="A24" t="s">
        <v>46</v>
      </c>
      <c r="B24">
        <v>20</v>
      </c>
      <c r="C24">
        <v>246</v>
      </c>
      <c r="N24">
        <v>120</v>
      </c>
      <c r="S24">
        <v>366</v>
      </c>
      <c r="T24">
        <v>2</v>
      </c>
      <c r="U24">
        <f>IF(ISNUMBER(MATCH(B24,ReportedCropsbyCo_2005!B$4:B$55,0)),MATCH(B24,ReportedCropsbyCo_2005!B$4:B$55,0),0)</f>
        <v>18</v>
      </c>
      <c r="V24">
        <f t="shared" si="13"/>
        <v>0.5</v>
      </c>
      <c r="W24">
        <f t="shared" si="14"/>
        <v>0</v>
      </c>
      <c r="X24">
        <f t="shared" si="15"/>
        <v>0.5</v>
      </c>
      <c r="Y24">
        <f t="shared" si="15"/>
        <v>0</v>
      </c>
      <c r="Z24">
        <f t="shared" si="15"/>
        <v>0</v>
      </c>
      <c r="AA24">
        <f t="shared" si="15"/>
        <v>0</v>
      </c>
      <c r="AB24">
        <f t="shared" si="12"/>
        <v>1</v>
      </c>
      <c r="AC24" t="s">
        <v>7</v>
      </c>
      <c r="AD24">
        <v>6.6301137398164706E-2</v>
      </c>
      <c r="AE24">
        <v>0.75805017970012023</v>
      </c>
      <c r="AF24">
        <v>3.8931288809081969E-2</v>
      </c>
      <c r="AG24">
        <v>3.2289514966638657E-3</v>
      </c>
      <c r="AH24">
        <v>3.2639318045443906E-2</v>
      </c>
      <c r="AI24">
        <v>0.10084912455052548</v>
      </c>
      <c r="AJ24">
        <v>1</v>
      </c>
      <c r="AK24" s="71">
        <v>0.13060033392284484</v>
      </c>
    </row>
    <row r="25" spans="1:47" x14ac:dyDescent="0.35">
      <c r="A25" t="s">
        <v>47</v>
      </c>
      <c r="B25">
        <v>21</v>
      </c>
      <c r="C25">
        <v>310</v>
      </c>
      <c r="D25">
        <v>190</v>
      </c>
      <c r="H25">
        <v>112</v>
      </c>
      <c r="K25">
        <v>430</v>
      </c>
      <c r="N25">
        <v>441</v>
      </c>
      <c r="O25">
        <v>542</v>
      </c>
      <c r="S25">
        <v>2025</v>
      </c>
      <c r="T25">
        <v>2</v>
      </c>
      <c r="U25">
        <f>IF(ISNUMBER(MATCH(B25,ReportedCropsbyCo_2005!B$4:B$55,0)),MATCH(B25,ReportedCropsbyCo_2005!B$4:B$55,0),0)</f>
        <v>19</v>
      </c>
      <c r="V25">
        <f t="shared" si="13"/>
        <v>0.5</v>
      </c>
      <c r="W25">
        <f t="shared" si="14"/>
        <v>0</v>
      </c>
      <c r="X25">
        <f t="shared" si="15"/>
        <v>0</v>
      </c>
      <c r="Y25">
        <f t="shared" si="15"/>
        <v>0</v>
      </c>
      <c r="Z25">
        <f t="shared" si="15"/>
        <v>0</v>
      </c>
      <c r="AA25">
        <f t="shared" si="15"/>
        <v>0.5</v>
      </c>
      <c r="AB25">
        <f t="shared" si="12"/>
        <v>1</v>
      </c>
      <c r="AC25" t="s">
        <v>12</v>
      </c>
      <c r="AD25">
        <v>0.16169493911452104</v>
      </c>
      <c r="AE25">
        <v>0.70805236855071452</v>
      </c>
      <c r="AF25">
        <v>5.7190117547687762E-2</v>
      </c>
      <c r="AG25">
        <v>2.0377278806222289E-2</v>
      </c>
      <c r="AH25">
        <v>7.9186316604490763E-3</v>
      </c>
      <c r="AI25">
        <v>4.4766664320405443E-2</v>
      </c>
      <c r="AJ25">
        <v>1</v>
      </c>
      <c r="AK25" s="72">
        <v>0.1556681007955654</v>
      </c>
    </row>
    <row r="26" spans="1:47" x14ac:dyDescent="0.35">
      <c r="A26" t="s">
        <v>48</v>
      </c>
      <c r="B26">
        <v>22</v>
      </c>
      <c r="C26">
        <v>494</v>
      </c>
      <c r="K26">
        <v>78</v>
      </c>
      <c r="P26">
        <v>158</v>
      </c>
      <c r="S26">
        <v>730</v>
      </c>
      <c r="T26">
        <v>2</v>
      </c>
      <c r="U26">
        <f>IF(ISNUMBER(MATCH(B26,ReportedCropsbyCo_2005!B$4:B$55,0)),MATCH(B26,ReportedCropsbyCo_2005!B$4:B$55,0),0)</f>
        <v>20</v>
      </c>
      <c r="V26">
        <f t="shared" si="13"/>
        <v>0.5</v>
      </c>
      <c r="W26">
        <f t="shared" si="14"/>
        <v>0</v>
      </c>
      <c r="X26">
        <f t="shared" si="15"/>
        <v>0</v>
      </c>
      <c r="Y26">
        <f t="shared" si="15"/>
        <v>0</v>
      </c>
      <c r="Z26">
        <f t="shared" si="15"/>
        <v>0</v>
      </c>
      <c r="AA26">
        <f t="shared" si="15"/>
        <v>0</v>
      </c>
      <c r="AB26">
        <f t="shared" si="12"/>
        <v>0.5</v>
      </c>
      <c r="AC26" t="s">
        <v>16</v>
      </c>
      <c r="AD26">
        <v>3.9153633854645813E-2</v>
      </c>
      <c r="AE26">
        <v>0.70728242870285185</v>
      </c>
      <c r="AF26">
        <v>0.17757129714811407</v>
      </c>
      <c r="AG26">
        <v>3.0101195952161913E-2</v>
      </c>
      <c r="AH26">
        <v>0</v>
      </c>
      <c r="AI26">
        <v>4.5891444342226306E-2</v>
      </c>
      <c r="AJ26">
        <v>1</v>
      </c>
      <c r="AK26" s="72">
        <v>0.13658097511521444</v>
      </c>
    </row>
    <row r="27" spans="1:47" x14ac:dyDescent="0.35">
      <c r="A27" t="s">
        <v>49</v>
      </c>
      <c r="B27">
        <v>23</v>
      </c>
      <c r="F27">
        <v>312</v>
      </c>
      <c r="H27">
        <v>124</v>
      </c>
      <c r="I27">
        <v>104</v>
      </c>
      <c r="K27">
        <v>218</v>
      </c>
      <c r="N27">
        <v>1112</v>
      </c>
      <c r="O27">
        <v>805</v>
      </c>
      <c r="P27">
        <v>868</v>
      </c>
      <c r="S27">
        <v>3543</v>
      </c>
      <c r="T27">
        <v>2</v>
      </c>
      <c r="U27">
        <f>IF(ISNUMBER(MATCH(B27,ReportedCropsbyCo_2005!B$4:B$55,0)),MATCH(B27,ReportedCropsbyCo_2005!B$4:B$55,0),0)</f>
        <v>21</v>
      </c>
      <c r="V27">
        <f t="shared" si="13"/>
        <v>0</v>
      </c>
      <c r="W27">
        <f t="shared" si="14"/>
        <v>0.8</v>
      </c>
      <c r="X27">
        <f t="shared" si="15"/>
        <v>0</v>
      </c>
      <c r="Y27">
        <f t="shared" si="15"/>
        <v>0.19999999999999996</v>
      </c>
      <c r="Z27">
        <f t="shared" si="15"/>
        <v>0</v>
      </c>
      <c r="AA27">
        <f t="shared" si="15"/>
        <v>0</v>
      </c>
      <c r="AB27">
        <f t="shared" si="12"/>
        <v>1</v>
      </c>
      <c r="AC27" t="s">
        <v>18</v>
      </c>
      <c r="AD27">
        <v>1.5539962086467313E-2</v>
      </c>
      <c r="AE27">
        <v>0.83131535498073739</v>
      </c>
      <c r="AF27">
        <v>3.5243278501396275E-2</v>
      </c>
      <c r="AG27">
        <v>2.3120120671028758E-2</v>
      </c>
      <c r="AH27">
        <v>2.3084449336513175E-2</v>
      </c>
      <c r="AI27">
        <v>7.1696834423856964E-2</v>
      </c>
      <c r="AJ27">
        <v>1</v>
      </c>
      <c r="AK27" s="72">
        <v>0.13308239751532425</v>
      </c>
    </row>
    <row r="28" spans="1:47" x14ac:dyDescent="0.35">
      <c r="A28" t="s">
        <v>50</v>
      </c>
      <c r="B28">
        <v>24</v>
      </c>
      <c r="C28">
        <v>1215</v>
      </c>
      <c r="E28">
        <v>535</v>
      </c>
      <c r="F28">
        <v>642</v>
      </c>
      <c r="H28">
        <v>554</v>
      </c>
      <c r="I28">
        <v>1001</v>
      </c>
      <c r="J28">
        <v>1190</v>
      </c>
      <c r="K28">
        <v>1084</v>
      </c>
      <c r="N28">
        <v>7311</v>
      </c>
      <c r="O28">
        <v>1484</v>
      </c>
      <c r="P28">
        <v>8471</v>
      </c>
      <c r="S28">
        <v>23487</v>
      </c>
      <c r="T28">
        <v>2</v>
      </c>
      <c r="U28">
        <f>IF(ISNUMBER(MATCH(B28,ReportedCropsbyCo_2005!B$4:B$55,0)),MATCH(B28,ReportedCropsbyCo_2005!B$4:B$55,0),0)</f>
        <v>22</v>
      </c>
      <c r="V28">
        <f t="shared" si="13"/>
        <v>0</v>
      </c>
      <c r="W28">
        <f t="shared" si="14"/>
        <v>0.8</v>
      </c>
      <c r="X28">
        <f t="shared" si="15"/>
        <v>0.19999999999999996</v>
      </c>
      <c r="Y28">
        <f t="shared" si="15"/>
        <v>0</v>
      </c>
      <c r="Z28">
        <f t="shared" si="15"/>
        <v>0</v>
      </c>
      <c r="AA28">
        <f t="shared" si="15"/>
        <v>0</v>
      </c>
      <c r="AB28">
        <f t="shared" si="12"/>
        <v>1</v>
      </c>
      <c r="AC28" t="s">
        <v>22</v>
      </c>
      <c r="AD28">
        <v>0.12964285714285714</v>
      </c>
      <c r="AE28">
        <v>0.55500000000000005</v>
      </c>
      <c r="AF28">
        <v>0.31535714285714284</v>
      </c>
      <c r="AG28">
        <v>0</v>
      </c>
      <c r="AH28">
        <v>0</v>
      </c>
      <c r="AI28">
        <v>0</v>
      </c>
      <c r="AJ28">
        <v>1</v>
      </c>
      <c r="AK28" s="72">
        <v>0.16957190718986681</v>
      </c>
    </row>
    <row r="29" spans="1:47" x14ac:dyDescent="0.35">
      <c r="A29" t="s">
        <v>51</v>
      </c>
      <c r="B29">
        <v>25</v>
      </c>
      <c r="C29">
        <v>2893</v>
      </c>
      <c r="E29">
        <v>501</v>
      </c>
      <c r="F29">
        <v>1761</v>
      </c>
      <c r="H29">
        <v>979</v>
      </c>
      <c r="K29">
        <v>1319</v>
      </c>
      <c r="N29">
        <v>2586</v>
      </c>
      <c r="O29">
        <v>15514</v>
      </c>
      <c r="P29">
        <v>9816</v>
      </c>
      <c r="S29">
        <v>35369</v>
      </c>
      <c r="T29">
        <v>2</v>
      </c>
      <c r="U29">
        <f>IF(ISNUMBER(MATCH(B29,ReportedCropsbyCo_2005!B$4:B$55,0)),MATCH(B29,ReportedCropsbyCo_2005!B$4:B$55,0),0)</f>
        <v>23</v>
      </c>
      <c r="V29">
        <f t="shared" si="13"/>
        <v>0</v>
      </c>
      <c r="W29">
        <f t="shared" si="14"/>
        <v>0.8</v>
      </c>
      <c r="X29">
        <f t="shared" si="15"/>
        <v>0</v>
      </c>
      <c r="Y29">
        <f t="shared" si="15"/>
        <v>0</v>
      </c>
      <c r="Z29">
        <f t="shared" si="15"/>
        <v>0</v>
      </c>
      <c r="AA29">
        <f t="shared" si="15"/>
        <v>0.19999999999999996</v>
      </c>
      <c r="AB29">
        <f t="shared" si="12"/>
        <v>1</v>
      </c>
      <c r="AC29" t="s">
        <v>10</v>
      </c>
      <c r="AD29">
        <v>2.2166035511009319E-2</v>
      </c>
      <c r="AE29">
        <v>0.79624254518243043</v>
      </c>
      <c r="AF29">
        <v>6.9865529830608411E-2</v>
      </c>
      <c r="AG29">
        <v>1.7823533413456088E-2</v>
      </c>
      <c r="AH29">
        <v>0</v>
      </c>
      <c r="AI29">
        <v>9.3902356062495737E-2</v>
      </c>
      <c r="AJ29">
        <v>1</v>
      </c>
      <c r="AK29" s="72">
        <v>0.12622543177631859</v>
      </c>
    </row>
    <row r="30" spans="1:47" x14ac:dyDescent="0.35">
      <c r="A30" t="s">
        <v>52</v>
      </c>
      <c r="B30">
        <v>26</v>
      </c>
      <c r="C30">
        <v>1002</v>
      </c>
      <c r="F30">
        <v>486</v>
      </c>
      <c r="H30">
        <v>824</v>
      </c>
      <c r="K30">
        <v>305</v>
      </c>
      <c r="N30">
        <v>1016</v>
      </c>
      <c r="O30">
        <v>3033</v>
      </c>
      <c r="P30">
        <v>2416</v>
      </c>
      <c r="S30">
        <v>9082</v>
      </c>
      <c r="T30">
        <v>2</v>
      </c>
      <c r="U30">
        <f>IF(ISNUMBER(MATCH(B30,ReportedCropsbyCo_2005!B$4:B$55,0)),MATCH(B30,ReportedCropsbyCo_2005!B$4:B$55,0),0)</f>
        <v>24</v>
      </c>
      <c r="V30">
        <f t="shared" si="13"/>
        <v>0</v>
      </c>
      <c r="W30">
        <f t="shared" si="14"/>
        <v>0.8</v>
      </c>
      <c r="X30">
        <f t="shared" si="15"/>
        <v>0</v>
      </c>
      <c r="Y30">
        <f t="shared" si="15"/>
        <v>0</v>
      </c>
      <c r="Z30">
        <f t="shared" si="15"/>
        <v>0</v>
      </c>
      <c r="AA30">
        <f t="shared" si="15"/>
        <v>0</v>
      </c>
      <c r="AB30">
        <f t="shared" si="12"/>
        <v>0.8</v>
      </c>
      <c r="AC30" t="s">
        <v>11</v>
      </c>
      <c r="AD30">
        <v>2.8228179143510949E-2</v>
      </c>
      <c r="AE30">
        <v>0.69333115397188627</v>
      </c>
      <c r="AF30">
        <v>0.15251716247139588</v>
      </c>
      <c r="AG30">
        <v>6.0297482837528601E-2</v>
      </c>
      <c r="AH30">
        <v>0</v>
      </c>
      <c r="AI30">
        <v>6.5626021575678317E-2</v>
      </c>
      <c r="AJ30">
        <v>1</v>
      </c>
      <c r="AK30" s="72">
        <v>0.19834049278564653</v>
      </c>
    </row>
    <row r="31" spans="1:47" x14ac:dyDescent="0.35">
      <c r="A31" t="s">
        <v>53</v>
      </c>
      <c r="B31">
        <v>27</v>
      </c>
      <c r="P31">
        <v>120</v>
      </c>
      <c r="S31">
        <v>120</v>
      </c>
      <c r="T31">
        <v>2</v>
      </c>
      <c r="U31">
        <f>IF(ISNUMBER(MATCH(B31,ReportedCropsbyCo_2005!B$4:B$55,0)),MATCH(B31,ReportedCropsbyCo_2005!B$4:B$55,0),0)</f>
        <v>25</v>
      </c>
      <c r="V31">
        <f t="shared" si="13"/>
        <v>0</v>
      </c>
      <c r="W31">
        <f t="shared" si="14"/>
        <v>0</v>
      </c>
      <c r="X31">
        <f t="shared" si="15"/>
        <v>0.5</v>
      </c>
      <c r="Y31">
        <f t="shared" si="15"/>
        <v>0.5</v>
      </c>
      <c r="Z31">
        <f t="shared" si="15"/>
        <v>0</v>
      </c>
      <c r="AA31">
        <f t="shared" si="15"/>
        <v>0</v>
      </c>
      <c r="AB31">
        <f t="shared" si="12"/>
        <v>1</v>
      </c>
      <c r="AC31" t="s">
        <v>17</v>
      </c>
      <c r="AD31">
        <v>4.3721731639026491E-2</v>
      </c>
      <c r="AE31">
        <v>0.69050183071290117</v>
      </c>
      <c r="AF31">
        <v>0.24111565797975446</v>
      </c>
      <c r="AG31">
        <v>1.723023906956709E-2</v>
      </c>
      <c r="AH31">
        <v>0</v>
      </c>
      <c r="AI31">
        <v>7.4305405987508078E-3</v>
      </c>
      <c r="AJ31">
        <v>1</v>
      </c>
      <c r="AK31" s="72">
        <v>0.17322601739982493</v>
      </c>
    </row>
    <row r="32" spans="1:47" x14ac:dyDescent="0.35">
      <c r="A32" t="s">
        <v>54</v>
      </c>
      <c r="B32">
        <v>28</v>
      </c>
      <c r="F32">
        <v>208</v>
      </c>
      <c r="I32">
        <v>120</v>
      </c>
      <c r="N32">
        <v>242</v>
      </c>
      <c r="S32">
        <v>570</v>
      </c>
      <c r="T32">
        <v>2</v>
      </c>
      <c r="U32">
        <f>IF(ISNUMBER(MATCH(B32,ReportedCropsbyCo_2005!B$4:B$55,0)),MATCH(B32,ReportedCropsbyCo_2005!B$4:B$55,0),0)</f>
        <v>26</v>
      </c>
      <c r="V32">
        <f t="shared" si="13"/>
        <v>0</v>
      </c>
      <c r="W32">
        <f t="shared" si="14"/>
        <v>0</v>
      </c>
      <c r="X32">
        <f t="shared" si="15"/>
        <v>0</v>
      </c>
      <c r="Y32">
        <f t="shared" si="15"/>
        <v>0.5</v>
      </c>
      <c r="Z32">
        <f t="shared" si="15"/>
        <v>0</v>
      </c>
      <c r="AA32">
        <f t="shared" si="15"/>
        <v>0.5</v>
      </c>
      <c r="AB32">
        <f t="shared" si="12"/>
        <v>1</v>
      </c>
      <c r="AC32" t="s">
        <v>14</v>
      </c>
      <c r="AD32">
        <v>0.13875617242759911</v>
      </c>
      <c r="AE32">
        <v>0.67003870278927002</v>
      </c>
      <c r="AF32">
        <v>4.1098358467903377E-2</v>
      </c>
      <c r="AG32">
        <v>1.7322834645669295E-2</v>
      </c>
      <c r="AH32">
        <v>2.1620178833578006E-2</v>
      </c>
      <c r="AI32">
        <v>0.11116375283598023</v>
      </c>
      <c r="AJ32">
        <v>1</v>
      </c>
      <c r="AK32" s="72">
        <v>0.13198452206843289</v>
      </c>
    </row>
    <row r="33" spans="1:37" x14ac:dyDescent="0.35">
      <c r="A33" t="s">
        <v>55</v>
      </c>
      <c r="B33">
        <v>29</v>
      </c>
      <c r="K33">
        <v>182</v>
      </c>
      <c r="P33">
        <v>120</v>
      </c>
      <c r="S33">
        <v>302</v>
      </c>
      <c r="T33">
        <v>2</v>
      </c>
      <c r="U33">
        <f>IF(ISNUMBER(MATCH(B33,ReportedCropsbyCo_2005!B$4:B$55,0)),MATCH(B33,ReportedCropsbyCo_2005!B$4:B$55,0),0)</f>
        <v>27</v>
      </c>
      <c r="V33">
        <f t="shared" si="13"/>
        <v>0</v>
      </c>
      <c r="W33">
        <f t="shared" si="14"/>
        <v>0</v>
      </c>
      <c r="X33">
        <f t="shared" si="15"/>
        <v>0</v>
      </c>
      <c r="Y33">
        <f t="shared" si="15"/>
        <v>0.5</v>
      </c>
      <c r="Z33">
        <f t="shared" si="15"/>
        <v>0</v>
      </c>
      <c r="AA33">
        <f t="shared" si="15"/>
        <v>0</v>
      </c>
      <c r="AB33">
        <f t="shared" si="12"/>
        <v>0.5</v>
      </c>
      <c r="AC33" t="s">
        <v>19</v>
      </c>
      <c r="AD33">
        <v>0</v>
      </c>
      <c r="AE33">
        <v>0</v>
      </c>
      <c r="AF33">
        <v>0</v>
      </c>
      <c r="AG33">
        <v>0</v>
      </c>
      <c r="AH33">
        <v>0</v>
      </c>
      <c r="AI33">
        <v>0</v>
      </c>
      <c r="AJ33">
        <v>0</v>
      </c>
      <c r="AK33" s="72">
        <v>0.17</v>
      </c>
    </row>
    <row r="34" spans="1:37" x14ac:dyDescent="0.35">
      <c r="A34" t="s">
        <v>56</v>
      </c>
      <c r="B34">
        <v>30</v>
      </c>
      <c r="C34">
        <v>227</v>
      </c>
      <c r="E34">
        <v>481</v>
      </c>
      <c r="I34">
        <v>132</v>
      </c>
      <c r="J34">
        <v>55</v>
      </c>
      <c r="K34">
        <v>120</v>
      </c>
      <c r="N34">
        <v>640</v>
      </c>
      <c r="P34">
        <v>2571</v>
      </c>
      <c r="S34">
        <v>4226</v>
      </c>
      <c r="T34">
        <v>2</v>
      </c>
      <c r="U34">
        <f>IF(ISNUMBER(MATCH(B34,ReportedCropsbyCo_2005!B$4:B$55,0)),MATCH(B34,ReportedCropsbyCo_2005!B$4:B$55,0),0)</f>
        <v>28</v>
      </c>
      <c r="V34">
        <f t="shared" si="13"/>
        <v>0</v>
      </c>
      <c r="W34">
        <f t="shared" si="14"/>
        <v>0</v>
      </c>
      <c r="X34">
        <f t="shared" si="15"/>
        <v>0.5</v>
      </c>
      <c r="Y34">
        <f t="shared" si="15"/>
        <v>0</v>
      </c>
      <c r="Z34">
        <f t="shared" si="15"/>
        <v>0</v>
      </c>
      <c r="AA34">
        <f t="shared" si="15"/>
        <v>0.5</v>
      </c>
      <c r="AB34">
        <f t="shared" si="12"/>
        <v>1</v>
      </c>
      <c r="AC34" t="s">
        <v>21</v>
      </c>
      <c r="AD34">
        <v>0</v>
      </c>
      <c r="AE34">
        <v>0.65</v>
      </c>
      <c r="AF34">
        <v>0.35</v>
      </c>
      <c r="AG34">
        <v>0</v>
      </c>
      <c r="AH34">
        <v>0</v>
      </c>
      <c r="AI34">
        <v>0</v>
      </c>
      <c r="AJ34">
        <v>1</v>
      </c>
      <c r="AK34" s="72">
        <v>0.16694804620046963</v>
      </c>
    </row>
    <row r="35" spans="1:37" x14ac:dyDescent="0.35">
      <c r="A35" t="s">
        <v>57</v>
      </c>
      <c r="B35">
        <v>31</v>
      </c>
      <c r="C35">
        <v>240</v>
      </c>
      <c r="H35">
        <v>600</v>
      </c>
      <c r="N35">
        <v>124</v>
      </c>
      <c r="O35">
        <v>240</v>
      </c>
      <c r="P35">
        <v>248</v>
      </c>
      <c r="S35">
        <v>1452</v>
      </c>
      <c r="T35">
        <v>2</v>
      </c>
      <c r="U35">
        <f>IF(ISNUMBER(MATCH(B35,ReportedCropsbyCo_2005!B$4:B$55,0)),MATCH(B35,ReportedCropsbyCo_2005!B$4:B$55,0),0)</f>
        <v>29</v>
      </c>
      <c r="V35">
        <f t="shared" si="13"/>
        <v>0</v>
      </c>
      <c r="W35">
        <f t="shared" si="14"/>
        <v>0</v>
      </c>
      <c r="X35">
        <f t="shared" si="15"/>
        <v>0.5</v>
      </c>
      <c r="Y35">
        <f t="shared" si="15"/>
        <v>0</v>
      </c>
      <c r="Z35">
        <f t="shared" si="15"/>
        <v>0</v>
      </c>
      <c r="AA35">
        <f t="shared" si="15"/>
        <v>0</v>
      </c>
      <c r="AB35">
        <f t="shared" si="12"/>
        <v>0.5</v>
      </c>
      <c r="AC35" t="s">
        <v>8</v>
      </c>
      <c r="AD35">
        <v>1.9567423775935535E-2</v>
      </c>
      <c r="AE35">
        <v>0.8328015210548142</v>
      </c>
      <c r="AF35">
        <v>8.5228690951454592E-2</v>
      </c>
      <c r="AG35">
        <v>1.2904055195761774E-2</v>
      </c>
      <c r="AH35">
        <v>1.1164806449176369E-2</v>
      </c>
      <c r="AI35">
        <v>3.8333502572857607E-2</v>
      </c>
      <c r="AJ35">
        <v>1</v>
      </c>
      <c r="AK35" s="72">
        <v>0.13021518625333614</v>
      </c>
    </row>
    <row r="36" spans="1:37" x14ac:dyDescent="0.35">
      <c r="A36" t="s">
        <v>58</v>
      </c>
      <c r="B36">
        <v>32</v>
      </c>
      <c r="C36">
        <v>707</v>
      </c>
      <c r="F36">
        <v>132</v>
      </c>
      <c r="K36">
        <v>282</v>
      </c>
      <c r="N36">
        <v>355</v>
      </c>
      <c r="O36">
        <v>2504</v>
      </c>
      <c r="P36">
        <v>480</v>
      </c>
      <c r="R36">
        <v>224</v>
      </c>
      <c r="S36">
        <v>4684</v>
      </c>
      <c r="T36">
        <v>2</v>
      </c>
      <c r="U36">
        <f>IF(ISNUMBER(MATCH(B36,ReportedCropsbyCo_2005!B$4:B$55,0)),MATCH(B36,ReportedCropsbyCo_2005!B$4:B$55,0),0)</f>
        <v>30</v>
      </c>
      <c r="V36">
        <f t="shared" si="13"/>
        <v>0</v>
      </c>
      <c r="W36">
        <f t="shared" si="14"/>
        <v>0</v>
      </c>
      <c r="X36">
        <f t="shared" si="15"/>
        <v>0</v>
      </c>
      <c r="Y36">
        <f t="shared" si="15"/>
        <v>0</v>
      </c>
      <c r="Z36">
        <f t="shared" si="15"/>
        <v>0</v>
      </c>
      <c r="AA36">
        <f t="shared" si="15"/>
        <v>0.5</v>
      </c>
      <c r="AB36">
        <f t="shared" si="12"/>
        <v>0.5</v>
      </c>
      <c r="AC36" t="s">
        <v>9</v>
      </c>
      <c r="AD36">
        <v>2.7002790938046431E-2</v>
      </c>
      <c r="AE36">
        <v>0.82143142602809771</v>
      </c>
      <c r="AF36">
        <v>1.5490855818322965E-2</v>
      </c>
      <c r="AG36">
        <v>7.3687771881052839E-3</v>
      </c>
      <c r="AH36">
        <v>3.1522599590720818E-2</v>
      </c>
      <c r="AI36">
        <v>9.7183550436706817E-2</v>
      </c>
      <c r="AJ36">
        <v>1</v>
      </c>
      <c r="AK36" s="72">
        <v>0.12603459041974341</v>
      </c>
    </row>
    <row r="37" spans="1:37" x14ac:dyDescent="0.35">
      <c r="A37" t="s">
        <v>59</v>
      </c>
      <c r="B37">
        <v>33</v>
      </c>
      <c r="N37">
        <v>175</v>
      </c>
      <c r="S37">
        <v>175</v>
      </c>
      <c r="T37">
        <v>3</v>
      </c>
      <c r="U37">
        <f>IF(ISNUMBER(MATCH(B37,ReportedCropsbyCo_2005!B$4:B$55,0)),MATCH(B37,ReportedCropsbyCo_2005!B$4:B$55,0),0)</f>
        <v>31</v>
      </c>
      <c r="V37">
        <f t="shared" si="13"/>
        <v>9.9999999999999978E-2</v>
      </c>
      <c r="W37">
        <f t="shared" si="14"/>
        <v>0.8</v>
      </c>
      <c r="X37">
        <f t="shared" si="15"/>
        <v>0</v>
      </c>
      <c r="Y37">
        <f t="shared" si="15"/>
        <v>9.9999999999999978E-2</v>
      </c>
      <c r="Z37">
        <f t="shared" si="15"/>
        <v>0</v>
      </c>
      <c r="AA37">
        <f t="shared" si="15"/>
        <v>0</v>
      </c>
      <c r="AB37">
        <f t="shared" si="12"/>
        <v>1</v>
      </c>
      <c r="AC37" t="s">
        <v>13</v>
      </c>
      <c r="AD37">
        <v>1.2549434476686806E-2</v>
      </c>
      <c r="AE37">
        <v>0.81064021641118122</v>
      </c>
      <c r="AF37">
        <v>9.2384191380946626E-2</v>
      </c>
      <c r="AG37">
        <v>8.1130525952064821E-3</v>
      </c>
      <c r="AH37">
        <v>2.8518752558995952E-3</v>
      </c>
      <c r="AI37">
        <v>7.3461229880079235E-2</v>
      </c>
      <c r="AJ37">
        <v>1</v>
      </c>
      <c r="AK37" s="72">
        <v>0.12430587790197498</v>
      </c>
    </row>
    <row r="38" spans="1:37" x14ac:dyDescent="0.35">
      <c r="A38" t="s">
        <v>60</v>
      </c>
      <c r="B38">
        <v>34</v>
      </c>
      <c r="G38">
        <v>92</v>
      </c>
      <c r="N38">
        <v>240</v>
      </c>
      <c r="S38">
        <v>332</v>
      </c>
      <c r="T38">
        <v>3</v>
      </c>
      <c r="U38">
        <f>IF(ISNUMBER(MATCH(B38,ReportedCropsbyCo_2005!B$4:B$55,0)),MATCH(B38,ReportedCropsbyCo_2005!B$4:B$55,0),0)</f>
        <v>32</v>
      </c>
      <c r="V38">
        <f t="shared" si="13"/>
        <v>9.9999999999999978E-2</v>
      </c>
      <c r="W38">
        <f t="shared" si="14"/>
        <v>0.8</v>
      </c>
      <c r="X38">
        <f t="shared" si="15"/>
        <v>9.9999999999999978E-2</v>
      </c>
      <c r="Y38">
        <f t="shared" si="15"/>
        <v>0</v>
      </c>
      <c r="Z38">
        <f t="shared" si="15"/>
        <v>0</v>
      </c>
      <c r="AA38">
        <f t="shared" si="15"/>
        <v>0</v>
      </c>
      <c r="AB38">
        <f t="shared" si="12"/>
        <v>1</v>
      </c>
      <c r="AC38" t="s">
        <v>15</v>
      </c>
      <c r="AD38">
        <v>4.472049689440994E-2</v>
      </c>
      <c r="AE38">
        <v>0.39378881987577641</v>
      </c>
      <c r="AF38">
        <v>0.29937888198757762</v>
      </c>
      <c r="AG38">
        <v>0.10372670807453416</v>
      </c>
      <c r="AH38">
        <v>4.3478260869565216E-2</v>
      </c>
      <c r="AI38">
        <v>0.11490683229813664</v>
      </c>
      <c r="AJ38">
        <v>1</v>
      </c>
      <c r="AK38" s="72">
        <v>0.13366958770692308</v>
      </c>
    </row>
    <row r="39" spans="1:37" x14ac:dyDescent="0.35">
      <c r="A39" t="s">
        <v>61</v>
      </c>
      <c r="B39">
        <v>35</v>
      </c>
      <c r="C39">
        <v>490</v>
      </c>
      <c r="F39">
        <v>143</v>
      </c>
      <c r="K39">
        <v>140</v>
      </c>
      <c r="P39">
        <v>240</v>
      </c>
      <c r="S39">
        <v>1013</v>
      </c>
      <c r="T39">
        <v>3</v>
      </c>
      <c r="U39">
        <f>IF(ISNUMBER(MATCH(B39,ReportedCropsbyCo_2005!B$4:B$55,0)),MATCH(B39,ReportedCropsbyCo_2005!B$4:B$55,0),0)</f>
        <v>33</v>
      </c>
      <c r="V39">
        <f t="shared" si="13"/>
        <v>9.9999999999999978E-2</v>
      </c>
      <c r="W39">
        <f t="shared" si="14"/>
        <v>0.8</v>
      </c>
      <c r="X39">
        <f t="shared" si="15"/>
        <v>0</v>
      </c>
      <c r="Y39">
        <f t="shared" si="15"/>
        <v>0</v>
      </c>
      <c r="Z39">
        <f t="shared" si="15"/>
        <v>0</v>
      </c>
      <c r="AA39">
        <f t="shared" si="15"/>
        <v>9.9999999999999978E-2</v>
      </c>
      <c r="AB39">
        <f t="shared" si="12"/>
        <v>1</v>
      </c>
      <c r="AC39" t="s">
        <v>20</v>
      </c>
      <c r="AD39">
        <v>2.9962546816479394E-2</v>
      </c>
      <c r="AE39">
        <v>0.46441947565543074</v>
      </c>
      <c r="AF39">
        <v>0</v>
      </c>
      <c r="AG39">
        <v>0</v>
      </c>
      <c r="AH39">
        <v>0.1146067415730337</v>
      </c>
      <c r="AI39">
        <v>0.39101123595505616</v>
      </c>
      <c r="AJ39">
        <v>1</v>
      </c>
      <c r="AK39" s="72">
        <v>0.13728781218496375</v>
      </c>
    </row>
    <row r="40" spans="1:37" x14ac:dyDescent="0.35">
      <c r="A40" t="s">
        <v>65</v>
      </c>
      <c r="B40">
        <v>39</v>
      </c>
      <c r="E40">
        <v>83</v>
      </c>
      <c r="S40">
        <v>83</v>
      </c>
      <c r="T40">
        <v>3</v>
      </c>
      <c r="U40">
        <f>IF(ISNUMBER(MATCH(B40,ReportedCropsbyCo_2005!B$4:B$55,0)),MATCH(B40,ReportedCropsbyCo_2005!B$4:B$55,0),0)</f>
        <v>36</v>
      </c>
      <c r="V40">
        <f t="shared" si="13"/>
        <v>0.33333333333333331</v>
      </c>
      <c r="W40">
        <f t="shared" si="14"/>
        <v>0</v>
      </c>
      <c r="X40">
        <f t="shared" si="15"/>
        <v>0</v>
      </c>
      <c r="Y40">
        <f t="shared" si="15"/>
        <v>0.33333333333333331</v>
      </c>
      <c r="Z40">
        <f t="shared" si="15"/>
        <v>0</v>
      </c>
      <c r="AA40">
        <f t="shared" si="15"/>
        <v>0</v>
      </c>
      <c r="AB40">
        <f t="shared" si="12"/>
        <v>0.66666666666666663</v>
      </c>
      <c r="AC40" t="s">
        <v>24</v>
      </c>
      <c r="AD40">
        <v>3.5142353093476915E-2</v>
      </c>
      <c r="AE40">
        <v>0.79333627725156475</v>
      </c>
      <c r="AF40">
        <v>6.6864697726424505E-2</v>
      </c>
      <c r="AG40">
        <v>1.2369286289860915E-2</v>
      </c>
      <c r="AH40">
        <v>1.7048904113338138E-2</v>
      </c>
      <c r="AI40">
        <v>7.5238481525334758E-2</v>
      </c>
      <c r="AJ40">
        <v>1</v>
      </c>
      <c r="AK40" s="73">
        <v>0.13018299419500293</v>
      </c>
    </row>
    <row r="41" spans="1:37" x14ac:dyDescent="0.35">
      <c r="A41" t="s">
        <v>67</v>
      </c>
      <c r="B41">
        <v>41</v>
      </c>
      <c r="D41">
        <v>128</v>
      </c>
      <c r="S41">
        <v>128</v>
      </c>
      <c r="T41">
        <v>3</v>
      </c>
      <c r="U41">
        <f>IF(ISNUMBER(MATCH(B41,ReportedCropsbyCo_2005!B$4:B$55,0)),MATCH(B41,ReportedCropsbyCo_2005!B$4:B$55,0),0)</f>
        <v>38</v>
      </c>
      <c r="V41">
        <f t="shared" si="13"/>
        <v>0.33333333333333331</v>
      </c>
      <c r="W41">
        <f t="shared" si="14"/>
        <v>0</v>
      </c>
      <c r="X41">
        <f t="shared" si="15"/>
        <v>0.33333333333333331</v>
      </c>
      <c r="Y41">
        <f t="shared" si="15"/>
        <v>0</v>
      </c>
      <c r="Z41">
        <f t="shared" si="15"/>
        <v>0</v>
      </c>
      <c r="AA41">
        <f t="shared" si="15"/>
        <v>0</v>
      </c>
      <c r="AB41">
        <f t="shared" si="12"/>
        <v>0.66666666666666663</v>
      </c>
    </row>
    <row r="42" spans="1:37" x14ac:dyDescent="0.35">
      <c r="A42" t="s">
        <v>68</v>
      </c>
      <c r="B42">
        <v>42</v>
      </c>
      <c r="H42">
        <v>220</v>
      </c>
      <c r="S42">
        <v>220</v>
      </c>
      <c r="T42">
        <v>3</v>
      </c>
      <c r="U42">
        <f>IF(ISNUMBER(MATCH(B42,ReportedCropsbyCo_2005!B$4:B$55,0)),MATCH(B42,ReportedCropsbyCo_2005!B$4:B$55,0),0)</f>
        <v>39</v>
      </c>
      <c r="V42">
        <f t="shared" si="13"/>
        <v>0.33333333333333331</v>
      </c>
      <c r="W42">
        <f t="shared" si="14"/>
        <v>0</v>
      </c>
      <c r="X42">
        <f t="shared" si="15"/>
        <v>0</v>
      </c>
      <c r="Y42">
        <f t="shared" si="15"/>
        <v>0</v>
      </c>
      <c r="Z42">
        <f t="shared" si="15"/>
        <v>0</v>
      </c>
      <c r="AA42">
        <f t="shared" si="15"/>
        <v>0.33333333333333331</v>
      </c>
      <c r="AB42">
        <f t="shared" si="12"/>
        <v>0.66666666666666663</v>
      </c>
    </row>
    <row r="43" spans="1:37" x14ac:dyDescent="0.35">
      <c r="A43" t="s">
        <v>70</v>
      </c>
      <c r="B43">
        <v>44</v>
      </c>
      <c r="F43">
        <v>244</v>
      </c>
      <c r="I43">
        <v>4260</v>
      </c>
      <c r="N43">
        <v>480</v>
      </c>
      <c r="P43">
        <v>125</v>
      </c>
      <c r="S43">
        <v>5109</v>
      </c>
      <c r="T43">
        <v>3</v>
      </c>
      <c r="U43">
        <f>IF(ISNUMBER(MATCH(B43,ReportedCropsbyCo_2005!B$4:B$55,0)),MATCH(B43,ReportedCropsbyCo_2005!B$4:B$55,0),0)</f>
        <v>41</v>
      </c>
      <c r="V43">
        <f t="shared" si="13"/>
        <v>0</v>
      </c>
      <c r="W43">
        <f t="shared" si="14"/>
        <v>0.8</v>
      </c>
      <c r="X43">
        <f t="shared" si="15"/>
        <v>0</v>
      </c>
      <c r="Y43">
        <f t="shared" si="15"/>
        <v>9.9999999999999978E-2</v>
      </c>
      <c r="Z43">
        <f t="shared" si="15"/>
        <v>0</v>
      </c>
      <c r="AA43">
        <f t="shared" si="15"/>
        <v>9.9999999999999978E-2</v>
      </c>
      <c r="AB43">
        <f t="shared" si="12"/>
        <v>1</v>
      </c>
    </row>
    <row r="44" spans="1:37" x14ac:dyDescent="0.35">
      <c r="A44" t="s">
        <v>72</v>
      </c>
      <c r="B44">
        <v>46</v>
      </c>
      <c r="K44">
        <v>241</v>
      </c>
      <c r="N44">
        <v>1462</v>
      </c>
      <c r="P44">
        <v>965</v>
      </c>
      <c r="S44">
        <v>2668</v>
      </c>
      <c r="T44">
        <v>3</v>
      </c>
      <c r="U44">
        <f>IF(ISNUMBER(MATCH(B44,ReportedCropsbyCo_2005!B$4:B$55,0)),MATCH(B44,ReportedCropsbyCo_2005!B$4:B$55,0),0)</f>
        <v>43</v>
      </c>
      <c r="V44">
        <f t="shared" si="13"/>
        <v>0</v>
      </c>
      <c r="W44">
        <f t="shared" si="14"/>
        <v>0.8</v>
      </c>
      <c r="X44">
        <f t="shared" si="15"/>
        <v>9.9999999999999978E-2</v>
      </c>
      <c r="Y44">
        <f t="shared" si="15"/>
        <v>0</v>
      </c>
      <c r="Z44">
        <f t="shared" si="15"/>
        <v>0</v>
      </c>
      <c r="AA44">
        <f t="shared" si="15"/>
        <v>9.9999999999999978E-2</v>
      </c>
      <c r="AB44">
        <f t="shared" si="12"/>
        <v>1</v>
      </c>
    </row>
    <row r="45" spans="1:37" x14ac:dyDescent="0.35">
      <c r="A45" t="s">
        <v>73</v>
      </c>
      <c r="B45">
        <v>47</v>
      </c>
      <c r="P45">
        <v>358</v>
      </c>
      <c r="S45">
        <v>358</v>
      </c>
      <c r="T45">
        <v>3</v>
      </c>
      <c r="U45">
        <f>IF(ISNUMBER(MATCH(B45,ReportedCropsbyCo_2005!B$4:B$55,0)),MATCH(B45,ReportedCropsbyCo_2005!B$4:B$55,0),0)</f>
        <v>44</v>
      </c>
      <c r="V45">
        <f t="shared" si="13"/>
        <v>0</v>
      </c>
      <c r="W45">
        <f t="shared" si="14"/>
        <v>0.8</v>
      </c>
      <c r="X45">
        <f t="shared" si="15"/>
        <v>9.9999999999999978E-2</v>
      </c>
      <c r="Y45">
        <f t="shared" si="15"/>
        <v>0</v>
      </c>
      <c r="Z45">
        <f t="shared" si="15"/>
        <v>0</v>
      </c>
      <c r="AA45">
        <f t="shared" si="15"/>
        <v>0</v>
      </c>
      <c r="AB45">
        <f t="shared" si="12"/>
        <v>0.9</v>
      </c>
    </row>
    <row r="46" spans="1:37" x14ac:dyDescent="0.35">
      <c r="A46" t="s">
        <v>74</v>
      </c>
      <c r="B46">
        <v>48</v>
      </c>
      <c r="C46">
        <v>210</v>
      </c>
      <c r="F46">
        <v>244</v>
      </c>
      <c r="O46">
        <v>1891</v>
      </c>
      <c r="P46">
        <v>602</v>
      </c>
      <c r="S46">
        <v>2947</v>
      </c>
      <c r="T46">
        <v>3</v>
      </c>
      <c r="U46">
        <f>IF(ISNUMBER(MATCH(B46,ReportedCropsbyCo_2005!B$4:B$55,0)),MATCH(B46,ReportedCropsbyCo_2005!B$4:B$55,0),0)</f>
        <v>45</v>
      </c>
      <c r="V46">
        <f t="shared" si="13"/>
        <v>0</v>
      </c>
      <c r="W46">
        <f t="shared" si="14"/>
        <v>0.8</v>
      </c>
      <c r="X46">
        <f t="shared" si="15"/>
        <v>0</v>
      </c>
      <c r="Y46">
        <f t="shared" si="15"/>
        <v>0</v>
      </c>
      <c r="Z46">
        <f t="shared" si="15"/>
        <v>0</v>
      </c>
      <c r="AA46">
        <f t="shared" si="15"/>
        <v>9.9999999999999978E-2</v>
      </c>
      <c r="AB46">
        <f t="shared" si="12"/>
        <v>0.9</v>
      </c>
    </row>
    <row r="47" spans="1:37" x14ac:dyDescent="0.35">
      <c r="A47" t="s">
        <v>75</v>
      </c>
      <c r="B47">
        <v>49</v>
      </c>
      <c r="F47">
        <v>122</v>
      </c>
      <c r="S47">
        <v>122</v>
      </c>
      <c r="T47">
        <v>3</v>
      </c>
      <c r="U47">
        <f>IF(ISNUMBER(MATCH(B47,ReportedCropsbyCo_2005!B$4:B$55,0)),MATCH(B47,ReportedCropsbyCo_2005!B$4:B$55,0),0)</f>
        <v>0</v>
      </c>
      <c r="V47">
        <f t="shared" si="13"/>
        <v>0</v>
      </c>
      <c r="W47">
        <f t="shared" si="14"/>
        <v>0</v>
      </c>
      <c r="X47">
        <f t="shared" si="15"/>
        <v>0.33333333333333331</v>
      </c>
      <c r="Y47">
        <f t="shared" si="15"/>
        <v>0.33333333333333331</v>
      </c>
      <c r="Z47">
        <f t="shared" si="15"/>
        <v>0</v>
      </c>
      <c r="AA47">
        <f t="shared" si="15"/>
        <v>0.33333333333333331</v>
      </c>
      <c r="AB47">
        <f t="shared" si="12"/>
        <v>1</v>
      </c>
    </row>
    <row r="48" spans="1:37" x14ac:dyDescent="0.35">
      <c r="A48" t="s">
        <v>77</v>
      </c>
      <c r="B48">
        <v>51</v>
      </c>
      <c r="H48">
        <v>240</v>
      </c>
      <c r="S48">
        <v>240</v>
      </c>
      <c r="T48">
        <v>3</v>
      </c>
      <c r="U48">
        <f>IF(ISNUMBER(MATCH(B48,ReportedCropsbyCo_2005!B$4:B$55,0)),MATCH(B48,ReportedCropsbyCo_2005!B$4:B$55,0),0)</f>
        <v>46</v>
      </c>
      <c r="V48">
        <f t="shared" si="13"/>
        <v>0</v>
      </c>
      <c r="W48">
        <f t="shared" si="14"/>
        <v>0</v>
      </c>
      <c r="X48">
        <f t="shared" si="15"/>
        <v>0</v>
      </c>
      <c r="Y48">
        <f t="shared" si="15"/>
        <v>0.33333333333333331</v>
      </c>
      <c r="Z48">
        <f t="shared" si="15"/>
        <v>0</v>
      </c>
      <c r="AA48">
        <f t="shared" si="15"/>
        <v>0.33333333333333331</v>
      </c>
      <c r="AB48">
        <f t="shared" si="12"/>
        <v>0.66666666666666663</v>
      </c>
    </row>
    <row r="49" spans="1:39" x14ac:dyDescent="0.35">
      <c r="A49" t="s">
        <v>78</v>
      </c>
      <c r="B49">
        <v>52</v>
      </c>
      <c r="C49">
        <v>115</v>
      </c>
      <c r="F49">
        <v>123</v>
      </c>
      <c r="N49">
        <v>523</v>
      </c>
      <c r="P49">
        <v>240</v>
      </c>
      <c r="S49">
        <v>1001</v>
      </c>
      <c r="T49">
        <v>3</v>
      </c>
      <c r="U49">
        <f>IF(ISNUMBER(MATCH(B49,ReportedCropsbyCo_2005!B$4:B$55,0)),MATCH(B49,ReportedCropsbyCo_2005!B$4:B$55,0),0)</f>
        <v>47</v>
      </c>
      <c r="V49">
        <f t="shared" si="13"/>
        <v>0</v>
      </c>
      <c r="W49">
        <f t="shared" si="14"/>
        <v>0</v>
      </c>
      <c r="X49">
        <f t="shared" si="15"/>
        <v>0.33333333333333331</v>
      </c>
      <c r="Y49">
        <f t="shared" si="15"/>
        <v>0</v>
      </c>
      <c r="Z49">
        <f t="shared" si="15"/>
        <v>0</v>
      </c>
      <c r="AA49">
        <f t="shared" si="15"/>
        <v>0.33333333333333331</v>
      </c>
      <c r="AB49">
        <f t="shared" si="12"/>
        <v>0.66666666666666663</v>
      </c>
      <c r="AD49" s="22" t="s">
        <v>3774</v>
      </c>
    </row>
    <row r="50" spans="1:39" ht="25.5" x14ac:dyDescent="0.35">
      <c r="A50" t="s">
        <v>80</v>
      </c>
      <c r="B50">
        <v>54</v>
      </c>
      <c r="N50">
        <v>330</v>
      </c>
      <c r="S50">
        <v>330</v>
      </c>
      <c r="T50">
        <v>4</v>
      </c>
      <c r="U50">
        <f>IF(ISNUMBER(MATCH(B50,ReportedCropsbyCo_2005!B$4:B$55,0)),MATCH(B50,ReportedCropsbyCo_2005!B$4:B$55,0),0)</f>
        <v>0</v>
      </c>
      <c r="V50">
        <f t="shared" si="13"/>
        <v>6.6666666666666652E-2</v>
      </c>
      <c r="W50">
        <f t="shared" si="14"/>
        <v>0.8</v>
      </c>
      <c r="X50">
        <f t="shared" si="15"/>
        <v>0</v>
      </c>
      <c r="Y50">
        <f t="shared" si="15"/>
        <v>6.6666666666666652E-2</v>
      </c>
      <c r="Z50">
        <f t="shared" si="15"/>
        <v>0</v>
      </c>
      <c r="AA50">
        <f t="shared" si="15"/>
        <v>6.6666666666666652E-2</v>
      </c>
      <c r="AB50">
        <f t="shared" si="12"/>
        <v>1</v>
      </c>
      <c r="AD50" s="45"/>
      <c r="AE50" s="46"/>
      <c r="AF50" s="28" t="s">
        <v>142</v>
      </c>
      <c r="AG50" s="28" t="s">
        <v>143</v>
      </c>
      <c r="AH50" s="28" t="s">
        <v>144</v>
      </c>
      <c r="AI50" s="28" t="s">
        <v>145</v>
      </c>
      <c r="AJ50" s="28" t="s">
        <v>146</v>
      </c>
      <c r="AK50" s="28" t="s">
        <v>147</v>
      </c>
      <c r="AL50" s="28" t="s">
        <v>148</v>
      </c>
      <c r="AM50" s="47" t="s">
        <v>149</v>
      </c>
    </row>
    <row r="51" spans="1:39" x14ac:dyDescent="0.35">
      <c r="A51" t="s">
        <v>81</v>
      </c>
      <c r="B51">
        <v>55</v>
      </c>
      <c r="K51">
        <v>0</v>
      </c>
      <c r="S51">
        <v>0</v>
      </c>
      <c r="T51">
        <v>4</v>
      </c>
      <c r="U51">
        <f>IF(ISNUMBER(MATCH(B51,ReportedCropsbyCo_2005!B$4:B$55,0)),MATCH(B51,ReportedCropsbyCo_2005!B$4:B$55,0),0)</f>
        <v>0</v>
      </c>
      <c r="V51">
        <f t="shared" si="13"/>
        <v>6.6666666666666652E-2</v>
      </c>
      <c r="W51">
        <f t="shared" si="14"/>
        <v>0.8</v>
      </c>
      <c r="X51">
        <f t="shared" si="15"/>
        <v>0</v>
      </c>
      <c r="Y51">
        <f t="shared" si="15"/>
        <v>6.6666666666666652E-2</v>
      </c>
      <c r="Z51">
        <f t="shared" si="15"/>
        <v>0</v>
      </c>
      <c r="AA51">
        <f t="shared" si="15"/>
        <v>0</v>
      </c>
      <c r="AB51">
        <f t="shared" si="12"/>
        <v>0.93333333333333335</v>
      </c>
      <c r="AC51">
        <f>MATCH(AE51,AC$24:$AC39,0)</f>
        <v>1</v>
      </c>
      <c r="AD51" s="48" t="s">
        <v>150</v>
      </c>
      <c r="AE51" t="s">
        <v>7</v>
      </c>
      <c r="AF51" s="33">
        <f t="shared" ref="AF51:AK59" si="16">INDEX(AD$24:AD$39,$AC51,1)</f>
        <v>6.6301137398164706E-2</v>
      </c>
      <c r="AG51" s="33">
        <f t="shared" si="16"/>
        <v>0.75805017970012023</v>
      </c>
      <c r="AH51" s="33">
        <f t="shared" si="16"/>
        <v>3.8931288809081969E-2</v>
      </c>
      <c r="AI51" s="33">
        <f t="shared" si="16"/>
        <v>3.2289514966638657E-3</v>
      </c>
      <c r="AJ51" s="33">
        <f t="shared" si="16"/>
        <v>3.2639318045443906E-2</v>
      </c>
      <c r="AK51" s="33">
        <f t="shared" si="16"/>
        <v>0.10084912455052548</v>
      </c>
      <c r="AL51" s="44">
        <f t="shared" ref="AL51:AL60" si="17">SUM(AF51:AK51)</f>
        <v>1.0000000000000002</v>
      </c>
      <c r="AM51" s="49">
        <f t="shared" ref="AM51:AM59" si="18">INDEX(AK$24:AK$39,$AC51,1)</f>
        <v>0.13060033392284484</v>
      </c>
    </row>
    <row r="52" spans="1:39" x14ac:dyDescent="0.35">
      <c r="A52" t="s">
        <v>82</v>
      </c>
      <c r="B52">
        <v>56</v>
      </c>
      <c r="N52">
        <v>116</v>
      </c>
      <c r="S52">
        <v>116</v>
      </c>
      <c r="T52">
        <v>4</v>
      </c>
      <c r="U52">
        <f>IF(ISNUMBER(MATCH(B52,ReportedCropsbyCo_2005!B$4:B$55,0)),MATCH(B52,ReportedCropsbyCo_2005!B$4:B$55,0),0)</f>
        <v>49</v>
      </c>
      <c r="V52">
        <f t="shared" si="13"/>
        <v>6.6666666666666652E-2</v>
      </c>
      <c r="W52">
        <f t="shared" si="14"/>
        <v>0.8</v>
      </c>
      <c r="X52">
        <f t="shared" si="15"/>
        <v>6.6666666666666652E-2</v>
      </c>
      <c r="Y52">
        <f t="shared" si="15"/>
        <v>0</v>
      </c>
      <c r="Z52">
        <f t="shared" si="15"/>
        <v>0</v>
      </c>
      <c r="AA52">
        <f t="shared" si="15"/>
        <v>6.6666666666666652E-2</v>
      </c>
      <c r="AB52">
        <f t="shared" si="12"/>
        <v>1</v>
      </c>
      <c r="AC52">
        <f>MATCH(AE52,AC$24:$AC40,0)</f>
        <v>2</v>
      </c>
      <c r="AD52" s="50" t="s">
        <v>151</v>
      </c>
      <c r="AE52" t="s">
        <v>12</v>
      </c>
      <c r="AF52" s="33">
        <f t="shared" si="16"/>
        <v>0.16169493911452104</v>
      </c>
      <c r="AG52" s="33">
        <f t="shared" si="16"/>
        <v>0.70805236855071452</v>
      </c>
      <c r="AH52" s="33">
        <f t="shared" si="16"/>
        <v>5.7190117547687762E-2</v>
      </c>
      <c r="AI52" s="33">
        <f t="shared" si="16"/>
        <v>2.0377278806222289E-2</v>
      </c>
      <c r="AJ52" s="33">
        <f t="shared" si="16"/>
        <v>7.9186316604490763E-3</v>
      </c>
      <c r="AK52" s="33">
        <f t="shared" si="16"/>
        <v>4.4766664320405443E-2</v>
      </c>
      <c r="AL52" s="44">
        <f t="shared" si="17"/>
        <v>1.0000000000000002</v>
      </c>
      <c r="AM52" s="49">
        <f t="shared" si="18"/>
        <v>0.1556681007955654</v>
      </c>
    </row>
    <row r="53" spans="1:39" x14ac:dyDescent="0.35">
      <c r="B53" t="s">
        <v>24</v>
      </c>
      <c r="C53">
        <v>44438</v>
      </c>
      <c r="D53">
        <v>10964</v>
      </c>
      <c r="E53">
        <v>9765</v>
      </c>
      <c r="F53">
        <v>14927</v>
      </c>
      <c r="G53">
        <v>1120</v>
      </c>
      <c r="H53">
        <v>7525</v>
      </c>
      <c r="I53">
        <v>13533</v>
      </c>
      <c r="J53">
        <v>5464</v>
      </c>
      <c r="K53">
        <v>17839</v>
      </c>
      <c r="L53">
        <v>3</v>
      </c>
      <c r="M53">
        <v>200</v>
      </c>
      <c r="N53">
        <v>76929</v>
      </c>
      <c r="O53">
        <v>109623</v>
      </c>
      <c r="P53">
        <v>98434</v>
      </c>
      <c r="Q53">
        <v>2426</v>
      </c>
      <c r="R53">
        <v>2204</v>
      </c>
      <c r="S53">
        <v>415394</v>
      </c>
      <c r="AC53">
        <f>MATCH(AE53,AC$24:$AC41,0)</f>
        <v>7</v>
      </c>
      <c r="AD53" s="50" t="s">
        <v>152</v>
      </c>
      <c r="AE53" t="s">
        <v>11</v>
      </c>
      <c r="AF53" s="33">
        <f t="shared" si="16"/>
        <v>2.8228179143510949E-2</v>
      </c>
      <c r="AG53" s="33">
        <f t="shared" si="16"/>
        <v>0.69333115397188627</v>
      </c>
      <c r="AH53" s="33">
        <f t="shared" si="16"/>
        <v>0.15251716247139588</v>
      </c>
      <c r="AI53" s="33">
        <f t="shared" si="16"/>
        <v>6.0297482837528601E-2</v>
      </c>
      <c r="AJ53" s="33">
        <f t="shared" si="16"/>
        <v>0</v>
      </c>
      <c r="AK53" s="33">
        <f t="shared" si="16"/>
        <v>6.5626021575678317E-2</v>
      </c>
      <c r="AL53" s="44">
        <f t="shared" si="17"/>
        <v>1</v>
      </c>
      <c r="AM53" s="49">
        <f t="shared" si="18"/>
        <v>0.19834049278564653</v>
      </c>
    </row>
    <row r="54" spans="1:39" x14ac:dyDescent="0.35">
      <c r="AC54">
        <f>MATCH(AE54,AC$24:$AC42,0)</f>
        <v>8</v>
      </c>
      <c r="AD54" s="50" t="s">
        <v>153</v>
      </c>
      <c r="AE54" t="s">
        <v>17</v>
      </c>
      <c r="AF54" s="33">
        <f t="shared" si="16"/>
        <v>4.3721731639026491E-2</v>
      </c>
      <c r="AG54" s="33">
        <f t="shared" si="16"/>
        <v>0.69050183071290117</v>
      </c>
      <c r="AH54" s="33">
        <f t="shared" si="16"/>
        <v>0.24111565797975446</v>
      </c>
      <c r="AI54" s="33">
        <f t="shared" si="16"/>
        <v>1.723023906956709E-2</v>
      </c>
      <c r="AJ54" s="33">
        <f t="shared" si="16"/>
        <v>0</v>
      </c>
      <c r="AK54" s="33">
        <f t="shared" si="16"/>
        <v>7.4305405987508078E-3</v>
      </c>
      <c r="AL54" s="44">
        <f t="shared" si="17"/>
        <v>1</v>
      </c>
      <c r="AM54" s="49">
        <f t="shared" si="18"/>
        <v>0.17322601739982493</v>
      </c>
    </row>
    <row r="55" spans="1:39" x14ac:dyDescent="0.35">
      <c r="AC55">
        <f>MATCH(AE55,AC$24:$AC43,0)</f>
        <v>9</v>
      </c>
      <c r="AD55" s="50" t="s">
        <v>154</v>
      </c>
      <c r="AE55" t="s">
        <v>14</v>
      </c>
      <c r="AF55" s="33">
        <f t="shared" si="16"/>
        <v>0.13875617242759911</v>
      </c>
      <c r="AG55" s="33">
        <f t="shared" si="16"/>
        <v>0.67003870278927002</v>
      </c>
      <c r="AH55" s="33">
        <f t="shared" si="16"/>
        <v>4.1098358467903377E-2</v>
      </c>
      <c r="AI55" s="33">
        <f t="shared" si="16"/>
        <v>1.7322834645669295E-2</v>
      </c>
      <c r="AJ55" s="33">
        <f t="shared" si="16"/>
        <v>2.1620178833578006E-2</v>
      </c>
      <c r="AK55" s="33">
        <f t="shared" si="16"/>
        <v>0.11116375283598023</v>
      </c>
      <c r="AL55" s="44">
        <f t="shared" si="17"/>
        <v>1</v>
      </c>
      <c r="AM55" s="49">
        <f t="shared" si="18"/>
        <v>0.13198452206843289</v>
      </c>
    </row>
    <row r="56" spans="1:39" x14ac:dyDescent="0.35">
      <c r="AC56">
        <f>MATCH(AE56,AC$24:$AC44,0)</f>
        <v>12</v>
      </c>
      <c r="AD56" s="50" t="s">
        <v>155</v>
      </c>
      <c r="AE56" t="s">
        <v>8</v>
      </c>
      <c r="AF56" s="33">
        <f t="shared" si="16"/>
        <v>1.9567423775935535E-2</v>
      </c>
      <c r="AG56" s="33">
        <f t="shared" si="16"/>
        <v>0.8328015210548142</v>
      </c>
      <c r="AH56" s="33">
        <f t="shared" si="16"/>
        <v>8.5228690951454592E-2</v>
      </c>
      <c r="AI56" s="33">
        <f t="shared" si="16"/>
        <v>1.2904055195761774E-2</v>
      </c>
      <c r="AJ56" s="33">
        <f t="shared" si="16"/>
        <v>1.1164806449176369E-2</v>
      </c>
      <c r="AK56" s="33">
        <f t="shared" si="16"/>
        <v>3.8333502572857607E-2</v>
      </c>
      <c r="AL56" s="44">
        <f t="shared" si="17"/>
        <v>1</v>
      </c>
      <c r="AM56" s="49">
        <f t="shared" si="18"/>
        <v>0.13021518625333614</v>
      </c>
    </row>
    <row r="57" spans="1:39" x14ac:dyDescent="0.35">
      <c r="AC57">
        <f>MATCH(AE57,AC$24:$AC45,0)</f>
        <v>13</v>
      </c>
      <c r="AD57" s="50" t="s">
        <v>156</v>
      </c>
      <c r="AE57" t="s">
        <v>9</v>
      </c>
      <c r="AF57" s="33">
        <f t="shared" si="16"/>
        <v>2.7002790938046431E-2</v>
      </c>
      <c r="AG57" s="33">
        <f t="shared" si="16"/>
        <v>0.82143142602809771</v>
      </c>
      <c r="AH57" s="33">
        <f t="shared" si="16"/>
        <v>1.5490855818322965E-2</v>
      </c>
      <c r="AI57" s="33">
        <f t="shared" si="16"/>
        <v>7.3687771881052839E-3</v>
      </c>
      <c r="AJ57" s="33">
        <f t="shared" si="16"/>
        <v>3.1522599590720818E-2</v>
      </c>
      <c r="AK57" s="33">
        <f t="shared" si="16"/>
        <v>9.7183550436706817E-2</v>
      </c>
      <c r="AL57" s="44">
        <f t="shared" si="17"/>
        <v>1</v>
      </c>
      <c r="AM57" s="49">
        <f t="shared" si="18"/>
        <v>0.12603459041974341</v>
      </c>
    </row>
    <row r="58" spans="1:39" x14ac:dyDescent="0.35">
      <c r="AC58">
        <f>MATCH(AE58,AC$24:$AC46,0)</f>
        <v>14</v>
      </c>
      <c r="AD58" s="50" t="s">
        <v>159</v>
      </c>
      <c r="AE58" t="s">
        <v>13</v>
      </c>
      <c r="AF58" s="33">
        <f t="shared" si="16"/>
        <v>1.2549434476686806E-2</v>
      </c>
      <c r="AG58" s="33">
        <f t="shared" si="16"/>
        <v>0.81064021641118122</v>
      </c>
      <c r="AH58" s="33">
        <f t="shared" si="16"/>
        <v>9.2384191380946626E-2</v>
      </c>
      <c r="AI58" s="33">
        <f t="shared" si="16"/>
        <v>8.1130525952064821E-3</v>
      </c>
      <c r="AJ58" s="33">
        <f t="shared" si="16"/>
        <v>2.8518752558995952E-3</v>
      </c>
      <c r="AK58" s="33">
        <f t="shared" si="16"/>
        <v>7.3461229880079235E-2</v>
      </c>
      <c r="AL58" s="44">
        <f t="shared" si="17"/>
        <v>0.99999999999999989</v>
      </c>
      <c r="AM58" s="49">
        <f t="shared" si="18"/>
        <v>0.12430587790197498</v>
      </c>
    </row>
    <row r="59" spans="1:39" x14ac:dyDescent="0.35">
      <c r="AC59">
        <f>MATCH(AE59,AC$24:$AC47,0)</f>
        <v>15</v>
      </c>
      <c r="AD59" s="51" t="s">
        <v>160</v>
      </c>
      <c r="AE59" t="s">
        <v>15</v>
      </c>
      <c r="AF59" s="33">
        <f t="shared" si="16"/>
        <v>4.472049689440994E-2</v>
      </c>
      <c r="AG59" s="33">
        <f t="shared" si="16"/>
        <v>0.39378881987577641</v>
      </c>
      <c r="AH59" s="33">
        <f t="shared" si="16"/>
        <v>0.29937888198757762</v>
      </c>
      <c r="AI59" s="33">
        <f t="shared" si="16"/>
        <v>0.10372670807453416</v>
      </c>
      <c r="AJ59" s="33">
        <f t="shared" si="16"/>
        <v>4.3478260869565216E-2</v>
      </c>
      <c r="AK59" s="33">
        <f t="shared" si="16"/>
        <v>0.11490683229813664</v>
      </c>
      <c r="AL59" s="44">
        <f t="shared" si="17"/>
        <v>0.99999999999999978</v>
      </c>
      <c r="AM59" s="49">
        <f t="shared" si="18"/>
        <v>0.13366958770692308</v>
      </c>
    </row>
    <row r="60" spans="1:39" x14ac:dyDescent="0.35">
      <c r="AD60" s="52" t="s">
        <v>165</v>
      </c>
      <c r="AE60" s="53"/>
      <c r="AF60" s="56">
        <f t="shared" ref="AF60:AK60" si="19">AD40</f>
        <v>3.5142353093476915E-2</v>
      </c>
      <c r="AG60" s="56">
        <f t="shared" si="19"/>
        <v>0.79333627725156475</v>
      </c>
      <c r="AH60" s="56">
        <f t="shared" si="19"/>
        <v>6.6864697726424505E-2</v>
      </c>
      <c r="AI60" s="56">
        <f t="shared" si="19"/>
        <v>1.2369286289860915E-2</v>
      </c>
      <c r="AJ60" s="56">
        <f t="shared" si="19"/>
        <v>1.7048904113338138E-2</v>
      </c>
      <c r="AK60" s="56">
        <f t="shared" si="19"/>
        <v>7.5238481525334758E-2</v>
      </c>
      <c r="AL60" s="54">
        <f t="shared" si="17"/>
        <v>1</v>
      </c>
      <c r="AM60" s="55">
        <f>AK40</f>
        <v>0.13018299419500293</v>
      </c>
    </row>
    <row r="63" spans="1:39" x14ac:dyDescent="0.35">
      <c r="AD63" s="22" t="s">
        <v>3775</v>
      </c>
    </row>
    <row r="64" spans="1:39" x14ac:dyDescent="0.35">
      <c r="AD64" t="s">
        <v>27</v>
      </c>
      <c r="AE64" t="s">
        <v>28</v>
      </c>
      <c r="AF64" t="s">
        <v>30</v>
      </c>
      <c r="AG64" t="s">
        <v>29</v>
      </c>
      <c r="AH64" t="s">
        <v>36</v>
      </c>
      <c r="AI64" t="s">
        <v>31</v>
      </c>
      <c r="AJ64" t="s">
        <v>176</v>
      </c>
    </row>
    <row r="65" spans="29:36" x14ac:dyDescent="0.35">
      <c r="AC65">
        <v>2003</v>
      </c>
      <c r="AD65" s="33">
        <v>5.9687729190423124E-2</v>
      </c>
      <c r="AE65" s="33">
        <v>0.65605372830906772</v>
      </c>
      <c r="AF65" s="33">
        <v>9.350613719238729E-2</v>
      </c>
      <c r="AG65" s="33">
        <v>4.5514835391771535E-2</v>
      </c>
      <c r="AH65" s="33">
        <v>2.2636335031190134E-2</v>
      </c>
      <c r="AI65" s="33">
        <v>0.12260123488516007</v>
      </c>
      <c r="AJ65" s="57">
        <v>0.14483376200147297</v>
      </c>
    </row>
    <row r="66" spans="29:36" x14ac:dyDescent="0.35">
      <c r="AC66">
        <v>2004</v>
      </c>
      <c r="AD66" s="33">
        <v>5.1468563893759138E-2</v>
      </c>
      <c r="AE66" s="33">
        <v>0.62172392321131931</v>
      </c>
      <c r="AF66" s="33">
        <v>0.13967423164250747</v>
      </c>
      <c r="AG66" s="33">
        <v>2.8301607058771824E-2</v>
      </c>
      <c r="AH66" s="33">
        <v>1.634589816699282E-2</v>
      </c>
      <c r="AI66" s="33">
        <v>0.14248577602664936</v>
      </c>
      <c r="AJ66" s="56">
        <v>0.13755635248140366</v>
      </c>
    </row>
    <row r="67" spans="29:36" x14ac:dyDescent="0.35">
      <c r="AC67">
        <v>2005</v>
      </c>
      <c r="AD67" s="33">
        <v>4.727005900205887E-2</v>
      </c>
      <c r="AE67" s="33">
        <v>0.69671097678378358</v>
      </c>
      <c r="AF67" s="33">
        <v>7.3970840141617575E-2</v>
      </c>
      <c r="AG67" s="33">
        <v>1.8480296187018595E-2</v>
      </c>
      <c r="AH67" s="33">
        <v>6.0658554903662606E-2</v>
      </c>
      <c r="AI67" s="33">
        <v>0.10290927298185869</v>
      </c>
      <c r="AJ67" s="33">
        <v>0.13574</v>
      </c>
    </row>
    <row r="68" spans="29:36" x14ac:dyDescent="0.35">
      <c r="AC68">
        <v>2006</v>
      </c>
      <c r="AD68" s="33">
        <v>4.5196309557017464E-2</v>
      </c>
      <c r="AE68" s="33">
        <v>0.73011849418112584</v>
      </c>
      <c r="AF68" s="33">
        <v>7.7252414498188746E-2</v>
      </c>
      <c r="AG68" s="33">
        <v>2.598655630304595E-2</v>
      </c>
      <c r="AH68" s="33">
        <v>2.1962947500893639E-2</v>
      </c>
      <c r="AI68" s="33">
        <v>9.9483277959728528E-2</v>
      </c>
      <c r="AJ68" s="33">
        <v>0.13318409700826694</v>
      </c>
    </row>
    <row r="69" spans="29:36" x14ac:dyDescent="0.35">
      <c r="AC69">
        <v>2007</v>
      </c>
      <c r="AD69" s="33">
        <v>4.1895473412675875E-2</v>
      </c>
      <c r="AE69" s="33">
        <v>0.81685234054542621</v>
      </c>
      <c r="AF69" s="33">
        <v>4.1412673594795057E-2</v>
      </c>
      <c r="AG69" s="33">
        <v>1.776629359293062E-2</v>
      </c>
      <c r="AH69" s="33">
        <v>6.4837995577511935E-3</v>
      </c>
      <c r="AI69" s="33">
        <v>7.5589419296420976E-2</v>
      </c>
      <c r="AJ69" s="33">
        <v>0.13185099868362044</v>
      </c>
    </row>
    <row r="70" spans="29:36" x14ac:dyDescent="0.35">
      <c r="AC70">
        <v>2008</v>
      </c>
      <c r="AD70" s="56">
        <v>3.5142353093476915E-2</v>
      </c>
      <c r="AE70" s="56">
        <v>0.79333627725156475</v>
      </c>
      <c r="AF70" s="56">
        <v>6.6864697726424505E-2</v>
      </c>
      <c r="AG70" s="56">
        <v>1.2369286289860915E-2</v>
      </c>
      <c r="AH70" s="56">
        <v>1.7048904113338138E-2</v>
      </c>
      <c r="AI70" s="56">
        <v>7.5238481525334758E-2</v>
      </c>
      <c r="AJ70" s="55">
        <v>0.13018299419500293</v>
      </c>
    </row>
  </sheetData>
  <pageMargins left="0.7" right="0.7" top="0.75" bottom="0.75" header="0.3" footer="0.3"/>
  <legacy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S53"/>
  <sheetViews>
    <sheetView topLeftCell="A22" workbookViewId="0">
      <selection activeCell="F47" sqref="F47"/>
    </sheetView>
  </sheetViews>
  <sheetFormatPr defaultRowHeight="12.75" x14ac:dyDescent="0.35"/>
  <cols>
    <col min="1" max="1" width="32.796875" customWidth="1"/>
    <col min="2" max="2" width="7" customWidth="1"/>
    <col min="3" max="18" width="7" bestFit="1" customWidth="1"/>
    <col min="19" max="19" width="10.53125" bestFit="1" customWidth="1"/>
  </cols>
  <sheetData>
    <row r="2" spans="1:19" x14ac:dyDescent="0.35">
      <c r="B2" s="8" t="s">
        <v>3770</v>
      </c>
      <c r="C2" s="8" t="s">
        <v>3767</v>
      </c>
      <c r="D2" s="9"/>
      <c r="E2" s="9"/>
      <c r="F2" s="9"/>
      <c r="G2" s="9"/>
      <c r="H2" s="9"/>
      <c r="I2" s="9"/>
      <c r="J2" s="9"/>
      <c r="K2" s="9"/>
      <c r="L2" s="9"/>
      <c r="M2" s="9"/>
      <c r="N2" s="9"/>
      <c r="O2" s="9"/>
      <c r="P2" s="9"/>
      <c r="Q2" s="9"/>
      <c r="R2" s="9"/>
      <c r="S2" s="10"/>
    </row>
    <row r="3" spans="1:19" x14ac:dyDescent="0.35">
      <c r="B3" s="8" t="s">
        <v>6</v>
      </c>
      <c r="C3" s="11" t="s">
        <v>7</v>
      </c>
      <c r="D3" s="12" t="s">
        <v>12</v>
      </c>
      <c r="E3" s="12" t="s">
        <v>16</v>
      </c>
      <c r="F3" s="12" t="s">
        <v>18</v>
      </c>
      <c r="G3" s="12" t="s">
        <v>22</v>
      </c>
      <c r="H3" s="12" t="s">
        <v>10</v>
      </c>
      <c r="I3" s="12" t="s">
        <v>11</v>
      </c>
      <c r="J3" s="12" t="s">
        <v>17</v>
      </c>
      <c r="K3" s="12" t="s">
        <v>14</v>
      </c>
      <c r="L3" s="12" t="s">
        <v>19</v>
      </c>
      <c r="M3" s="12" t="s">
        <v>21</v>
      </c>
      <c r="N3" s="12" t="s">
        <v>8</v>
      </c>
      <c r="O3" s="12" t="s">
        <v>9</v>
      </c>
      <c r="P3" s="12" t="s">
        <v>13</v>
      </c>
      <c r="Q3" s="12" t="s">
        <v>15</v>
      </c>
      <c r="R3" s="12" t="s">
        <v>20</v>
      </c>
      <c r="S3" s="13" t="s">
        <v>24</v>
      </c>
    </row>
    <row r="4" spans="1:19" x14ac:dyDescent="0.35">
      <c r="A4" t="s">
        <v>108</v>
      </c>
      <c r="B4" s="67">
        <v>0</v>
      </c>
      <c r="C4" s="11">
        <v>399</v>
      </c>
      <c r="D4" s="12">
        <v>384</v>
      </c>
      <c r="E4" s="12">
        <v>257</v>
      </c>
      <c r="F4" s="12">
        <v>193</v>
      </c>
      <c r="G4" s="12">
        <v>0</v>
      </c>
      <c r="H4" s="12">
        <v>163</v>
      </c>
      <c r="I4" s="12">
        <v>125</v>
      </c>
      <c r="J4" s="12">
        <v>185</v>
      </c>
      <c r="K4" s="12">
        <v>242</v>
      </c>
      <c r="L4" s="12"/>
      <c r="M4" s="12">
        <v>0</v>
      </c>
      <c r="N4" s="12">
        <v>1478</v>
      </c>
      <c r="O4" s="12">
        <v>955</v>
      </c>
      <c r="P4" s="12">
        <v>1299</v>
      </c>
      <c r="Q4" s="12">
        <v>213</v>
      </c>
      <c r="R4" s="12">
        <v>0</v>
      </c>
      <c r="S4" s="13">
        <v>5893</v>
      </c>
    </row>
    <row r="5" spans="1:19" x14ac:dyDescent="0.35">
      <c r="A5" t="str">
        <f>INDEX(key!B$13:B$90,B5,1)</f>
        <v>Alfalfa</v>
      </c>
      <c r="B5" s="68">
        <v>1</v>
      </c>
      <c r="C5" s="14">
        <v>1706</v>
      </c>
      <c r="D5">
        <v>1241</v>
      </c>
      <c r="E5">
        <v>327</v>
      </c>
      <c r="F5">
        <v>189</v>
      </c>
      <c r="G5">
        <v>136</v>
      </c>
      <c r="H5">
        <v>1</v>
      </c>
      <c r="I5">
        <v>253</v>
      </c>
      <c r="J5">
        <v>98</v>
      </c>
      <c r="K5">
        <v>1766</v>
      </c>
      <c r="N5">
        <v>826</v>
      </c>
      <c r="O5">
        <v>2045</v>
      </c>
      <c r="P5">
        <v>828</v>
      </c>
      <c r="Q5">
        <v>30</v>
      </c>
      <c r="S5" s="15">
        <v>9446</v>
      </c>
    </row>
    <row r="6" spans="1:19" x14ac:dyDescent="0.35">
      <c r="A6" t="str">
        <f>INDEX(key!B$13:B$90,B6,1)</f>
        <v>Corn</v>
      </c>
      <c r="B6" s="68">
        <v>2</v>
      </c>
      <c r="C6" s="14">
        <v>22788</v>
      </c>
      <c r="D6">
        <v>6095</v>
      </c>
      <c r="E6">
        <v>5578</v>
      </c>
      <c r="F6">
        <v>7810</v>
      </c>
      <c r="G6">
        <v>548</v>
      </c>
      <c r="H6">
        <v>2697</v>
      </c>
      <c r="I6">
        <v>3822</v>
      </c>
      <c r="J6">
        <v>2154</v>
      </c>
      <c r="K6">
        <v>7214</v>
      </c>
      <c r="M6">
        <v>130</v>
      </c>
      <c r="N6">
        <v>43129</v>
      </c>
      <c r="O6">
        <v>56240</v>
      </c>
      <c r="P6">
        <v>49127</v>
      </c>
      <c r="Q6">
        <v>634</v>
      </c>
      <c r="R6">
        <v>460</v>
      </c>
      <c r="S6" s="15">
        <v>208426</v>
      </c>
    </row>
    <row r="7" spans="1:19" x14ac:dyDescent="0.35">
      <c r="A7" t="str">
        <f>INDEX(key!B$13:B$90,B7,1)</f>
        <v>Grain Sorghum</v>
      </c>
      <c r="B7" s="68">
        <v>3</v>
      </c>
      <c r="C7" s="14">
        <v>120</v>
      </c>
      <c r="D7">
        <v>193</v>
      </c>
      <c r="E7">
        <v>245</v>
      </c>
      <c r="F7">
        <v>71</v>
      </c>
      <c r="I7">
        <v>231</v>
      </c>
      <c r="K7">
        <v>125</v>
      </c>
      <c r="N7">
        <v>429</v>
      </c>
      <c r="O7">
        <v>512</v>
      </c>
      <c r="P7">
        <v>322</v>
      </c>
      <c r="Q7">
        <v>125</v>
      </c>
      <c r="S7" s="15">
        <v>2373</v>
      </c>
    </row>
    <row r="8" spans="1:19" x14ac:dyDescent="0.35">
      <c r="A8" t="str">
        <f>INDEX(key!B$13:B$90,B8,1)</f>
        <v>Soybeans</v>
      </c>
      <c r="B8" s="68">
        <v>4</v>
      </c>
      <c r="C8" s="14">
        <v>809</v>
      </c>
      <c r="D8">
        <v>499</v>
      </c>
      <c r="E8">
        <v>1261</v>
      </c>
      <c r="F8">
        <v>251</v>
      </c>
      <c r="G8">
        <v>344</v>
      </c>
      <c r="I8">
        <v>1600</v>
      </c>
      <c r="J8">
        <v>854</v>
      </c>
      <c r="K8">
        <v>315</v>
      </c>
      <c r="M8">
        <v>70</v>
      </c>
      <c r="N8">
        <v>3423</v>
      </c>
      <c r="O8">
        <v>998</v>
      </c>
      <c r="P8">
        <v>4431</v>
      </c>
      <c r="Q8">
        <v>482</v>
      </c>
      <c r="S8" s="15">
        <v>15337</v>
      </c>
    </row>
    <row r="9" spans="1:19" x14ac:dyDescent="0.35">
      <c r="A9" t="str">
        <f>INDEX(key!B$13:B$90,B9,1)</f>
        <v>Wheat</v>
      </c>
      <c r="B9" s="68">
        <v>5</v>
      </c>
      <c r="C9" s="14">
        <v>2439</v>
      </c>
      <c r="D9">
        <v>329</v>
      </c>
      <c r="E9">
        <v>75</v>
      </c>
      <c r="F9">
        <v>271</v>
      </c>
      <c r="H9">
        <v>147</v>
      </c>
      <c r="I9">
        <v>251</v>
      </c>
      <c r="J9">
        <v>7</v>
      </c>
      <c r="K9">
        <v>948</v>
      </c>
      <c r="N9">
        <v>800</v>
      </c>
      <c r="O9">
        <v>4061</v>
      </c>
      <c r="P9">
        <v>2446</v>
      </c>
      <c r="Q9">
        <v>185</v>
      </c>
      <c r="R9">
        <v>410</v>
      </c>
      <c r="S9" s="15">
        <v>12369</v>
      </c>
    </row>
    <row r="10" spans="1:19" x14ac:dyDescent="0.35">
      <c r="A10" t="str">
        <f>INDEX(key!B$13:B$90,B10,1)</f>
        <v>Oats</v>
      </c>
      <c r="B10" s="68">
        <v>6</v>
      </c>
      <c r="C10" s="14">
        <v>60</v>
      </c>
      <c r="H10">
        <v>87</v>
      </c>
      <c r="J10">
        <v>11</v>
      </c>
      <c r="N10">
        <v>50</v>
      </c>
      <c r="O10">
        <v>836</v>
      </c>
      <c r="P10">
        <v>240</v>
      </c>
      <c r="Q10">
        <v>82</v>
      </c>
      <c r="S10" s="15">
        <v>1366</v>
      </c>
    </row>
    <row r="11" spans="1:19" x14ac:dyDescent="0.35">
      <c r="A11" t="str">
        <f>INDEX(key!B$13:B$90,B11,1)</f>
        <v>Barley</v>
      </c>
      <c r="B11" s="68">
        <v>7</v>
      </c>
      <c r="C11" s="14"/>
      <c r="O11">
        <v>240</v>
      </c>
      <c r="S11" s="15">
        <v>240</v>
      </c>
    </row>
    <row r="12" spans="1:19" x14ac:dyDescent="0.35">
      <c r="A12" t="str">
        <f>INDEX(key!B$13:B$90,B12,1)</f>
        <v>Rye</v>
      </c>
      <c r="B12" s="68">
        <v>8</v>
      </c>
      <c r="C12" s="14"/>
      <c r="K12">
        <v>60</v>
      </c>
      <c r="N12">
        <v>132</v>
      </c>
      <c r="O12">
        <v>358</v>
      </c>
      <c r="S12" s="15">
        <v>550</v>
      </c>
    </row>
    <row r="13" spans="1:19" x14ac:dyDescent="0.35">
      <c r="A13" t="str">
        <f>INDEX(key!B$13:B$90,B13,1)</f>
        <v>Dry Beans</v>
      </c>
      <c r="B13" s="68">
        <v>9</v>
      </c>
      <c r="C13" s="14">
        <v>242</v>
      </c>
      <c r="N13">
        <v>120</v>
      </c>
      <c r="O13">
        <v>560</v>
      </c>
      <c r="P13">
        <v>112</v>
      </c>
      <c r="S13" s="15">
        <v>1034</v>
      </c>
    </row>
    <row r="14" spans="1:19" x14ac:dyDescent="0.35">
      <c r="A14" t="str">
        <f>INDEX(key!B$13:B$90,B14,1)</f>
        <v>Sunflowers</v>
      </c>
      <c r="B14" s="68">
        <v>10</v>
      </c>
      <c r="C14" s="14">
        <v>1213</v>
      </c>
      <c r="D14">
        <v>75</v>
      </c>
      <c r="F14">
        <v>302</v>
      </c>
      <c r="K14">
        <v>324</v>
      </c>
      <c r="N14">
        <v>744</v>
      </c>
      <c r="O14">
        <v>2879</v>
      </c>
      <c r="P14">
        <v>241</v>
      </c>
      <c r="Q14">
        <v>70</v>
      </c>
      <c r="R14">
        <v>153</v>
      </c>
      <c r="S14" s="15">
        <v>6001</v>
      </c>
    </row>
    <row r="15" spans="1:19" x14ac:dyDescent="0.35">
      <c r="A15" t="str">
        <f>INDEX(key!B$13:B$90,B15,1)</f>
        <v>Golf Course</v>
      </c>
      <c r="B15" s="68">
        <v>11</v>
      </c>
      <c r="C15" s="14">
        <v>54</v>
      </c>
      <c r="D15">
        <v>20</v>
      </c>
      <c r="I15">
        <v>46</v>
      </c>
      <c r="K15">
        <v>43</v>
      </c>
      <c r="L15">
        <v>3</v>
      </c>
      <c r="N15">
        <v>17</v>
      </c>
      <c r="O15">
        <v>141</v>
      </c>
      <c r="P15">
        <v>40</v>
      </c>
      <c r="Q15">
        <v>83</v>
      </c>
      <c r="S15" s="15">
        <v>447</v>
      </c>
    </row>
    <row r="16" spans="1:19" x14ac:dyDescent="0.35">
      <c r="A16" t="str">
        <f>INDEX(key!B$13:B$90,B16,1)</f>
        <v>Truck Farm</v>
      </c>
      <c r="B16" s="68">
        <v>12</v>
      </c>
      <c r="C16" s="14"/>
      <c r="K16">
        <v>65</v>
      </c>
      <c r="S16" s="15">
        <v>65</v>
      </c>
    </row>
    <row r="17" spans="1:19" x14ac:dyDescent="0.35">
      <c r="A17" t="str">
        <f>INDEX(key!B$13:B$90,B17,1)</f>
        <v>Orchard</v>
      </c>
      <c r="B17" s="68">
        <v>13</v>
      </c>
      <c r="C17" s="14"/>
      <c r="D17">
        <v>40</v>
      </c>
      <c r="N17">
        <v>175</v>
      </c>
      <c r="S17" s="15">
        <v>215</v>
      </c>
    </row>
    <row r="18" spans="1:19" x14ac:dyDescent="0.35">
      <c r="A18" t="str">
        <f>INDEX(key!B$13:B$90,B18,1)</f>
        <v>Nursery</v>
      </c>
      <c r="B18" s="68">
        <v>14</v>
      </c>
      <c r="C18" s="14">
        <v>9</v>
      </c>
      <c r="S18" s="15">
        <v>9</v>
      </c>
    </row>
    <row r="19" spans="1:19" x14ac:dyDescent="0.35">
      <c r="A19" t="str">
        <f>INDEX(key!B$13:B$90,B19,1)</f>
        <v>Other</v>
      </c>
      <c r="B19" s="68">
        <v>15</v>
      </c>
      <c r="C19" s="14">
        <v>552</v>
      </c>
      <c r="D19">
        <v>182</v>
      </c>
      <c r="E19">
        <v>120</v>
      </c>
      <c r="F19">
        <v>133</v>
      </c>
      <c r="H19">
        <v>207</v>
      </c>
      <c r="K19">
        <v>380</v>
      </c>
      <c r="N19">
        <v>453</v>
      </c>
      <c r="O19">
        <v>620</v>
      </c>
      <c r="P19">
        <v>478</v>
      </c>
      <c r="Q19">
        <v>16</v>
      </c>
      <c r="R19">
        <v>110</v>
      </c>
      <c r="S19" s="15">
        <v>3251</v>
      </c>
    </row>
    <row r="20" spans="1:19" x14ac:dyDescent="0.35">
      <c r="A20" t="str">
        <f>INDEX(key!B$13:B$90,B20,1)</f>
        <v>More than one type of crop</v>
      </c>
      <c r="B20" s="68">
        <v>16</v>
      </c>
      <c r="C20" s="14">
        <v>4194</v>
      </c>
      <c r="D20">
        <v>824</v>
      </c>
      <c r="E20">
        <v>122</v>
      </c>
      <c r="F20">
        <v>814</v>
      </c>
      <c r="H20">
        <v>570</v>
      </c>
      <c r="I20">
        <v>996</v>
      </c>
      <c r="J20">
        <v>625</v>
      </c>
      <c r="K20">
        <v>1562</v>
      </c>
      <c r="N20">
        <v>6828</v>
      </c>
      <c r="O20">
        <v>11814</v>
      </c>
      <c r="P20">
        <v>9866</v>
      </c>
      <c r="Q20">
        <v>258</v>
      </c>
      <c r="R20">
        <v>482</v>
      </c>
      <c r="S20" s="15">
        <v>38955</v>
      </c>
    </row>
    <row r="21" spans="1:19" x14ac:dyDescent="0.35">
      <c r="A21" t="str">
        <f>INDEX(key!B$13:B$90,B21,1)</f>
        <v>Double Crop</v>
      </c>
      <c r="B21" s="68">
        <v>17</v>
      </c>
      <c r="C21" s="14">
        <v>784</v>
      </c>
      <c r="E21">
        <v>180</v>
      </c>
      <c r="F21">
        <v>476</v>
      </c>
      <c r="I21">
        <v>130</v>
      </c>
      <c r="J21">
        <v>0</v>
      </c>
      <c r="K21">
        <v>169</v>
      </c>
      <c r="N21">
        <v>421</v>
      </c>
      <c r="O21">
        <v>600</v>
      </c>
      <c r="P21">
        <v>731</v>
      </c>
      <c r="Q21">
        <v>164</v>
      </c>
      <c r="R21">
        <v>165</v>
      </c>
      <c r="S21" s="15">
        <v>3820</v>
      </c>
    </row>
    <row r="22" spans="1:19" x14ac:dyDescent="0.35">
      <c r="A22" t="str">
        <f>INDEX(key!B$13:B$90,B22,1)</f>
        <v>Alfalfa &amp; Corn</v>
      </c>
      <c r="B22" s="68">
        <v>18</v>
      </c>
      <c r="C22" s="14">
        <v>920</v>
      </c>
      <c r="D22">
        <v>764</v>
      </c>
      <c r="I22">
        <v>462</v>
      </c>
      <c r="J22">
        <v>125</v>
      </c>
      <c r="K22">
        <v>227</v>
      </c>
      <c r="N22">
        <v>631</v>
      </c>
      <c r="O22">
        <v>751</v>
      </c>
      <c r="P22">
        <v>360</v>
      </c>
      <c r="R22">
        <v>200</v>
      </c>
      <c r="S22" s="15">
        <v>4440</v>
      </c>
    </row>
    <row r="23" spans="1:19" x14ac:dyDescent="0.35">
      <c r="A23" t="str">
        <f>INDEX(key!B$13:B$90,B23,1)</f>
        <v>Alfalfa &amp; Grain Sorghum</v>
      </c>
      <c r="B23" s="68">
        <v>19</v>
      </c>
      <c r="C23" s="14"/>
      <c r="J23">
        <v>160</v>
      </c>
      <c r="P23">
        <v>115</v>
      </c>
      <c r="Q23">
        <v>84</v>
      </c>
      <c r="S23" s="15">
        <v>359</v>
      </c>
    </row>
    <row r="24" spans="1:19" x14ac:dyDescent="0.35">
      <c r="A24" t="str">
        <f>INDEX(key!B$13:B$90,B24,1)</f>
        <v>Alfalfa &amp; Soybeans</v>
      </c>
      <c r="B24" s="68">
        <v>20</v>
      </c>
      <c r="C24" s="14">
        <v>246</v>
      </c>
      <c r="N24">
        <v>120</v>
      </c>
      <c r="S24" s="15">
        <v>366</v>
      </c>
    </row>
    <row r="25" spans="1:19" x14ac:dyDescent="0.35">
      <c r="A25" t="str">
        <f>INDEX(key!B$13:B$90,B25,1)</f>
        <v>Alfalfa &amp; Wheat</v>
      </c>
      <c r="B25" s="68">
        <v>21</v>
      </c>
      <c r="C25" s="14">
        <v>310</v>
      </c>
      <c r="D25">
        <v>190</v>
      </c>
      <c r="H25">
        <v>112</v>
      </c>
      <c r="K25">
        <v>430</v>
      </c>
      <c r="N25">
        <v>441</v>
      </c>
      <c r="O25">
        <v>542</v>
      </c>
      <c r="S25" s="15">
        <v>2025</v>
      </c>
    </row>
    <row r="26" spans="1:19" x14ac:dyDescent="0.35">
      <c r="A26" t="str">
        <f>INDEX(key!B$13:B$90,B26,1)</f>
        <v>Alfalfa &amp; other</v>
      </c>
      <c r="B26" s="68">
        <v>22</v>
      </c>
      <c r="C26" s="14">
        <v>494</v>
      </c>
      <c r="K26">
        <v>78</v>
      </c>
      <c r="P26">
        <v>158</v>
      </c>
      <c r="S26" s="15">
        <v>730</v>
      </c>
    </row>
    <row r="27" spans="1:19" x14ac:dyDescent="0.35">
      <c r="A27" t="str">
        <f>INDEX(key!B$13:B$90,B27,1)</f>
        <v>Corn &amp; Grain Sorghum</v>
      </c>
      <c r="B27" s="68">
        <v>23</v>
      </c>
      <c r="C27" s="14"/>
      <c r="F27">
        <v>312</v>
      </c>
      <c r="H27">
        <v>124</v>
      </c>
      <c r="I27">
        <v>104</v>
      </c>
      <c r="K27">
        <v>218</v>
      </c>
      <c r="N27">
        <v>1112</v>
      </c>
      <c r="O27">
        <v>805</v>
      </c>
      <c r="P27">
        <v>868</v>
      </c>
      <c r="S27" s="15">
        <v>3543</v>
      </c>
    </row>
    <row r="28" spans="1:19" x14ac:dyDescent="0.35">
      <c r="A28" t="str">
        <f>INDEX(key!B$13:B$90,B28,1)</f>
        <v>Corn &amp; Soybeans</v>
      </c>
      <c r="B28" s="68">
        <v>24</v>
      </c>
      <c r="C28" s="14">
        <v>1215</v>
      </c>
      <c r="E28">
        <v>535</v>
      </c>
      <c r="F28">
        <v>642</v>
      </c>
      <c r="H28">
        <v>554</v>
      </c>
      <c r="I28">
        <v>1001</v>
      </c>
      <c r="J28">
        <v>1190</v>
      </c>
      <c r="K28">
        <v>1084</v>
      </c>
      <c r="N28">
        <v>7311</v>
      </c>
      <c r="O28">
        <v>1484</v>
      </c>
      <c r="P28">
        <v>8471</v>
      </c>
      <c r="S28" s="15">
        <v>23487</v>
      </c>
    </row>
    <row r="29" spans="1:19" x14ac:dyDescent="0.35">
      <c r="A29" t="str">
        <f>INDEX(key!B$13:B$90,B29,1)</f>
        <v>Corn &amp; Wheat</v>
      </c>
      <c r="B29" s="68">
        <v>25</v>
      </c>
      <c r="C29" s="14">
        <v>2893</v>
      </c>
      <c r="E29">
        <v>501</v>
      </c>
      <c r="F29">
        <v>1761</v>
      </c>
      <c r="H29">
        <v>979</v>
      </c>
      <c r="K29">
        <v>1319</v>
      </c>
      <c r="N29">
        <v>2586</v>
      </c>
      <c r="O29">
        <v>15514</v>
      </c>
      <c r="P29">
        <v>9816</v>
      </c>
      <c r="S29" s="15">
        <v>35369</v>
      </c>
    </row>
    <row r="30" spans="1:19" x14ac:dyDescent="0.35">
      <c r="A30" t="str">
        <f>INDEX(key!B$13:B$90,B30,1)</f>
        <v>Corn &amp; Other</v>
      </c>
      <c r="B30" s="68">
        <v>26</v>
      </c>
      <c r="C30" s="14">
        <v>1002</v>
      </c>
      <c r="F30">
        <v>486</v>
      </c>
      <c r="H30">
        <v>824</v>
      </c>
      <c r="K30">
        <v>305</v>
      </c>
      <c r="N30">
        <v>1016</v>
      </c>
      <c r="O30">
        <v>3033</v>
      </c>
      <c r="P30">
        <v>2416</v>
      </c>
      <c r="S30" s="15">
        <v>9082</v>
      </c>
    </row>
    <row r="31" spans="1:19" x14ac:dyDescent="0.35">
      <c r="A31" t="str">
        <f>INDEX(key!B$13:B$90,B31,1)</f>
        <v>Grain Sorghum &amp; Soybeans</v>
      </c>
      <c r="B31" s="68">
        <v>27</v>
      </c>
      <c r="C31" s="14"/>
      <c r="P31">
        <v>120</v>
      </c>
      <c r="S31" s="15">
        <v>120</v>
      </c>
    </row>
    <row r="32" spans="1:19" x14ac:dyDescent="0.35">
      <c r="A32" t="str">
        <f>INDEX(key!B$13:B$90,B32,1)</f>
        <v>Grain Sorghum &amp; Wheat</v>
      </c>
      <c r="B32" s="68">
        <v>28</v>
      </c>
      <c r="C32" s="14"/>
      <c r="F32">
        <v>208</v>
      </c>
      <c r="I32">
        <v>120</v>
      </c>
      <c r="N32">
        <v>242</v>
      </c>
      <c r="S32" s="15">
        <v>570</v>
      </c>
    </row>
    <row r="33" spans="1:19" x14ac:dyDescent="0.35">
      <c r="A33" t="str">
        <f>INDEX(key!B$13:B$90,B33,1)</f>
        <v>Grain Sorghum &amp; Other</v>
      </c>
      <c r="B33" s="68">
        <v>29</v>
      </c>
      <c r="C33" s="14"/>
      <c r="K33">
        <v>182</v>
      </c>
      <c r="P33">
        <v>120</v>
      </c>
      <c r="S33" s="15">
        <v>302</v>
      </c>
    </row>
    <row r="34" spans="1:19" x14ac:dyDescent="0.35">
      <c r="A34" t="str">
        <f>INDEX(key!B$13:B$90,B34,1)</f>
        <v>Soybeans &amp; Wheat</v>
      </c>
      <c r="B34" s="68">
        <v>30</v>
      </c>
      <c r="C34" s="14">
        <v>227</v>
      </c>
      <c r="E34">
        <v>481</v>
      </c>
      <c r="I34">
        <v>132</v>
      </c>
      <c r="J34">
        <v>55</v>
      </c>
      <c r="K34">
        <v>120</v>
      </c>
      <c r="N34">
        <v>640</v>
      </c>
      <c r="P34">
        <v>2571</v>
      </c>
      <c r="S34" s="15">
        <v>4226</v>
      </c>
    </row>
    <row r="35" spans="1:19" x14ac:dyDescent="0.35">
      <c r="A35" t="str">
        <f>INDEX(key!B$13:B$90,B35,1)</f>
        <v>Soybeans &amp; Other</v>
      </c>
      <c r="B35" s="68">
        <v>31</v>
      </c>
      <c r="C35" s="14">
        <v>240</v>
      </c>
      <c r="H35">
        <v>600</v>
      </c>
      <c r="N35">
        <v>124</v>
      </c>
      <c r="O35">
        <v>240</v>
      </c>
      <c r="P35">
        <v>248</v>
      </c>
      <c r="S35" s="15">
        <v>1452</v>
      </c>
    </row>
    <row r="36" spans="1:19" x14ac:dyDescent="0.35">
      <c r="A36" t="str">
        <f>INDEX(key!B$13:B$90,B36,1)</f>
        <v>Wheat &amp; Other</v>
      </c>
      <c r="B36" s="68">
        <v>32</v>
      </c>
      <c r="C36" s="14">
        <v>707</v>
      </c>
      <c r="F36">
        <v>132</v>
      </c>
      <c r="K36">
        <v>282</v>
      </c>
      <c r="N36">
        <v>355</v>
      </c>
      <c r="O36">
        <v>2504</v>
      </c>
      <c r="P36">
        <v>480</v>
      </c>
      <c r="R36">
        <v>224</v>
      </c>
      <c r="S36" s="15">
        <v>4684</v>
      </c>
    </row>
    <row r="37" spans="1:19" x14ac:dyDescent="0.35">
      <c r="A37" t="str">
        <f>INDEX(key!B$13:B$90,B37,1)</f>
        <v>Alfalfa, Corn &amp; Grain Sorghum</v>
      </c>
      <c r="B37" s="68">
        <v>33</v>
      </c>
      <c r="C37" s="14"/>
      <c r="N37">
        <v>175</v>
      </c>
      <c r="S37" s="15">
        <v>175</v>
      </c>
    </row>
    <row r="38" spans="1:19" x14ac:dyDescent="0.35">
      <c r="A38" t="str">
        <f>INDEX(key!B$13:B$90,B38,1)</f>
        <v>Alfalfa, Corn &amp; Soybeans</v>
      </c>
      <c r="B38" s="68">
        <v>34</v>
      </c>
      <c r="C38" s="14"/>
      <c r="G38">
        <v>92</v>
      </c>
      <c r="N38">
        <v>240</v>
      </c>
      <c r="S38" s="15">
        <v>332</v>
      </c>
    </row>
    <row r="39" spans="1:19" x14ac:dyDescent="0.35">
      <c r="A39" t="str">
        <f>INDEX(key!B$13:B$90,B39,1)</f>
        <v>Alfalfa, Corn &amp; Wheat</v>
      </c>
      <c r="B39" s="68">
        <v>35</v>
      </c>
      <c r="C39" s="14">
        <v>490</v>
      </c>
      <c r="F39">
        <v>143</v>
      </c>
      <c r="K39">
        <v>140</v>
      </c>
      <c r="P39">
        <v>240</v>
      </c>
      <c r="S39" s="15">
        <v>1013</v>
      </c>
    </row>
    <row r="40" spans="1:19" x14ac:dyDescent="0.35">
      <c r="A40" t="str">
        <f>INDEX(key!B$13:B$90,B40,1)</f>
        <v>Alfalfa, Grain Sorghum &amp; Other</v>
      </c>
      <c r="B40" s="68">
        <v>39</v>
      </c>
      <c r="C40" s="14"/>
      <c r="E40">
        <v>83</v>
      </c>
      <c r="S40" s="15">
        <v>83</v>
      </c>
    </row>
    <row r="41" spans="1:19" x14ac:dyDescent="0.35">
      <c r="A41" t="str">
        <f>INDEX(key!B$13:B$90,B41,1)</f>
        <v>Alfalfa, Soybeans &amp; Other</v>
      </c>
      <c r="B41" s="68">
        <v>41</v>
      </c>
      <c r="C41" s="14"/>
      <c r="D41">
        <v>128</v>
      </c>
      <c r="S41" s="15">
        <v>128</v>
      </c>
    </row>
    <row r="42" spans="1:19" x14ac:dyDescent="0.35">
      <c r="A42" t="str">
        <f>INDEX(key!B$13:B$90,B42,1)</f>
        <v>Alfalfa, Wheat &amp; Other</v>
      </c>
      <c r="B42" s="68">
        <v>42</v>
      </c>
      <c r="C42" s="14"/>
      <c r="H42">
        <v>220</v>
      </c>
      <c r="S42" s="15">
        <v>220</v>
      </c>
    </row>
    <row r="43" spans="1:19" x14ac:dyDescent="0.35">
      <c r="A43" t="str">
        <f>INDEX(key!B$13:B$90,B43,1)</f>
        <v>Corn, Grain Sorghum &amp; Wheat</v>
      </c>
      <c r="B43" s="68">
        <v>44</v>
      </c>
      <c r="C43" s="14"/>
      <c r="F43">
        <v>244</v>
      </c>
      <c r="I43">
        <v>4260</v>
      </c>
      <c r="N43">
        <v>480</v>
      </c>
      <c r="P43">
        <v>125</v>
      </c>
      <c r="S43" s="15">
        <v>5109</v>
      </c>
    </row>
    <row r="44" spans="1:19" x14ac:dyDescent="0.35">
      <c r="A44" t="str">
        <f>INDEX(key!B$13:B$90,B44,1)</f>
        <v>Corn, Soybeans &amp; Wheat</v>
      </c>
      <c r="B44" s="68">
        <v>46</v>
      </c>
      <c r="C44" s="14"/>
      <c r="K44">
        <v>241</v>
      </c>
      <c r="N44">
        <v>1462</v>
      </c>
      <c r="P44">
        <v>965</v>
      </c>
      <c r="S44" s="15">
        <v>2668</v>
      </c>
    </row>
    <row r="45" spans="1:19" x14ac:dyDescent="0.35">
      <c r="A45" t="str">
        <f>INDEX(key!B$13:B$90,B45,1)</f>
        <v>Corn, Soybeans &amp; Other</v>
      </c>
      <c r="B45" s="68">
        <v>47</v>
      </c>
      <c r="C45" s="14"/>
      <c r="P45">
        <v>358</v>
      </c>
      <c r="S45" s="15">
        <v>358</v>
      </c>
    </row>
    <row r="46" spans="1:19" x14ac:dyDescent="0.35">
      <c r="A46" t="str">
        <f>INDEX(key!B$13:B$90,B46,1)</f>
        <v>Corn, Wheat &amp; Other</v>
      </c>
      <c r="B46" s="68">
        <v>48</v>
      </c>
      <c r="C46" s="14">
        <v>210</v>
      </c>
      <c r="F46">
        <v>244</v>
      </c>
      <c r="O46">
        <v>1891</v>
      </c>
      <c r="P46">
        <v>602</v>
      </c>
      <c r="S46" s="15">
        <v>2947</v>
      </c>
    </row>
    <row r="47" spans="1:19" x14ac:dyDescent="0.35">
      <c r="A47" t="str">
        <f>INDEX(key!B$13:B$90,B47,1)</f>
        <v>Grain Sorghum, Soybeans &amp; Wheat</v>
      </c>
      <c r="B47" s="68">
        <v>49</v>
      </c>
      <c r="C47" s="14"/>
      <c r="F47">
        <v>122</v>
      </c>
      <c r="S47" s="15">
        <v>122</v>
      </c>
    </row>
    <row r="48" spans="1:19" x14ac:dyDescent="0.35">
      <c r="A48" t="str">
        <f>INDEX(key!B$13:B$90,B48,1)</f>
        <v>Grain Sorghum, Wheat &amp; Other</v>
      </c>
      <c r="B48" s="68">
        <v>51</v>
      </c>
      <c r="C48" s="14"/>
      <c r="H48">
        <v>240</v>
      </c>
      <c r="S48" s="15">
        <v>240</v>
      </c>
    </row>
    <row r="49" spans="1:19" x14ac:dyDescent="0.35">
      <c r="A49" t="str">
        <f>INDEX(key!B$13:B$90,B49,1)</f>
        <v>Soybeans, Wheat &amp; Other</v>
      </c>
      <c r="B49" s="68">
        <v>52</v>
      </c>
      <c r="C49" s="14">
        <v>115</v>
      </c>
      <c r="F49">
        <v>123</v>
      </c>
      <c r="N49">
        <v>523</v>
      </c>
      <c r="P49">
        <v>240</v>
      </c>
      <c r="S49" s="15">
        <v>1001</v>
      </c>
    </row>
    <row r="50" spans="1:19" x14ac:dyDescent="0.35">
      <c r="A50" t="str">
        <f>INDEX(key!B$13:B$90,B50,1)</f>
        <v>Alfalfa, Corn, Grain Sorghum &amp; Wheat</v>
      </c>
      <c r="B50" s="68">
        <v>54</v>
      </c>
      <c r="C50" s="14"/>
      <c r="N50">
        <v>330</v>
      </c>
      <c r="S50" s="15">
        <v>330</v>
      </c>
    </row>
    <row r="51" spans="1:19" x14ac:dyDescent="0.35">
      <c r="A51" t="str">
        <f>INDEX(key!B$13:B$90,B51,1)</f>
        <v>Alfalfa, Corn, Grain Sorghum &amp; Other</v>
      </c>
      <c r="B51" s="68">
        <v>55</v>
      </c>
      <c r="C51" s="14"/>
      <c r="K51">
        <v>0</v>
      </c>
      <c r="S51" s="15">
        <v>0</v>
      </c>
    </row>
    <row r="52" spans="1:19" x14ac:dyDescent="0.35">
      <c r="A52" t="str">
        <f>INDEX(key!B$13:B$90,B52,1)</f>
        <v>Alfalfa, Corn, Soybeans &amp; Wheat</v>
      </c>
      <c r="B52" s="68">
        <v>56</v>
      </c>
      <c r="C52" s="14"/>
      <c r="N52">
        <v>116</v>
      </c>
      <c r="S52" s="15">
        <v>116</v>
      </c>
    </row>
    <row r="53" spans="1:19" x14ac:dyDescent="0.35">
      <c r="B53" s="69" t="s">
        <v>24</v>
      </c>
      <c r="C53" s="16">
        <v>44438</v>
      </c>
      <c r="D53" s="17">
        <v>10964</v>
      </c>
      <c r="E53" s="17">
        <v>9765</v>
      </c>
      <c r="F53" s="17">
        <v>14927</v>
      </c>
      <c r="G53" s="17">
        <v>1120</v>
      </c>
      <c r="H53" s="17">
        <v>7525</v>
      </c>
      <c r="I53" s="17">
        <v>13533</v>
      </c>
      <c r="J53" s="17">
        <v>5464</v>
      </c>
      <c r="K53" s="17">
        <v>17839</v>
      </c>
      <c r="L53" s="17">
        <v>3</v>
      </c>
      <c r="M53" s="17">
        <v>200</v>
      </c>
      <c r="N53" s="17">
        <v>76929</v>
      </c>
      <c r="O53" s="17">
        <v>109623</v>
      </c>
      <c r="P53" s="17">
        <v>98434</v>
      </c>
      <c r="Q53" s="17">
        <v>2426</v>
      </c>
      <c r="R53" s="17">
        <v>2204</v>
      </c>
      <c r="S53" s="18">
        <v>415394</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K4393"/>
  <sheetViews>
    <sheetView workbookViewId="0">
      <selection activeCell="I1" sqref="I1"/>
    </sheetView>
  </sheetViews>
  <sheetFormatPr defaultColWidth="9.1328125" defaultRowHeight="12.75" x14ac:dyDescent="0.35"/>
  <cols>
    <col min="1" max="16384" width="9.1328125" style="58"/>
  </cols>
  <sheetData>
    <row r="1" spans="1:11" ht="13.15" x14ac:dyDescent="0.4">
      <c r="A1" s="66" t="s">
        <v>0</v>
      </c>
      <c r="B1" s="64" t="s">
        <v>1</v>
      </c>
      <c r="C1" s="65" t="s">
        <v>3769</v>
      </c>
      <c r="D1" s="64" t="s">
        <v>3768</v>
      </c>
      <c r="E1" s="64" t="s">
        <v>3767</v>
      </c>
      <c r="F1" s="64" t="s">
        <v>3766</v>
      </c>
      <c r="G1" s="64" t="s">
        <v>6</v>
      </c>
      <c r="H1" s="64" t="s">
        <v>3765</v>
      </c>
      <c r="I1" s="64" t="s">
        <v>3764</v>
      </c>
      <c r="J1" s="64" t="s">
        <v>3763</v>
      </c>
      <c r="K1" s="64" t="s">
        <v>3762</v>
      </c>
    </row>
    <row r="2" spans="1:11" x14ac:dyDescent="0.35">
      <c r="A2" s="58">
        <v>2</v>
      </c>
      <c r="B2" s="62">
        <v>8977</v>
      </c>
      <c r="C2" s="63">
        <v>16.489131535599999</v>
      </c>
      <c r="D2" s="62">
        <v>45</v>
      </c>
      <c r="E2" s="62" t="s">
        <v>14</v>
      </c>
      <c r="F2" s="62" t="s">
        <v>3761</v>
      </c>
      <c r="G2" s="59">
        <v>1</v>
      </c>
      <c r="H2" s="62" t="s">
        <v>182</v>
      </c>
      <c r="I2" s="62" t="s">
        <v>181</v>
      </c>
      <c r="J2" s="62">
        <v>56</v>
      </c>
      <c r="K2" s="62">
        <v>1095</v>
      </c>
    </row>
    <row r="3" spans="1:11" x14ac:dyDescent="0.35">
      <c r="A3" s="58">
        <v>2</v>
      </c>
      <c r="B3" s="62">
        <v>13315</v>
      </c>
      <c r="C3" s="63">
        <v>0</v>
      </c>
      <c r="D3" s="62">
        <v>0</v>
      </c>
      <c r="E3" s="62" t="s">
        <v>14</v>
      </c>
      <c r="F3" s="62" t="s">
        <v>3760</v>
      </c>
      <c r="G3" s="59">
        <v>0</v>
      </c>
      <c r="H3" s="62" t="s">
        <v>182</v>
      </c>
      <c r="I3" s="62" t="s">
        <v>181</v>
      </c>
      <c r="J3" s="62">
        <v>56</v>
      </c>
      <c r="K3" s="62">
        <v>1095</v>
      </c>
    </row>
    <row r="4" spans="1:11" x14ac:dyDescent="0.35">
      <c r="A4" s="58">
        <v>2</v>
      </c>
      <c r="B4" s="62">
        <v>67520</v>
      </c>
      <c r="C4" s="63">
        <v>21.865208331400002</v>
      </c>
      <c r="D4" s="62">
        <v>45</v>
      </c>
      <c r="E4" s="62" t="s">
        <v>14</v>
      </c>
      <c r="F4" s="62" t="s">
        <v>3760</v>
      </c>
      <c r="G4" s="59">
        <v>1</v>
      </c>
      <c r="H4" s="62" t="s">
        <v>182</v>
      </c>
      <c r="I4" s="62" t="s">
        <v>181</v>
      </c>
      <c r="J4" s="62">
        <v>56</v>
      </c>
      <c r="K4" s="62">
        <v>1095</v>
      </c>
    </row>
    <row r="5" spans="1:11" x14ac:dyDescent="0.35">
      <c r="A5" s="58">
        <v>3</v>
      </c>
      <c r="B5" s="62">
        <v>2451</v>
      </c>
      <c r="C5" s="63">
        <v>38.226060377300001</v>
      </c>
      <c r="D5" s="62">
        <v>44</v>
      </c>
      <c r="E5" s="62" t="s">
        <v>11</v>
      </c>
      <c r="F5" s="62" t="s">
        <v>3759</v>
      </c>
      <c r="G5" s="59">
        <v>23</v>
      </c>
      <c r="H5" s="62" t="s">
        <v>187</v>
      </c>
      <c r="I5" s="62" t="s">
        <v>256</v>
      </c>
      <c r="J5" s="62">
        <v>54</v>
      </c>
      <c r="K5" s="62">
        <v>2514</v>
      </c>
    </row>
    <row r="6" spans="1:11" x14ac:dyDescent="0.35">
      <c r="A6" s="58">
        <v>4</v>
      </c>
      <c r="B6" s="62">
        <v>46921</v>
      </c>
      <c r="C6" s="63">
        <v>0</v>
      </c>
      <c r="D6" s="62">
        <v>0</v>
      </c>
      <c r="E6" s="62" t="s">
        <v>14</v>
      </c>
      <c r="F6" s="62" t="s">
        <v>3758</v>
      </c>
      <c r="G6" s="59">
        <v>0</v>
      </c>
      <c r="H6" s="62" t="s">
        <v>182</v>
      </c>
      <c r="I6" s="62" t="s">
        <v>181</v>
      </c>
      <c r="J6" s="62">
        <v>53</v>
      </c>
      <c r="K6" s="62">
        <v>2201</v>
      </c>
    </row>
    <row r="7" spans="1:11" x14ac:dyDescent="0.35">
      <c r="A7" s="58">
        <v>5</v>
      </c>
      <c r="B7" s="62">
        <v>29526</v>
      </c>
      <c r="C7" s="63">
        <v>108</v>
      </c>
      <c r="D7" s="62">
        <v>101</v>
      </c>
      <c r="E7" s="62" t="s">
        <v>13</v>
      </c>
      <c r="F7" s="62" t="s">
        <v>3757</v>
      </c>
      <c r="G7" s="59">
        <v>2</v>
      </c>
      <c r="H7" s="62" t="s">
        <v>179</v>
      </c>
      <c r="I7" s="62"/>
      <c r="J7" s="62">
        <v>53</v>
      </c>
      <c r="K7" s="62">
        <v>581</v>
      </c>
    </row>
    <row r="8" spans="1:11" x14ac:dyDescent="0.35">
      <c r="A8" s="58">
        <v>6</v>
      </c>
      <c r="B8" s="62">
        <v>53035</v>
      </c>
      <c r="C8" s="63">
        <v>162</v>
      </c>
      <c r="D8" s="62">
        <v>123</v>
      </c>
      <c r="E8" s="62" t="s">
        <v>13</v>
      </c>
      <c r="F8" s="62" t="s">
        <v>3756</v>
      </c>
      <c r="G8" s="59">
        <v>16</v>
      </c>
      <c r="H8" s="62" t="s">
        <v>228</v>
      </c>
      <c r="I8" s="62"/>
      <c r="J8" s="62">
        <v>53</v>
      </c>
      <c r="K8" s="62">
        <v>2176</v>
      </c>
    </row>
    <row r="9" spans="1:11" x14ac:dyDescent="0.35">
      <c r="A9" s="58">
        <v>7</v>
      </c>
      <c r="B9" s="62">
        <v>15284</v>
      </c>
      <c r="C9" s="63">
        <v>140</v>
      </c>
      <c r="D9" s="62">
        <v>120</v>
      </c>
      <c r="E9" s="62" t="s">
        <v>13</v>
      </c>
      <c r="F9" s="62" t="s">
        <v>3755</v>
      </c>
      <c r="G9" s="59">
        <v>2</v>
      </c>
      <c r="H9" s="62" t="s">
        <v>179</v>
      </c>
      <c r="I9" s="62"/>
      <c r="J9" s="62">
        <v>56</v>
      </c>
      <c r="K9" s="62">
        <v>1494</v>
      </c>
    </row>
    <row r="10" spans="1:11" x14ac:dyDescent="0.35">
      <c r="A10" s="58">
        <v>7</v>
      </c>
      <c r="B10" s="62">
        <v>10654</v>
      </c>
      <c r="C10" s="63">
        <v>77</v>
      </c>
      <c r="D10" s="62">
        <v>80</v>
      </c>
      <c r="E10" s="62" t="s">
        <v>13</v>
      </c>
      <c r="F10" s="62" t="s">
        <v>3754</v>
      </c>
      <c r="G10" s="59">
        <v>15</v>
      </c>
      <c r="H10" s="62" t="s">
        <v>179</v>
      </c>
      <c r="I10" s="62"/>
      <c r="J10" s="62">
        <v>56</v>
      </c>
      <c r="K10" s="62">
        <v>1494</v>
      </c>
    </row>
    <row r="11" spans="1:11" x14ac:dyDescent="0.35">
      <c r="A11" s="58">
        <v>8</v>
      </c>
      <c r="B11" s="62">
        <v>12009</v>
      </c>
      <c r="C11" s="63">
        <v>87.457457549599994</v>
      </c>
      <c r="D11" s="62">
        <v>70</v>
      </c>
      <c r="E11" s="62" t="s">
        <v>8</v>
      </c>
      <c r="F11" s="62" t="s">
        <v>3753</v>
      </c>
      <c r="G11" s="59">
        <v>2</v>
      </c>
      <c r="H11" s="62" t="s">
        <v>195</v>
      </c>
      <c r="I11" s="62"/>
      <c r="J11" s="62">
        <v>55</v>
      </c>
      <c r="K11" s="62">
        <v>169</v>
      </c>
    </row>
    <row r="12" spans="1:11" x14ac:dyDescent="0.35">
      <c r="A12" s="58">
        <v>8</v>
      </c>
      <c r="B12" s="62">
        <v>22835</v>
      </c>
      <c r="C12" s="63">
        <v>167</v>
      </c>
      <c r="D12" s="62">
        <v>251</v>
      </c>
      <c r="E12" s="62" t="s">
        <v>8</v>
      </c>
      <c r="F12" s="62" t="s">
        <v>3752</v>
      </c>
      <c r="G12" s="59">
        <v>46</v>
      </c>
      <c r="H12" s="62" t="s">
        <v>195</v>
      </c>
      <c r="I12" s="62"/>
      <c r="J12" s="62">
        <v>55</v>
      </c>
      <c r="K12" s="62">
        <v>169</v>
      </c>
    </row>
    <row r="13" spans="1:11" x14ac:dyDescent="0.35">
      <c r="A13" s="58">
        <v>8</v>
      </c>
      <c r="B13" s="62">
        <v>9547</v>
      </c>
      <c r="C13" s="63">
        <v>136</v>
      </c>
      <c r="D13" s="62">
        <v>305</v>
      </c>
      <c r="E13" s="62" t="s">
        <v>8</v>
      </c>
      <c r="F13" s="62" t="s">
        <v>3751</v>
      </c>
      <c r="G13" s="59">
        <v>46</v>
      </c>
      <c r="H13" s="62" t="s">
        <v>195</v>
      </c>
      <c r="I13" s="62"/>
      <c r="J13" s="62">
        <v>55</v>
      </c>
      <c r="K13" s="62">
        <v>169</v>
      </c>
    </row>
    <row r="14" spans="1:11" x14ac:dyDescent="0.35">
      <c r="A14" s="58">
        <v>9</v>
      </c>
      <c r="B14" s="62">
        <v>50844</v>
      </c>
      <c r="C14" s="63">
        <v>180.487400683</v>
      </c>
      <c r="D14" s="62">
        <v>190</v>
      </c>
      <c r="E14" s="62" t="s">
        <v>9</v>
      </c>
      <c r="F14" s="62" t="s">
        <v>3750</v>
      </c>
      <c r="G14" s="59">
        <v>26</v>
      </c>
      <c r="H14" s="62" t="s">
        <v>182</v>
      </c>
      <c r="I14" s="62"/>
      <c r="J14" s="62">
        <v>55</v>
      </c>
      <c r="K14" s="62">
        <v>2717</v>
      </c>
    </row>
    <row r="15" spans="1:11" x14ac:dyDescent="0.35">
      <c r="A15" s="58">
        <v>9</v>
      </c>
      <c r="B15" s="62">
        <v>9416</v>
      </c>
      <c r="C15" s="63">
        <v>0</v>
      </c>
      <c r="D15" s="62">
        <v>0</v>
      </c>
      <c r="E15" s="62" t="s">
        <v>9</v>
      </c>
      <c r="F15" s="62" t="s">
        <v>3749</v>
      </c>
      <c r="G15" s="59">
        <v>0</v>
      </c>
      <c r="H15" s="62" t="s">
        <v>182</v>
      </c>
      <c r="I15" s="62"/>
      <c r="J15" s="62">
        <v>55</v>
      </c>
      <c r="K15" s="62">
        <v>2717</v>
      </c>
    </row>
    <row r="16" spans="1:11" x14ac:dyDescent="0.35">
      <c r="A16" s="58">
        <v>10</v>
      </c>
      <c r="B16" s="62">
        <v>10549</v>
      </c>
      <c r="C16" s="63">
        <v>124</v>
      </c>
      <c r="D16" s="62">
        <v>70</v>
      </c>
      <c r="E16" s="62" t="s">
        <v>9</v>
      </c>
      <c r="F16" s="62" t="s">
        <v>3748</v>
      </c>
      <c r="G16" s="59">
        <v>2</v>
      </c>
      <c r="H16" s="62" t="s">
        <v>187</v>
      </c>
      <c r="I16" s="62"/>
      <c r="J16" s="62">
        <v>53</v>
      </c>
      <c r="K16" s="62">
        <v>2800</v>
      </c>
    </row>
    <row r="17" spans="1:11" x14ac:dyDescent="0.35">
      <c r="A17" s="58">
        <v>10</v>
      </c>
      <c r="B17" s="62">
        <v>12223</v>
      </c>
      <c r="C17" s="63">
        <v>114</v>
      </c>
      <c r="D17" s="62">
        <v>70</v>
      </c>
      <c r="E17" s="62" t="s">
        <v>9</v>
      </c>
      <c r="F17" s="62" t="s">
        <v>3747</v>
      </c>
      <c r="G17" s="59">
        <v>2</v>
      </c>
      <c r="H17" s="62" t="s">
        <v>187</v>
      </c>
      <c r="I17" s="62"/>
      <c r="J17" s="62">
        <v>53</v>
      </c>
      <c r="K17" s="62">
        <v>2800</v>
      </c>
    </row>
    <row r="18" spans="1:11" x14ac:dyDescent="0.35">
      <c r="A18" s="58">
        <v>11</v>
      </c>
      <c r="B18" s="62">
        <v>19010</v>
      </c>
      <c r="C18" s="63">
        <v>204</v>
      </c>
      <c r="D18" s="62">
        <v>110</v>
      </c>
      <c r="E18" s="62" t="s">
        <v>9</v>
      </c>
      <c r="F18" s="62" t="s">
        <v>3746</v>
      </c>
      <c r="G18" s="59">
        <v>2</v>
      </c>
      <c r="H18" s="62" t="s">
        <v>187</v>
      </c>
      <c r="I18" s="62"/>
      <c r="J18" s="62">
        <v>55</v>
      </c>
      <c r="K18" s="62">
        <v>2046</v>
      </c>
    </row>
    <row r="19" spans="1:11" x14ac:dyDescent="0.35">
      <c r="A19" s="58">
        <v>12</v>
      </c>
      <c r="B19" s="62">
        <v>18176</v>
      </c>
      <c r="C19" s="63">
        <v>224</v>
      </c>
      <c r="D19" s="62">
        <v>75</v>
      </c>
      <c r="E19" s="62" t="s">
        <v>7</v>
      </c>
      <c r="F19" s="62" t="s">
        <v>3745</v>
      </c>
      <c r="G19" s="59">
        <v>16</v>
      </c>
      <c r="H19" s="62" t="s">
        <v>177</v>
      </c>
      <c r="I19" s="62" t="s">
        <v>200</v>
      </c>
      <c r="J19" s="62">
        <v>54</v>
      </c>
      <c r="K19" s="62">
        <v>627</v>
      </c>
    </row>
    <row r="20" spans="1:11" x14ac:dyDescent="0.35">
      <c r="A20" s="58">
        <v>12</v>
      </c>
      <c r="B20" s="62">
        <v>75474</v>
      </c>
      <c r="C20" s="63">
        <v>60</v>
      </c>
      <c r="D20" s="62">
        <v>35</v>
      </c>
      <c r="E20" s="62" t="s">
        <v>7</v>
      </c>
      <c r="F20" s="62" t="s">
        <v>3744</v>
      </c>
      <c r="G20" s="59">
        <v>1</v>
      </c>
      <c r="H20" s="62" t="s">
        <v>177</v>
      </c>
      <c r="I20" s="62" t="s">
        <v>200</v>
      </c>
      <c r="J20" s="62">
        <v>54</v>
      </c>
      <c r="K20" s="62">
        <v>627</v>
      </c>
    </row>
    <row r="21" spans="1:11" x14ac:dyDescent="0.35">
      <c r="A21" s="58">
        <v>12</v>
      </c>
      <c r="B21" s="62">
        <v>18793</v>
      </c>
      <c r="C21" s="63">
        <v>94</v>
      </c>
      <c r="D21" s="62">
        <v>55</v>
      </c>
      <c r="E21" s="62" t="s">
        <v>7</v>
      </c>
      <c r="F21" s="62" t="s">
        <v>3743</v>
      </c>
      <c r="G21" s="59">
        <v>1</v>
      </c>
      <c r="H21" s="62" t="s">
        <v>177</v>
      </c>
      <c r="I21" s="62" t="s">
        <v>200</v>
      </c>
      <c r="J21" s="62">
        <v>54</v>
      </c>
      <c r="K21" s="62">
        <v>627</v>
      </c>
    </row>
    <row r="22" spans="1:11" x14ac:dyDescent="0.35">
      <c r="A22" s="58">
        <v>13</v>
      </c>
      <c r="B22" s="62">
        <v>6200</v>
      </c>
      <c r="C22" s="63">
        <v>310</v>
      </c>
      <c r="D22" s="62">
        <v>228</v>
      </c>
      <c r="E22" s="62" t="s">
        <v>9</v>
      </c>
      <c r="F22" s="62" t="s">
        <v>3742</v>
      </c>
      <c r="G22" s="59">
        <v>2</v>
      </c>
      <c r="H22" s="62" t="s">
        <v>187</v>
      </c>
      <c r="I22" s="62"/>
      <c r="J22" s="62">
        <v>54</v>
      </c>
      <c r="K22" s="62">
        <v>504</v>
      </c>
    </row>
    <row r="23" spans="1:11" x14ac:dyDescent="0.35">
      <c r="A23" s="58">
        <v>13</v>
      </c>
      <c r="B23" s="62">
        <v>37087</v>
      </c>
      <c r="C23" s="63">
        <v>139</v>
      </c>
      <c r="D23" s="62">
        <v>102</v>
      </c>
      <c r="E23" s="62" t="s">
        <v>9</v>
      </c>
      <c r="F23" s="62" t="s">
        <v>3742</v>
      </c>
      <c r="G23" s="59">
        <v>2</v>
      </c>
      <c r="H23" s="62" t="s">
        <v>187</v>
      </c>
      <c r="I23" s="62"/>
      <c r="J23" s="62">
        <v>54</v>
      </c>
      <c r="K23" s="62">
        <v>504</v>
      </c>
    </row>
    <row r="24" spans="1:11" x14ac:dyDescent="0.35">
      <c r="A24" s="58">
        <v>13</v>
      </c>
      <c r="B24" s="62">
        <v>1095</v>
      </c>
      <c r="C24" s="63">
        <v>203</v>
      </c>
      <c r="D24" s="62">
        <v>149</v>
      </c>
      <c r="E24" s="62" t="s">
        <v>9</v>
      </c>
      <c r="F24" s="62" t="s">
        <v>3741</v>
      </c>
      <c r="G24" s="59">
        <v>2</v>
      </c>
      <c r="H24" s="62" t="s">
        <v>187</v>
      </c>
      <c r="I24" s="62"/>
      <c r="J24" s="62">
        <v>54</v>
      </c>
      <c r="K24" s="62">
        <v>504</v>
      </c>
    </row>
    <row r="25" spans="1:11" x14ac:dyDescent="0.35">
      <c r="A25" s="58">
        <v>14</v>
      </c>
      <c r="B25" s="62">
        <v>24707</v>
      </c>
      <c r="C25" s="63">
        <v>162</v>
      </c>
      <c r="D25" s="62">
        <v>120</v>
      </c>
      <c r="E25" s="62" t="s">
        <v>9</v>
      </c>
      <c r="F25" s="62" t="s">
        <v>3740</v>
      </c>
      <c r="G25" s="59">
        <v>2</v>
      </c>
      <c r="H25" s="62" t="s">
        <v>182</v>
      </c>
      <c r="I25" s="62"/>
      <c r="J25" s="62">
        <v>55</v>
      </c>
      <c r="K25" s="62">
        <v>1011</v>
      </c>
    </row>
    <row r="26" spans="1:11" x14ac:dyDescent="0.35">
      <c r="A26" s="58">
        <v>15</v>
      </c>
      <c r="B26" s="62">
        <v>15523</v>
      </c>
      <c r="C26" s="63">
        <v>149.17554342299999</v>
      </c>
      <c r="D26" s="62">
        <v>122</v>
      </c>
      <c r="E26" s="62" t="s">
        <v>8</v>
      </c>
      <c r="F26" s="62" t="s">
        <v>3739</v>
      </c>
      <c r="G26" s="59">
        <v>24</v>
      </c>
      <c r="H26" s="62" t="s">
        <v>195</v>
      </c>
      <c r="I26" s="62"/>
      <c r="J26" s="62">
        <v>54</v>
      </c>
      <c r="K26" s="62">
        <v>1410</v>
      </c>
    </row>
    <row r="27" spans="1:11" x14ac:dyDescent="0.35">
      <c r="A27" s="58">
        <v>15</v>
      </c>
      <c r="B27" s="62">
        <v>42555</v>
      </c>
      <c r="C27" s="63">
        <v>181</v>
      </c>
      <c r="D27" s="62">
        <v>244</v>
      </c>
      <c r="E27" s="62" t="s">
        <v>8</v>
      </c>
      <c r="F27" s="62" t="s">
        <v>3738</v>
      </c>
      <c r="G27" s="59">
        <v>30</v>
      </c>
      <c r="H27" s="62" t="s">
        <v>195</v>
      </c>
      <c r="I27" s="62"/>
      <c r="J27" s="62">
        <v>54</v>
      </c>
      <c r="K27" s="62">
        <v>1410</v>
      </c>
    </row>
    <row r="28" spans="1:11" x14ac:dyDescent="0.35">
      <c r="A28" s="58">
        <v>15</v>
      </c>
      <c r="B28" s="62">
        <v>37406</v>
      </c>
      <c r="C28" s="63">
        <v>146</v>
      </c>
      <c r="D28" s="62">
        <v>244</v>
      </c>
      <c r="E28" s="62" t="s">
        <v>8</v>
      </c>
      <c r="F28" s="62" t="s">
        <v>3737</v>
      </c>
      <c r="G28" s="59">
        <v>25</v>
      </c>
      <c r="H28" s="62" t="s">
        <v>195</v>
      </c>
      <c r="I28" s="62"/>
      <c r="J28" s="62">
        <v>54</v>
      </c>
      <c r="K28" s="62">
        <v>1411</v>
      </c>
    </row>
    <row r="29" spans="1:11" x14ac:dyDescent="0.35">
      <c r="A29" s="58">
        <v>16</v>
      </c>
      <c r="B29" s="62">
        <v>28063</v>
      </c>
      <c r="C29" s="63">
        <v>64.259124569199997</v>
      </c>
      <c r="D29" s="62">
        <v>122</v>
      </c>
      <c r="E29" s="62" t="s">
        <v>13</v>
      </c>
      <c r="F29" s="62" t="s">
        <v>3736</v>
      </c>
      <c r="G29" s="59">
        <v>16</v>
      </c>
      <c r="H29" s="62" t="s">
        <v>195</v>
      </c>
      <c r="I29" s="62"/>
      <c r="J29" s="62">
        <v>54</v>
      </c>
      <c r="K29" s="62">
        <v>419</v>
      </c>
    </row>
    <row r="30" spans="1:11" x14ac:dyDescent="0.35">
      <c r="A30" s="58">
        <v>17</v>
      </c>
      <c r="B30" s="62">
        <v>27757</v>
      </c>
      <c r="C30" s="63">
        <v>68.9416328322</v>
      </c>
      <c r="D30" s="62">
        <v>74</v>
      </c>
      <c r="E30" s="62" t="s">
        <v>12</v>
      </c>
      <c r="F30" s="62" t="s">
        <v>3735</v>
      </c>
      <c r="G30" s="59">
        <v>16</v>
      </c>
      <c r="H30" s="62" t="s">
        <v>179</v>
      </c>
      <c r="I30" s="62" t="s">
        <v>226</v>
      </c>
      <c r="J30" s="62">
        <v>55</v>
      </c>
      <c r="K30" s="62">
        <v>1960</v>
      </c>
    </row>
    <row r="31" spans="1:11" x14ac:dyDescent="0.35">
      <c r="A31" s="58">
        <v>18</v>
      </c>
      <c r="B31" s="62">
        <v>29768</v>
      </c>
      <c r="C31" s="63">
        <v>15</v>
      </c>
      <c r="D31" s="62">
        <v>45</v>
      </c>
      <c r="E31" s="62" t="s">
        <v>12</v>
      </c>
      <c r="F31" s="62" t="s">
        <v>3734</v>
      </c>
      <c r="G31" s="59">
        <v>1</v>
      </c>
      <c r="H31" s="62" t="s">
        <v>228</v>
      </c>
      <c r="I31" s="62" t="s">
        <v>236</v>
      </c>
      <c r="J31" s="62">
        <v>53</v>
      </c>
      <c r="K31" s="62">
        <v>1096</v>
      </c>
    </row>
    <row r="32" spans="1:11" x14ac:dyDescent="0.35">
      <c r="A32" s="58">
        <v>18</v>
      </c>
      <c r="B32" s="62">
        <v>35844</v>
      </c>
      <c r="C32" s="63">
        <v>0</v>
      </c>
      <c r="D32" s="62">
        <v>0</v>
      </c>
      <c r="E32" s="62" t="s">
        <v>12</v>
      </c>
      <c r="F32" s="62" t="s">
        <v>3733</v>
      </c>
      <c r="G32" s="59">
        <v>1</v>
      </c>
      <c r="H32" s="62" t="s">
        <v>228</v>
      </c>
      <c r="I32" s="62" t="s">
        <v>236</v>
      </c>
      <c r="J32" s="62">
        <v>53</v>
      </c>
      <c r="K32" s="62">
        <v>1096</v>
      </c>
    </row>
    <row r="33" spans="1:11" x14ac:dyDescent="0.35">
      <c r="A33" s="58">
        <v>19</v>
      </c>
      <c r="B33" s="62">
        <v>17561</v>
      </c>
      <c r="C33" s="63">
        <v>119</v>
      </c>
      <c r="D33" s="62">
        <v>100</v>
      </c>
      <c r="E33" s="62" t="s">
        <v>7</v>
      </c>
      <c r="F33" s="62" t="s">
        <v>3732</v>
      </c>
      <c r="G33" s="59">
        <v>2</v>
      </c>
      <c r="H33" s="62" t="s">
        <v>177</v>
      </c>
      <c r="I33" s="62"/>
      <c r="J33" s="62">
        <v>53</v>
      </c>
      <c r="K33" s="62">
        <v>1181</v>
      </c>
    </row>
    <row r="34" spans="1:11" x14ac:dyDescent="0.35">
      <c r="A34" s="58">
        <v>20</v>
      </c>
      <c r="B34" s="62">
        <v>3724</v>
      </c>
      <c r="C34" s="63">
        <v>74</v>
      </c>
      <c r="D34" s="62">
        <v>123</v>
      </c>
      <c r="E34" s="62" t="s">
        <v>8</v>
      </c>
      <c r="F34" s="62" t="s">
        <v>3731</v>
      </c>
      <c r="G34" s="59">
        <v>10</v>
      </c>
      <c r="H34" s="62" t="s">
        <v>179</v>
      </c>
      <c r="I34" s="62"/>
      <c r="J34" s="62">
        <v>54</v>
      </c>
      <c r="K34" s="62">
        <v>1391</v>
      </c>
    </row>
    <row r="35" spans="1:11" x14ac:dyDescent="0.35">
      <c r="A35" s="58">
        <v>20</v>
      </c>
      <c r="B35" s="62">
        <v>160</v>
      </c>
      <c r="C35" s="63">
        <v>117.595465412</v>
      </c>
      <c r="D35" s="62">
        <v>123</v>
      </c>
      <c r="E35" s="62" t="s">
        <v>8</v>
      </c>
      <c r="F35" s="62" t="s">
        <v>3730</v>
      </c>
      <c r="G35" s="59">
        <v>10</v>
      </c>
      <c r="H35" s="62" t="s">
        <v>179</v>
      </c>
      <c r="I35" s="62"/>
      <c r="J35" s="62">
        <v>54</v>
      </c>
      <c r="K35" s="62">
        <v>1391</v>
      </c>
    </row>
    <row r="36" spans="1:11" x14ac:dyDescent="0.35">
      <c r="A36" s="58">
        <v>21</v>
      </c>
      <c r="B36" s="62">
        <v>29964</v>
      </c>
      <c r="C36" s="63">
        <v>70</v>
      </c>
      <c r="D36" s="62">
        <v>94</v>
      </c>
      <c r="E36" s="62" t="s">
        <v>7</v>
      </c>
      <c r="F36" s="62" t="s">
        <v>3729</v>
      </c>
      <c r="G36" s="59">
        <v>21</v>
      </c>
      <c r="H36" s="62" t="s">
        <v>182</v>
      </c>
      <c r="I36" s="62"/>
      <c r="J36" s="62">
        <v>55</v>
      </c>
      <c r="K36" s="62">
        <v>1559</v>
      </c>
    </row>
    <row r="37" spans="1:11" x14ac:dyDescent="0.35">
      <c r="A37" s="58">
        <v>22</v>
      </c>
      <c r="B37" s="62">
        <v>23678</v>
      </c>
      <c r="C37" s="63">
        <v>0</v>
      </c>
      <c r="D37" s="62">
        <v>0</v>
      </c>
      <c r="E37" s="62" t="s">
        <v>9</v>
      </c>
      <c r="F37" s="62" t="s">
        <v>3728</v>
      </c>
      <c r="G37" s="59">
        <v>0</v>
      </c>
      <c r="H37" s="62" t="s">
        <v>210</v>
      </c>
      <c r="I37" s="62"/>
      <c r="J37" s="62">
        <v>53</v>
      </c>
      <c r="K37" s="62">
        <v>1725</v>
      </c>
    </row>
    <row r="38" spans="1:11" x14ac:dyDescent="0.35">
      <c r="A38" s="58">
        <v>23</v>
      </c>
      <c r="B38" s="62">
        <v>4946</v>
      </c>
      <c r="C38" s="63">
        <v>176.22410242699999</v>
      </c>
      <c r="D38" s="62">
        <v>330</v>
      </c>
      <c r="E38" s="62" t="s">
        <v>8</v>
      </c>
      <c r="F38" s="62" t="s">
        <v>3727</v>
      </c>
      <c r="G38" s="59">
        <v>46</v>
      </c>
      <c r="H38" s="62" t="s">
        <v>179</v>
      </c>
      <c r="I38" s="62"/>
      <c r="J38" s="62">
        <v>54</v>
      </c>
      <c r="K38" s="62">
        <v>1214</v>
      </c>
    </row>
    <row r="39" spans="1:11" x14ac:dyDescent="0.35">
      <c r="A39" s="58">
        <v>23</v>
      </c>
      <c r="B39" s="62">
        <v>49677</v>
      </c>
      <c r="C39" s="63">
        <v>150.531991616</v>
      </c>
      <c r="D39" s="62">
        <v>125</v>
      </c>
      <c r="E39" s="62" t="s">
        <v>8</v>
      </c>
      <c r="F39" s="62" t="s">
        <v>3726</v>
      </c>
      <c r="G39" s="59">
        <v>2</v>
      </c>
      <c r="H39" s="62" t="s">
        <v>179</v>
      </c>
      <c r="I39" s="62"/>
      <c r="J39" s="62">
        <v>54</v>
      </c>
      <c r="K39" s="62">
        <v>1214</v>
      </c>
    </row>
    <row r="40" spans="1:11" x14ac:dyDescent="0.35">
      <c r="A40" s="58">
        <v>24</v>
      </c>
      <c r="B40" s="62">
        <v>6275</v>
      </c>
      <c r="C40" s="63">
        <v>0</v>
      </c>
      <c r="D40" s="62">
        <v>0</v>
      </c>
      <c r="E40" s="62" t="s">
        <v>10</v>
      </c>
      <c r="F40" s="62" t="s">
        <v>3725</v>
      </c>
      <c r="G40" s="59">
        <v>5</v>
      </c>
      <c r="H40" s="62" t="s">
        <v>222</v>
      </c>
      <c r="I40" s="62"/>
      <c r="J40" s="62">
        <v>53</v>
      </c>
      <c r="K40" s="62">
        <v>169</v>
      </c>
    </row>
    <row r="41" spans="1:11" x14ac:dyDescent="0.35">
      <c r="A41" s="58">
        <v>25</v>
      </c>
      <c r="B41" s="62">
        <v>24333</v>
      </c>
      <c r="C41" s="63">
        <v>209.30885588800001</v>
      </c>
      <c r="D41" s="62">
        <v>121</v>
      </c>
      <c r="E41" s="62" t="s">
        <v>9</v>
      </c>
      <c r="F41" s="62" t="s">
        <v>3724</v>
      </c>
      <c r="G41" s="59">
        <v>2</v>
      </c>
      <c r="H41" s="62" t="s">
        <v>182</v>
      </c>
      <c r="I41" s="62"/>
      <c r="J41" s="62">
        <v>53</v>
      </c>
      <c r="K41" s="62">
        <v>1310</v>
      </c>
    </row>
    <row r="42" spans="1:11" x14ac:dyDescent="0.35">
      <c r="A42" s="58">
        <v>26</v>
      </c>
      <c r="B42" s="62">
        <v>3504</v>
      </c>
      <c r="C42" s="63">
        <v>119</v>
      </c>
      <c r="D42" s="62">
        <v>81</v>
      </c>
      <c r="E42" s="62" t="s">
        <v>8</v>
      </c>
      <c r="F42" s="62" t="s">
        <v>3723</v>
      </c>
      <c r="G42" s="59">
        <v>2</v>
      </c>
      <c r="H42" s="62" t="s">
        <v>179</v>
      </c>
      <c r="I42" s="62"/>
      <c r="J42" s="62">
        <v>53</v>
      </c>
      <c r="K42" s="62">
        <v>1767</v>
      </c>
    </row>
    <row r="43" spans="1:11" x14ac:dyDescent="0.35">
      <c r="A43" s="58">
        <v>26</v>
      </c>
      <c r="B43" s="62">
        <v>1108</v>
      </c>
      <c r="C43" s="63">
        <v>204</v>
      </c>
      <c r="D43" s="62">
        <v>139</v>
      </c>
      <c r="E43" s="62" t="s">
        <v>8</v>
      </c>
      <c r="F43" s="62" t="s">
        <v>3722</v>
      </c>
      <c r="G43" s="59">
        <v>2</v>
      </c>
      <c r="H43" s="62" t="s">
        <v>179</v>
      </c>
      <c r="I43" s="62"/>
      <c r="J43" s="62">
        <v>53</v>
      </c>
      <c r="K43" s="62">
        <v>1767</v>
      </c>
    </row>
    <row r="44" spans="1:11" x14ac:dyDescent="0.35">
      <c r="A44" s="58">
        <v>26</v>
      </c>
      <c r="B44" s="62">
        <v>11296</v>
      </c>
      <c r="C44" s="63">
        <v>200</v>
      </c>
      <c r="D44" s="62">
        <v>130</v>
      </c>
      <c r="E44" s="62" t="s">
        <v>8</v>
      </c>
      <c r="F44" s="62" t="s">
        <v>3721</v>
      </c>
      <c r="G44" s="59">
        <v>2</v>
      </c>
      <c r="H44" s="62" t="s">
        <v>179</v>
      </c>
      <c r="I44" s="62"/>
      <c r="J44" s="62">
        <v>53</v>
      </c>
      <c r="K44" s="62">
        <v>1768</v>
      </c>
    </row>
    <row r="45" spans="1:11" x14ac:dyDescent="0.35">
      <c r="A45" s="58">
        <v>27</v>
      </c>
      <c r="B45" s="62">
        <v>20041</v>
      </c>
      <c r="C45" s="63">
        <v>177.20062236999999</v>
      </c>
      <c r="D45" s="62">
        <v>120</v>
      </c>
      <c r="E45" s="62" t="s">
        <v>8</v>
      </c>
      <c r="F45" s="62" t="s">
        <v>3720</v>
      </c>
      <c r="G45" s="59">
        <v>2</v>
      </c>
      <c r="H45" s="62" t="s">
        <v>179</v>
      </c>
      <c r="I45" s="62"/>
      <c r="J45" s="62">
        <v>54</v>
      </c>
      <c r="K45" s="62">
        <v>228</v>
      </c>
    </row>
    <row r="46" spans="1:11" x14ac:dyDescent="0.35">
      <c r="A46" s="58">
        <v>29</v>
      </c>
      <c r="B46" s="62">
        <v>29984</v>
      </c>
      <c r="C46" s="63">
        <v>76.006518316699996</v>
      </c>
      <c r="D46" s="62">
        <v>158</v>
      </c>
      <c r="E46" s="62" t="s">
        <v>13</v>
      </c>
      <c r="F46" s="62" t="s">
        <v>3719</v>
      </c>
      <c r="G46" s="59">
        <v>22</v>
      </c>
      <c r="H46" s="62" t="s">
        <v>187</v>
      </c>
      <c r="I46" s="62" t="s">
        <v>256</v>
      </c>
      <c r="J46" s="62">
        <v>56</v>
      </c>
      <c r="K46" s="62">
        <v>872</v>
      </c>
    </row>
    <row r="47" spans="1:11" x14ac:dyDescent="0.35">
      <c r="A47" s="58">
        <v>29</v>
      </c>
      <c r="B47" s="62">
        <v>9374</v>
      </c>
      <c r="C47" s="63">
        <v>59</v>
      </c>
      <c r="D47" s="62">
        <v>115</v>
      </c>
      <c r="E47" s="62" t="s">
        <v>13</v>
      </c>
      <c r="F47" s="62" t="s">
        <v>3718</v>
      </c>
      <c r="G47" s="59">
        <v>19</v>
      </c>
      <c r="H47" s="62" t="s">
        <v>187</v>
      </c>
      <c r="I47" s="62" t="s">
        <v>256</v>
      </c>
      <c r="J47" s="62">
        <v>56</v>
      </c>
      <c r="K47" s="62">
        <v>872</v>
      </c>
    </row>
    <row r="48" spans="1:11" x14ac:dyDescent="0.35">
      <c r="A48" s="58">
        <v>29</v>
      </c>
      <c r="B48" s="62">
        <v>31605</v>
      </c>
      <c r="C48" s="63">
        <v>0</v>
      </c>
      <c r="D48" s="62">
        <v>0</v>
      </c>
      <c r="E48" s="62" t="s">
        <v>13</v>
      </c>
      <c r="F48" s="62" t="s">
        <v>3718</v>
      </c>
      <c r="G48" s="59">
        <v>5</v>
      </c>
      <c r="H48" s="62" t="s">
        <v>187</v>
      </c>
      <c r="I48" s="62" t="s">
        <v>256</v>
      </c>
      <c r="J48" s="62">
        <v>56</v>
      </c>
      <c r="K48" s="62">
        <v>872</v>
      </c>
    </row>
    <row r="49" spans="1:11" x14ac:dyDescent="0.35">
      <c r="A49" s="58">
        <v>30</v>
      </c>
      <c r="B49" s="62">
        <v>21738</v>
      </c>
      <c r="C49" s="63">
        <v>49</v>
      </c>
      <c r="D49" s="62">
        <v>53</v>
      </c>
      <c r="E49" s="62" t="s">
        <v>14</v>
      </c>
      <c r="F49" s="62" t="s">
        <v>3717</v>
      </c>
      <c r="G49" s="59">
        <v>4</v>
      </c>
      <c r="H49" s="62" t="s">
        <v>182</v>
      </c>
      <c r="I49" s="62"/>
      <c r="J49" s="62">
        <v>53</v>
      </c>
      <c r="K49" s="62">
        <v>1646</v>
      </c>
    </row>
    <row r="50" spans="1:11" x14ac:dyDescent="0.35">
      <c r="A50" s="58">
        <v>30</v>
      </c>
      <c r="B50" s="62">
        <v>1120</v>
      </c>
      <c r="C50" s="63">
        <v>93</v>
      </c>
      <c r="D50" s="62">
        <v>100</v>
      </c>
      <c r="E50" s="62" t="s">
        <v>14</v>
      </c>
      <c r="F50" s="62" t="s">
        <v>3717</v>
      </c>
      <c r="G50" s="59">
        <v>4</v>
      </c>
      <c r="H50" s="62" t="s">
        <v>182</v>
      </c>
      <c r="I50" s="62"/>
      <c r="J50" s="62">
        <v>53</v>
      </c>
      <c r="K50" s="62">
        <v>1646</v>
      </c>
    </row>
    <row r="51" spans="1:11" x14ac:dyDescent="0.35">
      <c r="A51" s="58">
        <v>30</v>
      </c>
      <c r="B51" s="62">
        <v>27357</v>
      </c>
      <c r="C51" s="63">
        <v>43</v>
      </c>
      <c r="D51" s="62">
        <v>47</v>
      </c>
      <c r="E51" s="62" t="s">
        <v>14</v>
      </c>
      <c r="F51" s="62" t="s">
        <v>3716</v>
      </c>
      <c r="G51" s="59">
        <v>4</v>
      </c>
      <c r="H51" s="62" t="s">
        <v>182</v>
      </c>
      <c r="I51" s="62"/>
      <c r="J51" s="62">
        <v>53</v>
      </c>
      <c r="K51" s="62">
        <v>1646</v>
      </c>
    </row>
    <row r="52" spans="1:11" x14ac:dyDescent="0.35">
      <c r="A52" s="58">
        <v>32</v>
      </c>
      <c r="B52" s="62">
        <v>43000</v>
      </c>
      <c r="C52" s="63">
        <v>2</v>
      </c>
      <c r="D52" s="62">
        <v>10</v>
      </c>
      <c r="E52" s="62" t="s">
        <v>14</v>
      </c>
      <c r="F52" s="62" t="s">
        <v>3715</v>
      </c>
      <c r="G52" s="59">
        <v>1</v>
      </c>
      <c r="H52" s="62" t="s">
        <v>187</v>
      </c>
      <c r="I52" s="62" t="s">
        <v>256</v>
      </c>
      <c r="J52" s="62">
        <v>56</v>
      </c>
      <c r="K52" s="62">
        <v>1181</v>
      </c>
    </row>
    <row r="53" spans="1:11" x14ac:dyDescent="0.35">
      <c r="A53" s="58">
        <v>33</v>
      </c>
      <c r="B53" s="62">
        <v>8826</v>
      </c>
      <c r="C53" s="63">
        <v>26</v>
      </c>
      <c r="D53" s="62">
        <v>55</v>
      </c>
      <c r="E53" s="62" t="s">
        <v>8</v>
      </c>
      <c r="F53" s="62" t="s">
        <v>3714</v>
      </c>
      <c r="G53" s="59">
        <v>1</v>
      </c>
      <c r="H53" s="62" t="s">
        <v>179</v>
      </c>
      <c r="I53" s="62" t="s">
        <v>226</v>
      </c>
      <c r="J53" s="62">
        <v>54</v>
      </c>
      <c r="K53" s="62">
        <v>491</v>
      </c>
    </row>
    <row r="54" spans="1:11" x14ac:dyDescent="0.35">
      <c r="A54" s="58">
        <v>34</v>
      </c>
      <c r="B54" s="62">
        <v>70844</v>
      </c>
      <c r="C54" s="63">
        <v>69</v>
      </c>
      <c r="D54" s="62">
        <v>95</v>
      </c>
      <c r="E54" s="62" t="s">
        <v>17</v>
      </c>
      <c r="F54" s="62" t="s">
        <v>3713</v>
      </c>
      <c r="G54" s="59">
        <v>24</v>
      </c>
      <c r="H54" s="62" t="s">
        <v>228</v>
      </c>
      <c r="I54" s="62" t="s">
        <v>236</v>
      </c>
      <c r="J54" s="62">
        <v>54</v>
      </c>
      <c r="K54" s="62">
        <v>2027</v>
      </c>
    </row>
    <row r="55" spans="1:11" x14ac:dyDescent="0.35">
      <c r="A55" s="58">
        <v>34</v>
      </c>
      <c r="B55" s="62">
        <v>73092</v>
      </c>
      <c r="C55" s="63">
        <v>66.172268920500002</v>
      </c>
      <c r="D55" s="62">
        <v>95</v>
      </c>
      <c r="E55" s="62" t="s">
        <v>17</v>
      </c>
      <c r="F55" s="62" t="s">
        <v>3712</v>
      </c>
      <c r="G55" s="59">
        <v>24</v>
      </c>
      <c r="H55" s="62" t="s">
        <v>228</v>
      </c>
      <c r="I55" s="62" t="s">
        <v>236</v>
      </c>
      <c r="J55" s="62">
        <v>54</v>
      </c>
      <c r="K55" s="62">
        <v>2027</v>
      </c>
    </row>
    <row r="56" spans="1:11" x14ac:dyDescent="0.35">
      <c r="A56" s="58">
        <v>35</v>
      </c>
      <c r="B56" s="62">
        <v>7040</v>
      </c>
      <c r="C56" s="63">
        <v>13</v>
      </c>
      <c r="D56" s="62">
        <v>45</v>
      </c>
      <c r="E56" s="62" t="s">
        <v>8</v>
      </c>
      <c r="F56" s="62" t="s">
        <v>3711</v>
      </c>
      <c r="G56" s="59">
        <v>16</v>
      </c>
      <c r="H56" s="62" t="s">
        <v>195</v>
      </c>
      <c r="I56" s="62"/>
      <c r="J56" s="62">
        <v>54</v>
      </c>
      <c r="K56" s="62">
        <v>2248</v>
      </c>
    </row>
    <row r="57" spans="1:11" x14ac:dyDescent="0.35">
      <c r="A57" s="58">
        <v>35</v>
      </c>
      <c r="B57" s="62">
        <v>23469</v>
      </c>
      <c r="C57" s="63">
        <v>21.554330046600001</v>
      </c>
      <c r="D57" s="62">
        <v>75</v>
      </c>
      <c r="E57" s="62" t="s">
        <v>8</v>
      </c>
      <c r="F57" s="62" t="s">
        <v>3710</v>
      </c>
      <c r="G57" s="59">
        <v>16</v>
      </c>
      <c r="H57" s="62" t="s">
        <v>195</v>
      </c>
      <c r="I57" s="62"/>
      <c r="J57" s="62">
        <v>54</v>
      </c>
      <c r="K57" s="62">
        <v>2248</v>
      </c>
    </row>
    <row r="58" spans="1:11" x14ac:dyDescent="0.35">
      <c r="A58" s="58">
        <v>36</v>
      </c>
      <c r="B58" s="62">
        <v>72527</v>
      </c>
      <c r="C58" s="63">
        <v>61</v>
      </c>
      <c r="D58" s="62">
        <v>56</v>
      </c>
      <c r="E58" s="62" t="s">
        <v>12</v>
      </c>
      <c r="F58" s="62" t="s">
        <v>3709</v>
      </c>
      <c r="G58" s="59">
        <v>2</v>
      </c>
      <c r="H58" s="62" t="s">
        <v>179</v>
      </c>
      <c r="I58" s="62" t="s">
        <v>226</v>
      </c>
      <c r="J58" s="62">
        <v>53</v>
      </c>
      <c r="K58" s="62">
        <v>1325</v>
      </c>
    </row>
    <row r="59" spans="1:11" x14ac:dyDescent="0.35">
      <c r="A59" s="58">
        <v>37</v>
      </c>
      <c r="B59" s="62">
        <v>54755</v>
      </c>
      <c r="C59" s="63">
        <v>296.14179486900002</v>
      </c>
      <c r="D59" s="62">
        <v>233</v>
      </c>
      <c r="E59" s="62" t="s">
        <v>13</v>
      </c>
      <c r="F59" s="62" t="s">
        <v>3708</v>
      </c>
      <c r="G59" s="59">
        <v>16</v>
      </c>
      <c r="H59" s="62" t="s">
        <v>228</v>
      </c>
      <c r="I59" s="62"/>
      <c r="J59" s="62">
        <v>56</v>
      </c>
      <c r="K59" s="62">
        <v>770</v>
      </c>
    </row>
    <row r="60" spans="1:11" x14ac:dyDescent="0.35">
      <c r="A60" s="58">
        <v>37</v>
      </c>
      <c r="B60" s="62">
        <v>32761</v>
      </c>
      <c r="C60" s="63">
        <v>17.166741854400001</v>
      </c>
      <c r="D60" s="62">
        <v>14</v>
      </c>
      <c r="E60" s="62" t="s">
        <v>13</v>
      </c>
      <c r="F60" s="62" t="s">
        <v>3707</v>
      </c>
      <c r="G60" s="59">
        <v>26</v>
      </c>
      <c r="H60" s="62" t="s">
        <v>228</v>
      </c>
      <c r="I60" s="62"/>
      <c r="J60" s="62">
        <v>56</v>
      </c>
      <c r="K60" s="62">
        <v>770</v>
      </c>
    </row>
    <row r="61" spans="1:11" x14ac:dyDescent="0.35">
      <c r="A61" s="58">
        <v>38</v>
      </c>
      <c r="B61" s="62">
        <v>28642</v>
      </c>
      <c r="C61" s="63">
        <v>0</v>
      </c>
      <c r="D61" s="62">
        <v>0</v>
      </c>
      <c r="E61" s="62" t="s">
        <v>14</v>
      </c>
      <c r="F61" s="62" t="s">
        <v>3706</v>
      </c>
      <c r="G61" s="59">
        <v>0</v>
      </c>
      <c r="H61" s="62" t="s">
        <v>182</v>
      </c>
      <c r="I61" s="62"/>
      <c r="J61" s="62">
        <v>53</v>
      </c>
      <c r="K61" s="62">
        <v>2569</v>
      </c>
    </row>
    <row r="62" spans="1:11" x14ac:dyDescent="0.35">
      <c r="A62" s="58">
        <v>38</v>
      </c>
      <c r="B62" s="62">
        <v>54862</v>
      </c>
      <c r="C62" s="63">
        <v>126</v>
      </c>
      <c r="D62" s="62">
        <v>282</v>
      </c>
      <c r="E62" s="62" t="s">
        <v>14</v>
      </c>
      <c r="F62" s="62" t="s">
        <v>3705</v>
      </c>
      <c r="G62" s="59">
        <v>32</v>
      </c>
      <c r="H62" s="62" t="s">
        <v>182</v>
      </c>
      <c r="I62" s="62"/>
      <c r="J62" s="62">
        <v>53</v>
      </c>
      <c r="K62" s="62">
        <v>2569</v>
      </c>
    </row>
    <row r="63" spans="1:11" x14ac:dyDescent="0.35">
      <c r="A63" s="58">
        <v>39</v>
      </c>
      <c r="B63" s="62">
        <v>49602</v>
      </c>
      <c r="C63" s="63">
        <v>120.607271422</v>
      </c>
      <c r="D63" s="62">
        <v>110</v>
      </c>
      <c r="E63" s="62" t="s">
        <v>7</v>
      </c>
      <c r="F63" s="62" t="s">
        <v>3704</v>
      </c>
      <c r="G63" s="59">
        <v>2</v>
      </c>
      <c r="H63" s="62" t="s">
        <v>182</v>
      </c>
      <c r="I63" s="62"/>
      <c r="J63" s="62">
        <v>55</v>
      </c>
      <c r="K63" s="62">
        <v>2128</v>
      </c>
    </row>
    <row r="64" spans="1:11" x14ac:dyDescent="0.35">
      <c r="A64" s="58">
        <v>40</v>
      </c>
      <c r="B64" s="62">
        <v>20191</v>
      </c>
      <c r="C64" s="63">
        <v>98</v>
      </c>
      <c r="D64" s="62">
        <v>73</v>
      </c>
      <c r="E64" s="62" t="s">
        <v>7</v>
      </c>
      <c r="F64" s="62" t="s">
        <v>3703</v>
      </c>
      <c r="G64" s="59">
        <v>2</v>
      </c>
      <c r="H64" s="62" t="s">
        <v>182</v>
      </c>
      <c r="I64" s="62"/>
      <c r="J64" s="62">
        <v>56</v>
      </c>
      <c r="K64" s="62">
        <v>1686</v>
      </c>
    </row>
    <row r="65" spans="1:11" x14ac:dyDescent="0.35">
      <c r="A65" s="58">
        <v>40</v>
      </c>
      <c r="B65" s="62">
        <v>7574</v>
      </c>
      <c r="C65" s="63">
        <v>93.189832162599998</v>
      </c>
      <c r="D65" s="62">
        <v>95</v>
      </c>
      <c r="E65" s="62" t="s">
        <v>7</v>
      </c>
      <c r="F65" s="62" t="s">
        <v>3703</v>
      </c>
      <c r="G65" s="59">
        <v>2</v>
      </c>
      <c r="H65" s="62" t="s">
        <v>182</v>
      </c>
      <c r="I65" s="62"/>
      <c r="J65" s="62">
        <v>56</v>
      </c>
      <c r="K65" s="62">
        <v>1686</v>
      </c>
    </row>
    <row r="66" spans="1:11" x14ac:dyDescent="0.35">
      <c r="A66" s="58">
        <v>41</v>
      </c>
      <c r="B66" s="62">
        <v>47825</v>
      </c>
      <c r="C66" s="63">
        <v>187</v>
      </c>
      <c r="D66" s="62">
        <v>114</v>
      </c>
      <c r="E66" s="62" t="s">
        <v>7</v>
      </c>
      <c r="F66" s="62" t="s">
        <v>3702</v>
      </c>
      <c r="G66" s="59">
        <v>2</v>
      </c>
      <c r="H66" s="62" t="s">
        <v>182</v>
      </c>
      <c r="I66" s="62"/>
      <c r="J66" s="62">
        <v>54</v>
      </c>
      <c r="K66" s="62">
        <v>2466</v>
      </c>
    </row>
    <row r="67" spans="1:11" x14ac:dyDescent="0.35">
      <c r="A67" s="58">
        <v>41</v>
      </c>
      <c r="B67" s="62">
        <v>227</v>
      </c>
      <c r="C67" s="63">
        <v>164</v>
      </c>
      <c r="D67" s="62">
        <v>76</v>
      </c>
      <c r="E67" s="62" t="s">
        <v>7</v>
      </c>
      <c r="F67" s="62" t="s">
        <v>3701</v>
      </c>
      <c r="G67" s="59">
        <v>2</v>
      </c>
      <c r="H67" s="62" t="s">
        <v>182</v>
      </c>
      <c r="I67" s="62"/>
      <c r="J67" s="62">
        <v>54</v>
      </c>
      <c r="K67" s="62">
        <v>2466</v>
      </c>
    </row>
    <row r="68" spans="1:11" x14ac:dyDescent="0.35">
      <c r="A68" s="58">
        <v>41</v>
      </c>
      <c r="B68" s="62">
        <v>54712</v>
      </c>
      <c r="C68" s="63">
        <v>43</v>
      </c>
      <c r="D68" s="62">
        <v>56</v>
      </c>
      <c r="E68" s="62" t="s">
        <v>7</v>
      </c>
      <c r="F68" s="62" t="s">
        <v>3701</v>
      </c>
      <c r="G68" s="59">
        <v>2</v>
      </c>
      <c r="H68" s="62" t="s">
        <v>182</v>
      </c>
      <c r="I68" s="62"/>
      <c r="J68" s="62">
        <v>54</v>
      </c>
      <c r="K68" s="62">
        <v>2466</v>
      </c>
    </row>
    <row r="69" spans="1:11" x14ac:dyDescent="0.35">
      <c r="A69" s="58">
        <v>42</v>
      </c>
      <c r="B69" s="62">
        <v>35972</v>
      </c>
      <c r="C69" s="63">
        <v>41</v>
      </c>
      <c r="D69" s="62">
        <v>60</v>
      </c>
      <c r="E69" s="62" t="s">
        <v>12</v>
      </c>
      <c r="F69" s="62" t="s">
        <v>3700</v>
      </c>
      <c r="G69" s="59">
        <v>4</v>
      </c>
      <c r="H69" s="62" t="s">
        <v>182</v>
      </c>
      <c r="I69" s="62" t="s">
        <v>181</v>
      </c>
      <c r="J69" s="62">
        <v>56</v>
      </c>
      <c r="K69" s="62">
        <v>839</v>
      </c>
    </row>
    <row r="70" spans="1:11" x14ac:dyDescent="0.35">
      <c r="A70" s="58">
        <v>42</v>
      </c>
      <c r="B70" s="62">
        <v>3353</v>
      </c>
      <c r="C70" s="63">
        <v>5.8919567532399997</v>
      </c>
      <c r="D70" s="62">
        <v>6</v>
      </c>
      <c r="E70" s="62" t="s">
        <v>12</v>
      </c>
      <c r="F70" s="62" t="s">
        <v>3699</v>
      </c>
      <c r="G70" s="59">
        <v>4</v>
      </c>
      <c r="H70" s="62" t="s">
        <v>182</v>
      </c>
      <c r="I70" s="62" t="s">
        <v>181</v>
      </c>
      <c r="J70" s="62">
        <v>56</v>
      </c>
      <c r="K70" s="62">
        <v>839</v>
      </c>
    </row>
    <row r="71" spans="1:11" x14ac:dyDescent="0.35">
      <c r="A71" s="58">
        <v>43</v>
      </c>
      <c r="B71" s="62">
        <v>22239</v>
      </c>
      <c r="C71" s="63">
        <v>49</v>
      </c>
      <c r="D71" s="62">
        <v>76</v>
      </c>
      <c r="E71" s="62" t="s">
        <v>18</v>
      </c>
      <c r="F71" s="62" t="s">
        <v>3698</v>
      </c>
      <c r="G71" s="59">
        <v>35</v>
      </c>
      <c r="H71" s="62" t="s">
        <v>217</v>
      </c>
      <c r="I71" s="62"/>
      <c r="J71" s="62">
        <v>53</v>
      </c>
      <c r="K71" s="62">
        <v>1548</v>
      </c>
    </row>
    <row r="72" spans="1:11" x14ac:dyDescent="0.35">
      <c r="A72" s="58">
        <v>43</v>
      </c>
      <c r="B72" s="62">
        <v>20974</v>
      </c>
      <c r="C72" s="63">
        <v>43</v>
      </c>
      <c r="D72" s="62">
        <v>67</v>
      </c>
      <c r="E72" s="62" t="s">
        <v>18</v>
      </c>
      <c r="F72" s="62" t="s">
        <v>3698</v>
      </c>
      <c r="G72" s="59">
        <v>35</v>
      </c>
      <c r="H72" s="62" t="s">
        <v>217</v>
      </c>
      <c r="I72" s="62"/>
      <c r="J72" s="62">
        <v>53</v>
      </c>
      <c r="K72" s="62">
        <v>1548</v>
      </c>
    </row>
    <row r="73" spans="1:11" x14ac:dyDescent="0.35">
      <c r="A73" s="58">
        <v>44</v>
      </c>
      <c r="B73" s="62">
        <v>15833</v>
      </c>
      <c r="C73" s="63">
        <v>217</v>
      </c>
      <c r="D73" s="62">
        <v>120</v>
      </c>
      <c r="E73" s="62" t="s">
        <v>7</v>
      </c>
      <c r="F73" s="62" t="s">
        <v>3697</v>
      </c>
      <c r="G73" s="59">
        <v>2</v>
      </c>
      <c r="H73" s="62" t="s">
        <v>182</v>
      </c>
      <c r="I73" s="62"/>
      <c r="J73" s="62">
        <v>53</v>
      </c>
      <c r="K73" s="62">
        <v>1836</v>
      </c>
    </row>
    <row r="74" spans="1:11" x14ac:dyDescent="0.35">
      <c r="A74" s="58">
        <v>44</v>
      </c>
      <c r="B74" s="62">
        <v>63719</v>
      </c>
      <c r="C74" s="63">
        <v>211.78698239400001</v>
      </c>
      <c r="D74" s="62">
        <v>120</v>
      </c>
      <c r="E74" s="62" t="s">
        <v>7</v>
      </c>
      <c r="F74" s="62" t="s">
        <v>3696</v>
      </c>
      <c r="G74" s="59">
        <v>2</v>
      </c>
      <c r="H74" s="62" t="s">
        <v>182</v>
      </c>
      <c r="I74" s="62"/>
      <c r="J74" s="62">
        <v>53</v>
      </c>
      <c r="K74" s="62">
        <v>1835</v>
      </c>
    </row>
    <row r="75" spans="1:11" x14ac:dyDescent="0.35">
      <c r="A75" s="58">
        <v>45</v>
      </c>
      <c r="B75" s="62">
        <v>42308</v>
      </c>
      <c r="C75" s="63">
        <v>39.569005465700002</v>
      </c>
      <c r="D75" s="62">
        <v>31</v>
      </c>
      <c r="E75" s="62" t="s">
        <v>12</v>
      </c>
      <c r="F75" s="62" t="s">
        <v>3695</v>
      </c>
      <c r="G75" s="59">
        <v>2</v>
      </c>
      <c r="H75" s="62" t="s">
        <v>228</v>
      </c>
      <c r="I75" s="62" t="s">
        <v>236</v>
      </c>
      <c r="J75" s="62">
        <v>55</v>
      </c>
      <c r="K75" s="62">
        <v>2030</v>
      </c>
    </row>
    <row r="76" spans="1:11" x14ac:dyDescent="0.35">
      <c r="A76" s="58">
        <v>46</v>
      </c>
      <c r="B76" s="62">
        <v>31082</v>
      </c>
      <c r="C76" s="63">
        <v>234</v>
      </c>
      <c r="D76" s="62">
        <v>130</v>
      </c>
      <c r="E76" s="62" t="s">
        <v>7</v>
      </c>
      <c r="F76" s="62" t="s">
        <v>3694</v>
      </c>
      <c r="G76" s="59">
        <v>2</v>
      </c>
      <c r="H76" s="62" t="s">
        <v>177</v>
      </c>
      <c r="I76" s="62"/>
      <c r="J76" s="62">
        <v>53</v>
      </c>
      <c r="K76" s="62">
        <v>1620</v>
      </c>
    </row>
    <row r="77" spans="1:11" x14ac:dyDescent="0.35">
      <c r="A77" s="58">
        <v>47</v>
      </c>
      <c r="B77" s="62">
        <v>11018</v>
      </c>
      <c r="C77" s="63">
        <v>187</v>
      </c>
      <c r="D77" s="62">
        <v>204</v>
      </c>
      <c r="E77" s="62" t="s">
        <v>14</v>
      </c>
      <c r="F77" s="62" t="s">
        <v>3693</v>
      </c>
      <c r="G77" s="59">
        <v>2</v>
      </c>
      <c r="H77" s="62" t="s">
        <v>182</v>
      </c>
      <c r="I77" s="62"/>
      <c r="J77" s="62">
        <v>55</v>
      </c>
      <c r="K77" s="62">
        <v>1559</v>
      </c>
    </row>
    <row r="78" spans="1:11" x14ac:dyDescent="0.35">
      <c r="A78" s="58">
        <v>48</v>
      </c>
      <c r="B78" s="62">
        <v>23853</v>
      </c>
      <c r="C78" s="63">
        <v>23.9802854679</v>
      </c>
      <c r="D78" s="62">
        <v>15</v>
      </c>
      <c r="E78" s="62" t="s">
        <v>11</v>
      </c>
      <c r="F78" s="62" t="s">
        <v>3692</v>
      </c>
      <c r="G78" s="59">
        <v>2</v>
      </c>
      <c r="H78" s="62" t="s">
        <v>228</v>
      </c>
      <c r="I78" s="62" t="s">
        <v>236</v>
      </c>
      <c r="J78" s="62">
        <v>54</v>
      </c>
      <c r="K78" s="62">
        <v>2643</v>
      </c>
    </row>
    <row r="79" spans="1:11" x14ac:dyDescent="0.35">
      <c r="A79" s="58">
        <v>48</v>
      </c>
      <c r="B79" s="62">
        <v>12238</v>
      </c>
      <c r="C79" s="63">
        <v>70</v>
      </c>
      <c r="D79" s="62">
        <v>100</v>
      </c>
      <c r="E79" s="62" t="s">
        <v>11</v>
      </c>
      <c r="F79" s="62" t="s">
        <v>3691</v>
      </c>
      <c r="G79" s="59">
        <v>2</v>
      </c>
      <c r="H79" s="62" t="s">
        <v>228</v>
      </c>
      <c r="I79" s="62" t="s">
        <v>236</v>
      </c>
      <c r="J79" s="62">
        <v>54</v>
      </c>
      <c r="K79" s="62">
        <v>2643</v>
      </c>
    </row>
    <row r="80" spans="1:11" x14ac:dyDescent="0.35">
      <c r="A80" s="58">
        <v>49</v>
      </c>
      <c r="B80" s="62">
        <v>71449</v>
      </c>
      <c r="C80" s="63">
        <v>72</v>
      </c>
      <c r="D80" s="62">
        <v>98</v>
      </c>
      <c r="E80" s="62" t="s">
        <v>8</v>
      </c>
      <c r="F80" s="62" t="s">
        <v>3690</v>
      </c>
      <c r="G80" s="59">
        <v>2</v>
      </c>
      <c r="H80" s="62" t="s">
        <v>179</v>
      </c>
      <c r="I80" s="62" t="s">
        <v>226</v>
      </c>
      <c r="J80" s="62">
        <v>56</v>
      </c>
      <c r="K80" s="62">
        <v>863</v>
      </c>
    </row>
    <row r="81" spans="1:11" x14ac:dyDescent="0.35">
      <c r="A81" s="58">
        <v>50</v>
      </c>
      <c r="B81" s="62">
        <v>30246</v>
      </c>
      <c r="C81" s="63">
        <v>6</v>
      </c>
      <c r="D81" s="62">
        <v>55</v>
      </c>
      <c r="E81" s="62" t="s">
        <v>14</v>
      </c>
      <c r="F81" s="62" t="s">
        <v>3689</v>
      </c>
      <c r="G81" s="59">
        <v>15</v>
      </c>
      <c r="H81" s="62" t="s">
        <v>182</v>
      </c>
      <c r="I81" s="62" t="s">
        <v>181</v>
      </c>
      <c r="J81" s="62">
        <v>56</v>
      </c>
      <c r="K81" s="62">
        <v>720</v>
      </c>
    </row>
    <row r="82" spans="1:11" x14ac:dyDescent="0.35">
      <c r="A82" s="58">
        <v>50</v>
      </c>
      <c r="B82" s="62">
        <v>42764</v>
      </c>
      <c r="C82" s="63">
        <v>0</v>
      </c>
      <c r="D82" s="62">
        <v>0</v>
      </c>
      <c r="E82" s="62" t="s">
        <v>14</v>
      </c>
      <c r="F82" s="62" t="s">
        <v>3688</v>
      </c>
      <c r="G82" s="59">
        <v>1</v>
      </c>
      <c r="H82" s="62" t="s">
        <v>182</v>
      </c>
      <c r="I82" s="62" t="s">
        <v>181</v>
      </c>
      <c r="J82" s="62">
        <v>56</v>
      </c>
      <c r="K82" s="62">
        <v>720</v>
      </c>
    </row>
    <row r="83" spans="1:11" x14ac:dyDescent="0.35">
      <c r="A83" s="58">
        <v>51</v>
      </c>
      <c r="B83" s="62">
        <v>49732</v>
      </c>
      <c r="C83" s="63">
        <v>105.116448929</v>
      </c>
      <c r="D83" s="62">
        <v>115</v>
      </c>
      <c r="E83" s="62" t="s">
        <v>13</v>
      </c>
      <c r="F83" s="62" t="s">
        <v>3687</v>
      </c>
      <c r="G83" s="59">
        <v>24</v>
      </c>
      <c r="H83" s="62" t="s">
        <v>228</v>
      </c>
      <c r="I83" s="62"/>
      <c r="J83" s="62">
        <v>54</v>
      </c>
      <c r="K83" s="62">
        <v>2754</v>
      </c>
    </row>
    <row r="84" spans="1:11" x14ac:dyDescent="0.35">
      <c r="A84" s="58">
        <v>51</v>
      </c>
      <c r="B84" s="62">
        <v>16274</v>
      </c>
      <c r="C84" s="63">
        <v>103</v>
      </c>
      <c r="D84" s="62">
        <v>115</v>
      </c>
      <c r="E84" s="62" t="s">
        <v>13</v>
      </c>
      <c r="F84" s="62" t="s">
        <v>3686</v>
      </c>
      <c r="G84" s="59">
        <v>2</v>
      </c>
      <c r="H84" s="62" t="s">
        <v>228</v>
      </c>
      <c r="I84" s="62"/>
      <c r="J84" s="62">
        <v>54</v>
      </c>
      <c r="K84" s="62">
        <v>2754</v>
      </c>
    </row>
    <row r="85" spans="1:11" x14ac:dyDescent="0.35">
      <c r="A85" s="58">
        <v>52</v>
      </c>
      <c r="B85" s="62">
        <v>67681</v>
      </c>
      <c r="C85" s="63">
        <v>57</v>
      </c>
      <c r="D85" s="62">
        <v>120</v>
      </c>
      <c r="E85" s="62" t="s">
        <v>12</v>
      </c>
      <c r="F85" s="62" t="s">
        <v>3685</v>
      </c>
      <c r="G85" s="59">
        <v>21</v>
      </c>
      <c r="H85" s="62" t="s">
        <v>187</v>
      </c>
      <c r="I85" s="62" t="s">
        <v>256</v>
      </c>
      <c r="J85" s="62">
        <v>54</v>
      </c>
      <c r="K85" s="62">
        <v>2733</v>
      </c>
    </row>
    <row r="86" spans="1:11" x14ac:dyDescent="0.35">
      <c r="A86" s="58">
        <v>52</v>
      </c>
      <c r="B86" s="62">
        <v>69765</v>
      </c>
      <c r="C86" s="63">
        <v>0</v>
      </c>
      <c r="D86" s="62">
        <v>0</v>
      </c>
      <c r="E86" s="62" t="s">
        <v>12</v>
      </c>
      <c r="F86" s="62" t="s">
        <v>3684</v>
      </c>
      <c r="G86" s="59">
        <v>5</v>
      </c>
      <c r="H86" s="62" t="s">
        <v>187</v>
      </c>
      <c r="I86" s="62" t="s">
        <v>256</v>
      </c>
      <c r="J86" s="62">
        <v>54</v>
      </c>
      <c r="K86" s="62">
        <v>2733</v>
      </c>
    </row>
    <row r="87" spans="1:11" x14ac:dyDescent="0.35">
      <c r="A87" s="58">
        <v>53</v>
      </c>
      <c r="B87" s="62">
        <v>50039</v>
      </c>
      <c r="C87" s="63">
        <v>185</v>
      </c>
      <c r="D87" s="62">
        <v>407</v>
      </c>
      <c r="E87" s="62" t="s">
        <v>13</v>
      </c>
      <c r="F87" s="62" t="s">
        <v>3683</v>
      </c>
      <c r="G87" s="59">
        <v>16</v>
      </c>
      <c r="H87" s="62" t="s">
        <v>228</v>
      </c>
      <c r="I87" s="62"/>
      <c r="J87" s="62">
        <v>55</v>
      </c>
      <c r="K87" s="62">
        <v>947</v>
      </c>
    </row>
    <row r="88" spans="1:11" x14ac:dyDescent="0.35">
      <c r="A88" s="58">
        <v>54</v>
      </c>
      <c r="B88" s="62">
        <v>30042</v>
      </c>
      <c r="C88" s="63">
        <v>224</v>
      </c>
      <c r="D88" s="62">
        <v>123</v>
      </c>
      <c r="E88" s="62" t="s">
        <v>8</v>
      </c>
      <c r="F88" s="62" t="s">
        <v>3682</v>
      </c>
      <c r="G88" s="59">
        <v>18</v>
      </c>
      <c r="H88" s="62" t="s">
        <v>195</v>
      </c>
      <c r="I88" s="62"/>
      <c r="J88" s="62">
        <v>53</v>
      </c>
      <c r="K88" s="62">
        <v>1077</v>
      </c>
    </row>
    <row r="89" spans="1:11" x14ac:dyDescent="0.35">
      <c r="A89" s="58">
        <v>55</v>
      </c>
      <c r="B89" s="62">
        <v>20281</v>
      </c>
      <c r="C89" s="63">
        <v>0</v>
      </c>
      <c r="D89" s="62">
        <v>0</v>
      </c>
      <c r="E89" s="62" t="s">
        <v>14</v>
      </c>
      <c r="F89" s="62" t="s">
        <v>3681</v>
      </c>
      <c r="G89" s="59">
        <v>0</v>
      </c>
      <c r="H89" s="62" t="s">
        <v>182</v>
      </c>
      <c r="I89" s="62" t="s">
        <v>181</v>
      </c>
      <c r="J89" s="62">
        <v>55</v>
      </c>
      <c r="K89" s="62">
        <v>2293</v>
      </c>
    </row>
    <row r="90" spans="1:11" x14ac:dyDescent="0.35">
      <c r="A90" s="58">
        <v>55</v>
      </c>
      <c r="B90" s="62">
        <v>3071</v>
      </c>
      <c r="C90" s="63">
        <v>86</v>
      </c>
      <c r="D90" s="62">
        <v>76</v>
      </c>
      <c r="E90" s="62" t="s">
        <v>14</v>
      </c>
      <c r="F90" s="62" t="s">
        <v>3680</v>
      </c>
      <c r="G90" s="59">
        <v>2</v>
      </c>
      <c r="H90" s="62" t="s">
        <v>182</v>
      </c>
      <c r="I90" s="62" t="s">
        <v>181</v>
      </c>
      <c r="J90" s="62">
        <v>55</v>
      </c>
      <c r="K90" s="62">
        <v>2293</v>
      </c>
    </row>
    <row r="91" spans="1:11" x14ac:dyDescent="0.35">
      <c r="A91" s="58">
        <v>56</v>
      </c>
      <c r="B91" s="62">
        <v>9235</v>
      </c>
      <c r="C91" s="63">
        <v>41</v>
      </c>
      <c r="D91" s="62">
        <v>36</v>
      </c>
      <c r="E91" s="62" t="s">
        <v>14</v>
      </c>
      <c r="F91" s="62" t="s">
        <v>3679</v>
      </c>
      <c r="G91" s="59">
        <v>1</v>
      </c>
      <c r="H91" s="62" t="s">
        <v>182</v>
      </c>
      <c r="I91" s="62" t="s">
        <v>181</v>
      </c>
      <c r="J91" s="62">
        <v>54</v>
      </c>
      <c r="K91" s="62">
        <v>377</v>
      </c>
    </row>
    <row r="92" spans="1:11" x14ac:dyDescent="0.35">
      <c r="A92" s="58">
        <v>57</v>
      </c>
      <c r="B92" s="62">
        <v>21955</v>
      </c>
      <c r="C92" s="63">
        <v>130.54279409899999</v>
      </c>
      <c r="D92" s="62">
        <v>107</v>
      </c>
      <c r="E92" s="62" t="s">
        <v>8</v>
      </c>
      <c r="F92" s="62" t="s">
        <v>3678</v>
      </c>
      <c r="G92" s="59">
        <v>2</v>
      </c>
      <c r="H92" s="62" t="s">
        <v>179</v>
      </c>
      <c r="I92" s="62"/>
      <c r="J92" s="62">
        <v>54</v>
      </c>
      <c r="K92" s="62">
        <v>2170</v>
      </c>
    </row>
    <row r="93" spans="1:11" x14ac:dyDescent="0.35">
      <c r="A93" s="58">
        <v>57</v>
      </c>
      <c r="B93" s="62">
        <v>21353</v>
      </c>
      <c r="C93" s="63">
        <v>85.818978612899997</v>
      </c>
      <c r="D93" s="62">
        <v>227</v>
      </c>
      <c r="E93" s="62" t="s">
        <v>8</v>
      </c>
      <c r="F93" s="62" t="s">
        <v>3677</v>
      </c>
      <c r="G93" s="59">
        <v>4</v>
      </c>
      <c r="H93" s="62" t="s">
        <v>179</v>
      </c>
      <c r="I93" s="62"/>
      <c r="J93" s="62">
        <v>54</v>
      </c>
      <c r="K93" s="62">
        <v>2170</v>
      </c>
    </row>
    <row r="94" spans="1:11" x14ac:dyDescent="0.35">
      <c r="A94" s="58">
        <v>58</v>
      </c>
      <c r="B94" s="62">
        <v>38301</v>
      </c>
      <c r="C94" s="63">
        <v>21</v>
      </c>
      <c r="D94" s="62">
        <v>13</v>
      </c>
      <c r="E94" s="62" t="s">
        <v>8</v>
      </c>
      <c r="F94" s="62" t="s">
        <v>3676</v>
      </c>
      <c r="G94" s="59">
        <v>17</v>
      </c>
      <c r="H94" s="62" t="s">
        <v>195</v>
      </c>
      <c r="I94" s="62" t="s">
        <v>311</v>
      </c>
      <c r="J94" s="62">
        <v>55</v>
      </c>
      <c r="K94" s="62">
        <v>1154</v>
      </c>
    </row>
    <row r="95" spans="1:11" x14ac:dyDescent="0.35">
      <c r="A95" s="58">
        <v>58</v>
      </c>
      <c r="B95" s="62">
        <v>30787</v>
      </c>
      <c r="C95" s="63">
        <v>0</v>
      </c>
      <c r="D95" s="62">
        <v>0</v>
      </c>
      <c r="E95" s="62" t="s">
        <v>8</v>
      </c>
      <c r="F95" s="62" t="s">
        <v>3676</v>
      </c>
      <c r="G95" s="59">
        <v>0</v>
      </c>
      <c r="H95" s="62" t="s">
        <v>195</v>
      </c>
      <c r="I95" s="62" t="s">
        <v>311</v>
      </c>
      <c r="J95" s="62">
        <v>55</v>
      </c>
      <c r="K95" s="62">
        <v>1154</v>
      </c>
    </row>
    <row r="96" spans="1:11" x14ac:dyDescent="0.35">
      <c r="A96" s="58">
        <v>58</v>
      </c>
      <c r="B96" s="62">
        <v>27132</v>
      </c>
      <c r="C96" s="63">
        <v>0</v>
      </c>
      <c r="D96" s="62">
        <v>0</v>
      </c>
      <c r="E96" s="62" t="s">
        <v>8</v>
      </c>
      <c r="F96" s="62" t="s">
        <v>3676</v>
      </c>
      <c r="G96" s="59">
        <v>0</v>
      </c>
      <c r="H96" s="62" t="s">
        <v>195</v>
      </c>
      <c r="I96" s="62" t="s">
        <v>311</v>
      </c>
      <c r="J96" s="62">
        <v>55</v>
      </c>
      <c r="K96" s="62">
        <v>1154</v>
      </c>
    </row>
    <row r="97" spans="1:11" x14ac:dyDescent="0.35">
      <c r="A97" s="58">
        <v>59</v>
      </c>
      <c r="B97" s="62">
        <v>37214</v>
      </c>
      <c r="C97" s="63">
        <v>54</v>
      </c>
      <c r="D97" s="62">
        <v>47</v>
      </c>
      <c r="E97" s="62" t="s">
        <v>8</v>
      </c>
      <c r="F97" s="62" t="s">
        <v>3675</v>
      </c>
      <c r="G97" s="59">
        <v>2</v>
      </c>
      <c r="H97" s="62" t="s">
        <v>195</v>
      </c>
      <c r="I97" s="62" t="s">
        <v>311</v>
      </c>
      <c r="J97" s="62">
        <v>55</v>
      </c>
      <c r="K97" s="62">
        <v>1154</v>
      </c>
    </row>
    <row r="98" spans="1:11" x14ac:dyDescent="0.35">
      <c r="A98" s="58">
        <v>59</v>
      </c>
      <c r="B98" s="62">
        <v>52227</v>
      </c>
      <c r="C98" s="63">
        <v>20</v>
      </c>
      <c r="D98" s="62">
        <v>18</v>
      </c>
      <c r="E98" s="62" t="s">
        <v>8</v>
      </c>
      <c r="F98" s="62" t="s">
        <v>3675</v>
      </c>
      <c r="G98" s="59">
        <v>2</v>
      </c>
      <c r="H98" s="62" t="s">
        <v>195</v>
      </c>
      <c r="I98" s="62" t="s">
        <v>311</v>
      </c>
      <c r="J98" s="62">
        <v>55</v>
      </c>
      <c r="K98" s="62">
        <v>1154</v>
      </c>
    </row>
    <row r="99" spans="1:11" x14ac:dyDescent="0.35">
      <c r="A99" s="58">
        <v>59</v>
      </c>
      <c r="B99" s="62">
        <v>27246</v>
      </c>
      <c r="C99" s="63">
        <v>18</v>
      </c>
      <c r="D99" s="62">
        <v>34</v>
      </c>
      <c r="E99" s="62" t="s">
        <v>8</v>
      </c>
      <c r="F99" s="62" t="s">
        <v>3674</v>
      </c>
      <c r="G99" s="59">
        <v>16</v>
      </c>
      <c r="H99" s="62" t="s">
        <v>195</v>
      </c>
      <c r="I99" s="62" t="s">
        <v>311</v>
      </c>
      <c r="J99" s="62">
        <v>55</v>
      </c>
      <c r="K99" s="62">
        <v>1154</v>
      </c>
    </row>
    <row r="100" spans="1:11" x14ac:dyDescent="0.35">
      <c r="A100" s="58">
        <v>59</v>
      </c>
      <c r="B100" s="62">
        <v>53052</v>
      </c>
      <c r="C100" s="63">
        <v>12</v>
      </c>
      <c r="D100" s="62">
        <v>10</v>
      </c>
      <c r="E100" s="62" t="s">
        <v>8</v>
      </c>
      <c r="F100" s="62" t="s">
        <v>3673</v>
      </c>
      <c r="G100" s="59">
        <v>15</v>
      </c>
      <c r="H100" s="62" t="s">
        <v>195</v>
      </c>
      <c r="I100" s="62" t="s">
        <v>311</v>
      </c>
      <c r="J100" s="62">
        <v>55</v>
      </c>
      <c r="K100" s="62">
        <v>1154</v>
      </c>
    </row>
    <row r="101" spans="1:11" x14ac:dyDescent="0.35">
      <c r="A101" s="58">
        <v>60</v>
      </c>
      <c r="B101" s="62">
        <v>2518</v>
      </c>
      <c r="C101" s="63">
        <v>93</v>
      </c>
      <c r="D101" s="62">
        <v>125</v>
      </c>
      <c r="E101" s="62" t="s">
        <v>7</v>
      </c>
      <c r="F101" s="62" t="s">
        <v>3672</v>
      </c>
      <c r="G101" s="59">
        <v>16</v>
      </c>
      <c r="H101" s="62" t="s">
        <v>182</v>
      </c>
      <c r="I101" s="62"/>
      <c r="J101" s="62">
        <v>53</v>
      </c>
      <c r="K101" s="62">
        <v>215</v>
      </c>
    </row>
    <row r="102" spans="1:11" x14ac:dyDescent="0.35">
      <c r="A102" s="58">
        <v>60</v>
      </c>
      <c r="B102" s="62">
        <v>43740</v>
      </c>
      <c r="C102" s="63">
        <v>187</v>
      </c>
      <c r="D102" s="62">
        <v>130</v>
      </c>
      <c r="E102" s="62" t="s">
        <v>7</v>
      </c>
      <c r="F102" s="62" t="s">
        <v>3671</v>
      </c>
      <c r="G102" s="59">
        <v>18</v>
      </c>
      <c r="H102" s="62" t="s">
        <v>182</v>
      </c>
      <c r="I102" s="62"/>
      <c r="J102" s="62">
        <v>53</v>
      </c>
      <c r="K102" s="62">
        <v>215</v>
      </c>
    </row>
    <row r="103" spans="1:11" x14ac:dyDescent="0.35">
      <c r="A103" s="58">
        <v>61</v>
      </c>
      <c r="B103" s="62">
        <v>44674</v>
      </c>
      <c r="C103" s="63">
        <v>92</v>
      </c>
      <c r="D103" s="62">
        <v>50</v>
      </c>
      <c r="E103" s="62" t="s">
        <v>8</v>
      </c>
      <c r="F103" s="62" t="s">
        <v>3670</v>
      </c>
      <c r="G103" s="59">
        <v>2</v>
      </c>
      <c r="H103" s="62" t="s">
        <v>212</v>
      </c>
      <c r="I103" s="62"/>
      <c r="J103" s="62">
        <v>56</v>
      </c>
      <c r="K103" s="62">
        <v>1240</v>
      </c>
    </row>
    <row r="104" spans="1:11" x14ac:dyDescent="0.35">
      <c r="A104" s="58">
        <v>61</v>
      </c>
      <c r="B104" s="62">
        <v>50411</v>
      </c>
      <c r="C104" s="63">
        <v>71</v>
      </c>
      <c r="D104" s="62">
        <v>50</v>
      </c>
      <c r="E104" s="62" t="s">
        <v>8</v>
      </c>
      <c r="F104" s="62" t="s">
        <v>3669</v>
      </c>
      <c r="G104" s="59">
        <v>2</v>
      </c>
      <c r="H104" s="62" t="s">
        <v>212</v>
      </c>
      <c r="I104" s="62"/>
      <c r="J104" s="62">
        <v>56</v>
      </c>
      <c r="K104" s="62">
        <v>1240</v>
      </c>
    </row>
    <row r="105" spans="1:11" x14ac:dyDescent="0.35">
      <c r="A105" s="58">
        <v>61</v>
      </c>
      <c r="B105" s="62">
        <v>13495</v>
      </c>
      <c r="C105" s="63">
        <v>149</v>
      </c>
      <c r="D105" s="62">
        <v>100</v>
      </c>
      <c r="E105" s="62" t="s">
        <v>8</v>
      </c>
      <c r="F105" s="62" t="s">
        <v>3668</v>
      </c>
      <c r="G105" s="59">
        <v>2</v>
      </c>
      <c r="H105" s="62" t="s">
        <v>212</v>
      </c>
      <c r="I105" s="62"/>
      <c r="J105" s="62">
        <v>56</v>
      </c>
      <c r="K105" s="62">
        <v>1240</v>
      </c>
    </row>
    <row r="106" spans="1:11" x14ac:dyDescent="0.35">
      <c r="A106" s="58">
        <v>62</v>
      </c>
      <c r="B106" s="62">
        <v>4633</v>
      </c>
      <c r="C106" s="63">
        <v>199.64554351500001</v>
      </c>
      <c r="D106" s="62">
        <v>120</v>
      </c>
      <c r="E106" s="62" t="s">
        <v>9</v>
      </c>
      <c r="F106" s="62" t="s">
        <v>3667</v>
      </c>
      <c r="G106" s="59">
        <v>2</v>
      </c>
      <c r="H106" s="62" t="s">
        <v>182</v>
      </c>
      <c r="I106" s="62"/>
      <c r="J106" s="62">
        <v>55</v>
      </c>
      <c r="K106" s="62">
        <v>147</v>
      </c>
    </row>
    <row r="107" spans="1:11" x14ac:dyDescent="0.35">
      <c r="A107" s="58">
        <v>62</v>
      </c>
      <c r="B107" s="62">
        <v>32780</v>
      </c>
      <c r="C107" s="63">
        <v>199.77934700200001</v>
      </c>
      <c r="D107" s="62">
        <v>120</v>
      </c>
      <c r="E107" s="62" t="s">
        <v>9</v>
      </c>
      <c r="F107" s="62" t="s">
        <v>3667</v>
      </c>
      <c r="G107" s="59">
        <v>2</v>
      </c>
      <c r="H107" s="62" t="s">
        <v>182</v>
      </c>
      <c r="I107" s="62"/>
      <c r="J107" s="62">
        <v>55</v>
      </c>
      <c r="K107" s="62">
        <v>147</v>
      </c>
    </row>
    <row r="108" spans="1:11" x14ac:dyDescent="0.35">
      <c r="A108" s="58">
        <v>63</v>
      </c>
      <c r="B108" s="62">
        <v>2377</v>
      </c>
      <c r="C108" s="63">
        <v>170</v>
      </c>
      <c r="D108" s="62">
        <v>120</v>
      </c>
      <c r="E108" s="62" t="s">
        <v>8</v>
      </c>
      <c r="F108" s="62" t="s">
        <v>3666</v>
      </c>
      <c r="G108" s="59">
        <v>2</v>
      </c>
      <c r="H108" s="62" t="s">
        <v>179</v>
      </c>
      <c r="I108" s="62"/>
      <c r="J108" s="62">
        <v>53</v>
      </c>
      <c r="K108" s="62">
        <v>1307</v>
      </c>
    </row>
    <row r="109" spans="1:11" x14ac:dyDescent="0.35">
      <c r="A109" s="58">
        <v>64</v>
      </c>
      <c r="B109" s="62">
        <v>20690</v>
      </c>
      <c r="C109" s="63">
        <v>67.952837339799999</v>
      </c>
      <c r="D109" s="62">
        <v>256</v>
      </c>
      <c r="E109" s="62" t="s">
        <v>9</v>
      </c>
      <c r="F109" s="62" t="s">
        <v>3665</v>
      </c>
      <c r="G109" s="59">
        <v>16</v>
      </c>
      <c r="H109" s="62" t="s">
        <v>182</v>
      </c>
      <c r="I109" s="62"/>
      <c r="J109" s="62">
        <v>55</v>
      </c>
      <c r="K109" s="62">
        <v>1590</v>
      </c>
    </row>
    <row r="110" spans="1:11" x14ac:dyDescent="0.35">
      <c r="A110" s="58">
        <v>65</v>
      </c>
      <c r="B110" s="62">
        <v>32820</v>
      </c>
      <c r="C110" s="63">
        <v>158</v>
      </c>
      <c r="D110" s="62">
        <v>120</v>
      </c>
      <c r="E110" s="62" t="s">
        <v>13</v>
      </c>
      <c r="F110" s="62" t="s">
        <v>3664</v>
      </c>
      <c r="G110" s="59">
        <v>16</v>
      </c>
      <c r="H110" s="62" t="s">
        <v>187</v>
      </c>
      <c r="I110" s="62"/>
      <c r="J110" s="62">
        <v>54</v>
      </c>
      <c r="K110" s="62">
        <v>2293</v>
      </c>
    </row>
    <row r="111" spans="1:11" x14ac:dyDescent="0.35">
      <c r="A111" s="58">
        <v>65</v>
      </c>
      <c r="B111" s="62">
        <v>4188</v>
      </c>
      <c r="C111" s="63">
        <v>53.196092692699999</v>
      </c>
      <c r="D111" s="62">
        <v>120</v>
      </c>
      <c r="E111" s="62" t="s">
        <v>13</v>
      </c>
      <c r="F111" s="62" t="s">
        <v>3664</v>
      </c>
      <c r="G111" s="59">
        <v>16</v>
      </c>
      <c r="H111" s="62" t="s">
        <v>187</v>
      </c>
      <c r="I111" s="62"/>
      <c r="J111" s="62">
        <v>54</v>
      </c>
      <c r="K111" s="62">
        <v>2293</v>
      </c>
    </row>
    <row r="112" spans="1:11" x14ac:dyDescent="0.35">
      <c r="A112" s="58">
        <v>65</v>
      </c>
      <c r="B112" s="62">
        <v>22436</v>
      </c>
      <c r="C112" s="63">
        <v>69</v>
      </c>
      <c r="D112" s="62">
        <v>120</v>
      </c>
      <c r="E112" s="62" t="s">
        <v>13</v>
      </c>
      <c r="F112" s="62" t="s">
        <v>3664</v>
      </c>
      <c r="G112" s="59">
        <v>16</v>
      </c>
      <c r="H112" s="62" t="s">
        <v>187</v>
      </c>
      <c r="I112" s="62"/>
      <c r="J112" s="62">
        <v>54</v>
      </c>
      <c r="K112" s="62">
        <v>2293</v>
      </c>
    </row>
    <row r="113" spans="1:11" x14ac:dyDescent="0.35">
      <c r="A113" s="58">
        <v>65</v>
      </c>
      <c r="B113" s="62">
        <v>24969</v>
      </c>
      <c r="C113" s="63">
        <v>100</v>
      </c>
      <c r="D113" s="62">
        <v>120</v>
      </c>
      <c r="E113" s="62" t="s">
        <v>13</v>
      </c>
      <c r="F113" s="62" t="s">
        <v>3663</v>
      </c>
      <c r="G113" s="59">
        <v>16</v>
      </c>
      <c r="H113" s="62" t="s">
        <v>187</v>
      </c>
      <c r="I113" s="62"/>
      <c r="J113" s="62">
        <v>54</v>
      </c>
      <c r="K113" s="62">
        <v>2293</v>
      </c>
    </row>
    <row r="114" spans="1:11" x14ac:dyDescent="0.35">
      <c r="A114" s="58">
        <v>66</v>
      </c>
      <c r="B114" s="62">
        <v>8901</v>
      </c>
      <c r="C114" s="63">
        <v>160.47825539900001</v>
      </c>
      <c r="D114" s="62">
        <v>165</v>
      </c>
      <c r="E114" s="62" t="s">
        <v>8</v>
      </c>
      <c r="F114" s="62" t="s">
        <v>3662</v>
      </c>
      <c r="G114" s="59">
        <v>16</v>
      </c>
      <c r="H114" s="62" t="s">
        <v>195</v>
      </c>
      <c r="I114" s="62" t="s">
        <v>311</v>
      </c>
      <c r="J114" s="62">
        <v>55</v>
      </c>
      <c r="K114" s="62">
        <v>2718</v>
      </c>
    </row>
    <row r="115" spans="1:11" x14ac:dyDescent="0.35">
      <c r="A115" s="58">
        <v>67</v>
      </c>
      <c r="B115" s="62">
        <v>46539</v>
      </c>
      <c r="C115" s="63">
        <v>394</v>
      </c>
      <c r="D115" s="62">
        <v>231</v>
      </c>
      <c r="E115" s="62" t="s">
        <v>9</v>
      </c>
      <c r="F115" s="62" t="s">
        <v>3661</v>
      </c>
      <c r="G115" s="59">
        <v>2</v>
      </c>
      <c r="H115" s="62" t="s">
        <v>210</v>
      </c>
      <c r="I115" s="62"/>
      <c r="J115" s="62">
        <v>53</v>
      </c>
      <c r="K115" s="62">
        <v>1245</v>
      </c>
    </row>
    <row r="116" spans="1:11" x14ac:dyDescent="0.35">
      <c r="A116" s="58">
        <v>67</v>
      </c>
      <c r="B116" s="62">
        <v>13672</v>
      </c>
      <c r="C116" s="63">
        <v>0</v>
      </c>
      <c r="D116" s="62">
        <v>0</v>
      </c>
      <c r="E116" s="62" t="s">
        <v>9</v>
      </c>
      <c r="F116" s="62" t="s">
        <v>3661</v>
      </c>
      <c r="G116" s="59">
        <v>0</v>
      </c>
      <c r="H116" s="62" t="s">
        <v>210</v>
      </c>
      <c r="I116" s="62"/>
      <c r="J116" s="62">
        <v>53</v>
      </c>
      <c r="K116" s="62">
        <v>1245</v>
      </c>
    </row>
    <row r="117" spans="1:11" x14ac:dyDescent="0.35">
      <c r="A117" s="58">
        <v>67</v>
      </c>
      <c r="B117" s="62">
        <v>26947</v>
      </c>
      <c r="C117" s="63">
        <v>171</v>
      </c>
      <c r="D117" s="62">
        <v>120</v>
      </c>
      <c r="E117" s="62" t="s">
        <v>9</v>
      </c>
      <c r="F117" s="62" t="s">
        <v>3661</v>
      </c>
      <c r="G117" s="59">
        <v>2</v>
      </c>
      <c r="H117" s="62" t="s">
        <v>210</v>
      </c>
      <c r="I117" s="62"/>
      <c r="J117" s="62">
        <v>53</v>
      </c>
      <c r="K117" s="62">
        <v>1245</v>
      </c>
    </row>
    <row r="118" spans="1:11" x14ac:dyDescent="0.35">
      <c r="A118" s="58">
        <v>68</v>
      </c>
      <c r="B118" s="62">
        <v>19124</v>
      </c>
      <c r="C118" s="63">
        <v>152</v>
      </c>
      <c r="D118" s="62">
        <v>120</v>
      </c>
      <c r="E118" s="62" t="s">
        <v>8</v>
      </c>
      <c r="F118" s="62" t="s">
        <v>3660</v>
      </c>
      <c r="G118" s="59">
        <v>2</v>
      </c>
      <c r="H118" s="62" t="s">
        <v>179</v>
      </c>
      <c r="I118" s="62"/>
      <c r="J118" s="62">
        <v>53</v>
      </c>
      <c r="K118" s="62">
        <v>1768</v>
      </c>
    </row>
    <row r="119" spans="1:11" x14ac:dyDescent="0.35">
      <c r="A119" s="58">
        <v>69</v>
      </c>
      <c r="B119" s="62">
        <v>24561</v>
      </c>
      <c r="C119" s="63">
        <v>75.954961009800002</v>
      </c>
      <c r="D119" s="62">
        <v>106</v>
      </c>
      <c r="E119" s="62" t="s">
        <v>8</v>
      </c>
      <c r="F119" s="62" t="s">
        <v>3659</v>
      </c>
      <c r="G119" s="59">
        <v>24</v>
      </c>
      <c r="H119" s="62" t="s">
        <v>228</v>
      </c>
      <c r="I119" s="62"/>
      <c r="J119" s="62">
        <v>53</v>
      </c>
      <c r="K119" s="62">
        <v>1167</v>
      </c>
    </row>
    <row r="120" spans="1:11" x14ac:dyDescent="0.35">
      <c r="A120" s="58">
        <v>69</v>
      </c>
      <c r="B120" s="62">
        <v>39363</v>
      </c>
      <c r="C120" s="63">
        <v>67.116565546800004</v>
      </c>
      <c r="D120" s="62">
        <v>94</v>
      </c>
      <c r="E120" s="62" t="s">
        <v>8</v>
      </c>
      <c r="F120" s="62" t="s">
        <v>3658</v>
      </c>
      <c r="G120" s="59">
        <v>24</v>
      </c>
      <c r="H120" s="62" t="s">
        <v>228</v>
      </c>
      <c r="I120" s="62"/>
      <c r="J120" s="62">
        <v>53</v>
      </c>
      <c r="K120" s="62">
        <v>1167</v>
      </c>
    </row>
    <row r="121" spans="1:11" x14ac:dyDescent="0.35">
      <c r="A121" s="58">
        <v>70</v>
      </c>
      <c r="B121" s="62">
        <v>67211</v>
      </c>
      <c r="C121" s="63">
        <v>266</v>
      </c>
      <c r="D121" s="62">
        <v>240</v>
      </c>
      <c r="E121" s="62" t="s">
        <v>9</v>
      </c>
      <c r="F121" s="62" t="s">
        <v>3657</v>
      </c>
      <c r="G121" s="59">
        <v>26</v>
      </c>
      <c r="H121" s="62" t="s">
        <v>210</v>
      </c>
      <c r="I121" s="62"/>
      <c r="J121" s="62">
        <v>54</v>
      </c>
      <c r="K121" s="62">
        <v>1974</v>
      </c>
    </row>
    <row r="122" spans="1:11" x14ac:dyDescent="0.35">
      <c r="A122" s="58">
        <v>71</v>
      </c>
      <c r="B122" s="62">
        <v>70870</v>
      </c>
      <c r="C122" s="63">
        <v>106</v>
      </c>
      <c r="D122" s="62">
        <v>88</v>
      </c>
      <c r="E122" s="62" t="s">
        <v>8</v>
      </c>
      <c r="F122" s="62" t="s">
        <v>3656</v>
      </c>
      <c r="G122" s="59">
        <v>2</v>
      </c>
      <c r="H122" s="62" t="s">
        <v>179</v>
      </c>
      <c r="I122" s="62"/>
      <c r="J122" s="62">
        <v>55</v>
      </c>
      <c r="K122" s="62">
        <v>1770</v>
      </c>
    </row>
    <row r="123" spans="1:11" x14ac:dyDescent="0.35">
      <c r="A123" s="58">
        <v>72</v>
      </c>
      <c r="B123" s="62">
        <v>47265</v>
      </c>
      <c r="C123" s="63">
        <v>0</v>
      </c>
      <c r="D123" s="62">
        <v>0</v>
      </c>
      <c r="E123" s="62" t="s">
        <v>7</v>
      </c>
      <c r="F123" s="62" t="s">
        <v>3655</v>
      </c>
      <c r="G123" s="59">
        <v>0</v>
      </c>
      <c r="H123" s="62" t="s">
        <v>182</v>
      </c>
      <c r="I123" s="62"/>
      <c r="J123" s="62">
        <v>54</v>
      </c>
      <c r="K123" s="62">
        <v>1098</v>
      </c>
    </row>
    <row r="124" spans="1:11" x14ac:dyDescent="0.35">
      <c r="A124" s="58">
        <v>72</v>
      </c>
      <c r="B124" s="62">
        <v>6995</v>
      </c>
      <c r="C124" s="63">
        <v>181</v>
      </c>
      <c r="D124" s="62">
        <v>120</v>
      </c>
      <c r="E124" s="62" t="s">
        <v>7</v>
      </c>
      <c r="F124" s="62" t="s">
        <v>3655</v>
      </c>
      <c r="G124" s="59">
        <v>2</v>
      </c>
      <c r="H124" s="62" t="s">
        <v>182</v>
      </c>
      <c r="I124" s="62"/>
      <c r="J124" s="62">
        <v>54</v>
      </c>
      <c r="K124" s="62">
        <v>1098</v>
      </c>
    </row>
    <row r="125" spans="1:11" x14ac:dyDescent="0.35">
      <c r="A125" s="58">
        <v>72</v>
      </c>
      <c r="B125" s="62">
        <v>8655</v>
      </c>
      <c r="C125" s="63">
        <v>82</v>
      </c>
      <c r="D125" s="62">
        <v>120</v>
      </c>
      <c r="E125" s="62" t="s">
        <v>7</v>
      </c>
      <c r="F125" s="62" t="s">
        <v>3654</v>
      </c>
      <c r="G125" s="59">
        <v>9</v>
      </c>
      <c r="H125" s="62" t="s">
        <v>182</v>
      </c>
      <c r="I125" s="62"/>
      <c r="J125" s="62">
        <v>54</v>
      </c>
      <c r="K125" s="62">
        <v>1099</v>
      </c>
    </row>
    <row r="126" spans="1:11" x14ac:dyDescent="0.35">
      <c r="A126" s="58">
        <v>73</v>
      </c>
      <c r="B126" s="62">
        <v>33758</v>
      </c>
      <c r="C126" s="63">
        <v>25</v>
      </c>
      <c r="D126" s="62">
        <v>45</v>
      </c>
      <c r="E126" s="62" t="s">
        <v>14</v>
      </c>
      <c r="F126" s="62" t="s">
        <v>3653</v>
      </c>
      <c r="G126" s="59">
        <v>1</v>
      </c>
      <c r="H126" s="62" t="s">
        <v>182</v>
      </c>
      <c r="I126" s="62" t="s">
        <v>181</v>
      </c>
      <c r="J126" s="62">
        <v>54</v>
      </c>
      <c r="K126" s="62">
        <v>1856</v>
      </c>
    </row>
    <row r="127" spans="1:11" x14ac:dyDescent="0.35">
      <c r="A127" s="58">
        <v>73</v>
      </c>
      <c r="B127" s="62">
        <v>44032</v>
      </c>
      <c r="C127" s="63">
        <v>101</v>
      </c>
      <c r="D127" s="62">
        <v>70</v>
      </c>
      <c r="E127" s="62" t="s">
        <v>14</v>
      </c>
      <c r="F127" s="62" t="s">
        <v>3652</v>
      </c>
      <c r="G127" s="59">
        <v>16</v>
      </c>
      <c r="H127" s="62" t="s">
        <v>182</v>
      </c>
      <c r="I127" s="62" t="s">
        <v>181</v>
      </c>
      <c r="J127" s="62">
        <v>54</v>
      </c>
      <c r="K127" s="62">
        <v>1856</v>
      </c>
    </row>
    <row r="128" spans="1:11" x14ac:dyDescent="0.35">
      <c r="A128" s="58">
        <v>74</v>
      </c>
      <c r="B128" s="62">
        <v>21648</v>
      </c>
      <c r="C128" s="63">
        <v>56.898091459</v>
      </c>
      <c r="D128" s="62">
        <v>45</v>
      </c>
      <c r="E128" s="62" t="s">
        <v>12</v>
      </c>
      <c r="F128" s="62" t="s">
        <v>3651</v>
      </c>
      <c r="G128" s="59">
        <v>1</v>
      </c>
      <c r="H128" s="62" t="s">
        <v>228</v>
      </c>
      <c r="I128" s="62" t="s">
        <v>236</v>
      </c>
      <c r="J128" s="62">
        <v>55</v>
      </c>
      <c r="K128" s="62">
        <v>1770</v>
      </c>
    </row>
    <row r="129" spans="1:11" x14ac:dyDescent="0.35">
      <c r="A129" s="58">
        <v>74</v>
      </c>
      <c r="B129" s="62">
        <v>16479</v>
      </c>
      <c r="C129" s="63">
        <v>55</v>
      </c>
      <c r="D129" s="62">
        <v>45</v>
      </c>
      <c r="E129" s="62" t="s">
        <v>12</v>
      </c>
      <c r="F129" s="62" t="s">
        <v>3650</v>
      </c>
      <c r="G129" s="59">
        <v>1</v>
      </c>
      <c r="H129" s="62" t="s">
        <v>228</v>
      </c>
      <c r="I129" s="62" t="s">
        <v>236</v>
      </c>
      <c r="J129" s="62">
        <v>55</v>
      </c>
      <c r="K129" s="62">
        <v>1770</v>
      </c>
    </row>
    <row r="130" spans="1:11" x14ac:dyDescent="0.35">
      <c r="A130" s="58">
        <v>75</v>
      </c>
      <c r="B130" s="62">
        <v>1662</v>
      </c>
      <c r="C130" s="63">
        <v>0</v>
      </c>
      <c r="D130" s="62">
        <v>0</v>
      </c>
      <c r="E130" s="62" t="s">
        <v>12</v>
      </c>
      <c r="F130" s="62" t="s">
        <v>3649</v>
      </c>
      <c r="G130" s="59">
        <v>5</v>
      </c>
      <c r="H130" s="62" t="s">
        <v>187</v>
      </c>
      <c r="I130" s="62" t="s">
        <v>256</v>
      </c>
      <c r="J130" s="62">
        <v>56</v>
      </c>
      <c r="K130" s="62">
        <v>484</v>
      </c>
    </row>
    <row r="131" spans="1:11" x14ac:dyDescent="0.35">
      <c r="A131" s="58">
        <v>76</v>
      </c>
      <c r="B131" s="62">
        <v>1591</v>
      </c>
      <c r="C131" s="63">
        <v>0</v>
      </c>
      <c r="D131" s="62">
        <v>0</v>
      </c>
      <c r="E131" s="62" t="s">
        <v>7</v>
      </c>
      <c r="F131" s="62" t="s">
        <v>3648</v>
      </c>
      <c r="G131" s="59">
        <v>0</v>
      </c>
      <c r="H131" s="62" t="s">
        <v>177</v>
      </c>
      <c r="I131" s="62" t="s">
        <v>200</v>
      </c>
      <c r="J131" s="62">
        <v>56</v>
      </c>
      <c r="K131" s="62">
        <v>90</v>
      </c>
    </row>
    <row r="132" spans="1:11" x14ac:dyDescent="0.35">
      <c r="A132" s="58">
        <v>76</v>
      </c>
      <c r="B132" s="62">
        <v>51459</v>
      </c>
      <c r="C132" s="63">
        <v>0</v>
      </c>
      <c r="D132" s="62">
        <v>0</v>
      </c>
      <c r="E132" s="62" t="s">
        <v>7</v>
      </c>
      <c r="F132" s="62" t="s">
        <v>3648</v>
      </c>
      <c r="G132" s="59">
        <v>0</v>
      </c>
      <c r="H132" s="62" t="s">
        <v>177</v>
      </c>
      <c r="I132" s="62" t="s">
        <v>200</v>
      </c>
      <c r="J132" s="62">
        <v>56</v>
      </c>
      <c r="K132" s="62">
        <v>90</v>
      </c>
    </row>
    <row r="133" spans="1:11" x14ac:dyDescent="0.35">
      <c r="A133" s="58">
        <v>76</v>
      </c>
      <c r="B133" s="62">
        <v>42089</v>
      </c>
      <c r="C133" s="63">
        <v>55</v>
      </c>
      <c r="D133" s="62">
        <v>41</v>
      </c>
      <c r="E133" s="62" t="s">
        <v>7</v>
      </c>
      <c r="F133" s="62" t="s">
        <v>3647</v>
      </c>
      <c r="G133" s="59">
        <v>2</v>
      </c>
      <c r="H133" s="62" t="s">
        <v>177</v>
      </c>
      <c r="I133" s="62" t="s">
        <v>200</v>
      </c>
      <c r="J133" s="62">
        <v>56</v>
      </c>
      <c r="K133" s="62">
        <v>90</v>
      </c>
    </row>
    <row r="134" spans="1:11" x14ac:dyDescent="0.35">
      <c r="A134" s="58">
        <v>76</v>
      </c>
      <c r="B134" s="62">
        <v>54620</v>
      </c>
      <c r="C134" s="63">
        <v>0</v>
      </c>
      <c r="D134" s="62">
        <v>0</v>
      </c>
      <c r="E134" s="62" t="s">
        <v>7</v>
      </c>
      <c r="F134" s="62" t="s">
        <v>3646</v>
      </c>
      <c r="G134" s="59">
        <v>0</v>
      </c>
      <c r="H134" s="62" t="s">
        <v>177</v>
      </c>
      <c r="I134" s="62" t="s">
        <v>200</v>
      </c>
      <c r="J134" s="62">
        <v>56</v>
      </c>
      <c r="K134" s="62">
        <v>90</v>
      </c>
    </row>
    <row r="135" spans="1:11" x14ac:dyDescent="0.35">
      <c r="A135" s="58">
        <v>76</v>
      </c>
      <c r="B135" s="62">
        <v>21107</v>
      </c>
      <c r="C135" s="63">
        <v>70</v>
      </c>
      <c r="D135" s="62">
        <v>53</v>
      </c>
      <c r="E135" s="62" t="s">
        <v>7</v>
      </c>
      <c r="F135" s="62" t="s">
        <v>3646</v>
      </c>
      <c r="G135" s="59">
        <v>2</v>
      </c>
      <c r="H135" s="62" t="s">
        <v>177</v>
      </c>
      <c r="I135" s="62" t="s">
        <v>200</v>
      </c>
      <c r="J135" s="62">
        <v>56</v>
      </c>
      <c r="K135" s="62">
        <v>90</v>
      </c>
    </row>
    <row r="136" spans="1:11" x14ac:dyDescent="0.35">
      <c r="A136" s="58">
        <v>76</v>
      </c>
      <c r="B136" s="62">
        <v>30702</v>
      </c>
      <c r="C136" s="63">
        <v>89</v>
      </c>
      <c r="D136" s="62">
        <v>66</v>
      </c>
      <c r="E136" s="62" t="s">
        <v>7</v>
      </c>
      <c r="F136" s="62" t="s">
        <v>3646</v>
      </c>
      <c r="G136" s="59">
        <v>2</v>
      </c>
      <c r="H136" s="62" t="s">
        <v>177</v>
      </c>
      <c r="I136" s="62" t="s">
        <v>200</v>
      </c>
      <c r="J136" s="62">
        <v>56</v>
      </c>
      <c r="K136" s="62">
        <v>90</v>
      </c>
    </row>
    <row r="137" spans="1:11" x14ac:dyDescent="0.35">
      <c r="A137" s="58">
        <v>77</v>
      </c>
      <c r="B137" s="62">
        <v>71536</v>
      </c>
      <c r="C137" s="63">
        <v>76</v>
      </c>
      <c r="D137" s="62">
        <v>190</v>
      </c>
      <c r="E137" s="62" t="s">
        <v>18</v>
      </c>
      <c r="F137" s="62" t="s">
        <v>3645</v>
      </c>
      <c r="G137" s="59">
        <v>0</v>
      </c>
      <c r="H137" s="62" t="s">
        <v>222</v>
      </c>
      <c r="I137" s="62"/>
      <c r="J137" s="62">
        <v>56</v>
      </c>
      <c r="K137" s="62">
        <v>1947</v>
      </c>
    </row>
    <row r="138" spans="1:11" x14ac:dyDescent="0.35">
      <c r="A138" s="58">
        <v>78</v>
      </c>
      <c r="B138" s="62">
        <v>27812</v>
      </c>
      <c r="C138" s="63">
        <v>0</v>
      </c>
      <c r="D138" s="62">
        <v>0</v>
      </c>
      <c r="E138" s="62" t="s">
        <v>20</v>
      </c>
      <c r="F138" s="62" t="s">
        <v>3644</v>
      </c>
      <c r="G138" s="59">
        <v>15</v>
      </c>
      <c r="H138" s="62" t="s">
        <v>210</v>
      </c>
      <c r="I138" s="62"/>
      <c r="J138" s="62">
        <v>56</v>
      </c>
      <c r="K138" s="62">
        <v>1068</v>
      </c>
    </row>
    <row r="139" spans="1:11" x14ac:dyDescent="0.35">
      <c r="A139" s="58">
        <v>79</v>
      </c>
      <c r="B139" s="62">
        <v>24498</v>
      </c>
      <c r="C139" s="63">
        <v>127.10717475200001</v>
      </c>
      <c r="D139" s="62">
        <v>118</v>
      </c>
      <c r="E139" s="62" t="s">
        <v>12</v>
      </c>
      <c r="F139" s="62" t="s">
        <v>3643</v>
      </c>
      <c r="G139" s="59">
        <v>2</v>
      </c>
      <c r="H139" s="62" t="s">
        <v>187</v>
      </c>
      <c r="I139" s="62"/>
      <c r="J139" s="62">
        <v>56</v>
      </c>
      <c r="K139" s="62">
        <v>422</v>
      </c>
    </row>
    <row r="140" spans="1:11" x14ac:dyDescent="0.35">
      <c r="A140" s="58">
        <v>81</v>
      </c>
      <c r="B140" s="62">
        <v>27400</v>
      </c>
      <c r="C140" s="63">
        <v>25.2750490255</v>
      </c>
      <c r="D140" s="62">
        <v>35</v>
      </c>
      <c r="E140" s="62" t="s">
        <v>17</v>
      </c>
      <c r="F140" s="62" t="s">
        <v>3642</v>
      </c>
      <c r="G140" s="59">
        <v>2</v>
      </c>
      <c r="H140" s="62" t="s">
        <v>228</v>
      </c>
      <c r="I140" s="62" t="s">
        <v>236</v>
      </c>
      <c r="J140" s="62">
        <v>56</v>
      </c>
      <c r="K140" s="62">
        <v>1690</v>
      </c>
    </row>
    <row r="141" spans="1:11" x14ac:dyDescent="0.35">
      <c r="A141" s="58">
        <v>81</v>
      </c>
      <c r="B141" s="62">
        <v>28467</v>
      </c>
      <c r="C141" s="63">
        <v>0</v>
      </c>
      <c r="D141" s="62">
        <v>0</v>
      </c>
      <c r="E141" s="62" t="s">
        <v>17</v>
      </c>
      <c r="F141" s="62" t="s">
        <v>3642</v>
      </c>
      <c r="G141" s="59">
        <v>0</v>
      </c>
      <c r="H141" s="62" t="s">
        <v>228</v>
      </c>
      <c r="I141" s="62" t="s">
        <v>236</v>
      </c>
      <c r="J141" s="62">
        <v>56</v>
      </c>
      <c r="K141" s="62">
        <v>1690</v>
      </c>
    </row>
    <row r="142" spans="1:11" x14ac:dyDescent="0.35">
      <c r="A142" s="58">
        <v>81</v>
      </c>
      <c r="B142" s="62">
        <v>20083</v>
      </c>
      <c r="C142" s="63">
        <v>21.8547741145</v>
      </c>
      <c r="D142" s="62">
        <v>31</v>
      </c>
      <c r="E142" s="62" t="s">
        <v>17</v>
      </c>
      <c r="F142" s="62" t="s">
        <v>3642</v>
      </c>
      <c r="G142" s="59">
        <v>2</v>
      </c>
      <c r="H142" s="62" t="s">
        <v>228</v>
      </c>
      <c r="I142" s="62" t="s">
        <v>236</v>
      </c>
      <c r="J142" s="62">
        <v>56</v>
      </c>
      <c r="K142" s="62">
        <v>1690</v>
      </c>
    </row>
    <row r="143" spans="1:11" x14ac:dyDescent="0.35">
      <c r="A143" s="58">
        <v>82</v>
      </c>
      <c r="B143" s="62">
        <v>44678</v>
      </c>
      <c r="C143" s="63">
        <v>47.228641311499999</v>
      </c>
      <c r="D143" s="62">
        <v>116</v>
      </c>
      <c r="E143" s="62" t="s">
        <v>17</v>
      </c>
      <c r="F143" s="62" t="s">
        <v>3641</v>
      </c>
      <c r="G143" s="59">
        <v>24</v>
      </c>
      <c r="H143" s="62" t="s">
        <v>228</v>
      </c>
      <c r="I143" s="62" t="s">
        <v>236</v>
      </c>
      <c r="J143" s="62">
        <v>54</v>
      </c>
      <c r="K143" s="62">
        <v>1623</v>
      </c>
    </row>
    <row r="144" spans="1:11" x14ac:dyDescent="0.35">
      <c r="A144" s="58">
        <v>82</v>
      </c>
      <c r="B144" s="62">
        <v>39992</v>
      </c>
      <c r="C144" s="63">
        <v>7.5918134361999998</v>
      </c>
      <c r="D144" s="62">
        <v>0</v>
      </c>
      <c r="E144" s="62" t="s">
        <v>17</v>
      </c>
      <c r="F144" s="62" t="s">
        <v>3640</v>
      </c>
      <c r="G144" s="59">
        <v>0</v>
      </c>
      <c r="H144" s="62" t="s">
        <v>228</v>
      </c>
      <c r="I144" s="62" t="s">
        <v>236</v>
      </c>
      <c r="J144" s="62">
        <v>58</v>
      </c>
      <c r="K144" s="62">
        <v>207</v>
      </c>
    </row>
    <row r="145" spans="1:11" x14ac:dyDescent="0.35">
      <c r="A145" s="58">
        <v>82</v>
      </c>
      <c r="B145" s="62">
        <v>39992</v>
      </c>
      <c r="C145" s="63">
        <v>31.642990201</v>
      </c>
      <c r="D145" s="62">
        <v>78</v>
      </c>
      <c r="E145" s="62" t="s">
        <v>17</v>
      </c>
      <c r="F145" s="62" t="s">
        <v>3640</v>
      </c>
      <c r="G145" s="59">
        <v>2</v>
      </c>
      <c r="H145" s="62" t="s">
        <v>228</v>
      </c>
      <c r="I145" s="62" t="s">
        <v>236</v>
      </c>
      <c r="J145" s="62">
        <v>54</v>
      </c>
      <c r="K145" s="62">
        <v>1623</v>
      </c>
    </row>
    <row r="146" spans="1:11" x14ac:dyDescent="0.35">
      <c r="A146" s="58">
        <v>82</v>
      </c>
      <c r="B146" s="62">
        <v>29113</v>
      </c>
      <c r="C146" s="63">
        <v>0</v>
      </c>
      <c r="D146" s="62">
        <v>0</v>
      </c>
      <c r="E146" s="62" t="s">
        <v>17</v>
      </c>
      <c r="F146" s="62" t="s">
        <v>3640</v>
      </c>
      <c r="G146" s="59">
        <v>0</v>
      </c>
      <c r="H146" s="62" t="s">
        <v>228</v>
      </c>
      <c r="I146" s="62" t="s">
        <v>236</v>
      </c>
      <c r="J146" s="62">
        <v>58</v>
      </c>
      <c r="K146" s="62">
        <v>207</v>
      </c>
    </row>
    <row r="147" spans="1:11" x14ac:dyDescent="0.35">
      <c r="A147" s="58">
        <v>82</v>
      </c>
      <c r="B147" s="62">
        <v>68181</v>
      </c>
      <c r="C147" s="63">
        <v>36.662155402300002</v>
      </c>
      <c r="D147" s="62">
        <v>90</v>
      </c>
      <c r="E147" s="62" t="s">
        <v>17</v>
      </c>
      <c r="F147" s="62" t="s">
        <v>3639</v>
      </c>
      <c r="G147" s="59">
        <v>2</v>
      </c>
      <c r="H147" s="62" t="s">
        <v>228</v>
      </c>
      <c r="I147" s="62" t="s">
        <v>236</v>
      </c>
      <c r="J147" s="62">
        <v>54</v>
      </c>
      <c r="K147" s="62">
        <v>1623</v>
      </c>
    </row>
    <row r="148" spans="1:11" x14ac:dyDescent="0.35">
      <c r="A148" s="58">
        <v>82</v>
      </c>
      <c r="B148" s="62">
        <v>21733</v>
      </c>
      <c r="C148" s="63">
        <v>36.703585381000003</v>
      </c>
      <c r="D148" s="62">
        <v>91</v>
      </c>
      <c r="E148" s="62" t="s">
        <v>17</v>
      </c>
      <c r="F148" s="62" t="s">
        <v>3638</v>
      </c>
      <c r="G148" s="59">
        <v>4</v>
      </c>
      <c r="H148" s="62" t="s">
        <v>228</v>
      </c>
      <c r="I148" s="62" t="s">
        <v>236</v>
      </c>
      <c r="J148" s="62">
        <v>54</v>
      </c>
      <c r="K148" s="62">
        <v>1623</v>
      </c>
    </row>
    <row r="149" spans="1:11" x14ac:dyDescent="0.35">
      <c r="A149" s="58">
        <v>83</v>
      </c>
      <c r="B149" s="62">
        <v>47022</v>
      </c>
      <c r="C149" s="63">
        <v>0</v>
      </c>
      <c r="D149" s="62">
        <v>0</v>
      </c>
      <c r="E149" s="62" t="s">
        <v>7</v>
      </c>
      <c r="F149" s="62" t="s">
        <v>3637</v>
      </c>
      <c r="G149" s="59">
        <v>0</v>
      </c>
      <c r="H149" s="62" t="s">
        <v>177</v>
      </c>
      <c r="I149" s="62"/>
      <c r="J149" s="62">
        <v>54</v>
      </c>
      <c r="K149" s="62">
        <v>642</v>
      </c>
    </row>
    <row r="150" spans="1:11" x14ac:dyDescent="0.35">
      <c r="A150" s="58">
        <v>84</v>
      </c>
      <c r="B150" s="62">
        <v>26525</v>
      </c>
      <c r="C150" s="63">
        <v>30.698079797199998</v>
      </c>
      <c r="D150" s="62">
        <v>120</v>
      </c>
      <c r="E150" s="62" t="s">
        <v>7</v>
      </c>
      <c r="F150" s="62" t="s">
        <v>3636</v>
      </c>
      <c r="G150" s="59">
        <v>10</v>
      </c>
      <c r="H150" s="62" t="s">
        <v>182</v>
      </c>
      <c r="I150" s="62"/>
      <c r="J150" s="62">
        <v>53</v>
      </c>
      <c r="K150" s="62">
        <v>1835</v>
      </c>
    </row>
    <row r="151" spans="1:11" x14ac:dyDescent="0.35">
      <c r="A151" s="58">
        <v>84</v>
      </c>
      <c r="B151" s="62">
        <v>13873</v>
      </c>
      <c r="C151" s="63">
        <v>143</v>
      </c>
      <c r="D151" s="62">
        <v>210</v>
      </c>
      <c r="E151" s="62" t="s">
        <v>7</v>
      </c>
      <c r="F151" s="62" t="s">
        <v>3636</v>
      </c>
      <c r="G151" s="59">
        <v>26</v>
      </c>
      <c r="H151" s="62" t="s">
        <v>182</v>
      </c>
      <c r="I151" s="62"/>
      <c r="J151" s="62">
        <v>53</v>
      </c>
      <c r="K151" s="62">
        <v>1835</v>
      </c>
    </row>
    <row r="152" spans="1:11" x14ac:dyDescent="0.35">
      <c r="A152" s="58">
        <v>85</v>
      </c>
      <c r="B152" s="62">
        <v>12835</v>
      </c>
      <c r="C152" s="63">
        <v>0</v>
      </c>
      <c r="D152" s="62">
        <v>0</v>
      </c>
      <c r="E152" s="62" t="s">
        <v>18</v>
      </c>
      <c r="F152" s="62" t="s">
        <v>3635</v>
      </c>
      <c r="G152" s="59">
        <v>0</v>
      </c>
      <c r="H152" s="62" t="s">
        <v>222</v>
      </c>
      <c r="I152" s="62" t="s">
        <v>2182</v>
      </c>
      <c r="J152" s="62">
        <v>53</v>
      </c>
      <c r="K152" s="62">
        <v>436</v>
      </c>
    </row>
    <row r="153" spans="1:11" x14ac:dyDescent="0.35">
      <c r="A153" s="58">
        <v>88</v>
      </c>
      <c r="B153" s="62">
        <v>3225</v>
      </c>
      <c r="C153" s="63">
        <v>267</v>
      </c>
      <c r="D153" s="62">
        <v>170</v>
      </c>
      <c r="E153" s="62" t="s">
        <v>9</v>
      </c>
      <c r="F153" s="62" t="s">
        <v>3634</v>
      </c>
      <c r="G153" s="59">
        <v>25</v>
      </c>
      <c r="H153" s="62" t="s">
        <v>182</v>
      </c>
      <c r="I153" s="62"/>
      <c r="J153" s="62">
        <v>53</v>
      </c>
      <c r="K153" s="62">
        <v>2678</v>
      </c>
    </row>
    <row r="154" spans="1:11" x14ac:dyDescent="0.35">
      <c r="A154" s="58">
        <v>89</v>
      </c>
      <c r="B154" s="62">
        <v>20706</v>
      </c>
      <c r="C154" s="63">
        <v>42</v>
      </c>
      <c r="D154" s="62">
        <v>30</v>
      </c>
      <c r="E154" s="62" t="s">
        <v>17</v>
      </c>
      <c r="F154" s="62" t="s">
        <v>3633</v>
      </c>
      <c r="G154" s="59">
        <v>2</v>
      </c>
      <c r="H154" s="62" t="s">
        <v>228</v>
      </c>
      <c r="I154" s="62" t="s">
        <v>236</v>
      </c>
      <c r="J154" s="62">
        <v>54</v>
      </c>
      <c r="K154" s="62">
        <v>1731</v>
      </c>
    </row>
    <row r="155" spans="1:11" x14ac:dyDescent="0.35">
      <c r="A155" s="58">
        <v>89</v>
      </c>
      <c r="B155" s="62">
        <v>22925</v>
      </c>
      <c r="C155" s="63">
        <v>86</v>
      </c>
      <c r="D155" s="62">
        <v>57</v>
      </c>
      <c r="E155" s="62" t="s">
        <v>17</v>
      </c>
      <c r="F155" s="62" t="s">
        <v>3627</v>
      </c>
      <c r="G155" s="59">
        <v>2</v>
      </c>
      <c r="H155" s="62" t="s">
        <v>228</v>
      </c>
      <c r="I155" s="62" t="s">
        <v>236</v>
      </c>
      <c r="J155" s="62">
        <v>54</v>
      </c>
      <c r="K155" s="62">
        <v>1731</v>
      </c>
    </row>
    <row r="156" spans="1:11" x14ac:dyDescent="0.35">
      <c r="A156" s="58">
        <v>89</v>
      </c>
      <c r="B156" s="62">
        <v>17026</v>
      </c>
      <c r="C156" s="63">
        <v>2</v>
      </c>
      <c r="D156" s="62">
        <v>10</v>
      </c>
      <c r="E156" s="62" t="s">
        <v>17</v>
      </c>
      <c r="F156" s="62" t="s">
        <v>3627</v>
      </c>
      <c r="G156" s="59">
        <v>4</v>
      </c>
      <c r="H156" s="62" t="s">
        <v>228</v>
      </c>
      <c r="I156" s="62" t="s">
        <v>236</v>
      </c>
      <c r="J156" s="62">
        <v>54</v>
      </c>
      <c r="K156" s="62">
        <v>1731</v>
      </c>
    </row>
    <row r="157" spans="1:11" x14ac:dyDescent="0.35">
      <c r="A157" s="58">
        <v>89</v>
      </c>
      <c r="B157" s="62">
        <v>44839</v>
      </c>
      <c r="C157" s="63">
        <v>11</v>
      </c>
      <c r="D157" s="62">
        <v>20</v>
      </c>
      <c r="E157" s="62" t="s">
        <v>17</v>
      </c>
      <c r="F157" s="62" t="s">
        <v>3631</v>
      </c>
      <c r="G157" s="59">
        <v>2</v>
      </c>
      <c r="H157" s="62" t="s">
        <v>228</v>
      </c>
      <c r="I157" s="62" t="s">
        <v>236</v>
      </c>
      <c r="J157" s="62">
        <v>54</v>
      </c>
      <c r="K157" s="62">
        <v>1734</v>
      </c>
    </row>
    <row r="158" spans="1:11" x14ac:dyDescent="0.35">
      <c r="A158" s="58">
        <v>89</v>
      </c>
      <c r="B158" s="62">
        <v>27936</v>
      </c>
      <c r="C158" s="63">
        <v>45</v>
      </c>
      <c r="D158" s="62">
        <v>30</v>
      </c>
      <c r="E158" s="62" t="s">
        <v>17</v>
      </c>
      <c r="F158" s="62" t="s">
        <v>3631</v>
      </c>
      <c r="G158" s="59">
        <v>2</v>
      </c>
      <c r="H158" s="62" t="s">
        <v>228</v>
      </c>
      <c r="I158" s="62" t="s">
        <v>236</v>
      </c>
      <c r="J158" s="62">
        <v>54</v>
      </c>
      <c r="K158" s="62">
        <v>1734</v>
      </c>
    </row>
    <row r="159" spans="1:11" x14ac:dyDescent="0.35">
      <c r="A159" s="58">
        <v>89</v>
      </c>
      <c r="B159" s="62">
        <v>7485</v>
      </c>
      <c r="C159" s="63">
        <v>29</v>
      </c>
      <c r="D159" s="62">
        <v>30</v>
      </c>
      <c r="E159" s="62" t="s">
        <v>17</v>
      </c>
      <c r="F159" s="62" t="s">
        <v>3631</v>
      </c>
      <c r="G159" s="59">
        <v>2</v>
      </c>
      <c r="H159" s="62" t="s">
        <v>228</v>
      </c>
      <c r="I159" s="62" t="s">
        <v>236</v>
      </c>
      <c r="J159" s="62">
        <v>54</v>
      </c>
      <c r="K159" s="62">
        <v>1734</v>
      </c>
    </row>
    <row r="160" spans="1:11" x14ac:dyDescent="0.35">
      <c r="A160" s="58">
        <v>89</v>
      </c>
      <c r="B160" s="62">
        <v>33893</v>
      </c>
      <c r="C160" s="63">
        <v>9</v>
      </c>
      <c r="D160" s="62">
        <v>10</v>
      </c>
      <c r="E160" s="62" t="s">
        <v>17</v>
      </c>
      <c r="F160" s="62" t="s">
        <v>3632</v>
      </c>
      <c r="G160" s="59">
        <v>2</v>
      </c>
      <c r="H160" s="62" t="s">
        <v>228</v>
      </c>
      <c r="I160" s="62" t="s">
        <v>236</v>
      </c>
      <c r="J160" s="62">
        <v>54</v>
      </c>
      <c r="K160" s="62">
        <v>1734</v>
      </c>
    </row>
    <row r="161" spans="1:11" x14ac:dyDescent="0.35">
      <c r="A161" s="58">
        <v>89</v>
      </c>
      <c r="B161" s="62">
        <v>6170</v>
      </c>
      <c r="C161" s="63">
        <v>0</v>
      </c>
      <c r="D161" s="62">
        <v>0</v>
      </c>
      <c r="E161" s="62" t="s">
        <v>17</v>
      </c>
      <c r="F161" s="62" t="s">
        <v>3632</v>
      </c>
      <c r="G161" s="59">
        <v>0</v>
      </c>
      <c r="H161" s="62" t="s">
        <v>228</v>
      </c>
      <c r="I161" s="62" t="s">
        <v>236</v>
      </c>
      <c r="J161" s="62">
        <v>54</v>
      </c>
      <c r="K161" s="62">
        <v>1734</v>
      </c>
    </row>
    <row r="162" spans="1:11" x14ac:dyDescent="0.35">
      <c r="A162" s="58">
        <v>89</v>
      </c>
      <c r="B162" s="62">
        <v>505</v>
      </c>
      <c r="C162" s="63">
        <v>47</v>
      </c>
      <c r="D162" s="62">
        <v>40</v>
      </c>
      <c r="E162" s="62" t="s">
        <v>17</v>
      </c>
      <c r="F162" s="62" t="s">
        <v>3631</v>
      </c>
      <c r="G162" s="59">
        <v>2</v>
      </c>
      <c r="H162" s="62" t="s">
        <v>228</v>
      </c>
      <c r="I162" s="62" t="s">
        <v>236</v>
      </c>
      <c r="J162" s="62">
        <v>54</v>
      </c>
      <c r="K162" s="62">
        <v>1734</v>
      </c>
    </row>
    <row r="163" spans="1:11" x14ac:dyDescent="0.35">
      <c r="A163" s="58">
        <v>89</v>
      </c>
      <c r="B163" s="62">
        <v>37449</v>
      </c>
      <c r="C163" s="63">
        <v>53</v>
      </c>
      <c r="D163" s="62">
        <v>60</v>
      </c>
      <c r="E163" s="62" t="s">
        <v>17</v>
      </c>
      <c r="F163" s="62" t="s">
        <v>3630</v>
      </c>
      <c r="G163" s="59">
        <v>2</v>
      </c>
      <c r="H163" s="62" t="s">
        <v>228</v>
      </c>
      <c r="I163" s="62" t="s">
        <v>236</v>
      </c>
      <c r="J163" s="62">
        <v>54</v>
      </c>
      <c r="K163" s="62">
        <v>1730</v>
      </c>
    </row>
    <row r="164" spans="1:11" x14ac:dyDescent="0.35">
      <c r="A164" s="58">
        <v>89</v>
      </c>
      <c r="B164" s="62">
        <v>11700</v>
      </c>
      <c r="C164" s="63">
        <v>0</v>
      </c>
      <c r="D164" s="62">
        <v>0</v>
      </c>
      <c r="E164" s="62" t="s">
        <v>17</v>
      </c>
      <c r="F164" s="62" t="s">
        <v>3629</v>
      </c>
      <c r="G164" s="59">
        <v>0</v>
      </c>
      <c r="H164" s="62" t="s">
        <v>228</v>
      </c>
      <c r="I164" s="62" t="s">
        <v>236</v>
      </c>
      <c r="J164" s="62">
        <v>54</v>
      </c>
      <c r="K164" s="62">
        <v>1732</v>
      </c>
    </row>
    <row r="165" spans="1:11" x14ac:dyDescent="0.35">
      <c r="A165" s="58">
        <v>89</v>
      </c>
      <c r="B165" s="62">
        <v>63823</v>
      </c>
      <c r="C165" s="63">
        <v>39</v>
      </c>
      <c r="D165" s="62">
        <v>30</v>
      </c>
      <c r="E165" s="62" t="s">
        <v>17</v>
      </c>
      <c r="F165" s="62" t="s">
        <v>3628</v>
      </c>
      <c r="G165" s="59">
        <v>2</v>
      </c>
      <c r="H165" s="62" t="s">
        <v>228</v>
      </c>
      <c r="I165" s="62" t="s">
        <v>236</v>
      </c>
      <c r="J165" s="62">
        <v>54</v>
      </c>
      <c r="K165" s="62">
        <v>1733</v>
      </c>
    </row>
    <row r="166" spans="1:11" x14ac:dyDescent="0.35">
      <c r="A166" s="58">
        <v>89</v>
      </c>
      <c r="B166" s="62">
        <v>67398</v>
      </c>
      <c r="C166" s="63">
        <v>9.3435343147600006E-2</v>
      </c>
      <c r="D166" s="62">
        <v>0</v>
      </c>
      <c r="E166" s="62" t="s">
        <v>17</v>
      </c>
      <c r="F166" s="62" t="s">
        <v>3627</v>
      </c>
      <c r="G166" s="59">
        <v>0</v>
      </c>
      <c r="H166" s="62" t="s">
        <v>228</v>
      </c>
      <c r="I166" s="62" t="s">
        <v>236</v>
      </c>
      <c r="J166" s="62">
        <v>58</v>
      </c>
      <c r="K166" s="62">
        <v>220</v>
      </c>
    </row>
    <row r="167" spans="1:11" x14ac:dyDescent="0.35">
      <c r="A167" s="58">
        <v>89</v>
      </c>
      <c r="B167" s="62">
        <v>75789</v>
      </c>
      <c r="C167" s="63">
        <v>0.69208012250999995</v>
      </c>
      <c r="D167" s="62">
        <v>0</v>
      </c>
      <c r="E167" s="62" t="s">
        <v>17</v>
      </c>
      <c r="F167" s="62" t="s">
        <v>3627</v>
      </c>
      <c r="G167" s="59">
        <v>0</v>
      </c>
      <c r="H167" s="62" t="s">
        <v>228</v>
      </c>
      <c r="I167" s="62" t="s">
        <v>236</v>
      </c>
      <c r="J167" s="62">
        <v>58</v>
      </c>
      <c r="K167" s="62">
        <v>220</v>
      </c>
    </row>
    <row r="168" spans="1:11" x14ac:dyDescent="0.35">
      <c r="A168" s="58">
        <v>89</v>
      </c>
      <c r="B168" s="62">
        <v>75790</v>
      </c>
      <c r="C168" s="63">
        <v>0</v>
      </c>
      <c r="D168" s="62">
        <v>0</v>
      </c>
      <c r="E168" s="62" t="s">
        <v>17</v>
      </c>
      <c r="F168" s="62" t="s">
        <v>3627</v>
      </c>
      <c r="G168" s="59">
        <v>0</v>
      </c>
      <c r="H168" s="62" t="s">
        <v>228</v>
      </c>
      <c r="I168" s="62" t="s">
        <v>236</v>
      </c>
      <c r="J168" s="62">
        <v>58</v>
      </c>
      <c r="K168" s="62">
        <v>220</v>
      </c>
    </row>
    <row r="169" spans="1:11" x14ac:dyDescent="0.35">
      <c r="A169" s="58">
        <v>89</v>
      </c>
      <c r="B169" s="62">
        <v>75791</v>
      </c>
      <c r="C169" s="63">
        <v>1.15848347865</v>
      </c>
      <c r="D169" s="62">
        <v>0</v>
      </c>
      <c r="E169" s="62" t="s">
        <v>17</v>
      </c>
      <c r="F169" s="62" t="s">
        <v>3627</v>
      </c>
      <c r="G169" s="59">
        <v>0</v>
      </c>
      <c r="H169" s="62" t="s">
        <v>228</v>
      </c>
      <c r="I169" s="62" t="s">
        <v>236</v>
      </c>
      <c r="J169" s="62">
        <v>58</v>
      </c>
      <c r="K169" s="62">
        <v>220</v>
      </c>
    </row>
    <row r="170" spans="1:11" x14ac:dyDescent="0.35">
      <c r="A170" s="58">
        <v>89</v>
      </c>
      <c r="B170" s="62">
        <v>45164</v>
      </c>
      <c r="C170" s="63">
        <v>50</v>
      </c>
      <c r="D170" s="62">
        <v>40</v>
      </c>
      <c r="E170" s="62" t="s">
        <v>17</v>
      </c>
      <c r="F170" s="62" t="s">
        <v>3626</v>
      </c>
      <c r="G170" s="59">
        <v>2</v>
      </c>
      <c r="H170" s="62" t="s">
        <v>228</v>
      </c>
      <c r="I170" s="62" t="s">
        <v>236</v>
      </c>
      <c r="J170" s="62">
        <v>54</v>
      </c>
      <c r="K170" s="62">
        <v>1735</v>
      </c>
    </row>
    <row r="171" spans="1:11" x14ac:dyDescent="0.35">
      <c r="A171" s="58">
        <v>89</v>
      </c>
      <c r="B171" s="62">
        <v>54222</v>
      </c>
      <c r="C171" s="63">
        <v>48</v>
      </c>
      <c r="D171" s="62">
        <v>35</v>
      </c>
      <c r="E171" s="62" t="s">
        <v>17</v>
      </c>
      <c r="F171" s="62" t="s">
        <v>3625</v>
      </c>
      <c r="G171" s="59">
        <v>2</v>
      </c>
      <c r="H171" s="62" t="s">
        <v>228</v>
      </c>
      <c r="I171" s="62" t="s">
        <v>236</v>
      </c>
      <c r="J171" s="62">
        <v>54</v>
      </c>
      <c r="K171" s="62">
        <v>1731</v>
      </c>
    </row>
    <row r="172" spans="1:11" x14ac:dyDescent="0.35">
      <c r="A172" s="58">
        <v>89</v>
      </c>
      <c r="B172" s="62">
        <v>28159</v>
      </c>
      <c r="C172" s="63">
        <v>44</v>
      </c>
      <c r="D172" s="62">
        <v>30</v>
      </c>
      <c r="E172" s="62" t="s">
        <v>17</v>
      </c>
      <c r="F172" s="62" t="s">
        <v>3624</v>
      </c>
      <c r="G172" s="59">
        <v>2</v>
      </c>
      <c r="H172" s="62" t="s">
        <v>228</v>
      </c>
      <c r="I172" s="62" t="s">
        <v>236</v>
      </c>
      <c r="J172" s="62">
        <v>54</v>
      </c>
      <c r="K172" s="62">
        <v>1733</v>
      </c>
    </row>
    <row r="173" spans="1:11" x14ac:dyDescent="0.35">
      <c r="A173" s="58">
        <v>89</v>
      </c>
      <c r="B173" s="62">
        <v>35744</v>
      </c>
      <c r="C173" s="63">
        <v>31.8132213803</v>
      </c>
      <c r="D173" s="62">
        <v>50</v>
      </c>
      <c r="E173" s="62" t="s">
        <v>17</v>
      </c>
      <c r="F173" s="62" t="s">
        <v>3623</v>
      </c>
      <c r="G173" s="59">
        <v>2</v>
      </c>
      <c r="H173" s="62" t="s">
        <v>228</v>
      </c>
      <c r="I173" s="62" t="s">
        <v>236</v>
      </c>
      <c r="J173" s="62">
        <v>54</v>
      </c>
      <c r="K173" s="62">
        <v>1736</v>
      </c>
    </row>
    <row r="174" spans="1:11" x14ac:dyDescent="0.35">
      <c r="A174" s="58">
        <v>89</v>
      </c>
      <c r="B174" s="62">
        <v>30515</v>
      </c>
      <c r="C174" s="63">
        <v>41</v>
      </c>
      <c r="D174" s="62">
        <v>45</v>
      </c>
      <c r="E174" s="62" t="s">
        <v>17</v>
      </c>
      <c r="F174" s="62" t="s">
        <v>3622</v>
      </c>
      <c r="G174" s="59">
        <v>18</v>
      </c>
      <c r="H174" s="62" t="s">
        <v>228</v>
      </c>
      <c r="I174" s="62" t="s">
        <v>236</v>
      </c>
      <c r="J174" s="62">
        <v>54</v>
      </c>
      <c r="K174" s="62">
        <v>1731</v>
      </c>
    </row>
    <row r="175" spans="1:11" x14ac:dyDescent="0.35">
      <c r="A175" s="58">
        <v>90</v>
      </c>
      <c r="B175" s="62">
        <v>6448</v>
      </c>
      <c r="C175" s="63">
        <v>161</v>
      </c>
      <c r="D175" s="62">
        <v>170</v>
      </c>
      <c r="E175" s="62" t="s">
        <v>8</v>
      </c>
      <c r="F175" s="62" t="s">
        <v>3621</v>
      </c>
      <c r="G175" s="59">
        <v>25</v>
      </c>
      <c r="H175" s="62" t="s">
        <v>179</v>
      </c>
      <c r="I175" s="62"/>
      <c r="J175" s="62">
        <v>53</v>
      </c>
      <c r="K175" s="62">
        <v>1929</v>
      </c>
    </row>
    <row r="176" spans="1:11" x14ac:dyDescent="0.35">
      <c r="A176" s="58">
        <v>90</v>
      </c>
      <c r="B176" s="62">
        <v>38327</v>
      </c>
      <c r="C176" s="63">
        <v>123</v>
      </c>
      <c r="D176" s="62">
        <v>120</v>
      </c>
      <c r="E176" s="62" t="s">
        <v>8</v>
      </c>
      <c r="F176" s="62" t="s">
        <v>3620</v>
      </c>
      <c r="G176" s="59">
        <v>2</v>
      </c>
      <c r="H176" s="62" t="s">
        <v>179</v>
      </c>
      <c r="I176" s="62"/>
      <c r="J176" s="62">
        <v>53</v>
      </c>
      <c r="K176" s="62">
        <v>1963</v>
      </c>
    </row>
    <row r="177" spans="1:11" x14ac:dyDescent="0.35">
      <c r="A177" s="58">
        <v>90</v>
      </c>
      <c r="B177" s="62">
        <v>17734</v>
      </c>
      <c r="C177" s="63">
        <v>116</v>
      </c>
      <c r="D177" s="62">
        <v>120</v>
      </c>
      <c r="E177" s="62" t="s">
        <v>8</v>
      </c>
      <c r="F177" s="62" t="s">
        <v>3619</v>
      </c>
      <c r="G177" s="59">
        <v>2</v>
      </c>
      <c r="H177" s="62" t="s">
        <v>179</v>
      </c>
      <c r="I177" s="62"/>
      <c r="J177" s="62">
        <v>53</v>
      </c>
      <c r="K177" s="62">
        <v>1963</v>
      </c>
    </row>
    <row r="178" spans="1:11" x14ac:dyDescent="0.35">
      <c r="A178" s="58">
        <v>90</v>
      </c>
      <c r="B178" s="62">
        <v>43381</v>
      </c>
      <c r="C178" s="63">
        <v>144</v>
      </c>
      <c r="D178" s="62">
        <v>120</v>
      </c>
      <c r="E178" s="62" t="s">
        <v>8</v>
      </c>
      <c r="F178" s="62" t="s">
        <v>3618</v>
      </c>
      <c r="G178" s="59">
        <v>2</v>
      </c>
      <c r="H178" s="62" t="s">
        <v>179</v>
      </c>
      <c r="I178" s="62"/>
      <c r="J178" s="62">
        <v>53</v>
      </c>
      <c r="K178" s="62">
        <v>1963</v>
      </c>
    </row>
    <row r="179" spans="1:11" x14ac:dyDescent="0.35">
      <c r="A179" s="58">
        <v>91</v>
      </c>
      <c r="B179" s="62">
        <v>34078</v>
      </c>
      <c r="C179" s="63">
        <v>61</v>
      </c>
      <c r="D179" s="62">
        <v>64</v>
      </c>
      <c r="E179" s="62" t="s">
        <v>15</v>
      </c>
      <c r="F179" s="62" t="s">
        <v>3617</v>
      </c>
      <c r="G179" s="59">
        <v>4</v>
      </c>
      <c r="H179" s="62" t="s">
        <v>217</v>
      </c>
      <c r="I179" s="62"/>
      <c r="J179" s="62">
        <v>56</v>
      </c>
      <c r="K179" s="62">
        <v>1566</v>
      </c>
    </row>
    <row r="180" spans="1:11" x14ac:dyDescent="0.35">
      <c r="A180" s="58">
        <v>91</v>
      </c>
      <c r="B180" s="62">
        <v>24344</v>
      </c>
      <c r="C180" s="63">
        <v>39</v>
      </c>
      <c r="D180" s="62">
        <v>41</v>
      </c>
      <c r="E180" s="62" t="s">
        <v>15</v>
      </c>
      <c r="F180" s="62" t="s">
        <v>3616</v>
      </c>
      <c r="G180" s="59">
        <v>4</v>
      </c>
      <c r="H180" s="62" t="s">
        <v>217</v>
      </c>
      <c r="I180" s="62"/>
      <c r="J180" s="62">
        <v>56</v>
      </c>
      <c r="K180" s="62">
        <v>1566</v>
      </c>
    </row>
    <row r="181" spans="1:11" x14ac:dyDescent="0.35">
      <c r="A181" s="58">
        <v>92</v>
      </c>
      <c r="B181" s="62">
        <v>12819</v>
      </c>
      <c r="C181" s="63">
        <v>39</v>
      </c>
      <c r="D181" s="62">
        <v>41</v>
      </c>
      <c r="E181" s="62" t="s">
        <v>15</v>
      </c>
      <c r="F181" s="62" t="s">
        <v>3614</v>
      </c>
      <c r="G181" s="59">
        <v>4</v>
      </c>
      <c r="H181" s="62" t="s">
        <v>217</v>
      </c>
      <c r="I181" s="62"/>
      <c r="J181" s="62">
        <v>56</v>
      </c>
      <c r="K181" s="62">
        <v>1566</v>
      </c>
    </row>
    <row r="182" spans="1:11" x14ac:dyDescent="0.35">
      <c r="A182" s="58">
        <v>92</v>
      </c>
      <c r="B182" s="62">
        <v>42486</v>
      </c>
      <c r="C182" s="63">
        <v>46</v>
      </c>
      <c r="D182" s="62">
        <v>48</v>
      </c>
      <c r="E182" s="62" t="s">
        <v>15</v>
      </c>
      <c r="F182" s="62" t="s">
        <v>3615</v>
      </c>
      <c r="G182" s="59">
        <v>4</v>
      </c>
      <c r="H182" s="62" t="s">
        <v>217</v>
      </c>
      <c r="I182" s="62"/>
      <c r="J182" s="62">
        <v>56</v>
      </c>
      <c r="K182" s="62">
        <v>1566</v>
      </c>
    </row>
    <row r="183" spans="1:11" x14ac:dyDescent="0.35">
      <c r="A183" s="58">
        <v>92</v>
      </c>
      <c r="B183" s="62">
        <v>61992</v>
      </c>
      <c r="C183" s="63">
        <v>46</v>
      </c>
      <c r="D183" s="62">
        <v>48</v>
      </c>
      <c r="E183" s="62" t="s">
        <v>15</v>
      </c>
      <c r="F183" s="62" t="s">
        <v>3614</v>
      </c>
      <c r="G183" s="59">
        <v>4</v>
      </c>
      <c r="H183" s="62" t="s">
        <v>217</v>
      </c>
      <c r="I183" s="62"/>
      <c r="J183" s="62">
        <v>56</v>
      </c>
      <c r="K183" s="62">
        <v>1566</v>
      </c>
    </row>
    <row r="184" spans="1:11" x14ac:dyDescent="0.35">
      <c r="A184" s="58">
        <v>93</v>
      </c>
      <c r="B184" s="62">
        <v>5551</v>
      </c>
      <c r="C184" s="63">
        <v>0</v>
      </c>
      <c r="D184" s="62">
        <v>0</v>
      </c>
      <c r="E184" s="62" t="s">
        <v>9</v>
      </c>
      <c r="F184" s="62" t="s">
        <v>3613</v>
      </c>
      <c r="G184" s="59">
        <v>5</v>
      </c>
      <c r="H184" s="62" t="s">
        <v>182</v>
      </c>
      <c r="I184" s="62"/>
      <c r="J184" s="62">
        <v>55</v>
      </c>
      <c r="K184" s="62">
        <v>593</v>
      </c>
    </row>
    <row r="185" spans="1:11" x14ac:dyDescent="0.35">
      <c r="A185" s="58">
        <v>94</v>
      </c>
      <c r="B185" s="62">
        <v>15067</v>
      </c>
      <c r="C185" s="63">
        <v>451.67883480500001</v>
      </c>
      <c r="D185" s="62">
        <v>250</v>
      </c>
      <c r="E185" s="62" t="s">
        <v>7</v>
      </c>
      <c r="F185" s="62" t="s">
        <v>3612</v>
      </c>
      <c r="G185" s="59">
        <v>24</v>
      </c>
      <c r="H185" s="62" t="s">
        <v>182</v>
      </c>
      <c r="I185" s="62"/>
      <c r="J185" s="62">
        <v>54</v>
      </c>
      <c r="K185" s="62">
        <v>2229</v>
      </c>
    </row>
    <row r="186" spans="1:11" x14ac:dyDescent="0.35">
      <c r="A186" s="58">
        <v>94</v>
      </c>
      <c r="B186" s="62">
        <v>46560</v>
      </c>
      <c r="C186" s="63">
        <v>173</v>
      </c>
      <c r="D186" s="62">
        <v>120</v>
      </c>
      <c r="E186" s="62" t="s">
        <v>7</v>
      </c>
      <c r="F186" s="62" t="s">
        <v>3611</v>
      </c>
      <c r="G186" s="59">
        <v>2</v>
      </c>
      <c r="H186" s="62" t="s">
        <v>182</v>
      </c>
      <c r="I186" s="62"/>
      <c r="J186" s="62">
        <v>54</v>
      </c>
      <c r="K186" s="62">
        <v>2229</v>
      </c>
    </row>
    <row r="187" spans="1:11" x14ac:dyDescent="0.35">
      <c r="A187" s="58">
        <v>95</v>
      </c>
      <c r="B187" s="62">
        <v>28625</v>
      </c>
      <c r="C187" s="63">
        <v>275</v>
      </c>
      <c r="D187" s="62">
        <v>120</v>
      </c>
      <c r="E187" s="62" t="s">
        <v>9</v>
      </c>
      <c r="F187" s="62" t="s">
        <v>3610</v>
      </c>
      <c r="G187" s="59">
        <v>2</v>
      </c>
      <c r="H187" s="62" t="s">
        <v>187</v>
      </c>
      <c r="I187" s="62"/>
      <c r="J187" s="62">
        <v>56</v>
      </c>
      <c r="K187" s="62">
        <v>2013</v>
      </c>
    </row>
    <row r="188" spans="1:11" x14ac:dyDescent="0.35">
      <c r="A188" s="58">
        <v>95</v>
      </c>
      <c r="B188" s="62">
        <v>11151</v>
      </c>
      <c r="C188" s="63">
        <v>63</v>
      </c>
      <c r="D188" s="62">
        <v>120</v>
      </c>
      <c r="E188" s="62" t="s">
        <v>9</v>
      </c>
      <c r="F188" s="62" t="s">
        <v>3609</v>
      </c>
      <c r="G188" s="59">
        <v>10</v>
      </c>
      <c r="H188" s="62" t="s">
        <v>182</v>
      </c>
      <c r="I188" s="62"/>
      <c r="J188" s="62">
        <v>56</v>
      </c>
      <c r="K188" s="62">
        <v>2013</v>
      </c>
    </row>
    <row r="189" spans="1:11" x14ac:dyDescent="0.35">
      <c r="A189" s="58">
        <v>96</v>
      </c>
      <c r="B189" s="62">
        <v>48037</v>
      </c>
      <c r="C189" s="63">
        <v>297</v>
      </c>
      <c r="D189" s="62">
        <v>123</v>
      </c>
      <c r="E189" s="62" t="s">
        <v>16</v>
      </c>
      <c r="F189" s="62" t="s">
        <v>3608</v>
      </c>
      <c r="G189" s="59">
        <v>4</v>
      </c>
      <c r="H189" s="62" t="s">
        <v>179</v>
      </c>
      <c r="I189" s="62"/>
      <c r="J189" s="62">
        <v>55</v>
      </c>
      <c r="K189" s="62">
        <v>1138</v>
      </c>
    </row>
    <row r="190" spans="1:11" x14ac:dyDescent="0.35">
      <c r="A190" s="58">
        <v>97</v>
      </c>
      <c r="B190" s="62">
        <v>10523</v>
      </c>
      <c r="C190" s="63">
        <v>138.111897769</v>
      </c>
      <c r="D190" s="62">
        <v>93</v>
      </c>
      <c r="E190" s="62" t="s">
        <v>7</v>
      </c>
      <c r="F190" s="62" t="s">
        <v>3607</v>
      </c>
      <c r="G190" s="59">
        <v>2</v>
      </c>
      <c r="H190" s="62" t="s">
        <v>182</v>
      </c>
      <c r="I190" s="62"/>
      <c r="J190" s="62">
        <v>54</v>
      </c>
      <c r="K190" s="62">
        <v>1307</v>
      </c>
    </row>
    <row r="191" spans="1:11" x14ac:dyDescent="0.35">
      <c r="A191" s="58">
        <v>98</v>
      </c>
      <c r="B191" s="62">
        <v>31220</v>
      </c>
      <c r="C191" s="63">
        <v>114</v>
      </c>
      <c r="D191" s="62">
        <v>130</v>
      </c>
      <c r="E191" s="62" t="s">
        <v>8</v>
      </c>
      <c r="F191" s="62" t="s">
        <v>3606</v>
      </c>
      <c r="G191" s="59">
        <v>24</v>
      </c>
      <c r="H191" s="62" t="s">
        <v>179</v>
      </c>
      <c r="I191" s="62"/>
      <c r="J191" s="62">
        <v>54</v>
      </c>
      <c r="K191" s="62">
        <v>2268</v>
      </c>
    </row>
    <row r="192" spans="1:11" x14ac:dyDescent="0.35">
      <c r="A192" s="58">
        <v>98</v>
      </c>
      <c r="B192" s="62">
        <v>10063</v>
      </c>
      <c r="C192" s="63">
        <v>96.655219716999994</v>
      </c>
      <c r="D192" s="62">
        <v>120</v>
      </c>
      <c r="E192" s="62" t="s">
        <v>8</v>
      </c>
      <c r="F192" s="62" t="s">
        <v>3605</v>
      </c>
      <c r="G192" s="59">
        <v>24</v>
      </c>
      <c r="H192" s="62" t="s">
        <v>179</v>
      </c>
      <c r="I192" s="62"/>
      <c r="J192" s="62">
        <v>54</v>
      </c>
      <c r="K192" s="62">
        <v>2268</v>
      </c>
    </row>
    <row r="193" spans="1:11" x14ac:dyDescent="0.35">
      <c r="A193" s="58">
        <v>99</v>
      </c>
      <c r="B193" s="62">
        <v>26480</v>
      </c>
      <c r="C193" s="63">
        <v>160</v>
      </c>
      <c r="D193" s="62">
        <v>110</v>
      </c>
      <c r="E193" s="62" t="s">
        <v>9</v>
      </c>
      <c r="F193" s="62" t="s">
        <v>3604</v>
      </c>
      <c r="G193" s="59">
        <v>2</v>
      </c>
      <c r="H193" s="62" t="s">
        <v>182</v>
      </c>
      <c r="I193" s="62"/>
      <c r="J193" s="62">
        <v>56</v>
      </c>
      <c r="K193" s="62">
        <v>902</v>
      </c>
    </row>
    <row r="194" spans="1:11" x14ac:dyDescent="0.35">
      <c r="A194" s="58">
        <v>100</v>
      </c>
      <c r="B194" s="62">
        <v>53138</v>
      </c>
      <c r="C194" s="63">
        <v>293</v>
      </c>
      <c r="D194" s="62">
        <v>256</v>
      </c>
      <c r="E194" s="62" t="s">
        <v>9</v>
      </c>
      <c r="F194" s="62" t="s">
        <v>3603</v>
      </c>
      <c r="G194" s="59">
        <v>16</v>
      </c>
      <c r="H194" s="62" t="s">
        <v>182</v>
      </c>
      <c r="I194" s="62"/>
      <c r="J194" s="62">
        <v>56</v>
      </c>
      <c r="K194" s="62">
        <v>902</v>
      </c>
    </row>
    <row r="195" spans="1:11" x14ac:dyDescent="0.35">
      <c r="A195" s="58">
        <v>100</v>
      </c>
      <c r="B195" s="62">
        <v>12885</v>
      </c>
      <c r="C195" s="63">
        <v>182</v>
      </c>
      <c r="D195" s="62">
        <v>120</v>
      </c>
      <c r="E195" s="62" t="s">
        <v>9</v>
      </c>
      <c r="F195" s="62" t="s">
        <v>3602</v>
      </c>
      <c r="G195" s="59">
        <v>2</v>
      </c>
      <c r="H195" s="62" t="s">
        <v>182</v>
      </c>
      <c r="I195" s="62"/>
      <c r="J195" s="62">
        <v>56</v>
      </c>
      <c r="K195" s="62">
        <v>902</v>
      </c>
    </row>
    <row r="196" spans="1:11" x14ac:dyDescent="0.35">
      <c r="A196" s="58">
        <v>101</v>
      </c>
      <c r="B196" s="62">
        <v>24832</v>
      </c>
      <c r="C196" s="63">
        <v>146</v>
      </c>
      <c r="D196" s="62">
        <v>123</v>
      </c>
      <c r="E196" s="62" t="s">
        <v>11</v>
      </c>
      <c r="F196" s="62" t="s">
        <v>3601</v>
      </c>
      <c r="G196" s="59">
        <v>24</v>
      </c>
      <c r="H196" s="62" t="s">
        <v>228</v>
      </c>
      <c r="I196" s="62" t="s">
        <v>236</v>
      </c>
      <c r="J196" s="62">
        <v>54</v>
      </c>
      <c r="K196" s="62">
        <v>2340</v>
      </c>
    </row>
    <row r="197" spans="1:11" x14ac:dyDescent="0.35">
      <c r="A197" s="58">
        <v>101</v>
      </c>
      <c r="B197" s="62">
        <v>45427</v>
      </c>
      <c r="C197" s="63">
        <v>20</v>
      </c>
      <c r="D197" s="62">
        <v>17</v>
      </c>
      <c r="E197" s="62" t="s">
        <v>11</v>
      </c>
      <c r="F197" s="62" t="s">
        <v>3600</v>
      </c>
      <c r="G197" s="59">
        <v>24</v>
      </c>
      <c r="H197" s="62" t="s">
        <v>228</v>
      </c>
      <c r="I197" s="62" t="s">
        <v>236</v>
      </c>
      <c r="J197" s="62">
        <v>54</v>
      </c>
      <c r="K197" s="62">
        <v>2340</v>
      </c>
    </row>
    <row r="198" spans="1:11" x14ac:dyDescent="0.35">
      <c r="A198" s="58">
        <v>102</v>
      </c>
      <c r="B198" s="62">
        <v>31930</v>
      </c>
      <c r="C198" s="63">
        <v>101</v>
      </c>
      <c r="D198" s="62">
        <v>120</v>
      </c>
      <c r="E198" s="62" t="s">
        <v>8</v>
      </c>
      <c r="F198" s="62" t="s">
        <v>3599</v>
      </c>
      <c r="G198" s="59">
        <v>4</v>
      </c>
      <c r="H198" s="62" t="s">
        <v>195</v>
      </c>
      <c r="I198" s="62"/>
      <c r="J198" s="62">
        <v>56</v>
      </c>
      <c r="K198" s="62">
        <v>384</v>
      </c>
    </row>
    <row r="199" spans="1:11" x14ac:dyDescent="0.35">
      <c r="A199" s="58">
        <v>103</v>
      </c>
      <c r="B199" s="62">
        <v>29312</v>
      </c>
      <c r="C199" s="63">
        <v>0</v>
      </c>
      <c r="D199" s="62">
        <v>0</v>
      </c>
      <c r="E199" s="62" t="s">
        <v>9</v>
      </c>
      <c r="F199" s="62" t="s">
        <v>3597</v>
      </c>
      <c r="G199" s="59">
        <v>16</v>
      </c>
      <c r="H199" s="62" t="s">
        <v>182</v>
      </c>
      <c r="I199" s="62"/>
      <c r="J199" s="62">
        <v>55</v>
      </c>
      <c r="K199" s="62">
        <v>265</v>
      </c>
    </row>
    <row r="200" spans="1:11" x14ac:dyDescent="0.35">
      <c r="A200" s="58">
        <v>103</v>
      </c>
      <c r="B200" s="62">
        <v>49074</v>
      </c>
      <c r="C200" s="63">
        <v>17.878416822399998</v>
      </c>
      <c r="D200" s="62">
        <v>65</v>
      </c>
      <c r="E200" s="62" t="s">
        <v>9</v>
      </c>
      <c r="F200" s="62" t="s">
        <v>3596</v>
      </c>
      <c r="G200" s="59">
        <v>16</v>
      </c>
      <c r="H200" s="62" t="s">
        <v>182</v>
      </c>
      <c r="I200" s="62"/>
      <c r="J200" s="62">
        <v>55</v>
      </c>
      <c r="K200" s="62">
        <v>265</v>
      </c>
    </row>
    <row r="201" spans="1:11" x14ac:dyDescent="0.35">
      <c r="A201" s="58">
        <v>103</v>
      </c>
      <c r="B201" s="62">
        <v>47849</v>
      </c>
      <c r="C201" s="63">
        <v>0</v>
      </c>
      <c r="D201" s="62">
        <v>0</v>
      </c>
      <c r="E201" s="62" t="s">
        <v>9</v>
      </c>
      <c r="F201" s="62" t="s">
        <v>3598</v>
      </c>
      <c r="G201" s="59">
        <v>16</v>
      </c>
      <c r="H201" s="62" t="s">
        <v>182</v>
      </c>
      <c r="I201" s="62"/>
      <c r="J201" s="62">
        <v>55</v>
      </c>
      <c r="K201" s="62">
        <v>265</v>
      </c>
    </row>
    <row r="202" spans="1:11" x14ac:dyDescent="0.35">
      <c r="A202" s="58">
        <v>103</v>
      </c>
      <c r="B202" s="62">
        <v>32714</v>
      </c>
      <c r="C202" s="63">
        <v>22</v>
      </c>
      <c r="D202" s="62">
        <v>78</v>
      </c>
      <c r="E202" s="62" t="s">
        <v>9</v>
      </c>
      <c r="F202" s="62" t="s">
        <v>3597</v>
      </c>
      <c r="G202" s="59">
        <v>16</v>
      </c>
      <c r="H202" s="62" t="s">
        <v>182</v>
      </c>
      <c r="I202" s="62"/>
      <c r="J202" s="62">
        <v>55</v>
      </c>
      <c r="K202" s="62">
        <v>265</v>
      </c>
    </row>
    <row r="203" spans="1:11" x14ac:dyDescent="0.35">
      <c r="A203" s="58">
        <v>103</v>
      </c>
      <c r="B203" s="62">
        <v>43625</v>
      </c>
      <c r="C203" s="63">
        <v>0</v>
      </c>
      <c r="D203" s="62">
        <v>0</v>
      </c>
      <c r="E203" s="62" t="s">
        <v>9</v>
      </c>
      <c r="F203" s="62" t="s">
        <v>3596</v>
      </c>
      <c r="G203" s="59">
        <v>16</v>
      </c>
      <c r="H203" s="62" t="s">
        <v>182</v>
      </c>
      <c r="I203" s="62"/>
      <c r="J203" s="62">
        <v>55</v>
      </c>
      <c r="K203" s="62">
        <v>265</v>
      </c>
    </row>
    <row r="204" spans="1:11" x14ac:dyDescent="0.35">
      <c r="A204" s="58">
        <v>103</v>
      </c>
      <c r="B204" s="62">
        <v>46590</v>
      </c>
      <c r="C204" s="63">
        <v>58.925091529600003</v>
      </c>
      <c r="D204" s="62">
        <v>214</v>
      </c>
      <c r="E204" s="62" t="s">
        <v>9</v>
      </c>
      <c r="F204" s="62" t="s">
        <v>3596</v>
      </c>
      <c r="G204" s="59">
        <v>16</v>
      </c>
      <c r="H204" s="62" t="s">
        <v>182</v>
      </c>
      <c r="I204" s="62"/>
      <c r="J204" s="62">
        <v>55</v>
      </c>
      <c r="K204" s="62">
        <v>265</v>
      </c>
    </row>
    <row r="205" spans="1:11" x14ac:dyDescent="0.35">
      <c r="A205" s="58">
        <v>103</v>
      </c>
      <c r="B205" s="62">
        <v>37205</v>
      </c>
      <c r="C205" s="63">
        <v>249.80435843399999</v>
      </c>
      <c r="D205" s="62">
        <v>299</v>
      </c>
      <c r="E205" s="62" t="s">
        <v>9</v>
      </c>
      <c r="F205" s="62" t="s">
        <v>3594</v>
      </c>
      <c r="G205" s="59">
        <v>16</v>
      </c>
      <c r="H205" s="62" t="s">
        <v>182</v>
      </c>
      <c r="I205" s="62"/>
      <c r="J205" s="62">
        <v>55</v>
      </c>
      <c r="K205" s="62">
        <v>264</v>
      </c>
    </row>
    <row r="206" spans="1:11" x14ac:dyDescent="0.35">
      <c r="A206" s="58">
        <v>103</v>
      </c>
      <c r="B206" s="62">
        <v>24001</v>
      </c>
      <c r="C206" s="63">
        <v>34</v>
      </c>
      <c r="D206" s="62">
        <v>124</v>
      </c>
      <c r="E206" s="62" t="s">
        <v>9</v>
      </c>
      <c r="F206" s="62" t="s">
        <v>3595</v>
      </c>
      <c r="G206" s="59">
        <v>16</v>
      </c>
      <c r="H206" s="62" t="s">
        <v>182</v>
      </c>
      <c r="I206" s="62"/>
      <c r="J206" s="62">
        <v>55</v>
      </c>
      <c r="K206" s="62">
        <v>264</v>
      </c>
    </row>
    <row r="207" spans="1:11" x14ac:dyDescent="0.35">
      <c r="A207" s="58">
        <v>103</v>
      </c>
      <c r="B207" s="62">
        <v>52438</v>
      </c>
      <c r="C207" s="63">
        <v>104.139622097</v>
      </c>
      <c r="D207" s="62">
        <v>125</v>
      </c>
      <c r="E207" s="62" t="s">
        <v>9</v>
      </c>
      <c r="F207" s="62" t="s">
        <v>3593</v>
      </c>
      <c r="G207" s="59">
        <v>16</v>
      </c>
      <c r="H207" s="62" t="s">
        <v>182</v>
      </c>
      <c r="I207" s="62"/>
      <c r="J207" s="62">
        <v>55</v>
      </c>
      <c r="K207" s="62">
        <v>264</v>
      </c>
    </row>
    <row r="208" spans="1:11" x14ac:dyDescent="0.35">
      <c r="A208" s="58">
        <v>103</v>
      </c>
      <c r="B208" s="62">
        <v>35608</v>
      </c>
      <c r="C208" s="63">
        <v>61</v>
      </c>
      <c r="D208" s="62">
        <v>73</v>
      </c>
      <c r="E208" s="62" t="s">
        <v>9</v>
      </c>
      <c r="F208" s="62" t="s">
        <v>3593</v>
      </c>
      <c r="G208" s="59">
        <v>16</v>
      </c>
      <c r="H208" s="62" t="s">
        <v>182</v>
      </c>
      <c r="I208" s="62"/>
      <c r="J208" s="62">
        <v>55</v>
      </c>
      <c r="K208" s="62">
        <v>264</v>
      </c>
    </row>
    <row r="209" spans="1:11" x14ac:dyDescent="0.35">
      <c r="A209" s="58">
        <v>103</v>
      </c>
      <c r="B209" s="62">
        <v>10970</v>
      </c>
      <c r="C209" s="63">
        <v>65</v>
      </c>
      <c r="D209" s="62">
        <v>78</v>
      </c>
      <c r="E209" s="62" t="s">
        <v>9</v>
      </c>
      <c r="F209" s="62" t="s">
        <v>3594</v>
      </c>
      <c r="G209" s="59">
        <v>16</v>
      </c>
      <c r="H209" s="62" t="s">
        <v>182</v>
      </c>
      <c r="I209" s="62"/>
      <c r="J209" s="62">
        <v>55</v>
      </c>
      <c r="K209" s="62">
        <v>264</v>
      </c>
    </row>
    <row r="210" spans="1:11" x14ac:dyDescent="0.35">
      <c r="A210" s="58">
        <v>103</v>
      </c>
      <c r="B210" s="62">
        <v>31184</v>
      </c>
      <c r="C210" s="63">
        <v>121</v>
      </c>
      <c r="D210" s="62">
        <v>145</v>
      </c>
      <c r="E210" s="62" t="s">
        <v>9</v>
      </c>
      <c r="F210" s="62" t="s">
        <v>3593</v>
      </c>
      <c r="G210" s="59">
        <v>16</v>
      </c>
      <c r="H210" s="62" t="s">
        <v>182</v>
      </c>
      <c r="I210" s="62"/>
      <c r="J210" s="62">
        <v>55</v>
      </c>
      <c r="K210" s="62">
        <v>264</v>
      </c>
    </row>
    <row r="211" spans="1:11" x14ac:dyDescent="0.35">
      <c r="A211" s="58">
        <v>104</v>
      </c>
      <c r="B211" s="62">
        <v>51835</v>
      </c>
      <c r="C211" s="63">
        <v>144.968098916</v>
      </c>
      <c r="D211" s="62">
        <v>173</v>
      </c>
      <c r="E211" s="62" t="s">
        <v>13</v>
      </c>
      <c r="F211" s="62" t="s">
        <v>3592</v>
      </c>
      <c r="G211" s="59">
        <v>0</v>
      </c>
      <c r="H211" s="62" t="s">
        <v>228</v>
      </c>
      <c r="I211" s="62"/>
      <c r="J211" s="62">
        <v>54</v>
      </c>
      <c r="K211" s="62">
        <v>753</v>
      </c>
    </row>
    <row r="212" spans="1:11" x14ac:dyDescent="0.35">
      <c r="A212" s="58">
        <v>105</v>
      </c>
      <c r="B212" s="62">
        <v>4618</v>
      </c>
      <c r="C212" s="63">
        <v>92.803152361000002</v>
      </c>
      <c r="D212" s="62">
        <v>125</v>
      </c>
      <c r="E212" s="62" t="s">
        <v>9</v>
      </c>
      <c r="F212" s="62" t="s">
        <v>3591</v>
      </c>
      <c r="G212" s="59">
        <v>5</v>
      </c>
      <c r="H212" s="62" t="s">
        <v>187</v>
      </c>
      <c r="I212" s="62"/>
      <c r="J212" s="62">
        <v>53</v>
      </c>
      <c r="K212" s="62">
        <v>2698</v>
      </c>
    </row>
    <row r="213" spans="1:11" x14ac:dyDescent="0.35">
      <c r="A213" s="58">
        <v>105</v>
      </c>
      <c r="B213" s="62">
        <v>47319</v>
      </c>
      <c r="C213" s="63">
        <v>136</v>
      </c>
      <c r="D213" s="62">
        <v>125</v>
      </c>
      <c r="E213" s="62" t="s">
        <v>9</v>
      </c>
      <c r="F213" s="62" t="s">
        <v>3590</v>
      </c>
      <c r="G213" s="59">
        <v>4</v>
      </c>
      <c r="H213" s="62" t="s">
        <v>187</v>
      </c>
      <c r="I213" s="62"/>
      <c r="J213" s="62">
        <v>53</v>
      </c>
      <c r="K213" s="62">
        <v>2698</v>
      </c>
    </row>
    <row r="214" spans="1:11" x14ac:dyDescent="0.35">
      <c r="A214" s="58">
        <v>105</v>
      </c>
      <c r="B214" s="62">
        <v>4151</v>
      </c>
      <c r="C214" s="63">
        <v>183</v>
      </c>
      <c r="D214" s="62">
        <v>125</v>
      </c>
      <c r="E214" s="62" t="s">
        <v>9</v>
      </c>
      <c r="F214" s="62" t="s">
        <v>3589</v>
      </c>
      <c r="G214" s="59">
        <v>2</v>
      </c>
      <c r="H214" s="62" t="s">
        <v>187</v>
      </c>
      <c r="I214" s="62"/>
      <c r="J214" s="62">
        <v>53</v>
      </c>
      <c r="K214" s="62">
        <v>2698</v>
      </c>
    </row>
    <row r="215" spans="1:11" x14ac:dyDescent="0.35">
      <c r="A215" s="58">
        <v>106</v>
      </c>
      <c r="B215" s="62">
        <v>16391</v>
      </c>
      <c r="C215" s="63">
        <v>92</v>
      </c>
      <c r="D215" s="62">
        <v>122</v>
      </c>
      <c r="E215" s="62" t="s">
        <v>13</v>
      </c>
      <c r="F215" s="62" t="s">
        <v>3588</v>
      </c>
      <c r="G215" s="59">
        <v>16</v>
      </c>
      <c r="H215" s="62" t="s">
        <v>195</v>
      </c>
      <c r="I215" s="62"/>
      <c r="J215" s="62">
        <v>54</v>
      </c>
      <c r="K215" s="62">
        <v>1120</v>
      </c>
    </row>
    <row r="216" spans="1:11" x14ac:dyDescent="0.35">
      <c r="A216" s="58">
        <v>106</v>
      </c>
      <c r="B216" s="62">
        <v>47477</v>
      </c>
      <c r="C216" s="63">
        <v>126</v>
      </c>
      <c r="D216" s="62">
        <v>122</v>
      </c>
      <c r="E216" s="62" t="s">
        <v>13</v>
      </c>
      <c r="F216" s="62" t="s">
        <v>3587</v>
      </c>
      <c r="G216" s="59">
        <v>16</v>
      </c>
      <c r="H216" s="62" t="s">
        <v>195</v>
      </c>
      <c r="I216" s="62"/>
      <c r="J216" s="62">
        <v>54</v>
      </c>
      <c r="K216" s="62">
        <v>1120</v>
      </c>
    </row>
    <row r="217" spans="1:11" x14ac:dyDescent="0.35">
      <c r="A217" s="58">
        <v>107</v>
      </c>
      <c r="B217" s="62">
        <v>36460</v>
      </c>
      <c r="C217" s="63">
        <v>76</v>
      </c>
      <c r="D217" s="62">
        <v>42</v>
      </c>
      <c r="E217" s="62" t="s">
        <v>9</v>
      </c>
      <c r="F217" s="62" t="s">
        <v>3586</v>
      </c>
      <c r="G217" s="59">
        <v>10</v>
      </c>
      <c r="H217" s="62" t="s">
        <v>182</v>
      </c>
      <c r="I217" s="62"/>
      <c r="J217" s="62">
        <v>56</v>
      </c>
      <c r="K217" s="62">
        <v>1636</v>
      </c>
    </row>
    <row r="218" spans="1:11" x14ac:dyDescent="0.35">
      <c r="A218" s="58">
        <v>107</v>
      </c>
      <c r="B218" s="62">
        <v>8050</v>
      </c>
      <c r="C218" s="63">
        <v>93</v>
      </c>
      <c r="D218" s="62">
        <v>45</v>
      </c>
      <c r="E218" s="62" t="s">
        <v>9</v>
      </c>
      <c r="F218" s="62" t="s">
        <v>3585</v>
      </c>
      <c r="G218" s="59">
        <v>10</v>
      </c>
      <c r="H218" s="62" t="s">
        <v>182</v>
      </c>
      <c r="I218" s="62"/>
      <c r="J218" s="62">
        <v>56</v>
      </c>
      <c r="K218" s="62">
        <v>1636</v>
      </c>
    </row>
    <row r="219" spans="1:11" x14ac:dyDescent="0.35">
      <c r="A219" s="58">
        <v>109</v>
      </c>
      <c r="B219" s="62">
        <v>4164</v>
      </c>
      <c r="C219" s="63">
        <v>0</v>
      </c>
      <c r="D219" s="62">
        <v>0</v>
      </c>
      <c r="E219" s="62" t="s">
        <v>14</v>
      </c>
      <c r="F219" s="62" t="s">
        <v>3584</v>
      </c>
      <c r="G219" s="59">
        <v>0</v>
      </c>
      <c r="H219" s="62" t="s">
        <v>182</v>
      </c>
      <c r="I219" s="62" t="s">
        <v>181</v>
      </c>
      <c r="J219" s="62">
        <v>53</v>
      </c>
      <c r="K219" s="62">
        <v>1970</v>
      </c>
    </row>
    <row r="220" spans="1:11" x14ac:dyDescent="0.35">
      <c r="A220" s="58">
        <v>109</v>
      </c>
      <c r="B220" s="62">
        <v>42866</v>
      </c>
      <c r="C220" s="63">
        <v>46.529548781499997</v>
      </c>
      <c r="D220" s="62">
        <v>72</v>
      </c>
      <c r="E220" s="62" t="s">
        <v>14</v>
      </c>
      <c r="F220" s="62" t="s">
        <v>3584</v>
      </c>
      <c r="G220" s="59">
        <v>2</v>
      </c>
      <c r="H220" s="62" t="s">
        <v>182</v>
      </c>
      <c r="I220" s="62" t="s">
        <v>181</v>
      </c>
      <c r="J220" s="62">
        <v>53</v>
      </c>
      <c r="K220" s="62">
        <v>1971</v>
      </c>
    </row>
    <row r="221" spans="1:11" x14ac:dyDescent="0.35">
      <c r="A221" s="58">
        <v>109</v>
      </c>
      <c r="B221" s="62">
        <v>41008</v>
      </c>
      <c r="C221" s="63">
        <v>0</v>
      </c>
      <c r="D221" s="62">
        <v>0</v>
      </c>
      <c r="E221" s="62" t="s">
        <v>14</v>
      </c>
      <c r="F221" s="62" t="s">
        <v>3584</v>
      </c>
      <c r="G221" s="59">
        <v>0</v>
      </c>
      <c r="H221" s="62" t="s">
        <v>182</v>
      </c>
      <c r="I221" s="62" t="s">
        <v>181</v>
      </c>
      <c r="J221" s="62">
        <v>53</v>
      </c>
      <c r="K221" s="62">
        <v>1971</v>
      </c>
    </row>
    <row r="222" spans="1:11" x14ac:dyDescent="0.35">
      <c r="A222" s="58">
        <v>109</v>
      </c>
      <c r="B222" s="62">
        <v>11665</v>
      </c>
      <c r="C222" s="63">
        <v>183.638534177</v>
      </c>
      <c r="D222" s="62">
        <v>162</v>
      </c>
      <c r="E222" s="62" t="s">
        <v>14</v>
      </c>
      <c r="F222" s="62" t="s">
        <v>3583</v>
      </c>
      <c r="G222" s="59">
        <v>18</v>
      </c>
      <c r="H222" s="62" t="s">
        <v>182</v>
      </c>
      <c r="I222" s="62" t="s">
        <v>181</v>
      </c>
      <c r="J222" s="62">
        <v>53</v>
      </c>
      <c r="K222" s="62">
        <v>1970</v>
      </c>
    </row>
    <row r="223" spans="1:11" x14ac:dyDescent="0.35">
      <c r="A223" s="58">
        <v>110</v>
      </c>
      <c r="B223" s="62">
        <v>12683</v>
      </c>
      <c r="C223" s="63">
        <v>0</v>
      </c>
      <c r="D223" s="62">
        <v>0</v>
      </c>
      <c r="E223" s="62" t="s">
        <v>12</v>
      </c>
      <c r="F223" s="62" t="s">
        <v>3582</v>
      </c>
      <c r="G223" s="59">
        <v>0</v>
      </c>
      <c r="H223" s="62" t="s">
        <v>187</v>
      </c>
      <c r="I223" s="62" t="s">
        <v>256</v>
      </c>
      <c r="J223" s="62">
        <v>54</v>
      </c>
      <c r="K223" s="62">
        <v>1457</v>
      </c>
    </row>
    <row r="224" spans="1:11" x14ac:dyDescent="0.35">
      <c r="A224" s="58">
        <v>111</v>
      </c>
      <c r="B224" s="62">
        <v>24858</v>
      </c>
      <c r="C224" s="63">
        <v>110</v>
      </c>
      <c r="D224" s="62">
        <v>100</v>
      </c>
      <c r="E224" s="62" t="s">
        <v>8</v>
      </c>
      <c r="F224" s="62" t="s">
        <v>3581</v>
      </c>
      <c r="G224" s="59">
        <v>2</v>
      </c>
      <c r="H224" s="62" t="s">
        <v>212</v>
      </c>
      <c r="I224" s="62"/>
      <c r="J224" s="62">
        <v>56</v>
      </c>
      <c r="K224" s="62">
        <v>876</v>
      </c>
    </row>
    <row r="225" spans="1:11" x14ac:dyDescent="0.35">
      <c r="A225" s="58">
        <v>112</v>
      </c>
      <c r="B225" s="62">
        <v>31226</v>
      </c>
      <c r="C225" s="63">
        <v>93</v>
      </c>
      <c r="D225" s="62">
        <v>65</v>
      </c>
      <c r="E225" s="62" t="s">
        <v>12</v>
      </c>
      <c r="F225" s="62" t="s">
        <v>3580</v>
      </c>
      <c r="G225" s="59">
        <v>2</v>
      </c>
      <c r="H225" s="62" t="s">
        <v>182</v>
      </c>
      <c r="I225" s="62" t="s">
        <v>181</v>
      </c>
      <c r="J225" s="62">
        <v>56</v>
      </c>
      <c r="K225" s="62">
        <v>569</v>
      </c>
    </row>
    <row r="226" spans="1:11" x14ac:dyDescent="0.35">
      <c r="A226" s="58">
        <v>112</v>
      </c>
      <c r="B226" s="62">
        <v>30045</v>
      </c>
      <c r="C226" s="63">
        <v>51</v>
      </c>
      <c r="D226" s="62">
        <v>50</v>
      </c>
      <c r="E226" s="62" t="s">
        <v>12</v>
      </c>
      <c r="F226" s="62" t="s">
        <v>3579</v>
      </c>
      <c r="G226" s="59">
        <v>2</v>
      </c>
      <c r="H226" s="62" t="s">
        <v>182</v>
      </c>
      <c r="I226" s="62" t="s">
        <v>181</v>
      </c>
      <c r="J226" s="62">
        <v>56</v>
      </c>
      <c r="K226" s="62">
        <v>569</v>
      </c>
    </row>
    <row r="227" spans="1:11" x14ac:dyDescent="0.35">
      <c r="A227" s="58">
        <v>113</v>
      </c>
      <c r="B227" s="62">
        <v>16774</v>
      </c>
      <c r="C227" s="63">
        <v>234.58574624600001</v>
      </c>
      <c r="D227" s="62">
        <v>127</v>
      </c>
      <c r="E227" s="62" t="s">
        <v>7</v>
      </c>
      <c r="F227" s="62" t="s">
        <v>3578</v>
      </c>
      <c r="G227" s="59">
        <v>2</v>
      </c>
      <c r="H227" s="62" t="s">
        <v>177</v>
      </c>
      <c r="I227" s="62"/>
      <c r="J227" s="62">
        <v>54</v>
      </c>
      <c r="K227" s="62">
        <v>2114</v>
      </c>
    </row>
    <row r="228" spans="1:11" x14ac:dyDescent="0.35">
      <c r="A228" s="58">
        <v>114</v>
      </c>
      <c r="B228" s="62">
        <v>11169</v>
      </c>
      <c r="C228" s="63">
        <v>127</v>
      </c>
      <c r="D228" s="62">
        <v>132</v>
      </c>
      <c r="E228" s="62" t="s">
        <v>8</v>
      </c>
      <c r="F228" s="62" t="s">
        <v>3577</v>
      </c>
      <c r="G228" s="59">
        <v>1</v>
      </c>
      <c r="H228" s="62" t="s">
        <v>195</v>
      </c>
      <c r="I228" s="62" t="s">
        <v>311</v>
      </c>
      <c r="J228" s="62">
        <v>55</v>
      </c>
      <c r="K228" s="62">
        <v>906</v>
      </c>
    </row>
    <row r="229" spans="1:11" x14ac:dyDescent="0.35">
      <c r="A229" s="58">
        <v>114</v>
      </c>
      <c r="B229" s="62">
        <v>6648</v>
      </c>
      <c r="C229" s="63">
        <v>0</v>
      </c>
      <c r="D229" s="62">
        <v>0</v>
      </c>
      <c r="E229" s="62" t="s">
        <v>8</v>
      </c>
      <c r="F229" s="62" t="s">
        <v>3576</v>
      </c>
      <c r="G229" s="59">
        <v>0</v>
      </c>
      <c r="H229" s="62" t="s">
        <v>195</v>
      </c>
      <c r="I229" s="62" t="s">
        <v>311</v>
      </c>
      <c r="J229" s="62">
        <v>57</v>
      </c>
      <c r="K229" s="62">
        <v>2062</v>
      </c>
    </row>
    <row r="230" spans="1:11" x14ac:dyDescent="0.35">
      <c r="A230" s="58">
        <v>115</v>
      </c>
      <c r="B230" s="62">
        <v>30863</v>
      </c>
      <c r="C230" s="63">
        <v>233</v>
      </c>
      <c r="D230" s="62">
        <v>200</v>
      </c>
      <c r="E230" s="62" t="s">
        <v>8</v>
      </c>
      <c r="F230" s="62" t="s">
        <v>3575</v>
      </c>
      <c r="G230" s="59">
        <v>2</v>
      </c>
      <c r="H230" s="62" t="s">
        <v>179</v>
      </c>
      <c r="I230" s="62"/>
      <c r="J230" s="62">
        <v>55</v>
      </c>
      <c r="K230" s="62">
        <v>1039</v>
      </c>
    </row>
    <row r="231" spans="1:11" x14ac:dyDescent="0.35">
      <c r="A231" s="58">
        <v>116</v>
      </c>
      <c r="B231" s="62">
        <v>25343</v>
      </c>
      <c r="C231" s="63">
        <v>111</v>
      </c>
      <c r="D231" s="62">
        <v>95</v>
      </c>
      <c r="E231" s="62" t="s">
        <v>18</v>
      </c>
      <c r="F231" s="62" t="s">
        <v>3574</v>
      </c>
      <c r="G231" s="59">
        <v>16</v>
      </c>
      <c r="H231" s="62" t="s">
        <v>217</v>
      </c>
      <c r="I231" s="62"/>
      <c r="J231" s="62">
        <v>56</v>
      </c>
      <c r="K231" s="62">
        <v>1949</v>
      </c>
    </row>
    <row r="232" spans="1:11" x14ac:dyDescent="0.35">
      <c r="A232" s="58">
        <v>117</v>
      </c>
      <c r="B232" s="62">
        <v>22526</v>
      </c>
      <c r="C232" s="63">
        <v>0</v>
      </c>
      <c r="D232" s="62">
        <v>0</v>
      </c>
      <c r="E232" s="62" t="s">
        <v>14</v>
      </c>
      <c r="F232" s="62" t="s">
        <v>3573</v>
      </c>
      <c r="G232" s="59">
        <v>1</v>
      </c>
      <c r="H232" s="62" t="s">
        <v>182</v>
      </c>
      <c r="I232" s="62" t="s">
        <v>181</v>
      </c>
      <c r="J232" s="62">
        <v>54</v>
      </c>
      <c r="K232" s="62">
        <v>1680</v>
      </c>
    </row>
    <row r="233" spans="1:11" x14ac:dyDescent="0.35">
      <c r="A233" s="58">
        <v>117</v>
      </c>
      <c r="B233" s="62">
        <v>68666</v>
      </c>
      <c r="C233" s="63">
        <v>0</v>
      </c>
      <c r="D233" s="62">
        <v>0</v>
      </c>
      <c r="E233" s="62" t="s">
        <v>14</v>
      </c>
      <c r="F233" s="62" t="s">
        <v>3573</v>
      </c>
      <c r="G233" s="59">
        <v>1</v>
      </c>
      <c r="H233" s="62" t="s">
        <v>182</v>
      </c>
      <c r="I233" s="62" t="s">
        <v>181</v>
      </c>
      <c r="J233" s="62">
        <v>54</v>
      </c>
      <c r="K233" s="62">
        <v>1680</v>
      </c>
    </row>
    <row r="234" spans="1:11" x14ac:dyDescent="0.35">
      <c r="A234" s="58">
        <v>118</v>
      </c>
      <c r="B234" s="62">
        <v>36841</v>
      </c>
      <c r="C234" s="63">
        <v>19</v>
      </c>
      <c r="D234" s="62">
        <v>70</v>
      </c>
      <c r="E234" s="62" t="s">
        <v>8</v>
      </c>
      <c r="F234" s="62" t="s">
        <v>3572</v>
      </c>
      <c r="G234" s="59">
        <v>2</v>
      </c>
      <c r="H234" s="62" t="s">
        <v>212</v>
      </c>
      <c r="I234" s="62"/>
      <c r="J234" s="62">
        <v>55</v>
      </c>
      <c r="K234" s="62">
        <v>2580</v>
      </c>
    </row>
    <row r="235" spans="1:11" x14ac:dyDescent="0.35">
      <c r="A235" s="58">
        <v>118</v>
      </c>
      <c r="B235" s="62">
        <v>32254</v>
      </c>
      <c r="C235" s="63">
        <v>60</v>
      </c>
      <c r="D235" s="62">
        <v>70</v>
      </c>
      <c r="E235" s="62" t="s">
        <v>8</v>
      </c>
      <c r="F235" s="62" t="s">
        <v>3571</v>
      </c>
      <c r="G235" s="59">
        <v>2</v>
      </c>
      <c r="H235" s="62" t="s">
        <v>212</v>
      </c>
      <c r="I235" s="62"/>
      <c r="J235" s="62">
        <v>55</v>
      </c>
      <c r="K235" s="62">
        <v>2580</v>
      </c>
    </row>
    <row r="236" spans="1:11" x14ac:dyDescent="0.35">
      <c r="A236" s="58">
        <v>118</v>
      </c>
      <c r="B236" s="62">
        <v>23736</v>
      </c>
      <c r="C236" s="63">
        <v>36</v>
      </c>
      <c r="D236" s="62">
        <v>40</v>
      </c>
      <c r="E236" s="62" t="s">
        <v>8</v>
      </c>
      <c r="F236" s="62" t="s">
        <v>3570</v>
      </c>
      <c r="G236" s="59">
        <v>2</v>
      </c>
      <c r="H236" s="62" t="s">
        <v>212</v>
      </c>
      <c r="I236" s="62"/>
      <c r="J236" s="62">
        <v>55</v>
      </c>
      <c r="K236" s="62">
        <v>2581</v>
      </c>
    </row>
    <row r="237" spans="1:11" x14ac:dyDescent="0.35">
      <c r="A237" s="58">
        <v>119</v>
      </c>
      <c r="B237" s="62">
        <v>19886</v>
      </c>
      <c r="C237" s="63">
        <v>48</v>
      </c>
      <c r="D237" s="62">
        <v>71</v>
      </c>
      <c r="E237" s="62" t="s">
        <v>11</v>
      </c>
      <c r="F237" s="62" t="s">
        <v>3569</v>
      </c>
      <c r="G237" s="59">
        <v>18</v>
      </c>
      <c r="H237" s="62" t="s">
        <v>228</v>
      </c>
      <c r="I237" s="62" t="s">
        <v>236</v>
      </c>
      <c r="J237" s="62">
        <v>54</v>
      </c>
      <c r="K237" s="62">
        <v>2675</v>
      </c>
    </row>
    <row r="238" spans="1:11" x14ac:dyDescent="0.35">
      <c r="A238" s="58">
        <v>120</v>
      </c>
      <c r="B238" s="62">
        <v>21090</v>
      </c>
      <c r="C238" s="63">
        <v>0</v>
      </c>
      <c r="D238" s="62">
        <v>0</v>
      </c>
      <c r="E238" s="62" t="s">
        <v>7</v>
      </c>
      <c r="F238" s="62" t="s">
        <v>3568</v>
      </c>
      <c r="G238" s="59">
        <v>2</v>
      </c>
      <c r="H238" s="62" t="s">
        <v>182</v>
      </c>
      <c r="I238" s="62" t="s">
        <v>181</v>
      </c>
      <c r="J238" s="62">
        <v>55</v>
      </c>
      <c r="K238" s="62">
        <v>2661</v>
      </c>
    </row>
    <row r="239" spans="1:11" x14ac:dyDescent="0.35">
      <c r="A239" s="58">
        <v>121</v>
      </c>
      <c r="B239" s="62">
        <v>74305</v>
      </c>
      <c r="C239" s="63">
        <v>197</v>
      </c>
      <c r="D239" s="62">
        <v>123</v>
      </c>
      <c r="E239" s="62" t="s">
        <v>8</v>
      </c>
      <c r="F239" s="62" t="s">
        <v>3567</v>
      </c>
      <c r="G239" s="59">
        <v>2</v>
      </c>
      <c r="H239" s="62" t="s">
        <v>179</v>
      </c>
      <c r="I239" s="62"/>
      <c r="J239" s="62">
        <v>53</v>
      </c>
      <c r="K239" s="62">
        <v>1090</v>
      </c>
    </row>
    <row r="240" spans="1:11" x14ac:dyDescent="0.35">
      <c r="A240" s="58">
        <v>122</v>
      </c>
      <c r="B240" s="62">
        <v>42707</v>
      </c>
      <c r="C240" s="63">
        <v>151</v>
      </c>
      <c r="D240" s="62">
        <v>120</v>
      </c>
      <c r="E240" s="62" t="s">
        <v>8</v>
      </c>
      <c r="F240" s="62" t="s">
        <v>3566</v>
      </c>
      <c r="G240" s="59">
        <v>24</v>
      </c>
      <c r="H240" s="62" t="s">
        <v>179</v>
      </c>
      <c r="I240" s="62"/>
      <c r="J240" s="62">
        <v>53</v>
      </c>
      <c r="K240" s="62">
        <v>136</v>
      </c>
    </row>
    <row r="241" spans="1:11" x14ac:dyDescent="0.35">
      <c r="A241" s="58">
        <v>123</v>
      </c>
      <c r="B241" s="62">
        <v>43700</v>
      </c>
      <c r="C241" s="63">
        <v>124</v>
      </c>
      <c r="D241" s="62">
        <v>115</v>
      </c>
      <c r="E241" s="62" t="s">
        <v>13</v>
      </c>
      <c r="F241" s="62" t="s">
        <v>3565</v>
      </c>
      <c r="G241" s="59">
        <v>25</v>
      </c>
      <c r="H241" s="62" t="s">
        <v>212</v>
      </c>
      <c r="I241" s="62"/>
      <c r="J241" s="62">
        <v>55</v>
      </c>
      <c r="K241" s="62">
        <v>784</v>
      </c>
    </row>
    <row r="242" spans="1:11" x14ac:dyDescent="0.35">
      <c r="A242" s="58">
        <v>124</v>
      </c>
      <c r="B242" s="62">
        <v>6643</v>
      </c>
      <c r="C242" s="63">
        <v>129</v>
      </c>
      <c r="D242" s="62">
        <v>60</v>
      </c>
      <c r="E242" s="62" t="s">
        <v>13</v>
      </c>
      <c r="F242" s="62" t="s">
        <v>3564</v>
      </c>
      <c r="G242" s="59">
        <v>2</v>
      </c>
      <c r="H242" s="62" t="s">
        <v>212</v>
      </c>
      <c r="I242" s="62"/>
      <c r="J242" s="62">
        <v>56</v>
      </c>
      <c r="K242" s="62">
        <v>884</v>
      </c>
    </row>
    <row r="243" spans="1:11" x14ac:dyDescent="0.35">
      <c r="A243" s="58">
        <v>124</v>
      </c>
      <c r="B243" s="62">
        <v>45053</v>
      </c>
      <c r="C243" s="63">
        <v>214</v>
      </c>
      <c r="D243" s="62">
        <v>120</v>
      </c>
      <c r="E243" s="62" t="s">
        <v>13</v>
      </c>
      <c r="F243" s="62" t="s">
        <v>3563</v>
      </c>
      <c r="G243" s="59">
        <v>2</v>
      </c>
      <c r="H243" s="62" t="s">
        <v>212</v>
      </c>
      <c r="I243" s="62"/>
      <c r="J243" s="62">
        <v>56</v>
      </c>
      <c r="K243" s="62">
        <v>884</v>
      </c>
    </row>
    <row r="244" spans="1:11" x14ac:dyDescent="0.35">
      <c r="A244" s="58">
        <v>125</v>
      </c>
      <c r="B244" s="62">
        <v>70795</v>
      </c>
      <c r="C244" s="63">
        <v>75.384147969500006</v>
      </c>
      <c r="D244" s="62">
        <v>108</v>
      </c>
      <c r="E244" s="62" t="s">
        <v>11</v>
      </c>
      <c r="F244" s="62" t="s">
        <v>3562</v>
      </c>
      <c r="G244" s="59">
        <v>2</v>
      </c>
      <c r="H244" s="62" t="s">
        <v>228</v>
      </c>
      <c r="I244" s="62" t="s">
        <v>236</v>
      </c>
      <c r="J244" s="62">
        <v>54</v>
      </c>
      <c r="K244" s="62">
        <v>1061</v>
      </c>
    </row>
    <row r="245" spans="1:11" x14ac:dyDescent="0.35">
      <c r="A245" s="58">
        <v>126</v>
      </c>
      <c r="B245" s="62">
        <v>16605</v>
      </c>
      <c r="C245" s="63">
        <v>0</v>
      </c>
      <c r="D245" s="62">
        <v>0</v>
      </c>
      <c r="E245" s="62" t="s">
        <v>7</v>
      </c>
      <c r="F245" s="62" t="s">
        <v>3561</v>
      </c>
      <c r="G245" s="59">
        <v>0</v>
      </c>
      <c r="H245" s="62" t="s">
        <v>182</v>
      </c>
      <c r="I245" s="62"/>
      <c r="J245" s="62">
        <v>55</v>
      </c>
      <c r="K245" s="62">
        <v>391</v>
      </c>
    </row>
    <row r="246" spans="1:11" x14ac:dyDescent="0.35">
      <c r="A246" s="58">
        <v>126</v>
      </c>
      <c r="B246" s="62">
        <v>51027</v>
      </c>
      <c r="C246" s="63">
        <v>217</v>
      </c>
      <c r="D246" s="62">
        <v>120</v>
      </c>
      <c r="E246" s="62" t="s">
        <v>7</v>
      </c>
      <c r="F246" s="62" t="s">
        <v>3560</v>
      </c>
      <c r="G246" s="59">
        <v>2</v>
      </c>
      <c r="H246" s="62" t="s">
        <v>182</v>
      </c>
      <c r="I246" s="62"/>
      <c r="J246" s="62">
        <v>55</v>
      </c>
      <c r="K246" s="62">
        <v>390</v>
      </c>
    </row>
    <row r="247" spans="1:11" x14ac:dyDescent="0.35">
      <c r="A247" s="58">
        <v>126</v>
      </c>
      <c r="B247" s="62">
        <v>18264</v>
      </c>
      <c r="C247" s="63">
        <v>220</v>
      </c>
      <c r="D247" s="62">
        <v>120</v>
      </c>
      <c r="E247" s="62" t="s">
        <v>7</v>
      </c>
      <c r="F247" s="62" t="s">
        <v>3559</v>
      </c>
      <c r="G247" s="59">
        <v>2</v>
      </c>
      <c r="H247" s="62" t="s">
        <v>182</v>
      </c>
      <c r="I247" s="62"/>
      <c r="J247" s="62">
        <v>55</v>
      </c>
      <c r="K247" s="62">
        <v>390</v>
      </c>
    </row>
    <row r="248" spans="1:11" x14ac:dyDescent="0.35">
      <c r="A248" s="58">
        <v>127</v>
      </c>
      <c r="B248" s="62">
        <v>32523</v>
      </c>
      <c r="C248" s="63">
        <v>77</v>
      </c>
      <c r="D248" s="62">
        <v>180</v>
      </c>
      <c r="E248" s="62" t="s">
        <v>8</v>
      </c>
      <c r="F248" s="62" t="s">
        <v>3558</v>
      </c>
      <c r="G248" s="59">
        <v>16</v>
      </c>
      <c r="H248" s="62" t="s">
        <v>212</v>
      </c>
      <c r="I248" s="62"/>
      <c r="J248" s="62">
        <v>56</v>
      </c>
      <c r="K248" s="62">
        <v>1656</v>
      </c>
    </row>
    <row r="249" spans="1:11" x14ac:dyDescent="0.35">
      <c r="A249" s="58">
        <v>127</v>
      </c>
      <c r="B249" s="62">
        <v>590</v>
      </c>
      <c r="C249" s="63">
        <v>105</v>
      </c>
      <c r="D249" s="62">
        <v>0</v>
      </c>
      <c r="E249" s="62" t="s">
        <v>8</v>
      </c>
      <c r="F249" s="62" t="s">
        <v>3557</v>
      </c>
      <c r="G249" s="59">
        <v>16</v>
      </c>
      <c r="H249" s="62" t="s">
        <v>212</v>
      </c>
      <c r="I249" s="62"/>
      <c r="J249" s="62">
        <v>56</v>
      </c>
      <c r="K249" s="62">
        <v>1656</v>
      </c>
    </row>
    <row r="250" spans="1:11" x14ac:dyDescent="0.35">
      <c r="A250" s="58">
        <v>128</v>
      </c>
      <c r="B250" s="62">
        <v>34221</v>
      </c>
      <c r="C250" s="63">
        <v>23</v>
      </c>
      <c r="D250" s="62">
        <v>40</v>
      </c>
      <c r="E250" s="62" t="s">
        <v>11</v>
      </c>
      <c r="F250" s="62" t="s">
        <v>3556</v>
      </c>
      <c r="G250" s="59">
        <v>2</v>
      </c>
      <c r="H250" s="62" t="s">
        <v>179</v>
      </c>
      <c r="I250" s="62"/>
      <c r="J250" s="62">
        <v>55</v>
      </c>
      <c r="K250" s="62">
        <v>1847</v>
      </c>
    </row>
    <row r="251" spans="1:11" x14ac:dyDescent="0.35">
      <c r="A251" s="58">
        <v>128</v>
      </c>
      <c r="B251" s="62">
        <v>4150</v>
      </c>
      <c r="C251" s="63">
        <v>15</v>
      </c>
      <c r="D251" s="62">
        <v>60</v>
      </c>
      <c r="E251" s="62" t="s">
        <v>11</v>
      </c>
      <c r="F251" s="62" t="s">
        <v>3556</v>
      </c>
      <c r="G251" s="59">
        <v>23</v>
      </c>
      <c r="H251" s="62" t="s">
        <v>179</v>
      </c>
      <c r="I251" s="62" t="s">
        <v>226</v>
      </c>
      <c r="J251" s="62">
        <v>55</v>
      </c>
      <c r="K251" s="62">
        <v>1847</v>
      </c>
    </row>
    <row r="252" spans="1:11" x14ac:dyDescent="0.35">
      <c r="A252" s="58">
        <v>129</v>
      </c>
      <c r="B252" s="62">
        <v>45450</v>
      </c>
      <c r="C252" s="63">
        <v>162</v>
      </c>
      <c r="D252" s="62">
        <v>120</v>
      </c>
      <c r="E252" s="62" t="s">
        <v>9</v>
      </c>
      <c r="F252" s="62" t="s">
        <v>3555</v>
      </c>
      <c r="G252" s="59">
        <v>2</v>
      </c>
      <c r="H252" s="62" t="s">
        <v>187</v>
      </c>
      <c r="I252" s="62"/>
      <c r="J252" s="62">
        <v>56</v>
      </c>
      <c r="K252" s="62">
        <v>1211</v>
      </c>
    </row>
    <row r="253" spans="1:11" x14ac:dyDescent="0.35">
      <c r="A253" s="58">
        <v>130</v>
      </c>
      <c r="B253" s="62">
        <v>53902</v>
      </c>
      <c r="C253" s="63">
        <v>0</v>
      </c>
      <c r="D253" s="62">
        <v>0</v>
      </c>
      <c r="E253" s="62" t="s">
        <v>9</v>
      </c>
      <c r="F253" s="62" t="s">
        <v>3554</v>
      </c>
      <c r="G253" s="59">
        <v>0</v>
      </c>
      <c r="H253" s="62" t="s">
        <v>210</v>
      </c>
      <c r="I253" s="62"/>
      <c r="J253" s="62">
        <v>55</v>
      </c>
      <c r="K253" s="62">
        <v>1011</v>
      </c>
    </row>
    <row r="254" spans="1:11" x14ac:dyDescent="0.35">
      <c r="A254" s="58">
        <v>130</v>
      </c>
      <c r="B254" s="62">
        <v>29155</v>
      </c>
      <c r="C254" s="63">
        <v>154</v>
      </c>
      <c r="D254" s="62">
        <v>120</v>
      </c>
      <c r="E254" s="62" t="s">
        <v>9</v>
      </c>
      <c r="F254" s="62" t="s">
        <v>3553</v>
      </c>
      <c r="G254" s="59">
        <v>2</v>
      </c>
      <c r="H254" s="62" t="s">
        <v>210</v>
      </c>
      <c r="I254" s="62"/>
      <c r="J254" s="62">
        <v>55</v>
      </c>
      <c r="K254" s="62">
        <v>1011</v>
      </c>
    </row>
    <row r="255" spans="1:11" x14ac:dyDescent="0.35">
      <c r="A255" s="58">
        <v>131</v>
      </c>
      <c r="B255" s="62">
        <v>6182</v>
      </c>
      <c r="C255" s="63">
        <v>251</v>
      </c>
      <c r="D255" s="62">
        <v>120</v>
      </c>
      <c r="E255" s="62" t="s">
        <v>7</v>
      </c>
      <c r="F255" s="62" t="s">
        <v>3552</v>
      </c>
      <c r="G255" s="59">
        <v>2</v>
      </c>
      <c r="H255" s="62" t="s">
        <v>182</v>
      </c>
      <c r="I255" s="62"/>
      <c r="J255" s="62">
        <v>53</v>
      </c>
      <c r="K255" s="62">
        <v>1835</v>
      </c>
    </row>
    <row r="256" spans="1:11" x14ac:dyDescent="0.35">
      <c r="A256" s="58">
        <v>131</v>
      </c>
      <c r="B256" s="62">
        <v>16998</v>
      </c>
      <c r="C256" s="63">
        <v>186.71110415499999</v>
      </c>
      <c r="D256" s="62">
        <v>120</v>
      </c>
      <c r="E256" s="62" t="s">
        <v>7</v>
      </c>
      <c r="F256" s="62" t="s">
        <v>3551</v>
      </c>
      <c r="G256" s="59">
        <v>2</v>
      </c>
      <c r="H256" s="62" t="s">
        <v>182</v>
      </c>
      <c r="I256" s="62"/>
      <c r="J256" s="62">
        <v>53</v>
      </c>
      <c r="K256" s="62">
        <v>1836</v>
      </c>
    </row>
    <row r="257" spans="1:11" x14ac:dyDescent="0.35">
      <c r="A257" s="58">
        <v>132</v>
      </c>
      <c r="B257" s="62">
        <v>22936</v>
      </c>
      <c r="C257" s="63">
        <v>120</v>
      </c>
      <c r="D257" s="62">
        <v>74</v>
      </c>
      <c r="E257" s="62" t="s">
        <v>12</v>
      </c>
      <c r="F257" s="62" t="s">
        <v>3550</v>
      </c>
      <c r="G257" s="59">
        <v>2</v>
      </c>
      <c r="H257" s="62" t="s">
        <v>187</v>
      </c>
      <c r="I257" s="62" t="s">
        <v>256</v>
      </c>
      <c r="J257" s="62">
        <v>55</v>
      </c>
      <c r="K257" s="62">
        <v>854</v>
      </c>
    </row>
    <row r="258" spans="1:11" x14ac:dyDescent="0.35">
      <c r="A258" s="58">
        <v>132</v>
      </c>
      <c r="B258" s="62">
        <v>41164</v>
      </c>
      <c r="C258" s="63">
        <v>110</v>
      </c>
      <c r="D258" s="62">
        <v>90</v>
      </c>
      <c r="E258" s="62" t="s">
        <v>12</v>
      </c>
      <c r="F258" s="62" t="s">
        <v>3550</v>
      </c>
      <c r="G258" s="59">
        <v>3</v>
      </c>
      <c r="H258" s="62" t="s">
        <v>187</v>
      </c>
      <c r="I258" s="62" t="s">
        <v>256</v>
      </c>
      <c r="J258" s="62">
        <v>55</v>
      </c>
      <c r="K258" s="62">
        <v>854</v>
      </c>
    </row>
    <row r="259" spans="1:11" x14ac:dyDescent="0.35">
      <c r="A259" s="58">
        <v>133</v>
      </c>
      <c r="B259" s="62">
        <v>15559</v>
      </c>
      <c r="C259" s="63">
        <v>1</v>
      </c>
      <c r="D259" s="62">
        <v>0</v>
      </c>
      <c r="E259" s="62" t="s">
        <v>12</v>
      </c>
      <c r="F259" s="62" t="s">
        <v>3549</v>
      </c>
      <c r="G259" s="59">
        <v>0</v>
      </c>
      <c r="H259" s="62" t="s">
        <v>187</v>
      </c>
      <c r="I259" s="62" t="s">
        <v>256</v>
      </c>
      <c r="J259" s="62">
        <v>57</v>
      </c>
      <c r="K259" s="62">
        <v>2373</v>
      </c>
    </row>
    <row r="260" spans="1:11" x14ac:dyDescent="0.35">
      <c r="A260" s="58">
        <v>133</v>
      </c>
      <c r="B260" s="62">
        <v>15559</v>
      </c>
      <c r="C260" s="63">
        <v>56</v>
      </c>
      <c r="D260" s="62">
        <v>61</v>
      </c>
      <c r="E260" s="62" t="s">
        <v>12</v>
      </c>
      <c r="F260" s="62" t="s">
        <v>3549</v>
      </c>
      <c r="G260" s="59">
        <v>1</v>
      </c>
      <c r="H260" s="62" t="s">
        <v>187</v>
      </c>
      <c r="I260" s="62" t="s">
        <v>256</v>
      </c>
      <c r="J260" s="62">
        <v>54</v>
      </c>
      <c r="K260" s="62">
        <v>1837</v>
      </c>
    </row>
    <row r="261" spans="1:11" x14ac:dyDescent="0.35">
      <c r="A261" s="58">
        <v>134</v>
      </c>
      <c r="B261" s="62">
        <v>17052</v>
      </c>
      <c r="C261" s="63">
        <v>25</v>
      </c>
      <c r="D261" s="62">
        <v>75</v>
      </c>
      <c r="E261" s="62" t="s">
        <v>12</v>
      </c>
      <c r="F261" s="62" t="s">
        <v>3548</v>
      </c>
      <c r="G261" s="59">
        <v>5</v>
      </c>
      <c r="H261" s="62" t="s">
        <v>187</v>
      </c>
      <c r="I261" s="62" t="s">
        <v>256</v>
      </c>
      <c r="J261" s="62">
        <v>55</v>
      </c>
      <c r="K261" s="62">
        <v>1957</v>
      </c>
    </row>
    <row r="262" spans="1:11" x14ac:dyDescent="0.35">
      <c r="A262" s="58">
        <v>135</v>
      </c>
      <c r="B262" s="62">
        <v>37472</v>
      </c>
      <c r="C262" s="63">
        <v>0</v>
      </c>
      <c r="D262" s="62">
        <v>0</v>
      </c>
      <c r="E262" s="62" t="s">
        <v>7</v>
      </c>
      <c r="F262" s="62" t="s">
        <v>3547</v>
      </c>
      <c r="G262" s="59">
        <v>0</v>
      </c>
      <c r="H262" s="62" t="s">
        <v>177</v>
      </c>
      <c r="I262" s="62"/>
      <c r="J262" s="62">
        <v>54</v>
      </c>
      <c r="K262" s="62">
        <v>2326</v>
      </c>
    </row>
    <row r="263" spans="1:11" x14ac:dyDescent="0.35">
      <c r="A263" s="58">
        <v>135</v>
      </c>
      <c r="B263" s="62">
        <v>41483</v>
      </c>
      <c r="C263" s="63">
        <v>0</v>
      </c>
      <c r="D263" s="62">
        <v>0</v>
      </c>
      <c r="E263" s="62" t="s">
        <v>7</v>
      </c>
      <c r="F263" s="62" t="s">
        <v>3546</v>
      </c>
      <c r="G263" s="59">
        <v>0</v>
      </c>
      <c r="H263" s="62" t="s">
        <v>177</v>
      </c>
      <c r="I263" s="62"/>
      <c r="J263" s="62">
        <v>54</v>
      </c>
      <c r="K263" s="62">
        <v>2326</v>
      </c>
    </row>
    <row r="264" spans="1:11" x14ac:dyDescent="0.35">
      <c r="A264" s="58">
        <v>136</v>
      </c>
      <c r="B264" s="62">
        <v>48642</v>
      </c>
      <c r="C264" s="63">
        <v>42</v>
      </c>
      <c r="D264" s="62">
        <v>92</v>
      </c>
      <c r="E264" s="62" t="s">
        <v>12</v>
      </c>
      <c r="F264" s="62" t="s">
        <v>3545</v>
      </c>
      <c r="G264" s="59">
        <v>15</v>
      </c>
      <c r="H264" s="62" t="s">
        <v>228</v>
      </c>
      <c r="I264" s="62"/>
      <c r="J264" s="62">
        <v>55</v>
      </c>
      <c r="K264" s="62">
        <v>912</v>
      </c>
    </row>
    <row r="265" spans="1:11" x14ac:dyDescent="0.35">
      <c r="A265" s="58">
        <v>137</v>
      </c>
      <c r="B265" s="62">
        <v>47144</v>
      </c>
      <c r="C265" s="63">
        <v>7</v>
      </c>
      <c r="D265" s="62">
        <v>58</v>
      </c>
      <c r="E265" s="62" t="s">
        <v>16</v>
      </c>
      <c r="F265" s="62" t="s">
        <v>3544</v>
      </c>
      <c r="G265" s="59">
        <v>2</v>
      </c>
      <c r="H265" s="62" t="s">
        <v>179</v>
      </c>
      <c r="I265" s="62"/>
      <c r="J265" s="62">
        <v>56</v>
      </c>
      <c r="K265" s="62">
        <v>1652</v>
      </c>
    </row>
    <row r="266" spans="1:11" x14ac:dyDescent="0.35">
      <c r="A266" s="58">
        <v>138</v>
      </c>
      <c r="B266" s="62">
        <v>8924</v>
      </c>
      <c r="C266" s="63">
        <v>0</v>
      </c>
      <c r="D266" s="62">
        <v>0</v>
      </c>
      <c r="E266" s="62" t="s">
        <v>13</v>
      </c>
      <c r="F266" s="62" t="s">
        <v>3543</v>
      </c>
      <c r="G266" s="59">
        <v>0</v>
      </c>
      <c r="H266" s="62" t="s">
        <v>228</v>
      </c>
      <c r="I266" s="62"/>
      <c r="J266" s="62">
        <v>53</v>
      </c>
      <c r="K266" s="62">
        <v>1117</v>
      </c>
    </row>
    <row r="267" spans="1:11" x14ac:dyDescent="0.35">
      <c r="A267" s="58">
        <v>139</v>
      </c>
      <c r="B267" s="62">
        <v>16394</v>
      </c>
      <c r="C267" s="63">
        <v>97</v>
      </c>
      <c r="D267" s="62">
        <v>121</v>
      </c>
      <c r="E267" s="62" t="s">
        <v>8</v>
      </c>
      <c r="F267" s="62" t="s">
        <v>3542</v>
      </c>
      <c r="G267" s="59">
        <v>0</v>
      </c>
      <c r="H267" s="62" t="s">
        <v>179</v>
      </c>
      <c r="I267" s="62"/>
      <c r="J267" s="62">
        <v>54</v>
      </c>
      <c r="K267" s="62">
        <v>1493</v>
      </c>
    </row>
    <row r="268" spans="1:11" x14ac:dyDescent="0.35">
      <c r="A268" s="58">
        <v>139</v>
      </c>
      <c r="B268" s="62">
        <v>36799</v>
      </c>
      <c r="C268" s="63">
        <v>140</v>
      </c>
      <c r="D268" s="62">
        <v>250</v>
      </c>
      <c r="E268" s="62" t="s">
        <v>8</v>
      </c>
      <c r="F268" s="62" t="s">
        <v>3541</v>
      </c>
      <c r="G268" s="59">
        <v>0</v>
      </c>
      <c r="H268" s="62" t="s">
        <v>179</v>
      </c>
      <c r="I268" s="62"/>
      <c r="J268" s="62">
        <v>54</v>
      </c>
      <c r="K268" s="62">
        <v>1493</v>
      </c>
    </row>
    <row r="269" spans="1:11" x14ac:dyDescent="0.35">
      <c r="A269" s="58">
        <v>141</v>
      </c>
      <c r="B269" s="62">
        <v>20277</v>
      </c>
      <c r="C269" s="63">
        <v>0</v>
      </c>
      <c r="D269" s="62">
        <v>0</v>
      </c>
      <c r="E269" s="62" t="s">
        <v>7</v>
      </c>
      <c r="F269" s="62" t="s">
        <v>3539</v>
      </c>
      <c r="G269" s="59">
        <v>0</v>
      </c>
      <c r="H269" s="62" t="s">
        <v>177</v>
      </c>
      <c r="I269" s="62" t="s">
        <v>200</v>
      </c>
      <c r="J269" s="62">
        <v>56</v>
      </c>
      <c r="K269" s="62">
        <v>773</v>
      </c>
    </row>
    <row r="270" spans="1:11" x14ac:dyDescent="0.35">
      <c r="A270" s="58">
        <v>141</v>
      </c>
      <c r="B270" s="62">
        <v>19096</v>
      </c>
      <c r="C270" s="63">
        <v>56</v>
      </c>
      <c r="D270" s="62">
        <v>82</v>
      </c>
      <c r="E270" s="62" t="s">
        <v>7</v>
      </c>
      <c r="F270" s="62" t="s">
        <v>3539</v>
      </c>
      <c r="G270" s="59">
        <v>1</v>
      </c>
      <c r="H270" s="62" t="s">
        <v>177</v>
      </c>
      <c r="I270" s="62" t="s">
        <v>200</v>
      </c>
      <c r="J270" s="62">
        <v>56</v>
      </c>
      <c r="K270" s="62">
        <v>773</v>
      </c>
    </row>
    <row r="271" spans="1:11" x14ac:dyDescent="0.35">
      <c r="A271" s="58">
        <v>141</v>
      </c>
      <c r="B271" s="62">
        <v>13842</v>
      </c>
      <c r="C271" s="63">
        <v>0</v>
      </c>
      <c r="D271" s="62">
        <v>0</v>
      </c>
      <c r="E271" s="62" t="s">
        <v>7</v>
      </c>
      <c r="F271" s="62" t="s">
        <v>3539</v>
      </c>
      <c r="G271" s="59">
        <v>0</v>
      </c>
      <c r="H271" s="62" t="s">
        <v>177</v>
      </c>
      <c r="I271" s="62" t="s">
        <v>200</v>
      </c>
      <c r="J271" s="62">
        <v>56</v>
      </c>
      <c r="K271" s="62">
        <v>773</v>
      </c>
    </row>
    <row r="272" spans="1:11" x14ac:dyDescent="0.35">
      <c r="A272" s="58">
        <v>141</v>
      </c>
      <c r="B272" s="62">
        <v>643</v>
      </c>
      <c r="C272" s="63">
        <v>108</v>
      </c>
      <c r="D272" s="62">
        <v>64</v>
      </c>
      <c r="E272" s="62" t="s">
        <v>7</v>
      </c>
      <c r="F272" s="62" t="s">
        <v>3540</v>
      </c>
      <c r="G272" s="59">
        <v>1</v>
      </c>
      <c r="H272" s="62" t="s">
        <v>177</v>
      </c>
      <c r="I272" s="62" t="s">
        <v>200</v>
      </c>
      <c r="J272" s="62">
        <v>56</v>
      </c>
      <c r="K272" s="62">
        <v>775</v>
      </c>
    </row>
    <row r="273" spans="1:11" x14ac:dyDescent="0.35">
      <c r="A273" s="58">
        <v>141</v>
      </c>
      <c r="B273" s="62">
        <v>34238</v>
      </c>
      <c r="C273" s="63">
        <v>108</v>
      </c>
      <c r="D273" s="62">
        <v>65</v>
      </c>
      <c r="E273" s="62" t="s">
        <v>7</v>
      </c>
      <c r="F273" s="62" t="s">
        <v>3540</v>
      </c>
      <c r="G273" s="59">
        <v>16</v>
      </c>
      <c r="H273" s="62" t="s">
        <v>177</v>
      </c>
      <c r="I273" s="62" t="s">
        <v>200</v>
      </c>
      <c r="J273" s="62">
        <v>56</v>
      </c>
      <c r="K273" s="62">
        <v>775</v>
      </c>
    </row>
    <row r="274" spans="1:11" x14ac:dyDescent="0.35">
      <c r="A274" s="58">
        <v>141</v>
      </c>
      <c r="B274" s="62">
        <v>46318</v>
      </c>
      <c r="C274" s="63">
        <v>50</v>
      </c>
      <c r="D274" s="62">
        <v>71</v>
      </c>
      <c r="E274" s="62" t="s">
        <v>7</v>
      </c>
      <c r="F274" s="62" t="s">
        <v>3539</v>
      </c>
      <c r="G274" s="59">
        <v>1</v>
      </c>
      <c r="H274" s="62" t="s">
        <v>177</v>
      </c>
      <c r="I274" s="62" t="s">
        <v>200</v>
      </c>
      <c r="J274" s="62">
        <v>56</v>
      </c>
      <c r="K274" s="62">
        <v>773</v>
      </c>
    </row>
    <row r="275" spans="1:11" x14ac:dyDescent="0.35">
      <c r="A275" s="58">
        <v>141</v>
      </c>
      <c r="B275" s="62">
        <v>29554</v>
      </c>
      <c r="C275" s="63">
        <v>113</v>
      </c>
      <c r="D275" s="62">
        <v>163</v>
      </c>
      <c r="E275" s="62" t="s">
        <v>7</v>
      </c>
      <c r="F275" s="62" t="s">
        <v>3539</v>
      </c>
      <c r="G275" s="59">
        <v>1</v>
      </c>
      <c r="H275" s="62" t="s">
        <v>177</v>
      </c>
      <c r="I275" s="62" t="s">
        <v>200</v>
      </c>
      <c r="J275" s="62">
        <v>56</v>
      </c>
      <c r="K275" s="62">
        <v>773</v>
      </c>
    </row>
    <row r="276" spans="1:11" x14ac:dyDescent="0.35">
      <c r="A276" s="58">
        <v>141</v>
      </c>
      <c r="B276" s="62">
        <v>905</v>
      </c>
      <c r="C276" s="63">
        <v>0</v>
      </c>
      <c r="D276" s="62">
        <v>0</v>
      </c>
      <c r="E276" s="62" t="s">
        <v>7</v>
      </c>
      <c r="F276" s="62" t="s">
        <v>3539</v>
      </c>
      <c r="G276" s="59">
        <v>0</v>
      </c>
      <c r="H276" s="62" t="s">
        <v>177</v>
      </c>
      <c r="I276" s="62" t="s">
        <v>200</v>
      </c>
      <c r="J276" s="62">
        <v>56</v>
      </c>
      <c r="K276" s="62">
        <v>773</v>
      </c>
    </row>
    <row r="277" spans="1:11" x14ac:dyDescent="0.35">
      <c r="A277" s="58">
        <v>142</v>
      </c>
      <c r="B277" s="62">
        <v>14152</v>
      </c>
      <c r="C277" s="63">
        <v>49.3584491071</v>
      </c>
      <c r="D277" s="62">
        <v>65</v>
      </c>
      <c r="E277" s="62" t="s">
        <v>12</v>
      </c>
      <c r="F277" s="62" t="s">
        <v>3538</v>
      </c>
      <c r="G277" s="59">
        <v>1</v>
      </c>
      <c r="H277" s="62" t="s">
        <v>187</v>
      </c>
      <c r="I277" s="62" t="s">
        <v>256</v>
      </c>
      <c r="J277" s="62">
        <v>53</v>
      </c>
      <c r="K277" s="62">
        <v>2198</v>
      </c>
    </row>
    <row r="278" spans="1:11" x14ac:dyDescent="0.35">
      <c r="A278" s="58">
        <v>142</v>
      </c>
      <c r="B278" s="62">
        <v>5001</v>
      </c>
      <c r="C278" s="63">
        <v>0</v>
      </c>
      <c r="D278" s="62">
        <v>0</v>
      </c>
      <c r="E278" s="62" t="s">
        <v>12</v>
      </c>
      <c r="F278" s="62" t="s">
        <v>3538</v>
      </c>
      <c r="G278" s="59">
        <v>0</v>
      </c>
      <c r="H278" s="62" t="s">
        <v>187</v>
      </c>
      <c r="I278" s="62" t="s">
        <v>256</v>
      </c>
      <c r="J278" s="62">
        <v>53</v>
      </c>
      <c r="K278" s="62">
        <v>2198</v>
      </c>
    </row>
    <row r="279" spans="1:11" x14ac:dyDescent="0.35">
      <c r="A279" s="58">
        <v>143</v>
      </c>
      <c r="B279" s="62">
        <v>20780</v>
      </c>
      <c r="C279" s="63">
        <v>12</v>
      </c>
      <c r="D279" s="62">
        <v>7</v>
      </c>
      <c r="E279" s="62" t="s">
        <v>8</v>
      </c>
      <c r="F279" s="62" t="s">
        <v>3537</v>
      </c>
      <c r="G279" s="59">
        <v>2</v>
      </c>
      <c r="H279" s="62" t="s">
        <v>212</v>
      </c>
      <c r="I279" s="62"/>
      <c r="J279" s="62">
        <v>53</v>
      </c>
      <c r="K279" s="62">
        <v>2626</v>
      </c>
    </row>
    <row r="280" spans="1:11" x14ac:dyDescent="0.35">
      <c r="A280" s="58">
        <v>143</v>
      </c>
      <c r="B280" s="62">
        <v>68398</v>
      </c>
      <c r="C280" s="63">
        <v>83</v>
      </c>
      <c r="D280" s="62">
        <v>51</v>
      </c>
      <c r="E280" s="62" t="s">
        <v>8</v>
      </c>
      <c r="F280" s="62" t="s">
        <v>3536</v>
      </c>
      <c r="G280" s="59">
        <v>2</v>
      </c>
      <c r="H280" s="62" t="s">
        <v>212</v>
      </c>
      <c r="I280" s="62"/>
      <c r="J280" s="62">
        <v>53</v>
      </c>
      <c r="K280" s="62">
        <v>2625</v>
      </c>
    </row>
    <row r="281" spans="1:11" x14ac:dyDescent="0.35">
      <c r="A281" s="58">
        <v>143</v>
      </c>
      <c r="B281" s="62">
        <v>68399</v>
      </c>
      <c r="C281" s="63">
        <v>57</v>
      </c>
      <c r="D281" s="62">
        <v>35</v>
      </c>
      <c r="E281" s="62" t="s">
        <v>8</v>
      </c>
      <c r="F281" s="62" t="s">
        <v>3535</v>
      </c>
      <c r="G281" s="59">
        <v>2</v>
      </c>
      <c r="H281" s="62" t="s">
        <v>212</v>
      </c>
      <c r="I281" s="62"/>
      <c r="J281" s="62">
        <v>53</v>
      </c>
      <c r="K281" s="62">
        <v>2625</v>
      </c>
    </row>
    <row r="282" spans="1:11" x14ac:dyDescent="0.35">
      <c r="A282" s="58">
        <v>144</v>
      </c>
      <c r="B282" s="62">
        <v>26723</v>
      </c>
      <c r="C282" s="63">
        <v>132.90737177400001</v>
      </c>
      <c r="D282" s="62">
        <v>245</v>
      </c>
      <c r="E282" s="62" t="s">
        <v>9</v>
      </c>
      <c r="F282" s="62" t="s">
        <v>3534</v>
      </c>
      <c r="G282" s="59">
        <v>16</v>
      </c>
      <c r="H282" s="62" t="s">
        <v>187</v>
      </c>
      <c r="I282" s="62"/>
      <c r="J282" s="62">
        <v>53</v>
      </c>
      <c r="K282" s="62">
        <v>2721</v>
      </c>
    </row>
    <row r="283" spans="1:11" x14ac:dyDescent="0.35">
      <c r="A283" s="58">
        <v>145</v>
      </c>
      <c r="B283" s="62">
        <v>10259</v>
      </c>
      <c r="C283" s="63">
        <v>13</v>
      </c>
      <c r="D283" s="62">
        <v>19</v>
      </c>
      <c r="E283" s="62" t="s">
        <v>7</v>
      </c>
      <c r="F283" s="62" t="s">
        <v>3531</v>
      </c>
      <c r="G283" s="59">
        <v>16</v>
      </c>
      <c r="H283" s="62" t="s">
        <v>177</v>
      </c>
      <c r="I283" s="62" t="s">
        <v>200</v>
      </c>
      <c r="J283" s="62">
        <v>54</v>
      </c>
      <c r="K283" s="62">
        <v>2609</v>
      </c>
    </row>
    <row r="284" spans="1:11" x14ac:dyDescent="0.35">
      <c r="A284" s="58">
        <v>145</v>
      </c>
      <c r="B284" s="62">
        <v>49144</v>
      </c>
      <c r="C284" s="63">
        <v>0</v>
      </c>
      <c r="D284" s="62">
        <v>0</v>
      </c>
      <c r="E284" s="62" t="s">
        <v>7</v>
      </c>
      <c r="F284" s="62" t="s">
        <v>3533</v>
      </c>
      <c r="G284" s="59">
        <v>0</v>
      </c>
      <c r="H284" s="62" t="s">
        <v>177</v>
      </c>
      <c r="I284" s="62" t="s">
        <v>200</v>
      </c>
      <c r="J284" s="62">
        <v>54</v>
      </c>
      <c r="K284" s="62">
        <v>2609</v>
      </c>
    </row>
    <row r="285" spans="1:11" x14ac:dyDescent="0.35">
      <c r="A285" s="58">
        <v>145</v>
      </c>
      <c r="B285" s="62">
        <v>51396</v>
      </c>
      <c r="C285" s="63">
        <v>8</v>
      </c>
      <c r="D285" s="62">
        <v>11</v>
      </c>
      <c r="E285" s="62" t="s">
        <v>7</v>
      </c>
      <c r="F285" s="62" t="s">
        <v>3532</v>
      </c>
      <c r="G285" s="59">
        <v>16</v>
      </c>
      <c r="H285" s="62" t="s">
        <v>177</v>
      </c>
      <c r="I285" s="62" t="s">
        <v>200</v>
      </c>
      <c r="J285" s="62">
        <v>54</v>
      </c>
      <c r="K285" s="62">
        <v>2609</v>
      </c>
    </row>
    <row r="286" spans="1:11" x14ac:dyDescent="0.35">
      <c r="A286" s="58">
        <v>145</v>
      </c>
      <c r="B286" s="62">
        <v>14537</v>
      </c>
      <c r="C286" s="63">
        <v>143</v>
      </c>
      <c r="D286" s="62">
        <v>209</v>
      </c>
      <c r="E286" s="62" t="s">
        <v>7</v>
      </c>
      <c r="F286" s="62" t="s">
        <v>3531</v>
      </c>
      <c r="G286" s="59">
        <v>16</v>
      </c>
      <c r="H286" s="62" t="s">
        <v>177</v>
      </c>
      <c r="I286" s="62" t="s">
        <v>200</v>
      </c>
      <c r="J286" s="62">
        <v>54</v>
      </c>
      <c r="K286" s="62">
        <v>2609</v>
      </c>
    </row>
    <row r="287" spans="1:11" x14ac:dyDescent="0.35">
      <c r="A287" s="58">
        <v>146</v>
      </c>
      <c r="B287" s="62">
        <v>19637</v>
      </c>
      <c r="C287" s="63">
        <v>0</v>
      </c>
      <c r="D287" s="62">
        <v>0</v>
      </c>
      <c r="E287" s="62" t="s">
        <v>8</v>
      </c>
      <c r="F287" s="62" t="s">
        <v>3530</v>
      </c>
      <c r="G287" s="59">
        <v>0</v>
      </c>
      <c r="H287" s="62" t="s">
        <v>179</v>
      </c>
      <c r="I287" s="62" t="s">
        <v>226</v>
      </c>
      <c r="J287" s="62">
        <v>55</v>
      </c>
      <c r="K287" s="62">
        <v>2232</v>
      </c>
    </row>
    <row r="288" spans="1:11" x14ac:dyDescent="0.35">
      <c r="A288" s="58">
        <v>146</v>
      </c>
      <c r="B288" s="62">
        <v>45467</v>
      </c>
      <c r="C288" s="63">
        <v>8</v>
      </c>
      <c r="D288" s="62">
        <v>42</v>
      </c>
      <c r="E288" s="62" t="s">
        <v>8</v>
      </c>
      <c r="F288" s="62" t="s">
        <v>3529</v>
      </c>
      <c r="G288" s="59">
        <v>1</v>
      </c>
      <c r="H288" s="62" t="s">
        <v>179</v>
      </c>
      <c r="I288" s="62" t="s">
        <v>226</v>
      </c>
      <c r="J288" s="62">
        <v>55</v>
      </c>
      <c r="K288" s="62">
        <v>2232</v>
      </c>
    </row>
    <row r="289" spans="1:11" x14ac:dyDescent="0.35">
      <c r="A289" s="58">
        <v>146</v>
      </c>
      <c r="B289" s="62">
        <v>7093</v>
      </c>
      <c r="C289" s="63">
        <v>7</v>
      </c>
      <c r="D289" s="62">
        <v>44</v>
      </c>
      <c r="E289" s="62" t="s">
        <v>8</v>
      </c>
      <c r="F289" s="62" t="s">
        <v>3528</v>
      </c>
      <c r="G289" s="59">
        <v>1</v>
      </c>
      <c r="H289" s="62" t="s">
        <v>179</v>
      </c>
      <c r="I289" s="62" t="s">
        <v>226</v>
      </c>
      <c r="J289" s="62">
        <v>55</v>
      </c>
      <c r="K289" s="62">
        <v>2232</v>
      </c>
    </row>
    <row r="290" spans="1:11" x14ac:dyDescent="0.35">
      <c r="A290" s="58">
        <v>147</v>
      </c>
      <c r="B290" s="62">
        <v>30409</v>
      </c>
      <c r="C290" s="63">
        <v>141.414327407</v>
      </c>
      <c r="D290" s="62">
        <v>70</v>
      </c>
      <c r="E290" s="62" t="s">
        <v>12</v>
      </c>
      <c r="F290" s="62" t="s">
        <v>3527</v>
      </c>
      <c r="G290" s="59">
        <v>21</v>
      </c>
      <c r="H290" s="62" t="s">
        <v>187</v>
      </c>
      <c r="I290" s="62" t="s">
        <v>256</v>
      </c>
      <c r="J290" s="62">
        <v>56</v>
      </c>
      <c r="K290" s="62">
        <v>305</v>
      </c>
    </row>
    <row r="291" spans="1:11" x14ac:dyDescent="0.35">
      <c r="A291" s="58">
        <v>147</v>
      </c>
      <c r="B291" s="62">
        <v>29280</v>
      </c>
      <c r="C291" s="63">
        <v>0</v>
      </c>
      <c r="D291" s="62">
        <v>0</v>
      </c>
      <c r="E291" s="62" t="s">
        <v>12</v>
      </c>
      <c r="F291" s="62" t="s">
        <v>3527</v>
      </c>
      <c r="G291" s="59">
        <v>0</v>
      </c>
      <c r="H291" s="62" t="s">
        <v>187</v>
      </c>
      <c r="I291" s="62" t="s">
        <v>256</v>
      </c>
      <c r="J291" s="62">
        <v>56</v>
      </c>
      <c r="K291" s="62">
        <v>305</v>
      </c>
    </row>
    <row r="292" spans="1:11" x14ac:dyDescent="0.35">
      <c r="A292" s="58">
        <v>147</v>
      </c>
      <c r="B292" s="62">
        <v>20032</v>
      </c>
      <c r="C292" s="63">
        <v>0</v>
      </c>
      <c r="D292" s="62">
        <v>0</v>
      </c>
      <c r="E292" s="62" t="s">
        <v>12</v>
      </c>
      <c r="F292" s="62" t="s">
        <v>3527</v>
      </c>
      <c r="G292" s="59">
        <v>0</v>
      </c>
      <c r="H292" s="62" t="s">
        <v>187</v>
      </c>
      <c r="I292" s="62" t="s">
        <v>256</v>
      </c>
      <c r="J292" s="62">
        <v>56</v>
      </c>
      <c r="K292" s="62">
        <v>305</v>
      </c>
    </row>
    <row r="293" spans="1:11" x14ac:dyDescent="0.35">
      <c r="A293" s="58">
        <v>148</v>
      </c>
      <c r="B293" s="62">
        <v>31667</v>
      </c>
      <c r="C293" s="63">
        <v>0</v>
      </c>
      <c r="D293" s="62">
        <v>0</v>
      </c>
      <c r="E293" s="62" t="s">
        <v>9</v>
      </c>
      <c r="F293" s="62" t="s">
        <v>3526</v>
      </c>
      <c r="G293" s="59">
        <v>0</v>
      </c>
      <c r="H293" s="62" t="s">
        <v>182</v>
      </c>
      <c r="I293" s="62"/>
      <c r="J293" s="62">
        <v>53</v>
      </c>
      <c r="K293" s="62">
        <v>2005</v>
      </c>
    </row>
    <row r="294" spans="1:11" x14ac:dyDescent="0.35">
      <c r="A294" s="58">
        <v>149</v>
      </c>
      <c r="B294" s="62">
        <v>36854</v>
      </c>
      <c r="C294" s="63">
        <v>0</v>
      </c>
      <c r="D294" s="62">
        <v>0</v>
      </c>
      <c r="E294" s="62" t="s">
        <v>13</v>
      </c>
      <c r="F294" s="62" t="s">
        <v>3525</v>
      </c>
      <c r="G294" s="59">
        <v>0</v>
      </c>
      <c r="H294" s="62" t="s">
        <v>187</v>
      </c>
      <c r="I294" s="62"/>
      <c r="J294" s="62">
        <v>55</v>
      </c>
      <c r="K294" s="62">
        <v>598</v>
      </c>
    </row>
    <row r="295" spans="1:11" x14ac:dyDescent="0.35">
      <c r="A295" s="58">
        <v>149</v>
      </c>
      <c r="B295" s="62">
        <v>24272</v>
      </c>
      <c r="C295" s="63">
        <v>408</v>
      </c>
      <c r="D295" s="62">
        <v>240</v>
      </c>
      <c r="E295" s="62" t="s">
        <v>13</v>
      </c>
      <c r="F295" s="62" t="s">
        <v>3525</v>
      </c>
      <c r="G295" s="59">
        <v>2</v>
      </c>
      <c r="H295" s="62" t="s">
        <v>187</v>
      </c>
      <c r="I295" s="62"/>
      <c r="J295" s="62">
        <v>55</v>
      </c>
      <c r="K295" s="62">
        <v>598</v>
      </c>
    </row>
    <row r="296" spans="1:11" x14ac:dyDescent="0.35">
      <c r="A296" s="58">
        <v>150</v>
      </c>
      <c r="B296" s="62">
        <v>38971</v>
      </c>
      <c r="C296" s="63">
        <v>198</v>
      </c>
      <c r="D296" s="62">
        <v>130</v>
      </c>
      <c r="E296" s="62" t="s">
        <v>9</v>
      </c>
      <c r="F296" s="62" t="s">
        <v>3524</v>
      </c>
      <c r="G296" s="59">
        <v>2</v>
      </c>
      <c r="H296" s="62" t="s">
        <v>187</v>
      </c>
      <c r="I296" s="62"/>
      <c r="J296" s="62">
        <v>56</v>
      </c>
      <c r="K296" s="62">
        <v>16</v>
      </c>
    </row>
    <row r="297" spans="1:11" x14ac:dyDescent="0.35">
      <c r="A297" s="58">
        <v>151</v>
      </c>
      <c r="B297" s="62">
        <v>29884</v>
      </c>
      <c r="C297" s="63">
        <v>308</v>
      </c>
      <c r="D297" s="62">
        <v>244</v>
      </c>
      <c r="E297" s="62" t="s">
        <v>13</v>
      </c>
      <c r="F297" s="62" t="s">
        <v>3523</v>
      </c>
      <c r="G297" s="59">
        <v>2</v>
      </c>
      <c r="H297" s="62" t="s">
        <v>179</v>
      </c>
      <c r="I297" s="62"/>
      <c r="J297" s="62">
        <v>54</v>
      </c>
      <c r="K297" s="62">
        <v>149</v>
      </c>
    </row>
    <row r="298" spans="1:11" x14ac:dyDescent="0.35">
      <c r="A298" s="58">
        <v>152</v>
      </c>
      <c r="B298" s="62">
        <v>52854</v>
      </c>
      <c r="C298" s="63">
        <v>163</v>
      </c>
      <c r="D298" s="62">
        <v>138</v>
      </c>
      <c r="E298" s="62" t="s">
        <v>13</v>
      </c>
      <c r="F298" s="62" t="s">
        <v>3522</v>
      </c>
      <c r="G298" s="59">
        <v>16</v>
      </c>
      <c r="H298" s="62" t="s">
        <v>187</v>
      </c>
      <c r="I298" s="62"/>
      <c r="J298" s="62">
        <v>55</v>
      </c>
      <c r="K298" s="62">
        <v>2197</v>
      </c>
    </row>
    <row r="299" spans="1:11" x14ac:dyDescent="0.35">
      <c r="A299" s="58">
        <v>153</v>
      </c>
      <c r="B299" s="62">
        <v>40934</v>
      </c>
      <c r="C299" s="63">
        <v>79</v>
      </c>
      <c r="D299" s="62">
        <v>75</v>
      </c>
      <c r="E299" s="62" t="s">
        <v>8</v>
      </c>
      <c r="F299" s="62" t="s">
        <v>3521</v>
      </c>
      <c r="G299" s="59">
        <v>2</v>
      </c>
      <c r="H299" s="62" t="s">
        <v>212</v>
      </c>
      <c r="I299" s="62"/>
      <c r="J299" s="62">
        <v>53</v>
      </c>
      <c r="K299" s="62">
        <v>1799</v>
      </c>
    </row>
    <row r="300" spans="1:11" x14ac:dyDescent="0.35">
      <c r="A300" s="58">
        <v>154</v>
      </c>
      <c r="B300" s="62">
        <v>53949</v>
      </c>
      <c r="C300" s="63">
        <v>58</v>
      </c>
      <c r="D300" s="62">
        <v>31</v>
      </c>
      <c r="E300" s="62" t="s">
        <v>13</v>
      </c>
      <c r="F300" s="62" t="s">
        <v>3520</v>
      </c>
      <c r="G300" s="59">
        <v>2</v>
      </c>
      <c r="H300" s="62" t="s">
        <v>212</v>
      </c>
      <c r="I300" s="62"/>
      <c r="J300" s="62">
        <v>54</v>
      </c>
      <c r="K300" s="62">
        <v>1781</v>
      </c>
    </row>
    <row r="301" spans="1:11" x14ac:dyDescent="0.35">
      <c r="A301" s="58">
        <v>155</v>
      </c>
      <c r="B301" s="62">
        <v>9850</v>
      </c>
      <c r="C301" s="63">
        <v>91</v>
      </c>
      <c r="D301" s="62">
        <v>124</v>
      </c>
      <c r="E301" s="62" t="s">
        <v>13</v>
      </c>
      <c r="F301" s="62" t="s">
        <v>3519</v>
      </c>
      <c r="G301" s="59">
        <v>25</v>
      </c>
      <c r="H301" s="62" t="s">
        <v>212</v>
      </c>
      <c r="I301" s="62"/>
      <c r="J301" s="62">
        <v>55</v>
      </c>
      <c r="K301" s="62">
        <v>2731</v>
      </c>
    </row>
    <row r="302" spans="1:11" x14ac:dyDescent="0.35">
      <c r="A302" s="58">
        <v>156</v>
      </c>
      <c r="B302" s="62">
        <v>52301</v>
      </c>
      <c r="C302" s="63">
        <v>129</v>
      </c>
      <c r="D302" s="62">
        <v>106</v>
      </c>
      <c r="E302" s="62" t="s">
        <v>13</v>
      </c>
      <c r="F302" s="62" t="s">
        <v>3518</v>
      </c>
      <c r="G302" s="59">
        <v>25</v>
      </c>
      <c r="H302" s="62" t="s">
        <v>187</v>
      </c>
      <c r="I302" s="62"/>
      <c r="J302" s="62">
        <v>53</v>
      </c>
      <c r="K302" s="62">
        <v>1514</v>
      </c>
    </row>
    <row r="303" spans="1:11" x14ac:dyDescent="0.35">
      <c r="A303" s="58">
        <v>156</v>
      </c>
      <c r="B303" s="62">
        <v>12054</v>
      </c>
      <c r="C303" s="63">
        <v>151</v>
      </c>
      <c r="D303" s="62">
        <v>124</v>
      </c>
      <c r="E303" s="62" t="s">
        <v>13</v>
      </c>
      <c r="F303" s="62" t="s">
        <v>3518</v>
      </c>
      <c r="G303" s="59">
        <v>25</v>
      </c>
      <c r="H303" s="62" t="s">
        <v>187</v>
      </c>
      <c r="I303" s="62"/>
      <c r="J303" s="62">
        <v>53</v>
      </c>
      <c r="K303" s="62">
        <v>1514</v>
      </c>
    </row>
    <row r="304" spans="1:11" x14ac:dyDescent="0.35">
      <c r="A304" s="58">
        <v>157</v>
      </c>
      <c r="B304" s="62">
        <v>24958</v>
      </c>
      <c r="C304" s="63">
        <v>196</v>
      </c>
      <c r="D304" s="62">
        <v>121</v>
      </c>
      <c r="E304" s="62" t="s">
        <v>7</v>
      </c>
      <c r="F304" s="62" t="s">
        <v>3517</v>
      </c>
      <c r="G304" s="59">
        <v>2</v>
      </c>
      <c r="H304" s="62" t="s">
        <v>182</v>
      </c>
      <c r="I304" s="62"/>
      <c r="J304" s="62">
        <v>54</v>
      </c>
      <c r="K304" s="62">
        <v>2349</v>
      </c>
    </row>
    <row r="305" spans="1:11" x14ac:dyDescent="0.35">
      <c r="A305" s="58">
        <v>157</v>
      </c>
      <c r="B305" s="62">
        <v>31133</v>
      </c>
      <c r="C305" s="63">
        <v>179</v>
      </c>
      <c r="D305" s="62">
        <v>121</v>
      </c>
      <c r="E305" s="62" t="s">
        <v>7</v>
      </c>
      <c r="F305" s="62" t="s">
        <v>3516</v>
      </c>
      <c r="G305" s="59">
        <v>2</v>
      </c>
      <c r="H305" s="62" t="s">
        <v>182</v>
      </c>
      <c r="I305" s="62"/>
      <c r="J305" s="62">
        <v>54</v>
      </c>
      <c r="K305" s="62">
        <v>2349</v>
      </c>
    </row>
    <row r="306" spans="1:11" x14ac:dyDescent="0.35">
      <c r="A306" s="58">
        <v>159</v>
      </c>
      <c r="B306" s="62">
        <v>37067</v>
      </c>
      <c r="C306" s="63">
        <v>93</v>
      </c>
      <c r="D306" s="62">
        <v>122</v>
      </c>
      <c r="E306" s="62" t="s">
        <v>8</v>
      </c>
      <c r="F306" s="62" t="s">
        <v>3515</v>
      </c>
      <c r="G306" s="59">
        <v>24</v>
      </c>
      <c r="H306" s="62" t="s">
        <v>179</v>
      </c>
      <c r="I306" s="62"/>
      <c r="J306" s="62">
        <v>53</v>
      </c>
      <c r="K306" s="62">
        <v>1800</v>
      </c>
    </row>
    <row r="307" spans="1:11" x14ac:dyDescent="0.35">
      <c r="A307" s="58">
        <v>160</v>
      </c>
      <c r="B307" s="62">
        <v>44827</v>
      </c>
      <c r="C307" s="63">
        <v>95</v>
      </c>
      <c r="D307" s="62">
        <v>120</v>
      </c>
      <c r="E307" s="62" t="s">
        <v>8</v>
      </c>
      <c r="F307" s="62" t="s">
        <v>3514</v>
      </c>
      <c r="G307" s="59">
        <v>24</v>
      </c>
      <c r="H307" s="62" t="s">
        <v>179</v>
      </c>
      <c r="I307" s="62"/>
      <c r="J307" s="62">
        <v>53</v>
      </c>
      <c r="K307" s="62">
        <v>1800</v>
      </c>
    </row>
    <row r="308" spans="1:11" x14ac:dyDescent="0.35">
      <c r="A308" s="58">
        <v>161</v>
      </c>
      <c r="B308" s="62">
        <v>6997</v>
      </c>
      <c r="C308" s="63">
        <v>200</v>
      </c>
      <c r="D308" s="62">
        <v>120</v>
      </c>
      <c r="E308" s="62" t="s">
        <v>9</v>
      </c>
      <c r="F308" s="62" t="s">
        <v>3513</v>
      </c>
      <c r="G308" s="59">
        <v>2</v>
      </c>
      <c r="H308" s="62" t="s">
        <v>182</v>
      </c>
      <c r="I308" s="62"/>
      <c r="J308" s="62">
        <v>53</v>
      </c>
      <c r="K308" s="62">
        <v>2678</v>
      </c>
    </row>
    <row r="309" spans="1:11" x14ac:dyDescent="0.35">
      <c r="A309" s="58">
        <v>162</v>
      </c>
      <c r="B309" s="62">
        <v>13805</v>
      </c>
      <c r="C309" s="63">
        <v>163</v>
      </c>
      <c r="D309" s="62">
        <v>125</v>
      </c>
      <c r="E309" s="62" t="s">
        <v>7</v>
      </c>
      <c r="F309" s="62" t="s">
        <v>3512</v>
      </c>
      <c r="G309" s="59">
        <v>16</v>
      </c>
      <c r="H309" s="62" t="s">
        <v>177</v>
      </c>
      <c r="I309" s="62" t="s">
        <v>200</v>
      </c>
      <c r="J309" s="62">
        <v>54</v>
      </c>
      <c r="K309" s="62">
        <v>2713</v>
      </c>
    </row>
    <row r="310" spans="1:11" x14ac:dyDescent="0.35">
      <c r="A310" s="58">
        <v>162</v>
      </c>
      <c r="B310" s="62">
        <v>40718</v>
      </c>
      <c r="C310" s="63">
        <v>0</v>
      </c>
      <c r="D310" s="62">
        <v>0</v>
      </c>
      <c r="E310" s="62" t="s">
        <v>7</v>
      </c>
      <c r="F310" s="62" t="s">
        <v>3512</v>
      </c>
      <c r="G310" s="59">
        <v>0</v>
      </c>
      <c r="H310" s="62" t="s">
        <v>177</v>
      </c>
      <c r="I310" s="62" t="s">
        <v>200</v>
      </c>
      <c r="J310" s="62">
        <v>54</v>
      </c>
      <c r="K310" s="62">
        <v>2713</v>
      </c>
    </row>
    <row r="311" spans="1:11" x14ac:dyDescent="0.35">
      <c r="A311" s="58">
        <v>162</v>
      </c>
      <c r="B311" s="62">
        <v>11512</v>
      </c>
      <c r="C311" s="63">
        <v>178</v>
      </c>
      <c r="D311" s="62">
        <v>130</v>
      </c>
      <c r="E311" s="62" t="s">
        <v>7</v>
      </c>
      <c r="F311" s="62" t="s">
        <v>3512</v>
      </c>
      <c r="G311" s="59">
        <v>2</v>
      </c>
      <c r="H311" s="62" t="s">
        <v>177</v>
      </c>
      <c r="I311" s="62" t="s">
        <v>200</v>
      </c>
      <c r="J311" s="62">
        <v>54</v>
      </c>
      <c r="K311" s="62">
        <v>2713</v>
      </c>
    </row>
    <row r="312" spans="1:11" x14ac:dyDescent="0.35">
      <c r="A312" s="58">
        <v>163</v>
      </c>
      <c r="B312" s="62">
        <v>43375</v>
      </c>
      <c r="C312" s="63">
        <v>131.916121172</v>
      </c>
      <c r="D312" s="62">
        <v>120</v>
      </c>
      <c r="E312" s="62" t="s">
        <v>9</v>
      </c>
      <c r="F312" s="62" t="s">
        <v>3511</v>
      </c>
      <c r="G312" s="59">
        <v>2</v>
      </c>
      <c r="H312" s="62" t="s">
        <v>187</v>
      </c>
      <c r="I312" s="62"/>
      <c r="J312" s="62">
        <v>53</v>
      </c>
      <c r="K312" s="62">
        <v>1966</v>
      </c>
    </row>
    <row r="313" spans="1:11" x14ac:dyDescent="0.35">
      <c r="A313" s="58">
        <v>163</v>
      </c>
      <c r="B313" s="62">
        <v>18756</v>
      </c>
      <c r="C313" s="63">
        <v>131.550923582</v>
      </c>
      <c r="D313" s="62">
        <v>240</v>
      </c>
      <c r="E313" s="62" t="s">
        <v>9</v>
      </c>
      <c r="F313" s="62" t="s">
        <v>3510</v>
      </c>
      <c r="G313" s="59">
        <v>23</v>
      </c>
      <c r="H313" s="62" t="s">
        <v>187</v>
      </c>
      <c r="I313" s="62"/>
      <c r="J313" s="62">
        <v>53</v>
      </c>
      <c r="K313" s="62">
        <v>1966</v>
      </c>
    </row>
    <row r="314" spans="1:11" x14ac:dyDescent="0.35">
      <c r="A314" s="58">
        <v>164</v>
      </c>
      <c r="B314" s="62">
        <v>8861</v>
      </c>
      <c r="C314" s="63">
        <v>98</v>
      </c>
      <c r="D314" s="62">
        <v>200</v>
      </c>
      <c r="E314" s="62" t="s">
        <v>9</v>
      </c>
      <c r="F314" s="62" t="s">
        <v>3509</v>
      </c>
      <c r="G314" s="59">
        <v>21</v>
      </c>
      <c r="H314" s="62" t="s">
        <v>182</v>
      </c>
      <c r="I314" s="62"/>
      <c r="J314" s="62">
        <v>55</v>
      </c>
      <c r="K314" s="62">
        <v>1585</v>
      </c>
    </row>
    <row r="315" spans="1:11" x14ac:dyDescent="0.35">
      <c r="A315" s="58">
        <v>165</v>
      </c>
      <c r="B315" s="62">
        <v>29078</v>
      </c>
      <c r="C315" s="63">
        <v>121</v>
      </c>
      <c r="D315" s="62">
        <v>106</v>
      </c>
      <c r="E315" s="62" t="s">
        <v>11</v>
      </c>
      <c r="F315" s="62" t="s">
        <v>3508</v>
      </c>
      <c r="G315" s="59">
        <v>4</v>
      </c>
      <c r="H315" s="62" t="s">
        <v>228</v>
      </c>
      <c r="I315" s="62" t="s">
        <v>236</v>
      </c>
      <c r="J315" s="62">
        <v>54</v>
      </c>
      <c r="K315" s="62">
        <v>1732</v>
      </c>
    </row>
    <row r="316" spans="1:11" x14ac:dyDescent="0.35">
      <c r="A316" s="58">
        <v>165</v>
      </c>
      <c r="B316" s="62">
        <v>36471</v>
      </c>
      <c r="C316" s="63">
        <v>84</v>
      </c>
      <c r="D316" s="62">
        <v>80</v>
      </c>
      <c r="E316" s="62" t="s">
        <v>11</v>
      </c>
      <c r="F316" s="62" t="s">
        <v>3508</v>
      </c>
      <c r="G316" s="59">
        <v>4</v>
      </c>
      <c r="H316" s="62" t="s">
        <v>228</v>
      </c>
      <c r="I316" s="62" t="s">
        <v>236</v>
      </c>
      <c r="J316" s="62">
        <v>54</v>
      </c>
      <c r="K316" s="62">
        <v>1732</v>
      </c>
    </row>
    <row r="317" spans="1:11" x14ac:dyDescent="0.35">
      <c r="A317" s="58">
        <v>165</v>
      </c>
      <c r="B317" s="62">
        <v>37020</v>
      </c>
      <c r="C317" s="63">
        <v>51</v>
      </c>
      <c r="D317" s="62">
        <v>40</v>
      </c>
      <c r="E317" s="62" t="s">
        <v>11</v>
      </c>
      <c r="F317" s="62" t="s">
        <v>3507</v>
      </c>
      <c r="G317" s="59">
        <v>4</v>
      </c>
      <c r="H317" s="62" t="s">
        <v>228</v>
      </c>
      <c r="I317" s="62" t="s">
        <v>236</v>
      </c>
      <c r="J317" s="62">
        <v>54</v>
      </c>
      <c r="K317" s="62">
        <v>1733</v>
      </c>
    </row>
    <row r="318" spans="1:11" x14ac:dyDescent="0.35">
      <c r="A318" s="58">
        <v>165</v>
      </c>
      <c r="B318" s="62">
        <v>20328</v>
      </c>
      <c r="C318" s="63">
        <v>63</v>
      </c>
      <c r="D318" s="62">
        <v>90</v>
      </c>
      <c r="E318" s="62" t="s">
        <v>11</v>
      </c>
      <c r="F318" s="62" t="s">
        <v>3506</v>
      </c>
      <c r="G318" s="59">
        <v>2</v>
      </c>
      <c r="H318" s="62" t="s">
        <v>228</v>
      </c>
      <c r="I318" s="62" t="s">
        <v>236</v>
      </c>
      <c r="J318" s="62">
        <v>54</v>
      </c>
      <c r="K318" s="62">
        <v>1734</v>
      </c>
    </row>
    <row r="319" spans="1:11" x14ac:dyDescent="0.35">
      <c r="A319" s="58">
        <v>166</v>
      </c>
      <c r="B319" s="62">
        <v>38626</v>
      </c>
      <c r="C319" s="63">
        <v>139</v>
      </c>
      <c r="D319" s="62">
        <v>76</v>
      </c>
      <c r="E319" s="62" t="s">
        <v>10</v>
      </c>
      <c r="F319" s="62" t="s">
        <v>3505</v>
      </c>
      <c r="G319" s="59">
        <v>2</v>
      </c>
      <c r="H319" s="62" t="s">
        <v>212</v>
      </c>
      <c r="I319" s="62"/>
      <c r="J319" s="62">
        <v>56</v>
      </c>
      <c r="K319" s="62">
        <v>885</v>
      </c>
    </row>
    <row r="320" spans="1:11" x14ac:dyDescent="0.35">
      <c r="A320" s="58">
        <v>166</v>
      </c>
      <c r="B320" s="62">
        <v>10599</v>
      </c>
      <c r="C320" s="63">
        <v>119</v>
      </c>
      <c r="D320" s="62">
        <v>65</v>
      </c>
      <c r="E320" s="62" t="s">
        <v>10</v>
      </c>
      <c r="F320" s="62" t="s">
        <v>3505</v>
      </c>
      <c r="G320" s="59">
        <v>2</v>
      </c>
      <c r="H320" s="62" t="s">
        <v>212</v>
      </c>
      <c r="I320" s="62"/>
      <c r="J320" s="62">
        <v>56</v>
      </c>
      <c r="K320" s="62">
        <v>885</v>
      </c>
    </row>
    <row r="321" spans="1:11" x14ac:dyDescent="0.35">
      <c r="A321" s="58">
        <v>166</v>
      </c>
      <c r="B321" s="62">
        <v>33546</v>
      </c>
      <c r="C321" s="63">
        <v>102</v>
      </c>
      <c r="D321" s="62">
        <v>56</v>
      </c>
      <c r="E321" s="62" t="s">
        <v>10</v>
      </c>
      <c r="F321" s="62" t="s">
        <v>3505</v>
      </c>
      <c r="G321" s="59">
        <v>2</v>
      </c>
      <c r="H321" s="62" t="s">
        <v>212</v>
      </c>
      <c r="I321" s="62"/>
      <c r="J321" s="62">
        <v>56</v>
      </c>
      <c r="K321" s="62">
        <v>885</v>
      </c>
    </row>
    <row r="322" spans="1:11" x14ac:dyDescent="0.35">
      <c r="A322" s="58">
        <v>166</v>
      </c>
      <c r="B322" s="62">
        <v>329</v>
      </c>
      <c r="C322" s="63">
        <v>52.8646528628</v>
      </c>
      <c r="D322" s="62">
        <v>29</v>
      </c>
      <c r="E322" s="62" t="s">
        <v>10</v>
      </c>
      <c r="F322" s="62" t="s">
        <v>3504</v>
      </c>
      <c r="G322" s="59">
        <v>2</v>
      </c>
      <c r="H322" s="62" t="s">
        <v>222</v>
      </c>
      <c r="I322" s="62"/>
      <c r="J322" s="62">
        <v>56</v>
      </c>
      <c r="K322" s="62">
        <v>885</v>
      </c>
    </row>
    <row r="323" spans="1:11" x14ac:dyDescent="0.35">
      <c r="A323" s="58">
        <v>166</v>
      </c>
      <c r="B323" s="62">
        <v>50248</v>
      </c>
      <c r="C323" s="63">
        <v>80</v>
      </c>
      <c r="D323" s="62">
        <v>44</v>
      </c>
      <c r="E323" s="62" t="s">
        <v>10</v>
      </c>
      <c r="F323" s="62" t="s">
        <v>3504</v>
      </c>
      <c r="G323" s="59">
        <v>2</v>
      </c>
      <c r="H323" s="62" t="s">
        <v>222</v>
      </c>
      <c r="I323" s="62"/>
      <c r="J323" s="62">
        <v>56</v>
      </c>
      <c r="K323" s="62">
        <v>885</v>
      </c>
    </row>
    <row r="324" spans="1:11" x14ac:dyDescent="0.35">
      <c r="A324" s="58">
        <v>166</v>
      </c>
      <c r="B324" s="62">
        <v>40820</v>
      </c>
      <c r="C324" s="63">
        <v>104</v>
      </c>
      <c r="D324" s="62">
        <v>57</v>
      </c>
      <c r="E324" s="62" t="s">
        <v>10</v>
      </c>
      <c r="F324" s="62" t="s">
        <v>3504</v>
      </c>
      <c r="G324" s="59">
        <v>2</v>
      </c>
      <c r="H324" s="62" t="s">
        <v>222</v>
      </c>
      <c r="I324" s="62"/>
      <c r="J324" s="62">
        <v>56</v>
      </c>
      <c r="K324" s="62">
        <v>885</v>
      </c>
    </row>
    <row r="325" spans="1:11" x14ac:dyDescent="0.35">
      <c r="A325" s="58">
        <v>167</v>
      </c>
      <c r="B325" s="62">
        <v>39848</v>
      </c>
      <c r="C325" s="63">
        <v>181</v>
      </c>
      <c r="D325" s="62">
        <v>120</v>
      </c>
      <c r="E325" s="62" t="s">
        <v>7</v>
      </c>
      <c r="F325" s="62" t="s">
        <v>3503</v>
      </c>
      <c r="G325" s="59">
        <v>2</v>
      </c>
      <c r="H325" s="62" t="s">
        <v>177</v>
      </c>
      <c r="I325" s="62"/>
      <c r="J325" s="62">
        <v>55</v>
      </c>
      <c r="K325" s="62">
        <v>913</v>
      </c>
    </row>
    <row r="326" spans="1:11" x14ac:dyDescent="0.35">
      <c r="A326" s="58">
        <v>167</v>
      </c>
      <c r="B326" s="62">
        <v>42765</v>
      </c>
      <c r="C326" s="63">
        <v>90</v>
      </c>
      <c r="D326" s="62">
        <v>74</v>
      </c>
      <c r="E326" s="62" t="s">
        <v>7</v>
      </c>
      <c r="F326" s="62" t="s">
        <v>3502</v>
      </c>
      <c r="G326" s="59">
        <v>2</v>
      </c>
      <c r="H326" s="62" t="s">
        <v>177</v>
      </c>
      <c r="I326" s="62"/>
      <c r="J326" s="62">
        <v>55</v>
      </c>
      <c r="K326" s="62">
        <v>913</v>
      </c>
    </row>
    <row r="327" spans="1:11" x14ac:dyDescent="0.35">
      <c r="A327" s="58">
        <v>168</v>
      </c>
      <c r="B327" s="62">
        <v>37101</v>
      </c>
      <c r="C327" s="63">
        <v>288</v>
      </c>
      <c r="D327" s="62">
        <v>250</v>
      </c>
      <c r="E327" s="62" t="s">
        <v>9</v>
      </c>
      <c r="F327" s="62" t="s">
        <v>3501</v>
      </c>
      <c r="G327" s="59">
        <v>25</v>
      </c>
      <c r="H327" s="62" t="s">
        <v>182</v>
      </c>
      <c r="I327" s="62"/>
      <c r="J327" s="62">
        <v>53</v>
      </c>
      <c r="K327" s="62">
        <v>2562</v>
      </c>
    </row>
    <row r="328" spans="1:11" x14ac:dyDescent="0.35">
      <c r="A328" s="58">
        <v>169</v>
      </c>
      <c r="B328" s="62">
        <v>29578</v>
      </c>
      <c r="C328" s="63">
        <v>39</v>
      </c>
      <c r="D328" s="62">
        <v>53</v>
      </c>
      <c r="E328" s="62" t="s">
        <v>18</v>
      </c>
      <c r="F328" s="62" t="s">
        <v>3500</v>
      </c>
      <c r="G328" s="59">
        <v>2</v>
      </c>
      <c r="H328" s="62" t="s">
        <v>217</v>
      </c>
      <c r="I328" s="62"/>
      <c r="J328" s="62">
        <v>53</v>
      </c>
      <c r="K328" s="62">
        <v>1343</v>
      </c>
    </row>
    <row r="329" spans="1:11" x14ac:dyDescent="0.35">
      <c r="A329" s="58">
        <v>170</v>
      </c>
      <c r="B329" s="62">
        <v>2828</v>
      </c>
      <c r="C329" s="63">
        <v>180</v>
      </c>
      <c r="D329" s="62">
        <v>123</v>
      </c>
      <c r="E329" s="62" t="s">
        <v>8</v>
      </c>
      <c r="F329" s="62" t="s">
        <v>3499</v>
      </c>
      <c r="G329" s="59">
        <v>2</v>
      </c>
      <c r="H329" s="62" t="s">
        <v>179</v>
      </c>
      <c r="I329" s="62"/>
      <c r="J329" s="62">
        <v>54</v>
      </c>
      <c r="K329" s="62">
        <v>1477</v>
      </c>
    </row>
    <row r="330" spans="1:11" x14ac:dyDescent="0.35">
      <c r="A330" s="58">
        <v>170</v>
      </c>
      <c r="B330" s="62">
        <v>48657</v>
      </c>
      <c r="C330" s="63">
        <v>130.173913844</v>
      </c>
      <c r="D330" s="62">
        <v>120</v>
      </c>
      <c r="E330" s="62" t="s">
        <v>8</v>
      </c>
      <c r="F330" s="62" t="s">
        <v>3498</v>
      </c>
      <c r="G330" s="59">
        <v>16</v>
      </c>
      <c r="H330" s="62" t="s">
        <v>179</v>
      </c>
      <c r="I330" s="62"/>
      <c r="J330" s="62">
        <v>55</v>
      </c>
      <c r="K330" s="62">
        <v>1309</v>
      </c>
    </row>
    <row r="331" spans="1:11" x14ac:dyDescent="0.35">
      <c r="A331" s="58">
        <v>171</v>
      </c>
      <c r="B331" s="62">
        <v>36752</v>
      </c>
      <c r="C331" s="63">
        <v>123</v>
      </c>
      <c r="D331" s="62">
        <v>167</v>
      </c>
      <c r="E331" s="62" t="s">
        <v>8</v>
      </c>
      <c r="F331" s="62" t="s">
        <v>3497</v>
      </c>
      <c r="G331" s="59">
        <v>0</v>
      </c>
      <c r="H331" s="62" t="s">
        <v>195</v>
      </c>
      <c r="I331" s="62"/>
      <c r="J331" s="62">
        <v>53</v>
      </c>
      <c r="K331" s="62">
        <v>2567</v>
      </c>
    </row>
    <row r="332" spans="1:11" x14ac:dyDescent="0.35">
      <c r="A332" s="58">
        <v>171</v>
      </c>
      <c r="B332" s="62">
        <v>36145</v>
      </c>
      <c r="C332" s="63">
        <v>129.38735802599999</v>
      </c>
      <c r="D332" s="62">
        <v>123</v>
      </c>
      <c r="E332" s="62" t="s">
        <v>8</v>
      </c>
      <c r="F332" s="62" t="s">
        <v>3496</v>
      </c>
      <c r="G332" s="59">
        <v>2</v>
      </c>
      <c r="H332" s="62" t="s">
        <v>195</v>
      </c>
      <c r="I332" s="62"/>
      <c r="J332" s="62">
        <v>53</v>
      </c>
      <c r="K332" s="62">
        <v>2567</v>
      </c>
    </row>
    <row r="333" spans="1:11" x14ac:dyDescent="0.35">
      <c r="A333" s="58">
        <v>171</v>
      </c>
      <c r="B333" s="62">
        <v>37259</v>
      </c>
      <c r="C333" s="63">
        <v>117</v>
      </c>
      <c r="D333" s="62">
        <v>100</v>
      </c>
      <c r="E333" s="62" t="s">
        <v>8</v>
      </c>
      <c r="F333" s="62" t="s">
        <v>3495</v>
      </c>
      <c r="G333" s="59">
        <v>2</v>
      </c>
      <c r="H333" s="62" t="s">
        <v>195</v>
      </c>
      <c r="I333" s="62"/>
      <c r="J333" s="62">
        <v>53</v>
      </c>
      <c r="K333" s="62">
        <v>2567</v>
      </c>
    </row>
    <row r="334" spans="1:11" x14ac:dyDescent="0.35">
      <c r="A334" s="58">
        <v>171</v>
      </c>
      <c r="B334" s="62">
        <v>20966</v>
      </c>
      <c r="C334" s="63">
        <v>142</v>
      </c>
      <c r="D334" s="62">
        <v>123</v>
      </c>
      <c r="E334" s="62" t="s">
        <v>8</v>
      </c>
      <c r="F334" s="62" t="s">
        <v>3494</v>
      </c>
      <c r="G334" s="59">
        <v>2</v>
      </c>
      <c r="H334" s="62" t="s">
        <v>195</v>
      </c>
      <c r="I334" s="62"/>
      <c r="J334" s="62">
        <v>53</v>
      </c>
      <c r="K334" s="62">
        <v>2567</v>
      </c>
    </row>
    <row r="335" spans="1:11" x14ac:dyDescent="0.35">
      <c r="A335" s="58">
        <v>171</v>
      </c>
      <c r="B335" s="62">
        <v>32345</v>
      </c>
      <c r="C335" s="63">
        <v>120.131593888</v>
      </c>
      <c r="D335" s="62">
        <v>123</v>
      </c>
      <c r="E335" s="62" t="s">
        <v>8</v>
      </c>
      <c r="F335" s="62" t="s">
        <v>3493</v>
      </c>
      <c r="G335" s="59">
        <v>2</v>
      </c>
      <c r="H335" s="62" t="s">
        <v>195</v>
      </c>
      <c r="I335" s="62"/>
      <c r="J335" s="62">
        <v>53</v>
      </c>
      <c r="K335" s="62">
        <v>2567</v>
      </c>
    </row>
    <row r="336" spans="1:11" x14ac:dyDescent="0.35">
      <c r="A336" s="58">
        <v>172</v>
      </c>
      <c r="B336" s="62">
        <v>36521</v>
      </c>
      <c r="C336" s="63">
        <v>75</v>
      </c>
      <c r="D336" s="62">
        <v>83</v>
      </c>
      <c r="E336" s="62" t="s">
        <v>12</v>
      </c>
      <c r="F336" s="62" t="s">
        <v>3492</v>
      </c>
      <c r="G336" s="59">
        <v>1</v>
      </c>
      <c r="H336" s="62" t="s">
        <v>228</v>
      </c>
      <c r="I336" s="62" t="s">
        <v>236</v>
      </c>
      <c r="J336" s="62">
        <v>0</v>
      </c>
      <c r="K336" s="62">
        <v>0</v>
      </c>
    </row>
    <row r="337" spans="1:11" x14ac:dyDescent="0.35">
      <c r="A337" s="58">
        <v>173</v>
      </c>
      <c r="B337" s="62">
        <v>19283</v>
      </c>
      <c r="C337" s="63">
        <v>196.092692672</v>
      </c>
      <c r="D337" s="62">
        <v>193</v>
      </c>
      <c r="E337" s="62" t="s">
        <v>8</v>
      </c>
      <c r="F337" s="62" t="s">
        <v>3491</v>
      </c>
      <c r="G337" s="59">
        <v>2</v>
      </c>
      <c r="H337" s="62" t="s">
        <v>195</v>
      </c>
      <c r="I337" s="62"/>
      <c r="J337" s="62">
        <v>54</v>
      </c>
      <c r="K337" s="62">
        <v>1713</v>
      </c>
    </row>
    <row r="338" spans="1:11" x14ac:dyDescent="0.35">
      <c r="A338" s="58">
        <v>174</v>
      </c>
      <c r="B338" s="62">
        <v>38731</v>
      </c>
      <c r="C338" s="63">
        <v>0</v>
      </c>
      <c r="D338" s="62">
        <v>0</v>
      </c>
      <c r="E338" s="62" t="s">
        <v>18</v>
      </c>
      <c r="F338" s="62" t="s">
        <v>3490</v>
      </c>
      <c r="G338" s="59">
        <v>0</v>
      </c>
      <c r="H338" s="62" t="s">
        <v>217</v>
      </c>
      <c r="I338" s="62"/>
      <c r="J338" s="62">
        <v>53</v>
      </c>
      <c r="K338" s="62">
        <v>784</v>
      </c>
    </row>
    <row r="339" spans="1:11" x14ac:dyDescent="0.35">
      <c r="A339" s="58">
        <v>174</v>
      </c>
      <c r="B339" s="62">
        <v>53109</v>
      </c>
      <c r="C339" s="63">
        <v>0</v>
      </c>
      <c r="D339" s="62">
        <v>0</v>
      </c>
      <c r="E339" s="62" t="s">
        <v>18</v>
      </c>
      <c r="F339" s="62" t="s">
        <v>3489</v>
      </c>
      <c r="G339" s="59">
        <v>0</v>
      </c>
      <c r="H339" s="62" t="s">
        <v>217</v>
      </c>
      <c r="I339" s="62"/>
      <c r="J339" s="62">
        <v>53</v>
      </c>
      <c r="K339" s="62">
        <v>784</v>
      </c>
    </row>
    <row r="340" spans="1:11" x14ac:dyDescent="0.35">
      <c r="A340" s="58">
        <v>175</v>
      </c>
      <c r="B340" s="62">
        <v>23770</v>
      </c>
      <c r="C340" s="63">
        <v>227</v>
      </c>
      <c r="D340" s="62">
        <v>160</v>
      </c>
      <c r="E340" s="62" t="s">
        <v>8</v>
      </c>
      <c r="F340" s="62" t="s">
        <v>3488</v>
      </c>
      <c r="G340" s="59">
        <v>2</v>
      </c>
      <c r="H340" s="62" t="s">
        <v>195</v>
      </c>
      <c r="I340" s="62"/>
      <c r="J340" s="62">
        <v>55</v>
      </c>
      <c r="K340" s="62">
        <v>1039</v>
      </c>
    </row>
    <row r="341" spans="1:11" x14ac:dyDescent="0.35">
      <c r="A341" s="58">
        <v>175</v>
      </c>
      <c r="B341" s="62">
        <v>37367</v>
      </c>
      <c r="C341" s="63">
        <v>252.50191038200001</v>
      </c>
      <c r="D341" s="62">
        <v>192</v>
      </c>
      <c r="E341" s="62" t="s">
        <v>8</v>
      </c>
      <c r="F341" s="62" t="s">
        <v>3487</v>
      </c>
      <c r="G341" s="59">
        <v>2</v>
      </c>
      <c r="H341" s="62" t="s">
        <v>195</v>
      </c>
      <c r="I341" s="62"/>
      <c r="J341" s="62">
        <v>55</v>
      </c>
      <c r="K341" s="62">
        <v>1039</v>
      </c>
    </row>
    <row r="342" spans="1:11" x14ac:dyDescent="0.35">
      <c r="A342" s="58">
        <v>176</v>
      </c>
      <c r="B342" s="62">
        <v>33024</v>
      </c>
      <c r="C342" s="63">
        <v>35</v>
      </c>
      <c r="D342" s="62">
        <v>123</v>
      </c>
      <c r="E342" s="62" t="s">
        <v>8</v>
      </c>
      <c r="F342" s="62" t="s">
        <v>3486</v>
      </c>
      <c r="G342" s="59">
        <v>5</v>
      </c>
      <c r="H342" s="62" t="s">
        <v>195</v>
      </c>
      <c r="I342" s="62"/>
      <c r="J342" s="62">
        <v>53</v>
      </c>
      <c r="K342" s="62">
        <v>2568</v>
      </c>
    </row>
    <row r="343" spans="1:11" x14ac:dyDescent="0.35">
      <c r="A343" s="58">
        <v>176</v>
      </c>
      <c r="B343" s="62">
        <v>32510</v>
      </c>
      <c r="C343" s="63">
        <v>103</v>
      </c>
      <c r="D343" s="62">
        <v>123</v>
      </c>
      <c r="E343" s="62" t="s">
        <v>8</v>
      </c>
      <c r="F343" s="62" t="s">
        <v>3486</v>
      </c>
      <c r="G343" s="59">
        <v>4</v>
      </c>
      <c r="H343" s="62" t="s">
        <v>195</v>
      </c>
      <c r="I343" s="62"/>
      <c r="J343" s="62">
        <v>53</v>
      </c>
      <c r="K343" s="62">
        <v>2568</v>
      </c>
    </row>
    <row r="344" spans="1:11" x14ac:dyDescent="0.35">
      <c r="A344" s="58">
        <v>176</v>
      </c>
      <c r="B344" s="62">
        <v>27986</v>
      </c>
      <c r="C344" s="63">
        <v>155</v>
      </c>
      <c r="D344" s="62">
        <v>120</v>
      </c>
      <c r="E344" s="62" t="s">
        <v>8</v>
      </c>
      <c r="F344" s="62" t="s">
        <v>3486</v>
      </c>
      <c r="G344" s="59">
        <v>2</v>
      </c>
      <c r="H344" s="62" t="s">
        <v>195</v>
      </c>
      <c r="I344" s="62"/>
      <c r="J344" s="62">
        <v>53</v>
      </c>
      <c r="K344" s="62">
        <v>2568</v>
      </c>
    </row>
    <row r="345" spans="1:11" x14ac:dyDescent="0.35">
      <c r="A345" s="58">
        <v>177</v>
      </c>
      <c r="B345" s="62">
        <v>17686</v>
      </c>
      <c r="C345" s="63">
        <v>132</v>
      </c>
      <c r="D345" s="62">
        <v>120</v>
      </c>
      <c r="E345" s="62" t="s">
        <v>8</v>
      </c>
      <c r="F345" s="62" t="s">
        <v>3485</v>
      </c>
      <c r="G345" s="59">
        <v>2</v>
      </c>
      <c r="H345" s="62" t="s">
        <v>179</v>
      </c>
      <c r="I345" s="62"/>
      <c r="J345" s="62">
        <v>54</v>
      </c>
      <c r="K345" s="62">
        <v>1184</v>
      </c>
    </row>
    <row r="346" spans="1:11" x14ac:dyDescent="0.35">
      <c r="A346" s="58">
        <v>178</v>
      </c>
      <c r="B346" s="62">
        <v>15216</v>
      </c>
      <c r="C346" s="63">
        <v>110</v>
      </c>
      <c r="D346" s="62">
        <v>88</v>
      </c>
      <c r="E346" s="62" t="s">
        <v>7</v>
      </c>
      <c r="F346" s="62" t="s">
        <v>3484</v>
      </c>
      <c r="G346" s="59">
        <v>16</v>
      </c>
      <c r="H346" s="62" t="s">
        <v>177</v>
      </c>
      <c r="I346" s="62"/>
      <c r="J346" s="62">
        <v>55</v>
      </c>
      <c r="K346" s="62">
        <v>390</v>
      </c>
    </row>
    <row r="347" spans="1:11" x14ac:dyDescent="0.35">
      <c r="A347" s="58">
        <v>178</v>
      </c>
      <c r="B347" s="62">
        <v>5999</v>
      </c>
      <c r="C347" s="63">
        <v>209</v>
      </c>
      <c r="D347" s="62">
        <v>162</v>
      </c>
      <c r="E347" s="62" t="s">
        <v>7</v>
      </c>
      <c r="F347" s="62" t="s">
        <v>3483</v>
      </c>
      <c r="G347" s="59">
        <v>16</v>
      </c>
      <c r="H347" s="62" t="s">
        <v>177</v>
      </c>
      <c r="I347" s="62"/>
      <c r="J347" s="62">
        <v>55</v>
      </c>
      <c r="K347" s="62">
        <v>390</v>
      </c>
    </row>
    <row r="348" spans="1:11" x14ac:dyDescent="0.35">
      <c r="A348" s="58">
        <v>178</v>
      </c>
      <c r="B348" s="62">
        <v>54867</v>
      </c>
      <c r="C348" s="63">
        <v>196</v>
      </c>
      <c r="D348" s="62">
        <v>116</v>
      </c>
      <c r="E348" s="62" t="s">
        <v>7</v>
      </c>
      <c r="F348" s="62" t="s">
        <v>3482</v>
      </c>
      <c r="G348" s="59">
        <v>2</v>
      </c>
      <c r="H348" s="62" t="s">
        <v>177</v>
      </c>
      <c r="I348" s="62"/>
      <c r="J348" s="62">
        <v>55</v>
      </c>
      <c r="K348" s="62">
        <v>391</v>
      </c>
    </row>
    <row r="349" spans="1:11" x14ac:dyDescent="0.35">
      <c r="A349" s="58">
        <v>179</v>
      </c>
      <c r="B349" s="62">
        <v>9669</v>
      </c>
      <c r="C349" s="63">
        <v>35</v>
      </c>
      <c r="D349" s="62">
        <v>56</v>
      </c>
      <c r="E349" s="62" t="s">
        <v>12</v>
      </c>
      <c r="F349" s="62" t="s">
        <v>3481</v>
      </c>
      <c r="G349" s="59">
        <v>2</v>
      </c>
      <c r="H349" s="62" t="s">
        <v>228</v>
      </c>
      <c r="I349" s="62"/>
      <c r="J349" s="62">
        <v>55</v>
      </c>
      <c r="K349" s="62">
        <v>90</v>
      </c>
    </row>
    <row r="350" spans="1:11" x14ac:dyDescent="0.35">
      <c r="A350" s="58">
        <v>179</v>
      </c>
      <c r="B350" s="62">
        <v>12451</v>
      </c>
      <c r="C350" s="63">
        <v>40</v>
      </c>
      <c r="D350" s="62">
        <v>64</v>
      </c>
      <c r="E350" s="62" t="s">
        <v>12</v>
      </c>
      <c r="F350" s="62" t="s">
        <v>3481</v>
      </c>
      <c r="G350" s="59">
        <v>2</v>
      </c>
      <c r="H350" s="62" t="s">
        <v>228</v>
      </c>
      <c r="I350" s="62"/>
      <c r="J350" s="62">
        <v>55</v>
      </c>
      <c r="K350" s="62">
        <v>90</v>
      </c>
    </row>
    <row r="351" spans="1:11" x14ac:dyDescent="0.35">
      <c r="A351" s="58">
        <v>179</v>
      </c>
      <c r="B351" s="62">
        <v>7290</v>
      </c>
      <c r="C351" s="63">
        <v>42</v>
      </c>
      <c r="D351" s="62">
        <v>55</v>
      </c>
      <c r="E351" s="62" t="s">
        <v>12</v>
      </c>
      <c r="F351" s="62" t="s">
        <v>3480</v>
      </c>
      <c r="G351" s="59">
        <v>2</v>
      </c>
      <c r="H351" s="62" t="s">
        <v>228</v>
      </c>
      <c r="I351" s="62"/>
      <c r="J351" s="62">
        <v>55</v>
      </c>
      <c r="K351" s="62">
        <v>90</v>
      </c>
    </row>
    <row r="352" spans="1:11" x14ac:dyDescent="0.35">
      <c r="A352" s="58">
        <v>179</v>
      </c>
      <c r="B352" s="62">
        <v>49147</v>
      </c>
      <c r="C352" s="63">
        <v>49</v>
      </c>
      <c r="D352" s="62">
        <v>65</v>
      </c>
      <c r="E352" s="62" t="s">
        <v>12</v>
      </c>
      <c r="F352" s="62" t="s">
        <v>3480</v>
      </c>
      <c r="G352" s="59">
        <v>2</v>
      </c>
      <c r="H352" s="62" t="s">
        <v>228</v>
      </c>
      <c r="I352" s="62"/>
      <c r="J352" s="62">
        <v>55</v>
      </c>
      <c r="K352" s="62">
        <v>90</v>
      </c>
    </row>
    <row r="353" spans="1:11" x14ac:dyDescent="0.35">
      <c r="A353" s="58">
        <v>179</v>
      </c>
      <c r="B353" s="62">
        <v>1491</v>
      </c>
      <c r="C353" s="63">
        <v>41</v>
      </c>
      <c r="D353" s="62">
        <v>60</v>
      </c>
      <c r="E353" s="62" t="s">
        <v>12</v>
      </c>
      <c r="F353" s="62" t="s">
        <v>3479</v>
      </c>
      <c r="G353" s="59">
        <v>2</v>
      </c>
      <c r="H353" s="62" t="s">
        <v>228</v>
      </c>
      <c r="I353" s="62"/>
      <c r="J353" s="62">
        <v>55</v>
      </c>
      <c r="K353" s="62">
        <v>90</v>
      </c>
    </row>
    <row r="354" spans="1:11" x14ac:dyDescent="0.35">
      <c r="A354" s="58">
        <v>180</v>
      </c>
      <c r="B354" s="62">
        <v>10040</v>
      </c>
      <c r="C354" s="63">
        <v>185</v>
      </c>
      <c r="D354" s="62">
        <v>240</v>
      </c>
      <c r="E354" s="62" t="s">
        <v>13</v>
      </c>
      <c r="F354" s="62" t="s">
        <v>3478</v>
      </c>
      <c r="G354" s="59">
        <v>16</v>
      </c>
      <c r="H354" s="62" t="s">
        <v>187</v>
      </c>
      <c r="I354" s="62"/>
      <c r="J354" s="62">
        <v>54</v>
      </c>
      <c r="K354" s="62">
        <v>2226</v>
      </c>
    </row>
    <row r="355" spans="1:11" x14ac:dyDescent="0.35">
      <c r="A355" s="58">
        <v>181</v>
      </c>
      <c r="B355" s="62">
        <v>42473</v>
      </c>
      <c r="C355" s="63">
        <v>177</v>
      </c>
      <c r="D355" s="62">
        <v>116</v>
      </c>
      <c r="E355" s="62" t="s">
        <v>7</v>
      </c>
      <c r="F355" s="62" t="s">
        <v>3477</v>
      </c>
      <c r="G355" s="59">
        <v>2</v>
      </c>
      <c r="H355" s="62" t="s">
        <v>182</v>
      </c>
      <c r="I355" s="62"/>
      <c r="J355" s="62">
        <v>55</v>
      </c>
      <c r="K355" s="62">
        <v>1001</v>
      </c>
    </row>
    <row r="356" spans="1:11" x14ac:dyDescent="0.35">
      <c r="A356" s="58">
        <v>182</v>
      </c>
      <c r="B356" s="62">
        <v>4268</v>
      </c>
      <c r="C356" s="63">
        <v>150.48350319599999</v>
      </c>
      <c r="D356" s="62">
        <v>242</v>
      </c>
      <c r="E356" s="62" t="s">
        <v>13</v>
      </c>
      <c r="F356" s="62" t="s">
        <v>3476</v>
      </c>
      <c r="G356" s="59">
        <v>16</v>
      </c>
      <c r="H356" s="62" t="s">
        <v>179</v>
      </c>
      <c r="I356" s="62"/>
      <c r="J356" s="62">
        <v>53</v>
      </c>
      <c r="K356" s="62">
        <v>581</v>
      </c>
    </row>
    <row r="357" spans="1:11" x14ac:dyDescent="0.35">
      <c r="A357" s="58">
        <v>183</v>
      </c>
      <c r="B357" s="62">
        <v>26627</v>
      </c>
      <c r="C357" s="63">
        <v>5</v>
      </c>
      <c r="D357" s="62">
        <v>40</v>
      </c>
      <c r="E357" s="62" t="s">
        <v>8</v>
      </c>
      <c r="F357" s="62" t="s">
        <v>3475</v>
      </c>
      <c r="G357" s="59">
        <v>1</v>
      </c>
      <c r="H357" s="62" t="s">
        <v>195</v>
      </c>
      <c r="I357" s="62" t="s">
        <v>311</v>
      </c>
      <c r="J357" s="62">
        <v>56</v>
      </c>
      <c r="K357" s="62">
        <v>779</v>
      </c>
    </row>
    <row r="358" spans="1:11" x14ac:dyDescent="0.35">
      <c r="A358" s="58">
        <v>184</v>
      </c>
      <c r="B358" s="62">
        <v>53612</v>
      </c>
      <c r="C358" s="63">
        <v>0</v>
      </c>
      <c r="D358" s="62">
        <v>0</v>
      </c>
      <c r="E358" s="62" t="s">
        <v>12</v>
      </c>
      <c r="F358" s="62" t="s">
        <v>3474</v>
      </c>
      <c r="G358" s="59">
        <v>1</v>
      </c>
      <c r="H358" s="62" t="s">
        <v>187</v>
      </c>
      <c r="I358" s="62" t="s">
        <v>256</v>
      </c>
      <c r="J358" s="62">
        <v>54</v>
      </c>
      <c r="K358" s="62">
        <v>1782</v>
      </c>
    </row>
    <row r="359" spans="1:11" x14ac:dyDescent="0.35">
      <c r="A359" s="58">
        <v>185</v>
      </c>
      <c r="B359" s="62">
        <v>45996</v>
      </c>
      <c r="C359" s="63">
        <v>206</v>
      </c>
      <c r="D359" s="62">
        <v>158</v>
      </c>
      <c r="E359" s="62" t="s">
        <v>18</v>
      </c>
      <c r="F359" s="62" t="s">
        <v>3473</v>
      </c>
      <c r="G359" s="59">
        <v>2</v>
      </c>
      <c r="H359" s="62" t="s">
        <v>217</v>
      </c>
      <c r="I359" s="62"/>
      <c r="J359" s="62">
        <v>54</v>
      </c>
      <c r="K359" s="62">
        <v>2176</v>
      </c>
    </row>
    <row r="360" spans="1:11" x14ac:dyDescent="0.35">
      <c r="A360" s="58">
        <v>185</v>
      </c>
      <c r="B360" s="62">
        <v>5762</v>
      </c>
      <c r="C360" s="63">
        <v>114</v>
      </c>
      <c r="D360" s="62">
        <v>87</v>
      </c>
      <c r="E360" s="62" t="s">
        <v>18</v>
      </c>
      <c r="F360" s="62" t="s">
        <v>3473</v>
      </c>
      <c r="G360" s="59">
        <v>2</v>
      </c>
      <c r="H360" s="62" t="s">
        <v>217</v>
      </c>
      <c r="I360" s="62"/>
      <c r="J360" s="62">
        <v>54</v>
      </c>
      <c r="K360" s="62">
        <v>2176</v>
      </c>
    </row>
    <row r="361" spans="1:11" x14ac:dyDescent="0.35">
      <c r="A361" s="58">
        <v>186</v>
      </c>
      <c r="B361" s="62">
        <v>33256</v>
      </c>
      <c r="C361" s="63">
        <v>167</v>
      </c>
      <c r="D361" s="62">
        <v>137</v>
      </c>
      <c r="E361" s="62" t="s">
        <v>7</v>
      </c>
      <c r="F361" s="62" t="s">
        <v>3472</v>
      </c>
      <c r="G361" s="59">
        <v>25</v>
      </c>
      <c r="H361" s="62" t="s">
        <v>182</v>
      </c>
      <c r="I361" s="62"/>
      <c r="J361" s="62">
        <v>53</v>
      </c>
      <c r="K361" s="62">
        <v>567</v>
      </c>
    </row>
    <row r="362" spans="1:11" x14ac:dyDescent="0.35">
      <c r="A362" s="58">
        <v>186</v>
      </c>
      <c r="B362" s="62">
        <v>40757</v>
      </c>
      <c r="C362" s="63">
        <v>25</v>
      </c>
      <c r="D362" s="62">
        <v>19</v>
      </c>
      <c r="E362" s="62" t="s">
        <v>7</v>
      </c>
      <c r="F362" s="62" t="s">
        <v>3471</v>
      </c>
      <c r="G362" s="59">
        <v>2</v>
      </c>
      <c r="H362" s="62" t="s">
        <v>182</v>
      </c>
      <c r="I362" s="62"/>
      <c r="J362" s="62">
        <v>53</v>
      </c>
      <c r="K362" s="62">
        <v>567</v>
      </c>
    </row>
    <row r="363" spans="1:11" x14ac:dyDescent="0.35">
      <c r="A363" s="58">
        <v>187</v>
      </c>
      <c r="B363" s="62">
        <v>32892</v>
      </c>
      <c r="C363" s="63">
        <v>129</v>
      </c>
      <c r="D363" s="62">
        <v>120</v>
      </c>
      <c r="E363" s="62" t="s">
        <v>13</v>
      </c>
      <c r="F363" s="62" t="s">
        <v>3470</v>
      </c>
      <c r="G363" s="59">
        <v>25</v>
      </c>
      <c r="H363" s="62" t="s">
        <v>195</v>
      </c>
      <c r="I363" s="62"/>
      <c r="J363" s="62">
        <v>54</v>
      </c>
      <c r="K363" s="62">
        <v>534</v>
      </c>
    </row>
    <row r="364" spans="1:11" x14ac:dyDescent="0.35">
      <c r="A364" s="58">
        <v>188</v>
      </c>
      <c r="B364" s="62">
        <v>29122</v>
      </c>
      <c r="C364" s="63">
        <v>212</v>
      </c>
      <c r="D364" s="62">
        <v>121</v>
      </c>
      <c r="E364" s="62" t="s">
        <v>8</v>
      </c>
      <c r="F364" s="62" t="s">
        <v>3469</v>
      </c>
      <c r="G364" s="59">
        <v>2</v>
      </c>
      <c r="H364" s="62" t="s">
        <v>179</v>
      </c>
      <c r="I364" s="62"/>
      <c r="J364" s="62">
        <v>54</v>
      </c>
      <c r="K364" s="62">
        <v>1832</v>
      </c>
    </row>
    <row r="365" spans="1:11" x14ac:dyDescent="0.35">
      <c r="A365" s="58">
        <v>188</v>
      </c>
      <c r="B365" s="62">
        <v>69668</v>
      </c>
      <c r="C365" s="63">
        <v>136</v>
      </c>
      <c r="D365" s="62">
        <v>121</v>
      </c>
      <c r="E365" s="62" t="s">
        <v>8</v>
      </c>
      <c r="F365" s="62" t="s">
        <v>3468</v>
      </c>
      <c r="G365" s="59">
        <v>2</v>
      </c>
      <c r="H365" s="62" t="s">
        <v>179</v>
      </c>
      <c r="I365" s="62"/>
      <c r="J365" s="62">
        <v>54</v>
      </c>
      <c r="K365" s="62">
        <v>1832</v>
      </c>
    </row>
    <row r="366" spans="1:11" x14ac:dyDescent="0.35">
      <c r="A366" s="58">
        <v>189</v>
      </c>
      <c r="B366" s="62">
        <v>34988</v>
      </c>
      <c r="C366" s="63">
        <v>95</v>
      </c>
      <c r="D366" s="62">
        <v>79</v>
      </c>
      <c r="E366" s="62" t="s">
        <v>7</v>
      </c>
      <c r="F366" s="62" t="s">
        <v>3467</v>
      </c>
      <c r="G366" s="59">
        <v>2</v>
      </c>
      <c r="H366" s="62" t="s">
        <v>177</v>
      </c>
      <c r="I366" s="62"/>
      <c r="J366" s="62">
        <v>54</v>
      </c>
      <c r="K366" s="62">
        <v>2467</v>
      </c>
    </row>
    <row r="367" spans="1:11" x14ac:dyDescent="0.35">
      <c r="A367" s="58">
        <v>189</v>
      </c>
      <c r="B367" s="62">
        <v>29820</v>
      </c>
      <c r="C367" s="63">
        <v>50</v>
      </c>
      <c r="D367" s="62">
        <v>41</v>
      </c>
      <c r="E367" s="62" t="s">
        <v>7</v>
      </c>
      <c r="F367" s="62" t="s">
        <v>3466</v>
      </c>
      <c r="G367" s="59">
        <v>2</v>
      </c>
      <c r="H367" s="62" t="s">
        <v>177</v>
      </c>
      <c r="I367" s="62"/>
      <c r="J367" s="62">
        <v>54</v>
      </c>
      <c r="K367" s="62">
        <v>2467</v>
      </c>
    </row>
    <row r="368" spans="1:11" x14ac:dyDescent="0.35">
      <c r="A368" s="58">
        <v>190</v>
      </c>
      <c r="B368" s="62">
        <v>17162</v>
      </c>
      <c r="C368" s="63">
        <v>99.644009071599996</v>
      </c>
      <c r="D368" s="62">
        <v>79</v>
      </c>
      <c r="E368" s="62" t="s">
        <v>11</v>
      </c>
      <c r="F368" s="62" t="s">
        <v>3465</v>
      </c>
      <c r="G368" s="59">
        <v>2</v>
      </c>
      <c r="H368" s="62" t="s">
        <v>228</v>
      </c>
      <c r="I368" s="62" t="s">
        <v>236</v>
      </c>
      <c r="J368" s="62">
        <v>54</v>
      </c>
      <c r="K368" s="62">
        <v>1261</v>
      </c>
    </row>
    <row r="369" spans="1:11" x14ac:dyDescent="0.35">
      <c r="A369" s="58">
        <v>190</v>
      </c>
      <c r="B369" s="62">
        <v>3895</v>
      </c>
      <c r="C369" s="63">
        <v>17</v>
      </c>
      <c r="D369" s="62">
        <v>13</v>
      </c>
      <c r="E369" s="62" t="s">
        <v>11</v>
      </c>
      <c r="F369" s="62" t="s">
        <v>3465</v>
      </c>
      <c r="G369" s="59">
        <v>2</v>
      </c>
      <c r="H369" s="62" t="s">
        <v>228</v>
      </c>
      <c r="I369" s="62" t="s">
        <v>236</v>
      </c>
      <c r="J369" s="62">
        <v>54</v>
      </c>
      <c r="K369" s="62">
        <v>1261</v>
      </c>
    </row>
    <row r="370" spans="1:11" x14ac:dyDescent="0.35">
      <c r="A370" s="58">
        <v>191</v>
      </c>
      <c r="B370" s="62">
        <v>41043</v>
      </c>
      <c r="C370" s="63">
        <v>17</v>
      </c>
      <c r="D370" s="62">
        <v>11</v>
      </c>
      <c r="E370" s="62" t="s">
        <v>11</v>
      </c>
      <c r="F370" s="62" t="s">
        <v>3464</v>
      </c>
      <c r="G370" s="59">
        <v>2</v>
      </c>
      <c r="H370" s="62" t="s">
        <v>228</v>
      </c>
      <c r="I370" s="62" t="s">
        <v>236</v>
      </c>
      <c r="J370" s="62">
        <v>54</v>
      </c>
      <c r="K370" s="62">
        <v>1261</v>
      </c>
    </row>
    <row r="371" spans="1:11" x14ac:dyDescent="0.35">
      <c r="A371" s="58">
        <v>192</v>
      </c>
      <c r="B371" s="62">
        <v>12455</v>
      </c>
      <c r="C371" s="63">
        <v>183</v>
      </c>
      <c r="D371" s="62">
        <v>120</v>
      </c>
      <c r="E371" s="62" t="s">
        <v>13</v>
      </c>
      <c r="F371" s="62" t="s">
        <v>3463</v>
      </c>
      <c r="G371" s="59">
        <v>2</v>
      </c>
      <c r="H371" s="62" t="s">
        <v>187</v>
      </c>
      <c r="I371" s="62"/>
      <c r="J371" s="62">
        <v>56</v>
      </c>
      <c r="K371" s="62">
        <v>2046</v>
      </c>
    </row>
    <row r="372" spans="1:11" x14ac:dyDescent="0.35">
      <c r="A372" s="58">
        <v>193</v>
      </c>
      <c r="B372" s="62">
        <v>9425</v>
      </c>
      <c r="C372" s="63">
        <v>72</v>
      </c>
      <c r="D372" s="62">
        <v>60</v>
      </c>
      <c r="E372" s="62" t="s">
        <v>9</v>
      </c>
      <c r="F372" s="62" t="s">
        <v>3462</v>
      </c>
      <c r="G372" s="59">
        <v>2</v>
      </c>
      <c r="H372" s="62" t="s">
        <v>182</v>
      </c>
      <c r="I372" s="62"/>
      <c r="J372" s="62">
        <v>53</v>
      </c>
      <c r="K372" s="62">
        <v>2678</v>
      </c>
    </row>
    <row r="373" spans="1:11" x14ac:dyDescent="0.35">
      <c r="A373" s="58">
        <v>194</v>
      </c>
      <c r="B373" s="62">
        <v>46624</v>
      </c>
      <c r="C373" s="63">
        <v>292</v>
      </c>
      <c r="D373" s="62">
        <v>240</v>
      </c>
      <c r="E373" s="62" t="s">
        <v>9</v>
      </c>
      <c r="F373" s="62" t="s">
        <v>3461</v>
      </c>
      <c r="G373" s="59">
        <v>32</v>
      </c>
      <c r="H373" s="62" t="s">
        <v>187</v>
      </c>
      <c r="I373" s="62"/>
      <c r="J373" s="62">
        <v>53</v>
      </c>
      <c r="K373" s="62">
        <v>2505</v>
      </c>
    </row>
    <row r="374" spans="1:11" x14ac:dyDescent="0.35">
      <c r="A374" s="58">
        <v>195</v>
      </c>
      <c r="B374" s="62">
        <v>53540</v>
      </c>
      <c r="C374" s="63">
        <v>196</v>
      </c>
      <c r="D374" s="62">
        <v>240</v>
      </c>
      <c r="E374" s="62" t="s">
        <v>9</v>
      </c>
      <c r="F374" s="62" t="s">
        <v>3460</v>
      </c>
      <c r="G374" s="59">
        <v>31</v>
      </c>
      <c r="H374" s="62" t="s">
        <v>187</v>
      </c>
      <c r="I374" s="62"/>
      <c r="J374" s="62">
        <v>53</v>
      </c>
      <c r="K374" s="62">
        <v>2777</v>
      </c>
    </row>
    <row r="375" spans="1:11" x14ac:dyDescent="0.35">
      <c r="A375" s="58">
        <v>195</v>
      </c>
      <c r="B375" s="62">
        <v>48979</v>
      </c>
      <c r="C375" s="63">
        <v>188</v>
      </c>
      <c r="D375" s="62">
        <v>120</v>
      </c>
      <c r="E375" s="62" t="s">
        <v>9</v>
      </c>
      <c r="F375" s="62" t="s">
        <v>3459</v>
      </c>
      <c r="G375" s="59">
        <v>6</v>
      </c>
      <c r="H375" s="62" t="s">
        <v>187</v>
      </c>
      <c r="I375" s="62"/>
      <c r="J375" s="62">
        <v>53</v>
      </c>
      <c r="K375" s="62">
        <v>2796</v>
      </c>
    </row>
    <row r="376" spans="1:11" x14ac:dyDescent="0.35">
      <c r="A376" s="58">
        <v>196</v>
      </c>
      <c r="B376" s="62">
        <v>10503</v>
      </c>
      <c r="C376" s="63">
        <v>194.11326035499999</v>
      </c>
      <c r="D376" s="62">
        <v>124</v>
      </c>
      <c r="E376" s="62" t="s">
        <v>8</v>
      </c>
      <c r="F376" s="62" t="s">
        <v>3458</v>
      </c>
      <c r="G376" s="59">
        <v>24</v>
      </c>
      <c r="H376" s="62" t="s">
        <v>179</v>
      </c>
      <c r="I376" s="62"/>
      <c r="J376" s="62">
        <v>54</v>
      </c>
      <c r="K376" s="62">
        <v>778</v>
      </c>
    </row>
    <row r="377" spans="1:11" x14ac:dyDescent="0.35">
      <c r="A377" s="58">
        <v>196</v>
      </c>
      <c r="B377" s="62">
        <v>3530</v>
      </c>
      <c r="C377" s="63">
        <v>193.772613863</v>
      </c>
      <c r="D377" s="62">
        <v>122</v>
      </c>
      <c r="E377" s="62" t="s">
        <v>8</v>
      </c>
      <c r="F377" s="62" t="s">
        <v>3457</v>
      </c>
      <c r="G377" s="59">
        <v>2</v>
      </c>
      <c r="H377" s="62" t="s">
        <v>179</v>
      </c>
      <c r="I377" s="62"/>
      <c r="J377" s="62">
        <v>54</v>
      </c>
      <c r="K377" s="62">
        <v>778</v>
      </c>
    </row>
    <row r="378" spans="1:11" x14ac:dyDescent="0.35">
      <c r="A378" s="58">
        <v>196</v>
      </c>
      <c r="B378" s="62">
        <v>52210</v>
      </c>
      <c r="C378" s="63">
        <v>180</v>
      </c>
      <c r="D378" s="62">
        <v>124</v>
      </c>
      <c r="E378" s="62" t="s">
        <v>8</v>
      </c>
      <c r="F378" s="62" t="s">
        <v>3456</v>
      </c>
      <c r="G378" s="59">
        <v>24</v>
      </c>
      <c r="H378" s="62" t="s">
        <v>179</v>
      </c>
      <c r="I378" s="62"/>
      <c r="J378" s="62">
        <v>54</v>
      </c>
      <c r="K378" s="62">
        <v>779</v>
      </c>
    </row>
    <row r="379" spans="1:11" x14ac:dyDescent="0.35">
      <c r="A379" s="58">
        <v>196</v>
      </c>
      <c r="B379" s="62">
        <v>41079</v>
      </c>
      <c r="C379" s="63">
        <v>152.674074961</v>
      </c>
      <c r="D379" s="62">
        <v>120</v>
      </c>
      <c r="E379" s="62" t="s">
        <v>8</v>
      </c>
      <c r="F379" s="62" t="s">
        <v>3455</v>
      </c>
      <c r="G379" s="59">
        <v>24</v>
      </c>
      <c r="H379" s="62" t="s">
        <v>179</v>
      </c>
      <c r="I379" s="62"/>
      <c r="J379" s="62">
        <v>53</v>
      </c>
      <c r="K379" s="62">
        <v>1307</v>
      </c>
    </row>
    <row r="380" spans="1:11" x14ac:dyDescent="0.35">
      <c r="A380" s="58">
        <v>196</v>
      </c>
      <c r="B380" s="62">
        <v>31781</v>
      </c>
      <c r="C380" s="63">
        <v>182</v>
      </c>
      <c r="D380" s="62">
        <v>124</v>
      </c>
      <c r="E380" s="62" t="s">
        <v>8</v>
      </c>
      <c r="F380" s="62" t="s">
        <v>3454</v>
      </c>
      <c r="G380" s="59">
        <v>24</v>
      </c>
      <c r="H380" s="62" t="s">
        <v>179</v>
      </c>
      <c r="I380" s="62"/>
      <c r="J380" s="62">
        <v>54</v>
      </c>
      <c r="K380" s="62">
        <v>778</v>
      </c>
    </row>
    <row r="381" spans="1:11" x14ac:dyDescent="0.35">
      <c r="A381" s="58">
        <v>196</v>
      </c>
      <c r="B381" s="62">
        <v>14543</v>
      </c>
      <c r="C381" s="63">
        <v>177</v>
      </c>
      <c r="D381" s="62">
        <v>120</v>
      </c>
      <c r="E381" s="62" t="s">
        <v>8</v>
      </c>
      <c r="F381" s="62" t="s">
        <v>3453</v>
      </c>
      <c r="G381" s="59">
        <v>2</v>
      </c>
      <c r="H381" s="62" t="s">
        <v>179</v>
      </c>
      <c r="I381" s="62"/>
      <c r="J381" s="62">
        <v>53</v>
      </c>
      <c r="K381" s="62">
        <v>1307</v>
      </c>
    </row>
    <row r="382" spans="1:11" x14ac:dyDescent="0.35">
      <c r="A382" s="58">
        <v>196</v>
      </c>
      <c r="B382" s="62">
        <v>26420</v>
      </c>
      <c r="C382" s="63">
        <v>170</v>
      </c>
      <c r="D382" s="62">
        <v>135</v>
      </c>
      <c r="E382" s="62" t="s">
        <v>8</v>
      </c>
      <c r="F382" s="62" t="s">
        <v>3452</v>
      </c>
      <c r="G382" s="59">
        <v>2</v>
      </c>
      <c r="H382" s="62" t="s">
        <v>179</v>
      </c>
      <c r="I382" s="62"/>
      <c r="J382" s="62">
        <v>53</v>
      </c>
      <c r="K382" s="62">
        <v>1307</v>
      </c>
    </row>
    <row r="383" spans="1:11" x14ac:dyDescent="0.35">
      <c r="A383" s="58">
        <v>196</v>
      </c>
      <c r="B383" s="62">
        <v>32536</v>
      </c>
      <c r="C383" s="63">
        <v>198</v>
      </c>
      <c r="D383" s="62">
        <v>132</v>
      </c>
      <c r="E383" s="62" t="s">
        <v>8</v>
      </c>
      <c r="F383" s="62" t="s">
        <v>3451</v>
      </c>
      <c r="G383" s="59">
        <v>23</v>
      </c>
      <c r="H383" s="62" t="s">
        <v>179</v>
      </c>
      <c r="I383" s="62"/>
      <c r="J383" s="62">
        <v>53</v>
      </c>
      <c r="K383" s="62">
        <v>1308</v>
      </c>
    </row>
    <row r="384" spans="1:11" x14ac:dyDescent="0.35">
      <c r="A384" s="58">
        <v>197</v>
      </c>
      <c r="B384" s="62">
        <v>41832</v>
      </c>
      <c r="C384" s="63">
        <v>61.8687682407</v>
      </c>
      <c r="D384" s="62">
        <v>120</v>
      </c>
      <c r="E384" s="62" t="s">
        <v>9</v>
      </c>
      <c r="F384" s="62" t="s">
        <v>3450</v>
      </c>
      <c r="G384" s="59">
        <v>2</v>
      </c>
      <c r="H384" s="62" t="s">
        <v>182</v>
      </c>
      <c r="I384" s="62"/>
      <c r="J384" s="62">
        <v>55</v>
      </c>
      <c r="K384" s="62">
        <v>2435</v>
      </c>
    </row>
    <row r="385" spans="1:11" x14ac:dyDescent="0.35">
      <c r="A385" s="58">
        <v>197</v>
      </c>
      <c r="B385" s="62">
        <v>11330</v>
      </c>
      <c r="C385" s="63">
        <v>206.22922746899999</v>
      </c>
      <c r="D385" s="62">
        <v>120</v>
      </c>
      <c r="E385" s="62" t="s">
        <v>9</v>
      </c>
      <c r="F385" s="62" t="s">
        <v>3449</v>
      </c>
      <c r="G385" s="59">
        <v>2</v>
      </c>
      <c r="H385" s="62" t="s">
        <v>182</v>
      </c>
      <c r="I385" s="62"/>
      <c r="J385" s="62">
        <v>55</v>
      </c>
      <c r="K385" s="62">
        <v>2435</v>
      </c>
    </row>
    <row r="386" spans="1:11" x14ac:dyDescent="0.35">
      <c r="A386" s="58">
        <v>198</v>
      </c>
      <c r="B386" s="62">
        <v>26477</v>
      </c>
      <c r="C386" s="63">
        <v>194.66842206999999</v>
      </c>
      <c r="D386" s="62">
        <v>210</v>
      </c>
      <c r="E386" s="62" t="s">
        <v>10</v>
      </c>
      <c r="F386" s="62" t="s">
        <v>3448</v>
      </c>
      <c r="G386" s="59">
        <v>26</v>
      </c>
      <c r="H386" s="62" t="s">
        <v>222</v>
      </c>
      <c r="I386" s="62"/>
      <c r="J386" s="62">
        <v>56</v>
      </c>
      <c r="K386" s="62">
        <v>278</v>
      </c>
    </row>
    <row r="387" spans="1:11" x14ac:dyDescent="0.35">
      <c r="A387" s="58">
        <v>199</v>
      </c>
      <c r="B387" s="62">
        <v>52196</v>
      </c>
      <c r="C387" s="63">
        <v>120.601133647</v>
      </c>
      <c r="D387" s="62">
        <v>91</v>
      </c>
      <c r="E387" s="62" t="s">
        <v>7</v>
      </c>
      <c r="F387" s="62" t="s">
        <v>3447</v>
      </c>
      <c r="G387" s="59">
        <v>2</v>
      </c>
      <c r="H387" s="62" t="s">
        <v>182</v>
      </c>
      <c r="I387" s="62"/>
      <c r="J387" s="62">
        <v>54</v>
      </c>
      <c r="K387" s="62">
        <v>2729</v>
      </c>
    </row>
    <row r="388" spans="1:11" x14ac:dyDescent="0.35">
      <c r="A388" s="58">
        <v>200</v>
      </c>
      <c r="B388" s="62">
        <v>17492</v>
      </c>
      <c r="C388" s="63">
        <v>87</v>
      </c>
      <c r="D388" s="62">
        <v>126</v>
      </c>
      <c r="E388" s="62" t="s">
        <v>13</v>
      </c>
      <c r="F388" s="62" t="s">
        <v>3446</v>
      </c>
      <c r="G388" s="59">
        <v>24</v>
      </c>
      <c r="H388" s="62" t="s">
        <v>212</v>
      </c>
      <c r="I388" s="62"/>
      <c r="J388" s="62">
        <v>56</v>
      </c>
      <c r="K388" s="62">
        <v>729</v>
      </c>
    </row>
    <row r="389" spans="1:11" x14ac:dyDescent="0.35">
      <c r="A389" s="58">
        <v>200</v>
      </c>
      <c r="B389" s="62">
        <v>40362</v>
      </c>
      <c r="C389" s="63">
        <v>60</v>
      </c>
      <c r="D389" s="62">
        <v>80</v>
      </c>
      <c r="E389" s="62" t="s">
        <v>13</v>
      </c>
      <c r="F389" s="62" t="s">
        <v>3445</v>
      </c>
      <c r="G389" s="59">
        <v>24</v>
      </c>
      <c r="H389" s="62" t="s">
        <v>212</v>
      </c>
      <c r="I389" s="62"/>
      <c r="J389" s="62">
        <v>56</v>
      </c>
      <c r="K389" s="62">
        <v>729</v>
      </c>
    </row>
    <row r="390" spans="1:11" x14ac:dyDescent="0.35">
      <c r="A390" s="58">
        <v>200</v>
      </c>
      <c r="B390" s="62">
        <v>331</v>
      </c>
      <c r="C390" s="63">
        <v>91</v>
      </c>
      <c r="D390" s="62">
        <v>131</v>
      </c>
      <c r="E390" s="62" t="s">
        <v>13</v>
      </c>
      <c r="F390" s="62" t="s">
        <v>3444</v>
      </c>
      <c r="G390" s="59">
        <v>24</v>
      </c>
      <c r="H390" s="62" t="s">
        <v>212</v>
      </c>
      <c r="I390" s="62"/>
      <c r="J390" s="62">
        <v>56</v>
      </c>
      <c r="K390" s="62">
        <v>729</v>
      </c>
    </row>
    <row r="391" spans="1:11" x14ac:dyDescent="0.35">
      <c r="A391" s="58">
        <v>200</v>
      </c>
      <c r="B391" s="62">
        <v>7148</v>
      </c>
      <c r="C391" s="63">
        <v>48</v>
      </c>
      <c r="D391" s="62">
        <v>68</v>
      </c>
      <c r="E391" s="62" t="s">
        <v>13</v>
      </c>
      <c r="F391" s="62" t="s">
        <v>3443</v>
      </c>
      <c r="G391" s="59">
        <v>24</v>
      </c>
      <c r="H391" s="62" t="s">
        <v>212</v>
      </c>
      <c r="I391" s="62"/>
      <c r="J391" s="62">
        <v>56</v>
      </c>
      <c r="K391" s="62">
        <v>729</v>
      </c>
    </row>
    <row r="392" spans="1:11" x14ac:dyDescent="0.35">
      <c r="A392" s="58">
        <v>201</v>
      </c>
      <c r="B392" s="62">
        <v>4022</v>
      </c>
      <c r="C392" s="63">
        <v>129</v>
      </c>
      <c r="D392" s="62">
        <v>112</v>
      </c>
      <c r="E392" s="62" t="s">
        <v>8</v>
      </c>
      <c r="F392" s="62" t="s">
        <v>3442</v>
      </c>
      <c r="G392" s="59">
        <v>16</v>
      </c>
      <c r="H392" s="62" t="s">
        <v>179</v>
      </c>
      <c r="I392" s="62"/>
      <c r="J392" s="62">
        <v>55</v>
      </c>
      <c r="K392" s="62">
        <v>1309</v>
      </c>
    </row>
    <row r="393" spans="1:11" x14ac:dyDescent="0.35">
      <c r="A393" s="58">
        <v>201</v>
      </c>
      <c r="B393" s="62">
        <v>50429</v>
      </c>
      <c r="C393" s="63">
        <v>145</v>
      </c>
      <c r="D393" s="62">
        <v>120</v>
      </c>
      <c r="E393" s="62" t="s">
        <v>8</v>
      </c>
      <c r="F393" s="62" t="s">
        <v>3441</v>
      </c>
      <c r="G393" s="59">
        <v>16</v>
      </c>
      <c r="H393" s="62" t="s">
        <v>195</v>
      </c>
      <c r="I393" s="62"/>
      <c r="J393" s="62">
        <v>55</v>
      </c>
      <c r="K393" s="62">
        <v>1309</v>
      </c>
    </row>
    <row r="394" spans="1:11" x14ac:dyDescent="0.35">
      <c r="A394" s="58">
        <v>202</v>
      </c>
      <c r="B394" s="62">
        <v>31755</v>
      </c>
      <c r="C394" s="63">
        <v>75</v>
      </c>
      <c r="D394" s="62">
        <v>120</v>
      </c>
      <c r="E394" s="62" t="s">
        <v>16</v>
      </c>
      <c r="F394" s="62" t="s">
        <v>3440</v>
      </c>
      <c r="G394" s="59">
        <v>4</v>
      </c>
      <c r="H394" s="62" t="s">
        <v>179</v>
      </c>
      <c r="I394" s="62"/>
      <c r="J394" s="62">
        <v>54</v>
      </c>
      <c r="K394" s="62">
        <v>493</v>
      </c>
    </row>
    <row r="395" spans="1:11" x14ac:dyDescent="0.35">
      <c r="A395" s="58">
        <v>203</v>
      </c>
      <c r="B395" s="62">
        <v>11044</v>
      </c>
      <c r="C395" s="63">
        <v>94</v>
      </c>
      <c r="D395" s="62">
        <v>123</v>
      </c>
      <c r="E395" s="62" t="s">
        <v>8</v>
      </c>
      <c r="F395" s="62" t="s">
        <v>3439</v>
      </c>
      <c r="G395" s="59">
        <v>2</v>
      </c>
      <c r="H395" s="62" t="s">
        <v>195</v>
      </c>
      <c r="I395" s="62"/>
      <c r="J395" s="62">
        <v>53</v>
      </c>
      <c r="K395" s="62">
        <v>2568</v>
      </c>
    </row>
    <row r="396" spans="1:11" x14ac:dyDescent="0.35">
      <c r="A396" s="58">
        <v>204</v>
      </c>
      <c r="B396" s="62">
        <v>10401</v>
      </c>
      <c r="C396" s="63">
        <v>54</v>
      </c>
      <c r="D396" s="62">
        <v>122</v>
      </c>
      <c r="E396" s="62" t="s">
        <v>13</v>
      </c>
      <c r="F396" s="62" t="s">
        <v>3438</v>
      </c>
      <c r="G396" s="59">
        <v>4</v>
      </c>
      <c r="H396" s="62" t="s">
        <v>228</v>
      </c>
      <c r="I396" s="62"/>
      <c r="J396" s="62">
        <v>54</v>
      </c>
      <c r="K396" s="62">
        <v>1544</v>
      </c>
    </row>
    <row r="397" spans="1:11" x14ac:dyDescent="0.35">
      <c r="A397" s="58">
        <v>204</v>
      </c>
      <c r="B397" s="62">
        <v>24675</v>
      </c>
      <c r="C397" s="63">
        <v>148.98619307600001</v>
      </c>
      <c r="D397" s="62">
        <v>122</v>
      </c>
      <c r="E397" s="62" t="s">
        <v>13</v>
      </c>
      <c r="F397" s="62" t="s">
        <v>3437</v>
      </c>
      <c r="G397" s="59">
        <v>2</v>
      </c>
      <c r="H397" s="62" t="s">
        <v>228</v>
      </c>
      <c r="I397" s="62"/>
      <c r="J397" s="62">
        <v>54</v>
      </c>
      <c r="K397" s="62">
        <v>1545</v>
      </c>
    </row>
    <row r="398" spans="1:11" x14ac:dyDescent="0.35">
      <c r="A398" s="58">
        <v>205</v>
      </c>
      <c r="B398" s="62">
        <v>128</v>
      </c>
      <c r="C398" s="63">
        <v>100</v>
      </c>
      <c r="D398" s="62">
        <v>98</v>
      </c>
      <c r="E398" s="62" t="s">
        <v>14</v>
      </c>
      <c r="F398" s="62" t="s">
        <v>3436</v>
      </c>
      <c r="G398" s="59">
        <v>2</v>
      </c>
      <c r="H398" s="62" t="s">
        <v>187</v>
      </c>
      <c r="I398" s="62"/>
      <c r="J398" s="62">
        <v>55</v>
      </c>
      <c r="K398" s="62">
        <v>2371</v>
      </c>
    </row>
    <row r="399" spans="1:11" x14ac:dyDescent="0.35">
      <c r="A399" s="58">
        <v>205</v>
      </c>
      <c r="B399" s="62">
        <v>18307</v>
      </c>
      <c r="C399" s="63">
        <v>32</v>
      </c>
      <c r="D399" s="62">
        <v>31</v>
      </c>
      <c r="E399" s="62" t="s">
        <v>14</v>
      </c>
      <c r="F399" s="62" t="s">
        <v>3435</v>
      </c>
      <c r="G399" s="59">
        <v>2</v>
      </c>
      <c r="H399" s="62" t="s">
        <v>187</v>
      </c>
      <c r="I399" s="62"/>
      <c r="J399" s="62">
        <v>55</v>
      </c>
      <c r="K399" s="62">
        <v>2371</v>
      </c>
    </row>
    <row r="400" spans="1:11" x14ac:dyDescent="0.35">
      <c r="A400" s="58">
        <v>206</v>
      </c>
      <c r="B400" s="62">
        <v>48877</v>
      </c>
      <c r="C400" s="63">
        <v>0</v>
      </c>
      <c r="D400" s="62">
        <v>0</v>
      </c>
      <c r="E400" s="62" t="s">
        <v>20</v>
      </c>
      <c r="F400" s="62" t="s">
        <v>3434</v>
      </c>
      <c r="G400" s="59">
        <v>0</v>
      </c>
      <c r="H400" s="62" t="s">
        <v>406</v>
      </c>
      <c r="I400" s="62"/>
      <c r="J400" s="62">
        <v>53</v>
      </c>
      <c r="K400" s="62">
        <v>439</v>
      </c>
    </row>
    <row r="401" spans="1:11" x14ac:dyDescent="0.35">
      <c r="A401" s="58">
        <v>207</v>
      </c>
      <c r="B401" s="62">
        <v>15116</v>
      </c>
      <c r="C401" s="63">
        <v>167</v>
      </c>
      <c r="D401" s="62">
        <v>244</v>
      </c>
      <c r="E401" s="62" t="s">
        <v>9</v>
      </c>
      <c r="F401" s="62" t="s">
        <v>3433</v>
      </c>
      <c r="G401" s="59">
        <v>25</v>
      </c>
      <c r="H401" s="62" t="s">
        <v>182</v>
      </c>
      <c r="I401" s="62"/>
      <c r="J401" s="62">
        <v>53</v>
      </c>
      <c r="K401" s="62">
        <v>417</v>
      </c>
    </row>
    <row r="402" spans="1:11" x14ac:dyDescent="0.35">
      <c r="A402" s="58">
        <v>208</v>
      </c>
      <c r="B402" s="62">
        <v>38141</v>
      </c>
      <c r="C402" s="63">
        <v>244.94324092900001</v>
      </c>
      <c r="D402" s="62">
        <v>360</v>
      </c>
      <c r="E402" s="62" t="s">
        <v>13</v>
      </c>
      <c r="F402" s="62" t="s">
        <v>3432</v>
      </c>
      <c r="G402" s="59">
        <v>25</v>
      </c>
      <c r="H402" s="62" t="s">
        <v>228</v>
      </c>
      <c r="I402" s="62"/>
      <c r="J402" s="62">
        <v>54</v>
      </c>
      <c r="K402" s="62">
        <v>344</v>
      </c>
    </row>
    <row r="403" spans="1:11" x14ac:dyDescent="0.35">
      <c r="A403" s="58">
        <v>209</v>
      </c>
      <c r="B403" s="62">
        <v>51277</v>
      </c>
      <c r="C403" s="63">
        <v>0</v>
      </c>
      <c r="D403" s="62">
        <v>0</v>
      </c>
      <c r="E403" s="62" t="s">
        <v>9</v>
      </c>
      <c r="F403" s="62" t="s">
        <v>3429</v>
      </c>
      <c r="G403" s="59">
        <v>0</v>
      </c>
      <c r="H403" s="62" t="s">
        <v>182</v>
      </c>
      <c r="I403" s="62"/>
      <c r="J403" s="62">
        <v>55</v>
      </c>
      <c r="K403" s="62">
        <v>1627</v>
      </c>
    </row>
    <row r="404" spans="1:11" x14ac:dyDescent="0.35">
      <c r="A404" s="58">
        <v>209</v>
      </c>
      <c r="B404" s="62">
        <v>21967</v>
      </c>
      <c r="C404" s="63">
        <v>145.83352513899999</v>
      </c>
      <c r="D404" s="62">
        <v>170</v>
      </c>
      <c r="E404" s="62" t="s">
        <v>9</v>
      </c>
      <c r="F404" s="62" t="s">
        <v>3431</v>
      </c>
      <c r="G404" s="59">
        <v>25</v>
      </c>
      <c r="H404" s="62" t="s">
        <v>182</v>
      </c>
      <c r="I404" s="62"/>
      <c r="J404" s="62">
        <v>55</v>
      </c>
      <c r="K404" s="62">
        <v>1627</v>
      </c>
    </row>
    <row r="405" spans="1:11" x14ac:dyDescent="0.35">
      <c r="A405" s="58">
        <v>209</v>
      </c>
      <c r="B405" s="62">
        <v>31541</v>
      </c>
      <c r="C405" s="63">
        <v>223.81395177600001</v>
      </c>
      <c r="D405" s="62">
        <v>260</v>
      </c>
      <c r="E405" s="62" t="s">
        <v>9</v>
      </c>
      <c r="F405" s="62" t="s">
        <v>3430</v>
      </c>
      <c r="G405" s="59">
        <v>2</v>
      </c>
      <c r="H405" s="62" t="s">
        <v>182</v>
      </c>
      <c r="I405" s="62"/>
      <c r="J405" s="62">
        <v>55</v>
      </c>
      <c r="K405" s="62">
        <v>1627</v>
      </c>
    </row>
    <row r="406" spans="1:11" x14ac:dyDescent="0.35">
      <c r="A406" s="58">
        <v>209</v>
      </c>
      <c r="B406" s="62">
        <v>14707</v>
      </c>
      <c r="C406" s="63">
        <v>177.872708692</v>
      </c>
      <c r="D406" s="62">
        <v>200</v>
      </c>
      <c r="E406" s="62" t="s">
        <v>9</v>
      </c>
      <c r="F406" s="62" t="s">
        <v>3429</v>
      </c>
      <c r="G406" s="59">
        <v>2</v>
      </c>
      <c r="H406" s="62" t="s">
        <v>182</v>
      </c>
      <c r="I406" s="62"/>
      <c r="J406" s="62">
        <v>55</v>
      </c>
      <c r="K406" s="62">
        <v>1627</v>
      </c>
    </row>
    <row r="407" spans="1:11" x14ac:dyDescent="0.35">
      <c r="A407" s="58">
        <v>210</v>
      </c>
      <c r="B407" s="62">
        <v>14784</v>
      </c>
      <c r="C407" s="63">
        <v>249</v>
      </c>
      <c r="D407" s="62">
        <v>240</v>
      </c>
      <c r="E407" s="62" t="s">
        <v>14</v>
      </c>
      <c r="F407" s="62" t="s">
        <v>3428</v>
      </c>
      <c r="G407" s="59">
        <v>25</v>
      </c>
      <c r="H407" s="62" t="s">
        <v>182</v>
      </c>
      <c r="I407" s="62"/>
      <c r="J407" s="62">
        <v>54</v>
      </c>
      <c r="K407" s="62">
        <v>2370</v>
      </c>
    </row>
    <row r="408" spans="1:11" x14ac:dyDescent="0.35">
      <c r="A408" s="58">
        <v>211</v>
      </c>
      <c r="B408" s="62">
        <v>52562</v>
      </c>
      <c r="C408" s="63">
        <v>187.35557049100001</v>
      </c>
      <c r="D408" s="62">
        <v>122</v>
      </c>
      <c r="E408" s="62" t="s">
        <v>14</v>
      </c>
      <c r="F408" s="62" t="s">
        <v>3427</v>
      </c>
      <c r="G408" s="59">
        <v>2</v>
      </c>
      <c r="H408" s="62" t="s">
        <v>182</v>
      </c>
      <c r="I408" s="62"/>
      <c r="J408" s="62">
        <v>54</v>
      </c>
      <c r="K408" s="62">
        <v>1863</v>
      </c>
    </row>
    <row r="409" spans="1:11" x14ac:dyDescent="0.35">
      <c r="A409" s="58">
        <v>212</v>
      </c>
      <c r="B409" s="62">
        <v>41803</v>
      </c>
      <c r="C409" s="63">
        <v>172.30267821800001</v>
      </c>
      <c r="D409" s="62">
        <v>122</v>
      </c>
      <c r="E409" s="62" t="s">
        <v>14</v>
      </c>
      <c r="F409" s="62" t="s">
        <v>3426</v>
      </c>
      <c r="G409" s="59">
        <v>2</v>
      </c>
      <c r="H409" s="62" t="s">
        <v>182</v>
      </c>
      <c r="I409" s="62"/>
      <c r="J409" s="62">
        <v>54</v>
      </c>
      <c r="K409" s="62">
        <v>1863</v>
      </c>
    </row>
    <row r="410" spans="1:11" x14ac:dyDescent="0.35">
      <c r="A410" s="58">
        <v>213</v>
      </c>
      <c r="B410" s="62">
        <v>38521</v>
      </c>
      <c r="C410" s="63">
        <v>127</v>
      </c>
      <c r="D410" s="62">
        <v>112</v>
      </c>
      <c r="E410" s="62" t="s">
        <v>13</v>
      </c>
      <c r="F410" s="62" t="s">
        <v>3425</v>
      </c>
      <c r="G410" s="59">
        <v>26</v>
      </c>
      <c r="H410" s="62" t="s">
        <v>195</v>
      </c>
      <c r="I410" s="62"/>
      <c r="J410" s="62">
        <v>53</v>
      </c>
      <c r="K410" s="62">
        <v>653</v>
      </c>
    </row>
    <row r="411" spans="1:11" x14ac:dyDescent="0.35">
      <c r="A411" s="58">
        <v>214</v>
      </c>
      <c r="B411" s="62">
        <v>15919</v>
      </c>
      <c r="C411" s="63">
        <v>126</v>
      </c>
      <c r="D411" s="62">
        <v>120</v>
      </c>
      <c r="E411" s="62" t="s">
        <v>13</v>
      </c>
      <c r="F411" s="62" t="s">
        <v>3424</v>
      </c>
      <c r="G411" s="59">
        <v>2</v>
      </c>
      <c r="H411" s="62" t="s">
        <v>195</v>
      </c>
      <c r="I411" s="62"/>
      <c r="J411" s="62">
        <v>56</v>
      </c>
      <c r="K411" s="62">
        <v>2046</v>
      </c>
    </row>
    <row r="412" spans="1:11" x14ac:dyDescent="0.35">
      <c r="A412" s="58">
        <v>215</v>
      </c>
      <c r="B412" s="62">
        <v>27579</v>
      </c>
      <c r="C412" s="63">
        <v>164</v>
      </c>
      <c r="D412" s="62">
        <v>115</v>
      </c>
      <c r="E412" s="62" t="s">
        <v>13</v>
      </c>
      <c r="F412" s="62" t="s">
        <v>3423</v>
      </c>
      <c r="G412" s="59">
        <v>2</v>
      </c>
      <c r="H412" s="62" t="s">
        <v>179</v>
      </c>
      <c r="I412" s="62"/>
      <c r="J412" s="62">
        <v>56</v>
      </c>
      <c r="K412" s="62">
        <v>2046</v>
      </c>
    </row>
    <row r="413" spans="1:11" x14ac:dyDescent="0.35">
      <c r="A413" s="58">
        <v>215</v>
      </c>
      <c r="B413" s="62">
        <v>19002</v>
      </c>
      <c r="C413" s="63">
        <v>29</v>
      </c>
      <c r="D413" s="62">
        <v>115</v>
      </c>
      <c r="E413" s="62" t="s">
        <v>13</v>
      </c>
      <c r="F413" s="62" t="s">
        <v>3423</v>
      </c>
      <c r="G413" s="59">
        <v>24</v>
      </c>
      <c r="H413" s="62" t="s">
        <v>179</v>
      </c>
      <c r="I413" s="62"/>
      <c r="J413" s="62">
        <v>56</v>
      </c>
      <c r="K413" s="62">
        <v>2046</v>
      </c>
    </row>
    <row r="414" spans="1:11" x14ac:dyDescent="0.35">
      <c r="A414" s="58">
        <v>216</v>
      </c>
      <c r="B414" s="62">
        <v>18737</v>
      </c>
      <c r="C414" s="63">
        <v>136</v>
      </c>
      <c r="D414" s="62">
        <v>120</v>
      </c>
      <c r="E414" s="62" t="s">
        <v>13</v>
      </c>
      <c r="F414" s="62" t="s">
        <v>3422</v>
      </c>
      <c r="G414" s="59">
        <v>24</v>
      </c>
      <c r="H414" s="62" t="s">
        <v>187</v>
      </c>
      <c r="I414" s="62"/>
      <c r="J414" s="62">
        <v>53</v>
      </c>
      <c r="K414" s="62">
        <v>2673</v>
      </c>
    </row>
    <row r="415" spans="1:11" x14ac:dyDescent="0.35">
      <c r="A415" s="58">
        <v>217</v>
      </c>
      <c r="B415" s="62">
        <v>48527</v>
      </c>
      <c r="C415" s="63">
        <v>129</v>
      </c>
      <c r="D415" s="62">
        <v>120</v>
      </c>
      <c r="E415" s="62" t="s">
        <v>13</v>
      </c>
      <c r="F415" s="62" t="s">
        <v>3421</v>
      </c>
      <c r="G415" s="59">
        <v>2</v>
      </c>
      <c r="H415" s="62" t="s">
        <v>187</v>
      </c>
      <c r="I415" s="62"/>
      <c r="J415" s="62">
        <v>53</v>
      </c>
      <c r="K415" s="62">
        <v>2673</v>
      </c>
    </row>
    <row r="416" spans="1:11" x14ac:dyDescent="0.35">
      <c r="A416" s="58">
        <v>218</v>
      </c>
      <c r="B416" s="62">
        <v>764</v>
      </c>
      <c r="C416" s="63">
        <v>67</v>
      </c>
      <c r="D416" s="62">
        <v>100</v>
      </c>
      <c r="E416" s="62" t="s">
        <v>8</v>
      </c>
      <c r="F416" s="62" t="s">
        <v>3420</v>
      </c>
      <c r="G416" s="59">
        <v>16</v>
      </c>
      <c r="H416" s="62" t="s">
        <v>212</v>
      </c>
      <c r="I416" s="62"/>
      <c r="J416" s="62">
        <v>53</v>
      </c>
      <c r="K416" s="62">
        <v>2631</v>
      </c>
    </row>
    <row r="417" spans="1:11" x14ac:dyDescent="0.35">
      <c r="A417" s="58">
        <v>219</v>
      </c>
      <c r="B417" s="62">
        <v>22341</v>
      </c>
      <c r="C417" s="63">
        <v>144</v>
      </c>
      <c r="D417" s="62">
        <v>122</v>
      </c>
      <c r="E417" s="62" t="s">
        <v>8</v>
      </c>
      <c r="F417" s="62" t="s">
        <v>3419</v>
      </c>
      <c r="G417" s="59">
        <v>2</v>
      </c>
      <c r="H417" s="62" t="s">
        <v>179</v>
      </c>
      <c r="I417" s="62"/>
      <c r="J417" s="62">
        <v>53</v>
      </c>
      <c r="K417" s="62">
        <v>803</v>
      </c>
    </row>
    <row r="418" spans="1:11" x14ac:dyDescent="0.35">
      <c r="A418" s="58">
        <v>220</v>
      </c>
      <c r="B418" s="62">
        <v>1935</v>
      </c>
      <c r="C418" s="63">
        <v>120</v>
      </c>
      <c r="D418" s="62">
        <v>125</v>
      </c>
      <c r="E418" s="62" t="s">
        <v>7</v>
      </c>
      <c r="F418" s="62" t="s">
        <v>3418</v>
      </c>
      <c r="G418" s="59">
        <v>0</v>
      </c>
      <c r="H418" s="62" t="s">
        <v>182</v>
      </c>
      <c r="I418" s="62"/>
      <c r="J418" s="62">
        <v>53</v>
      </c>
      <c r="K418" s="62">
        <v>215</v>
      </c>
    </row>
    <row r="419" spans="1:11" x14ac:dyDescent="0.35">
      <c r="A419" s="58">
        <v>221</v>
      </c>
      <c r="B419" s="62">
        <v>4774</v>
      </c>
      <c r="C419" s="63">
        <v>0</v>
      </c>
      <c r="D419" s="62">
        <v>0</v>
      </c>
      <c r="E419" s="62" t="s">
        <v>9</v>
      </c>
      <c r="F419" s="62" t="s">
        <v>3417</v>
      </c>
      <c r="G419" s="59">
        <v>0</v>
      </c>
      <c r="H419" s="62" t="s">
        <v>182</v>
      </c>
      <c r="I419" s="62" t="s">
        <v>181</v>
      </c>
      <c r="J419" s="62">
        <v>54</v>
      </c>
      <c r="K419" s="62">
        <v>817</v>
      </c>
    </row>
    <row r="420" spans="1:11" x14ac:dyDescent="0.35">
      <c r="A420" s="58">
        <v>222</v>
      </c>
      <c r="B420" s="62">
        <v>15571</v>
      </c>
      <c r="C420" s="63">
        <v>0</v>
      </c>
      <c r="D420" s="62">
        <v>0</v>
      </c>
      <c r="E420" s="62" t="s">
        <v>9</v>
      </c>
      <c r="F420" s="62" t="s">
        <v>3416</v>
      </c>
      <c r="G420" s="59">
        <v>0</v>
      </c>
      <c r="H420" s="62" t="s">
        <v>182</v>
      </c>
      <c r="I420" s="62" t="s">
        <v>181</v>
      </c>
      <c r="J420" s="62">
        <v>54</v>
      </c>
      <c r="K420" s="62">
        <v>817</v>
      </c>
    </row>
    <row r="421" spans="1:11" x14ac:dyDescent="0.35">
      <c r="A421" s="58">
        <v>222</v>
      </c>
      <c r="B421" s="62">
        <v>50817</v>
      </c>
      <c r="C421" s="63">
        <v>0</v>
      </c>
      <c r="D421" s="62">
        <v>0</v>
      </c>
      <c r="E421" s="62" t="s">
        <v>9</v>
      </c>
      <c r="F421" s="62" t="s">
        <v>3416</v>
      </c>
      <c r="G421" s="59">
        <v>0</v>
      </c>
      <c r="H421" s="62" t="s">
        <v>182</v>
      </c>
      <c r="I421" s="62" t="s">
        <v>181</v>
      </c>
      <c r="J421" s="62">
        <v>54</v>
      </c>
      <c r="K421" s="62">
        <v>817</v>
      </c>
    </row>
    <row r="422" spans="1:11" x14ac:dyDescent="0.35">
      <c r="A422" s="58">
        <v>223</v>
      </c>
      <c r="B422" s="62">
        <v>3534</v>
      </c>
      <c r="C422" s="63">
        <v>104.55085299700001</v>
      </c>
      <c r="D422" s="62">
        <v>140</v>
      </c>
      <c r="E422" s="62" t="s">
        <v>9</v>
      </c>
      <c r="F422" s="62" t="s">
        <v>3415</v>
      </c>
      <c r="G422" s="59">
        <v>10</v>
      </c>
      <c r="H422" s="62" t="s">
        <v>187</v>
      </c>
      <c r="I422" s="62"/>
      <c r="J422" s="62">
        <v>54</v>
      </c>
      <c r="K422" s="62">
        <v>1657</v>
      </c>
    </row>
    <row r="423" spans="1:11" x14ac:dyDescent="0.35">
      <c r="A423" s="58">
        <v>223</v>
      </c>
      <c r="B423" s="62">
        <v>34454</v>
      </c>
      <c r="C423" s="63">
        <v>104.55392188499999</v>
      </c>
      <c r="D423" s="62">
        <v>140</v>
      </c>
      <c r="E423" s="62" t="s">
        <v>9</v>
      </c>
      <c r="F423" s="62" t="s">
        <v>3414</v>
      </c>
      <c r="G423" s="59">
        <v>2</v>
      </c>
      <c r="H423" s="62" t="s">
        <v>182</v>
      </c>
      <c r="I423" s="62"/>
      <c r="J423" s="62">
        <v>54</v>
      </c>
      <c r="K423" s="62">
        <v>1657</v>
      </c>
    </row>
    <row r="424" spans="1:11" x14ac:dyDescent="0.35">
      <c r="A424" s="58">
        <v>224</v>
      </c>
      <c r="B424" s="62">
        <v>51992</v>
      </c>
      <c r="C424" s="63">
        <v>261</v>
      </c>
      <c r="D424" s="62">
        <v>240</v>
      </c>
      <c r="E424" s="62" t="s">
        <v>9</v>
      </c>
      <c r="F424" s="62" t="s">
        <v>3413</v>
      </c>
      <c r="G424" s="59">
        <v>32</v>
      </c>
      <c r="H424" s="62" t="s">
        <v>187</v>
      </c>
      <c r="I424" s="62"/>
      <c r="J424" s="62">
        <v>55</v>
      </c>
      <c r="K424" s="62">
        <v>630</v>
      </c>
    </row>
    <row r="425" spans="1:11" x14ac:dyDescent="0.35">
      <c r="A425" s="58">
        <v>225</v>
      </c>
      <c r="B425" s="62">
        <v>48783</v>
      </c>
      <c r="C425" s="63">
        <v>32.9230230995</v>
      </c>
      <c r="D425" s="62">
        <v>16</v>
      </c>
      <c r="E425" s="62" t="s">
        <v>13</v>
      </c>
      <c r="F425" s="62" t="s">
        <v>3412</v>
      </c>
      <c r="G425" s="59">
        <v>24</v>
      </c>
      <c r="H425" s="62" t="s">
        <v>212</v>
      </c>
      <c r="I425" s="62"/>
      <c r="J425" s="62">
        <v>56</v>
      </c>
      <c r="K425" s="62">
        <v>1596</v>
      </c>
    </row>
    <row r="426" spans="1:11" x14ac:dyDescent="0.35">
      <c r="A426" s="58">
        <v>226</v>
      </c>
      <c r="B426" s="62">
        <v>17737</v>
      </c>
      <c r="C426" s="63">
        <v>0</v>
      </c>
      <c r="D426" s="62">
        <v>0</v>
      </c>
      <c r="E426" s="62" t="s">
        <v>9</v>
      </c>
      <c r="F426" s="62" t="s">
        <v>3411</v>
      </c>
      <c r="G426" s="59">
        <v>0</v>
      </c>
      <c r="H426" s="62" t="s">
        <v>210</v>
      </c>
      <c r="I426" s="62"/>
      <c r="J426" s="62">
        <v>54</v>
      </c>
      <c r="K426" s="62">
        <v>1974</v>
      </c>
    </row>
    <row r="427" spans="1:11" x14ac:dyDescent="0.35">
      <c r="A427" s="58">
        <v>226</v>
      </c>
      <c r="B427" s="62">
        <v>46474</v>
      </c>
      <c r="C427" s="63">
        <v>217</v>
      </c>
      <c r="D427" s="62">
        <v>240</v>
      </c>
      <c r="E427" s="62" t="s">
        <v>9</v>
      </c>
      <c r="F427" s="62" t="s">
        <v>3410</v>
      </c>
      <c r="G427" s="59">
        <v>25</v>
      </c>
      <c r="H427" s="62" t="s">
        <v>210</v>
      </c>
      <c r="I427" s="62"/>
      <c r="J427" s="62">
        <v>54</v>
      </c>
      <c r="K427" s="62">
        <v>1975</v>
      </c>
    </row>
    <row r="428" spans="1:11" x14ac:dyDescent="0.35">
      <c r="A428" s="58">
        <v>229</v>
      </c>
      <c r="B428" s="62">
        <v>14867</v>
      </c>
      <c r="C428" s="63">
        <v>108</v>
      </c>
      <c r="D428" s="62">
        <v>167</v>
      </c>
      <c r="E428" s="62" t="s">
        <v>8</v>
      </c>
      <c r="F428" s="62" t="s">
        <v>3409</v>
      </c>
      <c r="G428" s="59">
        <v>2</v>
      </c>
      <c r="H428" s="62" t="s">
        <v>212</v>
      </c>
      <c r="I428" s="62"/>
      <c r="J428" s="62">
        <v>53</v>
      </c>
      <c r="K428" s="62">
        <v>2625</v>
      </c>
    </row>
    <row r="429" spans="1:11" x14ac:dyDescent="0.35">
      <c r="A429" s="58">
        <v>229</v>
      </c>
      <c r="B429" s="62">
        <v>70359</v>
      </c>
      <c r="C429" s="63">
        <v>58</v>
      </c>
      <c r="D429" s="62">
        <v>90</v>
      </c>
      <c r="E429" s="62" t="s">
        <v>8</v>
      </c>
      <c r="F429" s="62" t="s">
        <v>3409</v>
      </c>
      <c r="G429" s="59">
        <v>2</v>
      </c>
      <c r="H429" s="62" t="s">
        <v>212</v>
      </c>
      <c r="I429" s="62"/>
      <c r="J429" s="62">
        <v>53</v>
      </c>
      <c r="K429" s="62">
        <v>2625</v>
      </c>
    </row>
    <row r="430" spans="1:11" x14ac:dyDescent="0.35">
      <c r="A430" s="58">
        <v>229</v>
      </c>
      <c r="B430" s="62">
        <v>70360</v>
      </c>
      <c r="C430" s="63">
        <v>0</v>
      </c>
      <c r="D430" s="62">
        <v>0</v>
      </c>
      <c r="E430" s="62" t="s">
        <v>8</v>
      </c>
      <c r="F430" s="62" t="s">
        <v>3409</v>
      </c>
      <c r="G430" s="59">
        <v>0</v>
      </c>
      <c r="H430" s="62" t="s">
        <v>212</v>
      </c>
      <c r="I430" s="62"/>
      <c r="J430" s="62">
        <v>53</v>
      </c>
      <c r="K430" s="62">
        <v>2625</v>
      </c>
    </row>
    <row r="431" spans="1:11" x14ac:dyDescent="0.35">
      <c r="A431" s="58">
        <v>229</v>
      </c>
      <c r="B431" s="62">
        <v>71083</v>
      </c>
      <c r="C431" s="63">
        <v>57</v>
      </c>
      <c r="D431" s="62">
        <v>88</v>
      </c>
      <c r="E431" s="62" t="s">
        <v>8</v>
      </c>
      <c r="F431" s="62" t="s">
        <v>3409</v>
      </c>
      <c r="G431" s="59">
        <v>2</v>
      </c>
      <c r="H431" s="62" t="s">
        <v>212</v>
      </c>
      <c r="I431" s="62"/>
      <c r="J431" s="62">
        <v>53</v>
      </c>
      <c r="K431" s="62">
        <v>2625</v>
      </c>
    </row>
    <row r="432" spans="1:11" x14ac:dyDescent="0.35">
      <c r="A432" s="58">
        <v>230</v>
      </c>
      <c r="B432" s="62">
        <v>10642</v>
      </c>
      <c r="C432" s="63">
        <v>27.982421413499999</v>
      </c>
      <c r="D432" s="62">
        <v>220</v>
      </c>
      <c r="E432" s="62" t="s">
        <v>13</v>
      </c>
      <c r="F432" s="62" t="s">
        <v>3408</v>
      </c>
      <c r="G432" s="59">
        <v>2</v>
      </c>
      <c r="H432" s="62" t="s">
        <v>187</v>
      </c>
      <c r="I432" s="62"/>
      <c r="J432" s="62">
        <v>53</v>
      </c>
      <c r="K432" s="62">
        <v>598</v>
      </c>
    </row>
    <row r="433" spans="1:11" x14ac:dyDescent="0.35">
      <c r="A433" s="58">
        <v>231</v>
      </c>
      <c r="B433" s="62">
        <v>32726</v>
      </c>
      <c r="C433" s="63">
        <v>47</v>
      </c>
      <c r="D433" s="62">
        <v>120</v>
      </c>
      <c r="E433" s="62" t="s">
        <v>13</v>
      </c>
      <c r="F433" s="62" t="s">
        <v>3407</v>
      </c>
      <c r="G433" s="59">
        <v>2</v>
      </c>
      <c r="H433" s="62" t="s">
        <v>212</v>
      </c>
      <c r="I433" s="62"/>
      <c r="J433" s="62">
        <v>53</v>
      </c>
      <c r="K433" s="62">
        <v>598</v>
      </c>
    </row>
    <row r="434" spans="1:11" x14ac:dyDescent="0.35">
      <c r="A434" s="58">
        <v>231</v>
      </c>
      <c r="B434" s="62">
        <v>51432</v>
      </c>
      <c r="C434" s="63">
        <v>106</v>
      </c>
      <c r="D434" s="62">
        <v>120</v>
      </c>
      <c r="E434" s="62" t="s">
        <v>13</v>
      </c>
      <c r="F434" s="62" t="s">
        <v>3406</v>
      </c>
      <c r="G434" s="59">
        <v>2</v>
      </c>
      <c r="H434" s="62" t="s">
        <v>212</v>
      </c>
      <c r="I434" s="62"/>
      <c r="J434" s="62">
        <v>53</v>
      </c>
      <c r="K434" s="62">
        <v>598</v>
      </c>
    </row>
    <row r="435" spans="1:11" x14ac:dyDescent="0.35">
      <c r="A435" s="58">
        <v>232</v>
      </c>
      <c r="B435" s="62">
        <v>3168</v>
      </c>
      <c r="C435" s="63">
        <v>284.11758748599999</v>
      </c>
      <c r="D435" s="62">
        <v>248</v>
      </c>
      <c r="E435" s="62" t="s">
        <v>9</v>
      </c>
      <c r="F435" s="62" t="s">
        <v>3405</v>
      </c>
      <c r="G435" s="59">
        <v>2</v>
      </c>
      <c r="H435" s="62" t="s">
        <v>210</v>
      </c>
      <c r="I435" s="62"/>
      <c r="J435" s="62">
        <v>56</v>
      </c>
      <c r="K435" s="62">
        <v>1409</v>
      </c>
    </row>
    <row r="436" spans="1:11" x14ac:dyDescent="0.35">
      <c r="A436" s="58">
        <v>233</v>
      </c>
      <c r="B436" s="62">
        <v>12695</v>
      </c>
      <c r="C436" s="63">
        <v>156.51325299000001</v>
      </c>
      <c r="D436" s="62">
        <v>125</v>
      </c>
      <c r="E436" s="62" t="s">
        <v>13</v>
      </c>
      <c r="F436" s="62" t="s">
        <v>3404</v>
      </c>
      <c r="G436" s="59">
        <v>2</v>
      </c>
      <c r="H436" s="62" t="s">
        <v>187</v>
      </c>
      <c r="I436" s="62"/>
      <c r="J436" s="62">
        <v>55</v>
      </c>
      <c r="K436" s="62">
        <v>16</v>
      </c>
    </row>
    <row r="437" spans="1:11" x14ac:dyDescent="0.35">
      <c r="A437" s="58">
        <v>233</v>
      </c>
      <c r="B437" s="62">
        <v>13138</v>
      </c>
      <c r="C437" s="63">
        <v>156.51325299000001</v>
      </c>
      <c r="D437" s="62">
        <v>125</v>
      </c>
      <c r="E437" s="62" t="s">
        <v>13</v>
      </c>
      <c r="F437" s="62" t="s">
        <v>3404</v>
      </c>
      <c r="G437" s="59">
        <v>2</v>
      </c>
      <c r="H437" s="62" t="s">
        <v>187</v>
      </c>
      <c r="I437" s="62"/>
      <c r="J437" s="62">
        <v>55</v>
      </c>
      <c r="K437" s="62">
        <v>16</v>
      </c>
    </row>
    <row r="438" spans="1:11" x14ac:dyDescent="0.35">
      <c r="A438" s="58">
        <v>234</v>
      </c>
      <c r="B438" s="62">
        <v>46182</v>
      </c>
      <c r="C438" s="63">
        <v>75</v>
      </c>
      <c r="D438" s="62">
        <v>103</v>
      </c>
      <c r="E438" s="62" t="s">
        <v>13</v>
      </c>
      <c r="F438" s="62" t="s">
        <v>3402</v>
      </c>
      <c r="G438" s="59">
        <v>30</v>
      </c>
      <c r="H438" s="62" t="s">
        <v>187</v>
      </c>
      <c r="I438" s="62"/>
      <c r="J438" s="62">
        <v>55</v>
      </c>
      <c r="K438" s="62">
        <v>155</v>
      </c>
    </row>
    <row r="439" spans="1:11" x14ac:dyDescent="0.35">
      <c r="A439" s="58">
        <v>234</v>
      </c>
      <c r="B439" s="62">
        <v>43783</v>
      </c>
      <c r="C439" s="63">
        <v>69</v>
      </c>
      <c r="D439" s="62">
        <v>102</v>
      </c>
      <c r="E439" s="62" t="s">
        <v>13</v>
      </c>
      <c r="F439" s="62" t="s">
        <v>3403</v>
      </c>
      <c r="G439" s="59">
        <v>30</v>
      </c>
      <c r="H439" s="62" t="s">
        <v>187</v>
      </c>
      <c r="I439" s="62"/>
      <c r="J439" s="62">
        <v>55</v>
      </c>
      <c r="K439" s="62">
        <v>155</v>
      </c>
    </row>
    <row r="440" spans="1:11" x14ac:dyDescent="0.35">
      <c r="A440" s="58">
        <v>234</v>
      </c>
      <c r="B440" s="62">
        <v>21504</v>
      </c>
      <c r="C440" s="63">
        <v>146.57926475599999</v>
      </c>
      <c r="D440" s="62">
        <v>205</v>
      </c>
      <c r="E440" s="62" t="s">
        <v>13</v>
      </c>
      <c r="F440" s="62" t="s">
        <v>3402</v>
      </c>
      <c r="G440" s="59">
        <v>30</v>
      </c>
      <c r="H440" s="62" t="s">
        <v>187</v>
      </c>
      <c r="I440" s="62"/>
      <c r="J440" s="62">
        <v>55</v>
      </c>
      <c r="K440" s="62">
        <v>155</v>
      </c>
    </row>
    <row r="441" spans="1:11" x14ac:dyDescent="0.35">
      <c r="A441" s="58">
        <v>234</v>
      </c>
      <c r="B441" s="62">
        <v>31175</v>
      </c>
      <c r="C441" s="63">
        <v>301.12290586799998</v>
      </c>
      <c r="D441" s="62">
        <v>205</v>
      </c>
      <c r="E441" s="62" t="s">
        <v>13</v>
      </c>
      <c r="F441" s="62" t="s">
        <v>3402</v>
      </c>
      <c r="G441" s="59">
        <v>30</v>
      </c>
      <c r="H441" s="62" t="s">
        <v>187</v>
      </c>
      <c r="I441" s="62"/>
      <c r="J441" s="62">
        <v>55</v>
      </c>
      <c r="K441" s="62">
        <v>155</v>
      </c>
    </row>
    <row r="442" spans="1:11" x14ac:dyDescent="0.35">
      <c r="A442" s="58">
        <v>235</v>
      </c>
      <c r="B442" s="62">
        <v>18464</v>
      </c>
      <c r="C442" s="63">
        <v>227</v>
      </c>
      <c r="D442" s="62">
        <v>185</v>
      </c>
      <c r="E442" s="62" t="s">
        <v>9</v>
      </c>
      <c r="F442" s="62" t="s">
        <v>3401</v>
      </c>
      <c r="G442" s="59">
        <v>4</v>
      </c>
      <c r="H442" s="62" t="s">
        <v>182</v>
      </c>
      <c r="I442" s="62"/>
      <c r="J442" s="62">
        <v>53</v>
      </c>
      <c r="K442" s="62">
        <v>2698</v>
      </c>
    </row>
    <row r="443" spans="1:11" x14ac:dyDescent="0.35">
      <c r="A443" s="58">
        <v>236</v>
      </c>
      <c r="B443" s="62">
        <v>51686</v>
      </c>
      <c r="C443" s="63">
        <v>118</v>
      </c>
      <c r="D443" s="62">
        <v>105</v>
      </c>
      <c r="E443" s="62" t="s">
        <v>8</v>
      </c>
      <c r="F443" s="62" t="s">
        <v>3400</v>
      </c>
      <c r="G443" s="59">
        <v>2</v>
      </c>
      <c r="H443" s="62" t="s">
        <v>179</v>
      </c>
      <c r="I443" s="62"/>
      <c r="J443" s="62">
        <v>55</v>
      </c>
      <c r="K443" s="62">
        <v>2232</v>
      </c>
    </row>
    <row r="444" spans="1:11" x14ac:dyDescent="0.35">
      <c r="A444" s="58">
        <v>236</v>
      </c>
      <c r="B444" s="62">
        <v>41283</v>
      </c>
      <c r="C444" s="63">
        <v>135</v>
      </c>
      <c r="D444" s="62">
        <v>120</v>
      </c>
      <c r="E444" s="62" t="s">
        <v>8</v>
      </c>
      <c r="F444" s="62" t="s">
        <v>3399</v>
      </c>
      <c r="G444" s="59">
        <v>2</v>
      </c>
      <c r="H444" s="62" t="s">
        <v>179</v>
      </c>
      <c r="I444" s="62"/>
      <c r="J444" s="62">
        <v>55</v>
      </c>
      <c r="K444" s="62">
        <v>2232</v>
      </c>
    </row>
    <row r="445" spans="1:11" x14ac:dyDescent="0.35">
      <c r="A445" s="58">
        <v>236</v>
      </c>
      <c r="B445" s="62">
        <v>48909</v>
      </c>
      <c r="C445" s="63">
        <v>86</v>
      </c>
      <c r="D445" s="62">
        <v>100</v>
      </c>
      <c r="E445" s="62" t="s">
        <v>8</v>
      </c>
      <c r="F445" s="62" t="s">
        <v>3398</v>
      </c>
      <c r="G445" s="59">
        <v>2</v>
      </c>
      <c r="H445" s="62" t="s">
        <v>179</v>
      </c>
      <c r="I445" s="62"/>
      <c r="J445" s="62">
        <v>55</v>
      </c>
      <c r="K445" s="62">
        <v>2232</v>
      </c>
    </row>
    <row r="446" spans="1:11" x14ac:dyDescent="0.35">
      <c r="A446" s="58">
        <v>237</v>
      </c>
      <c r="B446" s="62">
        <v>36939</v>
      </c>
      <c r="C446" s="63">
        <v>140</v>
      </c>
      <c r="D446" s="62">
        <v>120</v>
      </c>
      <c r="E446" s="62" t="s">
        <v>9</v>
      </c>
      <c r="F446" s="62" t="s">
        <v>3397</v>
      </c>
      <c r="G446" s="59">
        <v>26</v>
      </c>
      <c r="H446" s="62" t="s">
        <v>182</v>
      </c>
      <c r="I446" s="62"/>
      <c r="J446" s="62">
        <v>53</v>
      </c>
      <c r="K446" s="62">
        <v>1135</v>
      </c>
    </row>
    <row r="447" spans="1:11" x14ac:dyDescent="0.35">
      <c r="A447" s="58">
        <v>238</v>
      </c>
      <c r="B447" s="62">
        <v>18967</v>
      </c>
      <c r="C447" s="63">
        <v>107</v>
      </c>
      <c r="D447" s="62">
        <v>120</v>
      </c>
      <c r="E447" s="62" t="s">
        <v>9</v>
      </c>
      <c r="F447" s="62" t="s">
        <v>3396</v>
      </c>
      <c r="G447" s="59">
        <v>32</v>
      </c>
      <c r="H447" s="62" t="s">
        <v>210</v>
      </c>
      <c r="I447" s="62"/>
      <c r="J447" s="62">
        <v>55</v>
      </c>
      <c r="K447" s="62">
        <v>993</v>
      </c>
    </row>
    <row r="448" spans="1:11" x14ac:dyDescent="0.35">
      <c r="A448" s="58">
        <v>238</v>
      </c>
      <c r="B448" s="62">
        <v>33113</v>
      </c>
      <c r="C448" s="63">
        <v>58</v>
      </c>
      <c r="D448" s="62">
        <v>120</v>
      </c>
      <c r="E448" s="62" t="s">
        <v>9</v>
      </c>
      <c r="F448" s="62" t="s">
        <v>3396</v>
      </c>
      <c r="G448" s="59">
        <v>32</v>
      </c>
      <c r="H448" s="62" t="s">
        <v>210</v>
      </c>
      <c r="I448" s="62"/>
      <c r="J448" s="62">
        <v>55</v>
      </c>
      <c r="K448" s="62">
        <v>993</v>
      </c>
    </row>
    <row r="449" spans="1:11" x14ac:dyDescent="0.35">
      <c r="A449" s="58">
        <v>238</v>
      </c>
      <c r="B449" s="62">
        <v>5753</v>
      </c>
      <c r="C449" s="63">
        <v>40</v>
      </c>
      <c r="D449" s="62">
        <v>120</v>
      </c>
      <c r="E449" s="62" t="s">
        <v>9</v>
      </c>
      <c r="F449" s="62" t="s">
        <v>3395</v>
      </c>
      <c r="G449" s="59">
        <v>0</v>
      </c>
      <c r="H449" s="62" t="s">
        <v>210</v>
      </c>
      <c r="I449" s="62"/>
      <c r="J449" s="62">
        <v>55</v>
      </c>
      <c r="K449" s="62">
        <v>993</v>
      </c>
    </row>
    <row r="450" spans="1:11" x14ac:dyDescent="0.35">
      <c r="A450" s="58">
        <v>239</v>
      </c>
      <c r="B450" s="62">
        <v>15993</v>
      </c>
      <c r="C450" s="63">
        <v>115.955298587</v>
      </c>
      <c r="D450" s="62">
        <v>110</v>
      </c>
      <c r="E450" s="62" t="s">
        <v>10</v>
      </c>
      <c r="F450" s="62" t="s">
        <v>3394</v>
      </c>
      <c r="G450" s="59">
        <v>2</v>
      </c>
      <c r="H450" s="62" t="s">
        <v>212</v>
      </c>
      <c r="I450" s="62"/>
      <c r="J450" s="62">
        <v>56</v>
      </c>
      <c r="K450" s="62">
        <v>1152</v>
      </c>
    </row>
    <row r="451" spans="1:11" x14ac:dyDescent="0.35">
      <c r="A451" s="58">
        <v>240</v>
      </c>
      <c r="B451" s="62">
        <v>12682</v>
      </c>
      <c r="C451" s="63">
        <v>202</v>
      </c>
      <c r="D451" s="62">
        <v>240</v>
      </c>
      <c r="E451" s="62" t="s">
        <v>13</v>
      </c>
      <c r="F451" s="62" t="s">
        <v>3393</v>
      </c>
      <c r="G451" s="59">
        <v>25</v>
      </c>
      <c r="H451" s="62" t="s">
        <v>187</v>
      </c>
      <c r="I451" s="62"/>
      <c r="J451" s="62">
        <v>56</v>
      </c>
      <c r="K451" s="62">
        <v>1616</v>
      </c>
    </row>
    <row r="452" spans="1:11" x14ac:dyDescent="0.35">
      <c r="A452" s="58">
        <v>241</v>
      </c>
      <c r="B452" s="62">
        <v>21041</v>
      </c>
      <c r="C452" s="63">
        <v>0</v>
      </c>
      <c r="D452" s="62">
        <v>0</v>
      </c>
      <c r="E452" s="62" t="s">
        <v>13</v>
      </c>
      <c r="F452" s="62" t="s">
        <v>3392</v>
      </c>
      <c r="G452" s="59">
        <v>0</v>
      </c>
      <c r="H452" s="62" t="s">
        <v>179</v>
      </c>
      <c r="I452" s="62"/>
      <c r="J452" s="62">
        <v>53</v>
      </c>
      <c r="K452" s="62">
        <v>1778</v>
      </c>
    </row>
    <row r="453" spans="1:11" x14ac:dyDescent="0.35">
      <c r="A453" s="58">
        <v>241</v>
      </c>
      <c r="B453" s="62">
        <v>7874</v>
      </c>
      <c r="C453" s="63">
        <v>0</v>
      </c>
      <c r="D453" s="62">
        <v>0</v>
      </c>
      <c r="E453" s="62" t="s">
        <v>13</v>
      </c>
      <c r="F453" s="62" t="s">
        <v>3392</v>
      </c>
      <c r="G453" s="59">
        <v>0</v>
      </c>
      <c r="H453" s="62" t="s">
        <v>179</v>
      </c>
      <c r="I453" s="62"/>
      <c r="J453" s="62">
        <v>53</v>
      </c>
      <c r="K453" s="62">
        <v>1778</v>
      </c>
    </row>
    <row r="454" spans="1:11" x14ac:dyDescent="0.35">
      <c r="A454" s="58">
        <v>241</v>
      </c>
      <c r="B454" s="62">
        <v>26661</v>
      </c>
      <c r="C454" s="63">
        <v>0</v>
      </c>
      <c r="D454" s="62">
        <v>0</v>
      </c>
      <c r="E454" s="62" t="s">
        <v>13</v>
      </c>
      <c r="F454" s="62" t="s">
        <v>3391</v>
      </c>
      <c r="G454" s="59">
        <v>0</v>
      </c>
      <c r="H454" s="62" t="s">
        <v>195</v>
      </c>
      <c r="I454" s="62"/>
      <c r="J454" s="62">
        <v>53</v>
      </c>
      <c r="K454" s="62">
        <v>1777</v>
      </c>
    </row>
    <row r="455" spans="1:11" x14ac:dyDescent="0.35">
      <c r="A455" s="58">
        <v>241</v>
      </c>
      <c r="B455" s="62">
        <v>26437</v>
      </c>
      <c r="C455" s="63">
        <v>0</v>
      </c>
      <c r="D455" s="62">
        <v>0</v>
      </c>
      <c r="E455" s="62" t="s">
        <v>13</v>
      </c>
      <c r="F455" s="62" t="s">
        <v>3390</v>
      </c>
      <c r="G455" s="59">
        <v>0</v>
      </c>
      <c r="H455" s="62" t="s">
        <v>195</v>
      </c>
      <c r="I455" s="62"/>
      <c r="J455" s="62">
        <v>53</v>
      </c>
      <c r="K455" s="62">
        <v>1777</v>
      </c>
    </row>
    <row r="456" spans="1:11" x14ac:dyDescent="0.35">
      <c r="A456" s="58">
        <v>241</v>
      </c>
      <c r="B456" s="62">
        <v>38028</v>
      </c>
      <c r="C456" s="63">
        <v>174</v>
      </c>
      <c r="D456" s="62">
        <v>122</v>
      </c>
      <c r="E456" s="62" t="s">
        <v>13</v>
      </c>
      <c r="F456" s="62" t="s">
        <v>3389</v>
      </c>
      <c r="G456" s="59">
        <v>2</v>
      </c>
      <c r="H456" s="62" t="s">
        <v>195</v>
      </c>
      <c r="I456" s="62"/>
      <c r="J456" s="62">
        <v>53</v>
      </c>
      <c r="K456" s="62">
        <v>1777</v>
      </c>
    </row>
    <row r="457" spans="1:11" x14ac:dyDescent="0.35">
      <c r="A457" s="58">
        <v>242</v>
      </c>
      <c r="B457" s="62">
        <v>1477</v>
      </c>
      <c r="C457" s="63">
        <v>104</v>
      </c>
      <c r="D457" s="62">
        <v>120</v>
      </c>
      <c r="E457" s="62" t="s">
        <v>13</v>
      </c>
      <c r="F457" s="62" t="s">
        <v>3388</v>
      </c>
      <c r="G457" s="59">
        <v>4</v>
      </c>
      <c r="H457" s="62" t="s">
        <v>195</v>
      </c>
      <c r="I457" s="62"/>
      <c r="J457" s="62">
        <v>56</v>
      </c>
      <c r="K457" s="62">
        <v>1031</v>
      </c>
    </row>
    <row r="458" spans="1:11" x14ac:dyDescent="0.35">
      <c r="A458" s="58">
        <v>243</v>
      </c>
      <c r="B458" s="62">
        <v>3085</v>
      </c>
      <c r="C458" s="63">
        <v>140</v>
      </c>
      <c r="D458" s="62">
        <v>97</v>
      </c>
      <c r="E458" s="62" t="s">
        <v>14</v>
      </c>
      <c r="F458" s="62" t="s">
        <v>3387</v>
      </c>
      <c r="G458" s="59">
        <v>2</v>
      </c>
      <c r="H458" s="62" t="s">
        <v>187</v>
      </c>
      <c r="I458" s="62" t="s">
        <v>256</v>
      </c>
      <c r="J458" s="62">
        <v>56</v>
      </c>
      <c r="K458" s="62">
        <v>1128</v>
      </c>
    </row>
    <row r="459" spans="1:11" x14ac:dyDescent="0.35">
      <c r="A459" s="58">
        <v>243</v>
      </c>
      <c r="B459" s="62">
        <v>28829</v>
      </c>
      <c r="C459" s="63">
        <v>132.57593194399999</v>
      </c>
      <c r="D459" s="62">
        <v>92</v>
      </c>
      <c r="E459" s="62" t="s">
        <v>14</v>
      </c>
      <c r="F459" s="62" t="s">
        <v>3387</v>
      </c>
      <c r="G459" s="59">
        <v>2</v>
      </c>
      <c r="H459" s="62" t="s">
        <v>187</v>
      </c>
      <c r="I459" s="62"/>
      <c r="J459" s="62">
        <v>56</v>
      </c>
      <c r="K459" s="62">
        <v>1128</v>
      </c>
    </row>
    <row r="460" spans="1:11" x14ac:dyDescent="0.35">
      <c r="A460" s="58">
        <v>243</v>
      </c>
      <c r="B460" s="62">
        <v>47175</v>
      </c>
      <c r="C460" s="63">
        <v>81.180355438500001</v>
      </c>
      <c r="D460" s="62">
        <v>56</v>
      </c>
      <c r="E460" s="62" t="s">
        <v>14</v>
      </c>
      <c r="F460" s="62" t="s">
        <v>3386</v>
      </c>
      <c r="G460" s="59">
        <v>2</v>
      </c>
      <c r="H460" s="62" t="s">
        <v>187</v>
      </c>
      <c r="I460" s="62"/>
      <c r="J460" s="62">
        <v>56</v>
      </c>
      <c r="K460" s="62">
        <v>1128</v>
      </c>
    </row>
    <row r="461" spans="1:11" x14ac:dyDescent="0.35">
      <c r="A461" s="58">
        <v>244</v>
      </c>
      <c r="B461" s="62">
        <v>19331</v>
      </c>
      <c r="C461" s="63">
        <v>16</v>
      </c>
      <c r="D461" s="62">
        <v>95</v>
      </c>
      <c r="E461" s="62" t="s">
        <v>18</v>
      </c>
      <c r="F461" s="62" t="s">
        <v>3385</v>
      </c>
      <c r="G461" s="59">
        <v>16</v>
      </c>
      <c r="H461" s="62" t="s">
        <v>217</v>
      </c>
      <c r="I461" s="62"/>
      <c r="J461" s="62">
        <v>56</v>
      </c>
      <c r="K461" s="62">
        <v>1692</v>
      </c>
    </row>
    <row r="462" spans="1:11" x14ac:dyDescent="0.35">
      <c r="A462" s="58">
        <v>244</v>
      </c>
      <c r="B462" s="62">
        <v>29475</v>
      </c>
      <c r="C462" s="63">
        <v>81</v>
      </c>
      <c r="D462" s="62">
        <v>95</v>
      </c>
      <c r="E462" s="62" t="s">
        <v>18</v>
      </c>
      <c r="F462" s="62" t="s">
        <v>3384</v>
      </c>
      <c r="G462" s="59">
        <v>17</v>
      </c>
      <c r="H462" s="62" t="s">
        <v>217</v>
      </c>
      <c r="I462" s="62"/>
      <c r="J462" s="62">
        <v>56</v>
      </c>
      <c r="K462" s="62">
        <v>1692</v>
      </c>
    </row>
    <row r="463" spans="1:11" x14ac:dyDescent="0.35">
      <c r="A463" s="58">
        <v>244</v>
      </c>
      <c r="B463" s="62">
        <v>28948</v>
      </c>
      <c r="C463" s="63">
        <v>0</v>
      </c>
      <c r="D463" s="62">
        <v>0</v>
      </c>
      <c r="E463" s="62" t="s">
        <v>18</v>
      </c>
      <c r="F463" s="62" t="s">
        <v>3384</v>
      </c>
      <c r="G463" s="59">
        <v>0</v>
      </c>
      <c r="H463" s="62" t="s">
        <v>217</v>
      </c>
      <c r="I463" s="62"/>
      <c r="J463" s="62">
        <v>56</v>
      </c>
      <c r="K463" s="62">
        <v>1692</v>
      </c>
    </row>
    <row r="464" spans="1:11" x14ac:dyDescent="0.35">
      <c r="A464" s="58">
        <v>245</v>
      </c>
      <c r="B464" s="62">
        <v>3474</v>
      </c>
      <c r="C464" s="63">
        <v>162</v>
      </c>
      <c r="D464" s="62">
        <v>120</v>
      </c>
      <c r="E464" s="62" t="s">
        <v>18</v>
      </c>
      <c r="F464" s="62" t="s">
        <v>3383</v>
      </c>
      <c r="G464" s="59">
        <v>2</v>
      </c>
      <c r="H464" s="62" t="s">
        <v>222</v>
      </c>
      <c r="I464" s="62"/>
      <c r="J464" s="62">
        <v>54</v>
      </c>
      <c r="K464" s="62">
        <v>364</v>
      </c>
    </row>
    <row r="465" spans="1:11" x14ac:dyDescent="0.35">
      <c r="A465" s="58">
        <v>245</v>
      </c>
      <c r="B465" s="62">
        <v>37708</v>
      </c>
      <c r="C465" s="63">
        <v>142</v>
      </c>
      <c r="D465" s="62">
        <v>115</v>
      </c>
      <c r="E465" s="62" t="s">
        <v>18</v>
      </c>
      <c r="F465" s="62" t="s">
        <v>3382</v>
      </c>
      <c r="G465" s="59">
        <v>2</v>
      </c>
      <c r="H465" s="62" t="s">
        <v>222</v>
      </c>
      <c r="I465" s="62"/>
      <c r="J465" s="62">
        <v>54</v>
      </c>
      <c r="K465" s="62">
        <v>364</v>
      </c>
    </row>
    <row r="466" spans="1:11" x14ac:dyDescent="0.35">
      <c r="A466" s="58">
        <v>246</v>
      </c>
      <c r="B466" s="62">
        <v>17131</v>
      </c>
      <c r="C466" s="63">
        <v>134.23313109399999</v>
      </c>
      <c r="D466" s="62">
        <v>240</v>
      </c>
      <c r="E466" s="62" t="s">
        <v>13</v>
      </c>
      <c r="F466" s="62" t="s">
        <v>3381</v>
      </c>
      <c r="G466" s="59">
        <v>24</v>
      </c>
      <c r="H466" s="62" t="s">
        <v>187</v>
      </c>
      <c r="I466" s="62"/>
      <c r="J466" s="62">
        <v>56</v>
      </c>
      <c r="K466" s="62">
        <v>514</v>
      </c>
    </row>
    <row r="467" spans="1:11" x14ac:dyDescent="0.35">
      <c r="A467" s="58">
        <v>247</v>
      </c>
      <c r="B467" s="62">
        <v>46355</v>
      </c>
      <c r="C467" s="63">
        <v>271.30743806200002</v>
      </c>
      <c r="D467" s="62">
        <v>131</v>
      </c>
      <c r="E467" s="62" t="s">
        <v>7</v>
      </c>
      <c r="F467" s="62" t="s">
        <v>3380</v>
      </c>
      <c r="G467" s="59">
        <v>2</v>
      </c>
      <c r="H467" s="62" t="s">
        <v>182</v>
      </c>
      <c r="I467" s="62"/>
      <c r="J467" s="62">
        <v>54</v>
      </c>
      <c r="K467" s="62">
        <v>2114</v>
      </c>
    </row>
    <row r="468" spans="1:11" x14ac:dyDescent="0.35">
      <c r="A468" s="58">
        <v>248</v>
      </c>
      <c r="B468" s="62">
        <v>15313</v>
      </c>
      <c r="C468" s="63">
        <v>153</v>
      </c>
      <c r="D468" s="62">
        <v>105</v>
      </c>
      <c r="E468" s="62" t="s">
        <v>9</v>
      </c>
      <c r="F468" s="62" t="s">
        <v>3379</v>
      </c>
      <c r="G468" s="59">
        <v>2</v>
      </c>
      <c r="H468" s="62" t="s">
        <v>187</v>
      </c>
      <c r="I468" s="62"/>
      <c r="J468" s="62">
        <v>55</v>
      </c>
      <c r="K468" s="62">
        <v>2225</v>
      </c>
    </row>
    <row r="469" spans="1:11" x14ac:dyDescent="0.35">
      <c r="A469" s="58">
        <v>248</v>
      </c>
      <c r="B469" s="62">
        <v>30201</v>
      </c>
      <c r="C469" s="63">
        <v>129.22470699799999</v>
      </c>
      <c r="D469" s="62">
        <v>100</v>
      </c>
      <c r="E469" s="62" t="s">
        <v>9</v>
      </c>
      <c r="F469" s="62" t="s">
        <v>3378</v>
      </c>
      <c r="G469" s="59">
        <v>2</v>
      </c>
      <c r="H469" s="62" t="s">
        <v>187</v>
      </c>
      <c r="I469" s="62"/>
      <c r="J469" s="62">
        <v>55</v>
      </c>
      <c r="K469" s="62">
        <v>2225</v>
      </c>
    </row>
    <row r="470" spans="1:11" x14ac:dyDescent="0.35">
      <c r="A470" s="58">
        <v>248</v>
      </c>
      <c r="B470" s="62">
        <v>43933</v>
      </c>
      <c r="C470" s="63">
        <v>282</v>
      </c>
      <c r="D470" s="62">
        <v>166</v>
      </c>
      <c r="E470" s="62" t="s">
        <v>9</v>
      </c>
      <c r="F470" s="62" t="s">
        <v>3377</v>
      </c>
      <c r="G470" s="59">
        <v>2</v>
      </c>
      <c r="H470" s="62" t="s">
        <v>187</v>
      </c>
      <c r="I470" s="62"/>
      <c r="J470" s="62">
        <v>55</v>
      </c>
      <c r="K470" s="62">
        <v>2226</v>
      </c>
    </row>
    <row r="471" spans="1:11" x14ac:dyDescent="0.35">
      <c r="A471" s="58">
        <v>249</v>
      </c>
      <c r="B471" s="62">
        <v>11619</v>
      </c>
      <c r="C471" s="63">
        <v>195</v>
      </c>
      <c r="D471" s="62">
        <v>120</v>
      </c>
      <c r="E471" s="62" t="s">
        <v>9</v>
      </c>
      <c r="F471" s="62" t="s">
        <v>3376</v>
      </c>
      <c r="G471" s="59">
        <v>2</v>
      </c>
      <c r="H471" s="62" t="s">
        <v>182</v>
      </c>
      <c r="I471" s="62"/>
      <c r="J471" s="62">
        <v>55</v>
      </c>
      <c r="K471" s="62">
        <v>2225</v>
      </c>
    </row>
    <row r="472" spans="1:11" x14ac:dyDescent="0.35">
      <c r="A472" s="58">
        <v>249</v>
      </c>
      <c r="B472" s="62">
        <v>21457</v>
      </c>
      <c r="C472" s="63">
        <v>0</v>
      </c>
      <c r="D472" s="62">
        <v>0</v>
      </c>
      <c r="E472" s="62" t="s">
        <v>9</v>
      </c>
      <c r="F472" s="62" t="s">
        <v>3375</v>
      </c>
      <c r="G472" s="59">
        <v>0</v>
      </c>
      <c r="H472" s="62" t="s">
        <v>182</v>
      </c>
      <c r="I472" s="62"/>
      <c r="J472" s="62">
        <v>55</v>
      </c>
      <c r="K472" s="62">
        <v>2226</v>
      </c>
    </row>
    <row r="473" spans="1:11" x14ac:dyDescent="0.35">
      <c r="A473" s="58">
        <v>250</v>
      </c>
      <c r="B473" s="62">
        <v>13977</v>
      </c>
      <c r="C473" s="63">
        <v>104</v>
      </c>
      <c r="D473" s="62">
        <v>120</v>
      </c>
      <c r="E473" s="62" t="s">
        <v>9</v>
      </c>
      <c r="F473" s="62" t="s">
        <v>3374</v>
      </c>
      <c r="G473" s="59">
        <v>2</v>
      </c>
      <c r="H473" s="62" t="s">
        <v>182</v>
      </c>
      <c r="I473" s="62"/>
      <c r="J473" s="62">
        <v>55</v>
      </c>
      <c r="K473" s="62">
        <v>2225</v>
      </c>
    </row>
    <row r="474" spans="1:11" x14ac:dyDescent="0.35">
      <c r="A474" s="58">
        <v>251</v>
      </c>
      <c r="B474" s="62">
        <v>52138</v>
      </c>
      <c r="C474" s="63">
        <v>0</v>
      </c>
      <c r="D474" s="62">
        <v>0</v>
      </c>
      <c r="E474" s="62" t="s">
        <v>9</v>
      </c>
      <c r="F474" s="62" t="s">
        <v>3373</v>
      </c>
      <c r="G474" s="59">
        <v>0</v>
      </c>
      <c r="H474" s="62" t="s">
        <v>187</v>
      </c>
      <c r="I474" s="62"/>
      <c r="J474" s="62">
        <v>53</v>
      </c>
      <c r="K474" s="62">
        <v>2720</v>
      </c>
    </row>
    <row r="475" spans="1:11" x14ac:dyDescent="0.35">
      <c r="A475" s="58">
        <v>251</v>
      </c>
      <c r="B475" s="62">
        <v>51572</v>
      </c>
      <c r="C475" s="63">
        <v>62</v>
      </c>
      <c r="D475" s="62">
        <v>122</v>
      </c>
      <c r="E475" s="62" t="s">
        <v>9</v>
      </c>
      <c r="F475" s="62" t="s">
        <v>3372</v>
      </c>
      <c r="G475" s="59">
        <v>3</v>
      </c>
      <c r="H475" s="62" t="s">
        <v>187</v>
      </c>
      <c r="I475" s="62"/>
      <c r="J475" s="62">
        <v>53</v>
      </c>
      <c r="K475" s="62">
        <v>2720</v>
      </c>
    </row>
    <row r="476" spans="1:11" x14ac:dyDescent="0.35">
      <c r="A476" s="58">
        <v>251</v>
      </c>
      <c r="B476" s="62">
        <v>42883</v>
      </c>
      <c r="C476" s="63">
        <v>140</v>
      </c>
      <c r="D476" s="62">
        <v>120</v>
      </c>
      <c r="E476" s="62" t="s">
        <v>9</v>
      </c>
      <c r="F476" s="62" t="s">
        <v>3371</v>
      </c>
      <c r="G476" s="59">
        <v>32</v>
      </c>
      <c r="H476" s="62" t="s">
        <v>187</v>
      </c>
      <c r="I476" s="62"/>
      <c r="J476" s="62">
        <v>55</v>
      </c>
      <c r="K476" s="62">
        <v>630</v>
      </c>
    </row>
    <row r="477" spans="1:11" x14ac:dyDescent="0.35">
      <c r="A477" s="58">
        <v>252</v>
      </c>
      <c r="B477" s="62">
        <v>26584</v>
      </c>
      <c r="C477" s="63">
        <v>125</v>
      </c>
      <c r="D477" s="62">
        <v>120</v>
      </c>
      <c r="E477" s="62" t="s">
        <v>9</v>
      </c>
      <c r="F477" s="62" t="s">
        <v>3370</v>
      </c>
      <c r="G477" s="59">
        <v>2</v>
      </c>
      <c r="H477" s="62" t="s">
        <v>182</v>
      </c>
      <c r="I477" s="62"/>
      <c r="J477" s="62">
        <v>54</v>
      </c>
      <c r="K477" s="62">
        <v>1974</v>
      </c>
    </row>
    <row r="478" spans="1:11" x14ac:dyDescent="0.35">
      <c r="A478" s="58">
        <v>252</v>
      </c>
      <c r="B478" s="62">
        <v>31585</v>
      </c>
      <c r="C478" s="63">
        <v>59</v>
      </c>
      <c r="D478" s="62">
        <v>120</v>
      </c>
      <c r="E478" s="62" t="s">
        <v>9</v>
      </c>
      <c r="F478" s="62" t="s">
        <v>3369</v>
      </c>
      <c r="G478" s="59">
        <v>2</v>
      </c>
      <c r="H478" s="62" t="s">
        <v>182</v>
      </c>
      <c r="I478" s="62"/>
      <c r="J478" s="62">
        <v>54</v>
      </c>
      <c r="K478" s="62">
        <v>1975</v>
      </c>
    </row>
    <row r="479" spans="1:11" x14ac:dyDescent="0.35">
      <c r="A479" s="58">
        <v>253</v>
      </c>
      <c r="B479" s="62">
        <v>9331</v>
      </c>
      <c r="C479" s="63">
        <v>44</v>
      </c>
      <c r="D479" s="62">
        <v>123</v>
      </c>
      <c r="E479" s="62" t="s">
        <v>16</v>
      </c>
      <c r="F479" s="62" t="s">
        <v>3368</v>
      </c>
      <c r="G479" s="59">
        <v>25</v>
      </c>
      <c r="H479" s="62" t="s">
        <v>195</v>
      </c>
      <c r="I479" s="62"/>
      <c r="J479" s="62">
        <v>56</v>
      </c>
      <c r="K479" s="62">
        <v>684</v>
      </c>
    </row>
    <row r="480" spans="1:11" x14ac:dyDescent="0.35">
      <c r="A480" s="58">
        <v>254</v>
      </c>
      <c r="B480" s="62">
        <v>591</v>
      </c>
      <c r="C480" s="63">
        <v>205</v>
      </c>
      <c r="D480" s="62">
        <v>120</v>
      </c>
      <c r="E480" s="62" t="s">
        <v>9</v>
      </c>
      <c r="F480" s="62" t="s">
        <v>3367</v>
      </c>
      <c r="G480" s="59">
        <v>2</v>
      </c>
      <c r="H480" s="62" t="s">
        <v>182</v>
      </c>
      <c r="I480" s="62"/>
      <c r="J480" s="62">
        <v>54</v>
      </c>
      <c r="K480" s="62">
        <v>1308</v>
      </c>
    </row>
    <row r="481" spans="1:11" x14ac:dyDescent="0.35">
      <c r="A481" s="58">
        <v>255</v>
      </c>
      <c r="B481" s="62">
        <v>21686</v>
      </c>
      <c r="C481" s="63">
        <v>88</v>
      </c>
      <c r="D481" s="62">
        <v>125</v>
      </c>
      <c r="E481" s="62" t="s">
        <v>15</v>
      </c>
      <c r="F481" s="62" t="s">
        <v>3366</v>
      </c>
      <c r="G481" s="59">
        <v>2</v>
      </c>
      <c r="H481" s="62" t="s">
        <v>217</v>
      </c>
      <c r="I481" s="62"/>
      <c r="J481" s="62">
        <v>54</v>
      </c>
      <c r="K481" s="62">
        <v>726</v>
      </c>
    </row>
    <row r="482" spans="1:11" x14ac:dyDescent="0.35">
      <c r="A482" s="58">
        <v>256</v>
      </c>
      <c r="B482" s="62">
        <v>41952</v>
      </c>
      <c r="C482" s="63">
        <v>28</v>
      </c>
      <c r="D482" s="62">
        <v>105</v>
      </c>
      <c r="E482" s="62" t="s">
        <v>9</v>
      </c>
      <c r="F482" s="62" t="s">
        <v>3365</v>
      </c>
      <c r="G482" s="59">
        <v>2</v>
      </c>
      <c r="H482" s="62" t="s">
        <v>210</v>
      </c>
      <c r="I482" s="62"/>
      <c r="J482" s="62">
        <v>56</v>
      </c>
      <c r="K482" s="62">
        <v>1589</v>
      </c>
    </row>
    <row r="483" spans="1:11" x14ac:dyDescent="0.35">
      <c r="A483" s="58">
        <v>256</v>
      </c>
      <c r="B483" s="62">
        <v>13949</v>
      </c>
      <c r="C483" s="63">
        <v>268</v>
      </c>
      <c r="D483" s="62">
        <v>110</v>
      </c>
      <c r="E483" s="62" t="s">
        <v>9</v>
      </c>
      <c r="F483" s="62" t="s">
        <v>3364</v>
      </c>
      <c r="G483" s="59">
        <v>2</v>
      </c>
      <c r="H483" s="62" t="s">
        <v>210</v>
      </c>
      <c r="I483" s="62"/>
      <c r="J483" s="62">
        <v>56</v>
      </c>
      <c r="K483" s="62">
        <v>1589</v>
      </c>
    </row>
    <row r="484" spans="1:11" x14ac:dyDescent="0.35">
      <c r="A484" s="58">
        <v>257</v>
      </c>
      <c r="B484" s="62">
        <v>17840</v>
      </c>
      <c r="C484" s="63">
        <v>143</v>
      </c>
      <c r="D484" s="62">
        <v>120</v>
      </c>
      <c r="E484" s="62" t="s">
        <v>8</v>
      </c>
      <c r="F484" s="62" t="s">
        <v>3363</v>
      </c>
      <c r="G484" s="59">
        <v>2</v>
      </c>
      <c r="H484" s="62" t="s">
        <v>195</v>
      </c>
      <c r="I484" s="62"/>
      <c r="J484" s="62">
        <v>56</v>
      </c>
      <c r="K484" s="62">
        <v>1252</v>
      </c>
    </row>
    <row r="485" spans="1:11" x14ac:dyDescent="0.35">
      <c r="A485" s="58">
        <v>258</v>
      </c>
      <c r="B485" s="62">
        <v>23767</v>
      </c>
      <c r="C485" s="63">
        <v>257.05000138100002</v>
      </c>
      <c r="D485" s="62">
        <v>240</v>
      </c>
      <c r="E485" s="62" t="s">
        <v>13</v>
      </c>
      <c r="F485" s="62" t="s">
        <v>3362</v>
      </c>
      <c r="G485" s="59">
        <v>2</v>
      </c>
      <c r="H485" s="62" t="s">
        <v>195</v>
      </c>
      <c r="I485" s="62"/>
      <c r="J485" s="62">
        <v>54</v>
      </c>
      <c r="K485" s="62">
        <v>534</v>
      </c>
    </row>
    <row r="486" spans="1:11" x14ac:dyDescent="0.35">
      <c r="A486" s="58">
        <v>259</v>
      </c>
      <c r="B486" s="62">
        <v>5399</v>
      </c>
      <c r="C486" s="63">
        <v>222</v>
      </c>
      <c r="D486" s="62">
        <v>121</v>
      </c>
      <c r="E486" s="62" t="s">
        <v>7</v>
      </c>
      <c r="F486" s="62" t="s">
        <v>3361</v>
      </c>
      <c r="G486" s="59">
        <v>2</v>
      </c>
      <c r="H486" s="62" t="s">
        <v>182</v>
      </c>
      <c r="I486" s="62"/>
      <c r="J486" s="62">
        <v>55</v>
      </c>
      <c r="K486" s="62">
        <v>1001</v>
      </c>
    </row>
    <row r="487" spans="1:11" x14ac:dyDescent="0.35">
      <c r="A487" s="58">
        <v>259</v>
      </c>
      <c r="B487" s="62">
        <v>63090</v>
      </c>
      <c r="C487" s="63">
        <v>79</v>
      </c>
      <c r="D487" s="62">
        <v>105</v>
      </c>
      <c r="E487" s="62" t="s">
        <v>7</v>
      </c>
      <c r="F487" s="62" t="s">
        <v>3360</v>
      </c>
      <c r="G487" s="59">
        <v>5</v>
      </c>
      <c r="H487" s="62" t="s">
        <v>182</v>
      </c>
      <c r="I487" s="62"/>
      <c r="J487" s="62">
        <v>55</v>
      </c>
      <c r="K487" s="62">
        <v>1001</v>
      </c>
    </row>
    <row r="488" spans="1:11" x14ac:dyDescent="0.35">
      <c r="A488" s="58">
        <v>260</v>
      </c>
      <c r="B488" s="62">
        <v>44615</v>
      </c>
      <c r="C488" s="63">
        <v>219</v>
      </c>
      <c r="D488" s="62">
        <v>240</v>
      </c>
      <c r="E488" s="62" t="s">
        <v>16</v>
      </c>
      <c r="F488" s="62" t="s">
        <v>3359</v>
      </c>
      <c r="G488" s="59">
        <v>2</v>
      </c>
      <c r="H488" s="62" t="s">
        <v>179</v>
      </c>
      <c r="I488" s="62"/>
      <c r="J488" s="62">
        <v>53</v>
      </c>
      <c r="K488" s="62">
        <v>1581</v>
      </c>
    </row>
    <row r="489" spans="1:11" x14ac:dyDescent="0.35">
      <c r="A489" s="58">
        <v>261</v>
      </c>
      <c r="B489" s="62">
        <v>13506</v>
      </c>
      <c r="C489" s="63">
        <v>53</v>
      </c>
      <c r="D489" s="62">
        <v>120</v>
      </c>
      <c r="E489" s="62" t="s">
        <v>9</v>
      </c>
      <c r="F489" s="62" t="s">
        <v>3358</v>
      </c>
      <c r="G489" s="59">
        <v>3</v>
      </c>
      <c r="H489" s="62" t="s">
        <v>182</v>
      </c>
      <c r="I489" s="62"/>
      <c r="J489" s="62">
        <v>54</v>
      </c>
      <c r="K489" s="62">
        <v>1579</v>
      </c>
    </row>
    <row r="490" spans="1:11" x14ac:dyDescent="0.35">
      <c r="A490" s="58">
        <v>262</v>
      </c>
      <c r="B490" s="62">
        <v>33987</v>
      </c>
      <c r="C490" s="63">
        <v>154</v>
      </c>
      <c r="D490" s="62">
        <v>120</v>
      </c>
      <c r="E490" s="62" t="s">
        <v>9</v>
      </c>
      <c r="F490" s="62" t="s">
        <v>3357</v>
      </c>
      <c r="G490" s="59">
        <v>2</v>
      </c>
      <c r="H490" s="62" t="s">
        <v>187</v>
      </c>
      <c r="I490" s="62"/>
      <c r="J490" s="62">
        <v>53</v>
      </c>
      <c r="K490" s="62">
        <v>317</v>
      </c>
    </row>
    <row r="491" spans="1:11" x14ac:dyDescent="0.35">
      <c r="A491" s="58">
        <v>263</v>
      </c>
      <c r="B491" s="62">
        <v>36864</v>
      </c>
      <c r="C491" s="63">
        <v>136.40590331199999</v>
      </c>
      <c r="D491" s="62">
        <v>120</v>
      </c>
      <c r="E491" s="62" t="s">
        <v>9</v>
      </c>
      <c r="F491" s="62" t="s">
        <v>3356</v>
      </c>
      <c r="G491" s="59">
        <v>2</v>
      </c>
      <c r="H491" s="62" t="s">
        <v>210</v>
      </c>
      <c r="I491" s="62"/>
      <c r="J491" s="62">
        <v>56</v>
      </c>
      <c r="K491" s="62">
        <v>1589</v>
      </c>
    </row>
    <row r="492" spans="1:11" x14ac:dyDescent="0.35">
      <c r="A492" s="58">
        <v>264</v>
      </c>
      <c r="B492" s="62">
        <v>33098</v>
      </c>
      <c r="C492" s="63">
        <v>189.34420947000001</v>
      </c>
      <c r="D492" s="62">
        <v>103</v>
      </c>
      <c r="E492" s="62" t="s">
        <v>9</v>
      </c>
      <c r="F492" s="62" t="s">
        <v>3355</v>
      </c>
      <c r="G492" s="59">
        <v>2</v>
      </c>
      <c r="H492" s="62" t="s">
        <v>182</v>
      </c>
      <c r="I492" s="62"/>
      <c r="J492" s="62">
        <v>54</v>
      </c>
      <c r="K492" s="62">
        <v>2349</v>
      </c>
    </row>
    <row r="493" spans="1:11" x14ac:dyDescent="0.35">
      <c r="A493" s="58">
        <v>264</v>
      </c>
      <c r="B493" s="62">
        <v>52150</v>
      </c>
      <c r="C493" s="63">
        <v>202</v>
      </c>
      <c r="D493" s="62">
        <v>122</v>
      </c>
      <c r="E493" s="62" t="s">
        <v>9</v>
      </c>
      <c r="F493" s="62" t="s">
        <v>3354</v>
      </c>
      <c r="G493" s="59">
        <v>2</v>
      </c>
      <c r="H493" s="62" t="s">
        <v>182</v>
      </c>
      <c r="I493" s="62"/>
      <c r="J493" s="62">
        <v>54</v>
      </c>
      <c r="K493" s="62">
        <v>2349</v>
      </c>
    </row>
    <row r="494" spans="1:11" x14ac:dyDescent="0.35">
      <c r="A494" s="58">
        <v>264</v>
      </c>
      <c r="B494" s="62">
        <v>3954</v>
      </c>
      <c r="C494" s="63">
        <v>168</v>
      </c>
      <c r="D494" s="62">
        <v>115</v>
      </c>
      <c r="E494" s="62" t="s">
        <v>9</v>
      </c>
      <c r="F494" s="62" t="s">
        <v>3353</v>
      </c>
      <c r="G494" s="59">
        <v>2</v>
      </c>
      <c r="H494" s="62" t="s">
        <v>182</v>
      </c>
      <c r="I494" s="62"/>
      <c r="J494" s="62">
        <v>54</v>
      </c>
      <c r="K494" s="62">
        <v>2349</v>
      </c>
    </row>
    <row r="495" spans="1:11" x14ac:dyDescent="0.35">
      <c r="A495" s="58">
        <v>264</v>
      </c>
      <c r="B495" s="62">
        <v>6784</v>
      </c>
      <c r="C495" s="63">
        <v>0</v>
      </c>
      <c r="D495" s="62">
        <v>0</v>
      </c>
      <c r="E495" s="62" t="s">
        <v>9</v>
      </c>
      <c r="F495" s="62" t="s">
        <v>3353</v>
      </c>
      <c r="G495" s="59">
        <v>0</v>
      </c>
      <c r="H495" s="62" t="s">
        <v>182</v>
      </c>
      <c r="I495" s="62"/>
      <c r="J495" s="62">
        <v>54</v>
      </c>
      <c r="K495" s="62">
        <v>2349</v>
      </c>
    </row>
    <row r="496" spans="1:11" x14ac:dyDescent="0.35">
      <c r="A496" s="58">
        <v>265</v>
      </c>
      <c r="B496" s="62">
        <v>11670</v>
      </c>
      <c r="C496" s="63">
        <v>24</v>
      </c>
      <c r="D496" s="62">
        <v>16</v>
      </c>
      <c r="E496" s="62" t="s">
        <v>7</v>
      </c>
      <c r="F496" s="62" t="s">
        <v>3352</v>
      </c>
      <c r="G496" s="59">
        <v>0</v>
      </c>
      <c r="H496" s="62" t="s">
        <v>177</v>
      </c>
      <c r="I496" s="62" t="s">
        <v>200</v>
      </c>
      <c r="J496" s="62">
        <v>53</v>
      </c>
      <c r="K496" s="62">
        <v>2611</v>
      </c>
    </row>
    <row r="497" spans="1:11" x14ac:dyDescent="0.35">
      <c r="A497" s="58">
        <v>265</v>
      </c>
      <c r="B497" s="62">
        <v>42006</v>
      </c>
      <c r="C497" s="63">
        <v>0</v>
      </c>
      <c r="D497" s="62">
        <v>0</v>
      </c>
      <c r="E497" s="62" t="s">
        <v>7</v>
      </c>
      <c r="F497" s="62" t="s">
        <v>3349</v>
      </c>
      <c r="G497" s="59">
        <v>0</v>
      </c>
      <c r="H497" s="62" t="s">
        <v>177</v>
      </c>
      <c r="I497" s="62" t="s">
        <v>200</v>
      </c>
      <c r="J497" s="62">
        <v>53</v>
      </c>
      <c r="K497" s="62">
        <v>2611</v>
      </c>
    </row>
    <row r="498" spans="1:11" x14ac:dyDescent="0.35">
      <c r="A498" s="58">
        <v>265</v>
      </c>
      <c r="B498" s="62">
        <v>13357</v>
      </c>
      <c r="C498" s="63">
        <v>233</v>
      </c>
      <c r="D498" s="62">
        <v>145</v>
      </c>
      <c r="E498" s="62" t="s">
        <v>7</v>
      </c>
      <c r="F498" s="62" t="s">
        <v>3351</v>
      </c>
      <c r="G498" s="59">
        <v>0</v>
      </c>
      <c r="H498" s="62" t="s">
        <v>177</v>
      </c>
      <c r="I498" s="62" t="s">
        <v>200</v>
      </c>
      <c r="J498" s="62">
        <v>53</v>
      </c>
      <c r="K498" s="62">
        <v>2611</v>
      </c>
    </row>
    <row r="499" spans="1:11" x14ac:dyDescent="0.35">
      <c r="A499" s="58">
        <v>265</v>
      </c>
      <c r="B499" s="62">
        <v>31522</v>
      </c>
      <c r="C499" s="63">
        <v>0</v>
      </c>
      <c r="D499" s="62">
        <v>0</v>
      </c>
      <c r="E499" s="62" t="s">
        <v>7</v>
      </c>
      <c r="F499" s="62" t="s">
        <v>3349</v>
      </c>
      <c r="G499" s="59">
        <v>0</v>
      </c>
      <c r="H499" s="62" t="s">
        <v>177</v>
      </c>
      <c r="I499" s="62" t="s">
        <v>200</v>
      </c>
      <c r="J499" s="62">
        <v>53</v>
      </c>
      <c r="K499" s="62">
        <v>2611</v>
      </c>
    </row>
    <row r="500" spans="1:11" x14ac:dyDescent="0.35">
      <c r="A500" s="58">
        <v>265</v>
      </c>
      <c r="B500" s="62">
        <v>41768</v>
      </c>
      <c r="C500" s="63">
        <v>98</v>
      </c>
      <c r="D500" s="62">
        <v>65</v>
      </c>
      <c r="E500" s="62" t="s">
        <v>7</v>
      </c>
      <c r="F500" s="62" t="s">
        <v>3350</v>
      </c>
      <c r="G500" s="59">
        <v>0</v>
      </c>
      <c r="H500" s="62" t="s">
        <v>177</v>
      </c>
      <c r="I500" s="62" t="s">
        <v>200</v>
      </c>
      <c r="J500" s="62">
        <v>53</v>
      </c>
      <c r="K500" s="62">
        <v>2612</v>
      </c>
    </row>
    <row r="501" spans="1:11" x14ac:dyDescent="0.35">
      <c r="A501" s="58">
        <v>265</v>
      </c>
      <c r="B501" s="62">
        <v>39931</v>
      </c>
      <c r="C501" s="63">
        <v>0</v>
      </c>
      <c r="D501" s="62">
        <v>0</v>
      </c>
      <c r="E501" s="62" t="s">
        <v>7</v>
      </c>
      <c r="F501" s="62" t="s">
        <v>3349</v>
      </c>
      <c r="G501" s="59">
        <v>0</v>
      </c>
      <c r="H501" s="62" t="s">
        <v>177</v>
      </c>
      <c r="I501" s="62" t="s">
        <v>200</v>
      </c>
      <c r="J501" s="62">
        <v>53</v>
      </c>
      <c r="K501" s="62">
        <v>2611</v>
      </c>
    </row>
    <row r="502" spans="1:11" x14ac:dyDescent="0.35">
      <c r="A502" s="58">
        <v>266</v>
      </c>
      <c r="B502" s="62">
        <v>53693</v>
      </c>
      <c r="C502" s="63">
        <v>99.045269156800003</v>
      </c>
      <c r="D502" s="62">
        <v>121</v>
      </c>
      <c r="E502" s="62" t="s">
        <v>7</v>
      </c>
      <c r="F502" s="62" t="s">
        <v>3348</v>
      </c>
      <c r="G502" s="59">
        <v>5</v>
      </c>
      <c r="H502" s="62" t="s">
        <v>182</v>
      </c>
      <c r="I502" s="62"/>
      <c r="J502" s="62">
        <v>53</v>
      </c>
      <c r="K502" s="62">
        <v>2690</v>
      </c>
    </row>
    <row r="503" spans="1:11" x14ac:dyDescent="0.35">
      <c r="A503" s="58">
        <v>267</v>
      </c>
      <c r="B503" s="62">
        <v>26685</v>
      </c>
      <c r="C503" s="63">
        <v>132.875455346</v>
      </c>
      <c r="D503" s="62">
        <v>120</v>
      </c>
      <c r="E503" s="62" t="s">
        <v>8</v>
      </c>
      <c r="F503" s="62" t="s">
        <v>3347</v>
      </c>
      <c r="G503" s="59">
        <v>2</v>
      </c>
      <c r="H503" s="62" t="s">
        <v>195</v>
      </c>
      <c r="I503" s="62"/>
      <c r="J503" s="62">
        <v>56</v>
      </c>
      <c r="K503" s="62">
        <v>384</v>
      </c>
    </row>
    <row r="504" spans="1:11" x14ac:dyDescent="0.35">
      <c r="A504" s="58">
        <v>267</v>
      </c>
      <c r="B504" s="62">
        <v>18097</v>
      </c>
      <c r="C504" s="63">
        <v>130.473437246</v>
      </c>
      <c r="D504" s="62">
        <v>120</v>
      </c>
      <c r="E504" s="62" t="s">
        <v>8</v>
      </c>
      <c r="F504" s="62" t="s">
        <v>3346</v>
      </c>
      <c r="G504" s="59">
        <v>2</v>
      </c>
      <c r="H504" s="62" t="s">
        <v>195</v>
      </c>
      <c r="I504" s="62"/>
      <c r="J504" s="62">
        <v>56</v>
      </c>
      <c r="K504" s="62">
        <v>384</v>
      </c>
    </row>
    <row r="505" spans="1:11" x14ac:dyDescent="0.35">
      <c r="A505" s="58">
        <v>268</v>
      </c>
      <c r="B505" s="62">
        <v>395</v>
      </c>
      <c r="C505" s="63">
        <v>149.00522017700001</v>
      </c>
      <c r="D505" s="62">
        <v>125</v>
      </c>
      <c r="E505" s="62" t="s">
        <v>8</v>
      </c>
      <c r="F505" s="62" t="s">
        <v>3345</v>
      </c>
      <c r="G505" s="59">
        <v>2</v>
      </c>
      <c r="H505" s="62" t="s">
        <v>195</v>
      </c>
      <c r="I505" s="62"/>
      <c r="J505" s="62">
        <v>55</v>
      </c>
      <c r="K505" s="62">
        <v>99</v>
      </c>
    </row>
    <row r="506" spans="1:11" x14ac:dyDescent="0.35">
      <c r="A506" s="58">
        <v>269</v>
      </c>
      <c r="B506" s="62">
        <v>11470</v>
      </c>
      <c r="C506" s="63">
        <v>14</v>
      </c>
      <c r="D506" s="62">
        <v>42</v>
      </c>
      <c r="E506" s="62" t="s">
        <v>16</v>
      </c>
      <c r="F506" s="62" t="s">
        <v>3344</v>
      </c>
      <c r="G506" s="59">
        <v>4</v>
      </c>
      <c r="H506" s="62" t="s">
        <v>195</v>
      </c>
      <c r="I506" s="62"/>
      <c r="J506" s="62">
        <v>54</v>
      </c>
      <c r="K506" s="62">
        <v>2220</v>
      </c>
    </row>
    <row r="507" spans="1:11" x14ac:dyDescent="0.35">
      <c r="A507" s="58">
        <v>269</v>
      </c>
      <c r="B507" s="62">
        <v>70598</v>
      </c>
      <c r="C507" s="63">
        <v>26</v>
      </c>
      <c r="D507" s="62">
        <v>78</v>
      </c>
      <c r="E507" s="62" t="s">
        <v>16</v>
      </c>
      <c r="F507" s="62" t="s">
        <v>3344</v>
      </c>
      <c r="G507" s="59">
        <v>4</v>
      </c>
      <c r="H507" s="62" t="s">
        <v>195</v>
      </c>
      <c r="I507" s="62"/>
      <c r="J507" s="62">
        <v>54</v>
      </c>
      <c r="K507" s="62">
        <v>2220</v>
      </c>
    </row>
    <row r="508" spans="1:11" x14ac:dyDescent="0.35">
      <c r="A508" s="58">
        <v>270</v>
      </c>
      <c r="B508" s="62">
        <v>18541</v>
      </c>
      <c r="C508" s="63">
        <v>172</v>
      </c>
      <c r="D508" s="62">
        <v>120</v>
      </c>
      <c r="E508" s="62" t="s">
        <v>7</v>
      </c>
      <c r="F508" s="62" t="s">
        <v>3343</v>
      </c>
      <c r="G508" s="59">
        <v>2</v>
      </c>
      <c r="H508" s="62" t="s">
        <v>177</v>
      </c>
      <c r="I508" s="62"/>
      <c r="J508" s="62">
        <v>56</v>
      </c>
      <c r="K508" s="62">
        <v>799</v>
      </c>
    </row>
    <row r="509" spans="1:11" x14ac:dyDescent="0.35">
      <c r="A509" s="58">
        <v>271</v>
      </c>
      <c r="B509" s="62">
        <v>53200</v>
      </c>
      <c r="C509" s="63">
        <v>125.284255687</v>
      </c>
      <c r="D509" s="62">
        <v>50</v>
      </c>
      <c r="E509" s="62" t="s">
        <v>8</v>
      </c>
      <c r="F509" s="62" t="s">
        <v>3342</v>
      </c>
      <c r="G509" s="59">
        <v>1</v>
      </c>
      <c r="H509" s="62" t="s">
        <v>195</v>
      </c>
      <c r="I509" s="62"/>
      <c r="J509" s="62">
        <v>55</v>
      </c>
      <c r="K509" s="62">
        <v>1530</v>
      </c>
    </row>
    <row r="510" spans="1:11" x14ac:dyDescent="0.35">
      <c r="A510" s="58">
        <v>272</v>
      </c>
      <c r="B510" s="62">
        <v>40572</v>
      </c>
      <c r="C510" s="63">
        <v>233</v>
      </c>
      <c r="D510" s="62">
        <v>180</v>
      </c>
      <c r="E510" s="62" t="s">
        <v>8</v>
      </c>
      <c r="F510" s="62" t="s">
        <v>3341</v>
      </c>
      <c r="G510" s="59">
        <v>2</v>
      </c>
      <c r="H510" s="62" t="s">
        <v>212</v>
      </c>
      <c r="I510" s="62"/>
      <c r="J510" s="62">
        <v>53</v>
      </c>
      <c r="K510" s="62">
        <v>2625</v>
      </c>
    </row>
    <row r="511" spans="1:11" x14ac:dyDescent="0.35">
      <c r="A511" s="58">
        <v>273</v>
      </c>
      <c r="B511" s="62">
        <v>29159</v>
      </c>
      <c r="C511" s="63">
        <v>52.421198646000001</v>
      </c>
      <c r="D511" s="62">
        <v>55</v>
      </c>
      <c r="E511" s="62" t="s">
        <v>11</v>
      </c>
      <c r="F511" s="62" t="s">
        <v>3340</v>
      </c>
      <c r="G511" s="59">
        <v>2</v>
      </c>
      <c r="H511" s="62" t="s">
        <v>179</v>
      </c>
      <c r="I511" s="62" t="s">
        <v>226</v>
      </c>
      <c r="J511" s="62">
        <v>56</v>
      </c>
      <c r="K511" s="62">
        <v>1212</v>
      </c>
    </row>
    <row r="512" spans="1:11" x14ac:dyDescent="0.35">
      <c r="A512" s="58">
        <v>274</v>
      </c>
      <c r="B512" s="62">
        <v>38547</v>
      </c>
      <c r="C512" s="63">
        <v>171</v>
      </c>
      <c r="D512" s="62">
        <v>122</v>
      </c>
      <c r="E512" s="62" t="s">
        <v>13</v>
      </c>
      <c r="F512" s="62" t="s">
        <v>3339</v>
      </c>
      <c r="G512" s="59">
        <v>16</v>
      </c>
      <c r="H512" s="62" t="s">
        <v>195</v>
      </c>
      <c r="I512" s="62"/>
      <c r="J512" s="62">
        <v>54</v>
      </c>
      <c r="K512" s="62">
        <v>1120</v>
      </c>
    </row>
    <row r="513" spans="1:11" x14ac:dyDescent="0.35">
      <c r="A513" s="58">
        <v>274</v>
      </c>
      <c r="B513" s="62">
        <v>22013</v>
      </c>
      <c r="C513" s="63">
        <v>118</v>
      </c>
      <c r="D513" s="62">
        <v>122</v>
      </c>
      <c r="E513" s="62" t="s">
        <v>13</v>
      </c>
      <c r="F513" s="62" t="s">
        <v>3338</v>
      </c>
      <c r="G513" s="59">
        <v>16</v>
      </c>
      <c r="H513" s="62" t="s">
        <v>195</v>
      </c>
      <c r="I513" s="62"/>
      <c r="J513" s="62">
        <v>54</v>
      </c>
      <c r="K513" s="62">
        <v>1120</v>
      </c>
    </row>
    <row r="514" spans="1:11" x14ac:dyDescent="0.35">
      <c r="A514" s="58">
        <v>274</v>
      </c>
      <c r="B514" s="62">
        <v>1371</v>
      </c>
      <c r="C514" s="63">
        <v>75</v>
      </c>
      <c r="D514" s="62">
        <v>122</v>
      </c>
      <c r="E514" s="62" t="s">
        <v>13</v>
      </c>
      <c r="F514" s="62" t="s">
        <v>3337</v>
      </c>
      <c r="G514" s="59">
        <v>16</v>
      </c>
      <c r="H514" s="62" t="s">
        <v>195</v>
      </c>
      <c r="I514" s="62"/>
      <c r="J514" s="62">
        <v>54</v>
      </c>
      <c r="K514" s="62">
        <v>1120</v>
      </c>
    </row>
    <row r="515" spans="1:11" x14ac:dyDescent="0.35">
      <c r="A515" s="58">
        <v>274</v>
      </c>
      <c r="B515" s="62">
        <v>39729</v>
      </c>
      <c r="C515" s="63">
        <v>128</v>
      </c>
      <c r="D515" s="62">
        <v>122</v>
      </c>
      <c r="E515" s="62" t="s">
        <v>13</v>
      </c>
      <c r="F515" s="62" t="s">
        <v>3336</v>
      </c>
      <c r="G515" s="59">
        <v>16</v>
      </c>
      <c r="H515" s="62" t="s">
        <v>195</v>
      </c>
      <c r="I515" s="62"/>
      <c r="J515" s="62">
        <v>54</v>
      </c>
      <c r="K515" s="62">
        <v>1122</v>
      </c>
    </row>
    <row r="516" spans="1:11" x14ac:dyDescent="0.35">
      <c r="A516" s="58">
        <v>275</v>
      </c>
      <c r="B516" s="62">
        <v>10056</v>
      </c>
      <c r="C516" s="63">
        <v>271.44922065600002</v>
      </c>
      <c r="D516" s="62">
        <v>318</v>
      </c>
      <c r="E516" s="62" t="s">
        <v>7</v>
      </c>
      <c r="F516" s="62" t="s">
        <v>3335</v>
      </c>
      <c r="G516" s="59">
        <v>25</v>
      </c>
      <c r="H516" s="62" t="s">
        <v>177</v>
      </c>
      <c r="I516" s="62"/>
      <c r="J516" s="62">
        <v>55</v>
      </c>
      <c r="K516" s="62">
        <v>2001</v>
      </c>
    </row>
    <row r="517" spans="1:11" x14ac:dyDescent="0.35">
      <c r="A517" s="58">
        <v>276</v>
      </c>
      <c r="B517" s="62">
        <v>24152</v>
      </c>
      <c r="C517" s="63">
        <v>29</v>
      </c>
      <c r="D517" s="62">
        <v>35</v>
      </c>
      <c r="E517" s="62" t="s">
        <v>11</v>
      </c>
      <c r="F517" s="62" t="s">
        <v>3334</v>
      </c>
      <c r="G517" s="59">
        <v>4</v>
      </c>
      <c r="H517" s="62" t="s">
        <v>179</v>
      </c>
      <c r="I517" s="62"/>
      <c r="J517" s="62">
        <v>55</v>
      </c>
      <c r="K517" s="62">
        <v>1111</v>
      </c>
    </row>
    <row r="518" spans="1:11" x14ac:dyDescent="0.35">
      <c r="A518" s="58">
        <v>277</v>
      </c>
      <c r="B518" s="62">
        <v>45318</v>
      </c>
      <c r="C518" s="63">
        <v>158</v>
      </c>
      <c r="D518" s="62">
        <v>120</v>
      </c>
      <c r="E518" s="62" t="s">
        <v>9</v>
      </c>
      <c r="F518" s="62" t="s">
        <v>3333</v>
      </c>
      <c r="G518" s="59">
        <v>2</v>
      </c>
      <c r="H518" s="62" t="s">
        <v>210</v>
      </c>
      <c r="I518" s="62"/>
      <c r="J518" s="62">
        <v>55</v>
      </c>
      <c r="K518" s="62">
        <v>1012</v>
      </c>
    </row>
    <row r="519" spans="1:11" x14ac:dyDescent="0.35">
      <c r="A519" s="58">
        <v>278</v>
      </c>
      <c r="B519" s="62">
        <v>254</v>
      </c>
      <c r="C519" s="63">
        <v>36</v>
      </c>
      <c r="D519" s="62">
        <v>37</v>
      </c>
      <c r="E519" s="62" t="s">
        <v>12</v>
      </c>
      <c r="F519" s="62" t="s">
        <v>3332</v>
      </c>
      <c r="G519" s="59">
        <v>2</v>
      </c>
      <c r="H519" s="62" t="s">
        <v>187</v>
      </c>
      <c r="I519" s="62" t="s">
        <v>256</v>
      </c>
      <c r="J519" s="62">
        <v>56</v>
      </c>
      <c r="K519" s="62">
        <v>851</v>
      </c>
    </row>
    <row r="520" spans="1:11" x14ac:dyDescent="0.35">
      <c r="A520" s="58">
        <v>279</v>
      </c>
      <c r="B520" s="62">
        <v>23651</v>
      </c>
      <c r="C520" s="63">
        <v>141</v>
      </c>
      <c r="D520" s="62">
        <v>120</v>
      </c>
      <c r="E520" s="62" t="s">
        <v>8</v>
      </c>
      <c r="F520" s="62" t="s">
        <v>3331</v>
      </c>
      <c r="G520" s="59">
        <v>2</v>
      </c>
      <c r="H520" s="62" t="s">
        <v>179</v>
      </c>
      <c r="I520" s="62"/>
      <c r="J520" s="62">
        <v>56</v>
      </c>
      <c r="K520" s="62">
        <v>1998</v>
      </c>
    </row>
    <row r="521" spans="1:11" x14ac:dyDescent="0.35">
      <c r="A521" s="58">
        <v>280</v>
      </c>
      <c r="B521" s="62">
        <v>3265</v>
      </c>
      <c r="C521" s="63">
        <v>206.56987396100001</v>
      </c>
      <c r="D521" s="62">
        <v>120</v>
      </c>
      <c r="E521" s="62" t="s">
        <v>13</v>
      </c>
      <c r="F521" s="62" t="s">
        <v>3328</v>
      </c>
      <c r="G521" s="59">
        <v>2</v>
      </c>
      <c r="H521" s="62" t="s">
        <v>179</v>
      </c>
      <c r="I521" s="62"/>
      <c r="J521" s="62">
        <v>56</v>
      </c>
      <c r="K521" s="62">
        <v>41</v>
      </c>
    </row>
    <row r="522" spans="1:11" x14ac:dyDescent="0.35">
      <c r="A522" s="58">
        <v>280</v>
      </c>
      <c r="B522" s="62">
        <v>196</v>
      </c>
      <c r="C522" s="63">
        <v>67</v>
      </c>
      <c r="D522" s="62">
        <v>47</v>
      </c>
      <c r="E522" s="62" t="s">
        <v>13</v>
      </c>
      <c r="F522" s="62" t="s">
        <v>3330</v>
      </c>
      <c r="G522" s="59">
        <v>2</v>
      </c>
      <c r="H522" s="62" t="s">
        <v>195</v>
      </c>
      <c r="I522" s="62"/>
      <c r="J522" s="62">
        <v>56</v>
      </c>
      <c r="K522" s="62">
        <v>41</v>
      </c>
    </row>
    <row r="523" spans="1:11" x14ac:dyDescent="0.35">
      <c r="A523" s="58">
        <v>280</v>
      </c>
      <c r="B523" s="62">
        <v>15007</v>
      </c>
      <c r="C523" s="63">
        <v>107</v>
      </c>
      <c r="D523" s="62">
        <v>75</v>
      </c>
      <c r="E523" s="62" t="s">
        <v>13</v>
      </c>
      <c r="F523" s="62" t="s">
        <v>3329</v>
      </c>
      <c r="G523" s="59">
        <v>2</v>
      </c>
      <c r="H523" s="62" t="s">
        <v>195</v>
      </c>
      <c r="I523" s="62"/>
      <c r="J523" s="62">
        <v>56</v>
      </c>
      <c r="K523" s="62">
        <v>41</v>
      </c>
    </row>
    <row r="524" spans="1:11" x14ac:dyDescent="0.35">
      <c r="A524" s="58">
        <v>280</v>
      </c>
      <c r="B524" s="62">
        <v>48107</v>
      </c>
      <c r="C524" s="63">
        <v>154</v>
      </c>
      <c r="D524" s="62">
        <v>120</v>
      </c>
      <c r="E524" s="62" t="s">
        <v>13</v>
      </c>
      <c r="F524" s="62" t="s">
        <v>3328</v>
      </c>
      <c r="G524" s="59">
        <v>32</v>
      </c>
      <c r="H524" s="62" t="s">
        <v>179</v>
      </c>
      <c r="I524" s="62"/>
      <c r="J524" s="62">
        <v>56</v>
      </c>
      <c r="K524" s="62">
        <v>41</v>
      </c>
    </row>
    <row r="525" spans="1:11" x14ac:dyDescent="0.35">
      <c r="A525" s="58">
        <v>280</v>
      </c>
      <c r="B525" s="62">
        <v>3891</v>
      </c>
      <c r="C525" s="63">
        <v>110</v>
      </c>
      <c r="D525" s="62">
        <v>117</v>
      </c>
      <c r="E525" s="62" t="s">
        <v>13</v>
      </c>
      <c r="F525" s="62" t="s">
        <v>3327</v>
      </c>
      <c r="G525" s="59">
        <v>48</v>
      </c>
      <c r="H525" s="62" t="s">
        <v>195</v>
      </c>
      <c r="I525" s="62"/>
      <c r="J525" s="62">
        <v>56</v>
      </c>
      <c r="K525" s="62">
        <v>41</v>
      </c>
    </row>
    <row r="526" spans="1:11" x14ac:dyDescent="0.35">
      <c r="A526" s="58">
        <v>281</v>
      </c>
      <c r="B526" s="62">
        <v>49847</v>
      </c>
      <c r="C526" s="63">
        <v>130</v>
      </c>
      <c r="D526" s="62">
        <v>120</v>
      </c>
      <c r="E526" s="62" t="s">
        <v>13</v>
      </c>
      <c r="F526" s="62" t="s">
        <v>3326</v>
      </c>
      <c r="G526" s="59">
        <v>2</v>
      </c>
      <c r="H526" s="62" t="s">
        <v>187</v>
      </c>
      <c r="I526" s="62"/>
      <c r="J526" s="62">
        <v>55</v>
      </c>
      <c r="K526" s="62">
        <v>1101</v>
      </c>
    </row>
    <row r="527" spans="1:11" x14ac:dyDescent="0.35">
      <c r="A527" s="58">
        <v>282</v>
      </c>
      <c r="B527" s="62">
        <v>245</v>
      </c>
      <c r="C527" s="63">
        <v>15</v>
      </c>
      <c r="D527" s="62">
        <v>30</v>
      </c>
      <c r="E527" s="62" t="s">
        <v>13</v>
      </c>
      <c r="F527" s="62" t="s">
        <v>3325</v>
      </c>
      <c r="G527" s="59">
        <v>4</v>
      </c>
      <c r="H527" s="62" t="s">
        <v>195</v>
      </c>
      <c r="I527" s="62"/>
      <c r="J527" s="62">
        <v>55</v>
      </c>
      <c r="K527" s="62">
        <v>2064</v>
      </c>
    </row>
    <row r="528" spans="1:11" x14ac:dyDescent="0.35">
      <c r="A528" s="58">
        <v>282</v>
      </c>
      <c r="B528" s="62">
        <v>26534</v>
      </c>
      <c r="C528" s="63">
        <v>14</v>
      </c>
      <c r="D528" s="62">
        <v>30</v>
      </c>
      <c r="E528" s="62" t="s">
        <v>13</v>
      </c>
      <c r="F528" s="62" t="s">
        <v>3325</v>
      </c>
      <c r="G528" s="59">
        <v>4</v>
      </c>
      <c r="H528" s="62" t="s">
        <v>195</v>
      </c>
      <c r="I528" s="62"/>
      <c r="J528" s="62">
        <v>55</v>
      </c>
      <c r="K528" s="62">
        <v>2064</v>
      </c>
    </row>
    <row r="529" spans="1:11" x14ac:dyDescent="0.35">
      <c r="A529" s="58">
        <v>282</v>
      </c>
      <c r="B529" s="62">
        <v>48917</v>
      </c>
      <c r="C529" s="63">
        <v>42</v>
      </c>
      <c r="D529" s="62">
        <v>30</v>
      </c>
      <c r="E529" s="62" t="s">
        <v>13</v>
      </c>
      <c r="F529" s="62" t="s">
        <v>3324</v>
      </c>
      <c r="G529" s="59">
        <v>4</v>
      </c>
      <c r="H529" s="62" t="s">
        <v>195</v>
      </c>
      <c r="I529" s="62"/>
      <c r="J529" s="62">
        <v>55</v>
      </c>
      <c r="K529" s="62">
        <v>2064</v>
      </c>
    </row>
    <row r="530" spans="1:11" x14ac:dyDescent="0.35">
      <c r="A530" s="58">
        <v>282</v>
      </c>
      <c r="B530" s="62">
        <v>8044</v>
      </c>
      <c r="C530" s="63">
        <v>20</v>
      </c>
      <c r="D530" s="62">
        <v>30</v>
      </c>
      <c r="E530" s="62" t="s">
        <v>13</v>
      </c>
      <c r="F530" s="62" t="s">
        <v>3324</v>
      </c>
      <c r="G530" s="59">
        <v>4</v>
      </c>
      <c r="H530" s="62" t="s">
        <v>195</v>
      </c>
      <c r="I530" s="62"/>
      <c r="J530" s="62">
        <v>55</v>
      </c>
      <c r="K530" s="62">
        <v>2064</v>
      </c>
    </row>
    <row r="531" spans="1:11" x14ac:dyDescent="0.35">
      <c r="A531" s="58">
        <v>283</v>
      </c>
      <c r="B531" s="62">
        <v>7055</v>
      </c>
      <c r="C531" s="63">
        <v>139</v>
      </c>
      <c r="D531" s="62">
        <v>125</v>
      </c>
      <c r="E531" s="62" t="s">
        <v>13</v>
      </c>
      <c r="F531" s="62" t="s">
        <v>3323</v>
      </c>
      <c r="G531" s="59">
        <v>2</v>
      </c>
      <c r="H531" s="62" t="s">
        <v>212</v>
      </c>
      <c r="I531" s="62"/>
      <c r="J531" s="62">
        <v>54</v>
      </c>
      <c r="K531" s="62">
        <v>2623</v>
      </c>
    </row>
    <row r="532" spans="1:11" x14ac:dyDescent="0.35">
      <c r="A532" s="58">
        <v>284</v>
      </c>
      <c r="B532" s="62">
        <v>28178</v>
      </c>
      <c r="C532" s="63">
        <v>56</v>
      </c>
      <c r="D532" s="62">
        <v>33</v>
      </c>
      <c r="E532" s="62" t="s">
        <v>12</v>
      </c>
      <c r="F532" s="62" t="s">
        <v>3322</v>
      </c>
      <c r="G532" s="59">
        <v>2</v>
      </c>
      <c r="H532" s="62" t="s">
        <v>228</v>
      </c>
      <c r="I532" s="62" t="s">
        <v>236</v>
      </c>
      <c r="J532" s="62">
        <v>56</v>
      </c>
      <c r="K532" s="62">
        <v>366</v>
      </c>
    </row>
    <row r="533" spans="1:11" x14ac:dyDescent="0.35">
      <c r="A533" s="58">
        <v>284</v>
      </c>
      <c r="B533" s="62">
        <v>19594</v>
      </c>
      <c r="C533" s="63">
        <v>144</v>
      </c>
      <c r="D533" s="62">
        <v>86</v>
      </c>
      <c r="E533" s="62" t="s">
        <v>12</v>
      </c>
      <c r="F533" s="62" t="s">
        <v>3321</v>
      </c>
      <c r="G533" s="59">
        <v>2</v>
      </c>
      <c r="H533" s="62" t="s">
        <v>228</v>
      </c>
      <c r="I533" s="62" t="s">
        <v>236</v>
      </c>
      <c r="J533" s="62">
        <v>56</v>
      </c>
      <c r="K533" s="62">
        <v>366</v>
      </c>
    </row>
    <row r="534" spans="1:11" x14ac:dyDescent="0.35">
      <c r="A534" s="58">
        <v>285</v>
      </c>
      <c r="B534" s="62">
        <v>35571</v>
      </c>
      <c r="C534" s="63">
        <v>116</v>
      </c>
      <c r="D534" s="62">
        <v>116</v>
      </c>
      <c r="E534" s="62" t="s">
        <v>17</v>
      </c>
      <c r="F534" s="62" t="s">
        <v>3320</v>
      </c>
      <c r="G534" s="59">
        <v>0</v>
      </c>
      <c r="H534" s="62" t="s">
        <v>228</v>
      </c>
      <c r="I534" s="62" t="s">
        <v>236</v>
      </c>
      <c r="J534" s="62">
        <v>55</v>
      </c>
      <c r="K534" s="62">
        <v>1807</v>
      </c>
    </row>
    <row r="535" spans="1:11" x14ac:dyDescent="0.35">
      <c r="A535" s="58">
        <v>285</v>
      </c>
      <c r="B535" s="62">
        <v>22534</v>
      </c>
      <c r="C535" s="63">
        <v>0</v>
      </c>
      <c r="D535" s="62">
        <v>0</v>
      </c>
      <c r="E535" s="62" t="s">
        <v>17</v>
      </c>
      <c r="F535" s="62" t="s">
        <v>3319</v>
      </c>
      <c r="G535" s="59">
        <v>0</v>
      </c>
      <c r="H535" s="62" t="s">
        <v>228</v>
      </c>
      <c r="I535" s="62" t="s">
        <v>236</v>
      </c>
      <c r="J535" s="62">
        <v>55</v>
      </c>
      <c r="K535" s="62">
        <v>1807</v>
      </c>
    </row>
    <row r="536" spans="1:11" x14ac:dyDescent="0.35">
      <c r="A536" s="58">
        <v>286</v>
      </c>
      <c r="B536" s="62">
        <v>46210</v>
      </c>
      <c r="C536" s="63">
        <v>242.84412200700001</v>
      </c>
      <c r="D536" s="62">
        <v>240</v>
      </c>
      <c r="E536" s="62" t="s">
        <v>9</v>
      </c>
      <c r="F536" s="62" t="s">
        <v>3318</v>
      </c>
      <c r="G536" s="59">
        <v>16</v>
      </c>
      <c r="H536" s="62" t="s">
        <v>182</v>
      </c>
      <c r="I536" s="62"/>
      <c r="J536" s="62">
        <v>55</v>
      </c>
      <c r="K536" s="62">
        <v>1081</v>
      </c>
    </row>
    <row r="537" spans="1:11" x14ac:dyDescent="0.35">
      <c r="A537" s="58">
        <v>287</v>
      </c>
      <c r="B537" s="62">
        <v>10340</v>
      </c>
      <c r="C537" s="63">
        <v>286.48738227000001</v>
      </c>
      <c r="D537" s="62">
        <v>120</v>
      </c>
      <c r="E537" s="62" t="s">
        <v>9</v>
      </c>
      <c r="F537" s="62" t="s">
        <v>3317</v>
      </c>
      <c r="G537" s="59">
        <v>2</v>
      </c>
      <c r="H537" s="62" t="s">
        <v>182</v>
      </c>
      <c r="I537" s="62"/>
      <c r="J537" s="62">
        <v>55</v>
      </c>
      <c r="K537" s="62">
        <v>1141</v>
      </c>
    </row>
    <row r="538" spans="1:11" x14ac:dyDescent="0.35">
      <c r="A538" s="58">
        <v>288</v>
      </c>
      <c r="B538" s="62">
        <v>30786</v>
      </c>
      <c r="C538" s="63">
        <v>61</v>
      </c>
      <c r="D538" s="62">
        <v>123</v>
      </c>
      <c r="E538" s="62" t="s">
        <v>18</v>
      </c>
      <c r="F538" s="62" t="s">
        <v>3316</v>
      </c>
      <c r="G538" s="59">
        <v>2</v>
      </c>
      <c r="H538" s="62" t="s">
        <v>217</v>
      </c>
      <c r="I538" s="62"/>
      <c r="J538" s="62">
        <v>54</v>
      </c>
      <c r="K538" s="62">
        <v>980</v>
      </c>
    </row>
    <row r="539" spans="1:11" x14ac:dyDescent="0.35">
      <c r="A539" s="58">
        <v>289</v>
      </c>
      <c r="B539" s="62">
        <v>54027</v>
      </c>
      <c r="C539" s="63">
        <v>239</v>
      </c>
      <c r="D539" s="62">
        <v>120</v>
      </c>
      <c r="E539" s="62" t="s">
        <v>7</v>
      </c>
      <c r="F539" s="62" t="s">
        <v>3315</v>
      </c>
      <c r="G539" s="59">
        <v>2</v>
      </c>
      <c r="H539" s="62" t="s">
        <v>182</v>
      </c>
      <c r="I539" s="62"/>
      <c r="J539" s="62">
        <v>55</v>
      </c>
      <c r="K539" s="62">
        <v>129</v>
      </c>
    </row>
    <row r="540" spans="1:11" x14ac:dyDescent="0.35">
      <c r="A540" s="58">
        <v>290</v>
      </c>
      <c r="B540" s="62">
        <v>35700</v>
      </c>
      <c r="C540" s="63">
        <v>79</v>
      </c>
      <c r="D540" s="62">
        <v>120</v>
      </c>
      <c r="E540" s="62" t="s">
        <v>14</v>
      </c>
      <c r="F540" s="62" t="s">
        <v>3314</v>
      </c>
      <c r="G540" s="59">
        <v>10</v>
      </c>
      <c r="H540" s="62" t="s">
        <v>187</v>
      </c>
      <c r="I540" s="62"/>
      <c r="J540" s="62">
        <v>56</v>
      </c>
      <c r="K540" s="62">
        <v>1910</v>
      </c>
    </row>
    <row r="541" spans="1:11" x14ac:dyDescent="0.35">
      <c r="A541" s="58">
        <v>291</v>
      </c>
      <c r="B541" s="62">
        <v>16464</v>
      </c>
      <c r="C541" s="63">
        <v>82</v>
      </c>
      <c r="D541" s="62">
        <v>118</v>
      </c>
      <c r="E541" s="62" t="s">
        <v>16</v>
      </c>
      <c r="F541" s="62" t="s">
        <v>3313</v>
      </c>
      <c r="G541" s="59">
        <v>2</v>
      </c>
      <c r="H541" s="62" t="s">
        <v>179</v>
      </c>
      <c r="I541" s="62"/>
      <c r="J541" s="62">
        <v>53</v>
      </c>
      <c r="K541" s="62">
        <v>2573</v>
      </c>
    </row>
    <row r="542" spans="1:11" x14ac:dyDescent="0.35">
      <c r="A542" s="58">
        <v>292</v>
      </c>
      <c r="B542" s="62">
        <v>46280</v>
      </c>
      <c r="C542" s="63">
        <v>85</v>
      </c>
      <c r="D542" s="62">
        <v>57</v>
      </c>
      <c r="E542" s="62" t="s">
        <v>7</v>
      </c>
      <c r="F542" s="62" t="s">
        <v>3312</v>
      </c>
      <c r="G542" s="59">
        <v>22</v>
      </c>
      <c r="H542" s="62" t="s">
        <v>177</v>
      </c>
      <c r="I542" s="62"/>
      <c r="J542" s="62">
        <v>53</v>
      </c>
      <c r="K542" s="62">
        <v>422</v>
      </c>
    </row>
    <row r="543" spans="1:11" x14ac:dyDescent="0.35">
      <c r="A543" s="58">
        <v>292</v>
      </c>
      <c r="B543" s="62">
        <v>37497</v>
      </c>
      <c r="C543" s="63">
        <v>96</v>
      </c>
      <c r="D543" s="62">
        <v>84</v>
      </c>
      <c r="E543" s="62" t="s">
        <v>7</v>
      </c>
      <c r="F543" s="62" t="s">
        <v>3311</v>
      </c>
      <c r="G543" s="59">
        <v>2</v>
      </c>
      <c r="H543" s="62" t="s">
        <v>177</v>
      </c>
      <c r="I543" s="62"/>
      <c r="J543" s="62">
        <v>53</v>
      </c>
      <c r="K543" s="62">
        <v>422</v>
      </c>
    </row>
    <row r="544" spans="1:11" x14ac:dyDescent="0.35">
      <c r="A544" s="58">
        <v>292</v>
      </c>
      <c r="B544" s="62">
        <v>16924</v>
      </c>
      <c r="C544" s="63">
        <v>79</v>
      </c>
      <c r="D544" s="62">
        <v>47</v>
      </c>
      <c r="E544" s="62" t="s">
        <v>7</v>
      </c>
      <c r="F544" s="62" t="s">
        <v>3310</v>
      </c>
      <c r="G544" s="59">
        <v>2</v>
      </c>
      <c r="H544" s="62" t="s">
        <v>177</v>
      </c>
      <c r="I544" s="62"/>
      <c r="J544" s="62">
        <v>53</v>
      </c>
      <c r="K544" s="62">
        <v>422</v>
      </c>
    </row>
    <row r="545" spans="1:11" x14ac:dyDescent="0.35">
      <c r="A545" s="58">
        <v>292</v>
      </c>
      <c r="B545" s="62">
        <v>47375</v>
      </c>
      <c r="C545" s="63">
        <v>64</v>
      </c>
      <c r="D545" s="62">
        <v>43</v>
      </c>
      <c r="E545" s="62" t="s">
        <v>7</v>
      </c>
      <c r="F545" s="62" t="s">
        <v>3309</v>
      </c>
      <c r="G545" s="59">
        <v>22</v>
      </c>
      <c r="H545" s="62" t="s">
        <v>177</v>
      </c>
      <c r="I545" s="62"/>
      <c r="J545" s="62">
        <v>53</v>
      </c>
      <c r="K545" s="62">
        <v>422</v>
      </c>
    </row>
    <row r="546" spans="1:11" x14ac:dyDescent="0.35">
      <c r="A546" s="58">
        <v>292</v>
      </c>
      <c r="B546" s="62">
        <v>14484</v>
      </c>
      <c r="C546" s="63">
        <v>67</v>
      </c>
      <c r="D546" s="62">
        <v>120</v>
      </c>
      <c r="E546" s="62" t="s">
        <v>7</v>
      </c>
      <c r="F546" s="62" t="s">
        <v>3308</v>
      </c>
      <c r="G546" s="59">
        <v>26</v>
      </c>
      <c r="H546" s="62" t="s">
        <v>177</v>
      </c>
      <c r="I546" s="62"/>
      <c r="J546" s="62">
        <v>53</v>
      </c>
      <c r="K546" s="62">
        <v>422</v>
      </c>
    </row>
    <row r="547" spans="1:11" x14ac:dyDescent="0.35">
      <c r="A547" s="58">
        <v>293</v>
      </c>
      <c r="B547" s="62">
        <v>71575</v>
      </c>
      <c r="C547" s="63">
        <v>160</v>
      </c>
      <c r="D547" s="62">
        <v>122</v>
      </c>
      <c r="E547" s="62" t="s">
        <v>7</v>
      </c>
      <c r="F547" s="62" t="s">
        <v>3307</v>
      </c>
      <c r="G547" s="59">
        <v>2</v>
      </c>
      <c r="H547" s="62" t="s">
        <v>182</v>
      </c>
      <c r="I547" s="62"/>
      <c r="J547" s="62">
        <v>54</v>
      </c>
      <c r="K547" s="62">
        <v>93</v>
      </c>
    </row>
    <row r="548" spans="1:11" x14ac:dyDescent="0.35">
      <c r="A548" s="58">
        <v>294</v>
      </c>
      <c r="B548" s="62">
        <v>49189</v>
      </c>
      <c r="C548" s="63">
        <v>18.5606304722</v>
      </c>
      <c r="D548" s="62">
        <v>29</v>
      </c>
      <c r="E548" s="62" t="s">
        <v>12</v>
      </c>
      <c r="F548" s="62" t="s">
        <v>3306</v>
      </c>
      <c r="G548" s="59">
        <v>1</v>
      </c>
      <c r="H548" s="62" t="s">
        <v>182</v>
      </c>
      <c r="I548" s="62" t="s">
        <v>181</v>
      </c>
      <c r="J548" s="62">
        <v>56</v>
      </c>
      <c r="K548" s="62">
        <v>1948</v>
      </c>
    </row>
    <row r="549" spans="1:11" x14ac:dyDescent="0.35">
      <c r="A549" s="58">
        <v>295</v>
      </c>
      <c r="B549" s="62">
        <v>28630</v>
      </c>
      <c r="C549" s="63">
        <v>204.66041227400001</v>
      </c>
      <c r="D549" s="62">
        <v>180</v>
      </c>
      <c r="E549" s="62" t="s">
        <v>16</v>
      </c>
      <c r="F549" s="62" t="s">
        <v>3305</v>
      </c>
      <c r="G549" s="59">
        <v>2</v>
      </c>
      <c r="H549" s="62" t="s">
        <v>179</v>
      </c>
      <c r="I549" s="62"/>
      <c r="J549" s="62">
        <v>56</v>
      </c>
      <c r="K549" s="62">
        <v>1080</v>
      </c>
    </row>
    <row r="550" spans="1:11" x14ac:dyDescent="0.35">
      <c r="A550" s="58">
        <v>296</v>
      </c>
      <c r="B550" s="62">
        <v>24042</v>
      </c>
      <c r="C550" s="63">
        <v>0</v>
      </c>
      <c r="D550" s="62">
        <v>0</v>
      </c>
      <c r="E550" s="62" t="s">
        <v>12</v>
      </c>
      <c r="F550" s="62" t="s">
        <v>3304</v>
      </c>
      <c r="G550" s="59">
        <v>0</v>
      </c>
      <c r="H550" s="62" t="s">
        <v>187</v>
      </c>
      <c r="I550" s="62" t="s">
        <v>256</v>
      </c>
      <c r="J550" s="62">
        <v>56</v>
      </c>
      <c r="K550" s="62">
        <v>1942</v>
      </c>
    </row>
    <row r="551" spans="1:11" x14ac:dyDescent="0.35">
      <c r="A551" s="58">
        <v>297</v>
      </c>
      <c r="B551" s="62">
        <v>7295</v>
      </c>
      <c r="C551" s="63">
        <v>115</v>
      </c>
      <c r="D551" s="62">
        <v>121</v>
      </c>
      <c r="E551" s="62" t="s">
        <v>7</v>
      </c>
      <c r="F551" s="62" t="s">
        <v>3303</v>
      </c>
      <c r="G551" s="59">
        <v>2</v>
      </c>
      <c r="H551" s="62" t="s">
        <v>177</v>
      </c>
      <c r="I551" s="62"/>
      <c r="J551" s="62">
        <v>53</v>
      </c>
      <c r="K551" s="62">
        <v>2725</v>
      </c>
    </row>
    <row r="552" spans="1:11" x14ac:dyDescent="0.35">
      <c r="A552" s="58">
        <v>297</v>
      </c>
      <c r="B552" s="62">
        <v>27439</v>
      </c>
      <c r="C552" s="63">
        <v>188.874669711</v>
      </c>
      <c r="D552" s="62">
        <v>240</v>
      </c>
      <c r="E552" s="62" t="s">
        <v>7</v>
      </c>
      <c r="F552" s="62" t="s">
        <v>3302</v>
      </c>
      <c r="G552" s="59">
        <v>2</v>
      </c>
      <c r="H552" s="62" t="s">
        <v>177</v>
      </c>
      <c r="I552" s="62"/>
      <c r="J552" s="62">
        <v>53</v>
      </c>
      <c r="K552" s="62">
        <v>2725</v>
      </c>
    </row>
    <row r="553" spans="1:11" x14ac:dyDescent="0.35">
      <c r="A553" s="58">
        <v>298</v>
      </c>
      <c r="B553" s="62">
        <v>13457</v>
      </c>
      <c r="C553" s="63">
        <v>34.048384077400002</v>
      </c>
      <c r="D553" s="62">
        <v>67</v>
      </c>
      <c r="E553" s="62" t="s">
        <v>14</v>
      </c>
      <c r="F553" s="62" t="s">
        <v>3301</v>
      </c>
      <c r="G553" s="59">
        <v>1</v>
      </c>
      <c r="H553" s="62" t="s">
        <v>187</v>
      </c>
      <c r="I553" s="62" t="s">
        <v>256</v>
      </c>
      <c r="J553" s="62">
        <v>56</v>
      </c>
      <c r="K553" s="62">
        <v>346</v>
      </c>
    </row>
    <row r="554" spans="1:11" x14ac:dyDescent="0.35">
      <c r="A554" s="58">
        <v>299</v>
      </c>
      <c r="B554" s="62">
        <v>33486</v>
      </c>
      <c r="C554" s="63">
        <v>55.239971643499999</v>
      </c>
      <c r="D554" s="62">
        <v>240</v>
      </c>
      <c r="E554" s="62" t="s">
        <v>9</v>
      </c>
      <c r="F554" s="62" t="s">
        <v>3300</v>
      </c>
      <c r="G554" s="59">
        <v>25</v>
      </c>
      <c r="H554" s="62" t="s">
        <v>187</v>
      </c>
      <c r="I554" s="62"/>
      <c r="J554" s="62">
        <v>54</v>
      </c>
      <c r="K554" s="62">
        <v>1974</v>
      </c>
    </row>
    <row r="555" spans="1:11" x14ac:dyDescent="0.35">
      <c r="A555" s="58">
        <v>299</v>
      </c>
      <c r="B555" s="62">
        <v>4849</v>
      </c>
      <c r="C555" s="63">
        <v>134</v>
      </c>
      <c r="D555" s="62">
        <v>120</v>
      </c>
      <c r="E555" s="62" t="s">
        <v>9</v>
      </c>
      <c r="F555" s="62" t="s">
        <v>3299</v>
      </c>
      <c r="G555" s="59">
        <v>2</v>
      </c>
      <c r="H555" s="62" t="s">
        <v>210</v>
      </c>
      <c r="I555" s="62"/>
      <c r="J555" s="62">
        <v>54</v>
      </c>
      <c r="K555" s="62">
        <v>1974</v>
      </c>
    </row>
    <row r="556" spans="1:11" x14ac:dyDescent="0.35">
      <c r="A556" s="58">
        <v>299</v>
      </c>
      <c r="B556" s="62">
        <v>23106</v>
      </c>
      <c r="C556" s="63">
        <v>147.30659104899999</v>
      </c>
      <c r="D556" s="62">
        <v>240</v>
      </c>
      <c r="E556" s="62" t="s">
        <v>9</v>
      </c>
      <c r="F556" s="62" t="s">
        <v>3298</v>
      </c>
      <c r="G556" s="59">
        <v>25</v>
      </c>
      <c r="H556" s="62" t="s">
        <v>187</v>
      </c>
      <c r="I556" s="62"/>
      <c r="J556" s="62">
        <v>54</v>
      </c>
      <c r="K556" s="62">
        <v>1975</v>
      </c>
    </row>
    <row r="557" spans="1:11" x14ac:dyDescent="0.35">
      <c r="A557" s="58">
        <v>300</v>
      </c>
      <c r="B557" s="62">
        <v>31828</v>
      </c>
      <c r="C557" s="63">
        <v>0</v>
      </c>
      <c r="D557" s="62">
        <v>0</v>
      </c>
      <c r="E557" s="62" t="s">
        <v>12</v>
      </c>
      <c r="F557" s="62" t="s">
        <v>3297</v>
      </c>
      <c r="G557" s="59">
        <v>0</v>
      </c>
      <c r="H557" s="62" t="s">
        <v>187</v>
      </c>
      <c r="I557" s="62" t="s">
        <v>256</v>
      </c>
      <c r="J557" s="62">
        <v>0</v>
      </c>
      <c r="K557" s="62">
        <v>0</v>
      </c>
    </row>
    <row r="558" spans="1:11" x14ac:dyDescent="0.35">
      <c r="A558" s="58">
        <v>300</v>
      </c>
      <c r="B558" s="62">
        <v>11201</v>
      </c>
      <c r="C558" s="63">
        <v>0</v>
      </c>
      <c r="D558" s="62">
        <v>0</v>
      </c>
      <c r="E558" s="62" t="s">
        <v>12</v>
      </c>
      <c r="F558" s="62" t="s">
        <v>3296</v>
      </c>
      <c r="G558" s="59">
        <v>0</v>
      </c>
      <c r="H558" s="62" t="s">
        <v>187</v>
      </c>
      <c r="I558" s="62" t="s">
        <v>256</v>
      </c>
      <c r="J558" s="62">
        <v>0</v>
      </c>
      <c r="K558" s="62">
        <v>0</v>
      </c>
    </row>
    <row r="559" spans="1:11" x14ac:dyDescent="0.35">
      <c r="A559" s="58">
        <v>300</v>
      </c>
      <c r="B559" s="62">
        <v>37475</v>
      </c>
      <c r="C559" s="63">
        <v>0</v>
      </c>
      <c r="D559" s="62">
        <v>0</v>
      </c>
      <c r="E559" s="62" t="s">
        <v>12</v>
      </c>
      <c r="F559" s="62" t="s">
        <v>3295</v>
      </c>
      <c r="G559" s="59">
        <v>0</v>
      </c>
      <c r="H559" s="62" t="s">
        <v>187</v>
      </c>
      <c r="I559" s="62" t="s">
        <v>256</v>
      </c>
      <c r="J559" s="62">
        <v>0</v>
      </c>
      <c r="K559" s="62">
        <v>0</v>
      </c>
    </row>
    <row r="560" spans="1:11" x14ac:dyDescent="0.35">
      <c r="A560" s="58">
        <v>301</v>
      </c>
      <c r="B560" s="62">
        <v>35795</v>
      </c>
      <c r="C560" s="63">
        <v>135</v>
      </c>
      <c r="D560" s="62">
        <v>120</v>
      </c>
      <c r="E560" s="62" t="s">
        <v>9</v>
      </c>
      <c r="F560" s="62" t="s">
        <v>3292</v>
      </c>
      <c r="G560" s="59">
        <v>2</v>
      </c>
      <c r="H560" s="62" t="s">
        <v>182</v>
      </c>
      <c r="I560" s="62"/>
      <c r="J560" s="62">
        <v>55</v>
      </c>
      <c r="K560" s="62">
        <v>844</v>
      </c>
    </row>
    <row r="561" spans="1:11" x14ac:dyDescent="0.35">
      <c r="A561" s="58">
        <v>301</v>
      </c>
      <c r="B561" s="62">
        <v>50875</v>
      </c>
      <c r="C561" s="63">
        <v>141.78259388500001</v>
      </c>
      <c r="D561" s="62">
        <v>120</v>
      </c>
      <c r="E561" s="62" t="s">
        <v>9</v>
      </c>
      <c r="F561" s="62" t="s">
        <v>3292</v>
      </c>
      <c r="G561" s="59">
        <v>2</v>
      </c>
      <c r="H561" s="62" t="s">
        <v>182</v>
      </c>
      <c r="I561" s="62"/>
      <c r="J561" s="62">
        <v>55</v>
      </c>
      <c r="K561" s="62">
        <v>844</v>
      </c>
    </row>
    <row r="562" spans="1:11" x14ac:dyDescent="0.35">
      <c r="A562" s="58">
        <v>301</v>
      </c>
      <c r="B562" s="62">
        <v>6649</v>
      </c>
      <c r="C562" s="63">
        <v>193.33990075200001</v>
      </c>
      <c r="D562" s="62">
        <v>120</v>
      </c>
      <c r="E562" s="62" t="s">
        <v>9</v>
      </c>
      <c r="F562" s="62" t="s">
        <v>3294</v>
      </c>
      <c r="G562" s="59">
        <v>2</v>
      </c>
      <c r="H562" s="62" t="s">
        <v>182</v>
      </c>
      <c r="I562" s="62"/>
      <c r="J562" s="62">
        <v>55</v>
      </c>
      <c r="K562" s="62">
        <v>845</v>
      </c>
    </row>
    <row r="563" spans="1:11" x14ac:dyDescent="0.35">
      <c r="A563" s="58">
        <v>301</v>
      </c>
      <c r="B563" s="62">
        <v>75313</v>
      </c>
      <c r="C563" s="63">
        <v>93</v>
      </c>
      <c r="D563" s="62">
        <v>120</v>
      </c>
      <c r="E563" s="62" t="s">
        <v>9</v>
      </c>
      <c r="F563" s="62" t="s">
        <v>3293</v>
      </c>
      <c r="G563" s="59">
        <v>2</v>
      </c>
      <c r="H563" s="62" t="s">
        <v>182</v>
      </c>
      <c r="I563" s="62"/>
      <c r="J563" s="62">
        <v>55</v>
      </c>
      <c r="K563" s="62">
        <v>844</v>
      </c>
    </row>
    <row r="564" spans="1:11" x14ac:dyDescent="0.35">
      <c r="A564" s="58">
        <v>301</v>
      </c>
      <c r="B564" s="62">
        <v>53272</v>
      </c>
      <c r="C564" s="63">
        <v>75</v>
      </c>
      <c r="D564" s="62">
        <v>120</v>
      </c>
      <c r="E564" s="62" t="s">
        <v>9</v>
      </c>
      <c r="F564" s="62" t="s">
        <v>3292</v>
      </c>
      <c r="G564" s="59">
        <v>2</v>
      </c>
      <c r="H564" s="62" t="s">
        <v>182</v>
      </c>
      <c r="I564" s="62"/>
      <c r="J564" s="62">
        <v>55</v>
      </c>
      <c r="K564" s="62">
        <v>844</v>
      </c>
    </row>
    <row r="565" spans="1:11" x14ac:dyDescent="0.35">
      <c r="A565" s="58">
        <v>301</v>
      </c>
      <c r="B565" s="62">
        <v>61481</v>
      </c>
      <c r="C565" s="63">
        <v>0</v>
      </c>
      <c r="D565" s="62">
        <v>0</v>
      </c>
      <c r="E565" s="62" t="s">
        <v>9</v>
      </c>
      <c r="F565" s="62" t="s">
        <v>3292</v>
      </c>
      <c r="G565" s="59">
        <v>0</v>
      </c>
      <c r="H565" s="62" t="s">
        <v>182</v>
      </c>
      <c r="I565" s="62"/>
      <c r="J565" s="62">
        <v>58</v>
      </c>
      <c r="K565" s="62">
        <v>423</v>
      </c>
    </row>
    <row r="566" spans="1:11" x14ac:dyDescent="0.35">
      <c r="A566" s="58">
        <v>301</v>
      </c>
      <c r="B566" s="62">
        <v>61482</v>
      </c>
      <c r="C566" s="63">
        <v>19.920147552100001</v>
      </c>
      <c r="D566" s="62">
        <v>0</v>
      </c>
      <c r="E566" s="62" t="s">
        <v>9</v>
      </c>
      <c r="F566" s="62" t="s">
        <v>3292</v>
      </c>
      <c r="G566" s="59">
        <v>0</v>
      </c>
      <c r="H566" s="62" t="s">
        <v>182</v>
      </c>
      <c r="I566" s="62"/>
      <c r="J566" s="62">
        <v>58</v>
      </c>
      <c r="K566" s="62">
        <v>423</v>
      </c>
    </row>
    <row r="567" spans="1:11" x14ac:dyDescent="0.35">
      <c r="A567" s="58">
        <v>301</v>
      </c>
      <c r="B567" s="62">
        <v>61483</v>
      </c>
      <c r="C567" s="63">
        <v>18.382635008000001</v>
      </c>
      <c r="D567" s="62">
        <v>0</v>
      </c>
      <c r="E567" s="62" t="s">
        <v>9</v>
      </c>
      <c r="F567" s="62" t="s">
        <v>3292</v>
      </c>
      <c r="G567" s="59">
        <v>0</v>
      </c>
      <c r="H567" s="62" t="s">
        <v>182</v>
      </c>
      <c r="I567" s="62"/>
      <c r="J567" s="62">
        <v>58</v>
      </c>
      <c r="K567" s="62">
        <v>423</v>
      </c>
    </row>
    <row r="568" spans="1:11" x14ac:dyDescent="0.35">
      <c r="A568" s="58">
        <v>301</v>
      </c>
      <c r="B568" s="62">
        <v>19161</v>
      </c>
      <c r="C568" s="63">
        <v>264</v>
      </c>
      <c r="D568" s="62">
        <v>240</v>
      </c>
      <c r="E568" s="62" t="s">
        <v>9</v>
      </c>
      <c r="F568" s="62" t="s">
        <v>3292</v>
      </c>
      <c r="G568" s="59">
        <v>25</v>
      </c>
      <c r="H568" s="62" t="s">
        <v>182</v>
      </c>
      <c r="I568" s="62"/>
      <c r="J568" s="62">
        <v>55</v>
      </c>
      <c r="K568" s="62">
        <v>844</v>
      </c>
    </row>
    <row r="569" spans="1:11" x14ac:dyDescent="0.35">
      <c r="A569" s="58">
        <v>302</v>
      </c>
      <c r="B569" s="62">
        <v>27608</v>
      </c>
      <c r="C569" s="63">
        <v>31</v>
      </c>
      <c r="D569" s="62">
        <v>28</v>
      </c>
      <c r="E569" s="62" t="s">
        <v>14</v>
      </c>
      <c r="F569" s="62" t="s">
        <v>3291</v>
      </c>
      <c r="G569" s="59">
        <v>1</v>
      </c>
      <c r="H569" s="62" t="s">
        <v>182</v>
      </c>
      <c r="I569" s="62" t="s">
        <v>181</v>
      </c>
      <c r="J569" s="62">
        <v>55</v>
      </c>
      <c r="K569" s="62">
        <v>2279</v>
      </c>
    </row>
    <row r="570" spans="1:11" x14ac:dyDescent="0.35">
      <c r="A570" s="58">
        <v>303</v>
      </c>
      <c r="B570" s="62">
        <v>54736</v>
      </c>
      <c r="C570" s="63">
        <v>89.104529370799995</v>
      </c>
      <c r="D570" s="62">
        <v>100</v>
      </c>
      <c r="E570" s="62" t="s">
        <v>13</v>
      </c>
      <c r="F570" s="62" t="s">
        <v>3290</v>
      </c>
      <c r="G570" s="59">
        <v>2</v>
      </c>
      <c r="H570" s="62" t="s">
        <v>212</v>
      </c>
      <c r="I570" s="62"/>
      <c r="J570" s="62">
        <v>55</v>
      </c>
      <c r="K570" s="62">
        <v>1884</v>
      </c>
    </row>
    <row r="571" spans="1:11" x14ac:dyDescent="0.35">
      <c r="A571" s="58">
        <v>303</v>
      </c>
      <c r="B571" s="62">
        <v>13851</v>
      </c>
      <c r="C571" s="63">
        <v>89</v>
      </c>
      <c r="D571" s="62">
        <v>120</v>
      </c>
      <c r="E571" s="62" t="s">
        <v>13</v>
      </c>
      <c r="F571" s="62" t="s">
        <v>3290</v>
      </c>
      <c r="G571" s="59">
        <v>2</v>
      </c>
      <c r="H571" s="62" t="s">
        <v>212</v>
      </c>
      <c r="I571" s="62"/>
      <c r="J571" s="62">
        <v>55</v>
      </c>
      <c r="K571" s="62">
        <v>1884</v>
      </c>
    </row>
    <row r="572" spans="1:11" x14ac:dyDescent="0.35">
      <c r="A572" s="58">
        <v>304</v>
      </c>
      <c r="B572" s="62">
        <v>21949</v>
      </c>
      <c r="C572" s="63">
        <v>4</v>
      </c>
      <c r="D572" s="62">
        <v>7</v>
      </c>
      <c r="E572" s="62" t="s">
        <v>17</v>
      </c>
      <c r="F572" s="62" t="s">
        <v>3289</v>
      </c>
      <c r="G572" s="59">
        <v>24</v>
      </c>
      <c r="H572" s="62" t="s">
        <v>228</v>
      </c>
      <c r="I572" s="62" t="s">
        <v>236</v>
      </c>
      <c r="J572" s="62">
        <v>55</v>
      </c>
      <c r="K572" s="62">
        <v>611</v>
      </c>
    </row>
    <row r="573" spans="1:11" x14ac:dyDescent="0.35">
      <c r="A573" s="58">
        <v>304</v>
      </c>
      <c r="B573" s="62">
        <v>48395</v>
      </c>
      <c r="C573" s="63">
        <v>14</v>
      </c>
      <c r="D573" s="62">
        <v>22</v>
      </c>
      <c r="E573" s="62" t="s">
        <v>17</v>
      </c>
      <c r="F573" s="62" t="s">
        <v>3288</v>
      </c>
      <c r="G573" s="59">
        <v>24</v>
      </c>
      <c r="H573" s="62" t="s">
        <v>228</v>
      </c>
      <c r="I573" s="62" t="s">
        <v>236</v>
      </c>
      <c r="J573" s="62">
        <v>55</v>
      </c>
      <c r="K573" s="62">
        <v>611</v>
      </c>
    </row>
    <row r="574" spans="1:11" x14ac:dyDescent="0.35">
      <c r="A574" s="58">
        <v>305</v>
      </c>
      <c r="B574" s="62">
        <v>45025</v>
      </c>
      <c r="C574" s="63">
        <v>54</v>
      </c>
      <c r="D574" s="62">
        <v>40</v>
      </c>
      <c r="E574" s="62" t="s">
        <v>11</v>
      </c>
      <c r="F574" s="62" t="s">
        <v>3287</v>
      </c>
      <c r="G574" s="59">
        <v>2</v>
      </c>
      <c r="H574" s="62" t="s">
        <v>228</v>
      </c>
      <c r="I574" s="62" t="s">
        <v>236</v>
      </c>
      <c r="J574" s="62">
        <v>53</v>
      </c>
      <c r="K574" s="62">
        <v>851</v>
      </c>
    </row>
    <row r="575" spans="1:11" x14ac:dyDescent="0.35">
      <c r="A575" s="58">
        <v>305</v>
      </c>
      <c r="B575" s="62">
        <v>47906</v>
      </c>
      <c r="C575" s="63">
        <v>27</v>
      </c>
      <c r="D575" s="62">
        <v>36</v>
      </c>
      <c r="E575" s="62" t="s">
        <v>11</v>
      </c>
      <c r="F575" s="62" t="s">
        <v>3286</v>
      </c>
      <c r="G575" s="59">
        <v>2</v>
      </c>
      <c r="H575" s="62" t="s">
        <v>228</v>
      </c>
      <c r="I575" s="62" t="s">
        <v>236</v>
      </c>
      <c r="J575" s="62">
        <v>53</v>
      </c>
      <c r="K575" s="62">
        <v>851</v>
      </c>
    </row>
    <row r="576" spans="1:11" x14ac:dyDescent="0.35">
      <c r="A576" s="58">
        <v>306</v>
      </c>
      <c r="B576" s="62">
        <v>811</v>
      </c>
      <c r="C576" s="63">
        <v>125</v>
      </c>
      <c r="D576" s="62">
        <v>85</v>
      </c>
      <c r="E576" s="62" t="s">
        <v>7</v>
      </c>
      <c r="F576" s="62" t="s">
        <v>3285</v>
      </c>
      <c r="G576" s="59">
        <v>22</v>
      </c>
      <c r="H576" s="62" t="s">
        <v>177</v>
      </c>
      <c r="I576" s="62"/>
      <c r="J576" s="62">
        <v>55</v>
      </c>
      <c r="K576" s="62">
        <v>963</v>
      </c>
    </row>
    <row r="577" spans="1:11" x14ac:dyDescent="0.35">
      <c r="A577" s="58">
        <v>306</v>
      </c>
      <c r="B577" s="62">
        <v>7307</v>
      </c>
      <c r="C577" s="63">
        <v>58</v>
      </c>
      <c r="D577" s="62">
        <v>39</v>
      </c>
      <c r="E577" s="62" t="s">
        <v>7</v>
      </c>
      <c r="F577" s="62" t="s">
        <v>3285</v>
      </c>
      <c r="G577" s="59">
        <v>26</v>
      </c>
      <c r="H577" s="62" t="s">
        <v>177</v>
      </c>
      <c r="I577" s="62"/>
      <c r="J577" s="62">
        <v>55</v>
      </c>
      <c r="K577" s="62">
        <v>963</v>
      </c>
    </row>
    <row r="578" spans="1:11" x14ac:dyDescent="0.35">
      <c r="A578" s="58">
        <v>307</v>
      </c>
      <c r="B578" s="62">
        <v>42962</v>
      </c>
      <c r="C578" s="63">
        <v>223.22472541100001</v>
      </c>
      <c r="D578" s="62">
        <v>240</v>
      </c>
      <c r="E578" s="62" t="s">
        <v>9</v>
      </c>
      <c r="F578" s="62" t="s">
        <v>3284</v>
      </c>
      <c r="G578" s="59">
        <v>25</v>
      </c>
      <c r="H578" s="62" t="s">
        <v>210</v>
      </c>
      <c r="I578" s="62"/>
      <c r="J578" s="62">
        <v>55</v>
      </c>
      <c r="K578" s="62">
        <v>2705</v>
      </c>
    </row>
    <row r="579" spans="1:11" x14ac:dyDescent="0.35">
      <c r="A579" s="58">
        <v>307</v>
      </c>
      <c r="B579" s="62">
        <v>30922</v>
      </c>
      <c r="C579" s="63">
        <v>138</v>
      </c>
      <c r="D579" s="62">
        <v>120</v>
      </c>
      <c r="E579" s="62" t="s">
        <v>9</v>
      </c>
      <c r="F579" s="62" t="s">
        <v>3283</v>
      </c>
      <c r="G579" s="59">
        <v>2</v>
      </c>
      <c r="H579" s="62" t="s">
        <v>210</v>
      </c>
      <c r="I579" s="62"/>
      <c r="J579" s="62">
        <v>55</v>
      </c>
      <c r="K579" s="62">
        <v>2705</v>
      </c>
    </row>
    <row r="580" spans="1:11" x14ac:dyDescent="0.35">
      <c r="A580" s="58">
        <v>307</v>
      </c>
      <c r="B580" s="62">
        <v>44559</v>
      </c>
      <c r="C580" s="63">
        <v>248</v>
      </c>
      <c r="D580" s="62">
        <v>240</v>
      </c>
      <c r="E580" s="62" t="s">
        <v>9</v>
      </c>
      <c r="F580" s="62" t="s">
        <v>3282</v>
      </c>
      <c r="G580" s="59">
        <v>25</v>
      </c>
      <c r="H580" s="62" t="s">
        <v>210</v>
      </c>
      <c r="I580" s="62"/>
      <c r="J580" s="62">
        <v>55</v>
      </c>
      <c r="K580" s="62">
        <v>2707</v>
      </c>
    </row>
    <row r="581" spans="1:11" x14ac:dyDescent="0.35">
      <c r="A581" s="58">
        <v>307</v>
      </c>
      <c r="B581" s="62">
        <v>43988</v>
      </c>
      <c r="C581" s="63">
        <v>141</v>
      </c>
      <c r="D581" s="62">
        <v>240</v>
      </c>
      <c r="E581" s="62" t="s">
        <v>9</v>
      </c>
      <c r="F581" s="62" t="s">
        <v>3282</v>
      </c>
      <c r="G581" s="59">
        <v>32</v>
      </c>
      <c r="H581" s="62" t="s">
        <v>210</v>
      </c>
      <c r="I581" s="62"/>
      <c r="J581" s="62">
        <v>55</v>
      </c>
      <c r="K581" s="62">
        <v>2707</v>
      </c>
    </row>
    <row r="582" spans="1:11" x14ac:dyDescent="0.35">
      <c r="A582" s="58">
        <v>307</v>
      </c>
      <c r="B582" s="62">
        <v>16006</v>
      </c>
      <c r="C582" s="63">
        <v>171</v>
      </c>
      <c r="D582" s="62">
        <v>120</v>
      </c>
      <c r="E582" s="62" t="s">
        <v>9</v>
      </c>
      <c r="F582" s="62" t="s">
        <v>3281</v>
      </c>
      <c r="G582" s="59">
        <v>2</v>
      </c>
      <c r="H582" s="62" t="s">
        <v>210</v>
      </c>
      <c r="I582" s="62"/>
      <c r="J582" s="62">
        <v>55</v>
      </c>
      <c r="K582" s="62">
        <v>2705</v>
      </c>
    </row>
    <row r="583" spans="1:11" x14ac:dyDescent="0.35">
      <c r="A583" s="58">
        <v>307</v>
      </c>
      <c r="B583" s="62">
        <v>42212</v>
      </c>
      <c r="C583" s="63">
        <v>166</v>
      </c>
      <c r="D583" s="62">
        <v>120</v>
      </c>
      <c r="E583" s="62" t="s">
        <v>9</v>
      </c>
      <c r="F583" s="62" t="s">
        <v>3280</v>
      </c>
      <c r="G583" s="59">
        <v>2</v>
      </c>
      <c r="H583" s="62" t="s">
        <v>210</v>
      </c>
      <c r="I583" s="62"/>
      <c r="J583" s="62">
        <v>55</v>
      </c>
      <c r="K583" s="62">
        <v>2705</v>
      </c>
    </row>
    <row r="584" spans="1:11" x14ac:dyDescent="0.35">
      <c r="A584" s="58">
        <v>307</v>
      </c>
      <c r="B584" s="62">
        <v>49253</v>
      </c>
      <c r="C584" s="63">
        <v>94</v>
      </c>
      <c r="D584" s="62">
        <v>120</v>
      </c>
      <c r="E584" s="62" t="s">
        <v>9</v>
      </c>
      <c r="F584" s="62" t="s">
        <v>3279</v>
      </c>
      <c r="G584" s="59">
        <v>5</v>
      </c>
      <c r="H584" s="62" t="s">
        <v>210</v>
      </c>
      <c r="I584" s="62"/>
      <c r="J584" s="62">
        <v>55</v>
      </c>
      <c r="K584" s="62">
        <v>2705</v>
      </c>
    </row>
    <row r="585" spans="1:11" x14ac:dyDescent="0.35">
      <c r="A585" s="58">
        <v>308</v>
      </c>
      <c r="B585" s="62">
        <v>8141</v>
      </c>
      <c r="C585" s="63">
        <v>187</v>
      </c>
      <c r="D585" s="62">
        <v>118</v>
      </c>
      <c r="E585" s="62" t="s">
        <v>9</v>
      </c>
      <c r="F585" s="62" t="s">
        <v>3278</v>
      </c>
      <c r="G585" s="59">
        <v>2</v>
      </c>
      <c r="H585" s="62" t="s">
        <v>182</v>
      </c>
      <c r="I585" s="62"/>
      <c r="J585" s="62">
        <v>55</v>
      </c>
      <c r="K585" s="62">
        <v>2760</v>
      </c>
    </row>
    <row r="586" spans="1:11" x14ac:dyDescent="0.35">
      <c r="A586" s="58">
        <v>309</v>
      </c>
      <c r="B586" s="62">
        <v>44447</v>
      </c>
      <c r="C586" s="63">
        <v>58</v>
      </c>
      <c r="D586" s="62">
        <v>98</v>
      </c>
      <c r="E586" s="62" t="s">
        <v>9</v>
      </c>
      <c r="F586" s="62" t="s">
        <v>3277</v>
      </c>
      <c r="G586" s="59">
        <v>10</v>
      </c>
      <c r="H586" s="62" t="s">
        <v>187</v>
      </c>
      <c r="I586" s="62"/>
      <c r="J586" s="62">
        <v>55</v>
      </c>
      <c r="K586" s="62">
        <v>2707</v>
      </c>
    </row>
    <row r="587" spans="1:11" x14ac:dyDescent="0.35">
      <c r="A587" s="58">
        <v>310</v>
      </c>
      <c r="B587" s="62">
        <v>2319</v>
      </c>
      <c r="C587" s="63">
        <v>0</v>
      </c>
      <c r="D587" s="62">
        <v>0</v>
      </c>
      <c r="E587" s="62" t="s">
        <v>12</v>
      </c>
      <c r="F587" s="62" t="s">
        <v>3276</v>
      </c>
      <c r="G587" s="59">
        <v>0</v>
      </c>
      <c r="H587" s="62" t="s">
        <v>228</v>
      </c>
      <c r="I587" s="62" t="s">
        <v>236</v>
      </c>
      <c r="J587" s="62">
        <v>56</v>
      </c>
      <c r="K587" s="62">
        <v>1957</v>
      </c>
    </row>
    <row r="588" spans="1:11" x14ac:dyDescent="0.35">
      <c r="A588" s="58">
        <v>311</v>
      </c>
      <c r="B588" s="62">
        <v>52590</v>
      </c>
      <c r="C588" s="63">
        <v>179</v>
      </c>
      <c r="D588" s="62">
        <v>122</v>
      </c>
      <c r="E588" s="62" t="s">
        <v>9</v>
      </c>
      <c r="F588" s="62" t="s">
        <v>3275</v>
      </c>
      <c r="G588" s="59">
        <v>2</v>
      </c>
      <c r="H588" s="62" t="s">
        <v>182</v>
      </c>
      <c r="I588" s="62"/>
      <c r="J588" s="62">
        <v>55</v>
      </c>
      <c r="K588" s="62">
        <v>1186</v>
      </c>
    </row>
    <row r="589" spans="1:11" x14ac:dyDescent="0.35">
      <c r="A589" s="58">
        <v>312</v>
      </c>
      <c r="B589" s="62">
        <v>26429</v>
      </c>
      <c r="C589" s="63">
        <v>152</v>
      </c>
      <c r="D589" s="62">
        <v>120</v>
      </c>
      <c r="E589" s="62" t="s">
        <v>9</v>
      </c>
      <c r="F589" s="62" t="s">
        <v>3274</v>
      </c>
      <c r="G589" s="59">
        <v>2</v>
      </c>
      <c r="H589" s="62" t="s">
        <v>187</v>
      </c>
      <c r="I589" s="62"/>
      <c r="J589" s="62">
        <v>53</v>
      </c>
      <c r="K589" s="62">
        <v>1782</v>
      </c>
    </row>
    <row r="590" spans="1:11" x14ac:dyDescent="0.35">
      <c r="A590" s="58">
        <v>312</v>
      </c>
      <c r="B590" s="62">
        <v>48847</v>
      </c>
      <c r="C590" s="63">
        <v>44</v>
      </c>
      <c r="D590" s="62">
        <v>60</v>
      </c>
      <c r="E590" s="62" t="s">
        <v>9</v>
      </c>
      <c r="F590" s="62" t="s">
        <v>3274</v>
      </c>
      <c r="G590" s="59">
        <v>2</v>
      </c>
      <c r="H590" s="62" t="s">
        <v>187</v>
      </c>
      <c r="I590" s="62"/>
      <c r="J590" s="62">
        <v>53</v>
      </c>
      <c r="K590" s="62">
        <v>1782</v>
      </c>
    </row>
    <row r="591" spans="1:11" x14ac:dyDescent="0.35">
      <c r="A591" s="58">
        <v>312</v>
      </c>
      <c r="B591" s="62">
        <v>644</v>
      </c>
      <c r="C591" s="63">
        <v>56</v>
      </c>
      <c r="D591" s="62">
        <v>60</v>
      </c>
      <c r="E591" s="62" t="s">
        <v>9</v>
      </c>
      <c r="F591" s="62" t="s">
        <v>3274</v>
      </c>
      <c r="G591" s="59">
        <v>2</v>
      </c>
      <c r="H591" s="62" t="s">
        <v>187</v>
      </c>
      <c r="I591" s="62"/>
      <c r="J591" s="62">
        <v>53</v>
      </c>
      <c r="K591" s="62">
        <v>1782</v>
      </c>
    </row>
    <row r="592" spans="1:11" x14ac:dyDescent="0.35">
      <c r="A592" s="58">
        <v>312</v>
      </c>
      <c r="B592" s="62">
        <v>2273</v>
      </c>
      <c r="C592" s="63">
        <v>137</v>
      </c>
      <c r="D592" s="62">
        <v>108</v>
      </c>
      <c r="E592" s="62" t="s">
        <v>9</v>
      </c>
      <c r="F592" s="62" t="s">
        <v>3274</v>
      </c>
      <c r="G592" s="59">
        <v>2</v>
      </c>
      <c r="H592" s="62" t="s">
        <v>187</v>
      </c>
      <c r="I592" s="62"/>
      <c r="J592" s="62">
        <v>53</v>
      </c>
      <c r="K592" s="62">
        <v>1782</v>
      </c>
    </row>
    <row r="593" spans="1:11" x14ac:dyDescent="0.35">
      <c r="A593" s="58">
        <v>312</v>
      </c>
      <c r="B593" s="62">
        <v>54926</v>
      </c>
      <c r="C593" s="63">
        <v>103</v>
      </c>
      <c r="D593" s="62">
        <v>75</v>
      </c>
      <c r="E593" s="62" t="s">
        <v>9</v>
      </c>
      <c r="F593" s="62" t="s">
        <v>3273</v>
      </c>
      <c r="G593" s="59">
        <v>2</v>
      </c>
      <c r="H593" s="62" t="s">
        <v>187</v>
      </c>
      <c r="I593" s="62"/>
      <c r="J593" s="62">
        <v>53</v>
      </c>
      <c r="K593" s="62">
        <v>1782</v>
      </c>
    </row>
    <row r="594" spans="1:11" x14ac:dyDescent="0.35">
      <c r="A594" s="58">
        <v>312</v>
      </c>
      <c r="B594" s="62">
        <v>65371</v>
      </c>
      <c r="C594" s="63">
        <v>45</v>
      </c>
      <c r="D594" s="62">
        <v>35</v>
      </c>
      <c r="E594" s="62" t="s">
        <v>9</v>
      </c>
      <c r="F594" s="62" t="s">
        <v>3272</v>
      </c>
      <c r="G594" s="59">
        <v>2</v>
      </c>
      <c r="H594" s="62" t="s">
        <v>187</v>
      </c>
      <c r="I594" s="62"/>
      <c r="J594" s="62">
        <v>53</v>
      </c>
      <c r="K594" s="62">
        <v>1781</v>
      </c>
    </row>
    <row r="595" spans="1:11" x14ac:dyDescent="0.35">
      <c r="A595" s="58">
        <v>313</v>
      </c>
      <c r="B595" s="62">
        <v>29465</v>
      </c>
      <c r="C595" s="63">
        <v>205.99353692299999</v>
      </c>
      <c r="D595" s="62">
        <v>120</v>
      </c>
      <c r="E595" s="62" t="s">
        <v>9</v>
      </c>
      <c r="F595" s="62" t="s">
        <v>3271</v>
      </c>
      <c r="G595" s="59">
        <v>2</v>
      </c>
      <c r="H595" s="62" t="s">
        <v>187</v>
      </c>
      <c r="I595" s="62"/>
      <c r="J595" s="62">
        <v>55</v>
      </c>
      <c r="K595" s="62">
        <v>818</v>
      </c>
    </row>
    <row r="596" spans="1:11" x14ac:dyDescent="0.35">
      <c r="A596" s="58">
        <v>314</v>
      </c>
      <c r="B596" s="62">
        <v>696</v>
      </c>
      <c r="C596" s="63">
        <v>21.077731846799999</v>
      </c>
      <c r="D596" s="62">
        <v>38</v>
      </c>
      <c r="E596" s="62" t="s">
        <v>12</v>
      </c>
      <c r="F596" s="62" t="s">
        <v>3270</v>
      </c>
      <c r="G596" s="59">
        <v>1</v>
      </c>
      <c r="H596" s="62" t="s">
        <v>187</v>
      </c>
      <c r="I596" s="62" t="s">
        <v>256</v>
      </c>
      <c r="J596" s="62">
        <v>56</v>
      </c>
      <c r="K596" s="62">
        <v>784</v>
      </c>
    </row>
    <row r="597" spans="1:11" x14ac:dyDescent="0.35">
      <c r="A597" s="58">
        <v>314</v>
      </c>
      <c r="B597" s="62">
        <v>49023</v>
      </c>
      <c r="C597" s="63">
        <v>66</v>
      </c>
      <c r="D597" s="62">
        <v>97</v>
      </c>
      <c r="E597" s="62" t="s">
        <v>12</v>
      </c>
      <c r="F597" s="62" t="s">
        <v>3270</v>
      </c>
      <c r="G597" s="59">
        <v>2</v>
      </c>
      <c r="H597" s="62" t="s">
        <v>187</v>
      </c>
      <c r="I597" s="62" t="s">
        <v>256</v>
      </c>
      <c r="J597" s="62">
        <v>56</v>
      </c>
      <c r="K597" s="62">
        <v>784</v>
      </c>
    </row>
    <row r="598" spans="1:11" x14ac:dyDescent="0.35">
      <c r="A598" s="58">
        <v>314</v>
      </c>
      <c r="B598" s="62">
        <v>4771</v>
      </c>
      <c r="C598" s="63">
        <v>70.436180953900006</v>
      </c>
      <c r="D598" s="62">
        <v>51</v>
      </c>
      <c r="E598" s="62" t="s">
        <v>12</v>
      </c>
      <c r="F598" s="62" t="s">
        <v>3269</v>
      </c>
      <c r="G598" s="59">
        <v>2</v>
      </c>
      <c r="H598" s="62" t="s">
        <v>187</v>
      </c>
      <c r="I598" s="62" t="s">
        <v>256</v>
      </c>
      <c r="J598" s="62">
        <v>56</v>
      </c>
      <c r="K598" s="62">
        <v>784</v>
      </c>
    </row>
    <row r="599" spans="1:11" x14ac:dyDescent="0.35">
      <c r="A599" s="58">
        <v>315</v>
      </c>
      <c r="B599" s="62">
        <v>37941</v>
      </c>
      <c r="C599" s="63">
        <v>37.704042645299999</v>
      </c>
      <c r="D599" s="62">
        <v>55</v>
      </c>
      <c r="E599" s="62" t="s">
        <v>12</v>
      </c>
      <c r="F599" s="62" t="s">
        <v>3268</v>
      </c>
      <c r="G599" s="59">
        <v>2</v>
      </c>
      <c r="H599" s="62" t="s">
        <v>187</v>
      </c>
      <c r="I599" s="62" t="s">
        <v>256</v>
      </c>
      <c r="J599" s="62">
        <v>55</v>
      </c>
      <c r="K599" s="62">
        <v>2664</v>
      </c>
    </row>
    <row r="600" spans="1:11" x14ac:dyDescent="0.35">
      <c r="A600" s="58">
        <v>316</v>
      </c>
      <c r="B600" s="62">
        <v>3595</v>
      </c>
      <c r="C600" s="63">
        <v>99</v>
      </c>
      <c r="D600" s="62">
        <v>122</v>
      </c>
      <c r="E600" s="62" t="s">
        <v>8</v>
      </c>
      <c r="F600" s="62" t="s">
        <v>3267</v>
      </c>
      <c r="G600" s="59">
        <v>24</v>
      </c>
      <c r="H600" s="62" t="s">
        <v>179</v>
      </c>
      <c r="I600" s="62"/>
      <c r="J600" s="62">
        <v>54</v>
      </c>
      <c r="K600" s="62">
        <v>778</v>
      </c>
    </row>
    <row r="601" spans="1:11" x14ac:dyDescent="0.35">
      <c r="A601" s="58">
        <v>317</v>
      </c>
      <c r="B601" s="62">
        <v>775</v>
      </c>
      <c r="C601" s="63">
        <v>0</v>
      </c>
      <c r="D601" s="62">
        <v>0</v>
      </c>
      <c r="E601" s="62" t="s">
        <v>12</v>
      </c>
      <c r="F601" s="62" t="s">
        <v>3266</v>
      </c>
      <c r="G601" s="59">
        <v>0</v>
      </c>
      <c r="H601" s="62" t="s">
        <v>187</v>
      </c>
      <c r="I601" s="62" t="s">
        <v>256</v>
      </c>
      <c r="J601" s="62">
        <v>55</v>
      </c>
      <c r="K601" s="62">
        <v>855</v>
      </c>
    </row>
    <row r="602" spans="1:11" x14ac:dyDescent="0.35">
      <c r="A602" s="58">
        <v>317</v>
      </c>
      <c r="B602" s="62">
        <v>27026</v>
      </c>
      <c r="C602" s="63">
        <v>27</v>
      </c>
      <c r="D602" s="62">
        <v>17</v>
      </c>
      <c r="E602" s="62" t="s">
        <v>12</v>
      </c>
      <c r="F602" s="62" t="s">
        <v>3266</v>
      </c>
      <c r="G602" s="59">
        <v>2</v>
      </c>
      <c r="H602" s="62" t="s">
        <v>187</v>
      </c>
      <c r="I602" s="62" t="s">
        <v>256</v>
      </c>
      <c r="J602" s="62">
        <v>55</v>
      </c>
      <c r="K602" s="62">
        <v>855</v>
      </c>
    </row>
    <row r="603" spans="1:11" x14ac:dyDescent="0.35">
      <c r="A603" s="58">
        <v>318</v>
      </c>
      <c r="B603" s="62">
        <v>34041</v>
      </c>
      <c r="C603" s="63">
        <v>0</v>
      </c>
      <c r="D603" s="62">
        <v>0</v>
      </c>
      <c r="E603" s="62" t="s">
        <v>10</v>
      </c>
      <c r="F603" s="62" t="s">
        <v>3265</v>
      </c>
      <c r="G603" s="59">
        <v>0</v>
      </c>
      <c r="H603" s="62" t="s">
        <v>222</v>
      </c>
      <c r="I603" s="62"/>
      <c r="J603" s="62">
        <v>54</v>
      </c>
      <c r="K603" s="62">
        <v>1353</v>
      </c>
    </row>
    <row r="604" spans="1:11" x14ac:dyDescent="0.35">
      <c r="A604" s="58">
        <v>319</v>
      </c>
      <c r="B604" s="62">
        <v>20772</v>
      </c>
      <c r="C604" s="63">
        <v>128</v>
      </c>
      <c r="D604" s="62">
        <v>120</v>
      </c>
      <c r="E604" s="62" t="s">
        <v>8</v>
      </c>
      <c r="F604" s="62" t="s">
        <v>3264</v>
      </c>
      <c r="G604" s="59">
        <v>28</v>
      </c>
      <c r="H604" s="62" t="s">
        <v>212</v>
      </c>
      <c r="I604" s="62"/>
      <c r="J604" s="62">
        <v>56</v>
      </c>
      <c r="K604" s="62">
        <v>218</v>
      </c>
    </row>
    <row r="605" spans="1:11" x14ac:dyDescent="0.35">
      <c r="A605" s="58">
        <v>320</v>
      </c>
      <c r="B605" s="62">
        <v>52416</v>
      </c>
      <c r="C605" s="63">
        <v>149</v>
      </c>
      <c r="D605" s="62">
        <v>120</v>
      </c>
      <c r="E605" s="62" t="s">
        <v>9</v>
      </c>
      <c r="F605" s="62" t="s">
        <v>3263</v>
      </c>
      <c r="G605" s="59">
        <v>2</v>
      </c>
      <c r="H605" s="62" t="s">
        <v>187</v>
      </c>
      <c r="I605" s="62"/>
      <c r="J605" s="62">
        <v>54</v>
      </c>
      <c r="K605" s="62">
        <v>721</v>
      </c>
    </row>
    <row r="606" spans="1:11" x14ac:dyDescent="0.35">
      <c r="A606" s="58">
        <v>320</v>
      </c>
      <c r="B606" s="62">
        <v>51815</v>
      </c>
      <c r="C606" s="63">
        <v>138</v>
      </c>
      <c r="D606" s="62">
        <v>120</v>
      </c>
      <c r="E606" s="62" t="s">
        <v>9</v>
      </c>
      <c r="F606" s="62" t="s">
        <v>3262</v>
      </c>
      <c r="G606" s="59">
        <v>2</v>
      </c>
      <c r="H606" s="62" t="s">
        <v>182</v>
      </c>
      <c r="I606" s="62"/>
      <c r="J606" s="62">
        <v>54</v>
      </c>
      <c r="K606" s="62">
        <v>721</v>
      </c>
    </row>
    <row r="607" spans="1:11" x14ac:dyDescent="0.35">
      <c r="A607" s="58">
        <v>320</v>
      </c>
      <c r="B607" s="62">
        <v>26503</v>
      </c>
      <c r="C607" s="63">
        <v>97</v>
      </c>
      <c r="D607" s="62">
        <v>120</v>
      </c>
      <c r="E607" s="62" t="s">
        <v>9</v>
      </c>
      <c r="F607" s="62" t="s">
        <v>3261</v>
      </c>
      <c r="G607" s="59">
        <v>2</v>
      </c>
      <c r="H607" s="62" t="s">
        <v>187</v>
      </c>
      <c r="I607" s="62"/>
      <c r="J607" s="62">
        <v>54</v>
      </c>
      <c r="K607" s="62">
        <v>721</v>
      </c>
    </row>
    <row r="608" spans="1:11" x14ac:dyDescent="0.35">
      <c r="A608" s="58">
        <v>321</v>
      </c>
      <c r="B608" s="62">
        <v>35668</v>
      </c>
      <c r="C608" s="63">
        <v>69</v>
      </c>
      <c r="D608" s="62">
        <v>156</v>
      </c>
      <c r="E608" s="62" t="s">
        <v>13</v>
      </c>
      <c r="F608" s="62" t="s">
        <v>3260</v>
      </c>
      <c r="G608" s="59">
        <v>25</v>
      </c>
      <c r="H608" s="62" t="s">
        <v>212</v>
      </c>
      <c r="I608" s="62"/>
      <c r="J608" s="62">
        <v>55</v>
      </c>
      <c r="K608" s="62">
        <v>124</v>
      </c>
    </row>
    <row r="609" spans="1:11" x14ac:dyDescent="0.35">
      <c r="A609" s="58">
        <v>321</v>
      </c>
      <c r="B609" s="62">
        <v>5256</v>
      </c>
      <c r="C609" s="63">
        <v>30</v>
      </c>
      <c r="D609" s="62">
        <v>68</v>
      </c>
      <c r="E609" s="62" t="s">
        <v>13</v>
      </c>
      <c r="F609" s="62" t="s">
        <v>3259</v>
      </c>
      <c r="G609" s="59">
        <v>25</v>
      </c>
      <c r="H609" s="62" t="s">
        <v>212</v>
      </c>
      <c r="I609" s="62"/>
      <c r="J609" s="62">
        <v>55</v>
      </c>
      <c r="K609" s="62">
        <v>124</v>
      </c>
    </row>
    <row r="610" spans="1:11" x14ac:dyDescent="0.35">
      <c r="A610" s="58">
        <v>322</v>
      </c>
      <c r="B610" s="62">
        <v>14433</v>
      </c>
      <c r="C610" s="63">
        <v>79</v>
      </c>
      <c r="D610" s="62">
        <v>120</v>
      </c>
      <c r="E610" s="62" t="s">
        <v>9</v>
      </c>
      <c r="F610" s="62" t="s">
        <v>3258</v>
      </c>
      <c r="G610" s="59">
        <v>16</v>
      </c>
      <c r="H610" s="62" t="s">
        <v>182</v>
      </c>
      <c r="I610" s="62"/>
      <c r="J610" s="62">
        <v>53</v>
      </c>
      <c r="K610" s="62">
        <v>1965</v>
      </c>
    </row>
    <row r="611" spans="1:11" x14ac:dyDescent="0.35">
      <c r="A611" s="58">
        <v>322</v>
      </c>
      <c r="B611" s="62">
        <v>17961</v>
      </c>
      <c r="C611" s="63">
        <v>0</v>
      </c>
      <c r="D611" s="62">
        <v>0</v>
      </c>
      <c r="E611" s="62" t="s">
        <v>9</v>
      </c>
      <c r="F611" s="62" t="s">
        <v>3258</v>
      </c>
      <c r="G611" s="59">
        <v>0</v>
      </c>
      <c r="H611" s="62" t="s">
        <v>182</v>
      </c>
      <c r="I611" s="62"/>
      <c r="J611" s="62">
        <v>53</v>
      </c>
      <c r="K611" s="62">
        <v>1965</v>
      </c>
    </row>
    <row r="612" spans="1:11" x14ac:dyDescent="0.35">
      <c r="A612" s="58">
        <v>322</v>
      </c>
      <c r="B612" s="62">
        <v>17397</v>
      </c>
      <c r="C612" s="63">
        <v>0</v>
      </c>
      <c r="D612" s="62">
        <v>0</v>
      </c>
      <c r="E612" s="62" t="s">
        <v>9</v>
      </c>
      <c r="F612" s="62" t="s">
        <v>3258</v>
      </c>
      <c r="G612" s="59">
        <v>0</v>
      </c>
      <c r="H612" s="62" t="s">
        <v>182</v>
      </c>
      <c r="I612" s="62"/>
      <c r="J612" s="62">
        <v>53</v>
      </c>
      <c r="K612" s="62">
        <v>1965</v>
      </c>
    </row>
    <row r="613" spans="1:11" x14ac:dyDescent="0.35">
      <c r="A613" s="58">
        <v>323</v>
      </c>
      <c r="B613" s="62">
        <v>4229</v>
      </c>
      <c r="C613" s="63">
        <v>128</v>
      </c>
      <c r="D613" s="62">
        <v>108</v>
      </c>
      <c r="E613" s="62" t="s">
        <v>9</v>
      </c>
      <c r="F613" s="62" t="s">
        <v>3257</v>
      </c>
      <c r="G613" s="59">
        <v>2</v>
      </c>
      <c r="H613" s="62" t="s">
        <v>182</v>
      </c>
      <c r="I613" s="62"/>
      <c r="J613" s="62">
        <v>53</v>
      </c>
      <c r="K613" s="62">
        <v>2561</v>
      </c>
    </row>
    <row r="614" spans="1:11" x14ac:dyDescent="0.35">
      <c r="A614" s="58">
        <v>324</v>
      </c>
      <c r="B614" s="62">
        <v>53552</v>
      </c>
      <c r="C614" s="63">
        <v>168</v>
      </c>
      <c r="D614" s="62">
        <v>115</v>
      </c>
      <c r="E614" s="62" t="s">
        <v>8</v>
      </c>
      <c r="F614" s="62" t="s">
        <v>3256</v>
      </c>
      <c r="G614" s="59">
        <v>2</v>
      </c>
      <c r="H614" s="62" t="s">
        <v>179</v>
      </c>
      <c r="I614" s="62"/>
      <c r="J614" s="62">
        <v>54</v>
      </c>
      <c r="K614" s="62">
        <v>1492</v>
      </c>
    </row>
    <row r="615" spans="1:11" x14ac:dyDescent="0.35">
      <c r="A615" s="58">
        <v>325</v>
      </c>
      <c r="B615" s="62">
        <v>5989</v>
      </c>
      <c r="C615" s="63">
        <v>117</v>
      </c>
      <c r="D615" s="62">
        <v>117</v>
      </c>
      <c r="E615" s="62" t="s">
        <v>8</v>
      </c>
      <c r="F615" s="62" t="s">
        <v>3255</v>
      </c>
      <c r="G615" s="59">
        <v>17</v>
      </c>
      <c r="H615" s="62" t="s">
        <v>179</v>
      </c>
      <c r="I615" s="62"/>
      <c r="J615" s="62">
        <v>53</v>
      </c>
      <c r="K615" s="62">
        <v>646</v>
      </c>
    </row>
    <row r="616" spans="1:11" x14ac:dyDescent="0.35">
      <c r="A616" s="58">
        <v>326</v>
      </c>
      <c r="B616" s="62">
        <v>38216</v>
      </c>
      <c r="C616" s="63">
        <v>320.39183553200002</v>
      </c>
      <c r="D616" s="62">
        <v>157</v>
      </c>
      <c r="E616" s="62" t="s">
        <v>7</v>
      </c>
      <c r="F616" s="62" t="s">
        <v>3254</v>
      </c>
      <c r="G616" s="59">
        <v>2</v>
      </c>
      <c r="H616" s="62" t="s">
        <v>182</v>
      </c>
      <c r="I616" s="62"/>
      <c r="J616" s="62">
        <v>55</v>
      </c>
      <c r="K616" s="62">
        <v>1263</v>
      </c>
    </row>
    <row r="617" spans="1:11" x14ac:dyDescent="0.35">
      <c r="A617" s="58">
        <v>326</v>
      </c>
      <c r="B617" s="62">
        <v>17671</v>
      </c>
      <c r="C617" s="63">
        <v>430</v>
      </c>
      <c r="D617" s="62">
        <v>240</v>
      </c>
      <c r="E617" s="62" t="s">
        <v>7</v>
      </c>
      <c r="F617" s="62" t="s">
        <v>3253</v>
      </c>
      <c r="G617" s="59">
        <v>2</v>
      </c>
      <c r="H617" s="62" t="s">
        <v>182</v>
      </c>
      <c r="I617" s="62"/>
      <c r="J617" s="62">
        <v>55</v>
      </c>
      <c r="K617" s="62">
        <v>1263</v>
      </c>
    </row>
    <row r="618" spans="1:11" x14ac:dyDescent="0.35">
      <c r="A618" s="58">
        <v>327</v>
      </c>
      <c r="B618" s="62">
        <v>49227</v>
      </c>
      <c r="C618" s="63">
        <v>16.537926843899999</v>
      </c>
      <c r="D618" s="62">
        <v>24</v>
      </c>
      <c r="E618" s="62" t="s">
        <v>18</v>
      </c>
      <c r="F618" s="62" t="s">
        <v>3252</v>
      </c>
      <c r="G618" s="59">
        <v>1</v>
      </c>
      <c r="H618" s="62" t="s">
        <v>217</v>
      </c>
      <c r="I618" s="62"/>
      <c r="J618" s="62">
        <v>54</v>
      </c>
      <c r="K618" s="62">
        <v>1670</v>
      </c>
    </row>
    <row r="619" spans="1:11" x14ac:dyDescent="0.35">
      <c r="A619" s="58">
        <v>328</v>
      </c>
      <c r="B619" s="62">
        <v>11699</v>
      </c>
      <c r="C619" s="63">
        <v>38.853340944199999</v>
      </c>
      <c r="D619" s="62">
        <v>62</v>
      </c>
      <c r="E619" s="62" t="s">
        <v>18</v>
      </c>
      <c r="F619" s="62" t="s">
        <v>3251</v>
      </c>
      <c r="G619" s="59">
        <v>2</v>
      </c>
      <c r="H619" s="62" t="s">
        <v>217</v>
      </c>
      <c r="I619" s="62"/>
      <c r="J619" s="62">
        <v>54</v>
      </c>
      <c r="K619" s="62">
        <v>2795</v>
      </c>
    </row>
    <row r="620" spans="1:11" x14ac:dyDescent="0.35">
      <c r="A620" s="58">
        <v>328</v>
      </c>
      <c r="B620" s="62">
        <v>6506</v>
      </c>
      <c r="C620" s="63">
        <v>31</v>
      </c>
      <c r="D620" s="62">
        <v>50</v>
      </c>
      <c r="E620" s="62" t="s">
        <v>18</v>
      </c>
      <c r="F620" s="62" t="s">
        <v>3251</v>
      </c>
      <c r="G620" s="59">
        <v>2</v>
      </c>
      <c r="H620" s="62" t="s">
        <v>217</v>
      </c>
      <c r="I620" s="62"/>
      <c r="J620" s="62">
        <v>54</v>
      </c>
      <c r="K620" s="62">
        <v>2795</v>
      </c>
    </row>
    <row r="621" spans="1:11" x14ac:dyDescent="0.35">
      <c r="A621" s="58">
        <v>328</v>
      </c>
      <c r="B621" s="62">
        <v>48297</v>
      </c>
      <c r="C621" s="63">
        <v>85</v>
      </c>
      <c r="D621" s="62">
        <v>112</v>
      </c>
      <c r="E621" s="62" t="s">
        <v>18</v>
      </c>
      <c r="F621" s="62" t="s">
        <v>3250</v>
      </c>
      <c r="G621" s="59">
        <v>2</v>
      </c>
      <c r="H621" s="62" t="s">
        <v>217</v>
      </c>
      <c r="I621" s="62"/>
      <c r="J621" s="62">
        <v>54</v>
      </c>
      <c r="K621" s="62">
        <v>2795</v>
      </c>
    </row>
    <row r="622" spans="1:11" x14ac:dyDescent="0.35">
      <c r="A622" s="58">
        <v>329</v>
      </c>
      <c r="B622" s="62">
        <v>19408</v>
      </c>
      <c r="C622" s="63">
        <v>61</v>
      </c>
      <c r="D622" s="62">
        <v>37</v>
      </c>
      <c r="E622" s="62" t="s">
        <v>11</v>
      </c>
      <c r="F622" s="62" t="s">
        <v>3249</v>
      </c>
      <c r="G622" s="59">
        <v>2</v>
      </c>
      <c r="H622" s="62" t="s">
        <v>228</v>
      </c>
      <c r="I622" s="62" t="s">
        <v>236</v>
      </c>
      <c r="J622" s="62">
        <v>54</v>
      </c>
      <c r="K622" s="62">
        <v>2386</v>
      </c>
    </row>
    <row r="623" spans="1:11" x14ac:dyDescent="0.35">
      <c r="A623" s="58">
        <v>330</v>
      </c>
      <c r="B623" s="62">
        <v>45497</v>
      </c>
      <c r="C623" s="63">
        <v>146</v>
      </c>
      <c r="D623" s="62">
        <v>120</v>
      </c>
      <c r="E623" s="62" t="s">
        <v>13</v>
      </c>
      <c r="F623" s="62" t="s">
        <v>3248</v>
      </c>
      <c r="G623" s="59">
        <v>26</v>
      </c>
      <c r="H623" s="62" t="s">
        <v>195</v>
      </c>
      <c r="I623" s="62"/>
      <c r="J623" s="62">
        <v>53</v>
      </c>
      <c r="K623" s="62">
        <v>653</v>
      </c>
    </row>
    <row r="624" spans="1:11" x14ac:dyDescent="0.35">
      <c r="A624" s="58">
        <v>331</v>
      </c>
      <c r="B624" s="62">
        <v>4048</v>
      </c>
      <c r="C624" s="63">
        <v>173.278584384</v>
      </c>
      <c r="D624" s="62">
        <v>116</v>
      </c>
      <c r="E624" s="62" t="s">
        <v>13</v>
      </c>
      <c r="F624" s="62" t="s">
        <v>3247</v>
      </c>
      <c r="G624" s="59">
        <v>2</v>
      </c>
      <c r="H624" s="62" t="s">
        <v>228</v>
      </c>
      <c r="I624" s="62"/>
      <c r="J624" s="62">
        <v>56</v>
      </c>
      <c r="K624" s="62">
        <v>1580</v>
      </c>
    </row>
    <row r="625" spans="1:11" x14ac:dyDescent="0.35">
      <c r="A625" s="58">
        <v>331</v>
      </c>
      <c r="B625" s="62">
        <v>26933</v>
      </c>
      <c r="C625" s="63">
        <v>101</v>
      </c>
      <c r="D625" s="62">
        <v>90</v>
      </c>
      <c r="E625" s="62" t="s">
        <v>13</v>
      </c>
      <c r="F625" s="62" t="s">
        <v>3246</v>
      </c>
      <c r="G625" s="59">
        <v>2</v>
      </c>
      <c r="H625" s="62" t="s">
        <v>228</v>
      </c>
      <c r="I625" s="62"/>
      <c r="J625" s="62">
        <v>56</v>
      </c>
      <c r="K625" s="62">
        <v>1580</v>
      </c>
    </row>
    <row r="626" spans="1:11" x14ac:dyDescent="0.35">
      <c r="A626" s="58">
        <v>331</v>
      </c>
      <c r="B626" s="62">
        <v>37783</v>
      </c>
      <c r="C626" s="63">
        <v>164</v>
      </c>
      <c r="D626" s="62">
        <v>122</v>
      </c>
      <c r="E626" s="62" t="s">
        <v>13</v>
      </c>
      <c r="F626" s="62" t="s">
        <v>3245</v>
      </c>
      <c r="G626" s="59">
        <v>2</v>
      </c>
      <c r="H626" s="62" t="s">
        <v>228</v>
      </c>
      <c r="I626" s="62"/>
      <c r="J626" s="62">
        <v>56</v>
      </c>
      <c r="K626" s="62">
        <v>1580</v>
      </c>
    </row>
    <row r="627" spans="1:11" x14ac:dyDescent="0.35">
      <c r="A627" s="58">
        <v>332</v>
      </c>
      <c r="B627" s="62">
        <v>30949</v>
      </c>
      <c r="C627" s="63">
        <v>85</v>
      </c>
      <c r="D627" s="62">
        <v>120</v>
      </c>
      <c r="E627" s="62" t="s">
        <v>8</v>
      </c>
      <c r="F627" s="62" t="s">
        <v>3244</v>
      </c>
      <c r="G627" s="59">
        <v>54</v>
      </c>
      <c r="H627" s="62" t="s">
        <v>212</v>
      </c>
      <c r="I627" s="62"/>
      <c r="J627" s="62">
        <v>53</v>
      </c>
      <c r="K627" s="62">
        <v>2098</v>
      </c>
    </row>
    <row r="628" spans="1:11" x14ac:dyDescent="0.35">
      <c r="A628" s="58">
        <v>332</v>
      </c>
      <c r="B628" s="62">
        <v>45304</v>
      </c>
      <c r="C628" s="63">
        <v>77</v>
      </c>
      <c r="D628" s="62">
        <v>101</v>
      </c>
      <c r="E628" s="62" t="s">
        <v>8</v>
      </c>
      <c r="F628" s="62" t="s">
        <v>3243</v>
      </c>
      <c r="G628" s="59">
        <v>54</v>
      </c>
      <c r="H628" s="62" t="s">
        <v>212</v>
      </c>
      <c r="I628" s="62"/>
      <c r="J628" s="62">
        <v>53</v>
      </c>
      <c r="K628" s="62">
        <v>2098</v>
      </c>
    </row>
    <row r="629" spans="1:11" x14ac:dyDescent="0.35">
      <c r="A629" s="58">
        <v>333</v>
      </c>
      <c r="B629" s="62">
        <v>35194</v>
      </c>
      <c r="C629" s="63">
        <v>163</v>
      </c>
      <c r="D629" s="62">
        <v>120</v>
      </c>
      <c r="E629" s="62" t="s">
        <v>12</v>
      </c>
      <c r="F629" s="62" t="s">
        <v>3242</v>
      </c>
      <c r="G629" s="59">
        <v>2</v>
      </c>
      <c r="H629" s="62" t="s">
        <v>187</v>
      </c>
      <c r="I629" s="62" t="s">
        <v>256</v>
      </c>
      <c r="J629" s="62">
        <v>55</v>
      </c>
      <c r="K629" s="62">
        <v>1078</v>
      </c>
    </row>
    <row r="630" spans="1:11" x14ac:dyDescent="0.35">
      <c r="A630" s="58">
        <v>334</v>
      </c>
      <c r="B630" s="62">
        <v>18290</v>
      </c>
      <c r="C630" s="63">
        <v>105</v>
      </c>
      <c r="D630" s="62">
        <v>69</v>
      </c>
      <c r="E630" s="62" t="s">
        <v>12</v>
      </c>
      <c r="F630" s="62" t="s">
        <v>3241</v>
      </c>
      <c r="G630" s="59">
        <v>2</v>
      </c>
      <c r="H630" s="62" t="s">
        <v>228</v>
      </c>
      <c r="I630" s="62"/>
      <c r="J630" s="62">
        <v>55</v>
      </c>
      <c r="K630" s="62">
        <v>861</v>
      </c>
    </row>
    <row r="631" spans="1:11" x14ac:dyDescent="0.35">
      <c r="A631" s="58">
        <v>334</v>
      </c>
      <c r="B631" s="62">
        <v>36491</v>
      </c>
      <c r="C631" s="63">
        <v>80</v>
      </c>
      <c r="D631" s="62">
        <v>53</v>
      </c>
      <c r="E631" s="62" t="s">
        <v>12</v>
      </c>
      <c r="F631" s="62" t="s">
        <v>3241</v>
      </c>
      <c r="G631" s="59">
        <v>2</v>
      </c>
      <c r="H631" s="62" t="s">
        <v>228</v>
      </c>
      <c r="I631" s="62"/>
      <c r="J631" s="62">
        <v>55</v>
      </c>
      <c r="K631" s="62">
        <v>861</v>
      </c>
    </row>
    <row r="632" spans="1:11" x14ac:dyDescent="0.35">
      <c r="A632" s="58">
        <v>334</v>
      </c>
      <c r="B632" s="62">
        <v>45005</v>
      </c>
      <c r="C632" s="63">
        <v>73</v>
      </c>
      <c r="D632" s="62">
        <v>90</v>
      </c>
      <c r="E632" s="62" t="s">
        <v>12</v>
      </c>
      <c r="F632" s="62" t="s">
        <v>3240</v>
      </c>
      <c r="G632" s="59">
        <v>16</v>
      </c>
      <c r="H632" s="62" t="s">
        <v>228</v>
      </c>
      <c r="I632" s="62"/>
      <c r="J632" s="62">
        <v>55</v>
      </c>
      <c r="K632" s="62">
        <v>861</v>
      </c>
    </row>
    <row r="633" spans="1:11" x14ac:dyDescent="0.35">
      <c r="A633" s="58">
        <v>334</v>
      </c>
      <c r="B633" s="62">
        <v>9185</v>
      </c>
      <c r="C633" s="63">
        <v>98</v>
      </c>
      <c r="D633" s="62">
        <v>210</v>
      </c>
      <c r="E633" s="62" t="s">
        <v>8</v>
      </c>
      <c r="F633" s="62" t="s">
        <v>3239</v>
      </c>
      <c r="G633" s="59">
        <v>2</v>
      </c>
      <c r="H633" s="62" t="s">
        <v>228</v>
      </c>
      <c r="I633" s="62"/>
      <c r="J633" s="62">
        <v>55</v>
      </c>
      <c r="K633" s="62">
        <v>861</v>
      </c>
    </row>
    <row r="634" spans="1:11" x14ac:dyDescent="0.35">
      <c r="A634" s="58">
        <v>335</v>
      </c>
      <c r="B634" s="62">
        <v>64206</v>
      </c>
      <c r="C634" s="63">
        <v>179</v>
      </c>
      <c r="D634" s="62">
        <v>120</v>
      </c>
      <c r="E634" s="62" t="s">
        <v>13</v>
      </c>
      <c r="F634" s="62" t="s">
        <v>3238</v>
      </c>
      <c r="G634" s="59">
        <v>2</v>
      </c>
      <c r="H634" s="62" t="s">
        <v>212</v>
      </c>
      <c r="I634" s="62"/>
      <c r="J634" s="62">
        <v>54</v>
      </c>
      <c r="K634" s="62">
        <v>2667</v>
      </c>
    </row>
    <row r="635" spans="1:11" x14ac:dyDescent="0.35">
      <c r="A635" s="58">
        <v>336</v>
      </c>
      <c r="B635" s="62">
        <v>41307</v>
      </c>
      <c r="C635" s="63">
        <v>55</v>
      </c>
      <c r="D635" s="62">
        <v>42</v>
      </c>
      <c r="E635" s="62" t="s">
        <v>12</v>
      </c>
      <c r="F635" s="62" t="s">
        <v>3237</v>
      </c>
      <c r="G635" s="59">
        <v>2</v>
      </c>
      <c r="H635" s="62" t="s">
        <v>228</v>
      </c>
      <c r="I635" s="62" t="s">
        <v>236</v>
      </c>
      <c r="J635" s="62">
        <v>56</v>
      </c>
      <c r="K635" s="62">
        <v>366</v>
      </c>
    </row>
    <row r="636" spans="1:11" x14ac:dyDescent="0.35">
      <c r="A636" s="58">
        <v>337</v>
      </c>
      <c r="B636" s="62">
        <v>40736</v>
      </c>
      <c r="C636" s="63">
        <v>0</v>
      </c>
      <c r="D636" s="62">
        <v>0</v>
      </c>
      <c r="E636" s="62" t="s">
        <v>7</v>
      </c>
      <c r="F636" s="62" t="s">
        <v>3236</v>
      </c>
      <c r="G636" s="59">
        <v>0</v>
      </c>
      <c r="H636" s="62" t="s">
        <v>177</v>
      </c>
      <c r="I636" s="62"/>
      <c r="J636" s="62">
        <v>56</v>
      </c>
      <c r="K636" s="62">
        <v>712</v>
      </c>
    </row>
    <row r="637" spans="1:11" x14ac:dyDescent="0.35">
      <c r="A637" s="58">
        <v>338</v>
      </c>
      <c r="B637" s="62">
        <v>4861</v>
      </c>
      <c r="C637" s="63">
        <v>192</v>
      </c>
      <c r="D637" s="62">
        <v>130</v>
      </c>
      <c r="E637" s="62" t="s">
        <v>7</v>
      </c>
      <c r="F637" s="62" t="s">
        <v>3235</v>
      </c>
      <c r="G637" s="59">
        <v>4</v>
      </c>
      <c r="H637" s="62" t="s">
        <v>177</v>
      </c>
      <c r="I637" s="62"/>
      <c r="J637" s="62">
        <v>53</v>
      </c>
      <c r="K637" s="62">
        <v>1620</v>
      </c>
    </row>
    <row r="638" spans="1:11" x14ac:dyDescent="0.35">
      <c r="A638" s="58">
        <v>339</v>
      </c>
      <c r="B638" s="62">
        <v>30014</v>
      </c>
      <c r="C638" s="63">
        <v>0</v>
      </c>
      <c r="D638" s="62">
        <v>0</v>
      </c>
      <c r="E638" s="62" t="s">
        <v>9</v>
      </c>
      <c r="F638" s="62" t="s">
        <v>3234</v>
      </c>
      <c r="G638" s="59">
        <v>0</v>
      </c>
      <c r="H638" s="62" t="s">
        <v>182</v>
      </c>
      <c r="I638" s="62"/>
      <c r="J638" s="62">
        <v>53</v>
      </c>
      <c r="K638" s="62">
        <v>1415</v>
      </c>
    </row>
    <row r="639" spans="1:11" x14ac:dyDescent="0.35">
      <c r="A639" s="58">
        <v>340</v>
      </c>
      <c r="B639" s="62">
        <v>24040</v>
      </c>
      <c r="C639" s="63">
        <v>238</v>
      </c>
      <c r="D639" s="62">
        <v>235</v>
      </c>
      <c r="E639" s="62" t="s">
        <v>9</v>
      </c>
      <c r="F639" s="62" t="s">
        <v>3233</v>
      </c>
      <c r="G639" s="59">
        <v>25</v>
      </c>
      <c r="H639" s="62" t="s">
        <v>182</v>
      </c>
      <c r="I639" s="62"/>
      <c r="J639" s="62">
        <v>55</v>
      </c>
      <c r="K639" s="62">
        <v>1949</v>
      </c>
    </row>
    <row r="640" spans="1:11" x14ac:dyDescent="0.35">
      <c r="A640" s="58">
        <v>341</v>
      </c>
      <c r="B640" s="62">
        <v>23985</v>
      </c>
      <c r="C640" s="63">
        <v>140</v>
      </c>
      <c r="D640" s="62">
        <v>118</v>
      </c>
      <c r="E640" s="62" t="s">
        <v>8</v>
      </c>
      <c r="F640" s="62" t="s">
        <v>3232</v>
      </c>
      <c r="G640" s="59">
        <v>26</v>
      </c>
      <c r="H640" s="62" t="s">
        <v>212</v>
      </c>
      <c r="I640" s="62"/>
      <c r="J640" s="62">
        <v>54</v>
      </c>
      <c r="K640" s="62">
        <v>2795</v>
      </c>
    </row>
    <row r="641" spans="1:11" x14ac:dyDescent="0.35">
      <c r="A641" s="58">
        <v>342</v>
      </c>
      <c r="B641" s="62">
        <v>281</v>
      </c>
      <c r="C641" s="63">
        <v>186</v>
      </c>
      <c r="D641" s="62">
        <v>122</v>
      </c>
      <c r="E641" s="62" t="s">
        <v>7</v>
      </c>
      <c r="F641" s="62" t="s">
        <v>3231</v>
      </c>
      <c r="G641" s="59">
        <v>2</v>
      </c>
      <c r="H641" s="62" t="s">
        <v>177</v>
      </c>
      <c r="I641" s="62"/>
      <c r="J641" s="62">
        <v>53</v>
      </c>
      <c r="K641" s="62">
        <v>2336</v>
      </c>
    </row>
    <row r="642" spans="1:11" x14ac:dyDescent="0.35">
      <c r="A642" s="58">
        <v>343</v>
      </c>
      <c r="B642" s="62">
        <v>23621</v>
      </c>
      <c r="C642" s="63">
        <v>113</v>
      </c>
      <c r="D642" s="62">
        <v>120</v>
      </c>
      <c r="E642" s="62" t="s">
        <v>9</v>
      </c>
      <c r="F642" s="62" t="s">
        <v>3230</v>
      </c>
      <c r="G642" s="59">
        <v>2</v>
      </c>
      <c r="H642" s="62" t="s">
        <v>187</v>
      </c>
      <c r="I642" s="62"/>
      <c r="J642" s="62">
        <v>55</v>
      </c>
      <c r="K642" s="62">
        <v>1337</v>
      </c>
    </row>
    <row r="643" spans="1:11" x14ac:dyDescent="0.35">
      <c r="A643" s="58">
        <v>343</v>
      </c>
      <c r="B643" s="62">
        <v>45446</v>
      </c>
      <c r="C643" s="63">
        <v>179</v>
      </c>
      <c r="D643" s="62">
        <v>110</v>
      </c>
      <c r="E643" s="62" t="s">
        <v>9</v>
      </c>
      <c r="F643" s="62" t="s">
        <v>3230</v>
      </c>
      <c r="G643" s="59">
        <v>2</v>
      </c>
      <c r="H643" s="62" t="s">
        <v>187</v>
      </c>
      <c r="I643" s="62"/>
      <c r="J643" s="62">
        <v>55</v>
      </c>
      <c r="K643" s="62">
        <v>1337</v>
      </c>
    </row>
    <row r="644" spans="1:11" x14ac:dyDescent="0.35">
      <c r="A644" s="58">
        <v>344</v>
      </c>
      <c r="B644" s="62">
        <v>30586</v>
      </c>
      <c r="C644" s="63">
        <v>23</v>
      </c>
      <c r="D644" s="62">
        <v>89</v>
      </c>
      <c r="E644" s="62" t="s">
        <v>14</v>
      </c>
      <c r="F644" s="62" t="s">
        <v>3229</v>
      </c>
      <c r="G644" s="59">
        <v>16</v>
      </c>
      <c r="H644" s="62" t="s">
        <v>187</v>
      </c>
      <c r="I644" s="62"/>
      <c r="J644" s="62">
        <v>53</v>
      </c>
      <c r="K644" s="62">
        <v>2086</v>
      </c>
    </row>
    <row r="645" spans="1:11" x14ac:dyDescent="0.35">
      <c r="A645" s="58">
        <v>345</v>
      </c>
      <c r="B645" s="62">
        <v>5208</v>
      </c>
      <c r="C645" s="63">
        <v>40.529567194800002</v>
      </c>
      <c r="D645" s="62">
        <v>33</v>
      </c>
      <c r="E645" s="62" t="s">
        <v>11</v>
      </c>
      <c r="F645" s="62" t="s">
        <v>3228</v>
      </c>
      <c r="G645" s="59">
        <v>2</v>
      </c>
      <c r="H645" s="62" t="s">
        <v>228</v>
      </c>
      <c r="I645" s="62" t="s">
        <v>236</v>
      </c>
      <c r="J645" s="62">
        <v>54</v>
      </c>
      <c r="K645" s="62">
        <v>1061</v>
      </c>
    </row>
    <row r="646" spans="1:11" x14ac:dyDescent="0.35">
      <c r="A646" s="58">
        <v>346</v>
      </c>
      <c r="B646" s="62">
        <v>17319</v>
      </c>
      <c r="C646" s="63">
        <v>183</v>
      </c>
      <c r="D646" s="62">
        <v>110</v>
      </c>
      <c r="E646" s="62" t="s">
        <v>9</v>
      </c>
      <c r="F646" s="62" t="s">
        <v>3227</v>
      </c>
      <c r="G646" s="59">
        <v>25</v>
      </c>
      <c r="H646" s="62" t="s">
        <v>187</v>
      </c>
      <c r="I646" s="62"/>
      <c r="J646" s="62">
        <v>54</v>
      </c>
      <c r="K646" s="62">
        <v>1875</v>
      </c>
    </row>
    <row r="647" spans="1:11" x14ac:dyDescent="0.35">
      <c r="A647" s="58">
        <v>346</v>
      </c>
      <c r="B647" s="62">
        <v>9535</v>
      </c>
      <c r="C647" s="63">
        <v>351.29859966700002</v>
      </c>
      <c r="D647" s="62">
        <v>210</v>
      </c>
      <c r="E647" s="62" t="s">
        <v>9</v>
      </c>
      <c r="F647" s="62" t="s">
        <v>3227</v>
      </c>
      <c r="G647" s="59">
        <v>2</v>
      </c>
      <c r="H647" s="62" t="s">
        <v>187</v>
      </c>
      <c r="I647" s="62"/>
      <c r="J647" s="62">
        <v>54</v>
      </c>
      <c r="K647" s="62">
        <v>1875</v>
      </c>
    </row>
    <row r="648" spans="1:11" x14ac:dyDescent="0.35">
      <c r="A648" s="58">
        <v>347</v>
      </c>
      <c r="B648" s="62">
        <v>42616</v>
      </c>
      <c r="C648" s="63">
        <v>103</v>
      </c>
      <c r="D648" s="62">
        <v>135</v>
      </c>
      <c r="E648" s="62" t="s">
        <v>7</v>
      </c>
      <c r="F648" s="62" t="s">
        <v>3226</v>
      </c>
      <c r="G648" s="59">
        <v>16</v>
      </c>
      <c r="H648" s="62" t="s">
        <v>177</v>
      </c>
      <c r="I648" s="62"/>
      <c r="J648" s="62">
        <v>53</v>
      </c>
      <c r="K648" s="62">
        <v>852</v>
      </c>
    </row>
    <row r="649" spans="1:11" x14ac:dyDescent="0.35">
      <c r="A649" s="58">
        <v>347</v>
      </c>
      <c r="B649" s="62">
        <v>18593</v>
      </c>
      <c r="C649" s="63">
        <v>80</v>
      </c>
      <c r="D649" s="62">
        <v>105</v>
      </c>
      <c r="E649" s="62" t="s">
        <v>7</v>
      </c>
      <c r="F649" s="62" t="s">
        <v>3225</v>
      </c>
      <c r="G649" s="59">
        <v>16</v>
      </c>
      <c r="H649" s="62" t="s">
        <v>177</v>
      </c>
      <c r="I649" s="62"/>
      <c r="J649" s="62">
        <v>53</v>
      </c>
      <c r="K649" s="62">
        <v>852</v>
      </c>
    </row>
    <row r="650" spans="1:11" x14ac:dyDescent="0.35">
      <c r="A650" s="58">
        <v>348</v>
      </c>
      <c r="B650" s="62">
        <v>13050</v>
      </c>
      <c r="C650" s="63">
        <v>127.788467735</v>
      </c>
      <c r="D650" s="62">
        <v>95</v>
      </c>
      <c r="E650" s="62" t="s">
        <v>9</v>
      </c>
      <c r="F650" s="62" t="s">
        <v>3224</v>
      </c>
      <c r="G650" s="59">
        <v>25</v>
      </c>
      <c r="H650" s="62" t="s">
        <v>187</v>
      </c>
      <c r="I650" s="62"/>
      <c r="J650" s="62">
        <v>54</v>
      </c>
      <c r="K650" s="62">
        <v>1875</v>
      </c>
    </row>
    <row r="651" spans="1:11" x14ac:dyDescent="0.35">
      <c r="A651" s="58">
        <v>348</v>
      </c>
      <c r="B651" s="62">
        <v>31844</v>
      </c>
      <c r="C651" s="63">
        <v>194.64724674799999</v>
      </c>
      <c r="D651" s="62">
        <v>145</v>
      </c>
      <c r="E651" s="62" t="s">
        <v>9</v>
      </c>
      <c r="F651" s="62" t="s">
        <v>3223</v>
      </c>
      <c r="G651" s="59">
        <v>25</v>
      </c>
      <c r="H651" s="62" t="s">
        <v>187</v>
      </c>
      <c r="I651" s="62"/>
      <c r="J651" s="62">
        <v>54</v>
      </c>
      <c r="K651" s="62">
        <v>1875</v>
      </c>
    </row>
    <row r="652" spans="1:11" x14ac:dyDescent="0.35">
      <c r="A652" s="58">
        <v>349</v>
      </c>
      <c r="B652" s="62">
        <v>29132</v>
      </c>
      <c r="C652" s="63">
        <v>21.930729075599999</v>
      </c>
      <c r="D652" s="62">
        <v>25</v>
      </c>
      <c r="E652" s="62" t="s">
        <v>17</v>
      </c>
      <c r="F652" s="62" t="s">
        <v>3222</v>
      </c>
      <c r="G652" s="59">
        <v>0</v>
      </c>
      <c r="H652" s="62" t="s">
        <v>228</v>
      </c>
      <c r="I652" s="62" t="s">
        <v>236</v>
      </c>
      <c r="J652" s="62">
        <v>56</v>
      </c>
      <c r="K652" s="62">
        <v>1265</v>
      </c>
    </row>
    <row r="653" spans="1:11" x14ac:dyDescent="0.35">
      <c r="A653" s="58">
        <v>349</v>
      </c>
      <c r="B653" s="62">
        <v>75449</v>
      </c>
      <c r="C653" s="63">
        <v>38.434437825899998</v>
      </c>
      <c r="D653" s="62">
        <v>44</v>
      </c>
      <c r="E653" s="62" t="s">
        <v>17</v>
      </c>
      <c r="F653" s="62" t="s">
        <v>3221</v>
      </c>
      <c r="G653" s="59">
        <v>0</v>
      </c>
      <c r="H653" s="62" t="s">
        <v>228</v>
      </c>
      <c r="I653" s="62" t="s">
        <v>236</v>
      </c>
      <c r="J653" s="62">
        <v>56</v>
      </c>
      <c r="K653" s="62">
        <v>1265</v>
      </c>
    </row>
    <row r="654" spans="1:11" x14ac:dyDescent="0.35">
      <c r="A654" s="58">
        <v>350</v>
      </c>
      <c r="B654" s="62">
        <v>12386</v>
      </c>
      <c r="C654" s="63">
        <v>158</v>
      </c>
      <c r="D654" s="62">
        <v>120</v>
      </c>
      <c r="E654" s="62" t="s">
        <v>7</v>
      </c>
      <c r="F654" s="62" t="s">
        <v>3220</v>
      </c>
      <c r="G654" s="59">
        <v>2</v>
      </c>
      <c r="H654" s="62" t="s">
        <v>182</v>
      </c>
      <c r="I654" s="62"/>
      <c r="J654" s="62">
        <v>53</v>
      </c>
      <c r="K654" s="62">
        <v>2668</v>
      </c>
    </row>
    <row r="655" spans="1:11" x14ac:dyDescent="0.35">
      <c r="A655" s="58">
        <v>351</v>
      </c>
      <c r="B655" s="62">
        <v>6209</v>
      </c>
      <c r="C655" s="63">
        <v>189</v>
      </c>
      <c r="D655" s="62">
        <v>100</v>
      </c>
      <c r="E655" s="62" t="s">
        <v>9</v>
      </c>
      <c r="F655" s="62" t="s">
        <v>3219</v>
      </c>
      <c r="G655" s="59">
        <v>2</v>
      </c>
      <c r="H655" s="62" t="s">
        <v>182</v>
      </c>
      <c r="I655" s="62"/>
      <c r="J655" s="62">
        <v>53</v>
      </c>
      <c r="K655" s="62">
        <v>1134</v>
      </c>
    </row>
    <row r="656" spans="1:11" x14ac:dyDescent="0.35">
      <c r="A656" s="58">
        <v>352</v>
      </c>
      <c r="B656" s="62">
        <v>48279</v>
      </c>
      <c r="C656" s="63">
        <v>0</v>
      </c>
      <c r="D656" s="62">
        <v>0</v>
      </c>
      <c r="E656" s="62" t="s">
        <v>9</v>
      </c>
      <c r="F656" s="62" t="s">
        <v>3218</v>
      </c>
      <c r="G656" s="59">
        <v>0</v>
      </c>
      <c r="H656" s="62" t="s">
        <v>187</v>
      </c>
      <c r="I656" s="62"/>
      <c r="J656" s="62">
        <v>53</v>
      </c>
      <c r="K656" s="62">
        <v>219</v>
      </c>
    </row>
    <row r="657" spans="1:11" x14ac:dyDescent="0.35">
      <c r="A657" s="58">
        <v>352</v>
      </c>
      <c r="B657" s="62">
        <v>5320</v>
      </c>
      <c r="C657" s="63">
        <v>210</v>
      </c>
      <c r="D657" s="62">
        <v>180</v>
      </c>
      <c r="E657" s="62" t="s">
        <v>9</v>
      </c>
      <c r="F657" s="62" t="s">
        <v>3217</v>
      </c>
      <c r="G657" s="59">
        <v>25</v>
      </c>
      <c r="H657" s="62" t="s">
        <v>187</v>
      </c>
      <c r="I657" s="62"/>
      <c r="J657" s="62">
        <v>53</v>
      </c>
      <c r="K657" s="62">
        <v>219</v>
      </c>
    </row>
    <row r="658" spans="1:11" x14ac:dyDescent="0.35">
      <c r="A658" s="58">
        <v>352</v>
      </c>
      <c r="B658" s="62">
        <v>23538</v>
      </c>
      <c r="C658" s="63">
        <v>146</v>
      </c>
      <c r="D658" s="62">
        <v>180</v>
      </c>
      <c r="E658" s="62" t="s">
        <v>9</v>
      </c>
      <c r="F658" s="62" t="s">
        <v>3217</v>
      </c>
      <c r="G658" s="59">
        <v>25</v>
      </c>
      <c r="H658" s="62" t="s">
        <v>187</v>
      </c>
      <c r="I658" s="62"/>
      <c r="J658" s="62">
        <v>53</v>
      </c>
      <c r="K658" s="62">
        <v>219</v>
      </c>
    </row>
    <row r="659" spans="1:11" x14ac:dyDescent="0.35">
      <c r="A659" s="58">
        <v>353</v>
      </c>
      <c r="B659" s="62">
        <v>41759</v>
      </c>
      <c r="C659" s="63">
        <v>203</v>
      </c>
      <c r="D659" s="62">
        <v>240</v>
      </c>
      <c r="E659" s="62" t="s">
        <v>9</v>
      </c>
      <c r="F659" s="62" t="s">
        <v>3216</v>
      </c>
      <c r="G659" s="59">
        <v>5</v>
      </c>
      <c r="H659" s="62" t="s">
        <v>182</v>
      </c>
      <c r="I659" s="62"/>
      <c r="J659" s="62">
        <v>53</v>
      </c>
      <c r="K659" s="62">
        <v>1774</v>
      </c>
    </row>
    <row r="660" spans="1:11" x14ac:dyDescent="0.35">
      <c r="A660" s="58">
        <v>354</v>
      </c>
      <c r="B660" s="62">
        <v>54819</v>
      </c>
      <c r="C660" s="63">
        <v>162.876283946</v>
      </c>
      <c r="D660" s="62">
        <v>107</v>
      </c>
      <c r="E660" s="62" t="s">
        <v>14</v>
      </c>
      <c r="F660" s="62" t="s">
        <v>3215</v>
      </c>
      <c r="G660" s="59">
        <v>2</v>
      </c>
      <c r="H660" s="62" t="s">
        <v>187</v>
      </c>
      <c r="I660" s="62"/>
      <c r="J660" s="62">
        <v>54</v>
      </c>
      <c r="K660" s="62">
        <v>2293</v>
      </c>
    </row>
    <row r="661" spans="1:11" x14ac:dyDescent="0.35">
      <c r="A661" s="58">
        <v>355</v>
      </c>
      <c r="B661" s="62">
        <v>17718</v>
      </c>
      <c r="C661" s="63">
        <v>184</v>
      </c>
      <c r="D661" s="62">
        <v>120</v>
      </c>
      <c r="E661" s="62" t="s">
        <v>7</v>
      </c>
      <c r="F661" s="62" t="s">
        <v>3214</v>
      </c>
      <c r="G661" s="59">
        <v>2</v>
      </c>
      <c r="H661" s="62" t="s">
        <v>182</v>
      </c>
      <c r="I661" s="62"/>
      <c r="J661" s="62">
        <v>55</v>
      </c>
      <c r="K661" s="62">
        <v>1935</v>
      </c>
    </row>
    <row r="662" spans="1:11" x14ac:dyDescent="0.35">
      <c r="A662" s="58">
        <v>355</v>
      </c>
      <c r="B662" s="62">
        <v>35889</v>
      </c>
      <c r="C662" s="63">
        <v>239.37321045499999</v>
      </c>
      <c r="D662" s="62">
        <v>120</v>
      </c>
      <c r="E662" s="62" t="s">
        <v>7</v>
      </c>
      <c r="F662" s="62" t="s">
        <v>3214</v>
      </c>
      <c r="G662" s="59">
        <v>2</v>
      </c>
      <c r="H662" s="62" t="s">
        <v>182</v>
      </c>
      <c r="I662" s="62"/>
      <c r="J662" s="62">
        <v>55</v>
      </c>
      <c r="K662" s="62">
        <v>1935</v>
      </c>
    </row>
    <row r="663" spans="1:11" x14ac:dyDescent="0.35">
      <c r="A663" s="58">
        <v>355</v>
      </c>
      <c r="B663" s="62">
        <v>46304</v>
      </c>
      <c r="C663" s="63">
        <v>220</v>
      </c>
      <c r="D663" s="62">
        <v>120</v>
      </c>
      <c r="E663" s="62" t="s">
        <v>7</v>
      </c>
      <c r="F663" s="62" t="s">
        <v>3214</v>
      </c>
      <c r="G663" s="59">
        <v>2</v>
      </c>
      <c r="H663" s="62" t="s">
        <v>182</v>
      </c>
      <c r="I663" s="62"/>
      <c r="J663" s="62">
        <v>55</v>
      </c>
      <c r="K663" s="62">
        <v>1935</v>
      </c>
    </row>
    <row r="664" spans="1:11" x14ac:dyDescent="0.35">
      <c r="A664" s="58">
        <v>355</v>
      </c>
      <c r="B664" s="62">
        <v>36904</v>
      </c>
      <c r="C664" s="63">
        <v>262</v>
      </c>
      <c r="D664" s="62">
        <v>120</v>
      </c>
      <c r="E664" s="62" t="s">
        <v>7</v>
      </c>
      <c r="F664" s="62" t="s">
        <v>3214</v>
      </c>
      <c r="G664" s="59">
        <v>5</v>
      </c>
      <c r="H664" s="62" t="s">
        <v>182</v>
      </c>
      <c r="I664" s="62"/>
      <c r="J664" s="62">
        <v>55</v>
      </c>
      <c r="K664" s="62">
        <v>1935</v>
      </c>
    </row>
    <row r="665" spans="1:11" x14ac:dyDescent="0.35">
      <c r="A665" s="58">
        <v>355</v>
      </c>
      <c r="B665" s="62">
        <v>23277</v>
      </c>
      <c r="C665" s="63">
        <v>147</v>
      </c>
      <c r="D665" s="62">
        <v>120</v>
      </c>
      <c r="E665" s="62" t="s">
        <v>7</v>
      </c>
      <c r="F665" s="62" t="s">
        <v>3214</v>
      </c>
      <c r="G665" s="59">
        <v>2</v>
      </c>
      <c r="H665" s="62" t="s">
        <v>182</v>
      </c>
      <c r="I665" s="62"/>
      <c r="J665" s="62">
        <v>55</v>
      </c>
      <c r="K665" s="62">
        <v>1935</v>
      </c>
    </row>
    <row r="666" spans="1:11" x14ac:dyDescent="0.35">
      <c r="A666" s="58">
        <v>357</v>
      </c>
      <c r="B666" s="62">
        <v>17976</v>
      </c>
      <c r="C666" s="63">
        <v>150.25272287000001</v>
      </c>
      <c r="D666" s="62">
        <v>120</v>
      </c>
      <c r="E666" s="62" t="s">
        <v>9</v>
      </c>
      <c r="F666" s="62" t="s">
        <v>3213</v>
      </c>
      <c r="G666" s="59">
        <v>16</v>
      </c>
      <c r="H666" s="62" t="s">
        <v>182</v>
      </c>
      <c r="I666" s="62"/>
      <c r="J666" s="62">
        <v>53</v>
      </c>
      <c r="K666" s="62">
        <v>1162</v>
      </c>
    </row>
    <row r="667" spans="1:11" x14ac:dyDescent="0.35">
      <c r="A667" s="58">
        <v>358</v>
      </c>
      <c r="B667" s="62">
        <v>41667</v>
      </c>
      <c r="C667" s="63">
        <v>131</v>
      </c>
      <c r="D667" s="62">
        <v>110</v>
      </c>
      <c r="E667" s="62" t="s">
        <v>9</v>
      </c>
      <c r="F667" s="62" t="s">
        <v>3212</v>
      </c>
      <c r="G667" s="59">
        <v>2</v>
      </c>
      <c r="H667" s="62" t="s">
        <v>182</v>
      </c>
      <c r="I667" s="62"/>
      <c r="J667" s="62">
        <v>56</v>
      </c>
      <c r="K667" s="62">
        <v>721</v>
      </c>
    </row>
    <row r="668" spans="1:11" x14ac:dyDescent="0.35">
      <c r="A668" s="58">
        <v>358</v>
      </c>
      <c r="B668" s="62">
        <v>36546</v>
      </c>
      <c r="C668" s="63">
        <v>62.237034718300002</v>
      </c>
      <c r="D668" s="62">
        <v>123</v>
      </c>
      <c r="E668" s="62" t="s">
        <v>9</v>
      </c>
      <c r="F668" s="62" t="s">
        <v>3211</v>
      </c>
      <c r="G668" s="59">
        <v>2</v>
      </c>
      <c r="H668" s="62" t="s">
        <v>182</v>
      </c>
      <c r="I668" s="62"/>
      <c r="J668" s="62">
        <v>56</v>
      </c>
      <c r="K668" s="62">
        <v>721</v>
      </c>
    </row>
    <row r="669" spans="1:11" x14ac:dyDescent="0.35">
      <c r="A669" s="58">
        <v>358</v>
      </c>
      <c r="B669" s="62">
        <v>23979</v>
      </c>
      <c r="C669" s="63">
        <v>100</v>
      </c>
      <c r="D669" s="62">
        <v>123</v>
      </c>
      <c r="E669" s="62" t="s">
        <v>9</v>
      </c>
      <c r="F669" s="62" t="s">
        <v>3211</v>
      </c>
      <c r="G669" s="59">
        <v>2</v>
      </c>
      <c r="H669" s="62" t="s">
        <v>182</v>
      </c>
      <c r="I669" s="62"/>
      <c r="J669" s="62">
        <v>56</v>
      </c>
      <c r="K669" s="62">
        <v>721</v>
      </c>
    </row>
    <row r="670" spans="1:11" x14ac:dyDescent="0.35">
      <c r="A670" s="58">
        <v>359</v>
      </c>
      <c r="B670" s="62">
        <v>6631</v>
      </c>
      <c r="C670" s="63">
        <v>299.21651306899997</v>
      </c>
      <c r="D670" s="62">
        <v>225</v>
      </c>
      <c r="E670" s="62" t="s">
        <v>7</v>
      </c>
      <c r="F670" s="62" t="s">
        <v>3210</v>
      </c>
      <c r="G670" s="59">
        <v>25</v>
      </c>
      <c r="H670" s="62" t="s">
        <v>182</v>
      </c>
      <c r="I670" s="62"/>
      <c r="J670" s="62">
        <v>55</v>
      </c>
      <c r="K670" s="62">
        <v>1935</v>
      </c>
    </row>
    <row r="671" spans="1:11" x14ac:dyDescent="0.35">
      <c r="A671" s="58">
        <v>360</v>
      </c>
      <c r="B671" s="62">
        <v>31799</v>
      </c>
      <c r="C671" s="63">
        <v>182.01110323399999</v>
      </c>
      <c r="D671" s="62">
        <v>130</v>
      </c>
      <c r="E671" s="62" t="s">
        <v>13</v>
      </c>
      <c r="F671" s="62" t="s">
        <v>3209</v>
      </c>
      <c r="G671" s="59">
        <v>16</v>
      </c>
      <c r="H671" s="62" t="s">
        <v>212</v>
      </c>
      <c r="I671" s="62"/>
      <c r="J671" s="62">
        <v>53</v>
      </c>
      <c r="K671" s="62">
        <v>1496</v>
      </c>
    </row>
    <row r="672" spans="1:11" x14ac:dyDescent="0.35">
      <c r="A672" s="58">
        <v>360</v>
      </c>
      <c r="B672" s="62">
        <v>66955</v>
      </c>
      <c r="C672" s="63">
        <v>125</v>
      </c>
      <c r="D672" s="62">
        <v>130</v>
      </c>
      <c r="E672" s="62" t="s">
        <v>13</v>
      </c>
      <c r="F672" s="62" t="s">
        <v>3208</v>
      </c>
      <c r="G672" s="59">
        <v>4</v>
      </c>
      <c r="H672" s="62" t="s">
        <v>212</v>
      </c>
      <c r="I672" s="62"/>
      <c r="J672" s="62">
        <v>53</v>
      </c>
      <c r="K672" s="62">
        <v>1496</v>
      </c>
    </row>
    <row r="673" spans="1:11" x14ac:dyDescent="0.35">
      <c r="A673" s="58">
        <v>361</v>
      </c>
      <c r="B673" s="62">
        <v>36466</v>
      </c>
      <c r="C673" s="63">
        <v>103.80695471200001</v>
      </c>
      <c r="D673" s="62">
        <v>108</v>
      </c>
      <c r="E673" s="62" t="s">
        <v>9</v>
      </c>
      <c r="F673" s="62" t="s">
        <v>3207</v>
      </c>
      <c r="G673" s="59">
        <v>16</v>
      </c>
      <c r="H673" s="62" t="s">
        <v>182</v>
      </c>
      <c r="I673" s="62"/>
      <c r="J673" s="62">
        <v>53</v>
      </c>
      <c r="K673" s="62">
        <v>1162</v>
      </c>
    </row>
    <row r="674" spans="1:11" x14ac:dyDescent="0.35">
      <c r="A674" s="58">
        <v>361</v>
      </c>
      <c r="B674" s="62">
        <v>47509</v>
      </c>
      <c r="C674" s="63">
        <v>134</v>
      </c>
      <c r="D674" s="62">
        <v>78</v>
      </c>
      <c r="E674" s="62" t="s">
        <v>9</v>
      </c>
      <c r="F674" s="62" t="s">
        <v>3207</v>
      </c>
      <c r="G674" s="59">
        <v>2</v>
      </c>
      <c r="H674" s="62" t="s">
        <v>182</v>
      </c>
      <c r="I674" s="62"/>
      <c r="J674" s="62">
        <v>53</v>
      </c>
      <c r="K674" s="62">
        <v>1162</v>
      </c>
    </row>
    <row r="675" spans="1:11" x14ac:dyDescent="0.35">
      <c r="A675" s="58">
        <v>361</v>
      </c>
      <c r="B675" s="62">
        <v>50331</v>
      </c>
      <c r="C675" s="63">
        <v>73</v>
      </c>
      <c r="D675" s="62">
        <v>42</v>
      </c>
      <c r="E675" s="62" t="s">
        <v>9</v>
      </c>
      <c r="F675" s="62" t="s">
        <v>3207</v>
      </c>
      <c r="G675" s="59">
        <v>2</v>
      </c>
      <c r="H675" s="62" t="s">
        <v>182</v>
      </c>
      <c r="I675" s="62"/>
      <c r="J675" s="62">
        <v>53</v>
      </c>
      <c r="K675" s="62">
        <v>1162</v>
      </c>
    </row>
    <row r="676" spans="1:11" x14ac:dyDescent="0.35">
      <c r="A676" s="58">
        <v>362</v>
      </c>
      <c r="B676" s="62">
        <v>48121</v>
      </c>
      <c r="C676" s="63">
        <v>132</v>
      </c>
      <c r="D676" s="62">
        <v>120</v>
      </c>
      <c r="E676" s="62" t="s">
        <v>9</v>
      </c>
      <c r="F676" s="62" t="s">
        <v>3206</v>
      </c>
      <c r="G676" s="59">
        <v>2</v>
      </c>
      <c r="H676" s="62" t="s">
        <v>210</v>
      </c>
      <c r="I676" s="62"/>
      <c r="J676" s="62">
        <v>55</v>
      </c>
      <c r="K676" s="62">
        <v>2188</v>
      </c>
    </row>
    <row r="677" spans="1:11" x14ac:dyDescent="0.35">
      <c r="A677" s="58">
        <v>362</v>
      </c>
      <c r="B677" s="62">
        <v>27380</v>
      </c>
      <c r="C677" s="63">
        <v>0</v>
      </c>
      <c r="D677" s="62">
        <v>0</v>
      </c>
      <c r="E677" s="62" t="s">
        <v>9</v>
      </c>
      <c r="F677" s="62" t="s">
        <v>3206</v>
      </c>
      <c r="G677" s="59">
        <v>0</v>
      </c>
      <c r="H677" s="62" t="s">
        <v>210</v>
      </c>
      <c r="I677" s="62"/>
      <c r="J677" s="62">
        <v>55</v>
      </c>
      <c r="K677" s="62">
        <v>2188</v>
      </c>
    </row>
    <row r="678" spans="1:11" x14ac:dyDescent="0.35">
      <c r="A678" s="58">
        <v>364</v>
      </c>
      <c r="B678" s="62">
        <v>10345</v>
      </c>
      <c r="C678" s="63">
        <v>33.939131689</v>
      </c>
      <c r="D678" s="62">
        <v>20</v>
      </c>
      <c r="E678" s="62" t="s">
        <v>7</v>
      </c>
      <c r="F678" s="62" t="s">
        <v>3205</v>
      </c>
      <c r="G678" s="59">
        <v>2</v>
      </c>
      <c r="H678" s="62" t="s">
        <v>177</v>
      </c>
      <c r="I678" s="62" t="s">
        <v>200</v>
      </c>
      <c r="J678" s="62">
        <v>55</v>
      </c>
      <c r="K678" s="62">
        <v>2520</v>
      </c>
    </row>
    <row r="679" spans="1:11" x14ac:dyDescent="0.35">
      <c r="A679" s="58">
        <v>365</v>
      </c>
      <c r="B679" s="62">
        <v>30065</v>
      </c>
      <c r="C679" s="63">
        <v>0</v>
      </c>
      <c r="D679" s="62">
        <v>0</v>
      </c>
      <c r="E679" s="62" t="s">
        <v>9</v>
      </c>
      <c r="F679" s="62" t="s">
        <v>3204</v>
      </c>
      <c r="G679" s="59">
        <v>0</v>
      </c>
      <c r="H679" s="62" t="s">
        <v>182</v>
      </c>
      <c r="I679" s="62"/>
      <c r="J679" s="62">
        <v>53</v>
      </c>
      <c r="K679" s="62">
        <v>2468</v>
      </c>
    </row>
    <row r="680" spans="1:11" x14ac:dyDescent="0.35">
      <c r="A680" s="58">
        <v>365</v>
      </c>
      <c r="B680" s="62">
        <v>52473</v>
      </c>
      <c r="C680" s="63">
        <v>0</v>
      </c>
      <c r="D680" s="62">
        <v>0</v>
      </c>
      <c r="E680" s="62" t="s">
        <v>9</v>
      </c>
      <c r="F680" s="62" t="s">
        <v>3203</v>
      </c>
      <c r="G680" s="59">
        <v>0</v>
      </c>
      <c r="H680" s="62" t="s">
        <v>182</v>
      </c>
      <c r="I680" s="62"/>
      <c r="J680" s="62">
        <v>53</v>
      </c>
      <c r="K680" s="62">
        <v>2468</v>
      </c>
    </row>
    <row r="681" spans="1:11" x14ac:dyDescent="0.35">
      <c r="A681" s="58">
        <v>366</v>
      </c>
      <c r="B681" s="62">
        <v>26475</v>
      </c>
      <c r="C681" s="63">
        <v>138</v>
      </c>
      <c r="D681" s="62">
        <v>105</v>
      </c>
      <c r="E681" s="62" t="s">
        <v>9</v>
      </c>
      <c r="F681" s="62" t="s">
        <v>3202</v>
      </c>
      <c r="G681" s="59">
        <v>2</v>
      </c>
      <c r="H681" s="62" t="s">
        <v>182</v>
      </c>
      <c r="I681" s="62"/>
      <c r="J681" s="62">
        <v>56</v>
      </c>
      <c r="K681" s="62">
        <v>1666</v>
      </c>
    </row>
    <row r="682" spans="1:11" x14ac:dyDescent="0.35">
      <c r="A682" s="58">
        <v>367</v>
      </c>
      <c r="B682" s="62">
        <v>28798</v>
      </c>
      <c r="C682" s="63">
        <v>59</v>
      </c>
      <c r="D682" s="62">
        <v>35</v>
      </c>
      <c r="E682" s="62" t="s">
        <v>18</v>
      </c>
      <c r="F682" s="62" t="s">
        <v>3201</v>
      </c>
      <c r="G682" s="59">
        <v>2</v>
      </c>
      <c r="H682" s="62" t="s">
        <v>222</v>
      </c>
      <c r="I682" s="62"/>
      <c r="J682" s="62">
        <v>53</v>
      </c>
      <c r="K682" s="62">
        <v>1381</v>
      </c>
    </row>
    <row r="683" spans="1:11" x14ac:dyDescent="0.35">
      <c r="A683" s="58">
        <v>367</v>
      </c>
      <c r="B683" s="62">
        <v>47772</v>
      </c>
      <c r="C683" s="63">
        <v>105</v>
      </c>
      <c r="D683" s="62">
        <v>100</v>
      </c>
      <c r="E683" s="62" t="s">
        <v>18</v>
      </c>
      <c r="F683" s="62" t="s">
        <v>3201</v>
      </c>
      <c r="G683" s="59">
        <v>2</v>
      </c>
      <c r="H683" s="62" t="s">
        <v>222</v>
      </c>
      <c r="I683" s="62"/>
      <c r="J683" s="62">
        <v>53</v>
      </c>
      <c r="K683" s="62">
        <v>1381</v>
      </c>
    </row>
    <row r="684" spans="1:11" x14ac:dyDescent="0.35">
      <c r="A684" s="58">
        <v>367</v>
      </c>
      <c r="B684" s="62">
        <v>54623</v>
      </c>
      <c r="C684" s="63">
        <v>0</v>
      </c>
      <c r="D684" s="62">
        <v>0</v>
      </c>
      <c r="E684" s="62" t="s">
        <v>18</v>
      </c>
      <c r="F684" s="62" t="s">
        <v>3201</v>
      </c>
      <c r="G684" s="59">
        <v>0</v>
      </c>
      <c r="H684" s="62" t="s">
        <v>222</v>
      </c>
      <c r="I684" s="62"/>
      <c r="J684" s="62">
        <v>53</v>
      </c>
      <c r="K684" s="62">
        <v>1381</v>
      </c>
    </row>
    <row r="685" spans="1:11" x14ac:dyDescent="0.35">
      <c r="A685" s="58">
        <v>368</v>
      </c>
      <c r="B685" s="62">
        <v>2675</v>
      </c>
      <c r="C685" s="63">
        <v>0</v>
      </c>
      <c r="D685" s="62">
        <v>0</v>
      </c>
      <c r="E685" s="62" t="s">
        <v>8</v>
      </c>
      <c r="F685" s="62" t="s">
        <v>3200</v>
      </c>
      <c r="G685" s="59">
        <v>0</v>
      </c>
      <c r="H685" s="62" t="s">
        <v>179</v>
      </c>
      <c r="I685" s="62"/>
      <c r="J685" s="62">
        <v>56</v>
      </c>
      <c r="K685" s="62">
        <v>696</v>
      </c>
    </row>
    <row r="686" spans="1:11" x14ac:dyDescent="0.35">
      <c r="A686" s="58">
        <v>369</v>
      </c>
      <c r="B686" s="62">
        <v>52319</v>
      </c>
      <c r="C686" s="63">
        <v>132</v>
      </c>
      <c r="D686" s="62">
        <v>80</v>
      </c>
      <c r="E686" s="62" t="s">
        <v>9</v>
      </c>
      <c r="F686" s="62" t="s">
        <v>3199</v>
      </c>
      <c r="G686" s="59">
        <v>2</v>
      </c>
      <c r="H686" s="62" t="s">
        <v>187</v>
      </c>
      <c r="I686" s="62"/>
      <c r="J686" s="62">
        <v>54</v>
      </c>
      <c r="K686" s="62">
        <v>1054</v>
      </c>
    </row>
    <row r="687" spans="1:11" x14ac:dyDescent="0.35">
      <c r="A687" s="58">
        <v>369</v>
      </c>
      <c r="B687" s="62">
        <v>18938</v>
      </c>
      <c r="C687" s="63">
        <v>107</v>
      </c>
      <c r="D687" s="62">
        <v>120</v>
      </c>
      <c r="E687" s="62" t="s">
        <v>9</v>
      </c>
      <c r="F687" s="62" t="s">
        <v>3198</v>
      </c>
      <c r="G687" s="59">
        <v>26</v>
      </c>
      <c r="H687" s="62" t="s">
        <v>187</v>
      </c>
      <c r="I687" s="62"/>
      <c r="J687" s="62">
        <v>54</v>
      </c>
      <c r="K687" s="62">
        <v>1054</v>
      </c>
    </row>
    <row r="688" spans="1:11" x14ac:dyDescent="0.35">
      <c r="A688" s="58">
        <v>370</v>
      </c>
      <c r="B688" s="62">
        <v>8127</v>
      </c>
      <c r="C688" s="63">
        <v>176.76790925899999</v>
      </c>
      <c r="D688" s="62">
        <v>219</v>
      </c>
      <c r="E688" s="62" t="s">
        <v>9</v>
      </c>
      <c r="F688" s="62" t="s">
        <v>3197</v>
      </c>
      <c r="G688" s="59">
        <v>25</v>
      </c>
      <c r="H688" s="62" t="s">
        <v>182</v>
      </c>
      <c r="I688" s="62"/>
      <c r="J688" s="62">
        <v>55</v>
      </c>
      <c r="K688" s="62">
        <v>1065</v>
      </c>
    </row>
    <row r="689" spans="1:11" x14ac:dyDescent="0.35">
      <c r="A689" s="58">
        <v>370</v>
      </c>
      <c r="B689" s="62">
        <v>3550</v>
      </c>
      <c r="C689" s="63">
        <v>134</v>
      </c>
      <c r="D689" s="62">
        <v>166</v>
      </c>
      <c r="E689" s="62" t="s">
        <v>9</v>
      </c>
      <c r="F689" s="62" t="s">
        <v>3197</v>
      </c>
      <c r="G689" s="59">
        <v>25</v>
      </c>
      <c r="H689" s="62" t="s">
        <v>182</v>
      </c>
      <c r="I689" s="62"/>
      <c r="J689" s="62">
        <v>55</v>
      </c>
      <c r="K689" s="62">
        <v>1065</v>
      </c>
    </row>
    <row r="690" spans="1:11" x14ac:dyDescent="0.35">
      <c r="A690" s="58">
        <v>370</v>
      </c>
      <c r="B690" s="62">
        <v>46041</v>
      </c>
      <c r="C690" s="63">
        <v>59</v>
      </c>
      <c r="D690" s="62">
        <v>120</v>
      </c>
      <c r="E690" s="62" t="s">
        <v>9</v>
      </c>
      <c r="F690" s="62" t="s">
        <v>3196</v>
      </c>
      <c r="G690" s="59">
        <v>2</v>
      </c>
      <c r="H690" s="62" t="s">
        <v>182</v>
      </c>
      <c r="I690" s="62"/>
      <c r="J690" s="62">
        <v>55</v>
      </c>
      <c r="K690" s="62">
        <v>1065</v>
      </c>
    </row>
    <row r="691" spans="1:11" x14ac:dyDescent="0.35">
      <c r="A691" s="58">
        <v>370</v>
      </c>
      <c r="B691" s="62">
        <v>21204</v>
      </c>
      <c r="C691" s="63">
        <v>57</v>
      </c>
      <c r="D691" s="62">
        <v>120</v>
      </c>
      <c r="E691" s="62" t="s">
        <v>9</v>
      </c>
      <c r="F691" s="62" t="s">
        <v>3196</v>
      </c>
      <c r="G691" s="59">
        <v>25</v>
      </c>
      <c r="H691" s="62" t="s">
        <v>182</v>
      </c>
      <c r="I691" s="62"/>
      <c r="J691" s="62">
        <v>55</v>
      </c>
      <c r="K691" s="62">
        <v>1065</v>
      </c>
    </row>
    <row r="692" spans="1:11" x14ac:dyDescent="0.35">
      <c r="A692" s="58">
        <v>371</v>
      </c>
      <c r="B692" s="62">
        <v>32363</v>
      </c>
      <c r="C692" s="63">
        <v>69</v>
      </c>
      <c r="D692" s="62">
        <v>48</v>
      </c>
      <c r="E692" s="62" t="s">
        <v>9</v>
      </c>
      <c r="F692" s="62" t="s">
        <v>3195</v>
      </c>
      <c r="G692" s="59">
        <v>2</v>
      </c>
      <c r="H692" s="62" t="s">
        <v>182</v>
      </c>
      <c r="I692" s="62"/>
      <c r="J692" s="62">
        <v>53</v>
      </c>
      <c r="K692" s="62">
        <v>1162</v>
      </c>
    </row>
    <row r="693" spans="1:11" x14ac:dyDescent="0.35">
      <c r="A693" s="58">
        <v>371</v>
      </c>
      <c r="B693" s="62">
        <v>54816</v>
      </c>
      <c r="C693" s="63">
        <v>102</v>
      </c>
      <c r="D693" s="62">
        <v>72</v>
      </c>
      <c r="E693" s="62" t="s">
        <v>9</v>
      </c>
      <c r="F693" s="62" t="s">
        <v>3195</v>
      </c>
      <c r="G693" s="59">
        <v>2</v>
      </c>
      <c r="H693" s="62" t="s">
        <v>182</v>
      </c>
      <c r="I693" s="62"/>
      <c r="J693" s="62">
        <v>53</v>
      </c>
      <c r="K693" s="62">
        <v>1162</v>
      </c>
    </row>
    <row r="694" spans="1:11" x14ac:dyDescent="0.35">
      <c r="A694" s="58">
        <v>372</v>
      </c>
      <c r="B694" s="62">
        <v>5318</v>
      </c>
      <c r="C694" s="63">
        <v>173</v>
      </c>
      <c r="D694" s="62">
        <v>105</v>
      </c>
      <c r="E694" s="62" t="s">
        <v>9</v>
      </c>
      <c r="F694" s="62" t="s">
        <v>3194</v>
      </c>
      <c r="G694" s="59">
        <v>2</v>
      </c>
      <c r="H694" s="62" t="s">
        <v>210</v>
      </c>
      <c r="I694" s="62"/>
      <c r="J694" s="62">
        <v>56</v>
      </c>
      <c r="K694" s="62">
        <v>1589</v>
      </c>
    </row>
    <row r="695" spans="1:11" x14ac:dyDescent="0.35">
      <c r="A695" s="58">
        <v>373</v>
      </c>
      <c r="B695" s="62">
        <v>48669</v>
      </c>
      <c r="C695" s="63">
        <v>148.17201727200001</v>
      </c>
      <c r="D695" s="62">
        <v>244</v>
      </c>
      <c r="E695" s="62" t="s">
        <v>9</v>
      </c>
      <c r="F695" s="62" t="s">
        <v>3193</v>
      </c>
      <c r="G695" s="59">
        <v>16</v>
      </c>
      <c r="H695" s="62" t="s">
        <v>187</v>
      </c>
      <c r="I695" s="62"/>
      <c r="J695" s="62">
        <v>53</v>
      </c>
      <c r="K695" s="62">
        <v>2720</v>
      </c>
    </row>
    <row r="696" spans="1:11" x14ac:dyDescent="0.35">
      <c r="A696" s="58">
        <v>374</v>
      </c>
      <c r="B696" s="62">
        <v>17902</v>
      </c>
      <c r="C696" s="63">
        <v>355.30349761100001</v>
      </c>
      <c r="D696" s="62">
        <v>220</v>
      </c>
      <c r="E696" s="62" t="s">
        <v>9</v>
      </c>
      <c r="F696" s="62" t="s">
        <v>3192</v>
      </c>
      <c r="G696" s="59">
        <v>2</v>
      </c>
      <c r="H696" s="62" t="s">
        <v>182</v>
      </c>
      <c r="I696" s="62"/>
      <c r="J696" s="62">
        <v>55</v>
      </c>
      <c r="K696" s="62">
        <v>2717</v>
      </c>
    </row>
    <row r="697" spans="1:11" x14ac:dyDescent="0.35">
      <c r="A697" s="58">
        <v>374</v>
      </c>
      <c r="B697" s="62">
        <v>37631</v>
      </c>
      <c r="C697" s="63">
        <v>240</v>
      </c>
      <c r="D697" s="62">
        <v>130</v>
      </c>
      <c r="E697" s="62" t="s">
        <v>9</v>
      </c>
      <c r="F697" s="62" t="s">
        <v>3191</v>
      </c>
      <c r="G697" s="59">
        <v>2</v>
      </c>
      <c r="H697" s="62" t="s">
        <v>182</v>
      </c>
      <c r="I697" s="62"/>
      <c r="J697" s="62">
        <v>55</v>
      </c>
      <c r="K697" s="62">
        <v>2717</v>
      </c>
    </row>
    <row r="698" spans="1:11" x14ac:dyDescent="0.35">
      <c r="A698" s="58">
        <v>374</v>
      </c>
      <c r="B698" s="62">
        <v>52005</v>
      </c>
      <c r="C698" s="63">
        <v>419.38186471699998</v>
      </c>
      <c r="D698" s="62">
        <v>260</v>
      </c>
      <c r="E698" s="62" t="s">
        <v>9</v>
      </c>
      <c r="F698" s="62" t="s">
        <v>3191</v>
      </c>
      <c r="G698" s="59">
        <v>2</v>
      </c>
      <c r="H698" s="62" t="s">
        <v>182</v>
      </c>
      <c r="I698" s="62"/>
      <c r="J698" s="62">
        <v>55</v>
      </c>
      <c r="K698" s="62">
        <v>2717</v>
      </c>
    </row>
    <row r="699" spans="1:11" x14ac:dyDescent="0.35">
      <c r="A699" s="58">
        <v>374</v>
      </c>
      <c r="B699" s="62">
        <v>3144</v>
      </c>
      <c r="C699" s="63">
        <v>212</v>
      </c>
      <c r="D699" s="62">
        <v>125</v>
      </c>
      <c r="E699" s="62" t="s">
        <v>9</v>
      </c>
      <c r="F699" s="62" t="s">
        <v>3190</v>
      </c>
      <c r="G699" s="59">
        <v>2</v>
      </c>
      <c r="H699" s="62" t="s">
        <v>182</v>
      </c>
      <c r="I699" s="62"/>
      <c r="J699" s="62">
        <v>53</v>
      </c>
      <c r="K699" s="62">
        <v>1554</v>
      </c>
    </row>
    <row r="700" spans="1:11" x14ac:dyDescent="0.35">
      <c r="A700" s="58">
        <v>375</v>
      </c>
      <c r="B700" s="62">
        <v>48322</v>
      </c>
      <c r="C700" s="63">
        <v>66</v>
      </c>
      <c r="D700" s="62">
        <v>86</v>
      </c>
      <c r="E700" s="62" t="s">
        <v>12</v>
      </c>
      <c r="F700" s="62" t="s">
        <v>3189</v>
      </c>
      <c r="G700" s="59">
        <v>2</v>
      </c>
      <c r="H700" s="62" t="s">
        <v>179</v>
      </c>
      <c r="I700" s="62" t="s">
        <v>226</v>
      </c>
      <c r="J700" s="62">
        <v>54</v>
      </c>
      <c r="K700" s="62">
        <v>452</v>
      </c>
    </row>
    <row r="701" spans="1:11" x14ac:dyDescent="0.35">
      <c r="A701" s="58">
        <v>376</v>
      </c>
      <c r="B701" s="62">
        <v>50049</v>
      </c>
      <c r="C701" s="63">
        <v>180.266440797</v>
      </c>
      <c r="D701" s="62">
        <v>108</v>
      </c>
      <c r="E701" s="62" t="s">
        <v>9</v>
      </c>
      <c r="F701" s="62" t="s">
        <v>3188</v>
      </c>
      <c r="G701" s="59">
        <v>18</v>
      </c>
      <c r="H701" s="62" t="s">
        <v>187</v>
      </c>
      <c r="I701" s="62"/>
      <c r="J701" s="62">
        <v>54</v>
      </c>
      <c r="K701" s="62">
        <v>1817</v>
      </c>
    </row>
    <row r="702" spans="1:11" x14ac:dyDescent="0.35">
      <c r="A702" s="58">
        <v>376</v>
      </c>
      <c r="B702" s="62">
        <v>17720</v>
      </c>
      <c r="C702" s="63">
        <v>228</v>
      </c>
      <c r="D702" s="62">
        <v>240</v>
      </c>
      <c r="E702" s="62" t="s">
        <v>9</v>
      </c>
      <c r="F702" s="62" t="s">
        <v>3187</v>
      </c>
      <c r="G702" s="59">
        <v>2</v>
      </c>
      <c r="H702" s="62" t="s">
        <v>187</v>
      </c>
      <c r="I702" s="62"/>
      <c r="J702" s="62">
        <v>54</v>
      </c>
      <c r="K702" s="62">
        <v>1817</v>
      </c>
    </row>
    <row r="703" spans="1:11" x14ac:dyDescent="0.35">
      <c r="A703" s="58">
        <v>377</v>
      </c>
      <c r="B703" s="62">
        <v>23236</v>
      </c>
      <c r="C703" s="63">
        <v>0</v>
      </c>
      <c r="D703" s="62">
        <v>0</v>
      </c>
      <c r="E703" s="62" t="s">
        <v>7</v>
      </c>
      <c r="F703" s="62" t="s">
        <v>3186</v>
      </c>
      <c r="G703" s="59">
        <v>0</v>
      </c>
      <c r="H703" s="62" t="s">
        <v>182</v>
      </c>
      <c r="I703" s="62"/>
      <c r="J703" s="62">
        <v>55</v>
      </c>
      <c r="K703" s="62">
        <v>2128</v>
      </c>
    </row>
    <row r="704" spans="1:11" x14ac:dyDescent="0.35">
      <c r="A704" s="58">
        <v>378</v>
      </c>
      <c r="B704" s="62">
        <v>29848</v>
      </c>
      <c r="C704" s="63">
        <v>318.18223666599999</v>
      </c>
      <c r="D704" s="62">
        <v>240</v>
      </c>
      <c r="E704" s="62" t="s">
        <v>9</v>
      </c>
      <c r="F704" s="62" t="s">
        <v>3185</v>
      </c>
      <c r="G704" s="59">
        <v>24</v>
      </c>
      <c r="H704" s="62" t="s">
        <v>187</v>
      </c>
      <c r="I704" s="62"/>
      <c r="J704" s="62">
        <v>54</v>
      </c>
      <c r="K704" s="62">
        <v>2023</v>
      </c>
    </row>
    <row r="705" spans="1:11" x14ac:dyDescent="0.35">
      <c r="A705" s="58">
        <v>379</v>
      </c>
      <c r="B705" s="62">
        <v>3910</v>
      </c>
      <c r="C705" s="63">
        <v>328</v>
      </c>
      <c r="D705" s="62">
        <v>240</v>
      </c>
      <c r="E705" s="62" t="s">
        <v>9</v>
      </c>
      <c r="F705" s="62" t="s">
        <v>3184</v>
      </c>
      <c r="G705" s="59">
        <v>2</v>
      </c>
      <c r="H705" s="62" t="s">
        <v>182</v>
      </c>
      <c r="I705" s="62"/>
      <c r="J705" s="62">
        <v>55</v>
      </c>
      <c r="K705" s="62">
        <v>147</v>
      </c>
    </row>
    <row r="706" spans="1:11" x14ac:dyDescent="0.35">
      <c r="A706" s="58">
        <v>380</v>
      </c>
      <c r="B706" s="62">
        <v>14740</v>
      </c>
      <c r="C706" s="63">
        <v>128</v>
      </c>
      <c r="D706" s="62">
        <v>100</v>
      </c>
      <c r="E706" s="62" t="s">
        <v>9</v>
      </c>
      <c r="F706" s="62" t="s">
        <v>3183</v>
      </c>
      <c r="G706" s="59">
        <v>16</v>
      </c>
      <c r="H706" s="62" t="s">
        <v>182</v>
      </c>
      <c r="I706" s="62"/>
      <c r="J706" s="62">
        <v>55</v>
      </c>
      <c r="K706" s="62">
        <v>403</v>
      </c>
    </row>
    <row r="707" spans="1:11" x14ac:dyDescent="0.35">
      <c r="A707" s="58">
        <v>381</v>
      </c>
      <c r="B707" s="62">
        <v>10689</v>
      </c>
      <c r="C707" s="63">
        <v>57.228610622600002</v>
      </c>
      <c r="D707" s="62">
        <v>90</v>
      </c>
      <c r="E707" s="62" t="s">
        <v>7</v>
      </c>
      <c r="F707" s="62" t="s">
        <v>3182</v>
      </c>
      <c r="G707" s="59">
        <v>15</v>
      </c>
      <c r="H707" s="62" t="s">
        <v>177</v>
      </c>
      <c r="I707" s="62"/>
      <c r="J707" s="62">
        <v>53</v>
      </c>
      <c r="K707" s="62">
        <v>1797</v>
      </c>
    </row>
    <row r="708" spans="1:11" x14ac:dyDescent="0.35">
      <c r="A708" s="58">
        <v>382</v>
      </c>
      <c r="B708" s="62">
        <v>53627</v>
      </c>
      <c r="C708" s="63">
        <v>77.851533369500004</v>
      </c>
      <c r="D708" s="62">
        <v>115</v>
      </c>
      <c r="E708" s="62" t="s">
        <v>13</v>
      </c>
      <c r="F708" s="62" t="s">
        <v>3181</v>
      </c>
      <c r="G708" s="59">
        <v>25</v>
      </c>
      <c r="H708" s="62" t="s">
        <v>212</v>
      </c>
      <c r="I708" s="62"/>
      <c r="J708" s="62">
        <v>56</v>
      </c>
      <c r="K708" s="62">
        <v>1013</v>
      </c>
    </row>
    <row r="709" spans="1:11" x14ac:dyDescent="0.35">
      <c r="A709" s="58">
        <v>382</v>
      </c>
      <c r="B709" s="62">
        <v>24820</v>
      </c>
      <c r="C709" s="63">
        <v>85</v>
      </c>
      <c r="D709" s="62">
        <v>180</v>
      </c>
      <c r="E709" s="62" t="s">
        <v>13</v>
      </c>
      <c r="F709" s="62" t="s">
        <v>3181</v>
      </c>
      <c r="G709" s="59">
        <v>25</v>
      </c>
      <c r="H709" s="62" t="s">
        <v>212</v>
      </c>
      <c r="I709" s="62"/>
      <c r="J709" s="62">
        <v>56</v>
      </c>
      <c r="K709" s="62">
        <v>1013</v>
      </c>
    </row>
    <row r="710" spans="1:11" x14ac:dyDescent="0.35">
      <c r="A710" s="58">
        <v>382</v>
      </c>
      <c r="B710" s="62">
        <v>39028</v>
      </c>
      <c r="C710" s="63">
        <v>86</v>
      </c>
      <c r="D710" s="62">
        <v>180</v>
      </c>
      <c r="E710" s="62" t="s">
        <v>13</v>
      </c>
      <c r="F710" s="62" t="s">
        <v>3180</v>
      </c>
      <c r="G710" s="59">
        <v>25</v>
      </c>
      <c r="H710" s="62" t="s">
        <v>195</v>
      </c>
      <c r="I710" s="62"/>
      <c r="J710" s="62">
        <v>56</v>
      </c>
      <c r="K710" s="62">
        <v>1013</v>
      </c>
    </row>
    <row r="711" spans="1:11" x14ac:dyDescent="0.35">
      <c r="A711" s="58">
        <v>382</v>
      </c>
      <c r="B711" s="62">
        <v>49428</v>
      </c>
      <c r="C711" s="63">
        <v>13</v>
      </c>
      <c r="D711" s="62">
        <v>180</v>
      </c>
      <c r="E711" s="62" t="s">
        <v>13</v>
      </c>
      <c r="F711" s="62" t="s">
        <v>3180</v>
      </c>
      <c r="G711" s="59">
        <v>25</v>
      </c>
      <c r="H711" s="62" t="s">
        <v>195</v>
      </c>
      <c r="I711" s="62"/>
      <c r="J711" s="62">
        <v>56</v>
      </c>
      <c r="K711" s="62">
        <v>1013</v>
      </c>
    </row>
    <row r="712" spans="1:11" x14ac:dyDescent="0.35">
      <c r="A712" s="58">
        <v>383</v>
      </c>
      <c r="B712" s="62">
        <v>16101</v>
      </c>
      <c r="C712" s="63">
        <v>227</v>
      </c>
      <c r="D712" s="62">
        <v>120</v>
      </c>
      <c r="E712" s="62" t="s">
        <v>9</v>
      </c>
      <c r="F712" s="62" t="s">
        <v>3179</v>
      </c>
      <c r="G712" s="59">
        <v>2</v>
      </c>
      <c r="H712" s="62" t="s">
        <v>210</v>
      </c>
      <c r="I712" s="62"/>
      <c r="J712" s="62">
        <v>53</v>
      </c>
      <c r="K712" s="62">
        <v>2222</v>
      </c>
    </row>
    <row r="713" spans="1:11" x14ac:dyDescent="0.35">
      <c r="A713" s="58">
        <v>384</v>
      </c>
      <c r="B713" s="62">
        <v>6990</v>
      </c>
      <c r="C713" s="63">
        <v>151</v>
      </c>
      <c r="D713" s="62">
        <v>125</v>
      </c>
      <c r="E713" s="62" t="s">
        <v>8</v>
      </c>
      <c r="F713" s="62" t="s">
        <v>3178</v>
      </c>
      <c r="G713" s="59">
        <v>2</v>
      </c>
      <c r="H713" s="62" t="s">
        <v>179</v>
      </c>
      <c r="I713" s="62"/>
      <c r="J713" s="62">
        <v>54</v>
      </c>
      <c r="K713" s="62">
        <v>1429</v>
      </c>
    </row>
    <row r="714" spans="1:11" x14ac:dyDescent="0.35">
      <c r="A714" s="58">
        <v>385</v>
      </c>
      <c r="B714" s="62">
        <v>21714</v>
      </c>
      <c r="C714" s="63">
        <v>0</v>
      </c>
      <c r="D714" s="62">
        <v>0</v>
      </c>
      <c r="E714" s="62" t="s">
        <v>9</v>
      </c>
      <c r="F714" s="62" t="s">
        <v>3177</v>
      </c>
      <c r="G714" s="59">
        <v>0</v>
      </c>
      <c r="H714" s="62" t="s">
        <v>182</v>
      </c>
      <c r="I714" s="62"/>
      <c r="J714" s="62">
        <v>53</v>
      </c>
      <c r="K714" s="62">
        <v>135</v>
      </c>
    </row>
    <row r="715" spans="1:11" x14ac:dyDescent="0.35">
      <c r="A715" s="58">
        <v>385</v>
      </c>
      <c r="B715" s="62">
        <v>545</v>
      </c>
      <c r="C715" s="63">
        <v>0</v>
      </c>
      <c r="D715" s="62">
        <v>0</v>
      </c>
      <c r="E715" s="62" t="s">
        <v>9</v>
      </c>
      <c r="F715" s="62" t="s">
        <v>3176</v>
      </c>
      <c r="G715" s="59">
        <v>0</v>
      </c>
      <c r="H715" s="62" t="s">
        <v>182</v>
      </c>
      <c r="I715" s="62"/>
      <c r="J715" s="62">
        <v>53</v>
      </c>
      <c r="K715" s="62">
        <v>135</v>
      </c>
    </row>
    <row r="716" spans="1:11" x14ac:dyDescent="0.35">
      <c r="A716" s="58">
        <v>386</v>
      </c>
      <c r="B716" s="62">
        <v>43295</v>
      </c>
      <c r="C716" s="63">
        <v>82</v>
      </c>
      <c r="D716" s="62">
        <v>100</v>
      </c>
      <c r="E716" s="62" t="s">
        <v>9</v>
      </c>
      <c r="F716" s="62" t="s">
        <v>3175</v>
      </c>
      <c r="G716" s="59">
        <v>10</v>
      </c>
      <c r="H716" s="62" t="s">
        <v>182</v>
      </c>
      <c r="I716" s="62"/>
      <c r="J716" s="62">
        <v>56</v>
      </c>
      <c r="K716" s="62">
        <v>603</v>
      </c>
    </row>
    <row r="717" spans="1:11" x14ac:dyDescent="0.35">
      <c r="A717" s="58">
        <v>387</v>
      </c>
      <c r="B717" s="62">
        <v>10572</v>
      </c>
      <c r="C717" s="63">
        <v>166</v>
      </c>
      <c r="D717" s="62">
        <v>120</v>
      </c>
      <c r="E717" s="62" t="s">
        <v>9</v>
      </c>
      <c r="F717" s="62" t="s">
        <v>3174</v>
      </c>
      <c r="G717" s="59">
        <v>2</v>
      </c>
      <c r="H717" s="62" t="s">
        <v>182</v>
      </c>
      <c r="I717" s="62"/>
      <c r="J717" s="62">
        <v>55</v>
      </c>
      <c r="K717" s="62">
        <v>2225</v>
      </c>
    </row>
    <row r="718" spans="1:11" x14ac:dyDescent="0.35">
      <c r="A718" s="58">
        <v>387</v>
      </c>
      <c r="B718" s="62">
        <v>33514</v>
      </c>
      <c r="C718" s="63">
        <v>160</v>
      </c>
      <c r="D718" s="62">
        <v>120</v>
      </c>
      <c r="E718" s="62" t="s">
        <v>9</v>
      </c>
      <c r="F718" s="62" t="s">
        <v>3173</v>
      </c>
      <c r="G718" s="59">
        <v>2</v>
      </c>
      <c r="H718" s="62" t="s">
        <v>182</v>
      </c>
      <c r="I718" s="62"/>
      <c r="J718" s="62">
        <v>55</v>
      </c>
      <c r="K718" s="62">
        <v>2225</v>
      </c>
    </row>
    <row r="719" spans="1:11" x14ac:dyDescent="0.35">
      <c r="A719" s="58">
        <v>388</v>
      </c>
      <c r="B719" s="62">
        <v>4109</v>
      </c>
      <c r="C719" s="63">
        <v>166</v>
      </c>
      <c r="D719" s="62">
        <v>124</v>
      </c>
      <c r="E719" s="62" t="s">
        <v>7</v>
      </c>
      <c r="F719" s="62" t="s">
        <v>3172</v>
      </c>
      <c r="G719" s="59">
        <v>16</v>
      </c>
      <c r="H719" s="62" t="s">
        <v>182</v>
      </c>
      <c r="I719" s="62"/>
      <c r="J719" s="62">
        <v>56</v>
      </c>
      <c r="K719" s="62">
        <v>397</v>
      </c>
    </row>
    <row r="720" spans="1:11" x14ac:dyDescent="0.35">
      <c r="A720" s="58">
        <v>389</v>
      </c>
      <c r="B720" s="62">
        <v>48502</v>
      </c>
      <c r="C720" s="63">
        <v>97</v>
      </c>
      <c r="D720" s="62">
        <v>130</v>
      </c>
      <c r="E720" s="62" t="s">
        <v>8</v>
      </c>
      <c r="F720" s="62" t="s">
        <v>3171</v>
      </c>
      <c r="G720" s="59">
        <v>2</v>
      </c>
      <c r="H720" s="62" t="s">
        <v>179</v>
      </c>
      <c r="I720" s="62"/>
      <c r="J720" s="62">
        <v>53</v>
      </c>
      <c r="K720" s="62">
        <v>1386</v>
      </c>
    </row>
    <row r="721" spans="1:11" x14ac:dyDescent="0.35">
      <c r="A721" s="58">
        <v>389</v>
      </c>
      <c r="B721" s="62">
        <v>49688</v>
      </c>
      <c r="C721" s="63">
        <v>141</v>
      </c>
      <c r="D721" s="62">
        <v>150</v>
      </c>
      <c r="E721" s="62" t="s">
        <v>8</v>
      </c>
      <c r="F721" s="62" t="s">
        <v>3170</v>
      </c>
      <c r="G721" s="59">
        <v>2</v>
      </c>
      <c r="H721" s="62" t="s">
        <v>179</v>
      </c>
      <c r="I721" s="62"/>
      <c r="J721" s="62">
        <v>53</v>
      </c>
      <c r="K721" s="62">
        <v>1365</v>
      </c>
    </row>
    <row r="722" spans="1:11" x14ac:dyDescent="0.35">
      <c r="A722" s="58">
        <v>390</v>
      </c>
      <c r="B722" s="62">
        <v>20873</v>
      </c>
      <c r="C722" s="63">
        <v>218</v>
      </c>
      <c r="D722" s="62">
        <v>248</v>
      </c>
      <c r="E722" s="62" t="s">
        <v>13</v>
      </c>
      <c r="F722" s="62" t="s">
        <v>3169</v>
      </c>
      <c r="G722" s="59">
        <v>31</v>
      </c>
      <c r="H722" s="62" t="s">
        <v>187</v>
      </c>
      <c r="I722" s="62"/>
      <c r="J722" s="62">
        <v>53</v>
      </c>
      <c r="K722" s="62">
        <v>1483</v>
      </c>
    </row>
    <row r="723" spans="1:11" x14ac:dyDescent="0.35">
      <c r="A723" s="58">
        <v>391</v>
      </c>
      <c r="B723" s="62">
        <v>45394</v>
      </c>
      <c r="C723" s="63">
        <v>29</v>
      </c>
      <c r="D723" s="62">
        <v>57</v>
      </c>
      <c r="E723" s="62" t="s">
        <v>17</v>
      </c>
      <c r="F723" s="62" t="s">
        <v>3168</v>
      </c>
      <c r="G723" s="59">
        <v>2</v>
      </c>
      <c r="H723" s="62" t="s">
        <v>228</v>
      </c>
      <c r="I723" s="62" t="s">
        <v>236</v>
      </c>
      <c r="J723" s="62">
        <v>55</v>
      </c>
      <c r="K723" s="62">
        <v>1907</v>
      </c>
    </row>
    <row r="724" spans="1:11" x14ac:dyDescent="0.35">
      <c r="A724" s="58">
        <v>391</v>
      </c>
      <c r="B724" s="62">
        <v>61916</v>
      </c>
      <c r="C724" s="63">
        <v>0</v>
      </c>
      <c r="D724" s="62">
        <v>0</v>
      </c>
      <c r="E724" s="62" t="s">
        <v>17</v>
      </c>
      <c r="F724" s="62" t="s">
        <v>3167</v>
      </c>
      <c r="G724" s="59">
        <v>0</v>
      </c>
      <c r="H724" s="62" t="s">
        <v>228</v>
      </c>
      <c r="I724" s="62" t="s">
        <v>236</v>
      </c>
      <c r="J724" s="62">
        <v>55</v>
      </c>
      <c r="K724" s="62">
        <v>1907</v>
      </c>
    </row>
    <row r="725" spans="1:11" x14ac:dyDescent="0.35">
      <c r="A725" s="58">
        <v>392</v>
      </c>
      <c r="B725" s="62">
        <v>34063</v>
      </c>
      <c r="C725" s="63">
        <v>167</v>
      </c>
      <c r="D725" s="62">
        <v>120</v>
      </c>
      <c r="E725" s="62" t="s">
        <v>9</v>
      </c>
      <c r="F725" s="62" t="s">
        <v>3166</v>
      </c>
      <c r="G725" s="59">
        <v>2</v>
      </c>
      <c r="H725" s="62" t="s">
        <v>210</v>
      </c>
      <c r="I725" s="62"/>
      <c r="J725" s="62">
        <v>55</v>
      </c>
      <c r="K725" s="62">
        <v>844</v>
      </c>
    </row>
    <row r="726" spans="1:11" x14ac:dyDescent="0.35">
      <c r="A726" s="58">
        <v>394</v>
      </c>
      <c r="B726" s="62">
        <v>49469</v>
      </c>
      <c r="C726" s="63">
        <v>101.251553624</v>
      </c>
      <c r="D726" s="62">
        <v>90</v>
      </c>
      <c r="E726" s="62" t="s">
        <v>14</v>
      </c>
      <c r="F726" s="62" t="s">
        <v>3165</v>
      </c>
      <c r="G726" s="59">
        <v>25</v>
      </c>
      <c r="H726" s="62" t="s">
        <v>182</v>
      </c>
      <c r="I726" s="62"/>
      <c r="J726" s="62">
        <v>54</v>
      </c>
      <c r="K726" s="62">
        <v>1863</v>
      </c>
    </row>
    <row r="727" spans="1:11" x14ac:dyDescent="0.35">
      <c r="A727" s="58">
        <v>395</v>
      </c>
      <c r="B727" s="62">
        <v>21465</v>
      </c>
      <c r="C727" s="63">
        <v>169</v>
      </c>
      <c r="D727" s="62">
        <v>120</v>
      </c>
      <c r="E727" s="62" t="s">
        <v>7</v>
      </c>
      <c r="F727" s="62" t="s">
        <v>3164</v>
      </c>
      <c r="G727" s="59">
        <v>2</v>
      </c>
      <c r="H727" s="62" t="s">
        <v>177</v>
      </c>
      <c r="I727" s="62"/>
      <c r="J727" s="62">
        <v>53</v>
      </c>
      <c r="K727" s="62">
        <v>1998</v>
      </c>
    </row>
    <row r="728" spans="1:11" x14ac:dyDescent="0.35">
      <c r="A728" s="58">
        <v>396</v>
      </c>
      <c r="B728" s="62">
        <v>26692</v>
      </c>
      <c r="C728" s="63">
        <v>212</v>
      </c>
      <c r="D728" s="62">
        <v>180</v>
      </c>
      <c r="E728" s="62" t="s">
        <v>8</v>
      </c>
      <c r="F728" s="62" t="s">
        <v>3163</v>
      </c>
      <c r="G728" s="59">
        <v>2</v>
      </c>
      <c r="H728" s="62" t="s">
        <v>179</v>
      </c>
      <c r="I728" s="62"/>
      <c r="J728" s="62">
        <v>53</v>
      </c>
      <c r="K728" s="62">
        <v>1768</v>
      </c>
    </row>
    <row r="729" spans="1:11" x14ac:dyDescent="0.35">
      <c r="A729" s="58">
        <v>397</v>
      </c>
      <c r="B729" s="62">
        <v>72539</v>
      </c>
      <c r="C729" s="63">
        <v>154</v>
      </c>
      <c r="D729" s="62">
        <v>120</v>
      </c>
      <c r="E729" s="62" t="s">
        <v>8</v>
      </c>
      <c r="F729" s="62" t="s">
        <v>3162</v>
      </c>
      <c r="G729" s="59">
        <v>2</v>
      </c>
      <c r="H729" s="62" t="s">
        <v>195</v>
      </c>
      <c r="I729" s="62"/>
      <c r="J729" s="62">
        <v>53</v>
      </c>
      <c r="K729" s="62">
        <v>1768</v>
      </c>
    </row>
    <row r="730" spans="1:11" x14ac:dyDescent="0.35">
      <c r="A730" s="58">
        <v>398</v>
      </c>
      <c r="B730" s="62">
        <v>46699</v>
      </c>
      <c r="C730" s="63">
        <v>103</v>
      </c>
      <c r="D730" s="62">
        <v>122</v>
      </c>
      <c r="E730" s="62" t="s">
        <v>13</v>
      </c>
      <c r="F730" s="62" t="s">
        <v>3161</v>
      </c>
      <c r="G730" s="59">
        <v>2</v>
      </c>
      <c r="H730" s="62" t="s">
        <v>228</v>
      </c>
      <c r="I730" s="62"/>
      <c r="J730" s="62">
        <v>54</v>
      </c>
      <c r="K730" s="62">
        <v>1544</v>
      </c>
    </row>
    <row r="731" spans="1:11" x14ac:dyDescent="0.35">
      <c r="A731" s="58">
        <v>399</v>
      </c>
      <c r="B731" s="62">
        <v>14292</v>
      </c>
      <c r="C731" s="63">
        <v>125</v>
      </c>
      <c r="D731" s="62">
        <v>120</v>
      </c>
      <c r="E731" s="62" t="s">
        <v>7</v>
      </c>
      <c r="F731" s="62" t="s">
        <v>3160</v>
      </c>
      <c r="G731" s="59">
        <v>4</v>
      </c>
      <c r="H731" s="62" t="s">
        <v>182</v>
      </c>
      <c r="I731" s="62"/>
      <c r="J731" s="62">
        <v>53</v>
      </c>
      <c r="K731" s="62">
        <v>2333</v>
      </c>
    </row>
    <row r="732" spans="1:11" x14ac:dyDescent="0.35">
      <c r="A732" s="58">
        <v>400</v>
      </c>
      <c r="B732" s="62">
        <v>24665</v>
      </c>
      <c r="C732" s="63">
        <v>139</v>
      </c>
      <c r="D732" s="62">
        <v>122</v>
      </c>
      <c r="E732" s="62" t="s">
        <v>9</v>
      </c>
      <c r="F732" s="62" t="s">
        <v>3159</v>
      </c>
      <c r="G732" s="59">
        <v>2</v>
      </c>
      <c r="H732" s="62" t="s">
        <v>187</v>
      </c>
      <c r="I732" s="62"/>
      <c r="J732" s="62">
        <v>53</v>
      </c>
      <c r="K732" s="62">
        <v>417</v>
      </c>
    </row>
    <row r="733" spans="1:11" x14ac:dyDescent="0.35">
      <c r="A733" s="58">
        <v>401</v>
      </c>
      <c r="B733" s="62">
        <v>62413</v>
      </c>
      <c r="C733" s="63">
        <v>55</v>
      </c>
      <c r="D733" s="62">
        <v>120</v>
      </c>
      <c r="E733" s="62" t="s">
        <v>9</v>
      </c>
      <c r="F733" s="62" t="s">
        <v>3158</v>
      </c>
      <c r="G733" s="59">
        <v>5</v>
      </c>
      <c r="H733" s="62" t="s">
        <v>187</v>
      </c>
      <c r="I733" s="62"/>
      <c r="J733" s="62">
        <v>54</v>
      </c>
      <c r="K733" s="62">
        <v>1443</v>
      </c>
    </row>
    <row r="734" spans="1:11" x14ac:dyDescent="0.35">
      <c r="A734" s="58">
        <v>402</v>
      </c>
      <c r="B734" s="62">
        <v>46649</v>
      </c>
      <c r="C734" s="63">
        <v>133</v>
      </c>
      <c r="D734" s="62">
        <v>220</v>
      </c>
      <c r="E734" s="62" t="s">
        <v>9</v>
      </c>
      <c r="F734" s="62" t="s">
        <v>3157</v>
      </c>
      <c r="G734" s="59">
        <v>25</v>
      </c>
      <c r="H734" s="62" t="s">
        <v>182</v>
      </c>
      <c r="I734" s="62"/>
      <c r="J734" s="62">
        <v>53</v>
      </c>
      <c r="K734" s="62">
        <v>1986</v>
      </c>
    </row>
    <row r="735" spans="1:11" x14ac:dyDescent="0.35">
      <c r="A735" s="58">
        <v>402</v>
      </c>
      <c r="B735" s="62">
        <v>46123</v>
      </c>
      <c r="C735" s="63">
        <v>46.033309702899999</v>
      </c>
      <c r="D735" s="62">
        <v>120</v>
      </c>
      <c r="E735" s="62" t="s">
        <v>9</v>
      </c>
      <c r="F735" s="62" t="s">
        <v>3156</v>
      </c>
      <c r="G735" s="59">
        <v>25</v>
      </c>
      <c r="H735" s="62" t="s">
        <v>182</v>
      </c>
      <c r="I735" s="62"/>
      <c r="J735" s="62">
        <v>53</v>
      </c>
      <c r="K735" s="62">
        <v>1986</v>
      </c>
    </row>
    <row r="736" spans="1:11" x14ac:dyDescent="0.35">
      <c r="A736" s="58">
        <v>403</v>
      </c>
      <c r="B736" s="62">
        <v>15458</v>
      </c>
      <c r="C736" s="63">
        <v>283.46391448899999</v>
      </c>
      <c r="D736" s="62">
        <v>242</v>
      </c>
      <c r="E736" s="62" t="s">
        <v>9</v>
      </c>
      <c r="F736" s="62" t="s">
        <v>3155</v>
      </c>
      <c r="G736" s="59">
        <v>2</v>
      </c>
      <c r="H736" s="62" t="s">
        <v>182</v>
      </c>
      <c r="I736" s="62"/>
      <c r="J736" s="62">
        <v>53</v>
      </c>
      <c r="K736" s="62">
        <v>2725</v>
      </c>
    </row>
    <row r="737" spans="1:11" x14ac:dyDescent="0.35">
      <c r="A737" s="58">
        <v>404</v>
      </c>
      <c r="B737" s="62">
        <v>44216</v>
      </c>
      <c r="C737" s="63">
        <v>225</v>
      </c>
      <c r="D737" s="62">
        <v>118</v>
      </c>
      <c r="E737" s="62" t="s">
        <v>7</v>
      </c>
      <c r="F737" s="62" t="s">
        <v>3154</v>
      </c>
      <c r="G737" s="59">
        <v>2</v>
      </c>
      <c r="H737" s="62" t="s">
        <v>182</v>
      </c>
      <c r="I737" s="62"/>
      <c r="J737" s="62">
        <v>53</v>
      </c>
      <c r="K737" s="62">
        <v>2690</v>
      </c>
    </row>
    <row r="738" spans="1:11" x14ac:dyDescent="0.35">
      <c r="A738" s="58">
        <v>404</v>
      </c>
      <c r="B738" s="62">
        <v>44296</v>
      </c>
      <c r="C738" s="63">
        <v>160</v>
      </c>
      <c r="D738" s="62">
        <v>122</v>
      </c>
      <c r="E738" s="62" t="s">
        <v>7</v>
      </c>
      <c r="F738" s="62" t="s">
        <v>3153</v>
      </c>
      <c r="G738" s="59">
        <v>2</v>
      </c>
      <c r="H738" s="62" t="s">
        <v>182</v>
      </c>
      <c r="I738" s="62"/>
      <c r="J738" s="62">
        <v>54</v>
      </c>
      <c r="K738" s="62">
        <v>93</v>
      </c>
    </row>
    <row r="739" spans="1:11" x14ac:dyDescent="0.35">
      <c r="A739" s="58">
        <v>405</v>
      </c>
      <c r="B739" s="62">
        <v>32223</v>
      </c>
      <c r="C739" s="63">
        <v>104</v>
      </c>
      <c r="D739" s="62">
        <v>68</v>
      </c>
      <c r="E739" s="62" t="s">
        <v>7</v>
      </c>
      <c r="F739" s="62" t="s">
        <v>3152</v>
      </c>
      <c r="G739" s="59">
        <v>2</v>
      </c>
      <c r="H739" s="62" t="s">
        <v>177</v>
      </c>
      <c r="I739" s="62"/>
      <c r="J739" s="62">
        <v>56</v>
      </c>
      <c r="K739" s="62">
        <v>1869</v>
      </c>
    </row>
    <row r="740" spans="1:11" x14ac:dyDescent="0.35">
      <c r="A740" s="58">
        <v>405</v>
      </c>
      <c r="B740" s="62">
        <v>15025</v>
      </c>
      <c r="C740" s="63">
        <v>134</v>
      </c>
      <c r="D740" s="62">
        <v>89</v>
      </c>
      <c r="E740" s="62" t="s">
        <v>7</v>
      </c>
      <c r="F740" s="62" t="s">
        <v>3151</v>
      </c>
      <c r="G740" s="59">
        <v>2</v>
      </c>
      <c r="H740" s="62" t="s">
        <v>182</v>
      </c>
      <c r="I740" s="62"/>
      <c r="J740" s="62">
        <v>56</v>
      </c>
      <c r="K740" s="62">
        <v>1869</v>
      </c>
    </row>
    <row r="741" spans="1:11" x14ac:dyDescent="0.35">
      <c r="A741" s="58">
        <v>406</v>
      </c>
      <c r="B741" s="62">
        <v>15466</v>
      </c>
      <c r="C741" s="63">
        <v>0</v>
      </c>
      <c r="D741" s="62">
        <v>0</v>
      </c>
      <c r="E741" s="62" t="s">
        <v>15</v>
      </c>
      <c r="F741" s="62" t="s">
        <v>3150</v>
      </c>
      <c r="G741" s="59">
        <v>5</v>
      </c>
      <c r="H741" s="62" t="s">
        <v>217</v>
      </c>
      <c r="I741" s="62"/>
      <c r="J741" s="62">
        <v>53</v>
      </c>
      <c r="K741" s="62">
        <v>301</v>
      </c>
    </row>
    <row r="742" spans="1:11" x14ac:dyDescent="0.35">
      <c r="A742" s="58">
        <v>406</v>
      </c>
      <c r="B742" s="62">
        <v>34319</v>
      </c>
      <c r="C742" s="63">
        <v>26</v>
      </c>
      <c r="D742" s="62">
        <v>55</v>
      </c>
      <c r="E742" s="62" t="s">
        <v>15</v>
      </c>
      <c r="F742" s="62" t="s">
        <v>3149</v>
      </c>
      <c r="G742" s="59">
        <v>5</v>
      </c>
      <c r="H742" s="62" t="s">
        <v>217</v>
      </c>
      <c r="I742" s="62"/>
      <c r="J742" s="62">
        <v>53</v>
      </c>
      <c r="K742" s="62">
        <v>301</v>
      </c>
    </row>
    <row r="743" spans="1:11" x14ac:dyDescent="0.35">
      <c r="A743" s="58">
        <v>406</v>
      </c>
      <c r="B743" s="62">
        <v>45306</v>
      </c>
      <c r="C743" s="63">
        <v>62</v>
      </c>
      <c r="D743" s="62">
        <v>130</v>
      </c>
      <c r="E743" s="62" t="s">
        <v>15</v>
      </c>
      <c r="F743" s="62" t="s">
        <v>3148</v>
      </c>
      <c r="G743" s="59">
        <v>5</v>
      </c>
      <c r="H743" s="62" t="s">
        <v>217</v>
      </c>
      <c r="I743" s="62"/>
      <c r="J743" s="62">
        <v>53</v>
      </c>
      <c r="K743" s="62">
        <v>301</v>
      </c>
    </row>
    <row r="744" spans="1:11" x14ac:dyDescent="0.35">
      <c r="A744" s="58">
        <v>407</v>
      </c>
      <c r="B744" s="62">
        <v>40194</v>
      </c>
      <c r="C744" s="63">
        <v>0</v>
      </c>
      <c r="D744" s="62">
        <v>0</v>
      </c>
      <c r="E744" s="62" t="s">
        <v>8</v>
      </c>
      <c r="F744" s="62" t="s">
        <v>3147</v>
      </c>
      <c r="G744" s="59">
        <v>0</v>
      </c>
      <c r="H744" s="62" t="s">
        <v>195</v>
      </c>
      <c r="I744" s="62"/>
      <c r="J744" s="62">
        <v>53</v>
      </c>
      <c r="K744" s="62">
        <v>2567</v>
      </c>
    </row>
    <row r="745" spans="1:11" x14ac:dyDescent="0.35">
      <c r="A745" s="58">
        <v>407</v>
      </c>
      <c r="B745" s="62">
        <v>60507</v>
      </c>
      <c r="C745" s="63">
        <v>0</v>
      </c>
      <c r="D745" s="62">
        <v>0</v>
      </c>
      <c r="E745" s="62" t="s">
        <v>8</v>
      </c>
      <c r="F745" s="62" t="s">
        <v>3147</v>
      </c>
      <c r="G745" s="59">
        <v>0</v>
      </c>
      <c r="H745" s="62" t="s">
        <v>195</v>
      </c>
      <c r="I745" s="62"/>
      <c r="J745" s="62">
        <v>53</v>
      </c>
      <c r="K745" s="62">
        <v>2567</v>
      </c>
    </row>
    <row r="746" spans="1:11" x14ac:dyDescent="0.35">
      <c r="A746" s="58">
        <v>408</v>
      </c>
      <c r="B746" s="62">
        <v>43934</v>
      </c>
      <c r="C746" s="63">
        <v>149.60825653399999</v>
      </c>
      <c r="D746" s="62">
        <v>118</v>
      </c>
      <c r="E746" s="62" t="s">
        <v>8</v>
      </c>
      <c r="F746" s="62" t="s">
        <v>3146</v>
      </c>
      <c r="G746" s="59">
        <v>2</v>
      </c>
      <c r="H746" s="62" t="s">
        <v>228</v>
      </c>
      <c r="I746" s="62"/>
      <c r="J746" s="62">
        <v>56</v>
      </c>
      <c r="K746" s="62">
        <v>1638</v>
      </c>
    </row>
    <row r="747" spans="1:11" x14ac:dyDescent="0.35">
      <c r="A747" s="58">
        <v>409</v>
      </c>
      <c r="B747" s="62">
        <v>5964</v>
      </c>
      <c r="C747" s="63">
        <v>126.38905511999999</v>
      </c>
      <c r="D747" s="62">
        <v>135</v>
      </c>
      <c r="E747" s="62" t="s">
        <v>7</v>
      </c>
      <c r="F747" s="62" t="s">
        <v>3145</v>
      </c>
      <c r="G747" s="59">
        <v>16</v>
      </c>
      <c r="H747" s="62" t="s">
        <v>182</v>
      </c>
      <c r="I747" s="62"/>
      <c r="J747" s="62">
        <v>53</v>
      </c>
      <c r="K747" s="62">
        <v>215</v>
      </c>
    </row>
    <row r="748" spans="1:11" x14ac:dyDescent="0.35">
      <c r="A748" s="58">
        <v>410</v>
      </c>
      <c r="B748" s="62">
        <v>1389</v>
      </c>
      <c r="C748" s="63">
        <v>0</v>
      </c>
      <c r="D748" s="62">
        <v>0</v>
      </c>
      <c r="E748" s="62" t="s">
        <v>7</v>
      </c>
      <c r="F748" s="62" t="s">
        <v>3144</v>
      </c>
      <c r="G748" s="59">
        <v>0</v>
      </c>
      <c r="H748" s="62" t="s">
        <v>182</v>
      </c>
      <c r="I748" s="62"/>
      <c r="J748" s="62">
        <v>53</v>
      </c>
      <c r="K748" s="62">
        <v>1620</v>
      </c>
    </row>
    <row r="749" spans="1:11" x14ac:dyDescent="0.35">
      <c r="A749" s="58">
        <v>411</v>
      </c>
      <c r="B749" s="62">
        <v>47468</v>
      </c>
      <c r="C749" s="63">
        <v>146</v>
      </c>
      <c r="D749" s="62">
        <v>120</v>
      </c>
      <c r="E749" s="62" t="s">
        <v>13</v>
      </c>
      <c r="F749" s="62" t="s">
        <v>3143</v>
      </c>
      <c r="G749" s="59">
        <v>4</v>
      </c>
      <c r="H749" s="62" t="s">
        <v>212</v>
      </c>
      <c r="I749" s="62"/>
      <c r="J749" s="62">
        <v>55</v>
      </c>
      <c r="K749" s="62">
        <v>323</v>
      </c>
    </row>
    <row r="750" spans="1:11" x14ac:dyDescent="0.35">
      <c r="A750" s="58">
        <v>411</v>
      </c>
      <c r="B750" s="62">
        <v>26041</v>
      </c>
      <c r="C750" s="63">
        <v>154</v>
      </c>
      <c r="D750" s="62">
        <v>128</v>
      </c>
      <c r="E750" s="62" t="s">
        <v>13</v>
      </c>
      <c r="F750" s="62" t="s">
        <v>3142</v>
      </c>
      <c r="G750" s="59">
        <v>2</v>
      </c>
      <c r="H750" s="62" t="s">
        <v>212</v>
      </c>
      <c r="I750" s="62"/>
      <c r="J750" s="62">
        <v>55</v>
      </c>
      <c r="K750" s="62">
        <v>188</v>
      </c>
    </row>
    <row r="751" spans="1:11" x14ac:dyDescent="0.35">
      <c r="A751" s="58">
        <v>412</v>
      </c>
      <c r="B751" s="62">
        <v>14119</v>
      </c>
      <c r="C751" s="63">
        <v>200</v>
      </c>
      <c r="D751" s="62">
        <v>121</v>
      </c>
      <c r="E751" s="62" t="s">
        <v>7</v>
      </c>
      <c r="F751" s="62" t="s">
        <v>3141</v>
      </c>
      <c r="G751" s="59">
        <v>2</v>
      </c>
      <c r="H751" s="62" t="s">
        <v>182</v>
      </c>
      <c r="I751" s="62"/>
      <c r="J751" s="62">
        <v>55</v>
      </c>
      <c r="K751" s="62">
        <v>270</v>
      </c>
    </row>
    <row r="752" spans="1:11" x14ac:dyDescent="0.35">
      <c r="A752" s="58">
        <v>412</v>
      </c>
      <c r="B752" s="62">
        <v>1557</v>
      </c>
      <c r="C752" s="63">
        <v>136</v>
      </c>
      <c r="D752" s="62">
        <v>121</v>
      </c>
      <c r="E752" s="62" t="s">
        <v>7</v>
      </c>
      <c r="F752" s="62" t="s">
        <v>3140</v>
      </c>
      <c r="G752" s="59">
        <v>2</v>
      </c>
      <c r="H752" s="62" t="s">
        <v>177</v>
      </c>
      <c r="I752" s="62"/>
      <c r="J752" s="62">
        <v>55</v>
      </c>
      <c r="K752" s="62">
        <v>270</v>
      </c>
    </row>
    <row r="753" spans="1:11" x14ac:dyDescent="0.35">
      <c r="A753" s="58">
        <v>412</v>
      </c>
      <c r="B753" s="62">
        <v>35796</v>
      </c>
      <c r="C753" s="63">
        <v>170</v>
      </c>
      <c r="D753" s="62">
        <v>121</v>
      </c>
      <c r="E753" s="62" t="s">
        <v>7</v>
      </c>
      <c r="F753" s="62" t="s">
        <v>3139</v>
      </c>
      <c r="G753" s="59">
        <v>2</v>
      </c>
      <c r="H753" s="62" t="s">
        <v>177</v>
      </c>
      <c r="I753" s="62"/>
      <c r="J753" s="62">
        <v>55</v>
      </c>
      <c r="K753" s="62">
        <v>270</v>
      </c>
    </row>
    <row r="754" spans="1:11" x14ac:dyDescent="0.35">
      <c r="A754" s="58">
        <v>412</v>
      </c>
      <c r="B754" s="62">
        <v>3199</v>
      </c>
      <c r="C754" s="63">
        <v>100</v>
      </c>
      <c r="D754" s="62">
        <v>121</v>
      </c>
      <c r="E754" s="62" t="s">
        <v>7</v>
      </c>
      <c r="F754" s="62" t="s">
        <v>3138</v>
      </c>
      <c r="G754" s="59">
        <v>2</v>
      </c>
      <c r="H754" s="62" t="s">
        <v>177</v>
      </c>
      <c r="I754" s="62"/>
      <c r="J754" s="62">
        <v>55</v>
      </c>
      <c r="K754" s="62">
        <v>270</v>
      </c>
    </row>
    <row r="755" spans="1:11" x14ac:dyDescent="0.35">
      <c r="A755" s="58">
        <v>413</v>
      </c>
      <c r="B755" s="62">
        <v>13711</v>
      </c>
      <c r="C755" s="63">
        <v>183</v>
      </c>
      <c r="D755" s="62">
        <v>122</v>
      </c>
      <c r="E755" s="62" t="s">
        <v>7</v>
      </c>
      <c r="F755" s="62" t="s">
        <v>3137</v>
      </c>
      <c r="G755" s="59">
        <v>2</v>
      </c>
      <c r="H755" s="62" t="s">
        <v>182</v>
      </c>
      <c r="I755" s="62"/>
      <c r="J755" s="62">
        <v>56</v>
      </c>
      <c r="K755" s="62">
        <v>397</v>
      </c>
    </row>
    <row r="756" spans="1:11" x14ac:dyDescent="0.35">
      <c r="A756" s="58">
        <v>414</v>
      </c>
      <c r="B756" s="62">
        <v>46434</v>
      </c>
      <c r="C756" s="63">
        <v>66</v>
      </c>
      <c r="D756" s="62">
        <v>54</v>
      </c>
      <c r="E756" s="62" t="s">
        <v>7</v>
      </c>
      <c r="F756" s="62" t="s">
        <v>3136</v>
      </c>
      <c r="G756" s="59">
        <v>11</v>
      </c>
      <c r="H756" s="62" t="s">
        <v>177</v>
      </c>
      <c r="I756" s="62" t="s">
        <v>200</v>
      </c>
      <c r="J756" s="62">
        <v>53</v>
      </c>
      <c r="K756" s="62">
        <v>1363</v>
      </c>
    </row>
    <row r="757" spans="1:11" x14ac:dyDescent="0.35">
      <c r="A757" s="58">
        <v>415</v>
      </c>
      <c r="B757" s="62">
        <v>6097</v>
      </c>
      <c r="C757" s="63">
        <v>222</v>
      </c>
      <c r="D757" s="62">
        <v>233</v>
      </c>
      <c r="E757" s="62" t="s">
        <v>8</v>
      </c>
      <c r="F757" s="62" t="s">
        <v>3135</v>
      </c>
      <c r="G757" s="59">
        <v>21</v>
      </c>
      <c r="H757" s="62" t="s">
        <v>179</v>
      </c>
      <c r="I757" s="62"/>
      <c r="J757" s="62">
        <v>54</v>
      </c>
      <c r="K757" s="62">
        <v>1826</v>
      </c>
    </row>
    <row r="758" spans="1:11" x14ac:dyDescent="0.35">
      <c r="A758" s="58">
        <v>416</v>
      </c>
      <c r="B758" s="62">
        <v>50351</v>
      </c>
      <c r="C758" s="63">
        <v>349</v>
      </c>
      <c r="D758" s="62">
        <v>319</v>
      </c>
      <c r="E758" s="62" t="s">
        <v>9</v>
      </c>
      <c r="F758" s="62" t="s">
        <v>3134</v>
      </c>
      <c r="G758" s="59">
        <v>25</v>
      </c>
      <c r="H758" s="62" t="s">
        <v>187</v>
      </c>
      <c r="I758" s="62"/>
      <c r="J758" s="62">
        <v>55</v>
      </c>
      <c r="K758" s="62">
        <v>1388</v>
      </c>
    </row>
    <row r="759" spans="1:11" x14ac:dyDescent="0.35">
      <c r="A759" s="58">
        <v>416</v>
      </c>
      <c r="B759" s="62">
        <v>30190</v>
      </c>
      <c r="C759" s="63">
        <v>186</v>
      </c>
      <c r="D759" s="62">
        <v>171</v>
      </c>
      <c r="E759" s="62" t="s">
        <v>9</v>
      </c>
      <c r="F759" s="62" t="s">
        <v>3133</v>
      </c>
      <c r="G759" s="59">
        <v>25</v>
      </c>
      <c r="H759" s="62" t="s">
        <v>187</v>
      </c>
      <c r="I759" s="62"/>
      <c r="J759" s="62">
        <v>55</v>
      </c>
      <c r="K759" s="62">
        <v>1388</v>
      </c>
    </row>
    <row r="760" spans="1:11" x14ac:dyDescent="0.35">
      <c r="A760" s="58">
        <v>417</v>
      </c>
      <c r="B760" s="62">
        <v>10747</v>
      </c>
      <c r="C760" s="63">
        <v>0</v>
      </c>
      <c r="D760" s="62">
        <v>0</v>
      </c>
      <c r="E760" s="62" t="s">
        <v>10</v>
      </c>
      <c r="F760" s="62" t="s">
        <v>3132</v>
      </c>
      <c r="G760" s="59">
        <v>0</v>
      </c>
      <c r="H760" s="62" t="s">
        <v>222</v>
      </c>
      <c r="I760" s="62"/>
      <c r="J760" s="62">
        <v>55</v>
      </c>
      <c r="K760" s="62">
        <v>2353</v>
      </c>
    </row>
    <row r="761" spans="1:11" x14ac:dyDescent="0.35">
      <c r="A761" s="58">
        <v>417</v>
      </c>
      <c r="B761" s="62">
        <v>37065</v>
      </c>
      <c r="C761" s="63">
        <v>0</v>
      </c>
      <c r="D761" s="62">
        <v>0</v>
      </c>
      <c r="E761" s="62" t="s">
        <v>10</v>
      </c>
      <c r="F761" s="62" t="s">
        <v>3131</v>
      </c>
      <c r="G761" s="59">
        <v>0</v>
      </c>
      <c r="H761" s="62" t="s">
        <v>222</v>
      </c>
      <c r="I761" s="62"/>
      <c r="J761" s="62">
        <v>55</v>
      </c>
      <c r="K761" s="62">
        <v>2353</v>
      </c>
    </row>
    <row r="762" spans="1:11" x14ac:dyDescent="0.35">
      <c r="A762" s="58">
        <v>418</v>
      </c>
      <c r="B762" s="62">
        <v>46659</v>
      </c>
      <c r="C762" s="63">
        <v>0</v>
      </c>
      <c r="D762" s="62">
        <v>0</v>
      </c>
      <c r="E762" s="62" t="s">
        <v>9</v>
      </c>
      <c r="F762" s="62" t="s">
        <v>3130</v>
      </c>
      <c r="G762" s="59">
        <v>0</v>
      </c>
      <c r="H762" s="62" t="s">
        <v>182</v>
      </c>
      <c r="I762" s="62"/>
      <c r="J762" s="62">
        <v>53</v>
      </c>
      <c r="K762" s="62">
        <v>1089</v>
      </c>
    </row>
    <row r="763" spans="1:11" x14ac:dyDescent="0.35">
      <c r="A763" s="58">
        <v>419</v>
      </c>
      <c r="B763" s="62">
        <v>27302</v>
      </c>
      <c r="C763" s="63">
        <v>144</v>
      </c>
      <c r="D763" s="62">
        <v>100</v>
      </c>
      <c r="E763" s="62" t="s">
        <v>7</v>
      </c>
      <c r="F763" s="62" t="s">
        <v>3129</v>
      </c>
      <c r="G763" s="59">
        <v>2</v>
      </c>
      <c r="H763" s="62" t="s">
        <v>182</v>
      </c>
      <c r="I763" s="62"/>
      <c r="J763" s="62">
        <v>55</v>
      </c>
      <c r="K763" s="62">
        <v>2448</v>
      </c>
    </row>
    <row r="764" spans="1:11" x14ac:dyDescent="0.35">
      <c r="A764" s="58">
        <v>419</v>
      </c>
      <c r="B764" s="62">
        <v>22111</v>
      </c>
      <c r="C764" s="63">
        <v>185</v>
      </c>
      <c r="D764" s="62">
        <v>145</v>
      </c>
      <c r="E764" s="62" t="s">
        <v>7</v>
      </c>
      <c r="F764" s="62" t="s">
        <v>3128</v>
      </c>
      <c r="G764" s="59">
        <v>2</v>
      </c>
      <c r="H764" s="62" t="s">
        <v>182</v>
      </c>
      <c r="I764" s="62"/>
      <c r="J764" s="62">
        <v>55</v>
      </c>
      <c r="K764" s="62">
        <v>1883</v>
      </c>
    </row>
    <row r="765" spans="1:11" x14ac:dyDescent="0.35">
      <c r="A765" s="58">
        <v>420</v>
      </c>
      <c r="B765" s="62">
        <v>48020</v>
      </c>
      <c r="C765" s="63">
        <v>70</v>
      </c>
      <c r="D765" s="62">
        <v>125</v>
      </c>
      <c r="E765" s="62" t="s">
        <v>9</v>
      </c>
      <c r="F765" s="62" t="s">
        <v>3127</v>
      </c>
      <c r="G765" s="59">
        <v>5</v>
      </c>
      <c r="H765" s="62" t="s">
        <v>182</v>
      </c>
      <c r="I765" s="62"/>
      <c r="J765" s="62">
        <v>53</v>
      </c>
      <c r="K765" s="62">
        <v>2800</v>
      </c>
    </row>
    <row r="766" spans="1:11" x14ac:dyDescent="0.35">
      <c r="A766" s="58">
        <v>421</v>
      </c>
      <c r="B766" s="62">
        <v>1403</v>
      </c>
      <c r="C766" s="63">
        <v>83</v>
      </c>
      <c r="D766" s="62">
        <v>240</v>
      </c>
      <c r="E766" s="62" t="s">
        <v>9</v>
      </c>
      <c r="F766" s="62" t="s">
        <v>3126</v>
      </c>
      <c r="G766" s="59">
        <v>2</v>
      </c>
      <c r="H766" s="62" t="s">
        <v>187</v>
      </c>
      <c r="I766" s="62"/>
      <c r="J766" s="62">
        <v>55</v>
      </c>
      <c r="K766" s="62">
        <v>281</v>
      </c>
    </row>
    <row r="767" spans="1:11" x14ac:dyDescent="0.35">
      <c r="A767" s="58">
        <v>422</v>
      </c>
      <c r="B767" s="62">
        <v>15153</v>
      </c>
      <c r="C767" s="63">
        <v>272</v>
      </c>
      <c r="D767" s="62">
        <v>122</v>
      </c>
      <c r="E767" s="62" t="s">
        <v>9</v>
      </c>
      <c r="F767" s="62" t="s">
        <v>3125</v>
      </c>
      <c r="G767" s="59">
        <v>16</v>
      </c>
      <c r="H767" s="62" t="s">
        <v>182</v>
      </c>
      <c r="I767" s="62"/>
      <c r="J767" s="62">
        <v>53</v>
      </c>
      <c r="K767" s="62">
        <v>142</v>
      </c>
    </row>
    <row r="768" spans="1:11" x14ac:dyDescent="0.35">
      <c r="A768" s="58">
        <v>423</v>
      </c>
      <c r="B768" s="62">
        <v>8519</v>
      </c>
      <c r="C768" s="63">
        <v>216</v>
      </c>
      <c r="D768" s="62">
        <v>120</v>
      </c>
      <c r="E768" s="62" t="s">
        <v>7</v>
      </c>
      <c r="F768" s="62" t="s">
        <v>3124</v>
      </c>
      <c r="G768" s="59">
        <v>2</v>
      </c>
      <c r="H768" s="62" t="s">
        <v>182</v>
      </c>
      <c r="I768" s="62"/>
      <c r="J768" s="62">
        <v>54</v>
      </c>
      <c r="K768" s="62">
        <v>1777</v>
      </c>
    </row>
    <row r="769" spans="1:11" x14ac:dyDescent="0.35">
      <c r="A769" s="58">
        <v>423</v>
      </c>
      <c r="B769" s="62">
        <v>40388</v>
      </c>
      <c r="C769" s="63">
        <v>208.644441785</v>
      </c>
      <c r="D769" s="62">
        <v>130</v>
      </c>
      <c r="E769" s="62" t="s">
        <v>7</v>
      </c>
      <c r="F769" s="62" t="s">
        <v>3123</v>
      </c>
      <c r="G769" s="59">
        <v>2</v>
      </c>
      <c r="H769" s="62" t="s">
        <v>182</v>
      </c>
      <c r="I769" s="62"/>
      <c r="J769" s="62">
        <v>54</v>
      </c>
      <c r="K769" s="62">
        <v>1777</v>
      </c>
    </row>
    <row r="770" spans="1:11" x14ac:dyDescent="0.35">
      <c r="A770" s="58">
        <v>424</v>
      </c>
      <c r="B770" s="62">
        <v>14879</v>
      </c>
      <c r="C770" s="63">
        <v>70</v>
      </c>
      <c r="D770" s="62">
        <v>236</v>
      </c>
      <c r="E770" s="62" t="s">
        <v>7</v>
      </c>
      <c r="F770" s="62" t="s">
        <v>3122</v>
      </c>
      <c r="G770" s="59">
        <v>32</v>
      </c>
      <c r="H770" s="62" t="s">
        <v>177</v>
      </c>
      <c r="I770" s="62"/>
      <c r="J770" s="62">
        <v>53</v>
      </c>
      <c r="K770" s="62">
        <v>2179</v>
      </c>
    </row>
    <row r="771" spans="1:11" x14ac:dyDescent="0.35">
      <c r="A771" s="58">
        <v>425</v>
      </c>
      <c r="B771" s="62">
        <v>19186</v>
      </c>
      <c r="C771" s="63">
        <v>238</v>
      </c>
      <c r="D771" s="62">
        <v>220</v>
      </c>
      <c r="E771" s="62" t="s">
        <v>9</v>
      </c>
      <c r="F771" s="62" t="s">
        <v>3121</v>
      </c>
      <c r="G771" s="59">
        <v>48</v>
      </c>
      <c r="H771" s="62" t="s">
        <v>182</v>
      </c>
      <c r="I771" s="62"/>
      <c r="J771" s="62">
        <v>55</v>
      </c>
      <c r="K771" s="62">
        <v>949</v>
      </c>
    </row>
    <row r="772" spans="1:11" x14ac:dyDescent="0.35">
      <c r="A772" s="58">
        <v>426</v>
      </c>
      <c r="B772" s="62">
        <v>36330</v>
      </c>
      <c r="C772" s="63">
        <v>115</v>
      </c>
      <c r="D772" s="62">
        <v>120</v>
      </c>
      <c r="E772" s="62" t="s">
        <v>13</v>
      </c>
      <c r="F772" s="62" t="s">
        <v>3120</v>
      </c>
      <c r="G772" s="59">
        <v>24</v>
      </c>
      <c r="H772" s="62" t="s">
        <v>212</v>
      </c>
      <c r="I772" s="62"/>
      <c r="J772" s="62">
        <v>56</v>
      </c>
      <c r="K772" s="62">
        <v>1208</v>
      </c>
    </row>
    <row r="773" spans="1:11" x14ac:dyDescent="0.35">
      <c r="A773" s="58">
        <v>427</v>
      </c>
      <c r="B773" s="62">
        <v>2502</v>
      </c>
      <c r="C773" s="63">
        <v>27.948356764300001</v>
      </c>
      <c r="D773" s="62">
        <v>70</v>
      </c>
      <c r="E773" s="62" t="s">
        <v>8</v>
      </c>
      <c r="F773" s="62" t="s">
        <v>3119</v>
      </c>
      <c r="G773" s="59">
        <v>2</v>
      </c>
      <c r="H773" s="62" t="s">
        <v>179</v>
      </c>
      <c r="I773" s="62"/>
      <c r="J773" s="62">
        <v>54</v>
      </c>
      <c r="K773" s="62">
        <v>237</v>
      </c>
    </row>
    <row r="774" spans="1:11" x14ac:dyDescent="0.35">
      <c r="A774" s="58">
        <v>428</v>
      </c>
      <c r="B774" s="62">
        <v>53759</v>
      </c>
      <c r="C774" s="63">
        <v>186</v>
      </c>
      <c r="D774" s="62">
        <v>225</v>
      </c>
      <c r="E774" s="62" t="s">
        <v>7</v>
      </c>
      <c r="F774" s="62" t="s">
        <v>3118</v>
      </c>
      <c r="G774" s="59">
        <v>25</v>
      </c>
      <c r="H774" s="62" t="s">
        <v>177</v>
      </c>
      <c r="I774" s="62"/>
      <c r="J774" s="62">
        <v>53</v>
      </c>
      <c r="K774" s="62">
        <v>138</v>
      </c>
    </row>
    <row r="775" spans="1:11" x14ac:dyDescent="0.35">
      <c r="A775" s="58">
        <v>429</v>
      </c>
      <c r="B775" s="62">
        <v>5839</v>
      </c>
      <c r="C775" s="63">
        <v>73</v>
      </c>
      <c r="D775" s="62">
        <v>95</v>
      </c>
      <c r="E775" s="62" t="s">
        <v>7</v>
      </c>
      <c r="F775" s="62" t="s">
        <v>3117</v>
      </c>
      <c r="G775" s="59">
        <v>5</v>
      </c>
      <c r="H775" s="62" t="s">
        <v>177</v>
      </c>
      <c r="I775" s="62"/>
      <c r="J775" s="62">
        <v>53</v>
      </c>
      <c r="K775" s="62">
        <v>250</v>
      </c>
    </row>
    <row r="776" spans="1:11" x14ac:dyDescent="0.35">
      <c r="A776" s="58">
        <v>429</v>
      </c>
      <c r="B776" s="62">
        <v>669</v>
      </c>
      <c r="C776" s="63">
        <v>150.25272287000001</v>
      </c>
      <c r="D776" s="62">
        <v>82</v>
      </c>
      <c r="E776" s="62" t="s">
        <v>7</v>
      </c>
      <c r="F776" s="62" t="s">
        <v>3117</v>
      </c>
      <c r="G776" s="59">
        <v>2</v>
      </c>
      <c r="H776" s="62" t="s">
        <v>177</v>
      </c>
      <c r="I776" s="62"/>
      <c r="J776" s="62">
        <v>53</v>
      </c>
      <c r="K776" s="62">
        <v>250</v>
      </c>
    </row>
    <row r="777" spans="1:11" x14ac:dyDescent="0.35">
      <c r="A777" s="58">
        <v>429</v>
      </c>
      <c r="B777" s="62">
        <v>46534</v>
      </c>
      <c r="C777" s="63">
        <v>27.619985821699998</v>
      </c>
      <c r="D777" s="62">
        <v>15</v>
      </c>
      <c r="E777" s="62" t="s">
        <v>7</v>
      </c>
      <c r="F777" s="62" t="s">
        <v>3117</v>
      </c>
      <c r="G777" s="59">
        <v>2</v>
      </c>
      <c r="H777" s="62" t="s">
        <v>177</v>
      </c>
      <c r="I777" s="62"/>
      <c r="J777" s="62">
        <v>53</v>
      </c>
      <c r="K777" s="62">
        <v>250</v>
      </c>
    </row>
    <row r="778" spans="1:11" x14ac:dyDescent="0.35">
      <c r="A778" s="58">
        <v>430</v>
      </c>
      <c r="B778" s="62">
        <v>19316</v>
      </c>
      <c r="C778" s="63">
        <v>62</v>
      </c>
      <c r="D778" s="62">
        <v>60</v>
      </c>
      <c r="E778" s="62" t="s">
        <v>13</v>
      </c>
      <c r="F778" s="62" t="s">
        <v>3116</v>
      </c>
      <c r="G778" s="59">
        <v>2</v>
      </c>
      <c r="H778" s="62" t="s">
        <v>195</v>
      </c>
      <c r="I778" s="62"/>
      <c r="J778" s="62">
        <v>53</v>
      </c>
      <c r="K778" s="62">
        <v>872</v>
      </c>
    </row>
    <row r="779" spans="1:11" x14ac:dyDescent="0.35">
      <c r="A779" s="58">
        <v>430</v>
      </c>
      <c r="B779" s="62">
        <v>54384</v>
      </c>
      <c r="C779" s="63">
        <v>63</v>
      </c>
      <c r="D779" s="62">
        <v>60</v>
      </c>
      <c r="E779" s="62" t="s">
        <v>13</v>
      </c>
      <c r="F779" s="62" t="s">
        <v>3115</v>
      </c>
      <c r="G779" s="59">
        <v>2</v>
      </c>
      <c r="H779" s="62" t="s">
        <v>195</v>
      </c>
      <c r="I779" s="62"/>
      <c r="J779" s="62">
        <v>53</v>
      </c>
      <c r="K779" s="62">
        <v>872</v>
      </c>
    </row>
    <row r="780" spans="1:11" x14ac:dyDescent="0.35">
      <c r="A780" s="58">
        <v>430</v>
      </c>
      <c r="B780" s="62">
        <v>26211</v>
      </c>
      <c r="C780" s="63">
        <v>105</v>
      </c>
      <c r="D780" s="62">
        <v>120</v>
      </c>
      <c r="E780" s="62" t="s">
        <v>13</v>
      </c>
      <c r="F780" s="62" t="s">
        <v>3114</v>
      </c>
      <c r="G780" s="59">
        <v>2</v>
      </c>
      <c r="H780" s="62" t="s">
        <v>195</v>
      </c>
      <c r="I780" s="62"/>
      <c r="J780" s="62">
        <v>53</v>
      </c>
      <c r="K780" s="62">
        <v>872</v>
      </c>
    </row>
    <row r="781" spans="1:11" x14ac:dyDescent="0.35">
      <c r="A781" s="58">
        <v>431</v>
      </c>
      <c r="B781" s="62">
        <v>19887</v>
      </c>
      <c r="C781" s="63">
        <v>164</v>
      </c>
      <c r="D781" s="62">
        <v>102</v>
      </c>
      <c r="E781" s="62" t="s">
        <v>8</v>
      </c>
      <c r="F781" s="62" t="s">
        <v>3113</v>
      </c>
      <c r="G781" s="59">
        <v>2</v>
      </c>
      <c r="H781" s="62" t="s">
        <v>195</v>
      </c>
      <c r="I781" s="62" t="s">
        <v>311</v>
      </c>
      <c r="J781" s="62">
        <v>54</v>
      </c>
      <c r="K781" s="62">
        <v>1360</v>
      </c>
    </row>
    <row r="782" spans="1:11" x14ac:dyDescent="0.35">
      <c r="A782" s="58">
        <v>432</v>
      </c>
      <c r="B782" s="62">
        <v>44532</v>
      </c>
      <c r="C782" s="63">
        <v>211</v>
      </c>
      <c r="D782" s="62">
        <v>230</v>
      </c>
      <c r="E782" s="62" t="s">
        <v>13</v>
      </c>
      <c r="F782" s="62" t="s">
        <v>3112</v>
      </c>
      <c r="G782" s="59">
        <v>24</v>
      </c>
      <c r="H782" s="62" t="s">
        <v>195</v>
      </c>
      <c r="I782" s="62"/>
      <c r="J782" s="62">
        <v>56</v>
      </c>
      <c r="K782" s="62">
        <v>2017</v>
      </c>
    </row>
    <row r="783" spans="1:11" x14ac:dyDescent="0.35">
      <c r="A783" s="58">
        <v>433</v>
      </c>
      <c r="B783" s="62">
        <v>5039</v>
      </c>
      <c r="C783" s="63">
        <v>257</v>
      </c>
      <c r="D783" s="62">
        <v>196</v>
      </c>
      <c r="E783" s="62" t="s">
        <v>9</v>
      </c>
      <c r="F783" s="62" t="s">
        <v>3111</v>
      </c>
      <c r="G783" s="59">
        <v>2</v>
      </c>
      <c r="H783" s="62" t="s">
        <v>187</v>
      </c>
      <c r="I783" s="62"/>
      <c r="J783" s="62">
        <v>54</v>
      </c>
      <c r="K783" s="62">
        <v>1714</v>
      </c>
    </row>
    <row r="784" spans="1:11" x14ac:dyDescent="0.35">
      <c r="A784" s="58">
        <v>434</v>
      </c>
      <c r="B784" s="62">
        <v>31080</v>
      </c>
      <c r="C784" s="63">
        <v>224.52286474499999</v>
      </c>
      <c r="D784" s="62">
        <v>125</v>
      </c>
      <c r="E784" s="62" t="s">
        <v>13</v>
      </c>
      <c r="F784" s="62" t="s">
        <v>3110</v>
      </c>
      <c r="G784" s="59">
        <v>2</v>
      </c>
      <c r="H784" s="62" t="s">
        <v>187</v>
      </c>
      <c r="I784" s="62"/>
      <c r="J784" s="62">
        <v>55</v>
      </c>
      <c r="K784" s="62">
        <v>29</v>
      </c>
    </row>
    <row r="785" spans="1:11" x14ac:dyDescent="0.35">
      <c r="A785" s="58">
        <v>435</v>
      </c>
      <c r="B785" s="62">
        <v>17955</v>
      </c>
      <c r="C785" s="63">
        <v>128</v>
      </c>
      <c r="D785" s="62">
        <v>120</v>
      </c>
      <c r="E785" s="62" t="s">
        <v>13</v>
      </c>
      <c r="F785" s="62" t="s">
        <v>3109</v>
      </c>
      <c r="G785" s="59">
        <v>52</v>
      </c>
      <c r="H785" s="62" t="s">
        <v>187</v>
      </c>
      <c r="I785" s="62"/>
      <c r="J785" s="62">
        <v>53</v>
      </c>
      <c r="K785" s="62">
        <v>133</v>
      </c>
    </row>
    <row r="786" spans="1:11" x14ac:dyDescent="0.35">
      <c r="A786" s="58">
        <v>436</v>
      </c>
      <c r="B786" s="62">
        <v>39448</v>
      </c>
      <c r="C786" s="63">
        <v>110.479943287</v>
      </c>
      <c r="D786" s="62">
        <v>110</v>
      </c>
      <c r="E786" s="62" t="s">
        <v>20</v>
      </c>
      <c r="F786" s="62" t="s">
        <v>3108</v>
      </c>
      <c r="G786" s="59">
        <v>15</v>
      </c>
      <c r="H786" s="62" t="s">
        <v>406</v>
      </c>
      <c r="I786" s="62"/>
      <c r="J786" s="62">
        <v>55</v>
      </c>
      <c r="K786" s="62">
        <v>1424</v>
      </c>
    </row>
    <row r="787" spans="1:11" x14ac:dyDescent="0.35">
      <c r="A787" s="58">
        <v>437</v>
      </c>
      <c r="B787" s="62">
        <v>46909</v>
      </c>
      <c r="C787" s="63">
        <v>89.841676103500006</v>
      </c>
      <c r="D787" s="62">
        <v>61</v>
      </c>
      <c r="E787" s="62" t="s">
        <v>9</v>
      </c>
      <c r="F787" s="62" t="s">
        <v>3107</v>
      </c>
      <c r="G787" s="59">
        <v>2</v>
      </c>
      <c r="H787" s="62" t="s">
        <v>182</v>
      </c>
      <c r="I787" s="62"/>
      <c r="J787" s="62">
        <v>55</v>
      </c>
      <c r="K787" s="62">
        <v>492</v>
      </c>
    </row>
    <row r="788" spans="1:11" x14ac:dyDescent="0.35">
      <c r="A788" s="58">
        <v>437</v>
      </c>
      <c r="B788" s="62">
        <v>18060</v>
      </c>
      <c r="C788" s="63">
        <v>140</v>
      </c>
      <c r="D788" s="62">
        <v>61</v>
      </c>
      <c r="E788" s="62" t="s">
        <v>9</v>
      </c>
      <c r="F788" s="62" t="s">
        <v>3106</v>
      </c>
      <c r="G788" s="59">
        <v>2</v>
      </c>
      <c r="H788" s="62" t="s">
        <v>182</v>
      </c>
      <c r="I788" s="62"/>
      <c r="J788" s="62">
        <v>55</v>
      </c>
      <c r="K788" s="62">
        <v>492</v>
      </c>
    </row>
    <row r="789" spans="1:11" x14ac:dyDescent="0.35">
      <c r="A789" s="58">
        <v>438</v>
      </c>
      <c r="B789" s="62">
        <v>42902</v>
      </c>
      <c r="C789" s="63">
        <v>92</v>
      </c>
      <c r="D789" s="62">
        <v>55</v>
      </c>
      <c r="E789" s="62" t="s">
        <v>13</v>
      </c>
      <c r="F789" s="62" t="s">
        <v>3105</v>
      </c>
      <c r="G789" s="59">
        <v>18</v>
      </c>
      <c r="H789" s="62" t="s">
        <v>195</v>
      </c>
      <c r="I789" s="62"/>
      <c r="J789" s="62">
        <v>56</v>
      </c>
      <c r="K789" s="62">
        <v>348</v>
      </c>
    </row>
    <row r="790" spans="1:11" x14ac:dyDescent="0.35">
      <c r="A790" s="58">
        <v>438</v>
      </c>
      <c r="B790" s="62">
        <v>42283</v>
      </c>
      <c r="C790" s="63">
        <v>67</v>
      </c>
      <c r="D790" s="62">
        <v>40</v>
      </c>
      <c r="E790" s="62" t="s">
        <v>13</v>
      </c>
      <c r="F790" s="62" t="s">
        <v>3104</v>
      </c>
      <c r="G790" s="59">
        <v>18</v>
      </c>
      <c r="H790" s="62" t="s">
        <v>195</v>
      </c>
      <c r="I790" s="62"/>
      <c r="J790" s="62">
        <v>56</v>
      </c>
      <c r="K790" s="62">
        <v>348</v>
      </c>
    </row>
    <row r="791" spans="1:11" x14ac:dyDescent="0.35">
      <c r="A791" s="58">
        <v>438</v>
      </c>
      <c r="B791" s="62">
        <v>33708</v>
      </c>
      <c r="C791" s="63">
        <v>100</v>
      </c>
      <c r="D791" s="62">
        <v>60</v>
      </c>
      <c r="E791" s="62" t="s">
        <v>13</v>
      </c>
      <c r="F791" s="62" t="s">
        <v>3103</v>
      </c>
      <c r="G791" s="59">
        <v>18</v>
      </c>
      <c r="H791" s="62" t="s">
        <v>195</v>
      </c>
      <c r="I791" s="62"/>
      <c r="J791" s="62">
        <v>56</v>
      </c>
      <c r="K791" s="62">
        <v>348</v>
      </c>
    </row>
    <row r="792" spans="1:11" x14ac:dyDescent="0.35">
      <c r="A792" s="58">
        <v>439</v>
      </c>
      <c r="B792" s="62">
        <v>38582</v>
      </c>
      <c r="C792" s="63">
        <v>0</v>
      </c>
      <c r="D792" s="62">
        <v>0</v>
      </c>
      <c r="E792" s="62" t="s">
        <v>9</v>
      </c>
      <c r="F792" s="62" t="s">
        <v>3102</v>
      </c>
      <c r="G792" s="59">
        <v>0</v>
      </c>
      <c r="H792" s="62" t="s">
        <v>182</v>
      </c>
      <c r="I792" s="62"/>
      <c r="J792" s="62">
        <v>53</v>
      </c>
      <c r="K792" s="62">
        <v>1135</v>
      </c>
    </row>
    <row r="793" spans="1:11" x14ac:dyDescent="0.35">
      <c r="A793" s="58">
        <v>439</v>
      </c>
      <c r="B793" s="62">
        <v>22004</v>
      </c>
      <c r="C793" s="63">
        <v>90</v>
      </c>
      <c r="D793" s="62">
        <v>120</v>
      </c>
      <c r="E793" s="62" t="s">
        <v>9</v>
      </c>
      <c r="F793" s="62" t="s">
        <v>3102</v>
      </c>
      <c r="G793" s="59">
        <v>21</v>
      </c>
      <c r="H793" s="62" t="s">
        <v>182</v>
      </c>
      <c r="I793" s="62"/>
      <c r="J793" s="62">
        <v>53</v>
      </c>
      <c r="K793" s="62">
        <v>1135</v>
      </c>
    </row>
    <row r="794" spans="1:11" x14ac:dyDescent="0.35">
      <c r="A794" s="58">
        <v>439</v>
      </c>
      <c r="B794" s="62">
        <v>52418</v>
      </c>
      <c r="C794" s="63">
        <v>153</v>
      </c>
      <c r="D794" s="62">
        <v>150</v>
      </c>
      <c r="E794" s="62" t="s">
        <v>9</v>
      </c>
      <c r="F794" s="62" t="s">
        <v>3102</v>
      </c>
      <c r="G794" s="59">
        <v>1</v>
      </c>
      <c r="H794" s="62" t="s">
        <v>182</v>
      </c>
      <c r="I794" s="62"/>
      <c r="J794" s="62">
        <v>53</v>
      </c>
      <c r="K794" s="62">
        <v>1135</v>
      </c>
    </row>
    <row r="795" spans="1:11" x14ac:dyDescent="0.35">
      <c r="A795" s="58">
        <v>439</v>
      </c>
      <c r="B795" s="62">
        <v>19612</v>
      </c>
      <c r="C795" s="63">
        <v>126</v>
      </c>
      <c r="D795" s="62">
        <v>150</v>
      </c>
      <c r="E795" s="62" t="s">
        <v>9</v>
      </c>
      <c r="F795" s="62" t="s">
        <v>3101</v>
      </c>
      <c r="G795" s="59">
        <v>1</v>
      </c>
      <c r="H795" s="62" t="s">
        <v>182</v>
      </c>
      <c r="I795" s="62"/>
      <c r="J795" s="62">
        <v>53</v>
      </c>
      <c r="K795" s="62">
        <v>1135</v>
      </c>
    </row>
    <row r="796" spans="1:11" x14ac:dyDescent="0.35">
      <c r="A796" s="58">
        <v>440</v>
      </c>
      <c r="B796" s="62">
        <v>52980</v>
      </c>
      <c r="C796" s="63">
        <v>157</v>
      </c>
      <c r="D796" s="62">
        <v>180</v>
      </c>
      <c r="E796" s="62" t="s">
        <v>13</v>
      </c>
      <c r="F796" s="62" t="s">
        <v>3100</v>
      </c>
      <c r="G796" s="59">
        <v>2</v>
      </c>
      <c r="H796" s="62" t="s">
        <v>179</v>
      </c>
      <c r="I796" s="62"/>
      <c r="J796" s="62">
        <v>54</v>
      </c>
      <c r="K796" s="62">
        <v>1801</v>
      </c>
    </row>
    <row r="797" spans="1:11" x14ac:dyDescent="0.35">
      <c r="A797" s="58">
        <v>440</v>
      </c>
      <c r="B797" s="62">
        <v>1955</v>
      </c>
      <c r="C797" s="63">
        <v>259</v>
      </c>
      <c r="D797" s="62">
        <v>240</v>
      </c>
      <c r="E797" s="62" t="s">
        <v>13</v>
      </c>
      <c r="F797" s="62" t="s">
        <v>3099</v>
      </c>
      <c r="G797" s="59">
        <v>2</v>
      </c>
      <c r="H797" s="62" t="s">
        <v>179</v>
      </c>
      <c r="I797" s="62"/>
      <c r="J797" s="62">
        <v>54</v>
      </c>
      <c r="K797" s="62">
        <v>1801</v>
      </c>
    </row>
    <row r="798" spans="1:11" x14ac:dyDescent="0.35">
      <c r="A798" s="58">
        <v>440</v>
      </c>
      <c r="B798" s="62">
        <v>48393</v>
      </c>
      <c r="C798" s="63">
        <v>293</v>
      </c>
      <c r="D798" s="62">
        <v>240</v>
      </c>
      <c r="E798" s="62" t="s">
        <v>13</v>
      </c>
      <c r="F798" s="62" t="s">
        <v>3098</v>
      </c>
      <c r="G798" s="59">
        <v>2</v>
      </c>
      <c r="H798" s="62" t="s">
        <v>179</v>
      </c>
      <c r="I798" s="62"/>
      <c r="J798" s="62">
        <v>54</v>
      </c>
      <c r="K798" s="62">
        <v>582</v>
      </c>
    </row>
    <row r="799" spans="1:11" x14ac:dyDescent="0.35">
      <c r="A799" s="58">
        <v>441</v>
      </c>
      <c r="B799" s="62">
        <v>34701</v>
      </c>
      <c r="C799" s="63">
        <v>177.00267913900001</v>
      </c>
      <c r="D799" s="62">
        <v>120</v>
      </c>
      <c r="E799" s="62" t="s">
        <v>13</v>
      </c>
      <c r="F799" s="62" t="s">
        <v>3097</v>
      </c>
      <c r="G799" s="59">
        <v>2</v>
      </c>
      <c r="H799" s="62" t="s">
        <v>179</v>
      </c>
      <c r="I799" s="62"/>
      <c r="J799" s="62">
        <v>53</v>
      </c>
      <c r="K799" s="62">
        <v>872</v>
      </c>
    </row>
    <row r="800" spans="1:11" x14ac:dyDescent="0.35">
      <c r="A800" s="58">
        <v>442</v>
      </c>
      <c r="B800" s="62">
        <v>54218</v>
      </c>
      <c r="C800" s="63">
        <v>130.57348297199999</v>
      </c>
      <c r="D800" s="62">
        <v>120</v>
      </c>
      <c r="E800" s="62" t="s">
        <v>13</v>
      </c>
      <c r="F800" s="62" t="s">
        <v>3096</v>
      </c>
      <c r="G800" s="59">
        <v>2</v>
      </c>
      <c r="H800" s="62" t="s">
        <v>228</v>
      </c>
      <c r="I800" s="62"/>
      <c r="J800" s="62">
        <v>55</v>
      </c>
      <c r="K800" s="62">
        <v>124</v>
      </c>
    </row>
    <row r="801" spans="1:11" x14ac:dyDescent="0.35">
      <c r="A801" s="58">
        <v>442</v>
      </c>
      <c r="B801" s="62">
        <v>29485</v>
      </c>
      <c r="C801" s="63">
        <v>92</v>
      </c>
      <c r="D801" s="62">
        <v>115</v>
      </c>
      <c r="E801" s="62" t="s">
        <v>13</v>
      </c>
      <c r="F801" s="62" t="s">
        <v>3095</v>
      </c>
      <c r="G801" s="59">
        <v>2</v>
      </c>
      <c r="H801" s="62" t="s">
        <v>228</v>
      </c>
      <c r="I801" s="62"/>
      <c r="J801" s="62">
        <v>55</v>
      </c>
      <c r="K801" s="62">
        <v>124</v>
      </c>
    </row>
    <row r="802" spans="1:11" x14ac:dyDescent="0.35">
      <c r="A802" s="58">
        <v>443</v>
      </c>
      <c r="B802" s="62">
        <v>15421</v>
      </c>
      <c r="C802" s="63">
        <v>185</v>
      </c>
      <c r="D802" s="62">
        <v>124</v>
      </c>
      <c r="E802" s="62" t="s">
        <v>13</v>
      </c>
      <c r="F802" s="62" t="s">
        <v>3094</v>
      </c>
      <c r="G802" s="59">
        <v>2</v>
      </c>
      <c r="H802" s="62" t="s">
        <v>228</v>
      </c>
      <c r="I802" s="62"/>
      <c r="J802" s="62">
        <v>56</v>
      </c>
      <c r="K802" s="62">
        <v>1356</v>
      </c>
    </row>
    <row r="803" spans="1:11" x14ac:dyDescent="0.35">
      <c r="A803" s="58">
        <v>444</v>
      </c>
      <c r="B803" s="62">
        <v>10071</v>
      </c>
      <c r="C803" s="63">
        <v>261</v>
      </c>
      <c r="D803" s="62">
        <v>120</v>
      </c>
      <c r="E803" s="62" t="s">
        <v>9</v>
      </c>
      <c r="F803" s="62" t="s">
        <v>3093</v>
      </c>
      <c r="G803" s="59">
        <v>2</v>
      </c>
      <c r="H803" s="62" t="s">
        <v>210</v>
      </c>
      <c r="I803" s="62"/>
      <c r="J803" s="62">
        <v>54</v>
      </c>
      <c r="K803" s="62">
        <v>223</v>
      </c>
    </row>
    <row r="804" spans="1:11" x14ac:dyDescent="0.35">
      <c r="A804" s="58">
        <v>445</v>
      </c>
      <c r="B804" s="62">
        <v>45557</v>
      </c>
      <c r="C804" s="63">
        <v>321.496634965</v>
      </c>
      <c r="D804" s="62">
        <v>320</v>
      </c>
      <c r="E804" s="62" t="s">
        <v>7</v>
      </c>
      <c r="F804" s="62" t="s">
        <v>3092</v>
      </c>
      <c r="G804" s="59">
        <v>26</v>
      </c>
      <c r="H804" s="62" t="s">
        <v>177</v>
      </c>
      <c r="I804" s="62"/>
      <c r="J804" s="62">
        <v>53</v>
      </c>
      <c r="K804" s="62">
        <v>1428</v>
      </c>
    </row>
    <row r="805" spans="1:11" x14ac:dyDescent="0.35">
      <c r="A805" s="58">
        <v>446</v>
      </c>
      <c r="B805" s="62">
        <v>9329</v>
      </c>
      <c r="C805" s="63">
        <v>138.71677545899999</v>
      </c>
      <c r="D805" s="62">
        <v>240</v>
      </c>
      <c r="E805" s="62" t="s">
        <v>13</v>
      </c>
      <c r="F805" s="62" t="s">
        <v>3091</v>
      </c>
      <c r="G805" s="59">
        <v>16</v>
      </c>
      <c r="H805" s="62" t="s">
        <v>187</v>
      </c>
      <c r="I805" s="62"/>
      <c r="J805" s="62">
        <v>54</v>
      </c>
      <c r="K805" s="62">
        <v>2461</v>
      </c>
    </row>
    <row r="806" spans="1:11" x14ac:dyDescent="0.35">
      <c r="A806" s="58">
        <v>447</v>
      </c>
      <c r="B806" s="62">
        <v>51134</v>
      </c>
      <c r="C806" s="63">
        <v>199</v>
      </c>
      <c r="D806" s="62">
        <v>179</v>
      </c>
      <c r="E806" s="62" t="s">
        <v>8</v>
      </c>
      <c r="F806" s="62" t="s">
        <v>3090</v>
      </c>
      <c r="G806" s="59">
        <v>2</v>
      </c>
      <c r="H806" s="62" t="s">
        <v>179</v>
      </c>
      <c r="I806" s="62"/>
      <c r="J806" s="62">
        <v>55</v>
      </c>
      <c r="K806" s="62">
        <v>2590</v>
      </c>
    </row>
    <row r="807" spans="1:11" x14ac:dyDescent="0.35">
      <c r="A807" s="58">
        <v>448</v>
      </c>
      <c r="B807" s="62">
        <v>24878</v>
      </c>
      <c r="C807" s="63">
        <v>119.042138892</v>
      </c>
      <c r="D807" s="62">
        <v>120</v>
      </c>
      <c r="E807" s="62" t="s">
        <v>8</v>
      </c>
      <c r="F807" s="62" t="s">
        <v>3089</v>
      </c>
      <c r="G807" s="59">
        <v>2</v>
      </c>
      <c r="H807" s="62" t="s">
        <v>195</v>
      </c>
      <c r="I807" s="62"/>
      <c r="J807" s="62">
        <v>53</v>
      </c>
      <c r="K807" s="62">
        <v>474</v>
      </c>
    </row>
    <row r="808" spans="1:11" x14ac:dyDescent="0.35">
      <c r="A808" s="58">
        <v>449</v>
      </c>
      <c r="B808" s="62">
        <v>40112</v>
      </c>
      <c r="C808" s="63">
        <v>111</v>
      </c>
      <c r="D808" s="62">
        <v>100</v>
      </c>
      <c r="E808" s="62" t="s">
        <v>11</v>
      </c>
      <c r="F808" s="62" t="s">
        <v>3088</v>
      </c>
      <c r="G808" s="59">
        <v>16</v>
      </c>
      <c r="H808" s="62" t="s">
        <v>228</v>
      </c>
      <c r="I808" s="62" t="s">
        <v>236</v>
      </c>
      <c r="J808" s="62">
        <v>54</v>
      </c>
      <c r="K808" s="62">
        <v>1250</v>
      </c>
    </row>
    <row r="809" spans="1:11" x14ac:dyDescent="0.35">
      <c r="A809" s="58">
        <v>449</v>
      </c>
      <c r="B809" s="62">
        <v>15937</v>
      </c>
      <c r="C809" s="63">
        <v>203</v>
      </c>
      <c r="D809" s="62">
        <v>244</v>
      </c>
      <c r="E809" s="62" t="s">
        <v>11</v>
      </c>
      <c r="F809" s="62" t="s">
        <v>3087</v>
      </c>
      <c r="G809" s="59">
        <v>16</v>
      </c>
      <c r="H809" s="62" t="s">
        <v>228</v>
      </c>
      <c r="I809" s="62" t="s">
        <v>236</v>
      </c>
      <c r="J809" s="62">
        <v>54</v>
      </c>
      <c r="K809" s="62">
        <v>1250</v>
      </c>
    </row>
    <row r="810" spans="1:11" x14ac:dyDescent="0.35">
      <c r="A810" s="58">
        <v>449</v>
      </c>
      <c r="B810" s="62">
        <v>71302</v>
      </c>
      <c r="C810" s="63">
        <v>38</v>
      </c>
      <c r="D810" s="62">
        <v>30</v>
      </c>
      <c r="E810" s="62" t="s">
        <v>11</v>
      </c>
      <c r="F810" s="62" t="s">
        <v>3087</v>
      </c>
      <c r="G810" s="59">
        <v>16</v>
      </c>
      <c r="H810" s="62" t="s">
        <v>228</v>
      </c>
      <c r="I810" s="62" t="s">
        <v>236</v>
      </c>
      <c r="J810" s="62">
        <v>54</v>
      </c>
      <c r="K810" s="62">
        <v>1250</v>
      </c>
    </row>
    <row r="811" spans="1:11" x14ac:dyDescent="0.35">
      <c r="A811" s="58">
        <v>450</v>
      </c>
      <c r="B811" s="62">
        <v>14485</v>
      </c>
      <c r="C811" s="63">
        <v>227</v>
      </c>
      <c r="D811" s="62">
        <v>130</v>
      </c>
      <c r="E811" s="62" t="s">
        <v>7</v>
      </c>
      <c r="F811" s="62" t="s">
        <v>3086</v>
      </c>
      <c r="G811" s="59">
        <v>2</v>
      </c>
      <c r="H811" s="62" t="s">
        <v>177</v>
      </c>
      <c r="I811" s="62"/>
      <c r="J811" s="62">
        <v>53</v>
      </c>
      <c r="K811" s="62">
        <v>1621</v>
      </c>
    </row>
    <row r="812" spans="1:11" x14ac:dyDescent="0.35">
      <c r="A812" s="58">
        <v>451</v>
      </c>
      <c r="B812" s="62">
        <v>2759</v>
      </c>
      <c r="C812" s="63">
        <v>241</v>
      </c>
      <c r="D812" s="62">
        <v>115</v>
      </c>
      <c r="E812" s="62" t="s">
        <v>7</v>
      </c>
      <c r="F812" s="62" t="s">
        <v>3085</v>
      </c>
      <c r="G812" s="59">
        <v>2</v>
      </c>
      <c r="H812" s="62" t="s">
        <v>182</v>
      </c>
      <c r="I812" s="62"/>
      <c r="J812" s="62">
        <v>55</v>
      </c>
      <c r="K812" s="62">
        <v>390</v>
      </c>
    </row>
    <row r="813" spans="1:11" x14ac:dyDescent="0.35">
      <c r="A813" s="58">
        <v>452</v>
      </c>
      <c r="B813" s="62">
        <v>28180</v>
      </c>
      <c r="C813" s="63">
        <v>184</v>
      </c>
      <c r="D813" s="62">
        <v>121</v>
      </c>
      <c r="E813" s="62" t="s">
        <v>7</v>
      </c>
      <c r="F813" s="62" t="s">
        <v>3084</v>
      </c>
      <c r="G813" s="59">
        <v>2</v>
      </c>
      <c r="H813" s="62" t="s">
        <v>182</v>
      </c>
      <c r="I813" s="62"/>
      <c r="J813" s="62">
        <v>53</v>
      </c>
      <c r="K813" s="62">
        <v>1766</v>
      </c>
    </row>
    <row r="814" spans="1:11" x14ac:dyDescent="0.35">
      <c r="A814" s="58">
        <v>453</v>
      </c>
      <c r="B814" s="62">
        <v>38873</v>
      </c>
      <c r="C814" s="63">
        <v>133</v>
      </c>
      <c r="D814" s="62">
        <v>122</v>
      </c>
      <c r="E814" s="62" t="s">
        <v>9</v>
      </c>
      <c r="F814" s="62" t="s">
        <v>3083</v>
      </c>
      <c r="G814" s="59">
        <v>2</v>
      </c>
      <c r="H814" s="62" t="s">
        <v>210</v>
      </c>
      <c r="I814" s="62"/>
      <c r="J814" s="62">
        <v>53</v>
      </c>
      <c r="K814" s="62">
        <v>418</v>
      </c>
    </row>
    <row r="815" spans="1:11" x14ac:dyDescent="0.35">
      <c r="A815" s="58">
        <v>454</v>
      </c>
      <c r="B815" s="62">
        <v>3452</v>
      </c>
      <c r="C815" s="63">
        <v>180</v>
      </c>
      <c r="D815" s="62">
        <v>120</v>
      </c>
      <c r="E815" s="62" t="s">
        <v>9</v>
      </c>
      <c r="F815" s="62" t="s">
        <v>3082</v>
      </c>
      <c r="G815" s="59">
        <v>2</v>
      </c>
      <c r="H815" s="62" t="s">
        <v>210</v>
      </c>
      <c r="I815" s="62"/>
      <c r="J815" s="62">
        <v>54</v>
      </c>
      <c r="K815" s="62">
        <v>1177</v>
      </c>
    </row>
    <row r="816" spans="1:11" x14ac:dyDescent="0.35">
      <c r="A816" s="58">
        <v>454</v>
      </c>
      <c r="B816" s="62">
        <v>37082</v>
      </c>
      <c r="C816" s="63">
        <v>0</v>
      </c>
      <c r="D816" s="62">
        <v>0</v>
      </c>
      <c r="E816" s="62" t="s">
        <v>9</v>
      </c>
      <c r="F816" s="62" t="s">
        <v>3082</v>
      </c>
      <c r="G816" s="59">
        <v>0</v>
      </c>
      <c r="H816" s="62" t="s">
        <v>210</v>
      </c>
      <c r="I816" s="62"/>
      <c r="J816" s="62">
        <v>55</v>
      </c>
      <c r="K816" s="62">
        <v>1853</v>
      </c>
    </row>
    <row r="817" spans="1:11" x14ac:dyDescent="0.35">
      <c r="A817" s="58">
        <v>455</v>
      </c>
      <c r="B817" s="62">
        <v>879</v>
      </c>
      <c r="C817" s="63">
        <v>145</v>
      </c>
      <c r="D817" s="62">
        <v>123</v>
      </c>
      <c r="E817" s="62" t="s">
        <v>9</v>
      </c>
      <c r="F817" s="62" t="s">
        <v>3081</v>
      </c>
      <c r="G817" s="59">
        <v>25</v>
      </c>
      <c r="H817" s="62" t="s">
        <v>187</v>
      </c>
      <c r="I817" s="62"/>
      <c r="J817" s="62">
        <v>54</v>
      </c>
      <c r="K817" s="62">
        <v>1742</v>
      </c>
    </row>
    <row r="818" spans="1:11" x14ac:dyDescent="0.35">
      <c r="A818" s="58">
        <v>456</v>
      </c>
      <c r="B818" s="62">
        <v>36371</v>
      </c>
      <c r="C818" s="63">
        <v>197.20669876700001</v>
      </c>
      <c r="D818" s="62">
        <v>123</v>
      </c>
      <c r="E818" s="62" t="s">
        <v>7</v>
      </c>
      <c r="F818" s="62" t="s">
        <v>3080</v>
      </c>
      <c r="G818" s="59">
        <v>2</v>
      </c>
      <c r="H818" s="62" t="s">
        <v>177</v>
      </c>
      <c r="I818" s="62"/>
      <c r="J818" s="62">
        <v>55</v>
      </c>
      <c r="K818" s="62">
        <v>270</v>
      </c>
    </row>
    <row r="819" spans="1:11" x14ac:dyDescent="0.35">
      <c r="A819" s="58">
        <v>457</v>
      </c>
      <c r="B819" s="62">
        <v>47790</v>
      </c>
      <c r="C819" s="63">
        <v>150</v>
      </c>
      <c r="D819" s="62">
        <v>120</v>
      </c>
      <c r="E819" s="62" t="s">
        <v>8</v>
      </c>
      <c r="F819" s="62" t="s">
        <v>3079</v>
      </c>
      <c r="G819" s="59">
        <v>25</v>
      </c>
      <c r="H819" s="62" t="s">
        <v>179</v>
      </c>
      <c r="I819" s="62"/>
      <c r="J819" s="62">
        <v>53</v>
      </c>
      <c r="K819" s="62">
        <v>1649</v>
      </c>
    </row>
    <row r="820" spans="1:11" x14ac:dyDescent="0.35">
      <c r="A820" s="58">
        <v>458</v>
      </c>
      <c r="B820" s="62">
        <v>2409</v>
      </c>
      <c r="C820" s="63">
        <v>0</v>
      </c>
      <c r="D820" s="62">
        <v>0</v>
      </c>
      <c r="E820" s="62" t="s">
        <v>7</v>
      </c>
      <c r="F820" s="62" t="s">
        <v>3078</v>
      </c>
      <c r="G820" s="59">
        <v>0</v>
      </c>
      <c r="H820" s="62" t="s">
        <v>177</v>
      </c>
      <c r="I820" s="62" t="s">
        <v>200</v>
      </c>
      <c r="J820" s="62">
        <v>53</v>
      </c>
      <c r="K820" s="62">
        <v>1111</v>
      </c>
    </row>
    <row r="821" spans="1:11" x14ac:dyDescent="0.35">
      <c r="A821" s="58">
        <v>458</v>
      </c>
      <c r="B821" s="62">
        <v>32621</v>
      </c>
      <c r="C821" s="63">
        <v>0</v>
      </c>
      <c r="D821" s="62">
        <v>0</v>
      </c>
      <c r="E821" s="62" t="s">
        <v>7</v>
      </c>
      <c r="F821" s="62" t="s">
        <v>3077</v>
      </c>
      <c r="G821" s="59">
        <v>0</v>
      </c>
      <c r="H821" s="62" t="s">
        <v>177</v>
      </c>
      <c r="I821" s="62" t="s">
        <v>200</v>
      </c>
      <c r="J821" s="62">
        <v>53</v>
      </c>
      <c r="K821" s="62">
        <v>1111</v>
      </c>
    </row>
    <row r="822" spans="1:11" x14ac:dyDescent="0.35">
      <c r="A822" s="58">
        <v>458</v>
      </c>
      <c r="B822" s="62">
        <v>20406</v>
      </c>
      <c r="C822" s="63">
        <v>0</v>
      </c>
      <c r="D822" s="62">
        <v>0</v>
      </c>
      <c r="E822" s="62" t="s">
        <v>7</v>
      </c>
      <c r="F822" s="62" t="s">
        <v>3077</v>
      </c>
      <c r="G822" s="59">
        <v>0</v>
      </c>
      <c r="H822" s="62" t="s">
        <v>177</v>
      </c>
      <c r="I822" s="62" t="s">
        <v>200</v>
      </c>
      <c r="J822" s="62">
        <v>53</v>
      </c>
      <c r="K822" s="62">
        <v>1111</v>
      </c>
    </row>
    <row r="823" spans="1:11" x14ac:dyDescent="0.35">
      <c r="A823" s="58">
        <v>458</v>
      </c>
      <c r="B823" s="62">
        <v>14529</v>
      </c>
      <c r="C823" s="63">
        <v>0</v>
      </c>
      <c r="D823" s="62">
        <v>0</v>
      </c>
      <c r="E823" s="62" t="s">
        <v>7</v>
      </c>
      <c r="F823" s="62" t="s">
        <v>3077</v>
      </c>
      <c r="G823" s="59">
        <v>0</v>
      </c>
      <c r="H823" s="62" t="s">
        <v>177</v>
      </c>
      <c r="I823" s="62" t="s">
        <v>200</v>
      </c>
      <c r="J823" s="62">
        <v>53</v>
      </c>
      <c r="K823" s="62">
        <v>1111</v>
      </c>
    </row>
    <row r="824" spans="1:11" x14ac:dyDescent="0.35">
      <c r="A824" s="58">
        <v>458</v>
      </c>
      <c r="B824" s="62">
        <v>4707</v>
      </c>
      <c r="C824" s="63">
        <v>0</v>
      </c>
      <c r="D824" s="62">
        <v>0</v>
      </c>
      <c r="E824" s="62" t="s">
        <v>7</v>
      </c>
      <c r="F824" s="62" t="s">
        <v>3077</v>
      </c>
      <c r="G824" s="59">
        <v>0</v>
      </c>
      <c r="H824" s="62" t="s">
        <v>177</v>
      </c>
      <c r="I824" s="62" t="s">
        <v>200</v>
      </c>
      <c r="J824" s="62">
        <v>53</v>
      </c>
      <c r="K824" s="62">
        <v>1111</v>
      </c>
    </row>
    <row r="825" spans="1:11" x14ac:dyDescent="0.35">
      <c r="A825" s="58">
        <v>459</v>
      </c>
      <c r="B825" s="62">
        <v>9350</v>
      </c>
      <c r="C825" s="63">
        <v>167</v>
      </c>
      <c r="D825" s="62">
        <v>123</v>
      </c>
      <c r="E825" s="62" t="s">
        <v>8</v>
      </c>
      <c r="F825" s="62" t="s">
        <v>3076</v>
      </c>
      <c r="G825" s="59">
        <v>2</v>
      </c>
      <c r="H825" s="62" t="s">
        <v>179</v>
      </c>
      <c r="I825" s="62"/>
      <c r="J825" s="62">
        <v>53</v>
      </c>
      <c r="K825" s="62">
        <v>1090</v>
      </c>
    </row>
    <row r="826" spans="1:11" x14ac:dyDescent="0.35">
      <c r="A826" s="58">
        <v>460</v>
      </c>
      <c r="B826" s="62">
        <v>50711</v>
      </c>
      <c r="C826" s="63">
        <v>17</v>
      </c>
      <c r="D826" s="62">
        <v>20</v>
      </c>
      <c r="E826" s="62" t="s">
        <v>12</v>
      </c>
      <c r="F826" s="62" t="s">
        <v>3075</v>
      </c>
      <c r="G826" s="59">
        <v>16</v>
      </c>
      <c r="H826" s="62" t="s">
        <v>182</v>
      </c>
      <c r="I826" s="62" t="s">
        <v>181</v>
      </c>
      <c r="J826" s="62">
        <v>56</v>
      </c>
      <c r="K826" s="62">
        <v>804</v>
      </c>
    </row>
    <row r="827" spans="1:11" x14ac:dyDescent="0.35">
      <c r="A827" s="58">
        <v>460</v>
      </c>
      <c r="B827" s="62">
        <v>1831</v>
      </c>
      <c r="C827" s="63">
        <v>32</v>
      </c>
      <c r="D827" s="62">
        <v>40</v>
      </c>
      <c r="E827" s="62" t="s">
        <v>12</v>
      </c>
      <c r="F827" s="62" t="s">
        <v>3075</v>
      </c>
      <c r="G827" s="59">
        <v>16</v>
      </c>
      <c r="H827" s="62" t="s">
        <v>182</v>
      </c>
      <c r="I827" s="62" t="s">
        <v>181</v>
      </c>
      <c r="J827" s="62">
        <v>56</v>
      </c>
      <c r="K827" s="62">
        <v>804</v>
      </c>
    </row>
    <row r="828" spans="1:11" x14ac:dyDescent="0.35">
      <c r="A828" s="58">
        <v>460</v>
      </c>
      <c r="B828" s="62">
        <v>3</v>
      </c>
      <c r="C828" s="63">
        <v>14</v>
      </c>
      <c r="D828" s="62">
        <v>15</v>
      </c>
      <c r="E828" s="62" t="s">
        <v>12</v>
      </c>
      <c r="F828" s="62" t="s">
        <v>3074</v>
      </c>
      <c r="G828" s="59">
        <v>16</v>
      </c>
      <c r="H828" s="62" t="s">
        <v>182</v>
      </c>
      <c r="I828" s="62" t="s">
        <v>181</v>
      </c>
      <c r="J828" s="62">
        <v>56</v>
      </c>
      <c r="K828" s="62">
        <v>804</v>
      </c>
    </row>
    <row r="829" spans="1:11" x14ac:dyDescent="0.35">
      <c r="A829" s="58">
        <v>460</v>
      </c>
      <c r="B829" s="62">
        <v>45120</v>
      </c>
      <c r="C829" s="63">
        <v>13</v>
      </c>
      <c r="D829" s="62">
        <v>15</v>
      </c>
      <c r="E829" s="62" t="s">
        <v>12</v>
      </c>
      <c r="F829" s="62" t="s">
        <v>3074</v>
      </c>
      <c r="G829" s="59">
        <v>16</v>
      </c>
      <c r="H829" s="62" t="s">
        <v>182</v>
      </c>
      <c r="I829" s="62" t="s">
        <v>181</v>
      </c>
      <c r="J829" s="62">
        <v>56</v>
      </c>
      <c r="K829" s="62">
        <v>804</v>
      </c>
    </row>
    <row r="830" spans="1:11" x14ac:dyDescent="0.35">
      <c r="A830" s="58">
        <v>461</v>
      </c>
      <c r="B830" s="62">
        <v>18828</v>
      </c>
      <c r="C830" s="63">
        <v>5</v>
      </c>
      <c r="D830" s="62">
        <v>30</v>
      </c>
      <c r="E830" s="62" t="s">
        <v>12</v>
      </c>
      <c r="F830" s="62" t="s">
        <v>3073</v>
      </c>
      <c r="G830" s="59">
        <v>1</v>
      </c>
      <c r="H830" s="62" t="s">
        <v>228</v>
      </c>
      <c r="I830" s="62" t="s">
        <v>236</v>
      </c>
      <c r="J830" s="62">
        <v>56</v>
      </c>
      <c r="K830" s="62">
        <v>1957</v>
      </c>
    </row>
    <row r="831" spans="1:11" x14ac:dyDescent="0.35">
      <c r="A831" s="58">
        <v>461</v>
      </c>
      <c r="B831" s="62">
        <v>10186</v>
      </c>
      <c r="C831" s="63">
        <v>0</v>
      </c>
      <c r="D831" s="62">
        <v>0</v>
      </c>
      <c r="E831" s="62" t="s">
        <v>12</v>
      </c>
      <c r="F831" s="62" t="s">
        <v>3072</v>
      </c>
      <c r="G831" s="59">
        <v>0</v>
      </c>
      <c r="H831" s="62" t="s">
        <v>228</v>
      </c>
      <c r="I831" s="62" t="s">
        <v>236</v>
      </c>
      <c r="J831" s="62">
        <v>56</v>
      </c>
      <c r="K831" s="62">
        <v>1957</v>
      </c>
    </row>
    <row r="832" spans="1:11" x14ac:dyDescent="0.35">
      <c r="A832" s="58">
        <v>462</v>
      </c>
      <c r="B832" s="62">
        <v>17914</v>
      </c>
      <c r="C832" s="63">
        <v>247.21728642799999</v>
      </c>
      <c r="D832" s="62">
        <v>186</v>
      </c>
      <c r="E832" s="62" t="s">
        <v>8</v>
      </c>
      <c r="F832" s="62" t="s">
        <v>3071</v>
      </c>
      <c r="G832" s="59">
        <v>2</v>
      </c>
      <c r="H832" s="62" t="s">
        <v>179</v>
      </c>
      <c r="I832" s="62"/>
      <c r="J832" s="62">
        <v>55</v>
      </c>
      <c r="K832" s="62">
        <v>1039</v>
      </c>
    </row>
    <row r="833" spans="1:11" x14ac:dyDescent="0.35">
      <c r="A833" s="58">
        <v>462</v>
      </c>
      <c r="B833" s="62">
        <v>44911</v>
      </c>
      <c r="C833" s="63">
        <v>75</v>
      </c>
      <c r="D833" s="62">
        <v>54</v>
      </c>
      <c r="E833" s="62" t="s">
        <v>8</v>
      </c>
      <c r="F833" s="62" t="s">
        <v>3070</v>
      </c>
      <c r="G833" s="59">
        <v>2</v>
      </c>
      <c r="H833" s="62" t="s">
        <v>179</v>
      </c>
      <c r="I833" s="62"/>
      <c r="J833" s="62">
        <v>55</v>
      </c>
      <c r="K833" s="62">
        <v>1040</v>
      </c>
    </row>
    <row r="834" spans="1:11" x14ac:dyDescent="0.35">
      <c r="A834" s="58">
        <v>463</v>
      </c>
      <c r="B834" s="62">
        <v>7614</v>
      </c>
      <c r="C834" s="63">
        <v>112.192382408</v>
      </c>
      <c r="D834" s="62">
        <v>123</v>
      </c>
      <c r="E834" s="62" t="s">
        <v>18</v>
      </c>
      <c r="F834" s="62" t="s">
        <v>3069</v>
      </c>
      <c r="G834" s="59">
        <v>2</v>
      </c>
      <c r="H834" s="62" t="s">
        <v>217</v>
      </c>
      <c r="I834" s="62"/>
      <c r="J834" s="62">
        <v>54</v>
      </c>
      <c r="K834" s="62">
        <v>2292</v>
      </c>
    </row>
    <row r="835" spans="1:11" x14ac:dyDescent="0.35">
      <c r="A835" s="58">
        <v>464</v>
      </c>
      <c r="B835" s="62">
        <v>52338</v>
      </c>
      <c r="C835" s="63">
        <v>190</v>
      </c>
      <c r="D835" s="62">
        <v>120</v>
      </c>
      <c r="E835" s="62" t="s">
        <v>8</v>
      </c>
      <c r="F835" s="62" t="s">
        <v>3068</v>
      </c>
      <c r="G835" s="59">
        <v>2</v>
      </c>
      <c r="H835" s="62" t="s">
        <v>195</v>
      </c>
      <c r="I835" s="62"/>
      <c r="J835" s="62">
        <v>56</v>
      </c>
      <c r="K835" s="62">
        <v>1656</v>
      </c>
    </row>
    <row r="836" spans="1:11" x14ac:dyDescent="0.35">
      <c r="A836" s="58">
        <v>464</v>
      </c>
      <c r="B836" s="62">
        <v>39547</v>
      </c>
      <c r="C836" s="63">
        <v>161</v>
      </c>
      <c r="D836" s="62">
        <v>120</v>
      </c>
      <c r="E836" s="62" t="s">
        <v>8</v>
      </c>
      <c r="F836" s="62" t="s">
        <v>3068</v>
      </c>
      <c r="G836" s="59">
        <v>2</v>
      </c>
      <c r="H836" s="62" t="s">
        <v>195</v>
      </c>
      <c r="I836" s="62"/>
      <c r="J836" s="62">
        <v>56</v>
      </c>
      <c r="K836" s="62">
        <v>1656</v>
      </c>
    </row>
    <row r="837" spans="1:11" x14ac:dyDescent="0.35">
      <c r="A837" s="58">
        <v>464</v>
      </c>
      <c r="B837" s="62">
        <v>18953</v>
      </c>
      <c r="C837" s="63">
        <v>137</v>
      </c>
      <c r="D837" s="62">
        <v>192</v>
      </c>
      <c r="E837" s="62" t="s">
        <v>8</v>
      </c>
      <c r="F837" s="62" t="s">
        <v>3067</v>
      </c>
      <c r="G837" s="59">
        <v>16</v>
      </c>
      <c r="H837" s="62" t="s">
        <v>195</v>
      </c>
      <c r="I837" s="62"/>
      <c r="J837" s="62">
        <v>56</v>
      </c>
      <c r="K837" s="62">
        <v>1657</v>
      </c>
    </row>
    <row r="838" spans="1:11" x14ac:dyDescent="0.35">
      <c r="A838" s="58">
        <v>465</v>
      </c>
      <c r="B838" s="62">
        <v>41988</v>
      </c>
      <c r="C838" s="63">
        <v>132.870545126</v>
      </c>
      <c r="D838" s="62">
        <v>122</v>
      </c>
      <c r="E838" s="62" t="s">
        <v>13</v>
      </c>
      <c r="F838" s="62" t="s">
        <v>3066</v>
      </c>
      <c r="G838" s="59">
        <v>2</v>
      </c>
      <c r="H838" s="62" t="s">
        <v>212</v>
      </c>
      <c r="I838" s="62"/>
      <c r="J838" s="62">
        <v>53</v>
      </c>
      <c r="K838" s="62">
        <v>1381</v>
      </c>
    </row>
    <row r="839" spans="1:11" x14ac:dyDescent="0.35">
      <c r="A839" s="58">
        <v>466</v>
      </c>
      <c r="B839" s="62">
        <v>767</v>
      </c>
      <c r="C839" s="63">
        <v>115.274772826</v>
      </c>
      <c r="D839" s="62">
        <v>77</v>
      </c>
      <c r="E839" s="62" t="s">
        <v>13</v>
      </c>
      <c r="F839" s="62" t="s">
        <v>3065</v>
      </c>
      <c r="G839" s="59">
        <v>2</v>
      </c>
      <c r="H839" s="62" t="s">
        <v>195</v>
      </c>
      <c r="I839" s="62"/>
      <c r="J839" s="62">
        <v>54</v>
      </c>
      <c r="K839" s="62">
        <v>442</v>
      </c>
    </row>
    <row r="840" spans="1:11" x14ac:dyDescent="0.35">
      <c r="A840" s="58">
        <v>466</v>
      </c>
      <c r="B840" s="62">
        <v>10908</v>
      </c>
      <c r="C840" s="63">
        <v>113</v>
      </c>
      <c r="D840" s="62">
        <v>77</v>
      </c>
      <c r="E840" s="62" t="s">
        <v>13</v>
      </c>
      <c r="F840" s="62" t="s">
        <v>3064</v>
      </c>
      <c r="G840" s="59">
        <v>2</v>
      </c>
      <c r="H840" s="62" t="s">
        <v>212</v>
      </c>
      <c r="I840" s="62"/>
      <c r="J840" s="62">
        <v>54</v>
      </c>
      <c r="K840" s="62">
        <v>443</v>
      </c>
    </row>
    <row r="841" spans="1:11" x14ac:dyDescent="0.35">
      <c r="A841" s="58">
        <v>466</v>
      </c>
      <c r="B841" s="62">
        <v>13133</v>
      </c>
      <c r="C841" s="63">
        <v>115.274772826</v>
      </c>
      <c r="D841" s="62">
        <v>77</v>
      </c>
      <c r="E841" s="62" t="s">
        <v>13</v>
      </c>
      <c r="F841" s="62" t="s">
        <v>3063</v>
      </c>
      <c r="G841" s="59">
        <v>2</v>
      </c>
      <c r="H841" s="62" t="s">
        <v>212</v>
      </c>
      <c r="I841" s="62"/>
      <c r="J841" s="62">
        <v>54</v>
      </c>
      <c r="K841" s="62">
        <v>443</v>
      </c>
    </row>
    <row r="842" spans="1:11" x14ac:dyDescent="0.35">
      <c r="A842" s="58">
        <v>467</v>
      </c>
      <c r="B842" s="62">
        <v>42956</v>
      </c>
      <c r="C842" s="63">
        <v>189</v>
      </c>
      <c r="D842" s="62">
        <v>246</v>
      </c>
      <c r="E842" s="62" t="s">
        <v>8</v>
      </c>
      <c r="F842" s="62" t="s">
        <v>3062</v>
      </c>
      <c r="G842" s="59">
        <v>24</v>
      </c>
      <c r="H842" s="62" t="s">
        <v>179</v>
      </c>
      <c r="I842" s="62"/>
      <c r="J842" s="62">
        <v>53</v>
      </c>
      <c r="K842" s="62">
        <v>1183</v>
      </c>
    </row>
    <row r="843" spans="1:11" x14ac:dyDescent="0.35">
      <c r="A843" s="58">
        <v>468</v>
      </c>
      <c r="B843" s="62">
        <v>16715</v>
      </c>
      <c r="C843" s="63">
        <v>229</v>
      </c>
      <c r="D843" s="62">
        <v>240</v>
      </c>
      <c r="E843" s="62" t="s">
        <v>9</v>
      </c>
      <c r="F843" s="62" t="s">
        <v>3061</v>
      </c>
      <c r="G843" s="59">
        <v>2</v>
      </c>
      <c r="H843" s="62" t="s">
        <v>210</v>
      </c>
      <c r="I843" s="62"/>
      <c r="J843" s="62">
        <v>55</v>
      </c>
      <c r="K843" s="62">
        <v>559</v>
      </c>
    </row>
    <row r="844" spans="1:11" x14ac:dyDescent="0.35">
      <c r="A844" s="58">
        <v>468</v>
      </c>
      <c r="B844" s="62">
        <v>34910</v>
      </c>
      <c r="C844" s="63">
        <v>288</v>
      </c>
      <c r="D844" s="62">
        <v>240</v>
      </c>
      <c r="E844" s="62" t="s">
        <v>9</v>
      </c>
      <c r="F844" s="62" t="s">
        <v>3060</v>
      </c>
      <c r="G844" s="59">
        <v>2</v>
      </c>
      <c r="H844" s="62" t="s">
        <v>210</v>
      </c>
      <c r="I844" s="62"/>
      <c r="J844" s="62">
        <v>55</v>
      </c>
      <c r="K844" s="62">
        <v>559</v>
      </c>
    </row>
    <row r="845" spans="1:11" x14ac:dyDescent="0.35">
      <c r="A845" s="58">
        <v>469</v>
      </c>
      <c r="B845" s="62">
        <v>42499</v>
      </c>
      <c r="C845" s="63">
        <v>117</v>
      </c>
      <c r="D845" s="62">
        <v>110</v>
      </c>
      <c r="E845" s="62" t="s">
        <v>13</v>
      </c>
      <c r="F845" s="62" t="s">
        <v>3059</v>
      </c>
      <c r="G845" s="59">
        <v>2</v>
      </c>
      <c r="H845" s="62" t="s">
        <v>179</v>
      </c>
      <c r="I845" s="62"/>
      <c r="J845" s="62">
        <v>54</v>
      </c>
      <c r="K845" s="62">
        <v>2255</v>
      </c>
    </row>
    <row r="846" spans="1:11" x14ac:dyDescent="0.35">
      <c r="A846" s="58">
        <v>469</v>
      </c>
      <c r="B846" s="62">
        <v>3998</v>
      </c>
      <c r="C846" s="63">
        <v>142</v>
      </c>
      <c r="D846" s="62">
        <v>120</v>
      </c>
      <c r="E846" s="62" t="s">
        <v>13</v>
      </c>
      <c r="F846" s="62" t="s">
        <v>3058</v>
      </c>
      <c r="G846" s="59">
        <v>2</v>
      </c>
      <c r="H846" s="62" t="s">
        <v>228</v>
      </c>
      <c r="I846" s="62"/>
      <c r="J846" s="62">
        <v>54</v>
      </c>
      <c r="K846" s="62">
        <v>2242</v>
      </c>
    </row>
    <row r="847" spans="1:11" x14ac:dyDescent="0.35">
      <c r="A847" s="58">
        <v>470</v>
      </c>
      <c r="B847" s="62">
        <v>12599</v>
      </c>
      <c r="C847" s="63">
        <v>25</v>
      </c>
      <c r="D847" s="62">
        <v>120</v>
      </c>
      <c r="E847" s="62" t="s">
        <v>13</v>
      </c>
      <c r="F847" s="62" t="s">
        <v>3057</v>
      </c>
      <c r="G847" s="59">
        <v>5</v>
      </c>
      <c r="H847" s="62" t="s">
        <v>212</v>
      </c>
      <c r="I847" s="62"/>
      <c r="J847" s="62">
        <v>54</v>
      </c>
      <c r="K847" s="62">
        <v>2242</v>
      </c>
    </row>
    <row r="848" spans="1:11" x14ac:dyDescent="0.35">
      <c r="A848" s="58">
        <v>470</v>
      </c>
      <c r="B848" s="62">
        <v>42980</v>
      </c>
      <c r="C848" s="63">
        <v>26</v>
      </c>
      <c r="D848" s="62">
        <v>97</v>
      </c>
      <c r="E848" s="62" t="s">
        <v>13</v>
      </c>
      <c r="F848" s="62" t="s">
        <v>3056</v>
      </c>
      <c r="G848" s="59">
        <v>5</v>
      </c>
      <c r="H848" s="62" t="s">
        <v>212</v>
      </c>
      <c r="I848" s="62"/>
      <c r="J848" s="62">
        <v>54</v>
      </c>
      <c r="K848" s="62">
        <v>2242</v>
      </c>
    </row>
    <row r="849" spans="1:11" x14ac:dyDescent="0.35">
      <c r="A849" s="58">
        <v>471</v>
      </c>
      <c r="B849" s="62">
        <v>50305</v>
      </c>
      <c r="C849" s="63">
        <v>142</v>
      </c>
      <c r="D849" s="62">
        <v>112</v>
      </c>
      <c r="E849" s="62" t="s">
        <v>9</v>
      </c>
      <c r="F849" s="62" t="s">
        <v>3055</v>
      </c>
      <c r="G849" s="59">
        <v>2</v>
      </c>
      <c r="H849" s="62" t="s">
        <v>182</v>
      </c>
      <c r="I849" s="62"/>
      <c r="J849" s="62">
        <v>56</v>
      </c>
      <c r="K849" s="62">
        <v>134</v>
      </c>
    </row>
    <row r="850" spans="1:11" x14ac:dyDescent="0.35">
      <c r="A850" s="58">
        <v>472</v>
      </c>
      <c r="B850" s="62">
        <v>33090</v>
      </c>
      <c r="C850" s="63">
        <v>293</v>
      </c>
      <c r="D850" s="62">
        <v>460</v>
      </c>
      <c r="E850" s="62" t="s">
        <v>13</v>
      </c>
      <c r="F850" s="62" t="s">
        <v>3054</v>
      </c>
      <c r="G850" s="59">
        <v>25</v>
      </c>
      <c r="H850" s="62" t="s">
        <v>195</v>
      </c>
      <c r="I850" s="62"/>
      <c r="J850" s="62">
        <v>54</v>
      </c>
      <c r="K850" s="62">
        <v>534</v>
      </c>
    </row>
    <row r="851" spans="1:11" x14ac:dyDescent="0.35">
      <c r="A851" s="58">
        <v>473</v>
      </c>
      <c r="B851" s="62">
        <v>50414</v>
      </c>
      <c r="C851" s="63">
        <v>97.655063203699996</v>
      </c>
      <c r="D851" s="62">
        <v>120</v>
      </c>
      <c r="E851" s="62" t="s">
        <v>13</v>
      </c>
      <c r="F851" s="62" t="s">
        <v>3053</v>
      </c>
      <c r="G851" s="59">
        <v>2</v>
      </c>
      <c r="H851" s="62" t="s">
        <v>179</v>
      </c>
      <c r="I851" s="62"/>
      <c r="J851" s="62">
        <v>56</v>
      </c>
      <c r="K851" s="62">
        <v>709</v>
      </c>
    </row>
    <row r="852" spans="1:11" x14ac:dyDescent="0.35">
      <c r="A852" s="58">
        <v>474</v>
      </c>
      <c r="B852" s="62">
        <v>14860</v>
      </c>
      <c r="C852" s="63">
        <v>105</v>
      </c>
      <c r="D852" s="62">
        <v>65</v>
      </c>
      <c r="E852" s="62" t="s">
        <v>14</v>
      </c>
      <c r="F852" s="62" t="s">
        <v>3051</v>
      </c>
      <c r="G852" s="59">
        <v>2</v>
      </c>
      <c r="H852" s="62" t="s">
        <v>182</v>
      </c>
      <c r="I852" s="62"/>
      <c r="J852" s="62">
        <v>55</v>
      </c>
      <c r="K852" s="62">
        <v>599</v>
      </c>
    </row>
    <row r="853" spans="1:11" x14ac:dyDescent="0.35">
      <c r="A853" s="58">
        <v>474</v>
      </c>
      <c r="B853" s="62">
        <v>10163</v>
      </c>
      <c r="C853" s="63">
        <v>83</v>
      </c>
      <c r="D853" s="62">
        <v>65</v>
      </c>
      <c r="E853" s="62" t="s">
        <v>14</v>
      </c>
      <c r="F853" s="62" t="s">
        <v>3052</v>
      </c>
      <c r="G853" s="59">
        <v>2</v>
      </c>
      <c r="H853" s="62" t="s">
        <v>182</v>
      </c>
      <c r="I853" s="62"/>
      <c r="J853" s="62">
        <v>55</v>
      </c>
      <c r="K853" s="62">
        <v>598</v>
      </c>
    </row>
    <row r="854" spans="1:11" x14ac:dyDescent="0.35">
      <c r="A854" s="58">
        <v>474</v>
      </c>
      <c r="B854" s="62">
        <v>26518</v>
      </c>
      <c r="C854" s="63">
        <v>107.71794470499999</v>
      </c>
      <c r="D854" s="62">
        <v>100</v>
      </c>
      <c r="E854" s="62" t="s">
        <v>14</v>
      </c>
      <c r="F854" s="62" t="s">
        <v>3051</v>
      </c>
      <c r="G854" s="59">
        <v>2</v>
      </c>
      <c r="H854" s="62" t="s">
        <v>182</v>
      </c>
      <c r="I854" s="62"/>
      <c r="J854" s="62">
        <v>55</v>
      </c>
      <c r="K854" s="62">
        <v>599</v>
      </c>
    </row>
    <row r="855" spans="1:11" x14ac:dyDescent="0.35">
      <c r="A855" s="58">
        <v>475</v>
      </c>
      <c r="B855" s="62">
        <v>50267</v>
      </c>
      <c r="C855" s="63">
        <v>176</v>
      </c>
      <c r="D855" s="62">
        <v>120</v>
      </c>
      <c r="E855" s="62" t="s">
        <v>13</v>
      </c>
      <c r="F855" s="62" t="s">
        <v>3050</v>
      </c>
      <c r="G855" s="59">
        <v>2</v>
      </c>
      <c r="H855" s="62" t="s">
        <v>187</v>
      </c>
      <c r="I855" s="62"/>
      <c r="J855" s="62">
        <v>53</v>
      </c>
      <c r="K855" s="62">
        <v>1681</v>
      </c>
    </row>
    <row r="856" spans="1:11" x14ac:dyDescent="0.35">
      <c r="A856" s="58">
        <v>476</v>
      </c>
      <c r="B856" s="62">
        <v>15777</v>
      </c>
      <c r="C856" s="63">
        <v>138</v>
      </c>
      <c r="D856" s="62">
        <v>122</v>
      </c>
      <c r="E856" s="62" t="s">
        <v>13</v>
      </c>
      <c r="F856" s="62" t="s">
        <v>3049</v>
      </c>
      <c r="G856" s="59">
        <v>2</v>
      </c>
      <c r="H856" s="62" t="s">
        <v>195</v>
      </c>
      <c r="I856" s="62"/>
      <c r="J856" s="62">
        <v>55</v>
      </c>
      <c r="K856" s="62">
        <v>2590</v>
      </c>
    </row>
    <row r="857" spans="1:11" x14ac:dyDescent="0.35">
      <c r="A857" s="58">
        <v>477</v>
      </c>
      <c r="B857" s="62">
        <v>40395</v>
      </c>
      <c r="C857" s="63">
        <v>114</v>
      </c>
      <c r="D857" s="62">
        <v>118</v>
      </c>
      <c r="E857" s="62" t="s">
        <v>8</v>
      </c>
      <c r="F857" s="62" t="s">
        <v>3048</v>
      </c>
      <c r="G857" s="59">
        <v>2</v>
      </c>
      <c r="H857" s="62" t="s">
        <v>195</v>
      </c>
      <c r="I857" s="62"/>
      <c r="J857" s="62">
        <v>54</v>
      </c>
      <c r="K857" s="62">
        <v>1200</v>
      </c>
    </row>
    <row r="858" spans="1:11" x14ac:dyDescent="0.35">
      <c r="A858" s="58">
        <v>478</v>
      </c>
      <c r="B858" s="62">
        <v>24183</v>
      </c>
      <c r="C858" s="63">
        <v>27</v>
      </c>
      <c r="D858" s="62">
        <v>120</v>
      </c>
      <c r="E858" s="62" t="s">
        <v>7</v>
      </c>
      <c r="F858" s="62" t="s">
        <v>3047</v>
      </c>
      <c r="G858" s="59">
        <v>10</v>
      </c>
      <c r="H858" s="62" t="s">
        <v>177</v>
      </c>
      <c r="I858" s="62"/>
      <c r="J858" s="62">
        <v>54</v>
      </c>
      <c r="K858" s="62">
        <v>2609</v>
      </c>
    </row>
    <row r="859" spans="1:11" x14ac:dyDescent="0.35">
      <c r="A859" s="58">
        <v>479</v>
      </c>
      <c r="B859" s="62">
        <v>31430</v>
      </c>
      <c r="C859" s="63">
        <v>105</v>
      </c>
      <c r="D859" s="62">
        <v>122</v>
      </c>
      <c r="E859" s="62" t="s">
        <v>13</v>
      </c>
      <c r="F859" s="62" t="s">
        <v>3046</v>
      </c>
      <c r="G859" s="59">
        <v>16</v>
      </c>
      <c r="H859" s="62" t="s">
        <v>195</v>
      </c>
      <c r="I859" s="62"/>
      <c r="J859" s="62">
        <v>54</v>
      </c>
      <c r="K859" s="62">
        <v>1120</v>
      </c>
    </row>
    <row r="860" spans="1:11" x14ac:dyDescent="0.35">
      <c r="A860" s="58">
        <v>479</v>
      </c>
      <c r="B860" s="62">
        <v>2827</v>
      </c>
      <c r="C860" s="63">
        <v>125</v>
      </c>
      <c r="D860" s="62">
        <v>122</v>
      </c>
      <c r="E860" s="62" t="s">
        <v>13</v>
      </c>
      <c r="F860" s="62" t="s">
        <v>3045</v>
      </c>
      <c r="G860" s="59">
        <v>16</v>
      </c>
      <c r="H860" s="62" t="s">
        <v>195</v>
      </c>
      <c r="I860" s="62"/>
      <c r="J860" s="62">
        <v>54</v>
      </c>
      <c r="K860" s="62">
        <v>1122</v>
      </c>
    </row>
    <row r="861" spans="1:11" x14ac:dyDescent="0.35">
      <c r="A861" s="58">
        <v>480</v>
      </c>
      <c r="B861" s="62">
        <v>14180</v>
      </c>
      <c r="C861" s="63">
        <v>103.80511337999999</v>
      </c>
      <c r="D861" s="62">
        <v>120</v>
      </c>
      <c r="E861" s="62" t="s">
        <v>13</v>
      </c>
      <c r="F861" s="62" t="s">
        <v>3044</v>
      </c>
      <c r="G861" s="59">
        <v>2</v>
      </c>
      <c r="H861" s="62" t="s">
        <v>195</v>
      </c>
      <c r="I861" s="62"/>
      <c r="J861" s="62">
        <v>54</v>
      </c>
      <c r="K861" s="62">
        <v>1776</v>
      </c>
    </row>
    <row r="862" spans="1:11" x14ac:dyDescent="0.35">
      <c r="A862" s="58">
        <v>481</v>
      </c>
      <c r="B862" s="62">
        <v>51105</v>
      </c>
      <c r="C862" s="63">
        <v>318</v>
      </c>
      <c r="D862" s="62">
        <v>240</v>
      </c>
      <c r="E862" s="62" t="s">
        <v>9</v>
      </c>
      <c r="F862" s="62" t="s">
        <v>3043</v>
      </c>
      <c r="G862" s="59">
        <v>16</v>
      </c>
      <c r="H862" s="62" t="s">
        <v>182</v>
      </c>
      <c r="I862" s="62"/>
      <c r="J862" s="62">
        <v>53</v>
      </c>
      <c r="K862" s="62">
        <v>395</v>
      </c>
    </row>
    <row r="863" spans="1:11" x14ac:dyDescent="0.35">
      <c r="A863" s="58">
        <v>482</v>
      </c>
      <c r="B863" s="62">
        <v>51870</v>
      </c>
      <c r="C863" s="63">
        <v>115.80783855200001</v>
      </c>
      <c r="D863" s="62">
        <v>107</v>
      </c>
      <c r="E863" s="62" t="s">
        <v>16</v>
      </c>
      <c r="F863" s="62" t="s">
        <v>3042</v>
      </c>
      <c r="G863" s="59">
        <v>2</v>
      </c>
      <c r="H863" s="62" t="s">
        <v>195</v>
      </c>
      <c r="I863" s="62"/>
      <c r="J863" s="62">
        <v>53</v>
      </c>
      <c r="K863" s="62">
        <v>1866</v>
      </c>
    </row>
    <row r="864" spans="1:11" x14ac:dyDescent="0.35">
      <c r="A864" s="58">
        <v>482</v>
      </c>
      <c r="B864" s="62">
        <v>11035</v>
      </c>
      <c r="C864" s="63">
        <v>0</v>
      </c>
      <c r="D864" s="62">
        <v>0</v>
      </c>
      <c r="E864" s="62" t="s">
        <v>16</v>
      </c>
      <c r="F864" s="62" t="s">
        <v>3042</v>
      </c>
      <c r="G864" s="59">
        <v>0</v>
      </c>
      <c r="H864" s="62" t="s">
        <v>195</v>
      </c>
      <c r="I864" s="62"/>
      <c r="J864" s="62">
        <v>53</v>
      </c>
      <c r="K864" s="62">
        <v>1866</v>
      </c>
    </row>
    <row r="865" spans="1:11" x14ac:dyDescent="0.35">
      <c r="A865" s="58">
        <v>482</v>
      </c>
      <c r="B865" s="62">
        <v>21223</v>
      </c>
      <c r="C865" s="63">
        <v>0</v>
      </c>
      <c r="D865" s="62">
        <v>0</v>
      </c>
      <c r="E865" s="62" t="s">
        <v>16</v>
      </c>
      <c r="F865" s="62" t="s">
        <v>3042</v>
      </c>
      <c r="G865" s="59">
        <v>0</v>
      </c>
      <c r="H865" s="62" t="s">
        <v>195</v>
      </c>
      <c r="I865" s="62"/>
      <c r="J865" s="62">
        <v>53</v>
      </c>
      <c r="K865" s="62">
        <v>1866</v>
      </c>
    </row>
    <row r="866" spans="1:11" x14ac:dyDescent="0.35">
      <c r="A866" s="58">
        <v>482</v>
      </c>
      <c r="B866" s="62">
        <v>23465</v>
      </c>
      <c r="C866" s="63">
        <v>0</v>
      </c>
      <c r="D866" s="62">
        <v>0</v>
      </c>
      <c r="E866" s="62" t="s">
        <v>16</v>
      </c>
      <c r="F866" s="62" t="s">
        <v>3042</v>
      </c>
      <c r="G866" s="59">
        <v>0</v>
      </c>
      <c r="H866" s="62" t="s">
        <v>195</v>
      </c>
      <c r="I866" s="62"/>
      <c r="J866" s="62">
        <v>53</v>
      </c>
      <c r="K866" s="62">
        <v>1866</v>
      </c>
    </row>
    <row r="867" spans="1:11" x14ac:dyDescent="0.35">
      <c r="A867" s="58">
        <v>482</v>
      </c>
      <c r="B867" s="62">
        <v>17588</v>
      </c>
      <c r="C867" s="63">
        <v>0</v>
      </c>
      <c r="D867" s="62">
        <v>0</v>
      </c>
      <c r="E867" s="62" t="s">
        <v>16</v>
      </c>
      <c r="F867" s="62" t="s">
        <v>3042</v>
      </c>
      <c r="G867" s="59">
        <v>0</v>
      </c>
      <c r="H867" s="62" t="s">
        <v>195</v>
      </c>
      <c r="I867" s="62"/>
      <c r="J867" s="62">
        <v>53</v>
      </c>
      <c r="K867" s="62">
        <v>1866</v>
      </c>
    </row>
    <row r="868" spans="1:11" x14ac:dyDescent="0.35">
      <c r="A868" s="58">
        <v>482</v>
      </c>
      <c r="B868" s="62">
        <v>3688</v>
      </c>
      <c r="C868" s="63">
        <v>0</v>
      </c>
      <c r="D868" s="62">
        <v>0</v>
      </c>
      <c r="E868" s="62" t="s">
        <v>16</v>
      </c>
      <c r="F868" s="62" t="s">
        <v>3042</v>
      </c>
      <c r="G868" s="59">
        <v>0</v>
      </c>
      <c r="H868" s="62" t="s">
        <v>195</v>
      </c>
      <c r="I868" s="62"/>
      <c r="J868" s="62">
        <v>53</v>
      </c>
      <c r="K868" s="62">
        <v>1866</v>
      </c>
    </row>
    <row r="869" spans="1:11" x14ac:dyDescent="0.35">
      <c r="A869" s="58">
        <v>482</v>
      </c>
      <c r="B869" s="62">
        <v>61769</v>
      </c>
      <c r="C869" s="63">
        <v>12.1445077658</v>
      </c>
      <c r="D869" s="62">
        <v>11</v>
      </c>
      <c r="E869" s="62" t="s">
        <v>16</v>
      </c>
      <c r="F869" s="62" t="s">
        <v>3041</v>
      </c>
      <c r="G869" s="59">
        <v>2</v>
      </c>
      <c r="H869" s="62" t="s">
        <v>195</v>
      </c>
      <c r="I869" s="62"/>
      <c r="J869" s="62">
        <v>53</v>
      </c>
      <c r="K869" s="62">
        <v>1866</v>
      </c>
    </row>
    <row r="870" spans="1:11" x14ac:dyDescent="0.35">
      <c r="A870" s="58">
        <v>483</v>
      </c>
      <c r="B870" s="62">
        <v>36403</v>
      </c>
      <c r="C870" s="63">
        <v>34</v>
      </c>
      <c r="D870" s="62">
        <v>150</v>
      </c>
      <c r="E870" s="62" t="s">
        <v>14</v>
      </c>
      <c r="F870" s="62" t="s">
        <v>3040</v>
      </c>
      <c r="G870" s="59">
        <v>21</v>
      </c>
      <c r="H870" s="62" t="s">
        <v>182</v>
      </c>
      <c r="I870" s="62" t="s">
        <v>181</v>
      </c>
      <c r="J870" s="62">
        <v>53</v>
      </c>
      <c r="K870" s="62">
        <v>459</v>
      </c>
    </row>
    <row r="871" spans="1:11" x14ac:dyDescent="0.35">
      <c r="A871" s="58">
        <v>484</v>
      </c>
      <c r="B871" s="62">
        <v>31455</v>
      </c>
      <c r="C871" s="63">
        <v>0.95626528689500001</v>
      </c>
      <c r="D871" s="62">
        <v>26</v>
      </c>
      <c r="E871" s="62" t="s">
        <v>14</v>
      </c>
      <c r="F871" s="62" t="s">
        <v>3039</v>
      </c>
      <c r="G871" s="59">
        <v>1</v>
      </c>
      <c r="H871" s="62" t="s">
        <v>182</v>
      </c>
      <c r="I871" s="62" t="s">
        <v>181</v>
      </c>
      <c r="J871" s="62">
        <v>54</v>
      </c>
      <c r="K871" s="62">
        <v>374</v>
      </c>
    </row>
    <row r="872" spans="1:11" x14ac:dyDescent="0.35">
      <c r="A872" s="58">
        <v>485</v>
      </c>
      <c r="B872" s="62">
        <v>7488</v>
      </c>
      <c r="C872" s="63">
        <v>91</v>
      </c>
      <c r="D872" s="62">
        <v>120</v>
      </c>
      <c r="E872" s="62" t="s">
        <v>8</v>
      </c>
      <c r="F872" s="62" t="s">
        <v>3038</v>
      </c>
      <c r="G872" s="59">
        <v>2</v>
      </c>
      <c r="H872" s="62" t="s">
        <v>179</v>
      </c>
      <c r="I872" s="62"/>
      <c r="J872" s="62">
        <v>55</v>
      </c>
      <c r="K872" s="62">
        <v>1039</v>
      </c>
    </row>
    <row r="873" spans="1:11" x14ac:dyDescent="0.35">
      <c r="A873" s="58">
        <v>486</v>
      </c>
      <c r="B873" s="62">
        <v>20779</v>
      </c>
      <c r="C873" s="63">
        <v>201</v>
      </c>
      <c r="D873" s="62">
        <v>120</v>
      </c>
      <c r="E873" s="62" t="s">
        <v>8</v>
      </c>
      <c r="F873" s="62" t="s">
        <v>3037</v>
      </c>
      <c r="G873" s="59">
        <v>2</v>
      </c>
      <c r="H873" s="62" t="s">
        <v>179</v>
      </c>
      <c r="I873" s="62"/>
      <c r="J873" s="62">
        <v>55</v>
      </c>
      <c r="K873" s="62">
        <v>1039</v>
      </c>
    </row>
    <row r="874" spans="1:11" x14ac:dyDescent="0.35">
      <c r="A874" s="58">
        <v>487</v>
      </c>
      <c r="B874" s="62">
        <v>38477</v>
      </c>
      <c r="C874" s="63">
        <v>101.001684819</v>
      </c>
      <c r="D874" s="62">
        <v>120</v>
      </c>
      <c r="E874" s="62" t="s">
        <v>13</v>
      </c>
      <c r="F874" s="62" t="s">
        <v>3036</v>
      </c>
      <c r="G874" s="59">
        <v>2</v>
      </c>
      <c r="H874" s="62" t="s">
        <v>187</v>
      </c>
      <c r="I874" s="62" t="s">
        <v>256</v>
      </c>
      <c r="J874" s="62">
        <v>54</v>
      </c>
      <c r="K874" s="62">
        <v>46</v>
      </c>
    </row>
    <row r="875" spans="1:11" x14ac:dyDescent="0.35">
      <c r="A875" s="58">
        <v>489</v>
      </c>
      <c r="B875" s="62">
        <v>49369</v>
      </c>
      <c r="C875" s="63">
        <v>138</v>
      </c>
      <c r="D875" s="62">
        <v>122</v>
      </c>
      <c r="E875" s="62" t="s">
        <v>16</v>
      </c>
      <c r="F875" s="62" t="s">
        <v>3035</v>
      </c>
      <c r="G875" s="59">
        <v>2</v>
      </c>
      <c r="H875" s="62" t="s">
        <v>179</v>
      </c>
      <c r="I875" s="62"/>
      <c r="J875" s="62">
        <v>55</v>
      </c>
      <c r="K875" s="62">
        <v>1584</v>
      </c>
    </row>
    <row r="876" spans="1:11" x14ac:dyDescent="0.35">
      <c r="A876" s="58">
        <v>489</v>
      </c>
      <c r="B876" s="62">
        <v>28573</v>
      </c>
      <c r="C876" s="63">
        <v>127</v>
      </c>
      <c r="D876" s="62">
        <v>120</v>
      </c>
      <c r="E876" s="62" t="s">
        <v>16</v>
      </c>
      <c r="F876" s="62" t="s">
        <v>3034</v>
      </c>
      <c r="G876" s="59">
        <v>2</v>
      </c>
      <c r="H876" s="62" t="s">
        <v>179</v>
      </c>
      <c r="I876" s="62"/>
      <c r="J876" s="62">
        <v>55</v>
      </c>
      <c r="K876" s="62">
        <v>1584</v>
      </c>
    </row>
    <row r="877" spans="1:11" x14ac:dyDescent="0.35">
      <c r="A877" s="58">
        <v>490</v>
      </c>
      <c r="B877" s="62">
        <v>21120</v>
      </c>
      <c r="C877" s="63">
        <v>125.807194086</v>
      </c>
      <c r="D877" s="62">
        <v>115</v>
      </c>
      <c r="E877" s="62" t="s">
        <v>14</v>
      </c>
      <c r="F877" s="62" t="s">
        <v>3033</v>
      </c>
      <c r="G877" s="59">
        <v>2</v>
      </c>
      <c r="H877" s="62" t="s">
        <v>182</v>
      </c>
      <c r="I877" s="62"/>
      <c r="J877" s="62">
        <v>55</v>
      </c>
      <c r="K877" s="62">
        <v>83</v>
      </c>
    </row>
    <row r="878" spans="1:11" x14ac:dyDescent="0.35">
      <c r="A878" s="58">
        <v>491</v>
      </c>
      <c r="B878" s="62">
        <v>22070</v>
      </c>
      <c r="C878" s="63">
        <v>95</v>
      </c>
      <c r="D878" s="62">
        <v>110</v>
      </c>
      <c r="E878" s="62" t="s">
        <v>12</v>
      </c>
      <c r="F878" s="62" t="s">
        <v>3032</v>
      </c>
      <c r="G878" s="59">
        <v>2</v>
      </c>
      <c r="H878" s="62" t="s">
        <v>187</v>
      </c>
      <c r="I878" s="62" t="s">
        <v>256</v>
      </c>
      <c r="J878" s="62">
        <v>53</v>
      </c>
      <c r="K878" s="62">
        <v>2775</v>
      </c>
    </row>
    <row r="879" spans="1:11" x14ac:dyDescent="0.35">
      <c r="A879" s="58">
        <v>492</v>
      </c>
      <c r="B879" s="62">
        <v>3834</v>
      </c>
      <c r="C879" s="63">
        <v>103</v>
      </c>
      <c r="D879" s="62">
        <v>126</v>
      </c>
      <c r="E879" s="62" t="s">
        <v>14</v>
      </c>
      <c r="F879" s="62" t="s">
        <v>3031</v>
      </c>
      <c r="G879" s="59">
        <v>24</v>
      </c>
      <c r="H879" s="62" t="s">
        <v>182</v>
      </c>
      <c r="I879" s="62"/>
      <c r="J879" s="62">
        <v>54</v>
      </c>
      <c r="K879" s="62">
        <v>522</v>
      </c>
    </row>
    <row r="880" spans="1:11" x14ac:dyDescent="0.35">
      <c r="A880" s="58">
        <v>493</v>
      </c>
      <c r="B880" s="62">
        <v>3300</v>
      </c>
      <c r="C880" s="63">
        <v>121</v>
      </c>
      <c r="D880" s="62">
        <v>120</v>
      </c>
      <c r="E880" s="62" t="s">
        <v>7</v>
      </c>
      <c r="F880" s="62" t="s">
        <v>3030</v>
      </c>
      <c r="G880" s="59">
        <v>22</v>
      </c>
      <c r="H880" s="62" t="s">
        <v>177</v>
      </c>
      <c r="I880" s="62"/>
      <c r="J880" s="62">
        <v>55</v>
      </c>
      <c r="K880" s="62">
        <v>45</v>
      </c>
    </row>
    <row r="881" spans="1:11" x14ac:dyDescent="0.35">
      <c r="A881" s="58">
        <v>494</v>
      </c>
      <c r="B881" s="62">
        <v>45864</v>
      </c>
      <c r="C881" s="63">
        <v>123.07465682199999</v>
      </c>
      <c r="D881" s="62">
        <v>104</v>
      </c>
      <c r="E881" s="62" t="s">
        <v>14</v>
      </c>
      <c r="F881" s="62" t="s">
        <v>3029</v>
      </c>
      <c r="G881" s="59">
        <v>2</v>
      </c>
      <c r="H881" s="62" t="s">
        <v>182</v>
      </c>
      <c r="I881" s="62"/>
      <c r="J881" s="62">
        <v>55</v>
      </c>
      <c r="K881" s="62">
        <v>83</v>
      </c>
    </row>
    <row r="882" spans="1:11" x14ac:dyDescent="0.35">
      <c r="A882" s="58">
        <v>494</v>
      </c>
      <c r="B882" s="62">
        <v>5553</v>
      </c>
      <c r="C882" s="63">
        <v>157.28354370599999</v>
      </c>
      <c r="D882" s="62">
        <v>115</v>
      </c>
      <c r="E882" s="62" t="s">
        <v>14</v>
      </c>
      <c r="F882" s="62" t="s">
        <v>3028</v>
      </c>
      <c r="G882" s="59">
        <v>2</v>
      </c>
      <c r="H882" s="62" t="s">
        <v>182</v>
      </c>
      <c r="I882" s="62"/>
      <c r="J882" s="62">
        <v>55</v>
      </c>
      <c r="K882" s="62">
        <v>83</v>
      </c>
    </row>
    <row r="883" spans="1:11" x14ac:dyDescent="0.35">
      <c r="A883" s="58">
        <v>495</v>
      </c>
      <c r="B883" s="62">
        <v>11358</v>
      </c>
      <c r="C883" s="63">
        <v>14</v>
      </c>
      <c r="D883" s="62">
        <v>64</v>
      </c>
      <c r="E883" s="62" t="s">
        <v>12</v>
      </c>
      <c r="F883" s="62" t="s">
        <v>3027</v>
      </c>
      <c r="G883" s="59">
        <v>5</v>
      </c>
      <c r="H883" s="62" t="s">
        <v>182</v>
      </c>
      <c r="I883" s="62" t="s">
        <v>181</v>
      </c>
      <c r="J883" s="62">
        <v>56</v>
      </c>
      <c r="K883" s="62">
        <v>569</v>
      </c>
    </row>
    <row r="884" spans="1:11" x14ac:dyDescent="0.35">
      <c r="A884" s="58">
        <v>496</v>
      </c>
      <c r="B884" s="62">
        <v>46478</v>
      </c>
      <c r="C884" s="63">
        <v>79</v>
      </c>
      <c r="D884" s="62">
        <v>65</v>
      </c>
      <c r="E884" s="62" t="s">
        <v>12</v>
      </c>
      <c r="F884" s="62" t="s">
        <v>3026</v>
      </c>
      <c r="G884" s="59">
        <v>2</v>
      </c>
      <c r="H884" s="62" t="s">
        <v>182</v>
      </c>
      <c r="I884" s="62" t="s">
        <v>181</v>
      </c>
      <c r="J884" s="62">
        <v>56</v>
      </c>
      <c r="K884" s="62">
        <v>967</v>
      </c>
    </row>
    <row r="885" spans="1:11" x14ac:dyDescent="0.35">
      <c r="A885" s="58">
        <v>497</v>
      </c>
      <c r="B885" s="62">
        <v>26456</v>
      </c>
      <c r="C885" s="63">
        <v>68</v>
      </c>
      <c r="D885" s="62">
        <v>60</v>
      </c>
      <c r="E885" s="62" t="s">
        <v>12</v>
      </c>
      <c r="F885" s="62" t="s">
        <v>3025</v>
      </c>
      <c r="G885" s="59">
        <v>4</v>
      </c>
      <c r="H885" s="62" t="s">
        <v>182</v>
      </c>
      <c r="I885" s="62" t="s">
        <v>181</v>
      </c>
      <c r="J885" s="62">
        <v>56</v>
      </c>
      <c r="K885" s="62">
        <v>967</v>
      </c>
    </row>
    <row r="886" spans="1:11" x14ac:dyDescent="0.35">
      <c r="A886" s="58">
        <v>497</v>
      </c>
      <c r="B886" s="62">
        <v>36621</v>
      </c>
      <c r="C886" s="63">
        <v>0</v>
      </c>
      <c r="D886" s="62">
        <v>0</v>
      </c>
      <c r="E886" s="62" t="s">
        <v>12</v>
      </c>
      <c r="F886" s="62" t="s">
        <v>3025</v>
      </c>
      <c r="G886" s="59">
        <v>4</v>
      </c>
      <c r="H886" s="62" t="s">
        <v>182</v>
      </c>
      <c r="I886" s="62" t="s">
        <v>181</v>
      </c>
      <c r="J886" s="62">
        <v>56</v>
      </c>
      <c r="K886" s="62">
        <v>967</v>
      </c>
    </row>
    <row r="887" spans="1:11" x14ac:dyDescent="0.35">
      <c r="A887" s="58">
        <v>497</v>
      </c>
      <c r="B887" s="62">
        <v>38781</v>
      </c>
      <c r="C887" s="63">
        <v>0</v>
      </c>
      <c r="D887" s="62">
        <v>0</v>
      </c>
      <c r="E887" s="62" t="s">
        <v>12</v>
      </c>
      <c r="F887" s="62" t="s">
        <v>3025</v>
      </c>
      <c r="G887" s="59">
        <v>2</v>
      </c>
      <c r="H887" s="62" t="s">
        <v>182</v>
      </c>
      <c r="I887" s="62" t="s">
        <v>181</v>
      </c>
      <c r="J887" s="62">
        <v>56</v>
      </c>
      <c r="K887" s="62">
        <v>967</v>
      </c>
    </row>
    <row r="888" spans="1:11" x14ac:dyDescent="0.35">
      <c r="A888" s="58">
        <v>497</v>
      </c>
      <c r="B888" s="62">
        <v>62393</v>
      </c>
      <c r="C888" s="63">
        <v>84</v>
      </c>
      <c r="D888" s="62">
        <v>114</v>
      </c>
      <c r="E888" s="62" t="s">
        <v>12</v>
      </c>
      <c r="F888" s="62" t="s">
        <v>3024</v>
      </c>
      <c r="G888" s="59">
        <v>2</v>
      </c>
      <c r="H888" s="62" t="s">
        <v>182</v>
      </c>
      <c r="I888" s="62" t="s">
        <v>181</v>
      </c>
      <c r="J888" s="62">
        <v>56</v>
      </c>
      <c r="K888" s="62">
        <v>967</v>
      </c>
    </row>
    <row r="889" spans="1:11" x14ac:dyDescent="0.35">
      <c r="A889" s="58">
        <v>497</v>
      </c>
      <c r="B889" s="62">
        <v>9761</v>
      </c>
      <c r="C889" s="63">
        <v>60</v>
      </c>
      <c r="D889" s="62">
        <v>60</v>
      </c>
      <c r="E889" s="62" t="s">
        <v>12</v>
      </c>
      <c r="F889" s="62" t="s">
        <v>3024</v>
      </c>
      <c r="G889" s="59">
        <v>2</v>
      </c>
      <c r="H889" s="62" t="s">
        <v>182</v>
      </c>
      <c r="I889" s="62" t="s">
        <v>181</v>
      </c>
      <c r="J889" s="62">
        <v>56</v>
      </c>
      <c r="K889" s="62">
        <v>967</v>
      </c>
    </row>
    <row r="890" spans="1:11" x14ac:dyDescent="0.35">
      <c r="A890" s="58">
        <v>498</v>
      </c>
      <c r="B890" s="62">
        <v>42529</v>
      </c>
      <c r="C890" s="63">
        <v>70</v>
      </c>
      <c r="D890" s="62">
        <v>60</v>
      </c>
      <c r="E890" s="62" t="s">
        <v>8</v>
      </c>
      <c r="F890" s="62" t="s">
        <v>3023</v>
      </c>
      <c r="G890" s="59">
        <v>0</v>
      </c>
      <c r="H890" s="62" t="s">
        <v>179</v>
      </c>
      <c r="I890" s="62"/>
      <c r="J890" s="62">
        <v>53</v>
      </c>
      <c r="K890" s="62">
        <v>838</v>
      </c>
    </row>
    <row r="891" spans="1:11" x14ac:dyDescent="0.35">
      <c r="A891" s="58">
        <v>498</v>
      </c>
      <c r="B891" s="62">
        <v>18516</v>
      </c>
      <c r="C891" s="63">
        <v>88</v>
      </c>
      <c r="D891" s="62">
        <v>60</v>
      </c>
      <c r="E891" s="62" t="s">
        <v>8</v>
      </c>
      <c r="F891" s="62" t="s">
        <v>3022</v>
      </c>
      <c r="G891" s="59">
        <v>0</v>
      </c>
      <c r="H891" s="62" t="s">
        <v>228</v>
      </c>
      <c r="I891" s="62"/>
      <c r="J891" s="62">
        <v>53</v>
      </c>
      <c r="K891" s="62">
        <v>838</v>
      </c>
    </row>
    <row r="892" spans="1:11" x14ac:dyDescent="0.35">
      <c r="A892" s="58">
        <v>499</v>
      </c>
      <c r="B892" s="62">
        <v>3617</v>
      </c>
      <c r="C892" s="63">
        <v>82</v>
      </c>
      <c r="D892" s="62">
        <v>120</v>
      </c>
      <c r="E892" s="62" t="s">
        <v>13</v>
      </c>
      <c r="F892" s="62" t="s">
        <v>3021</v>
      </c>
      <c r="G892" s="59">
        <v>5</v>
      </c>
      <c r="H892" s="62" t="s">
        <v>187</v>
      </c>
      <c r="I892" s="62"/>
      <c r="J892" s="62">
        <v>55</v>
      </c>
      <c r="K892" s="62">
        <v>599</v>
      </c>
    </row>
    <row r="893" spans="1:11" x14ac:dyDescent="0.35">
      <c r="A893" s="58">
        <v>500</v>
      </c>
      <c r="B893" s="62">
        <v>21548</v>
      </c>
      <c r="C893" s="63">
        <v>122</v>
      </c>
      <c r="D893" s="62">
        <v>120</v>
      </c>
      <c r="E893" s="62" t="s">
        <v>13</v>
      </c>
      <c r="F893" s="62" t="s">
        <v>3020</v>
      </c>
      <c r="G893" s="59">
        <v>23</v>
      </c>
      <c r="H893" s="62" t="s">
        <v>187</v>
      </c>
      <c r="I893" s="62"/>
      <c r="J893" s="62">
        <v>55</v>
      </c>
      <c r="K893" s="62">
        <v>2583</v>
      </c>
    </row>
    <row r="894" spans="1:11" x14ac:dyDescent="0.35">
      <c r="A894" s="58">
        <v>501</v>
      </c>
      <c r="B894" s="62">
        <v>5578</v>
      </c>
      <c r="C894" s="63">
        <v>0</v>
      </c>
      <c r="D894" s="62">
        <v>0</v>
      </c>
      <c r="E894" s="62" t="s">
        <v>7</v>
      </c>
      <c r="F894" s="62" t="s">
        <v>3019</v>
      </c>
      <c r="G894" s="59">
        <v>0</v>
      </c>
      <c r="H894" s="62" t="s">
        <v>177</v>
      </c>
      <c r="I894" s="62" t="s">
        <v>200</v>
      </c>
      <c r="J894" s="62">
        <v>55</v>
      </c>
      <c r="K894" s="62">
        <v>2784</v>
      </c>
    </row>
    <row r="895" spans="1:11" x14ac:dyDescent="0.35">
      <c r="A895" s="58">
        <v>501</v>
      </c>
      <c r="B895" s="62">
        <v>39805</v>
      </c>
      <c r="C895" s="63">
        <v>0</v>
      </c>
      <c r="D895" s="62">
        <v>0</v>
      </c>
      <c r="E895" s="62" t="s">
        <v>7</v>
      </c>
      <c r="F895" s="62" t="s">
        <v>3019</v>
      </c>
      <c r="G895" s="59">
        <v>0</v>
      </c>
      <c r="H895" s="62" t="s">
        <v>177</v>
      </c>
      <c r="I895" s="62" t="s">
        <v>200</v>
      </c>
      <c r="J895" s="62">
        <v>55</v>
      </c>
      <c r="K895" s="62">
        <v>2784</v>
      </c>
    </row>
    <row r="896" spans="1:11" x14ac:dyDescent="0.35">
      <c r="A896" s="58">
        <v>501</v>
      </c>
      <c r="B896" s="62">
        <v>75374</v>
      </c>
      <c r="C896" s="63">
        <v>87</v>
      </c>
      <c r="D896" s="62">
        <v>65</v>
      </c>
      <c r="E896" s="62" t="s">
        <v>7</v>
      </c>
      <c r="F896" s="62" t="s">
        <v>3019</v>
      </c>
      <c r="G896" s="59">
        <v>1</v>
      </c>
      <c r="H896" s="62" t="s">
        <v>177</v>
      </c>
      <c r="I896" s="62" t="s">
        <v>200</v>
      </c>
      <c r="J896" s="62">
        <v>55</v>
      </c>
      <c r="K896" s="62">
        <v>2784</v>
      </c>
    </row>
    <row r="897" spans="1:11" x14ac:dyDescent="0.35">
      <c r="A897" s="58">
        <v>502</v>
      </c>
      <c r="B897" s="62">
        <v>45032</v>
      </c>
      <c r="C897" s="63">
        <v>0</v>
      </c>
      <c r="D897" s="62">
        <v>0</v>
      </c>
      <c r="E897" s="62" t="s">
        <v>7</v>
      </c>
      <c r="F897" s="62" t="s">
        <v>3018</v>
      </c>
      <c r="G897" s="59">
        <v>0</v>
      </c>
      <c r="H897" s="62" t="s">
        <v>177</v>
      </c>
      <c r="I897" s="62" t="s">
        <v>200</v>
      </c>
      <c r="J897" s="62">
        <v>55</v>
      </c>
      <c r="K897" s="62">
        <v>2784</v>
      </c>
    </row>
    <row r="898" spans="1:11" x14ac:dyDescent="0.35">
      <c r="A898" s="58">
        <v>503</v>
      </c>
      <c r="B898" s="62">
        <v>42790</v>
      </c>
      <c r="C898" s="63">
        <v>157</v>
      </c>
      <c r="D898" s="62">
        <v>122</v>
      </c>
      <c r="E898" s="62" t="s">
        <v>13</v>
      </c>
      <c r="F898" s="62" t="s">
        <v>3017</v>
      </c>
      <c r="G898" s="59">
        <v>2</v>
      </c>
      <c r="H898" s="62" t="s">
        <v>195</v>
      </c>
      <c r="I898" s="62"/>
      <c r="J898" s="62">
        <v>54</v>
      </c>
      <c r="K898" s="62">
        <v>1122</v>
      </c>
    </row>
    <row r="899" spans="1:11" x14ac:dyDescent="0.35">
      <c r="A899" s="58">
        <v>503</v>
      </c>
      <c r="B899" s="62">
        <v>22158</v>
      </c>
      <c r="C899" s="63">
        <v>126</v>
      </c>
      <c r="D899" s="62">
        <v>122</v>
      </c>
      <c r="E899" s="62" t="s">
        <v>13</v>
      </c>
      <c r="F899" s="62" t="s">
        <v>3017</v>
      </c>
      <c r="G899" s="59">
        <v>4</v>
      </c>
      <c r="H899" s="62" t="s">
        <v>195</v>
      </c>
      <c r="I899" s="62"/>
      <c r="J899" s="62">
        <v>54</v>
      </c>
      <c r="K899" s="62">
        <v>1122</v>
      </c>
    </row>
    <row r="900" spans="1:11" x14ac:dyDescent="0.35">
      <c r="A900" s="58">
        <v>504</v>
      </c>
      <c r="B900" s="62">
        <v>7264</v>
      </c>
      <c r="C900" s="63">
        <v>11.2137142436</v>
      </c>
      <c r="D900" s="62">
        <v>140</v>
      </c>
      <c r="E900" s="62" t="s">
        <v>22</v>
      </c>
      <c r="F900" s="62" t="s">
        <v>3016</v>
      </c>
      <c r="G900" s="59">
        <v>4</v>
      </c>
      <c r="H900" s="62" t="s">
        <v>337</v>
      </c>
      <c r="I900" s="62"/>
      <c r="J900" s="62">
        <v>54</v>
      </c>
      <c r="K900" s="62">
        <v>556</v>
      </c>
    </row>
    <row r="901" spans="1:11" x14ac:dyDescent="0.35">
      <c r="A901" s="58">
        <v>505</v>
      </c>
      <c r="B901" s="62">
        <v>17057</v>
      </c>
      <c r="C901" s="63">
        <v>177</v>
      </c>
      <c r="D901" s="62">
        <v>121</v>
      </c>
      <c r="E901" s="62" t="s">
        <v>9</v>
      </c>
      <c r="F901" s="62" t="s">
        <v>3015</v>
      </c>
      <c r="G901" s="59">
        <v>2</v>
      </c>
      <c r="H901" s="62" t="s">
        <v>182</v>
      </c>
      <c r="I901" s="62"/>
      <c r="J901" s="62">
        <v>55</v>
      </c>
      <c r="K901" s="62">
        <v>2448</v>
      </c>
    </row>
    <row r="902" spans="1:11" x14ac:dyDescent="0.35">
      <c r="A902" s="58">
        <v>506</v>
      </c>
      <c r="B902" s="62">
        <v>19238</v>
      </c>
      <c r="C902" s="63">
        <v>202</v>
      </c>
      <c r="D902" s="62">
        <v>125</v>
      </c>
      <c r="E902" s="62" t="s">
        <v>7</v>
      </c>
      <c r="F902" s="62" t="s">
        <v>3014</v>
      </c>
      <c r="G902" s="59">
        <v>2</v>
      </c>
      <c r="H902" s="62" t="s">
        <v>182</v>
      </c>
      <c r="I902" s="62"/>
      <c r="J902" s="62">
        <v>54</v>
      </c>
      <c r="K902" s="62">
        <v>159</v>
      </c>
    </row>
    <row r="903" spans="1:11" x14ac:dyDescent="0.35">
      <c r="A903" s="58">
        <v>507</v>
      </c>
      <c r="B903" s="62">
        <v>34403</v>
      </c>
      <c r="C903" s="63">
        <v>0</v>
      </c>
      <c r="D903" s="62">
        <v>0</v>
      </c>
      <c r="E903" s="62" t="s">
        <v>7</v>
      </c>
      <c r="F903" s="62" t="s">
        <v>3013</v>
      </c>
      <c r="G903" s="59">
        <v>0</v>
      </c>
      <c r="H903" s="62" t="s">
        <v>177</v>
      </c>
      <c r="I903" s="62"/>
      <c r="J903" s="62">
        <v>55</v>
      </c>
      <c r="K903" s="62">
        <v>2493</v>
      </c>
    </row>
    <row r="904" spans="1:11" x14ac:dyDescent="0.35">
      <c r="A904" s="58">
        <v>507</v>
      </c>
      <c r="B904" s="62">
        <v>29304</v>
      </c>
      <c r="C904" s="63">
        <v>0</v>
      </c>
      <c r="D904" s="62">
        <v>0</v>
      </c>
      <c r="E904" s="62" t="s">
        <v>7</v>
      </c>
      <c r="F904" s="62" t="s">
        <v>3012</v>
      </c>
      <c r="G904" s="59">
        <v>0</v>
      </c>
      <c r="H904" s="62" t="s">
        <v>177</v>
      </c>
      <c r="I904" s="62"/>
      <c r="J904" s="62">
        <v>55</v>
      </c>
      <c r="K904" s="62">
        <v>2493</v>
      </c>
    </row>
    <row r="905" spans="1:11" x14ac:dyDescent="0.35">
      <c r="A905" s="58">
        <v>508</v>
      </c>
      <c r="B905" s="62">
        <v>31967</v>
      </c>
      <c r="C905" s="63">
        <v>186</v>
      </c>
      <c r="D905" s="62">
        <v>390</v>
      </c>
      <c r="E905" s="62" t="s">
        <v>8</v>
      </c>
      <c r="F905" s="62" t="s">
        <v>3011</v>
      </c>
      <c r="G905" s="59">
        <v>46</v>
      </c>
      <c r="H905" s="62" t="s">
        <v>179</v>
      </c>
      <c r="I905" s="62"/>
      <c r="J905" s="62">
        <v>55</v>
      </c>
      <c r="K905" s="62">
        <v>234</v>
      </c>
    </row>
    <row r="906" spans="1:11" x14ac:dyDescent="0.35">
      <c r="A906" s="58">
        <v>509</v>
      </c>
      <c r="B906" s="62">
        <v>47959</v>
      </c>
      <c r="C906" s="63">
        <v>43.386701283699999</v>
      </c>
      <c r="D906" s="62">
        <v>41</v>
      </c>
      <c r="E906" s="62" t="s">
        <v>17</v>
      </c>
      <c r="F906" s="62" t="s">
        <v>3010</v>
      </c>
      <c r="G906" s="59">
        <v>4</v>
      </c>
      <c r="H906" s="62" t="s">
        <v>228</v>
      </c>
      <c r="I906" s="62" t="s">
        <v>236</v>
      </c>
      <c r="J906" s="62">
        <v>54</v>
      </c>
      <c r="K906" s="62">
        <v>2288</v>
      </c>
    </row>
    <row r="907" spans="1:11" x14ac:dyDescent="0.35">
      <c r="A907" s="58">
        <v>509</v>
      </c>
      <c r="B907" s="62">
        <v>75731</v>
      </c>
      <c r="C907" s="63">
        <v>36.696833828999999</v>
      </c>
      <c r="D907" s="62">
        <v>66</v>
      </c>
      <c r="E907" s="62" t="s">
        <v>17</v>
      </c>
      <c r="F907" s="62" t="s">
        <v>3009</v>
      </c>
      <c r="G907" s="59">
        <v>4</v>
      </c>
      <c r="H907" s="62" t="s">
        <v>228</v>
      </c>
      <c r="I907" s="62" t="s">
        <v>236</v>
      </c>
      <c r="J907" s="62">
        <v>54</v>
      </c>
      <c r="K907" s="62">
        <v>2288</v>
      </c>
    </row>
    <row r="908" spans="1:11" x14ac:dyDescent="0.35">
      <c r="A908" s="58">
        <v>510</v>
      </c>
      <c r="B908" s="62">
        <v>45662</v>
      </c>
      <c r="C908" s="63">
        <v>206</v>
      </c>
      <c r="D908" s="62">
        <v>250</v>
      </c>
      <c r="E908" s="62" t="s">
        <v>13</v>
      </c>
      <c r="F908" s="62" t="s">
        <v>3008</v>
      </c>
      <c r="G908" s="59">
        <v>4</v>
      </c>
      <c r="H908" s="62" t="s">
        <v>179</v>
      </c>
      <c r="I908" s="62"/>
      <c r="J908" s="62">
        <v>56</v>
      </c>
      <c r="K908" s="62">
        <v>1590</v>
      </c>
    </row>
    <row r="909" spans="1:11" x14ac:dyDescent="0.35">
      <c r="A909" s="58">
        <v>510</v>
      </c>
      <c r="B909" s="62">
        <v>16201</v>
      </c>
      <c r="C909" s="63">
        <v>0</v>
      </c>
      <c r="D909" s="62">
        <v>0</v>
      </c>
      <c r="E909" s="62" t="s">
        <v>13</v>
      </c>
      <c r="F909" s="62" t="s">
        <v>3007</v>
      </c>
      <c r="G909" s="59">
        <v>0</v>
      </c>
      <c r="H909" s="62" t="s">
        <v>179</v>
      </c>
      <c r="I909" s="62"/>
      <c r="J909" s="62">
        <v>56</v>
      </c>
      <c r="K909" s="62">
        <v>1590</v>
      </c>
    </row>
    <row r="910" spans="1:11" x14ac:dyDescent="0.35">
      <c r="A910" s="58">
        <v>511</v>
      </c>
      <c r="B910" s="62">
        <v>9178</v>
      </c>
      <c r="C910" s="63">
        <v>34</v>
      </c>
      <c r="D910" s="62">
        <v>82</v>
      </c>
      <c r="E910" s="62" t="s">
        <v>15</v>
      </c>
      <c r="F910" s="62" t="s">
        <v>3006</v>
      </c>
      <c r="G910" s="59">
        <v>6</v>
      </c>
      <c r="H910" s="62" t="s">
        <v>217</v>
      </c>
      <c r="I910" s="62"/>
      <c r="J910" s="62">
        <v>56</v>
      </c>
      <c r="K910" s="62">
        <v>577</v>
      </c>
    </row>
    <row r="911" spans="1:11" x14ac:dyDescent="0.35">
      <c r="A911" s="58">
        <v>511</v>
      </c>
      <c r="B911" s="62">
        <v>22785</v>
      </c>
      <c r="C911" s="63">
        <v>32</v>
      </c>
      <c r="D911" s="62">
        <v>70</v>
      </c>
      <c r="E911" s="62" t="s">
        <v>15</v>
      </c>
      <c r="F911" s="62" t="s">
        <v>3005</v>
      </c>
      <c r="G911" s="59">
        <v>10</v>
      </c>
      <c r="H911" s="62" t="s">
        <v>217</v>
      </c>
      <c r="I911" s="62"/>
      <c r="J911" s="62">
        <v>56</v>
      </c>
      <c r="K911" s="62">
        <v>577</v>
      </c>
    </row>
    <row r="912" spans="1:11" x14ac:dyDescent="0.35">
      <c r="A912" s="58">
        <v>512</v>
      </c>
      <c r="B912" s="62">
        <v>17896</v>
      </c>
      <c r="C912" s="63">
        <v>213</v>
      </c>
      <c r="D912" s="62">
        <v>120</v>
      </c>
      <c r="E912" s="62" t="s">
        <v>9</v>
      </c>
      <c r="F912" s="62" t="s">
        <v>3004</v>
      </c>
      <c r="G912" s="59">
        <v>2</v>
      </c>
      <c r="H912" s="62" t="s">
        <v>187</v>
      </c>
      <c r="I912" s="62"/>
      <c r="J912" s="62">
        <v>55</v>
      </c>
      <c r="K912" s="62">
        <v>152</v>
      </c>
    </row>
    <row r="913" spans="1:11" x14ac:dyDescent="0.35">
      <c r="A913" s="58">
        <v>513</v>
      </c>
      <c r="B913" s="62">
        <v>7262</v>
      </c>
      <c r="C913" s="63">
        <v>98</v>
      </c>
      <c r="D913" s="62">
        <v>64</v>
      </c>
      <c r="E913" s="62" t="s">
        <v>7</v>
      </c>
      <c r="F913" s="62" t="s">
        <v>3003</v>
      </c>
      <c r="G913" s="59">
        <v>2</v>
      </c>
      <c r="H913" s="62" t="s">
        <v>177</v>
      </c>
      <c r="I913" s="62" t="s">
        <v>200</v>
      </c>
      <c r="J913" s="62">
        <v>53</v>
      </c>
      <c r="K913" s="62">
        <v>1959</v>
      </c>
    </row>
    <row r="914" spans="1:11" x14ac:dyDescent="0.35">
      <c r="A914" s="58">
        <v>514</v>
      </c>
      <c r="B914" s="62">
        <v>22370</v>
      </c>
      <c r="C914" s="63">
        <v>11</v>
      </c>
      <c r="D914" s="62">
        <v>29</v>
      </c>
      <c r="E914" s="62" t="s">
        <v>7</v>
      </c>
      <c r="F914" s="62" t="s">
        <v>3002</v>
      </c>
      <c r="G914" s="59">
        <v>5</v>
      </c>
      <c r="H914" s="62" t="s">
        <v>177</v>
      </c>
      <c r="I914" s="62" t="s">
        <v>200</v>
      </c>
      <c r="J914" s="62">
        <v>53</v>
      </c>
      <c r="K914" s="62">
        <v>1959</v>
      </c>
    </row>
    <row r="915" spans="1:11" x14ac:dyDescent="0.35">
      <c r="A915" s="58">
        <v>514</v>
      </c>
      <c r="B915" s="62">
        <v>15526</v>
      </c>
      <c r="C915" s="63">
        <v>12</v>
      </c>
      <c r="D915" s="62">
        <v>23</v>
      </c>
      <c r="E915" s="62" t="s">
        <v>7</v>
      </c>
      <c r="F915" s="62" t="s">
        <v>3002</v>
      </c>
      <c r="G915" s="59">
        <v>6</v>
      </c>
      <c r="H915" s="62" t="s">
        <v>177</v>
      </c>
      <c r="I915" s="62" t="s">
        <v>200</v>
      </c>
      <c r="J915" s="62">
        <v>53</v>
      </c>
      <c r="K915" s="62">
        <v>1959</v>
      </c>
    </row>
    <row r="916" spans="1:11" x14ac:dyDescent="0.35">
      <c r="A916" s="58">
        <v>515</v>
      </c>
      <c r="B916" s="62">
        <v>35653</v>
      </c>
      <c r="C916" s="63">
        <v>113</v>
      </c>
      <c r="D916" s="62">
        <v>115</v>
      </c>
      <c r="E916" s="62" t="s">
        <v>7</v>
      </c>
      <c r="F916" s="62" t="s">
        <v>3001</v>
      </c>
      <c r="G916" s="59">
        <v>52</v>
      </c>
      <c r="H916" s="62" t="s">
        <v>177</v>
      </c>
      <c r="I916" s="62"/>
      <c r="J916" s="62">
        <v>53</v>
      </c>
      <c r="K916" s="62">
        <v>1959</v>
      </c>
    </row>
    <row r="917" spans="1:11" x14ac:dyDescent="0.35">
      <c r="A917" s="58">
        <v>516</v>
      </c>
      <c r="B917" s="62">
        <v>10754</v>
      </c>
      <c r="C917" s="63">
        <v>26</v>
      </c>
      <c r="D917" s="62">
        <v>80</v>
      </c>
      <c r="E917" s="62" t="s">
        <v>7</v>
      </c>
      <c r="F917" s="62" t="s">
        <v>3000</v>
      </c>
      <c r="G917" s="59">
        <v>25</v>
      </c>
      <c r="H917" s="62" t="s">
        <v>177</v>
      </c>
      <c r="I917" s="62"/>
      <c r="J917" s="62">
        <v>53</v>
      </c>
      <c r="K917" s="62">
        <v>251</v>
      </c>
    </row>
    <row r="918" spans="1:11" x14ac:dyDescent="0.35">
      <c r="A918" s="58">
        <v>516</v>
      </c>
      <c r="B918" s="62">
        <v>18635</v>
      </c>
      <c r="C918" s="63">
        <v>13</v>
      </c>
      <c r="D918" s="62">
        <v>40</v>
      </c>
      <c r="E918" s="62" t="s">
        <v>7</v>
      </c>
      <c r="F918" s="62" t="s">
        <v>2999</v>
      </c>
      <c r="G918" s="59">
        <v>25</v>
      </c>
      <c r="H918" s="62" t="s">
        <v>177</v>
      </c>
      <c r="I918" s="62"/>
      <c r="J918" s="62">
        <v>53</v>
      </c>
      <c r="K918" s="62">
        <v>251</v>
      </c>
    </row>
    <row r="919" spans="1:11" x14ac:dyDescent="0.35">
      <c r="A919" s="58">
        <v>516</v>
      </c>
      <c r="B919" s="62">
        <v>54521</v>
      </c>
      <c r="C919" s="63">
        <v>33.880515941299997</v>
      </c>
      <c r="D919" s="62">
        <v>25</v>
      </c>
      <c r="E919" s="62" t="s">
        <v>7</v>
      </c>
      <c r="F919" s="62" t="s">
        <v>2998</v>
      </c>
      <c r="G919" s="59">
        <v>25</v>
      </c>
      <c r="H919" s="62" t="s">
        <v>177</v>
      </c>
      <c r="I919" s="62"/>
      <c r="J919" s="62">
        <v>53</v>
      </c>
      <c r="K919" s="62">
        <v>250</v>
      </c>
    </row>
    <row r="920" spans="1:11" x14ac:dyDescent="0.35">
      <c r="A920" s="58">
        <v>516</v>
      </c>
      <c r="B920" s="62">
        <v>25680</v>
      </c>
      <c r="C920" s="63">
        <v>100.168481914</v>
      </c>
      <c r="D920" s="62">
        <v>75</v>
      </c>
      <c r="E920" s="62" t="s">
        <v>7</v>
      </c>
      <c r="F920" s="62" t="s">
        <v>2998</v>
      </c>
      <c r="G920" s="59">
        <v>25</v>
      </c>
      <c r="H920" s="62" t="s">
        <v>177</v>
      </c>
      <c r="I920" s="62"/>
      <c r="J920" s="62">
        <v>53</v>
      </c>
      <c r="K920" s="62">
        <v>250</v>
      </c>
    </row>
    <row r="921" spans="1:11" x14ac:dyDescent="0.35">
      <c r="A921" s="58">
        <v>516</v>
      </c>
      <c r="B921" s="62">
        <v>43969</v>
      </c>
      <c r="C921" s="63">
        <v>19.886389791700001</v>
      </c>
      <c r="D921" s="62">
        <v>15</v>
      </c>
      <c r="E921" s="62" t="s">
        <v>7</v>
      </c>
      <c r="F921" s="62" t="s">
        <v>2998</v>
      </c>
      <c r="G921" s="59">
        <v>25</v>
      </c>
      <c r="H921" s="62" t="s">
        <v>177</v>
      </c>
      <c r="I921" s="62"/>
      <c r="J921" s="62">
        <v>53</v>
      </c>
      <c r="K921" s="62">
        <v>250</v>
      </c>
    </row>
    <row r="922" spans="1:11" x14ac:dyDescent="0.35">
      <c r="A922" s="58">
        <v>516</v>
      </c>
      <c r="B922" s="62">
        <v>52454</v>
      </c>
      <c r="C922" s="63">
        <v>0</v>
      </c>
      <c r="D922" s="62">
        <v>0</v>
      </c>
      <c r="E922" s="62" t="s">
        <v>7</v>
      </c>
      <c r="F922" s="62" t="s">
        <v>2998</v>
      </c>
      <c r="G922" s="59">
        <v>25</v>
      </c>
      <c r="H922" s="62" t="s">
        <v>177</v>
      </c>
      <c r="I922" s="62"/>
      <c r="J922" s="62">
        <v>53</v>
      </c>
      <c r="K922" s="62">
        <v>250</v>
      </c>
    </row>
    <row r="923" spans="1:11" x14ac:dyDescent="0.35">
      <c r="A923" s="58">
        <v>516</v>
      </c>
      <c r="B923" s="62">
        <v>7332</v>
      </c>
      <c r="C923" s="63">
        <v>7</v>
      </c>
      <c r="D923" s="62">
        <v>5</v>
      </c>
      <c r="E923" s="62" t="s">
        <v>7</v>
      </c>
      <c r="F923" s="62" t="s">
        <v>2998</v>
      </c>
      <c r="G923" s="59">
        <v>25</v>
      </c>
      <c r="H923" s="62" t="s">
        <v>177</v>
      </c>
      <c r="I923" s="62"/>
      <c r="J923" s="62">
        <v>53</v>
      </c>
      <c r="K923" s="62">
        <v>250</v>
      </c>
    </row>
    <row r="924" spans="1:11" x14ac:dyDescent="0.35">
      <c r="A924" s="58">
        <v>517</v>
      </c>
      <c r="B924" s="62">
        <v>52028</v>
      </c>
      <c r="C924" s="63">
        <v>53</v>
      </c>
      <c r="D924" s="62">
        <v>120</v>
      </c>
      <c r="E924" s="62" t="s">
        <v>7</v>
      </c>
      <c r="F924" s="62" t="s">
        <v>2997</v>
      </c>
      <c r="G924" s="59">
        <v>5</v>
      </c>
      <c r="H924" s="62" t="s">
        <v>177</v>
      </c>
      <c r="I924" s="62"/>
      <c r="J924" s="62">
        <v>53</v>
      </c>
      <c r="K924" s="62">
        <v>251</v>
      </c>
    </row>
    <row r="925" spans="1:11" x14ac:dyDescent="0.35">
      <c r="A925" s="58">
        <v>518</v>
      </c>
      <c r="B925" s="62">
        <v>26473</v>
      </c>
      <c r="C925" s="63">
        <v>161</v>
      </c>
      <c r="D925" s="62">
        <v>120</v>
      </c>
      <c r="E925" s="62" t="s">
        <v>7</v>
      </c>
      <c r="F925" s="62" t="s">
        <v>2996</v>
      </c>
      <c r="G925" s="59">
        <v>25</v>
      </c>
      <c r="H925" s="62" t="s">
        <v>182</v>
      </c>
      <c r="I925" s="62"/>
      <c r="J925" s="62">
        <v>53</v>
      </c>
      <c r="K925" s="62">
        <v>251</v>
      </c>
    </row>
    <row r="926" spans="1:11" x14ac:dyDescent="0.35">
      <c r="A926" s="58">
        <v>519</v>
      </c>
      <c r="B926" s="62">
        <v>51659</v>
      </c>
      <c r="C926" s="63">
        <v>222.80121896200001</v>
      </c>
      <c r="D926" s="62">
        <v>120</v>
      </c>
      <c r="E926" s="62" t="s">
        <v>7</v>
      </c>
      <c r="F926" s="62" t="s">
        <v>2995</v>
      </c>
      <c r="G926" s="59">
        <v>25</v>
      </c>
      <c r="H926" s="62" t="s">
        <v>177</v>
      </c>
      <c r="I926" s="62"/>
      <c r="J926" s="62">
        <v>53</v>
      </c>
      <c r="K926" s="62">
        <v>251</v>
      </c>
    </row>
    <row r="927" spans="1:11" x14ac:dyDescent="0.35">
      <c r="A927" s="58">
        <v>520</v>
      </c>
      <c r="B927" s="62">
        <v>9997</v>
      </c>
      <c r="C927" s="63">
        <v>181</v>
      </c>
      <c r="D927" s="62">
        <v>120</v>
      </c>
      <c r="E927" s="62" t="s">
        <v>13</v>
      </c>
      <c r="F927" s="62" t="s">
        <v>2994</v>
      </c>
      <c r="G927" s="59">
        <v>2</v>
      </c>
      <c r="H927" s="62" t="s">
        <v>179</v>
      </c>
      <c r="I927" s="62"/>
      <c r="J927" s="62">
        <v>53</v>
      </c>
      <c r="K927" s="62">
        <v>151</v>
      </c>
    </row>
    <row r="928" spans="1:11" x14ac:dyDescent="0.35">
      <c r="A928" s="58">
        <v>521</v>
      </c>
      <c r="B928" s="62">
        <v>30797</v>
      </c>
      <c r="C928" s="63">
        <v>116</v>
      </c>
      <c r="D928" s="62">
        <v>120</v>
      </c>
      <c r="E928" s="62" t="s">
        <v>13</v>
      </c>
      <c r="F928" s="62" t="s">
        <v>2993</v>
      </c>
      <c r="G928" s="59">
        <v>2</v>
      </c>
      <c r="H928" s="62" t="s">
        <v>228</v>
      </c>
      <c r="I928" s="62"/>
      <c r="J928" s="62">
        <v>53</v>
      </c>
      <c r="K928" s="62">
        <v>1629</v>
      </c>
    </row>
    <row r="929" spans="1:11" x14ac:dyDescent="0.35">
      <c r="A929" s="58">
        <v>522</v>
      </c>
      <c r="B929" s="62">
        <v>8923</v>
      </c>
      <c r="C929" s="63">
        <v>165</v>
      </c>
      <c r="D929" s="62">
        <v>120</v>
      </c>
      <c r="E929" s="62" t="s">
        <v>7</v>
      </c>
      <c r="F929" s="62" t="s">
        <v>2992</v>
      </c>
      <c r="G929" s="59">
        <v>18</v>
      </c>
      <c r="H929" s="62" t="s">
        <v>182</v>
      </c>
      <c r="I929" s="62" t="s">
        <v>181</v>
      </c>
      <c r="J929" s="62">
        <v>55</v>
      </c>
      <c r="K929" s="62">
        <v>129</v>
      </c>
    </row>
    <row r="930" spans="1:11" x14ac:dyDescent="0.35">
      <c r="A930" s="58">
        <v>523</v>
      </c>
      <c r="B930" s="62">
        <v>10767</v>
      </c>
      <c r="C930" s="63">
        <v>74</v>
      </c>
      <c r="D930" s="62">
        <v>123</v>
      </c>
      <c r="E930" s="62" t="s">
        <v>16</v>
      </c>
      <c r="F930" s="62" t="s">
        <v>2991</v>
      </c>
      <c r="G930" s="59">
        <v>2</v>
      </c>
      <c r="H930" s="62" t="s">
        <v>195</v>
      </c>
      <c r="I930" s="62"/>
      <c r="J930" s="62">
        <v>54</v>
      </c>
      <c r="K930" s="62">
        <v>628</v>
      </c>
    </row>
    <row r="931" spans="1:11" x14ac:dyDescent="0.35">
      <c r="A931" s="58">
        <v>524</v>
      </c>
      <c r="B931" s="62">
        <v>24359</v>
      </c>
      <c r="C931" s="63">
        <v>52</v>
      </c>
      <c r="D931" s="62">
        <v>67</v>
      </c>
      <c r="E931" s="62" t="s">
        <v>11</v>
      </c>
      <c r="F931" s="62" t="s">
        <v>2990</v>
      </c>
      <c r="G931" s="59">
        <v>4</v>
      </c>
      <c r="H931" s="62" t="s">
        <v>228</v>
      </c>
      <c r="I931" s="62" t="s">
        <v>236</v>
      </c>
      <c r="J931" s="62">
        <v>54</v>
      </c>
      <c r="K931" s="62">
        <v>2674</v>
      </c>
    </row>
    <row r="932" spans="1:11" x14ac:dyDescent="0.35">
      <c r="A932" s="58">
        <v>524</v>
      </c>
      <c r="B932" s="62">
        <v>54135</v>
      </c>
      <c r="C932" s="63">
        <v>32</v>
      </c>
      <c r="D932" s="62">
        <v>41</v>
      </c>
      <c r="E932" s="62" t="s">
        <v>11</v>
      </c>
      <c r="F932" s="62" t="s">
        <v>2989</v>
      </c>
      <c r="G932" s="59">
        <v>5</v>
      </c>
      <c r="H932" s="62" t="s">
        <v>228</v>
      </c>
      <c r="I932" s="62" t="s">
        <v>236</v>
      </c>
      <c r="J932" s="62">
        <v>54</v>
      </c>
      <c r="K932" s="62">
        <v>2674</v>
      </c>
    </row>
    <row r="933" spans="1:11" x14ac:dyDescent="0.35">
      <c r="A933" s="58">
        <v>524</v>
      </c>
      <c r="B933" s="62">
        <v>61326</v>
      </c>
      <c r="C933" s="63">
        <v>9</v>
      </c>
      <c r="D933" s="62">
        <v>12</v>
      </c>
      <c r="E933" s="62" t="s">
        <v>11</v>
      </c>
      <c r="F933" s="62" t="s">
        <v>2988</v>
      </c>
      <c r="G933" s="59">
        <v>2</v>
      </c>
      <c r="H933" s="62" t="s">
        <v>228</v>
      </c>
      <c r="I933" s="62" t="s">
        <v>236</v>
      </c>
      <c r="J933" s="62">
        <v>54</v>
      </c>
      <c r="K933" s="62">
        <v>2674</v>
      </c>
    </row>
    <row r="934" spans="1:11" x14ac:dyDescent="0.35">
      <c r="A934" s="58">
        <v>525</v>
      </c>
      <c r="B934" s="62">
        <v>33587</v>
      </c>
      <c r="C934" s="63">
        <v>238</v>
      </c>
      <c r="D934" s="62">
        <v>214</v>
      </c>
      <c r="E934" s="62" t="s">
        <v>16</v>
      </c>
      <c r="F934" s="62" t="s">
        <v>2987</v>
      </c>
      <c r="G934" s="59">
        <v>2</v>
      </c>
      <c r="H934" s="62" t="s">
        <v>195</v>
      </c>
      <c r="I934" s="62"/>
      <c r="J934" s="62">
        <v>53</v>
      </c>
      <c r="K934" s="62">
        <v>2353</v>
      </c>
    </row>
    <row r="935" spans="1:11" x14ac:dyDescent="0.35">
      <c r="A935" s="58">
        <v>526</v>
      </c>
      <c r="B935" s="62">
        <v>76</v>
      </c>
      <c r="C935" s="63">
        <v>56</v>
      </c>
      <c r="D935" s="62">
        <v>60</v>
      </c>
      <c r="E935" s="62" t="s">
        <v>9</v>
      </c>
      <c r="F935" s="62" t="s">
        <v>2986</v>
      </c>
      <c r="G935" s="59">
        <v>2</v>
      </c>
      <c r="H935" s="62" t="s">
        <v>187</v>
      </c>
      <c r="I935" s="62"/>
      <c r="J935" s="62">
        <v>54</v>
      </c>
      <c r="K935" s="62">
        <v>1824</v>
      </c>
    </row>
    <row r="936" spans="1:11" x14ac:dyDescent="0.35">
      <c r="A936" s="58">
        <v>526</v>
      </c>
      <c r="B936" s="62">
        <v>42319</v>
      </c>
      <c r="C936" s="63">
        <v>124.962636297</v>
      </c>
      <c r="D936" s="62">
        <v>60</v>
      </c>
      <c r="E936" s="62" t="s">
        <v>9</v>
      </c>
      <c r="F936" s="62" t="s">
        <v>2985</v>
      </c>
      <c r="G936" s="59">
        <v>2</v>
      </c>
      <c r="H936" s="62" t="s">
        <v>187</v>
      </c>
      <c r="I936" s="62"/>
      <c r="J936" s="62">
        <v>54</v>
      </c>
      <c r="K936" s="62">
        <v>1824</v>
      </c>
    </row>
    <row r="937" spans="1:11" x14ac:dyDescent="0.35">
      <c r="A937" s="58">
        <v>527</v>
      </c>
      <c r="B937" s="62">
        <v>16904</v>
      </c>
      <c r="C937" s="63">
        <v>50.504371630000001</v>
      </c>
      <c r="D937" s="62">
        <v>58</v>
      </c>
      <c r="E937" s="62" t="s">
        <v>8</v>
      </c>
      <c r="F937" s="62" t="s">
        <v>2984</v>
      </c>
      <c r="G937" s="59">
        <v>3</v>
      </c>
      <c r="H937" s="62" t="s">
        <v>195</v>
      </c>
      <c r="I937" s="62"/>
      <c r="J937" s="62">
        <v>56</v>
      </c>
      <c r="K937" s="62">
        <v>462</v>
      </c>
    </row>
    <row r="938" spans="1:11" x14ac:dyDescent="0.35">
      <c r="A938" s="58">
        <v>528</v>
      </c>
      <c r="B938" s="62">
        <v>29013</v>
      </c>
      <c r="C938" s="63">
        <v>163</v>
      </c>
      <c r="D938" s="62">
        <v>120</v>
      </c>
      <c r="E938" s="62" t="s">
        <v>9</v>
      </c>
      <c r="F938" s="62" t="s">
        <v>2983</v>
      </c>
      <c r="G938" s="59">
        <v>16</v>
      </c>
      <c r="H938" s="62" t="s">
        <v>182</v>
      </c>
      <c r="I938" s="62"/>
      <c r="J938" s="62">
        <v>55</v>
      </c>
      <c r="K938" s="62">
        <v>2690</v>
      </c>
    </row>
    <row r="939" spans="1:11" x14ac:dyDescent="0.35">
      <c r="A939" s="58">
        <v>529</v>
      </c>
      <c r="B939" s="62">
        <v>45220</v>
      </c>
      <c r="C939" s="63">
        <v>173</v>
      </c>
      <c r="D939" s="62">
        <v>244</v>
      </c>
      <c r="E939" s="62" t="s">
        <v>13</v>
      </c>
      <c r="F939" s="62" t="s">
        <v>2982</v>
      </c>
      <c r="G939" s="59">
        <v>25</v>
      </c>
      <c r="H939" s="62" t="s">
        <v>187</v>
      </c>
      <c r="I939" s="62"/>
      <c r="J939" s="62">
        <v>53</v>
      </c>
      <c r="K939" s="62">
        <v>256</v>
      </c>
    </row>
    <row r="940" spans="1:11" x14ac:dyDescent="0.35">
      <c r="A940" s="58">
        <v>530</v>
      </c>
      <c r="B940" s="62">
        <v>27182</v>
      </c>
      <c r="C940" s="63">
        <v>115</v>
      </c>
      <c r="D940" s="62">
        <v>127</v>
      </c>
      <c r="E940" s="62" t="s">
        <v>9</v>
      </c>
      <c r="F940" s="62" t="s">
        <v>2981</v>
      </c>
      <c r="G940" s="59">
        <v>2</v>
      </c>
      <c r="H940" s="62" t="s">
        <v>182</v>
      </c>
      <c r="I940" s="62"/>
      <c r="J940" s="62">
        <v>53</v>
      </c>
      <c r="K940" s="62">
        <v>1364</v>
      </c>
    </row>
    <row r="941" spans="1:11" x14ac:dyDescent="0.35">
      <c r="A941" s="58">
        <v>531</v>
      </c>
      <c r="B941" s="62">
        <v>26614</v>
      </c>
      <c r="C941" s="63">
        <v>45</v>
      </c>
      <c r="D941" s="62">
        <v>125</v>
      </c>
      <c r="E941" s="62" t="s">
        <v>9</v>
      </c>
      <c r="F941" s="62" t="s">
        <v>2980</v>
      </c>
      <c r="G941" s="59">
        <v>5</v>
      </c>
      <c r="H941" s="62" t="s">
        <v>182</v>
      </c>
      <c r="I941" s="62"/>
      <c r="J941" s="62">
        <v>53</v>
      </c>
      <c r="K941" s="62">
        <v>1364</v>
      </c>
    </row>
    <row r="942" spans="1:11" x14ac:dyDescent="0.35">
      <c r="A942" s="58">
        <v>532</v>
      </c>
      <c r="B942" s="62">
        <v>54096</v>
      </c>
      <c r="C942" s="63">
        <v>33.171602971900001</v>
      </c>
      <c r="D942" s="62">
        <v>120</v>
      </c>
      <c r="E942" s="62" t="s">
        <v>13</v>
      </c>
      <c r="F942" s="62" t="s">
        <v>2979</v>
      </c>
      <c r="G942" s="59">
        <v>24</v>
      </c>
      <c r="H942" s="62" t="s">
        <v>195</v>
      </c>
      <c r="I942" s="62"/>
      <c r="J942" s="62">
        <v>56</v>
      </c>
      <c r="K942" s="62">
        <v>1014</v>
      </c>
    </row>
    <row r="943" spans="1:11" x14ac:dyDescent="0.35">
      <c r="A943" s="58">
        <v>532</v>
      </c>
      <c r="B943" s="62">
        <v>32644</v>
      </c>
      <c r="C943" s="63">
        <v>82.1050111861</v>
      </c>
      <c r="D943" s="62">
        <v>120</v>
      </c>
      <c r="E943" s="62" t="s">
        <v>13</v>
      </c>
      <c r="F943" s="62" t="s">
        <v>2979</v>
      </c>
      <c r="G943" s="59">
        <v>24</v>
      </c>
      <c r="H943" s="62" t="s">
        <v>195</v>
      </c>
      <c r="I943" s="62"/>
      <c r="J943" s="62">
        <v>56</v>
      </c>
      <c r="K943" s="62">
        <v>1014</v>
      </c>
    </row>
    <row r="944" spans="1:11" x14ac:dyDescent="0.35">
      <c r="A944" s="58">
        <v>532</v>
      </c>
      <c r="B944" s="62">
        <v>20941</v>
      </c>
      <c r="C944" s="63">
        <v>103</v>
      </c>
      <c r="D944" s="62">
        <v>120</v>
      </c>
      <c r="E944" s="62" t="s">
        <v>13</v>
      </c>
      <c r="F944" s="62" t="s">
        <v>2978</v>
      </c>
      <c r="G944" s="59">
        <v>24</v>
      </c>
      <c r="H944" s="62" t="s">
        <v>195</v>
      </c>
      <c r="I944" s="62"/>
      <c r="J944" s="62">
        <v>56</v>
      </c>
      <c r="K944" s="62">
        <v>1014</v>
      </c>
    </row>
    <row r="945" spans="1:11" x14ac:dyDescent="0.35">
      <c r="A945" s="58">
        <v>532</v>
      </c>
      <c r="B945" s="62">
        <v>13322</v>
      </c>
      <c r="C945" s="63">
        <v>83</v>
      </c>
      <c r="D945" s="62">
        <v>80</v>
      </c>
      <c r="E945" s="62" t="s">
        <v>13</v>
      </c>
      <c r="F945" s="62" t="s">
        <v>2977</v>
      </c>
      <c r="G945" s="59">
        <v>25</v>
      </c>
      <c r="H945" s="62" t="s">
        <v>195</v>
      </c>
      <c r="I945" s="62"/>
      <c r="J945" s="62">
        <v>56</v>
      </c>
      <c r="K945" s="62">
        <v>1013</v>
      </c>
    </row>
    <row r="946" spans="1:11" x14ac:dyDescent="0.35">
      <c r="A946" s="58">
        <v>532</v>
      </c>
      <c r="B946" s="62">
        <v>51724</v>
      </c>
      <c r="C946" s="63">
        <v>70.891296942500006</v>
      </c>
      <c r="D946" s="62">
        <v>80</v>
      </c>
      <c r="E946" s="62" t="s">
        <v>13</v>
      </c>
      <c r="F946" s="62" t="s">
        <v>2976</v>
      </c>
      <c r="G946" s="59">
        <v>5</v>
      </c>
      <c r="H946" s="62" t="s">
        <v>195</v>
      </c>
      <c r="I946" s="62"/>
      <c r="J946" s="62">
        <v>56</v>
      </c>
      <c r="K946" s="62">
        <v>1014</v>
      </c>
    </row>
    <row r="947" spans="1:11" x14ac:dyDescent="0.35">
      <c r="A947" s="58">
        <v>533</v>
      </c>
      <c r="B947" s="62">
        <v>32958</v>
      </c>
      <c r="C947" s="63">
        <v>58</v>
      </c>
      <c r="D947" s="62">
        <v>58</v>
      </c>
      <c r="E947" s="62" t="s">
        <v>13</v>
      </c>
      <c r="F947" s="62" t="s">
        <v>2975</v>
      </c>
      <c r="G947" s="59">
        <v>30</v>
      </c>
      <c r="H947" s="62" t="s">
        <v>195</v>
      </c>
      <c r="I947" s="62"/>
      <c r="J947" s="62">
        <v>55</v>
      </c>
      <c r="K947" s="62">
        <v>903</v>
      </c>
    </row>
    <row r="948" spans="1:11" x14ac:dyDescent="0.35">
      <c r="A948" s="58">
        <v>533</v>
      </c>
      <c r="B948" s="62">
        <v>49808</v>
      </c>
      <c r="C948" s="63">
        <v>63</v>
      </c>
      <c r="D948" s="62">
        <v>62</v>
      </c>
      <c r="E948" s="62" t="s">
        <v>13</v>
      </c>
      <c r="F948" s="62" t="s">
        <v>2974</v>
      </c>
      <c r="G948" s="59">
        <v>30</v>
      </c>
      <c r="H948" s="62" t="s">
        <v>195</v>
      </c>
      <c r="I948" s="62"/>
      <c r="J948" s="62">
        <v>55</v>
      </c>
      <c r="K948" s="62">
        <v>903</v>
      </c>
    </row>
    <row r="949" spans="1:11" x14ac:dyDescent="0.35">
      <c r="A949" s="58">
        <v>534</v>
      </c>
      <c r="B949" s="62">
        <v>35405</v>
      </c>
      <c r="C949" s="63">
        <v>117</v>
      </c>
      <c r="D949" s="62">
        <v>120</v>
      </c>
      <c r="E949" s="62" t="s">
        <v>13</v>
      </c>
      <c r="F949" s="62" t="s">
        <v>2973</v>
      </c>
      <c r="G949" s="59">
        <v>16</v>
      </c>
      <c r="H949" s="62" t="s">
        <v>187</v>
      </c>
      <c r="I949" s="62"/>
      <c r="J949" s="62">
        <v>54</v>
      </c>
      <c r="K949" s="62">
        <v>2226</v>
      </c>
    </row>
    <row r="950" spans="1:11" x14ac:dyDescent="0.35">
      <c r="A950" s="58">
        <v>535</v>
      </c>
      <c r="B950" s="62">
        <v>6102</v>
      </c>
      <c r="C950" s="63">
        <v>147</v>
      </c>
      <c r="D950" s="62">
        <v>120</v>
      </c>
      <c r="E950" s="62" t="s">
        <v>9</v>
      </c>
      <c r="F950" s="62" t="s">
        <v>2972</v>
      </c>
      <c r="G950" s="59">
        <v>2</v>
      </c>
      <c r="H950" s="62" t="s">
        <v>210</v>
      </c>
      <c r="I950" s="62"/>
      <c r="J950" s="62">
        <v>55</v>
      </c>
      <c r="K950" s="62">
        <v>846</v>
      </c>
    </row>
    <row r="951" spans="1:11" x14ac:dyDescent="0.35">
      <c r="A951" s="58">
        <v>536</v>
      </c>
      <c r="B951" s="62">
        <v>43361</v>
      </c>
      <c r="C951" s="63">
        <v>202.546562693</v>
      </c>
      <c r="D951" s="62">
        <v>190</v>
      </c>
      <c r="E951" s="62" t="s">
        <v>9</v>
      </c>
      <c r="F951" s="62" t="s">
        <v>2971</v>
      </c>
      <c r="G951" s="59">
        <v>25</v>
      </c>
      <c r="H951" s="62" t="s">
        <v>182</v>
      </c>
      <c r="I951" s="62"/>
      <c r="J951" s="62">
        <v>55</v>
      </c>
      <c r="K951" s="62">
        <v>1011</v>
      </c>
    </row>
    <row r="952" spans="1:11" x14ac:dyDescent="0.35">
      <c r="A952" s="58">
        <v>536</v>
      </c>
      <c r="B952" s="62">
        <v>22789</v>
      </c>
      <c r="C952" s="63">
        <v>177</v>
      </c>
      <c r="D952" s="62">
        <v>167</v>
      </c>
      <c r="E952" s="62" t="s">
        <v>9</v>
      </c>
      <c r="F952" s="62" t="s">
        <v>2970</v>
      </c>
      <c r="G952" s="59">
        <v>25</v>
      </c>
      <c r="H952" s="62" t="s">
        <v>182</v>
      </c>
      <c r="I952" s="62"/>
      <c r="J952" s="62">
        <v>55</v>
      </c>
      <c r="K952" s="62">
        <v>1012</v>
      </c>
    </row>
    <row r="953" spans="1:11" x14ac:dyDescent="0.35">
      <c r="A953" s="58">
        <v>536</v>
      </c>
      <c r="B953" s="62">
        <v>53177</v>
      </c>
      <c r="C953" s="63">
        <v>115</v>
      </c>
      <c r="D953" s="62">
        <v>108</v>
      </c>
      <c r="E953" s="62" t="s">
        <v>9</v>
      </c>
      <c r="F953" s="62" t="s">
        <v>2969</v>
      </c>
      <c r="G953" s="59">
        <v>25</v>
      </c>
      <c r="H953" s="62" t="s">
        <v>182</v>
      </c>
      <c r="I953" s="62"/>
      <c r="J953" s="62">
        <v>55</v>
      </c>
      <c r="K953" s="62">
        <v>1013</v>
      </c>
    </row>
    <row r="954" spans="1:11" x14ac:dyDescent="0.35">
      <c r="A954" s="58">
        <v>537</v>
      </c>
      <c r="B954" s="62">
        <v>7445</v>
      </c>
      <c r="C954" s="63">
        <v>139</v>
      </c>
      <c r="D954" s="62">
        <v>98</v>
      </c>
      <c r="E954" s="62" t="s">
        <v>13</v>
      </c>
      <c r="F954" s="62" t="s">
        <v>2968</v>
      </c>
      <c r="G954" s="59">
        <v>2</v>
      </c>
      <c r="H954" s="62" t="s">
        <v>187</v>
      </c>
      <c r="I954" s="62"/>
      <c r="J954" s="62">
        <v>54</v>
      </c>
      <c r="K954" s="62">
        <v>2293</v>
      </c>
    </row>
    <row r="955" spans="1:11" x14ac:dyDescent="0.35">
      <c r="A955" s="58">
        <v>538</v>
      </c>
      <c r="B955" s="62">
        <v>16343</v>
      </c>
      <c r="C955" s="63">
        <v>140.86192769100001</v>
      </c>
      <c r="D955" s="62">
        <v>120</v>
      </c>
      <c r="E955" s="62" t="s">
        <v>9</v>
      </c>
      <c r="F955" s="62" t="s">
        <v>2967</v>
      </c>
      <c r="G955" s="59">
        <v>2</v>
      </c>
      <c r="H955" s="62" t="s">
        <v>187</v>
      </c>
      <c r="I955" s="62"/>
      <c r="J955" s="62">
        <v>55</v>
      </c>
      <c r="K955" s="62">
        <v>819</v>
      </c>
    </row>
    <row r="956" spans="1:11" x14ac:dyDescent="0.35">
      <c r="A956" s="58">
        <v>538</v>
      </c>
      <c r="B956" s="62">
        <v>51444</v>
      </c>
      <c r="C956" s="63">
        <v>145</v>
      </c>
      <c r="D956" s="62">
        <v>120</v>
      </c>
      <c r="E956" s="62" t="s">
        <v>9</v>
      </c>
      <c r="F956" s="62" t="s">
        <v>2966</v>
      </c>
      <c r="G956" s="59">
        <v>2</v>
      </c>
      <c r="H956" s="62" t="s">
        <v>187</v>
      </c>
      <c r="I956" s="62"/>
      <c r="J956" s="62">
        <v>55</v>
      </c>
      <c r="K956" s="62">
        <v>819</v>
      </c>
    </row>
    <row r="957" spans="1:11" x14ac:dyDescent="0.35">
      <c r="A957" s="58">
        <v>539</v>
      </c>
      <c r="B957" s="62">
        <v>46214</v>
      </c>
      <c r="C957" s="63">
        <v>33.5684101015</v>
      </c>
      <c r="D957" s="62">
        <v>62</v>
      </c>
      <c r="E957" s="62" t="s">
        <v>17</v>
      </c>
      <c r="F957" s="62" t="s">
        <v>2965</v>
      </c>
      <c r="G957" s="59">
        <v>2</v>
      </c>
      <c r="H957" s="62" t="s">
        <v>228</v>
      </c>
      <c r="I957" s="62" t="s">
        <v>236</v>
      </c>
      <c r="J957" s="62">
        <v>53</v>
      </c>
      <c r="K957" s="62">
        <v>948</v>
      </c>
    </row>
    <row r="958" spans="1:11" x14ac:dyDescent="0.35">
      <c r="A958" s="58">
        <v>540</v>
      </c>
      <c r="B958" s="62">
        <v>22954</v>
      </c>
      <c r="C958" s="63">
        <v>203.05292909900001</v>
      </c>
      <c r="D958" s="62">
        <v>117</v>
      </c>
      <c r="E958" s="62" t="s">
        <v>18</v>
      </c>
      <c r="F958" s="62" t="s">
        <v>2964</v>
      </c>
      <c r="G958" s="59">
        <v>2</v>
      </c>
      <c r="H958" s="62" t="s">
        <v>222</v>
      </c>
      <c r="I958" s="62"/>
      <c r="J958" s="62">
        <v>55</v>
      </c>
      <c r="K958" s="62">
        <v>485</v>
      </c>
    </row>
    <row r="959" spans="1:11" x14ac:dyDescent="0.35">
      <c r="A959" s="58">
        <v>540</v>
      </c>
      <c r="B959" s="62">
        <v>48693</v>
      </c>
      <c r="C959" s="63">
        <v>0</v>
      </c>
      <c r="D959" s="62">
        <v>0</v>
      </c>
      <c r="E959" s="62" t="s">
        <v>18</v>
      </c>
      <c r="F959" s="62" t="s">
        <v>2964</v>
      </c>
      <c r="G959" s="59">
        <v>0</v>
      </c>
      <c r="H959" s="62" t="s">
        <v>222</v>
      </c>
      <c r="I959" s="62"/>
      <c r="J959" s="62">
        <v>55</v>
      </c>
      <c r="K959" s="62">
        <v>485</v>
      </c>
    </row>
    <row r="960" spans="1:11" x14ac:dyDescent="0.35">
      <c r="A960" s="58">
        <v>540</v>
      </c>
      <c r="B960" s="62">
        <v>38338</v>
      </c>
      <c r="C960" s="63">
        <v>135.25599123500001</v>
      </c>
      <c r="D960" s="62">
        <v>80</v>
      </c>
      <c r="E960" s="62" t="s">
        <v>18</v>
      </c>
      <c r="F960" s="62" t="s">
        <v>2963</v>
      </c>
      <c r="G960" s="59">
        <v>2</v>
      </c>
      <c r="H960" s="62" t="s">
        <v>222</v>
      </c>
      <c r="I960" s="62"/>
      <c r="J960" s="62">
        <v>55</v>
      </c>
      <c r="K960" s="62">
        <v>2580</v>
      </c>
    </row>
    <row r="961" spans="1:11" x14ac:dyDescent="0.35">
      <c r="A961" s="58">
        <v>540</v>
      </c>
      <c r="B961" s="62">
        <v>29199</v>
      </c>
      <c r="C961" s="63">
        <v>32</v>
      </c>
      <c r="D961" s="62">
        <v>40</v>
      </c>
      <c r="E961" s="62" t="s">
        <v>18</v>
      </c>
      <c r="F961" s="62" t="s">
        <v>2963</v>
      </c>
      <c r="G961" s="59">
        <v>2</v>
      </c>
      <c r="H961" s="62" t="s">
        <v>222</v>
      </c>
      <c r="I961" s="62"/>
      <c r="J961" s="62">
        <v>55</v>
      </c>
      <c r="K961" s="62">
        <v>2580</v>
      </c>
    </row>
    <row r="962" spans="1:11" x14ac:dyDescent="0.35">
      <c r="A962" s="58">
        <v>541</v>
      </c>
      <c r="B962" s="62">
        <v>27114</v>
      </c>
      <c r="C962" s="63">
        <v>85</v>
      </c>
      <c r="D962" s="62">
        <v>85</v>
      </c>
      <c r="E962" s="62" t="s">
        <v>12</v>
      </c>
      <c r="F962" s="62" t="s">
        <v>2962</v>
      </c>
      <c r="G962" s="59">
        <v>2</v>
      </c>
      <c r="H962" s="62" t="s">
        <v>182</v>
      </c>
      <c r="I962" s="62" t="s">
        <v>181</v>
      </c>
      <c r="J962" s="62">
        <v>54</v>
      </c>
      <c r="K962" s="62">
        <v>2799</v>
      </c>
    </row>
    <row r="963" spans="1:11" x14ac:dyDescent="0.35">
      <c r="A963" s="58">
        <v>542</v>
      </c>
      <c r="B963" s="62">
        <v>21067</v>
      </c>
      <c r="C963" s="63">
        <v>3.1446888301699998</v>
      </c>
      <c r="D963" s="62">
        <v>2</v>
      </c>
      <c r="E963" s="62" t="s">
        <v>7</v>
      </c>
      <c r="F963" s="62" t="s">
        <v>2961</v>
      </c>
      <c r="G963" s="59">
        <v>14</v>
      </c>
      <c r="H963" s="62" t="s">
        <v>177</v>
      </c>
      <c r="I963" s="62" t="s">
        <v>200</v>
      </c>
      <c r="J963" s="62">
        <v>53</v>
      </c>
      <c r="K963" s="62">
        <v>489</v>
      </c>
    </row>
    <row r="964" spans="1:11" x14ac:dyDescent="0.35">
      <c r="A964" s="58">
        <v>543</v>
      </c>
      <c r="B964" s="62">
        <v>23186</v>
      </c>
      <c r="C964" s="63">
        <v>91</v>
      </c>
      <c r="D964" s="62">
        <v>55</v>
      </c>
      <c r="E964" s="62" t="s">
        <v>7</v>
      </c>
      <c r="F964" s="62" t="s">
        <v>2960</v>
      </c>
      <c r="G964" s="59">
        <v>16</v>
      </c>
      <c r="H964" s="62" t="s">
        <v>177</v>
      </c>
      <c r="I964" s="62" t="s">
        <v>200</v>
      </c>
      <c r="J964" s="62">
        <v>56</v>
      </c>
      <c r="K964" s="62">
        <v>774</v>
      </c>
    </row>
    <row r="965" spans="1:11" x14ac:dyDescent="0.35">
      <c r="A965" s="58">
        <v>543</v>
      </c>
      <c r="B965" s="62">
        <v>2537</v>
      </c>
      <c r="C965" s="63">
        <v>0</v>
      </c>
      <c r="D965" s="62">
        <v>0</v>
      </c>
      <c r="E965" s="62" t="s">
        <v>7</v>
      </c>
      <c r="F965" s="62" t="s">
        <v>2960</v>
      </c>
      <c r="G965" s="59">
        <v>0</v>
      </c>
      <c r="H965" s="62" t="s">
        <v>177</v>
      </c>
      <c r="I965" s="62" t="s">
        <v>200</v>
      </c>
      <c r="J965" s="62">
        <v>56</v>
      </c>
      <c r="K965" s="62">
        <v>774</v>
      </c>
    </row>
    <row r="966" spans="1:11" x14ac:dyDescent="0.35">
      <c r="A966" s="58">
        <v>543</v>
      </c>
      <c r="B966" s="62">
        <v>28843</v>
      </c>
      <c r="C966" s="63">
        <v>129</v>
      </c>
      <c r="D966" s="62">
        <v>77</v>
      </c>
      <c r="E966" s="62" t="s">
        <v>7</v>
      </c>
      <c r="F966" s="62" t="s">
        <v>2960</v>
      </c>
      <c r="G966" s="59">
        <v>1</v>
      </c>
      <c r="H966" s="62" t="s">
        <v>177</v>
      </c>
      <c r="I966" s="62" t="s">
        <v>200</v>
      </c>
      <c r="J966" s="62">
        <v>56</v>
      </c>
      <c r="K966" s="62">
        <v>774</v>
      </c>
    </row>
    <row r="967" spans="1:11" x14ac:dyDescent="0.35">
      <c r="A967" s="58">
        <v>543</v>
      </c>
      <c r="B967" s="62">
        <v>43071</v>
      </c>
      <c r="C967" s="63">
        <v>0</v>
      </c>
      <c r="D967" s="62">
        <v>0</v>
      </c>
      <c r="E967" s="62" t="s">
        <v>7</v>
      </c>
      <c r="F967" s="62" t="s">
        <v>2960</v>
      </c>
      <c r="G967" s="59">
        <v>0</v>
      </c>
      <c r="H967" s="62" t="s">
        <v>177</v>
      </c>
      <c r="I967" s="62" t="s">
        <v>200</v>
      </c>
      <c r="J967" s="62">
        <v>56</v>
      </c>
      <c r="K967" s="62">
        <v>774</v>
      </c>
    </row>
    <row r="968" spans="1:11" x14ac:dyDescent="0.35">
      <c r="A968" s="58">
        <v>543</v>
      </c>
      <c r="B968" s="62">
        <v>53390</v>
      </c>
      <c r="C968" s="63">
        <v>0</v>
      </c>
      <c r="D968" s="62">
        <v>0</v>
      </c>
      <c r="E968" s="62" t="s">
        <v>7</v>
      </c>
      <c r="F968" s="62" t="s">
        <v>2960</v>
      </c>
      <c r="G968" s="59">
        <v>0</v>
      </c>
      <c r="H968" s="62" t="s">
        <v>177</v>
      </c>
      <c r="I968" s="62" t="s">
        <v>200</v>
      </c>
      <c r="J968" s="62">
        <v>56</v>
      </c>
      <c r="K968" s="62">
        <v>774</v>
      </c>
    </row>
    <row r="969" spans="1:11" x14ac:dyDescent="0.35">
      <c r="A969" s="58">
        <v>543</v>
      </c>
      <c r="B969" s="62">
        <v>502</v>
      </c>
      <c r="C969" s="63">
        <v>0</v>
      </c>
      <c r="D969" s="62">
        <v>0</v>
      </c>
      <c r="E969" s="62" t="s">
        <v>7</v>
      </c>
      <c r="F969" s="62" t="s">
        <v>2960</v>
      </c>
      <c r="G969" s="59">
        <v>0</v>
      </c>
      <c r="H969" s="62" t="s">
        <v>177</v>
      </c>
      <c r="I969" s="62" t="s">
        <v>200</v>
      </c>
      <c r="J969" s="62">
        <v>56</v>
      </c>
      <c r="K969" s="62">
        <v>774</v>
      </c>
    </row>
    <row r="970" spans="1:11" x14ac:dyDescent="0.35">
      <c r="A970" s="58">
        <v>543</v>
      </c>
      <c r="B970" s="62">
        <v>60602</v>
      </c>
      <c r="C970" s="63">
        <v>128</v>
      </c>
      <c r="D970" s="62">
        <v>76</v>
      </c>
      <c r="E970" s="62" t="s">
        <v>7</v>
      </c>
      <c r="F970" s="62" t="s">
        <v>2960</v>
      </c>
      <c r="G970" s="59">
        <v>1</v>
      </c>
      <c r="H970" s="62" t="s">
        <v>177</v>
      </c>
      <c r="I970" s="62" t="s">
        <v>200</v>
      </c>
      <c r="J970" s="62">
        <v>56</v>
      </c>
      <c r="K970" s="62">
        <v>774</v>
      </c>
    </row>
    <row r="971" spans="1:11" x14ac:dyDescent="0.35">
      <c r="A971" s="58">
        <v>543</v>
      </c>
      <c r="B971" s="62">
        <v>60603</v>
      </c>
      <c r="C971" s="63">
        <v>0</v>
      </c>
      <c r="D971" s="62">
        <v>0</v>
      </c>
      <c r="E971" s="62" t="s">
        <v>7</v>
      </c>
      <c r="F971" s="62" t="s">
        <v>2960</v>
      </c>
      <c r="G971" s="59">
        <v>0</v>
      </c>
      <c r="H971" s="62" t="s">
        <v>177</v>
      </c>
      <c r="I971" s="62" t="s">
        <v>200</v>
      </c>
      <c r="J971" s="62">
        <v>56</v>
      </c>
      <c r="K971" s="62">
        <v>774</v>
      </c>
    </row>
    <row r="972" spans="1:11" x14ac:dyDescent="0.35">
      <c r="A972" s="58">
        <v>544</v>
      </c>
      <c r="B972" s="62">
        <v>20664</v>
      </c>
      <c r="C972" s="63">
        <v>43</v>
      </c>
      <c r="D972" s="62">
        <v>49</v>
      </c>
      <c r="E972" s="62" t="s">
        <v>7</v>
      </c>
      <c r="F972" s="62" t="s">
        <v>2959</v>
      </c>
      <c r="G972" s="59">
        <v>1</v>
      </c>
      <c r="H972" s="62" t="s">
        <v>177</v>
      </c>
      <c r="I972" s="62" t="s">
        <v>200</v>
      </c>
      <c r="J972" s="62">
        <v>56</v>
      </c>
      <c r="K972" s="62">
        <v>773</v>
      </c>
    </row>
    <row r="973" spans="1:11" x14ac:dyDescent="0.35">
      <c r="A973" s="58">
        <v>544</v>
      </c>
      <c r="B973" s="62">
        <v>3500</v>
      </c>
      <c r="C973" s="63">
        <v>0</v>
      </c>
      <c r="D973" s="62">
        <v>0</v>
      </c>
      <c r="E973" s="62" t="s">
        <v>7</v>
      </c>
      <c r="F973" s="62" t="s">
        <v>2958</v>
      </c>
      <c r="G973" s="59">
        <v>1</v>
      </c>
      <c r="H973" s="62" t="s">
        <v>177</v>
      </c>
      <c r="I973" s="62" t="s">
        <v>200</v>
      </c>
      <c r="J973" s="62">
        <v>56</v>
      </c>
      <c r="K973" s="62">
        <v>775</v>
      </c>
    </row>
    <row r="974" spans="1:11" x14ac:dyDescent="0.35">
      <c r="A974" s="58">
        <v>544</v>
      </c>
      <c r="B974" s="62">
        <v>6352</v>
      </c>
      <c r="C974" s="63">
        <v>62</v>
      </c>
      <c r="D974" s="62">
        <v>71</v>
      </c>
      <c r="E974" s="62" t="s">
        <v>7</v>
      </c>
      <c r="F974" s="62" t="s">
        <v>2958</v>
      </c>
      <c r="G974" s="59">
        <v>5</v>
      </c>
      <c r="H974" s="62" t="s">
        <v>177</v>
      </c>
      <c r="I974" s="62" t="s">
        <v>200</v>
      </c>
      <c r="J974" s="62">
        <v>56</v>
      </c>
      <c r="K974" s="62">
        <v>775</v>
      </c>
    </row>
    <row r="975" spans="1:11" x14ac:dyDescent="0.35">
      <c r="A975" s="58">
        <v>545</v>
      </c>
      <c r="B975" s="62">
        <v>20196</v>
      </c>
      <c r="C975" s="63">
        <v>0</v>
      </c>
      <c r="D975" s="62">
        <v>0</v>
      </c>
      <c r="E975" s="62" t="s">
        <v>17</v>
      </c>
      <c r="F975" s="62" t="s">
        <v>2957</v>
      </c>
      <c r="G975" s="59">
        <v>0</v>
      </c>
      <c r="H975" s="62" t="s">
        <v>228</v>
      </c>
      <c r="I975" s="62" t="s">
        <v>236</v>
      </c>
      <c r="J975" s="62">
        <v>56</v>
      </c>
      <c r="K975" s="62">
        <v>163</v>
      </c>
    </row>
    <row r="976" spans="1:11" x14ac:dyDescent="0.35">
      <c r="A976" s="58">
        <v>546</v>
      </c>
      <c r="B976" s="62">
        <v>13139</v>
      </c>
      <c r="C976" s="63">
        <v>47</v>
      </c>
      <c r="D976" s="62">
        <v>120</v>
      </c>
      <c r="E976" s="62" t="s">
        <v>13</v>
      </c>
      <c r="F976" s="62" t="s">
        <v>2956</v>
      </c>
      <c r="G976" s="59">
        <v>5</v>
      </c>
      <c r="H976" s="62" t="s">
        <v>187</v>
      </c>
      <c r="I976" s="62"/>
      <c r="J976" s="62">
        <v>53</v>
      </c>
      <c r="K976" s="62">
        <v>2489</v>
      </c>
    </row>
    <row r="977" spans="1:11" x14ac:dyDescent="0.35">
      <c r="A977" s="58">
        <v>547</v>
      </c>
      <c r="B977" s="62">
        <v>47511</v>
      </c>
      <c r="C977" s="63">
        <v>173</v>
      </c>
      <c r="D977" s="62">
        <v>120</v>
      </c>
      <c r="E977" s="62" t="s">
        <v>7</v>
      </c>
      <c r="F977" s="62" t="s">
        <v>2955</v>
      </c>
      <c r="G977" s="59">
        <v>2</v>
      </c>
      <c r="H977" s="62" t="s">
        <v>177</v>
      </c>
      <c r="I977" s="62"/>
      <c r="J977" s="62">
        <v>55</v>
      </c>
      <c r="K977" s="62">
        <v>390</v>
      </c>
    </row>
    <row r="978" spans="1:11" x14ac:dyDescent="0.35">
      <c r="A978" s="58">
        <v>548</v>
      </c>
      <c r="B978" s="62">
        <v>47933</v>
      </c>
      <c r="C978" s="63">
        <v>169</v>
      </c>
      <c r="D978" s="62">
        <v>206</v>
      </c>
      <c r="E978" s="62" t="s">
        <v>13</v>
      </c>
      <c r="F978" s="62" t="s">
        <v>2954</v>
      </c>
      <c r="G978" s="59">
        <v>5</v>
      </c>
      <c r="H978" s="62" t="s">
        <v>187</v>
      </c>
      <c r="I978" s="62"/>
      <c r="J978" s="62">
        <v>54</v>
      </c>
      <c r="K978" s="62">
        <v>2553</v>
      </c>
    </row>
    <row r="979" spans="1:11" x14ac:dyDescent="0.35">
      <c r="A979" s="58">
        <v>548</v>
      </c>
      <c r="B979" s="62">
        <v>3710</v>
      </c>
      <c r="C979" s="63">
        <v>184</v>
      </c>
      <c r="D979" s="62">
        <v>120</v>
      </c>
      <c r="E979" s="62" t="s">
        <v>13</v>
      </c>
      <c r="F979" s="62" t="s">
        <v>2954</v>
      </c>
      <c r="G979" s="59">
        <v>2</v>
      </c>
      <c r="H979" s="62" t="s">
        <v>187</v>
      </c>
      <c r="I979" s="62"/>
      <c r="J979" s="62">
        <v>54</v>
      </c>
      <c r="K979" s="62">
        <v>2553</v>
      </c>
    </row>
    <row r="980" spans="1:11" x14ac:dyDescent="0.35">
      <c r="A980" s="58">
        <v>549</v>
      </c>
      <c r="B980" s="62">
        <v>24992</v>
      </c>
      <c r="C980" s="63">
        <v>141</v>
      </c>
      <c r="D980" s="62">
        <v>122</v>
      </c>
      <c r="E980" s="62" t="s">
        <v>9</v>
      </c>
      <c r="F980" s="62" t="s">
        <v>2953</v>
      </c>
      <c r="G980" s="59">
        <v>2</v>
      </c>
      <c r="H980" s="62" t="s">
        <v>210</v>
      </c>
      <c r="I980" s="62"/>
      <c r="J980" s="62">
        <v>54</v>
      </c>
      <c r="K980" s="62">
        <v>1038</v>
      </c>
    </row>
    <row r="981" spans="1:11" x14ac:dyDescent="0.35">
      <c r="A981" s="58">
        <v>550</v>
      </c>
      <c r="B981" s="62">
        <v>54898</v>
      </c>
      <c r="C981" s="63">
        <v>26.480201073500002</v>
      </c>
      <c r="D981" s="62">
        <v>125</v>
      </c>
      <c r="E981" s="62" t="s">
        <v>18</v>
      </c>
      <c r="F981" s="62" t="s">
        <v>2952</v>
      </c>
      <c r="G981" s="59">
        <v>5</v>
      </c>
      <c r="H981" s="62" t="s">
        <v>217</v>
      </c>
      <c r="I981" s="62"/>
      <c r="J981" s="62">
        <v>55</v>
      </c>
      <c r="K981" s="62">
        <v>943</v>
      </c>
    </row>
    <row r="982" spans="1:11" x14ac:dyDescent="0.35">
      <c r="A982" s="58">
        <v>550</v>
      </c>
      <c r="B982" s="62">
        <v>2676</v>
      </c>
      <c r="C982" s="63">
        <v>0</v>
      </c>
      <c r="D982" s="62">
        <v>0</v>
      </c>
      <c r="E982" s="62" t="s">
        <v>18</v>
      </c>
      <c r="F982" s="62" t="s">
        <v>2952</v>
      </c>
      <c r="G982" s="59">
        <v>0</v>
      </c>
      <c r="H982" s="62" t="s">
        <v>217</v>
      </c>
      <c r="I982" s="62"/>
      <c r="J982" s="62">
        <v>55</v>
      </c>
      <c r="K982" s="62">
        <v>943</v>
      </c>
    </row>
    <row r="983" spans="1:11" x14ac:dyDescent="0.35">
      <c r="A983" s="58">
        <v>551</v>
      </c>
      <c r="B983" s="62">
        <v>37473</v>
      </c>
      <c r="C983" s="63">
        <v>0</v>
      </c>
      <c r="D983" s="62">
        <v>0</v>
      </c>
      <c r="E983" s="62" t="s">
        <v>8</v>
      </c>
      <c r="F983" s="62" t="s">
        <v>2951</v>
      </c>
      <c r="G983" s="59">
        <v>15</v>
      </c>
      <c r="H983" s="62" t="s">
        <v>212</v>
      </c>
      <c r="I983" s="62"/>
      <c r="J983" s="62">
        <v>54</v>
      </c>
      <c r="K983" s="62">
        <v>2061</v>
      </c>
    </row>
    <row r="984" spans="1:11" x14ac:dyDescent="0.35">
      <c r="A984" s="58">
        <v>551</v>
      </c>
      <c r="B984" s="62">
        <v>51834</v>
      </c>
      <c r="C984" s="63">
        <v>0</v>
      </c>
      <c r="D984" s="62">
        <v>0</v>
      </c>
      <c r="E984" s="62" t="s">
        <v>8</v>
      </c>
      <c r="F984" s="62" t="s">
        <v>2951</v>
      </c>
      <c r="G984" s="59">
        <v>15</v>
      </c>
      <c r="H984" s="62" t="s">
        <v>212</v>
      </c>
      <c r="I984" s="62"/>
      <c r="J984" s="62">
        <v>54</v>
      </c>
      <c r="K984" s="62">
        <v>2061</v>
      </c>
    </row>
    <row r="985" spans="1:11" x14ac:dyDescent="0.35">
      <c r="A985" s="58">
        <v>551</v>
      </c>
      <c r="B985" s="62">
        <v>2966</v>
      </c>
      <c r="C985" s="63">
        <v>0</v>
      </c>
      <c r="D985" s="62">
        <v>0</v>
      </c>
      <c r="E985" s="62" t="s">
        <v>8</v>
      </c>
      <c r="F985" s="62" t="s">
        <v>2951</v>
      </c>
      <c r="G985" s="59">
        <v>15</v>
      </c>
      <c r="H985" s="62" t="s">
        <v>212</v>
      </c>
      <c r="I985" s="62"/>
      <c r="J985" s="62">
        <v>54</v>
      </c>
      <c r="K985" s="62">
        <v>2061</v>
      </c>
    </row>
    <row r="986" spans="1:11" x14ac:dyDescent="0.35">
      <c r="A986" s="58">
        <v>552</v>
      </c>
      <c r="B986" s="62">
        <v>52245</v>
      </c>
      <c r="C986" s="63">
        <v>21.376027693600001</v>
      </c>
      <c r="D986" s="62">
        <v>43</v>
      </c>
      <c r="E986" s="62" t="s">
        <v>16</v>
      </c>
      <c r="F986" s="62" t="s">
        <v>2950</v>
      </c>
      <c r="G986" s="59">
        <v>15</v>
      </c>
      <c r="H986" s="62" t="s">
        <v>212</v>
      </c>
      <c r="I986" s="62"/>
      <c r="J986" s="62">
        <v>54</v>
      </c>
      <c r="K986" s="62">
        <v>2061</v>
      </c>
    </row>
    <row r="987" spans="1:11" x14ac:dyDescent="0.35">
      <c r="A987" s="58">
        <v>552</v>
      </c>
      <c r="B987" s="62">
        <v>27443</v>
      </c>
      <c r="C987" s="63">
        <v>39</v>
      </c>
      <c r="D987" s="62">
        <v>77</v>
      </c>
      <c r="E987" s="62" t="s">
        <v>16</v>
      </c>
      <c r="F987" s="62" t="s">
        <v>2950</v>
      </c>
      <c r="G987" s="59">
        <v>15</v>
      </c>
      <c r="H987" s="62" t="s">
        <v>212</v>
      </c>
      <c r="I987" s="62"/>
      <c r="J987" s="62">
        <v>54</v>
      </c>
      <c r="K987" s="62">
        <v>2061</v>
      </c>
    </row>
    <row r="988" spans="1:11" x14ac:dyDescent="0.35">
      <c r="A988" s="58">
        <v>553</v>
      </c>
      <c r="B988" s="62">
        <v>48937</v>
      </c>
      <c r="C988" s="63">
        <v>303.54364418099999</v>
      </c>
      <c r="D988" s="62">
        <v>240</v>
      </c>
      <c r="E988" s="62" t="s">
        <v>13</v>
      </c>
      <c r="F988" s="62" t="s">
        <v>2949</v>
      </c>
      <c r="G988" s="59">
        <v>2</v>
      </c>
      <c r="H988" s="62" t="s">
        <v>179</v>
      </c>
      <c r="I988" s="62"/>
      <c r="J988" s="62">
        <v>56</v>
      </c>
      <c r="K988" s="62">
        <v>1694</v>
      </c>
    </row>
    <row r="989" spans="1:11" x14ac:dyDescent="0.35">
      <c r="A989" s="58">
        <v>555</v>
      </c>
      <c r="B989" s="62">
        <v>5673</v>
      </c>
      <c r="C989" s="63">
        <v>0</v>
      </c>
      <c r="D989" s="62">
        <v>240</v>
      </c>
      <c r="E989" s="62" t="s">
        <v>9</v>
      </c>
      <c r="F989" s="62" t="s">
        <v>2948</v>
      </c>
      <c r="G989" s="59">
        <v>18</v>
      </c>
      <c r="H989" s="62" t="s">
        <v>187</v>
      </c>
      <c r="I989" s="62"/>
      <c r="J989" s="62">
        <v>55</v>
      </c>
      <c r="K989" s="62">
        <v>2121</v>
      </c>
    </row>
    <row r="990" spans="1:11" x14ac:dyDescent="0.35">
      <c r="A990" s="58">
        <v>555</v>
      </c>
      <c r="B990" s="62">
        <v>48106</v>
      </c>
      <c r="C990" s="63">
        <v>0</v>
      </c>
      <c r="D990" s="62">
        <v>120</v>
      </c>
      <c r="E990" s="62" t="s">
        <v>9</v>
      </c>
      <c r="F990" s="62" t="s">
        <v>2948</v>
      </c>
      <c r="G990" s="59">
        <v>2</v>
      </c>
      <c r="H990" s="62" t="s">
        <v>187</v>
      </c>
      <c r="I990" s="62"/>
      <c r="J990" s="62">
        <v>55</v>
      </c>
      <c r="K990" s="62">
        <v>2121</v>
      </c>
    </row>
    <row r="991" spans="1:11" x14ac:dyDescent="0.35">
      <c r="A991" s="58">
        <v>556</v>
      </c>
      <c r="B991" s="62">
        <v>31453</v>
      </c>
      <c r="C991" s="63">
        <v>96</v>
      </c>
      <c r="D991" s="62">
        <v>31</v>
      </c>
      <c r="E991" s="62" t="s">
        <v>9</v>
      </c>
      <c r="F991" s="62" t="s">
        <v>2947</v>
      </c>
      <c r="G991" s="59">
        <v>2</v>
      </c>
      <c r="H991" s="62" t="s">
        <v>182</v>
      </c>
      <c r="I991" s="62"/>
      <c r="J991" s="62">
        <v>53</v>
      </c>
      <c r="K991" s="62">
        <v>1401</v>
      </c>
    </row>
    <row r="992" spans="1:11" x14ac:dyDescent="0.35">
      <c r="A992" s="58">
        <v>557</v>
      </c>
      <c r="B992" s="62">
        <v>46098</v>
      </c>
      <c r="C992" s="63">
        <v>133</v>
      </c>
      <c r="D992" s="62">
        <v>113</v>
      </c>
      <c r="E992" s="62" t="s">
        <v>11</v>
      </c>
      <c r="F992" s="62" t="s">
        <v>2946</v>
      </c>
      <c r="G992" s="59">
        <v>2</v>
      </c>
      <c r="H992" s="62" t="s">
        <v>228</v>
      </c>
      <c r="I992" s="62" t="s">
        <v>236</v>
      </c>
      <c r="J992" s="62">
        <v>56</v>
      </c>
      <c r="K992" s="62">
        <v>239</v>
      </c>
    </row>
    <row r="993" spans="1:11" x14ac:dyDescent="0.35">
      <c r="A993" s="58">
        <v>557</v>
      </c>
      <c r="B993" s="62">
        <v>17261</v>
      </c>
      <c r="C993" s="63">
        <v>0</v>
      </c>
      <c r="D993" s="62">
        <v>0</v>
      </c>
      <c r="E993" s="62" t="s">
        <v>11</v>
      </c>
      <c r="F993" s="62" t="s">
        <v>2946</v>
      </c>
      <c r="G993" s="59">
        <v>2</v>
      </c>
      <c r="H993" s="62" t="s">
        <v>228</v>
      </c>
      <c r="I993" s="62" t="s">
        <v>236</v>
      </c>
      <c r="J993" s="62">
        <v>56</v>
      </c>
      <c r="K993" s="62">
        <v>239</v>
      </c>
    </row>
    <row r="994" spans="1:11" x14ac:dyDescent="0.35">
      <c r="A994" s="58">
        <v>558</v>
      </c>
      <c r="B994" s="62">
        <v>24445</v>
      </c>
      <c r="C994" s="63">
        <v>9.4331458243200004</v>
      </c>
      <c r="D994" s="62">
        <v>90</v>
      </c>
      <c r="E994" s="62" t="s">
        <v>22</v>
      </c>
      <c r="F994" s="62" t="s">
        <v>2945</v>
      </c>
      <c r="G994" s="59">
        <v>4</v>
      </c>
      <c r="H994" s="62" t="s">
        <v>337</v>
      </c>
      <c r="I994" s="62"/>
      <c r="J994" s="62">
        <v>54</v>
      </c>
      <c r="K994" s="62">
        <v>556</v>
      </c>
    </row>
    <row r="995" spans="1:11" x14ac:dyDescent="0.35">
      <c r="A995" s="58">
        <v>559</v>
      </c>
      <c r="B995" s="62">
        <v>23892</v>
      </c>
      <c r="C995" s="63">
        <v>174</v>
      </c>
      <c r="D995" s="62">
        <v>120</v>
      </c>
      <c r="E995" s="62" t="s">
        <v>9</v>
      </c>
      <c r="F995" s="62" t="s">
        <v>2944</v>
      </c>
      <c r="G995" s="59">
        <v>2</v>
      </c>
      <c r="H995" s="62" t="s">
        <v>182</v>
      </c>
      <c r="I995" s="62"/>
      <c r="J995" s="62">
        <v>55</v>
      </c>
      <c r="K995" s="62">
        <v>2707</v>
      </c>
    </row>
    <row r="996" spans="1:11" x14ac:dyDescent="0.35">
      <c r="A996" s="58">
        <v>559</v>
      </c>
      <c r="B996" s="62">
        <v>28217</v>
      </c>
      <c r="C996" s="63">
        <v>123</v>
      </c>
      <c r="D996" s="62">
        <v>240</v>
      </c>
      <c r="E996" s="62" t="s">
        <v>9</v>
      </c>
      <c r="F996" s="62" t="s">
        <v>2943</v>
      </c>
      <c r="G996" s="59">
        <v>0</v>
      </c>
      <c r="H996" s="62" t="s">
        <v>182</v>
      </c>
      <c r="I996" s="62"/>
      <c r="J996" s="62">
        <v>55</v>
      </c>
      <c r="K996" s="62">
        <v>2708</v>
      </c>
    </row>
    <row r="997" spans="1:11" x14ac:dyDescent="0.35">
      <c r="A997" s="58">
        <v>560</v>
      </c>
      <c r="B997" s="62">
        <v>11069</v>
      </c>
      <c r="C997" s="63">
        <v>55</v>
      </c>
      <c r="D997" s="62">
        <v>76</v>
      </c>
      <c r="E997" s="62" t="s">
        <v>8</v>
      </c>
      <c r="F997" s="62" t="s">
        <v>2942</v>
      </c>
      <c r="G997" s="59">
        <v>2</v>
      </c>
      <c r="H997" s="62" t="s">
        <v>179</v>
      </c>
      <c r="I997" s="62"/>
      <c r="J997" s="62">
        <v>53</v>
      </c>
      <c r="K997" s="62">
        <v>1100</v>
      </c>
    </row>
    <row r="998" spans="1:11" x14ac:dyDescent="0.35">
      <c r="A998" s="58">
        <v>561</v>
      </c>
      <c r="B998" s="62">
        <v>22426</v>
      </c>
      <c r="C998" s="63">
        <v>22</v>
      </c>
      <c r="D998" s="62">
        <v>96</v>
      </c>
      <c r="E998" s="62" t="s">
        <v>14</v>
      </c>
      <c r="F998" s="62" t="s">
        <v>2941</v>
      </c>
      <c r="G998" s="59">
        <v>1</v>
      </c>
      <c r="H998" s="62" t="s">
        <v>182</v>
      </c>
      <c r="I998" s="62" t="s">
        <v>181</v>
      </c>
      <c r="J998" s="62">
        <v>56</v>
      </c>
      <c r="K998" s="62">
        <v>1869</v>
      </c>
    </row>
    <row r="999" spans="1:11" x14ac:dyDescent="0.35">
      <c r="A999" s="58">
        <v>562</v>
      </c>
      <c r="B999" s="62">
        <v>53892</v>
      </c>
      <c r="C999" s="63">
        <v>0</v>
      </c>
      <c r="D999" s="62">
        <v>0</v>
      </c>
      <c r="E999" s="62" t="s">
        <v>14</v>
      </c>
      <c r="F999" s="62" t="s">
        <v>2940</v>
      </c>
      <c r="G999" s="59">
        <v>1</v>
      </c>
      <c r="H999" s="62" t="s">
        <v>182</v>
      </c>
      <c r="I999" s="62" t="s">
        <v>181</v>
      </c>
      <c r="J999" s="62">
        <v>53</v>
      </c>
      <c r="K999" s="62">
        <v>604</v>
      </c>
    </row>
    <row r="1000" spans="1:11" x14ac:dyDescent="0.35">
      <c r="A1000" s="58">
        <v>563</v>
      </c>
      <c r="B1000" s="62">
        <v>34244</v>
      </c>
      <c r="C1000" s="63">
        <v>80.097958883000004</v>
      </c>
      <c r="D1000" s="62">
        <v>65</v>
      </c>
      <c r="E1000" s="62" t="s">
        <v>8</v>
      </c>
      <c r="F1000" s="62" t="s">
        <v>2939</v>
      </c>
      <c r="G1000" s="59">
        <v>2</v>
      </c>
      <c r="H1000" s="62" t="s">
        <v>179</v>
      </c>
      <c r="I1000" s="62"/>
      <c r="J1000" s="62">
        <v>54</v>
      </c>
      <c r="K1000" s="62">
        <v>414</v>
      </c>
    </row>
    <row r="1001" spans="1:11" x14ac:dyDescent="0.35">
      <c r="A1001" s="58">
        <v>564</v>
      </c>
      <c r="B1001" s="62">
        <v>34950</v>
      </c>
      <c r="C1001" s="63">
        <v>8</v>
      </c>
      <c r="D1001" s="62">
        <v>18</v>
      </c>
      <c r="E1001" s="62" t="s">
        <v>12</v>
      </c>
      <c r="F1001" s="62" t="s">
        <v>2938</v>
      </c>
      <c r="G1001" s="59">
        <v>2</v>
      </c>
      <c r="H1001" s="62" t="s">
        <v>182</v>
      </c>
      <c r="I1001" s="62"/>
      <c r="J1001" s="62">
        <v>55</v>
      </c>
      <c r="K1001" s="62">
        <v>1581</v>
      </c>
    </row>
    <row r="1002" spans="1:11" x14ac:dyDescent="0.35">
      <c r="A1002" s="58">
        <v>564</v>
      </c>
      <c r="B1002" s="62">
        <v>2965</v>
      </c>
      <c r="C1002" s="63">
        <v>5</v>
      </c>
      <c r="D1002" s="62">
        <v>12</v>
      </c>
      <c r="E1002" s="62" t="s">
        <v>12</v>
      </c>
      <c r="F1002" s="62" t="s">
        <v>2937</v>
      </c>
      <c r="G1002" s="59">
        <v>2</v>
      </c>
      <c r="H1002" s="62" t="s">
        <v>182</v>
      </c>
      <c r="I1002" s="62"/>
      <c r="J1002" s="62">
        <v>55</v>
      </c>
      <c r="K1002" s="62">
        <v>1581</v>
      </c>
    </row>
    <row r="1003" spans="1:11" x14ac:dyDescent="0.35">
      <c r="A1003" s="58">
        <v>564</v>
      </c>
      <c r="B1003" s="62">
        <v>17839</v>
      </c>
      <c r="C1003" s="63">
        <v>25</v>
      </c>
      <c r="D1003" s="62">
        <v>60</v>
      </c>
      <c r="E1003" s="62" t="s">
        <v>12</v>
      </c>
      <c r="F1003" s="62" t="s">
        <v>2937</v>
      </c>
      <c r="G1003" s="59">
        <v>2</v>
      </c>
      <c r="H1003" s="62" t="s">
        <v>182</v>
      </c>
      <c r="I1003" s="62"/>
      <c r="J1003" s="62">
        <v>55</v>
      </c>
      <c r="K1003" s="62">
        <v>1581</v>
      </c>
    </row>
    <row r="1004" spans="1:11" x14ac:dyDescent="0.35">
      <c r="A1004" s="58">
        <v>565</v>
      </c>
      <c r="B1004" s="62">
        <v>32874</v>
      </c>
      <c r="C1004" s="63">
        <v>123.040899061</v>
      </c>
      <c r="D1004" s="62">
        <v>175</v>
      </c>
      <c r="E1004" s="62" t="s">
        <v>8</v>
      </c>
      <c r="F1004" s="62" t="s">
        <v>2936</v>
      </c>
      <c r="G1004" s="59">
        <v>2</v>
      </c>
      <c r="H1004" s="62" t="s">
        <v>179</v>
      </c>
      <c r="I1004" s="62"/>
      <c r="J1004" s="62">
        <v>55</v>
      </c>
      <c r="K1004" s="62">
        <v>1553</v>
      </c>
    </row>
    <row r="1005" spans="1:11" x14ac:dyDescent="0.35">
      <c r="A1005" s="58">
        <v>566</v>
      </c>
      <c r="B1005" s="62">
        <v>19588</v>
      </c>
      <c r="C1005" s="63">
        <v>87</v>
      </c>
      <c r="D1005" s="62">
        <v>120</v>
      </c>
      <c r="E1005" s="62" t="s">
        <v>9</v>
      </c>
      <c r="F1005" s="62" t="s">
        <v>2935</v>
      </c>
      <c r="G1005" s="59">
        <v>5</v>
      </c>
      <c r="H1005" s="62" t="s">
        <v>182</v>
      </c>
      <c r="I1005" s="62"/>
      <c r="J1005" s="62">
        <v>54</v>
      </c>
      <c r="K1005" s="62">
        <v>2311</v>
      </c>
    </row>
    <row r="1006" spans="1:11" x14ac:dyDescent="0.35">
      <c r="A1006" s="58">
        <v>567</v>
      </c>
      <c r="B1006" s="62">
        <v>20117</v>
      </c>
      <c r="C1006" s="63">
        <v>82</v>
      </c>
      <c r="D1006" s="62">
        <v>60</v>
      </c>
      <c r="E1006" s="62" t="s">
        <v>8</v>
      </c>
      <c r="F1006" s="62" t="s">
        <v>2934</v>
      </c>
      <c r="G1006" s="59">
        <v>2</v>
      </c>
      <c r="H1006" s="62" t="s">
        <v>212</v>
      </c>
      <c r="I1006" s="62"/>
      <c r="J1006" s="62">
        <v>54</v>
      </c>
      <c r="K1006" s="62">
        <v>2275</v>
      </c>
    </row>
    <row r="1007" spans="1:11" x14ac:dyDescent="0.35">
      <c r="A1007" s="58">
        <v>567</v>
      </c>
      <c r="B1007" s="62">
        <v>11456</v>
      </c>
      <c r="C1007" s="63">
        <v>62</v>
      </c>
      <c r="D1007" s="62">
        <v>60</v>
      </c>
      <c r="E1007" s="62" t="s">
        <v>8</v>
      </c>
      <c r="F1007" s="62" t="s">
        <v>2934</v>
      </c>
      <c r="G1007" s="59">
        <v>2</v>
      </c>
      <c r="H1007" s="62" t="s">
        <v>212</v>
      </c>
      <c r="I1007" s="62"/>
      <c r="J1007" s="62">
        <v>54</v>
      </c>
      <c r="K1007" s="62">
        <v>2275</v>
      </c>
    </row>
    <row r="1008" spans="1:11" x14ac:dyDescent="0.35">
      <c r="A1008" s="58">
        <v>567</v>
      </c>
      <c r="B1008" s="62">
        <v>49991</v>
      </c>
      <c r="C1008" s="63">
        <v>77</v>
      </c>
      <c r="D1008" s="62">
        <v>60</v>
      </c>
      <c r="E1008" s="62" t="s">
        <v>8</v>
      </c>
      <c r="F1008" s="62" t="s">
        <v>2933</v>
      </c>
      <c r="G1008" s="59">
        <v>2</v>
      </c>
      <c r="H1008" s="62" t="s">
        <v>212</v>
      </c>
      <c r="I1008" s="62"/>
      <c r="J1008" s="62">
        <v>54</v>
      </c>
      <c r="K1008" s="62">
        <v>2275</v>
      </c>
    </row>
    <row r="1009" spans="1:11" x14ac:dyDescent="0.35">
      <c r="A1009" s="58">
        <v>567</v>
      </c>
      <c r="B1009" s="62">
        <v>21109</v>
      </c>
      <c r="C1009" s="63">
        <v>70</v>
      </c>
      <c r="D1009" s="62">
        <v>60</v>
      </c>
      <c r="E1009" s="62" t="s">
        <v>8</v>
      </c>
      <c r="F1009" s="62" t="s">
        <v>2932</v>
      </c>
      <c r="G1009" s="59">
        <v>2</v>
      </c>
      <c r="H1009" s="62" t="s">
        <v>212</v>
      </c>
      <c r="I1009" s="62"/>
      <c r="J1009" s="62">
        <v>54</v>
      </c>
      <c r="K1009" s="62">
        <v>2275</v>
      </c>
    </row>
    <row r="1010" spans="1:11" x14ac:dyDescent="0.35">
      <c r="A1010" s="58">
        <v>568</v>
      </c>
      <c r="B1010" s="62">
        <v>37017</v>
      </c>
      <c r="C1010" s="63">
        <v>0</v>
      </c>
      <c r="D1010" s="62">
        <v>0</v>
      </c>
      <c r="E1010" s="62" t="s">
        <v>7</v>
      </c>
      <c r="F1010" s="62" t="s">
        <v>2931</v>
      </c>
      <c r="G1010" s="59">
        <v>0</v>
      </c>
      <c r="H1010" s="62" t="s">
        <v>177</v>
      </c>
      <c r="I1010" s="62"/>
      <c r="J1010" s="62">
        <v>54</v>
      </c>
      <c r="K1010" s="62">
        <v>2609</v>
      </c>
    </row>
    <row r="1011" spans="1:11" x14ac:dyDescent="0.35">
      <c r="A1011" s="58">
        <v>569</v>
      </c>
      <c r="B1011" s="62">
        <v>40007</v>
      </c>
      <c r="C1011" s="63">
        <v>116</v>
      </c>
      <c r="D1011" s="62">
        <v>75</v>
      </c>
      <c r="E1011" s="62" t="s">
        <v>8</v>
      </c>
      <c r="F1011" s="62" t="s">
        <v>2930</v>
      </c>
      <c r="G1011" s="59">
        <v>2</v>
      </c>
      <c r="H1011" s="62" t="s">
        <v>179</v>
      </c>
      <c r="I1011" s="62"/>
      <c r="J1011" s="62">
        <v>54</v>
      </c>
      <c r="K1011" s="62">
        <v>1429</v>
      </c>
    </row>
    <row r="1012" spans="1:11" x14ac:dyDescent="0.35">
      <c r="A1012" s="58">
        <v>570</v>
      </c>
      <c r="B1012" s="62">
        <v>37855</v>
      </c>
      <c r="C1012" s="63">
        <v>96</v>
      </c>
      <c r="D1012" s="62">
        <v>118</v>
      </c>
      <c r="E1012" s="62" t="s">
        <v>9</v>
      </c>
      <c r="F1012" s="62" t="s">
        <v>2929</v>
      </c>
      <c r="G1012" s="59">
        <v>2</v>
      </c>
      <c r="H1012" s="62" t="s">
        <v>182</v>
      </c>
      <c r="I1012" s="62"/>
      <c r="J1012" s="62">
        <v>53</v>
      </c>
      <c r="K1012" s="62">
        <v>2614</v>
      </c>
    </row>
    <row r="1013" spans="1:11" x14ac:dyDescent="0.35">
      <c r="A1013" s="58">
        <v>571</v>
      </c>
      <c r="B1013" s="62">
        <v>20812</v>
      </c>
      <c r="C1013" s="63">
        <v>88</v>
      </c>
      <c r="D1013" s="62">
        <v>68</v>
      </c>
      <c r="E1013" s="62" t="s">
        <v>12</v>
      </c>
      <c r="F1013" s="62" t="s">
        <v>2928</v>
      </c>
      <c r="G1013" s="59">
        <v>2</v>
      </c>
      <c r="H1013" s="62" t="s">
        <v>182</v>
      </c>
      <c r="I1013" s="62" t="s">
        <v>181</v>
      </c>
      <c r="J1013" s="62">
        <v>56</v>
      </c>
      <c r="K1013" s="62">
        <v>839</v>
      </c>
    </row>
    <row r="1014" spans="1:11" x14ac:dyDescent="0.35">
      <c r="A1014" s="58">
        <v>572</v>
      </c>
      <c r="B1014" s="62">
        <v>36876</v>
      </c>
      <c r="C1014" s="63">
        <v>113</v>
      </c>
      <c r="D1014" s="62">
        <v>120</v>
      </c>
      <c r="E1014" s="62" t="s">
        <v>8</v>
      </c>
      <c r="F1014" s="62" t="s">
        <v>2927</v>
      </c>
      <c r="G1014" s="59">
        <v>4</v>
      </c>
      <c r="H1014" s="62" t="s">
        <v>195</v>
      </c>
      <c r="I1014" s="62"/>
      <c r="J1014" s="62">
        <v>53</v>
      </c>
      <c r="K1014" s="62">
        <v>1336</v>
      </c>
    </row>
    <row r="1015" spans="1:11" x14ac:dyDescent="0.35">
      <c r="A1015" s="58">
        <v>573</v>
      </c>
      <c r="B1015" s="62">
        <v>18247</v>
      </c>
      <c r="C1015" s="63">
        <v>336</v>
      </c>
      <c r="D1015" s="62">
        <v>121</v>
      </c>
      <c r="E1015" s="62" t="s">
        <v>7</v>
      </c>
      <c r="F1015" s="62" t="s">
        <v>2926</v>
      </c>
      <c r="G1015" s="59">
        <v>2</v>
      </c>
      <c r="H1015" s="62" t="s">
        <v>177</v>
      </c>
      <c r="I1015" s="62"/>
      <c r="J1015" s="62">
        <v>53</v>
      </c>
      <c r="K1015" s="62">
        <v>2336</v>
      </c>
    </row>
    <row r="1016" spans="1:11" x14ac:dyDescent="0.35">
      <c r="A1016" s="58">
        <v>573</v>
      </c>
      <c r="B1016" s="62">
        <v>75228</v>
      </c>
      <c r="C1016" s="63">
        <v>117</v>
      </c>
      <c r="D1016" s="62">
        <v>121</v>
      </c>
      <c r="E1016" s="62" t="s">
        <v>7</v>
      </c>
      <c r="F1016" s="62" t="s">
        <v>2925</v>
      </c>
      <c r="G1016" s="59">
        <v>16</v>
      </c>
      <c r="H1016" s="62" t="s">
        <v>177</v>
      </c>
      <c r="I1016" s="62"/>
      <c r="J1016" s="62">
        <v>53</v>
      </c>
      <c r="K1016" s="62">
        <v>2336</v>
      </c>
    </row>
    <row r="1017" spans="1:11" x14ac:dyDescent="0.35">
      <c r="A1017" s="58">
        <v>574</v>
      </c>
      <c r="B1017" s="62">
        <v>27296</v>
      </c>
      <c r="C1017" s="63">
        <v>217.42452838899999</v>
      </c>
      <c r="D1017" s="62">
        <v>125</v>
      </c>
      <c r="E1017" s="62" t="s">
        <v>9</v>
      </c>
      <c r="F1017" s="62" t="s">
        <v>2924</v>
      </c>
      <c r="G1017" s="59">
        <v>2</v>
      </c>
      <c r="H1017" s="62" t="s">
        <v>187</v>
      </c>
      <c r="I1017" s="62"/>
      <c r="J1017" s="62">
        <v>53</v>
      </c>
      <c r="K1017" s="62">
        <v>2698</v>
      </c>
    </row>
    <row r="1018" spans="1:11" x14ac:dyDescent="0.35">
      <c r="A1018" s="58">
        <v>574</v>
      </c>
      <c r="B1018" s="62">
        <v>3297</v>
      </c>
      <c r="C1018" s="63">
        <v>161</v>
      </c>
      <c r="D1018" s="62">
        <v>125</v>
      </c>
      <c r="E1018" s="62" t="s">
        <v>9</v>
      </c>
      <c r="F1018" s="62" t="s">
        <v>2923</v>
      </c>
      <c r="G1018" s="59">
        <v>2</v>
      </c>
      <c r="H1018" s="62" t="s">
        <v>187</v>
      </c>
      <c r="I1018" s="62"/>
      <c r="J1018" s="62">
        <v>53</v>
      </c>
      <c r="K1018" s="62">
        <v>2698</v>
      </c>
    </row>
    <row r="1019" spans="1:11" x14ac:dyDescent="0.35">
      <c r="A1019" s="58">
        <v>574</v>
      </c>
      <c r="B1019" s="62">
        <v>22226</v>
      </c>
      <c r="C1019" s="63">
        <v>207</v>
      </c>
      <c r="D1019" s="62">
        <v>125</v>
      </c>
      <c r="E1019" s="62" t="s">
        <v>9</v>
      </c>
      <c r="F1019" s="62" t="s">
        <v>2922</v>
      </c>
      <c r="G1019" s="59">
        <v>2</v>
      </c>
      <c r="H1019" s="62" t="s">
        <v>187</v>
      </c>
      <c r="I1019" s="62"/>
      <c r="J1019" s="62">
        <v>53</v>
      </c>
      <c r="K1019" s="62">
        <v>2698</v>
      </c>
    </row>
    <row r="1020" spans="1:11" x14ac:dyDescent="0.35">
      <c r="A1020" s="58">
        <v>574</v>
      </c>
      <c r="B1020" s="62">
        <v>37056</v>
      </c>
      <c r="C1020" s="63">
        <v>200</v>
      </c>
      <c r="D1020" s="62">
        <v>125</v>
      </c>
      <c r="E1020" s="62" t="s">
        <v>9</v>
      </c>
      <c r="F1020" s="62" t="s">
        <v>2921</v>
      </c>
      <c r="G1020" s="59">
        <v>2</v>
      </c>
      <c r="H1020" s="62" t="s">
        <v>187</v>
      </c>
      <c r="I1020" s="62"/>
      <c r="J1020" s="62">
        <v>53</v>
      </c>
      <c r="K1020" s="62">
        <v>2698</v>
      </c>
    </row>
    <row r="1021" spans="1:11" x14ac:dyDescent="0.35">
      <c r="A1021" s="58">
        <v>575</v>
      </c>
      <c r="B1021" s="62">
        <v>45951</v>
      </c>
      <c r="C1021" s="63">
        <v>114.89914101799999</v>
      </c>
      <c r="D1021" s="62">
        <v>122</v>
      </c>
      <c r="E1021" s="62" t="s">
        <v>7</v>
      </c>
      <c r="F1021" s="62" t="s">
        <v>2920</v>
      </c>
      <c r="G1021" s="59">
        <v>2</v>
      </c>
      <c r="H1021" s="62" t="s">
        <v>182</v>
      </c>
      <c r="I1021" s="62"/>
      <c r="J1021" s="62">
        <v>55</v>
      </c>
      <c r="K1021" s="62">
        <v>2531</v>
      </c>
    </row>
    <row r="1022" spans="1:11" x14ac:dyDescent="0.35">
      <c r="A1022" s="58">
        <v>576</v>
      </c>
      <c r="B1022" s="62">
        <v>52258</v>
      </c>
      <c r="C1022" s="63">
        <v>39</v>
      </c>
      <c r="D1022" s="62">
        <v>90</v>
      </c>
      <c r="E1022" s="62" t="s">
        <v>18</v>
      </c>
      <c r="F1022" s="62" t="s">
        <v>2919</v>
      </c>
      <c r="G1022" s="59">
        <v>25</v>
      </c>
      <c r="H1022" s="62" t="s">
        <v>217</v>
      </c>
      <c r="I1022" s="62"/>
      <c r="J1022" s="62">
        <v>55</v>
      </c>
      <c r="K1022" s="62">
        <v>822</v>
      </c>
    </row>
    <row r="1023" spans="1:11" x14ac:dyDescent="0.35">
      <c r="A1023" s="58">
        <v>576</v>
      </c>
      <c r="B1023" s="62">
        <v>42607</v>
      </c>
      <c r="C1023" s="63">
        <v>60.732359268499998</v>
      </c>
      <c r="D1023" s="62">
        <v>68</v>
      </c>
      <c r="E1023" s="62" t="s">
        <v>18</v>
      </c>
      <c r="F1023" s="62" t="s">
        <v>2918</v>
      </c>
      <c r="G1023" s="59">
        <v>25</v>
      </c>
      <c r="H1023" s="62" t="s">
        <v>217</v>
      </c>
      <c r="I1023" s="62"/>
      <c r="J1023" s="62">
        <v>55</v>
      </c>
      <c r="K1023" s="62">
        <v>822</v>
      </c>
    </row>
    <row r="1024" spans="1:11" x14ac:dyDescent="0.35">
      <c r="A1024" s="58">
        <v>576</v>
      </c>
      <c r="B1024" s="62">
        <v>62120</v>
      </c>
      <c r="C1024" s="63">
        <v>37.904747875600002</v>
      </c>
      <c r="D1024" s="62">
        <v>42</v>
      </c>
      <c r="E1024" s="62" t="s">
        <v>18</v>
      </c>
      <c r="F1024" s="62" t="s">
        <v>2917</v>
      </c>
      <c r="G1024" s="59">
        <v>25</v>
      </c>
      <c r="H1024" s="62" t="s">
        <v>217</v>
      </c>
      <c r="I1024" s="62"/>
      <c r="J1024" s="62">
        <v>55</v>
      </c>
      <c r="K1024" s="62">
        <v>822</v>
      </c>
    </row>
    <row r="1025" spans="1:11" x14ac:dyDescent="0.35">
      <c r="A1025" s="58">
        <v>577</v>
      </c>
      <c r="B1025" s="62">
        <v>26324</v>
      </c>
      <c r="C1025" s="63">
        <v>162</v>
      </c>
      <c r="D1025" s="62">
        <v>105</v>
      </c>
      <c r="E1025" s="62" t="s">
        <v>9</v>
      </c>
      <c r="F1025" s="62" t="s">
        <v>2916</v>
      </c>
      <c r="G1025" s="59">
        <v>4</v>
      </c>
      <c r="H1025" s="62" t="s">
        <v>187</v>
      </c>
      <c r="I1025" s="62"/>
      <c r="J1025" s="62">
        <v>53</v>
      </c>
      <c r="K1025" s="62">
        <v>1192</v>
      </c>
    </row>
    <row r="1026" spans="1:11" x14ac:dyDescent="0.35">
      <c r="A1026" s="58">
        <v>577</v>
      </c>
      <c r="B1026" s="62">
        <v>21060</v>
      </c>
      <c r="C1026" s="63">
        <v>88.383954629599998</v>
      </c>
      <c r="D1026" s="62">
        <v>60</v>
      </c>
      <c r="E1026" s="62" t="s">
        <v>9</v>
      </c>
      <c r="F1026" s="62" t="s">
        <v>2915</v>
      </c>
      <c r="G1026" s="59">
        <v>2</v>
      </c>
      <c r="H1026" s="62" t="s">
        <v>210</v>
      </c>
      <c r="I1026" s="62"/>
      <c r="J1026" s="62">
        <v>53</v>
      </c>
      <c r="K1026" s="62">
        <v>1192</v>
      </c>
    </row>
    <row r="1027" spans="1:11" x14ac:dyDescent="0.35">
      <c r="A1027" s="58">
        <v>577</v>
      </c>
      <c r="B1027" s="62">
        <v>43799</v>
      </c>
      <c r="C1027" s="63">
        <v>176</v>
      </c>
      <c r="D1027" s="62">
        <v>180</v>
      </c>
      <c r="E1027" s="62" t="s">
        <v>9</v>
      </c>
      <c r="F1027" s="62" t="s">
        <v>2914</v>
      </c>
      <c r="G1027" s="59">
        <v>2</v>
      </c>
      <c r="H1027" s="62" t="s">
        <v>210</v>
      </c>
      <c r="I1027" s="62"/>
      <c r="J1027" s="62">
        <v>53</v>
      </c>
      <c r="K1027" s="62">
        <v>1192</v>
      </c>
    </row>
    <row r="1028" spans="1:11" x14ac:dyDescent="0.35">
      <c r="A1028" s="58">
        <v>577</v>
      </c>
      <c r="B1028" s="62">
        <v>26487</v>
      </c>
      <c r="C1028" s="63">
        <v>251</v>
      </c>
      <c r="D1028" s="62">
        <v>180</v>
      </c>
      <c r="E1028" s="62" t="s">
        <v>9</v>
      </c>
      <c r="F1028" s="62" t="s">
        <v>2914</v>
      </c>
      <c r="G1028" s="59">
        <v>2</v>
      </c>
      <c r="H1028" s="62" t="s">
        <v>210</v>
      </c>
      <c r="I1028" s="62"/>
      <c r="J1028" s="62">
        <v>53</v>
      </c>
      <c r="K1028" s="62">
        <v>1192</v>
      </c>
    </row>
    <row r="1029" spans="1:11" x14ac:dyDescent="0.35">
      <c r="A1029" s="58">
        <v>577</v>
      </c>
      <c r="B1029" s="62">
        <v>1197</v>
      </c>
      <c r="C1029" s="63">
        <v>107</v>
      </c>
      <c r="D1029" s="62">
        <v>75</v>
      </c>
      <c r="E1029" s="62" t="s">
        <v>9</v>
      </c>
      <c r="F1029" s="62" t="s">
        <v>2914</v>
      </c>
      <c r="G1029" s="59">
        <v>2</v>
      </c>
      <c r="H1029" s="62" t="s">
        <v>210</v>
      </c>
      <c r="I1029" s="62"/>
      <c r="J1029" s="62">
        <v>53</v>
      </c>
      <c r="K1029" s="62">
        <v>1192</v>
      </c>
    </row>
    <row r="1030" spans="1:11" x14ac:dyDescent="0.35">
      <c r="A1030" s="58">
        <v>578</v>
      </c>
      <c r="B1030" s="62">
        <v>53809</v>
      </c>
      <c r="C1030" s="63">
        <v>0</v>
      </c>
      <c r="D1030" s="62">
        <v>0</v>
      </c>
      <c r="E1030" s="62" t="s">
        <v>17</v>
      </c>
      <c r="F1030" s="62" t="s">
        <v>2913</v>
      </c>
      <c r="G1030" s="59">
        <v>0</v>
      </c>
      <c r="H1030" s="62" t="s">
        <v>228</v>
      </c>
      <c r="I1030" s="62" t="s">
        <v>236</v>
      </c>
      <c r="J1030" s="62">
        <v>54</v>
      </c>
      <c r="K1030" s="62">
        <v>1603</v>
      </c>
    </row>
    <row r="1031" spans="1:11" x14ac:dyDescent="0.35">
      <c r="A1031" s="58">
        <v>579</v>
      </c>
      <c r="B1031" s="62">
        <v>44602</v>
      </c>
      <c r="C1031" s="63">
        <v>180</v>
      </c>
      <c r="D1031" s="62">
        <v>122</v>
      </c>
      <c r="E1031" s="62" t="s">
        <v>7</v>
      </c>
      <c r="F1031" s="62" t="s">
        <v>2912</v>
      </c>
      <c r="G1031" s="59">
        <v>2</v>
      </c>
      <c r="H1031" s="62" t="s">
        <v>182</v>
      </c>
      <c r="I1031" s="62"/>
      <c r="J1031" s="62">
        <v>53</v>
      </c>
      <c r="K1031" s="62">
        <v>2302</v>
      </c>
    </row>
    <row r="1032" spans="1:11" x14ac:dyDescent="0.35">
      <c r="A1032" s="58">
        <v>580</v>
      </c>
      <c r="B1032" s="62">
        <v>23376</v>
      </c>
      <c r="C1032" s="63">
        <v>203</v>
      </c>
      <c r="D1032" s="62">
        <v>115</v>
      </c>
      <c r="E1032" s="62" t="s">
        <v>8</v>
      </c>
      <c r="F1032" s="62" t="s">
        <v>2911</v>
      </c>
      <c r="G1032" s="59">
        <v>18</v>
      </c>
      <c r="H1032" s="62" t="s">
        <v>195</v>
      </c>
      <c r="I1032" s="62"/>
      <c r="J1032" s="62">
        <v>54</v>
      </c>
      <c r="K1032" s="62">
        <v>832</v>
      </c>
    </row>
    <row r="1033" spans="1:11" x14ac:dyDescent="0.35">
      <c r="A1033" s="58">
        <v>581</v>
      </c>
      <c r="B1033" s="62">
        <v>23786</v>
      </c>
      <c r="C1033" s="63">
        <v>35</v>
      </c>
      <c r="D1033" s="62">
        <v>46</v>
      </c>
      <c r="E1033" s="62" t="s">
        <v>12</v>
      </c>
      <c r="F1033" s="62" t="s">
        <v>2910</v>
      </c>
      <c r="G1033" s="59">
        <v>2</v>
      </c>
      <c r="H1033" s="62" t="s">
        <v>228</v>
      </c>
      <c r="I1033" s="62" t="s">
        <v>236</v>
      </c>
      <c r="J1033" s="62">
        <v>54</v>
      </c>
      <c r="K1033" s="62">
        <v>2408</v>
      </c>
    </row>
    <row r="1034" spans="1:11" x14ac:dyDescent="0.35">
      <c r="A1034" s="58">
        <v>582</v>
      </c>
      <c r="B1034" s="62">
        <v>37731</v>
      </c>
      <c r="C1034" s="63">
        <v>122</v>
      </c>
      <c r="D1034" s="62">
        <v>98</v>
      </c>
      <c r="E1034" s="62" t="s">
        <v>15</v>
      </c>
      <c r="F1034" s="62" t="s">
        <v>2909</v>
      </c>
      <c r="G1034" s="59">
        <v>16</v>
      </c>
      <c r="H1034" s="62" t="s">
        <v>217</v>
      </c>
      <c r="I1034" s="62"/>
      <c r="J1034" s="62">
        <v>55</v>
      </c>
      <c r="K1034" s="62">
        <v>1038</v>
      </c>
    </row>
    <row r="1035" spans="1:11" x14ac:dyDescent="0.35">
      <c r="A1035" s="58">
        <v>583</v>
      </c>
      <c r="B1035" s="62">
        <v>15403</v>
      </c>
      <c r="C1035" s="63">
        <v>110</v>
      </c>
      <c r="D1035" s="62">
        <v>90</v>
      </c>
      <c r="E1035" s="62" t="s">
        <v>12</v>
      </c>
      <c r="F1035" s="62" t="s">
        <v>2908</v>
      </c>
      <c r="G1035" s="59">
        <v>2</v>
      </c>
      <c r="H1035" s="62" t="s">
        <v>228</v>
      </c>
      <c r="I1035" s="62" t="s">
        <v>236</v>
      </c>
      <c r="J1035" s="62">
        <v>53</v>
      </c>
      <c r="K1035" s="62">
        <v>2686</v>
      </c>
    </row>
    <row r="1036" spans="1:11" x14ac:dyDescent="0.35">
      <c r="A1036" s="58">
        <v>583</v>
      </c>
      <c r="B1036" s="62">
        <v>8812</v>
      </c>
      <c r="C1036" s="63">
        <v>53</v>
      </c>
      <c r="D1036" s="62">
        <v>60</v>
      </c>
      <c r="E1036" s="62" t="s">
        <v>12</v>
      </c>
      <c r="F1036" s="62" t="s">
        <v>2907</v>
      </c>
      <c r="G1036" s="59">
        <v>0</v>
      </c>
      <c r="H1036" s="62" t="s">
        <v>228</v>
      </c>
      <c r="I1036" s="62" t="s">
        <v>236</v>
      </c>
      <c r="J1036" s="62">
        <v>53</v>
      </c>
      <c r="K1036" s="62">
        <v>2686</v>
      </c>
    </row>
    <row r="1037" spans="1:11" x14ac:dyDescent="0.35">
      <c r="A1037" s="58">
        <v>584</v>
      </c>
      <c r="B1037" s="62">
        <v>3537</v>
      </c>
      <c r="C1037" s="63">
        <v>18.053343399300001</v>
      </c>
      <c r="D1037" s="62">
        <v>27</v>
      </c>
      <c r="E1037" s="62" t="s">
        <v>20</v>
      </c>
      <c r="F1037" s="62" t="s">
        <v>2906</v>
      </c>
      <c r="G1037" s="59">
        <v>10</v>
      </c>
      <c r="H1037" s="62" t="s">
        <v>406</v>
      </c>
      <c r="I1037" s="62"/>
      <c r="J1037" s="62">
        <v>54</v>
      </c>
      <c r="K1037" s="62">
        <v>781</v>
      </c>
    </row>
    <row r="1038" spans="1:11" x14ac:dyDescent="0.35">
      <c r="A1038" s="58">
        <v>585</v>
      </c>
      <c r="B1038" s="62">
        <v>13428</v>
      </c>
      <c r="C1038" s="63">
        <v>113</v>
      </c>
      <c r="D1038" s="62">
        <v>93</v>
      </c>
      <c r="E1038" s="62" t="s">
        <v>12</v>
      </c>
      <c r="F1038" s="62" t="s">
        <v>2905</v>
      </c>
      <c r="G1038" s="59">
        <v>2</v>
      </c>
      <c r="H1038" s="62" t="s">
        <v>228</v>
      </c>
      <c r="I1038" s="62" t="s">
        <v>236</v>
      </c>
      <c r="J1038" s="62">
        <v>54</v>
      </c>
      <c r="K1038" s="62">
        <v>822</v>
      </c>
    </row>
    <row r="1039" spans="1:11" x14ac:dyDescent="0.35">
      <c r="A1039" s="58">
        <v>586</v>
      </c>
      <c r="B1039" s="62">
        <v>47918</v>
      </c>
      <c r="C1039" s="63">
        <v>58</v>
      </c>
      <c r="D1039" s="62">
        <v>164</v>
      </c>
      <c r="E1039" s="62" t="s">
        <v>8</v>
      </c>
      <c r="F1039" s="62" t="s">
        <v>2904</v>
      </c>
      <c r="G1039" s="59">
        <v>16</v>
      </c>
      <c r="H1039" s="62" t="s">
        <v>179</v>
      </c>
      <c r="I1039" s="62"/>
      <c r="J1039" s="62">
        <v>54</v>
      </c>
      <c r="K1039" s="62">
        <v>1786</v>
      </c>
    </row>
    <row r="1040" spans="1:11" x14ac:dyDescent="0.35">
      <c r="A1040" s="58">
        <v>587</v>
      </c>
      <c r="B1040" s="62">
        <v>26241</v>
      </c>
      <c r="C1040" s="63">
        <v>241.28205836399999</v>
      </c>
      <c r="D1040" s="62">
        <v>237</v>
      </c>
      <c r="E1040" s="62" t="s">
        <v>8</v>
      </c>
      <c r="F1040" s="62" t="s">
        <v>2903</v>
      </c>
      <c r="G1040" s="59">
        <v>24</v>
      </c>
      <c r="H1040" s="62" t="s">
        <v>179</v>
      </c>
      <c r="I1040" s="62"/>
      <c r="J1040" s="62">
        <v>53</v>
      </c>
      <c r="K1040" s="62">
        <v>183</v>
      </c>
    </row>
    <row r="1041" spans="1:11" x14ac:dyDescent="0.35">
      <c r="A1041" s="58">
        <v>587</v>
      </c>
      <c r="B1041" s="62">
        <v>20984</v>
      </c>
      <c r="C1041" s="63">
        <v>137</v>
      </c>
      <c r="D1041" s="62">
        <v>120</v>
      </c>
      <c r="E1041" s="62" t="s">
        <v>8</v>
      </c>
      <c r="F1041" s="62" t="s">
        <v>2902</v>
      </c>
      <c r="G1041" s="59">
        <v>2</v>
      </c>
      <c r="H1041" s="62" t="s">
        <v>179</v>
      </c>
      <c r="I1041" s="62"/>
      <c r="J1041" s="62">
        <v>53</v>
      </c>
      <c r="K1041" s="62">
        <v>183</v>
      </c>
    </row>
    <row r="1042" spans="1:11" x14ac:dyDescent="0.35">
      <c r="A1042" s="58">
        <v>588</v>
      </c>
      <c r="B1042" s="62">
        <v>36417</v>
      </c>
      <c r="C1042" s="63">
        <v>0</v>
      </c>
      <c r="D1042" s="62">
        <v>0</v>
      </c>
      <c r="E1042" s="62" t="s">
        <v>9</v>
      </c>
      <c r="F1042" s="62" t="s">
        <v>2901</v>
      </c>
      <c r="G1042" s="59">
        <v>0</v>
      </c>
      <c r="H1042" s="62" t="s">
        <v>187</v>
      </c>
      <c r="I1042" s="62"/>
      <c r="J1042" s="62">
        <v>53</v>
      </c>
      <c r="K1042" s="62">
        <v>1781</v>
      </c>
    </row>
    <row r="1043" spans="1:11" x14ac:dyDescent="0.35">
      <c r="A1043" s="58">
        <v>589</v>
      </c>
      <c r="B1043" s="62">
        <v>53610</v>
      </c>
      <c r="C1043" s="63">
        <v>131</v>
      </c>
      <c r="D1043" s="62">
        <v>120</v>
      </c>
      <c r="E1043" s="62" t="s">
        <v>9</v>
      </c>
      <c r="F1043" s="62" t="s">
        <v>2900</v>
      </c>
      <c r="G1043" s="59">
        <v>2</v>
      </c>
      <c r="H1043" s="62" t="s">
        <v>187</v>
      </c>
      <c r="I1043" s="62"/>
      <c r="J1043" s="62">
        <v>53</v>
      </c>
      <c r="K1043" s="62">
        <v>1781</v>
      </c>
    </row>
    <row r="1044" spans="1:11" x14ac:dyDescent="0.35">
      <c r="A1044" s="58">
        <v>590</v>
      </c>
      <c r="B1044" s="62">
        <v>45453</v>
      </c>
      <c r="C1044" s="63">
        <v>71.480523306699993</v>
      </c>
      <c r="D1044" s="62">
        <v>60</v>
      </c>
      <c r="E1044" s="62" t="s">
        <v>8</v>
      </c>
      <c r="F1044" s="62" t="s">
        <v>2899</v>
      </c>
      <c r="G1044" s="59">
        <v>2</v>
      </c>
      <c r="H1044" s="62" t="s">
        <v>212</v>
      </c>
      <c r="I1044" s="62"/>
      <c r="J1044" s="62">
        <v>54</v>
      </c>
      <c r="K1044" s="62">
        <v>2275</v>
      </c>
    </row>
    <row r="1045" spans="1:11" x14ac:dyDescent="0.35">
      <c r="A1045" s="58">
        <v>590</v>
      </c>
      <c r="B1045" s="62">
        <v>43523</v>
      </c>
      <c r="C1045" s="63">
        <v>89.350654133299997</v>
      </c>
      <c r="D1045" s="62">
        <v>60</v>
      </c>
      <c r="E1045" s="62" t="s">
        <v>8</v>
      </c>
      <c r="F1045" s="62" t="s">
        <v>2899</v>
      </c>
      <c r="G1045" s="59">
        <v>2</v>
      </c>
      <c r="H1045" s="62" t="s">
        <v>212</v>
      </c>
      <c r="I1045" s="62"/>
      <c r="J1045" s="62">
        <v>54</v>
      </c>
      <c r="K1045" s="62">
        <v>2275</v>
      </c>
    </row>
    <row r="1046" spans="1:11" x14ac:dyDescent="0.35">
      <c r="A1046" s="58">
        <v>591</v>
      </c>
      <c r="B1046" s="62">
        <v>13478</v>
      </c>
      <c r="C1046" s="63">
        <v>0</v>
      </c>
      <c r="D1046" s="62">
        <v>0</v>
      </c>
      <c r="E1046" s="62" t="s">
        <v>14</v>
      </c>
      <c r="F1046" s="62" t="s">
        <v>2898</v>
      </c>
      <c r="G1046" s="59">
        <v>0</v>
      </c>
      <c r="H1046" s="62" t="s">
        <v>182</v>
      </c>
      <c r="I1046" s="62" t="s">
        <v>181</v>
      </c>
      <c r="J1046" s="62">
        <v>56</v>
      </c>
      <c r="K1046" s="62">
        <v>2008</v>
      </c>
    </row>
    <row r="1047" spans="1:11" x14ac:dyDescent="0.35">
      <c r="A1047" s="58">
        <v>592</v>
      </c>
      <c r="B1047" s="62">
        <v>39400</v>
      </c>
      <c r="C1047" s="63">
        <v>89</v>
      </c>
      <c r="D1047" s="62">
        <v>185</v>
      </c>
      <c r="E1047" s="62" t="s">
        <v>8</v>
      </c>
      <c r="F1047" s="62" t="s">
        <v>2897</v>
      </c>
      <c r="G1047" s="59">
        <v>16</v>
      </c>
      <c r="H1047" s="62" t="s">
        <v>179</v>
      </c>
      <c r="I1047" s="62"/>
      <c r="J1047" s="62">
        <v>54</v>
      </c>
      <c r="K1047" s="62">
        <v>1786</v>
      </c>
    </row>
    <row r="1048" spans="1:11" x14ac:dyDescent="0.35">
      <c r="A1048" s="58">
        <v>592</v>
      </c>
      <c r="B1048" s="62">
        <v>47077</v>
      </c>
      <c r="C1048" s="63">
        <v>85</v>
      </c>
      <c r="D1048" s="62">
        <v>160</v>
      </c>
      <c r="E1048" s="62" t="s">
        <v>8</v>
      </c>
      <c r="F1048" s="62" t="s">
        <v>2896</v>
      </c>
      <c r="G1048" s="59">
        <v>16</v>
      </c>
      <c r="H1048" s="62" t="s">
        <v>179</v>
      </c>
      <c r="I1048" s="62"/>
      <c r="J1048" s="62">
        <v>54</v>
      </c>
      <c r="K1048" s="62">
        <v>1786</v>
      </c>
    </row>
    <row r="1049" spans="1:11" x14ac:dyDescent="0.35">
      <c r="A1049" s="58">
        <v>593</v>
      </c>
      <c r="B1049" s="62">
        <v>15628</v>
      </c>
      <c r="C1049" s="63">
        <v>107</v>
      </c>
      <c r="D1049" s="62">
        <v>208</v>
      </c>
      <c r="E1049" s="62" t="s">
        <v>8</v>
      </c>
      <c r="F1049" s="62" t="s">
        <v>2895</v>
      </c>
      <c r="G1049" s="59">
        <v>25</v>
      </c>
      <c r="H1049" s="62" t="s">
        <v>212</v>
      </c>
      <c r="I1049" s="62"/>
      <c r="J1049" s="62">
        <v>54</v>
      </c>
      <c r="K1049" s="62">
        <v>2348</v>
      </c>
    </row>
    <row r="1050" spans="1:11" x14ac:dyDescent="0.35">
      <c r="A1050" s="58">
        <v>594</v>
      </c>
      <c r="B1050" s="62">
        <v>28392</v>
      </c>
      <c r="C1050" s="63">
        <v>0</v>
      </c>
      <c r="D1050" s="62">
        <v>0</v>
      </c>
      <c r="E1050" s="62" t="s">
        <v>10</v>
      </c>
      <c r="F1050" s="62" t="s">
        <v>2894</v>
      </c>
      <c r="G1050" s="59">
        <v>0</v>
      </c>
      <c r="H1050" s="62" t="s">
        <v>222</v>
      </c>
      <c r="I1050" s="62"/>
      <c r="J1050" s="62">
        <v>53</v>
      </c>
      <c r="K1050" s="62">
        <v>2639</v>
      </c>
    </row>
    <row r="1051" spans="1:11" x14ac:dyDescent="0.35">
      <c r="A1051" s="58">
        <v>595</v>
      </c>
      <c r="B1051" s="62">
        <v>44867</v>
      </c>
      <c r="C1051" s="63">
        <v>177.22824235600001</v>
      </c>
      <c r="D1051" s="62">
        <v>150</v>
      </c>
      <c r="E1051" s="62" t="s">
        <v>9</v>
      </c>
      <c r="F1051" s="62" t="s">
        <v>2893</v>
      </c>
      <c r="G1051" s="59">
        <v>2</v>
      </c>
      <c r="H1051" s="62" t="s">
        <v>187</v>
      </c>
      <c r="I1051" s="62"/>
      <c r="J1051" s="62">
        <v>55</v>
      </c>
      <c r="K1051" s="62">
        <v>2121</v>
      </c>
    </row>
    <row r="1052" spans="1:11" x14ac:dyDescent="0.35">
      <c r="A1052" s="58">
        <v>595</v>
      </c>
      <c r="B1052" s="62">
        <v>50550</v>
      </c>
      <c r="C1052" s="63">
        <v>170.19465952199999</v>
      </c>
      <c r="D1052" s="62">
        <v>150</v>
      </c>
      <c r="E1052" s="62" t="s">
        <v>9</v>
      </c>
      <c r="F1052" s="62" t="s">
        <v>2892</v>
      </c>
      <c r="G1052" s="59">
        <v>2</v>
      </c>
      <c r="H1052" s="62" t="s">
        <v>187</v>
      </c>
      <c r="I1052" s="62"/>
      <c r="J1052" s="62">
        <v>55</v>
      </c>
      <c r="K1052" s="62">
        <v>2121</v>
      </c>
    </row>
    <row r="1053" spans="1:11" x14ac:dyDescent="0.35">
      <c r="A1053" s="58">
        <v>596</v>
      </c>
      <c r="B1053" s="62">
        <v>5381</v>
      </c>
      <c r="C1053" s="63">
        <v>261</v>
      </c>
      <c r="D1053" s="62">
        <v>243</v>
      </c>
      <c r="E1053" s="62" t="s">
        <v>9</v>
      </c>
      <c r="F1053" s="62" t="s">
        <v>2891</v>
      </c>
      <c r="G1053" s="59">
        <v>25</v>
      </c>
      <c r="H1053" s="62" t="s">
        <v>182</v>
      </c>
      <c r="I1053" s="62"/>
      <c r="J1053" s="62">
        <v>55</v>
      </c>
      <c r="K1053" s="62">
        <v>1387</v>
      </c>
    </row>
    <row r="1054" spans="1:11" x14ac:dyDescent="0.35">
      <c r="A1054" s="58">
        <v>596</v>
      </c>
      <c r="B1054" s="62">
        <v>34650</v>
      </c>
      <c r="C1054" s="63">
        <v>293</v>
      </c>
      <c r="D1054" s="62">
        <v>255</v>
      </c>
      <c r="E1054" s="62" t="s">
        <v>9</v>
      </c>
      <c r="F1054" s="62" t="s">
        <v>2890</v>
      </c>
      <c r="G1054" s="59">
        <v>25</v>
      </c>
      <c r="H1054" s="62" t="s">
        <v>182</v>
      </c>
      <c r="I1054" s="62"/>
      <c r="J1054" s="62">
        <v>55</v>
      </c>
      <c r="K1054" s="62">
        <v>1387</v>
      </c>
    </row>
    <row r="1055" spans="1:11" x14ac:dyDescent="0.35">
      <c r="A1055" s="58">
        <v>596</v>
      </c>
      <c r="B1055" s="62">
        <v>30083</v>
      </c>
      <c r="C1055" s="63">
        <v>378.04395260400003</v>
      </c>
      <c r="D1055" s="62">
        <v>329</v>
      </c>
      <c r="E1055" s="62" t="s">
        <v>9</v>
      </c>
      <c r="F1055" s="62" t="s">
        <v>2890</v>
      </c>
      <c r="G1055" s="59">
        <v>25</v>
      </c>
      <c r="H1055" s="62" t="s">
        <v>182</v>
      </c>
      <c r="I1055" s="62"/>
      <c r="J1055" s="62">
        <v>55</v>
      </c>
      <c r="K1055" s="62">
        <v>1387</v>
      </c>
    </row>
    <row r="1056" spans="1:11" x14ac:dyDescent="0.35">
      <c r="A1056" s="58">
        <v>597</v>
      </c>
      <c r="B1056" s="62">
        <v>13330</v>
      </c>
      <c r="C1056" s="63">
        <v>44</v>
      </c>
      <c r="D1056" s="62">
        <v>96</v>
      </c>
      <c r="E1056" s="62" t="s">
        <v>9</v>
      </c>
      <c r="F1056" s="62" t="s">
        <v>2889</v>
      </c>
      <c r="G1056" s="59">
        <v>5</v>
      </c>
      <c r="H1056" s="62" t="s">
        <v>187</v>
      </c>
      <c r="I1056" s="62"/>
      <c r="J1056" s="62">
        <v>54</v>
      </c>
      <c r="K1056" s="62">
        <v>721</v>
      </c>
    </row>
    <row r="1057" spans="1:11" x14ac:dyDescent="0.35">
      <c r="A1057" s="58">
        <v>598</v>
      </c>
      <c r="B1057" s="62">
        <v>18814</v>
      </c>
      <c r="C1057" s="63">
        <v>77.280720329199994</v>
      </c>
      <c r="D1057" s="62">
        <v>120</v>
      </c>
      <c r="E1057" s="62" t="s">
        <v>13</v>
      </c>
      <c r="F1057" s="62" t="s">
        <v>2888</v>
      </c>
      <c r="G1057" s="59">
        <v>4</v>
      </c>
      <c r="H1057" s="62" t="s">
        <v>212</v>
      </c>
      <c r="I1057" s="62"/>
      <c r="J1057" s="62">
        <v>56</v>
      </c>
      <c r="K1057" s="62">
        <v>1013</v>
      </c>
    </row>
    <row r="1058" spans="1:11" x14ac:dyDescent="0.35">
      <c r="A1058" s="58">
        <v>598</v>
      </c>
      <c r="B1058" s="62">
        <v>13679</v>
      </c>
      <c r="C1058" s="63">
        <v>102.378080779</v>
      </c>
      <c r="D1058" s="62">
        <v>120</v>
      </c>
      <c r="E1058" s="62" t="s">
        <v>13</v>
      </c>
      <c r="F1058" s="62" t="s">
        <v>2887</v>
      </c>
      <c r="G1058" s="59">
        <v>24</v>
      </c>
      <c r="H1058" s="62" t="s">
        <v>212</v>
      </c>
      <c r="I1058" s="62"/>
      <c r="J1058" s="62">
        <v>56</v>
      </c>
      <c r="K1058" s="62">
        <v>1013</v>
      </c>
    </row>
    <row r="1059" spans="1:11" x14ac:dyDescent="0.35">
      <c r="A1059" s="58">
        <v>598</v>
      </c>
      <c r="B1059" s="62">
        <v>28614</v>
      </c>
      <c r="C1059" s="63">
        <v>117</v>
      </c>
      <c r="D1059" s="62">
        <v>120</v>
      </c>
      <c r="E1059" s="62" t="s">
        <v>13</v>
      </c>
      <c r="F1059" s="62" t="s">
        <v>2887</v>
      </c>
      <c r="G1059" s="59">
        <v>24</v>
      </c>
      <c r="H1059" s="62" t="s">
        <v>212</v>
      </c>
      <c r="I1059" s="62"/>
      <c r="J1059" s="62">
        <v>56</v>
      </c>
      <c r="K1059" s="62">
        <v>1013</v>
      </c>
    </row>
    <row r="1060" spans="1:11" x14ac:dyDescent="0.35">
      <c r="A1060" s="58">
        <v>599</v>
      </c>
      <c r="B1060" s="62">
        <v>18488</v>
      </c>
      <c r="C1060" s="63">
        <v>335.54293219900001</v>
      </c>
      <c r="D1060" s="62">
        <v>244</v>
      </c>
      <c r="E1060" s="62" t="s">
        <v>13</v>
      </c>
      <c r="F1060" s="62" t="s">
        <v>2886</v>
      </c>
      <c r="G1060" s="59">
        <v>2</v>
      </c>
      <c r="H1060" s="62" t="s">
        <v>179</v>
      </c>
      <c r="I1060" s="62"/>
      <c r="J1060" s="62">
        <v>53</v>
      </c>
      <c r="K1060" s="62">
        <v>1420</v>
      </c>
    </row>
    <row r="1061" spans="1:11" x14ac:dyDescent="0.35">
      <c r="A1061" s="58">
        <v>600</v>
      </c>
      <c r="B1061" s="62">
        <v>11920</v>
      </c>
      <c r="C1061" s="63">
        <v>36.237114509400001</v>
      </c>
      <c r="D1061" s="62">
        <v>120</v>
      </c>
      <c r="E1061" s="62" t="s">
        <v>13</v>
      </c>
      <c r="F1061" s="62" t="s">
        <v>2885</v>
      </c>
      <c r="G1061" s="59">
        <v>16</v>
      </c>
      <c r="H1061" s="62" t="s">
        <v>195</v>
      </c>
      <c r="I1061" s="62"/>
      <c r="J1061" s="62">
        <v>56</v>
      </c>
      <c r="K1061" s="62">
        <v>1837</v>
      </c>
    </row>
    <row r="1062" spans="1:11" x14ac:dyDescent="0.35">
      <c r="A1062" s="58">
        <v>601</v>
      </c>
      <c r="B1062" s="62">
        <v>20858</v>
      </c>
      <c r="C1062" s="63">
        <v>157</v>
      </c>
      <c r="D1062" s="62">
        <v>120</v>
      </c>
      <c r="E1062" s="62" t="s">
        <v>13</v>
      </c>
      <c r="F1062" s="62" t="s">
        <v>2884</v>
      </c>
      <c r="G1062" s="59">
        <v>2</v>
      </c>
      <c r="H1062" s="62" t="s">
        <v>195</v>
      </c>
      <c r="I1062" s="62"/>
      <c r="J1062" s="62">
        <v>56</v>
      </c>
      <c r="K1062" s="62">
        <v>510</v>
      </c>
    </row>
    <row r="1063" spans="1:11" x14ac:dyDescent="0.35">
      <c r="A1063" s="58">
        <v>601</v>
      </c>
      <c r="B1063" s="62">
        <v>15631</v>
      </c>
      <c r="C1063" s="63">
        <v>70</v>
      </c>
      <c r="D1063" s="62">
        <v>69</v>
      </c>
      <c r="E1063" s="62" t="s">
        <v>13</v>
      </c>
      <c r="F1063" s="62" t="s">
        <v>2884</v>
      </c>
      <c r="G1063" s="59">
        <v>16</v>
      </c>
      <c r="H1063" s="62" t="s">
        <v>195</v>
      </c>
      <c r="I1063" s="62"/>
      <c r="J1063" s="62">
        <v>56</v>
      </c>
      <c r="K1063" s="62">
        <v>510</v>
      </c>
    </row>
    <row r="1064" spans="1:11" x14ac:dyDescent="0.35">
      <c r="A1064" s="58">
        <v>601</v>
      </c>
      <c r="B1064" s="62">
        <v>2405</v>
      </c>
      <c r="C1064" s="63">
        <v>51</v>
      </c>
      <c r="D1064" s="62">
        <v>51</v>
      </c>
      <c r="E1064" s="62" t="s">
        <v>13</v>
      </c>
      <c r="F1064" s="62" t="s">
        <v>2884</v>
      </c>
      <c r="G1064" s="59">
        <v>16</v>
      </c>
      <c r="H1064" s="62" t="s">
        <v>195</v>
      </c>
      <c r="I1064" s="62"/>
      <c r="J1064" s="62">
        <v>56</v>
      </c>
      <c r="K1064" s="62">
        <v>510</v>
      </c>
    </row>
    <row r="1065" spans="1:11" x14ac:dyDescent="0.35">
      <c r="A1065" s="58">
        <v>602</v>
      </c>
      <c r="B1065" s="62">
        <v>20007</v>
      </c>
      <c r="C1065" s="63">
        <v>38</v>
      </c>
      <c r="D1065" s="62">
        <v>35</v>
      </c>
      <c r="E1065" s="62" t="s">
        <v>9</v>
      </c>
      <c r="F1065" s="62" t="s">
        <v>2883</v>
      </c>
      <c r="G1065" s="59">
        <v>2</v>
      </c>
      <c r="H1065" s="62" t="s">
        <v>187</v>
      </c>
      <c r="I1065" s="62"/>
      <c r="J1065" s="62">
        <v>53</v>
      </c>
      <c r="K1065" s="62">
        <v>1297</v>
      </c>
    </row>
    <row r="1066" spans="1:11" x14ac:dyDescent="0.35">
      <c r="A1066" s="58">
        <v>602</v>
      </c>
      <c r="B1066" s="62">
        <v>3380</v>
      </c>
      <c r="C1066" s="63">
        <v>10</v>
      </c>
      <c r="D1066" s="62">
        <v>10</v>
      </c>
      <c r="E1066" s="62" t="s">
        <v>9</v>
      </c>
      <c r="F1066" s="62" t="s">
        <v>2882</v>
      </c>
      <c r="G1066" s="59">
        <v>2</v>
      </c>
      <c r="H1066" s="62" t="s">
        <v>187</v>
      </c>
      <c r="I1066" s="62"/>
      <c r="J1066" s="62">
        <v>53</v>
      </c>
      <c r="K1066" s="62">
        <v>1297</v>
      </c>
    </row>
    <row r="1067" spans="1:11" x14ac:dyDescent="0.35">
      <c r="A1067" s="58">
        <v>602</v>
      </c>
      <c r="B1067" s="62">
        <v>52037</v>
      </c>
      <c r="C1067" s="63">
        <v>1</v>
      </c>
      <c r="D1067" s="62">
        <v>1</v>
      </c>
      <c r="E1067" s="62" t="s">
        <v>9</v>
      </c>
      <c r="F1067" s="62" t="s">
        <v>2881</v>
      </c>
      <c r="G1067" s="59">
        <v>2</v>
      </c>
      <c r="H1067" s="62" t="s">
        <v>187</v>
      </c>
      <c r="I1067" s="62"/>
      <c r="J1067" s="62">
        <v>53</v>
      </c>
      <c r="K1067" s="62">
        <v>1297</v>
      </c>
    </row>
    <row r="1068" spans="1:11" x14ac:dyDescent="0.35">
      <c r="A1068" s="58">
        <v>603</v>
      </c>
      <c r="B1068" s="62">
        <v>43249</v>
      </c>
      <c r="C1068" s="63">
        <v>16</v>
      </c>
      <c r="D1068" s="62">
        <v>15</v>
      </c>
      <c r="E1068" s="62" t="s">
        <v>8</v>
      </c>
      <c r="F1068" s="62" t="s">
        <v>2880</v>
      </c>
      <c r="G1068" s="59">
        <v>1</v>
      </c>
      <c r="H1068" s="62" t="s">
        <v>195</v>
      </c>
      <c r="I1068" s="62" t="s">
        <v>311</v>
      </c>
      <c r="J1068" s="62">
        <v>55</v>
      </c>
      <c r="K1068" s="62">
        <v>906</v>
      </c>
    </row>
    <row r="1069" spans="1:11" x14ac:dyDescent="0.35">
      <c r="A1069" s="58">
        <v>604</v>
      </c>
      <c r="B1069" s="62">
        <v>19547</v>
      </c>
      <c r="C1069" s="63">
        <v>93</v>
      </c>
      <c r="D1069" s="62">
        <v>108</v>
      </c>
      <c r="E1069" s="62" t="s">
        <v>9</v>
      </c>
      <c r="F1069" s="62" t="s">
        <v>2879</v>
      </c>
      <c r="G1069" s="59">
        <v>2</v>
      </c>
      <c r="H1069" s="62" t="s">
        <v>182</v>
      </c>
      <c r="I1069" s="62"/>
      <c r="J1069" s="62">
        <v>53</v>
      </c>
      <c r="K1069" s="62">
        <v>2725</v>
      </c>
    </row>
    <row r="1070" spans="1:11" x14ac:dyDescent="0.35">
      <c r="A1070" s="58">
        <v>605</v>
      </c>
      <c r="B1070" s="62">
        <v>44111</v>
      </c>
      <c r="C1070" s="63">
        <v>133</v>
      </c>
      <c r="D1070" s="62">
        <v>110</v>
      </c>
      <c r="E1070" s="62" t="s">
        <v>9</v>
      </c>
      <c r="F1070" s="62" t="s">
        <v>2878</v>
      </c>
      <c r="G1070" s="59">
        <v>16</v>
      </c>
      <c r="H1070" s="62" t="s">
        <v>182</v>
      </c>
      <c r="I1070" s="62"/>
      <c r="J1070" s="62">
        <v>55</v>
      </c>
      <c r="K1070" s="62">
        <v>459</v>
      </c>
    </row>
    <row r="1071" spans="1:11" x14ac:dyDescent="0.35">
      <c r="A1071" s="58">
        <v>606</v>
      </c>
      <c r="B1071" s="62">
        <v>23301</v>
      </c>
      <c r="C1071" s="63">
        <v>135</v>
      </c>
      <c r="D1071" s="62">
        <v>100</v>
      </c>
      <c r="E1071" s="62" t="s">
        <v>9</v>
      </c>
      <c r="F1071" s="62" t="s">
        <v>2877</v>
      </c>
      <c r="G1071" s="59">
        <v>2</v>
      </c>
      <c r="H1071" s="62" t="s">
        <v>182</v>
      </c>
      <c r="I1071" s="62"/>
      <c r="J1071" s="62">
        <v>53</v>
      </c>
      <c r="K1071" s="62">
        <v>1134</v>
      </c>
    </row>
    <row r="1072" spans="1:11" x14ac:dyDescent="0.35">
      <c r="A1072" s="58">
        <v>606</v>
      </c>
      <c r="B1072" s="62">
        <v>49771</v>
      </c>
      <c r="C1072" s="63">
        <v>82</v>
      </c>
      <c r="D1072" s="62">
        <v>150</v>
      </c>
      <c r="E1072" s="62" t="s">
        <v>9</v>
      </c>
      <c r="F1072" s="62" t="s">
        <v>2876</v>
      </c>
      <c r="G1072" s="59">
        <v>16</v>
      </c>
      <c r="H1072" s="62" t="s">
        <v>182</v>
      </c>
      <c r="I1072" s="62"/>
      <c r="J1072" s="62">
        <v>53</v>
      </c>
      <c r="K1072" s="62">
        <v>1135</v>
      </c>
    </row>
    <row r="1073" spans="1:11" x14ac:dyDescent="0.35">
      <c r="A1073" s="58">
        <v>607</v>
      </c>
      <c r="B1073" s="62">
        <v>38263</v>
      </c>
      <c r="C1073" s="63">
        <v>79.987478939799999</v>
      </c>
      <c r="D1073" s="62">
        <v>64</v>
      </c>
      <c r="E1073" s="62" t="s">
        <v>9</v>
      </c>
      <c r="F1073" s="62" t="s">
        <v>2875</v>
      </c>
      <c r="G1073" s="59">
        <v>2</v>
      </c>
      <c r="H1073" s="62" t="s">
        <v>182</v>
      </c>
      <c r="I1073" s="62"/>
      <c r="J1073" s="62">
        <v>55</v>
      </c>
      <c r="K1073" s="62">
        <v>657</v>
      </c>
    </row>
    <row r="1074" spans="1:11" x14ac:dyDescent="0.35">
      <c r="A1074" s="58">
        <v>608</v>
      </c>
      <c r="B1074" s="62">
        <v>48330</v>
      </c>
      <c r="C1074" s="63">
        <v>265</v>
      </c>
      <c r="D1074" s="62">
        <v>187</v>
      </c>
      <c r="E1074" s="62" t="s">
        <v>9</v>
      </c>
      <c r="F1074" s="62" t="s">
        <v>2874</v>
      </c>
      <c r="G1074" s="59">
        <v>25</v>
      </c>
      <c r="H1074" s="62" t="s">
        <v>182</v>
      </c>
      <c r="I1074" s="62"/>
      <c r="J1074" s="62">
        <v>54</v>
      </c>
      <c r="K1074" s="62">
        <v>2361</v>
      </c>
    </row>
    <row r="1075" spans="1:11" x14ac:dyDescent="0.35">
      <c r="A1075" s="58">
        <v>609</v>
      </c>
      <c r="B1075" s="62">
        <v>14047</v>
      </c>
      <c r="C1075" s="63">
        <v>157</v>
      </c>
      <c r="D1075" s="62">
        <v>120</v>
      </c>
      <c r="E1075" s="62" t="s">
        <v>8</v>
      </c>
      <c r="F1075" s="62" t="s">
        <v>2873</v>
      </c>
      <c r="G1075" s="59">
        <v>2</v>
      </c>
      <c r="H1075" s="62" t="s">
        <v>195</v>
      </c>
      <c r="I1075" s="62"/>
      <c r="J1075" s="62">
        <v>55</v>
      </c>
      <c r="K1075" s="62">
        <v>1309</v>
      </c>
    </row>
    <row r="1076" spans="1:11" x14ac:dyDescent="0.35">
      <c r="A1076" s="58">
        <v>609</v>
      </c>
      <c r="B1076" s="62">
        <v>14047</v>
      </c>
      <c r="C1076" s="63">
        <v>157</v>
      </c>
      <c r="D1076" s="62">
        <v>120</v>
      </c>
      <c r="E1076" s="62" t="s">
        <v>8</v>
      </c>
      <c r="F1076" s="62" t="s">
        <v>2872</v>
      </c>
      <c r="G1076" s="59">
        <v>2</v>
      </c>
      <c r="H1076" s="62" t="s">
        <v>195</v>
      </c>
      <c r="I1076" s="62"/>
      <c r="J1076" s="62">
        <v>55</v>
      </c>
      <c r="K1076" s="62">
        <v>730</v>
      </c>
    </row>
    <row r="1077" spans="1:11" x14ac:dyDescent="0.35">
      <c r="A1077" s="58">
        <v>610</v>
      </c>
      <c r="B1077" s="62">
        <v>12183</v>
      </c>
      <c r="C1077" s="63">
        <v>123.369270004</v>
      </c>
      <c r="D1077" s="62">
        <v>120</v>
      </c>
      <c r="E1077" s="62" t="s">
        <v>9</v>
      </c>
      <c r="F1077" s="62" t="s">
        <v>2871</v>
      </c>
      <c r="G1077" s="59">
        <v>1</v>
      </c>
      <c r="H1077" s="62" t="s">
        <v>182</v>
      </c>
      <c r="I1077" s="62"/>
      <c r="J1077" s="62">
        <v>55</v>
      </c>
      <c r="K1077" s="62">
        <v>492</v>
      </c>
    </row>
    <row r="1078" spans="1:11" x14ac:dyDescent="0.35">
      <c r="A1078" s="58">
        <v>611</v>
      </c>
      <c r="B1078" s="62">
        <v>35355</v>
      </c>
      <c r="C1078" s="63">
        <v>109</v>
      </c>
      <c r="D1078" s="62">
        <v>85</v>
      </c>
      <c r="E1078" s="62" t="s">
        <v>9</v>
      </c>
      <c r="F1078" s="62" t="s">
        <v>2870</v>
      </c>
      <c r="G1078" s="59">
        <v>16</v>
      </c>
      <c r="H1078" s="62" t="s">
        <v>182</v>
      </c>
      <c r="I1078" s="62"/>
      <c r="J1078" s="62">
        <v>53</v>
      </c>
      <c r="K1078" s="62">
        <v>2014</v>
      </c>
    </row>
    <row r="1079" spans="1:11" x14ac:dyDescent="0.35">
      <c r="A1079" s="58">
        <v>612</v>
      </c>
      <c r="B1079" s="62">
        <v>1542</v>
      </c>
      <c r="C1079" s="63">
        <v>187</v>
      </c>
      <c r="D1079" s="62">
        <v>120</v>
      </c>
      <c r="E1079" s="62" t="s">
        <v>9</v>
      </c>
      <c r="F1079" s="62" t="s">
        <v>2869</v>
      </c>
      <c r="G1079" s="59">
        <v>2</v>
      </c>
      <c r="H1079" s="62" t="s">
        <v>182</v>
      </c>
      <c r="I1079" s="62"/>
      <c r="J1079" s="62">
        <v>55</v>
      </c>
      <c r="K1079" s="62">
        <v>1064</v>
      </c>
    </row>
    <row r="1080" spans="1:11" x14ac:dyDescent="0.35">
      <c r="A1080" s="58">
        <v>613</v>
      </c>
      <c r="B1080" s="62">
        <v>16831</v>
      </c>
      <c r="C1080" s="63">
        <v>386.67980150400001</v>
      </c>
      <c r="D1080" s="62">
        <v>270</v>
      </c>
      <c r="E1080" s="62" t="s">
        <v>9</v>
      </c>
      <c r="F1080" s="62" t="s">
        <v>2868</v>
      </c>
      <c r="G1080" s="59">
        <v>2</v>
      </c>
      <c r="H1080" s="62" t="s">
        <v>210</v>
      </c>
      <c r="I1080" s="62"/>
      <c r="J1080" s="62">
        <v>55</v>
      </c>
      <c r="K1080" s="62">
        <v>1065</v>
      </c>
    </row>
    <row r="1081" spans="1:11" x14ac:dyDescent="0.35">
      <c r="A1081" s="58">
        <v>614</v>
      </c>
      <c r="B1081" s="62">
        <v>8499</v>
      </c>
      <c r="C1081" s="63">
        <v>208</v>
      </c>
      <c r="D1081" s="62">
        <v>240</v>
      </c>
      <c r="E1081" s="62" t="s">
        <v>13</v>
      </c>
      <c r="F1081" s="62" t="s">
        <v>2867</v>
      </c>
      <c r="G1081" s="59">
        <v>24</v>
      </c>
      <c r="H1081" s="62" t="s">
        <v>179</v>
      </c>
      <c r="I1081" s="62"/>
      <c r="J1081" s="62">
        <v>54</v>
      </c>
      <c r="K1081" s="62">
        <v>344</v>
      </c>
    </row>
    <row r="1082" spans="1:11" x14ac:dyDescent="0.35">
      <c r="A1082" s="58">
        <v>614</v>
      </c>
      <c r="B1082" s="62">
        <v>70217</v>
      </c>
      <c r="C1082" s="63">
        <v>156.540872976</v>
      </c>
      <c r="D1082" s="62">
        <v>0</v>
      </c>
      <c r="E1082" s="62" t="s">
        <v>13</v>
      </c>
      <c r="F1082" s="62" t="s">
        <v>2867</v>
      </c>
      <c r="G1082" s="59">
        <v>0</v>
      </c>
      <c r="H1082" s="62" t="s">
        <v>179</v>
      </c>
      <c r="I1082" s="62"/>
      <c r="J1082" s="62">
        <v>58</v>
      </c>
      <c r="K1082" s="62">
        <v>721</v>
      </c>
    </row>
    <row r="1083" spans="1:11" x14ac:dyDescent="0.35">
      <c r="A1083" s="58">
        <v>615</v>
      </c>
      <c r="B1083" s="62">
        <v>46033</v>
      </c>
      <c r="C1083" s="63">
        <v>64</v>
      </c>
      <c r="D1083" s="62">
        <v>121</v>
      </c>
      <c r="E1083" s="62" t="s">
        <v>7</v>
      </c>
      <c r="F1083" s="62" t="s">
        <v>2866</v>
      </c>
      <c r="G1083" s="59">
        <v>2</v>
      </c>
      <c r="H1083" s="62" t="s">
        <v>182</v>
      </c>
      <c r="I1083" s="62"/>
      <c r="J1083" s="62">
        <v>53</v>
      </c>
      <c r="K1083" s="62">
        <v>2725</v>
      </c>
    </row>
    <row r="1084" spans="1:11" x14ac:dyDescent="0.35">
      <c r="A1084" s="58">
        <v>616</v>
      </c>
      <c r="B1084" s="62">
        <v>35567</v>
      </c>
      <c r="C1084" s="63">
        <v>7</v>
      </c>
      <c r="D1084" s="62">
        <v>7</v>
      </c>
      <c r="E1084" s="62" t="s">
        <v>10</v>
      </c>
      <c r="F1084" s="62" t="s">
        <v>2865</v>
      </c>
      <c r="G1084" s="59">
        <v>5</v>
      </c>
      <c r="H1084" s="62" t="s">
        <v>222</v>
      </c>
      <c r="I1084" s="62"/>
      <c r="J1084" s="62">
        <v>56</v>
      </c>
      <c r="K1084" s="62">
        <v>278</v>
      </c>
    </row>
    <row r="1085" spans="1:11" x14ac:dyDescent="0.35">
      <c r="A1085" s="58">
        <v>616</v>
      </c>
      <c r="B1085" s="62">
        <v>18426</v>
      </c>
      <c r="C1085" s="63">
        <v>84</v>
      </c>
      <c r="D1085" s="62">
        <v>121</v>
      </c>
      <c r="E1085" s="62" t="s">
        <v>10</v>
      </c>
      <c r="F1085" s="62" t="s">
        <v>2864</v>
      </c>
      <c r="G1085" s="59">
        <v>2</v>
      </c>
      <c r="H1085" s="62" t="s">
        <v>222</v>
      </c>
      <c r="I1085" s="62"/>
      <c r="J1085" s="62">
        <v>56</v>
      </c>
      <c r="K1085" s="62">
        <v>278</v>
      </c>
    </row>
    <row r="1086" spans="1:11" x14ac:dyDescent="0.35">
      <c r="A1086" s="58">
        <v>616</v>
      </c>
      <c r="B1086" s="62">
        <v>52885</v>
      </c>
      <c r="C1086" s="63">
        <v>3</v>
      </c>
      <c r="D1086" s="62">
        <v>4</v>
      </c>
      <c r="E1086" s="62" t="s">
        <v>10</v>
      </c>
      <c r="F1086" s="62" t="s">
        <v>2863</v>
      </c>
      <c r="G1086" s="59">
        <v>2</v>
      </c>
      <c r="H1086" s="62" t="s">
        <v>222</v>
      </c>
      <c r="I1086" s="62"/>
      <c r="J1086" s="62">
        <v>56</v>
      </c>
      <c r="K1086" s="62">
        <v>278</v>
      </c>
    </row>
    <row r="1087" spans="1:11" x14ac:dyDescent="0.35">
      <c r="A1087" s="58">
        <v>616</v>
      </c>
      <c r="B1087" s="62">
        <v>24096</v>
      </c>
      <c r="C1087" s="63">
        <v>138</v>
      </c>
      <c r="D1087" s="62">
        <v>118</v>
      </c>
      <c r="E1087" s="62" t="s">
        <v>10</v>
      </c>
      <c r="F1087" s="62" t="s">
        <v>2862</v>
      </c>
      <c r="G1087" s="59">
        <v>5</v>
      </c>
      <c r="H1087" s="62" t="s">
        <v>222</v>
      </c>
      <c r="I1087" s="62"/>
      <c r="J1087" s="62">
        <v>56</v>
      </c>
      <c r="K1087" s="62">
        <v>278</v>
      </c>
    </row>
    <row r="1088" spans="1:11" x14ac:dyDescent="0.35">
      <c r="A1088" s="58">
        <v>617</v>
      </c>
      <c r="B1088" s="62">
        <v>54106</v>
      </c>
      <c r="C1088" s="63">
        <v>48</v>
      </c>
      <c r="D1088" s="62">
        <v>80</v>
      </c>
      <c r="E1088" s="62" t="s">
        <v>14</v>
      </c>
      <c r="F1088" s="62" t="s">
        <v>2861</v>
      </c>
      <c r="G1088" s="59">
        <v>2</v>
      </c>
      <c r="H1088" s="62" t="s">
        <v>182</v>
      </c>
      <c r="I1088" s="62"/>
      <c r="J1088" s="62">
        <v>56</v>
      </c>
      <c r="K1088" s="62">
        <v>865</v>
      </c>
    </row>
    <row r="1089" spans="1:11" x14ac:dyDescent="0.35">
      <c r="A1089" s="58">
        <v>617</v>
      </c>
      <c r="B1089" s="62">
        <v>52917</v>
      </c>
      <c r="C1089" s="63">
        <v>65</v>
      </c>
      <c r="D1089" s="62">
        <v>38</v>
      </c>
      <c r="E1089" s="62" t="s">
        <v>14</v>
      </c>
      <c r="F1089" s="62" t="s">
        <v>2860</v>
      </c>
      <c r="G1089" s="59">
        <v>2</v>
      </c>
      <c r="H1089" s="62" t="s">
        <v>182</v>
      </c>
      <c r="I1089" s="62"/>
      <c r="J1089" s="62">
        <v>56</v>
      </c>
      <c r="K1089" s="62">
        <v>865</v>
      </c>
    </row>
    <row r="1090" spans="1:11" x14ac:dyDescent="0.35">
      <c r="A1090" s="58">
        <v>618</v>
      </c>
      <c r="B1090" s="62">
        <v>1134</v>
      </c>
      <c r="C1090" s="63">
        <v>77.748111867099993</v>
      </c>
      <c r="D1090" s="62">
        <v>81</v>
      </c>
      <c r="E1090" s="62" t="s">
        <v>14</v>
      </c>
      <c r="F1090" s="62" t="s">
        <v>2859</v>
      </c>
      <c r="G1090" s="59">
        <v>2</v>
      </c>
      <c r="H1090" s="62" t="s">
        <v>182</v>
      </c>
      <c r="I1090" s="62" t="s">
        <v>181</v>
      </c>
      <c r="J1090" s="62">
        <v>56</v>
      </c>
      <c r="K1090" s="62">
        <v>693</v>
      </c>
    </row>
    <row r="1091" spans="1:11" x14ac:dyDescent="0.35">
      <c r="A1091" s="58">
        <v>619</v>
      </c>
      <c r="B1091" s="62">
        <v>36041</v>
      </c>
      <c r="C1091" s="63">
        <v>183.81100564400001</v>
      </c>
      <c r="D1091" s="62">
        <v>120</v>
      </c>
      <c r="E1091" s="62" t="s">
        <v>9</v>
      </c>
      <c r="F1091" s="62" t="s">
        <v>2858</v>
      </c>
      <c r="G1091" s="59">
        <v>2</v>
      </c>
      <c r="H1091" s="62" t="s">
        <v>182</v>
      </c>
      <c r="I1091" s="62"/>
      <c r="J1091" s="62">
        <v>54</v>
      </c>
      <c r="K1091" s="62">
        <v>1308</v>
      </c>
    </row>
    <row r="1092" spans="1:11" x14ac:dyDescent="0.35">
      <c r="A1092" s="58">
        <v>619</v>
      </c>
      <c r="B1092" s="62">
        <v>30827</v>
      </c>
      <c r="C1092" s="63">
        <v>189</v>
      </c>
      <c r="D1092" s="62">
        <v>120</v>
      </c>
      <c r="E1092" s="62" t="s">
        <v>9</v>
      </c>
      <c r="F1092" s="62" t="s">
        <v>2858</v>
      </c>
      <c r="G1092" s="59">
        <v>2</v>
      </c>
      <c r="H1092" s="62" t="s">
        <v>182</v>
      </c>
      <c r="I1092" s="62"/>
      <c r="J1092" s="62">
        <v>54</v>
      </c>
      <c r="K1092" s="62">
        <v>1308</v>
      </c>
    </row>
    <row r="1093" spans="1:11" x14ac:dyDescent="0.35">
      <c r="A1093" s="58">
        <v>620</v>
      </c>
      <c r="B1093" s="62">
        <v>44952</v>
      </c>
      <c r="C1093" s="63">
        <v>129.18788035</v>
      </c>
      <c r="D1093" s="62">
        <v>250</v>
      </c>
      <c r="E1093" s="62" t="s">
        <v>13</v>
      </c>
      <c r="F1093" s="62" t="s">
        <v>2857</v>
      </c>
      <c r="G1093" s="59">
        <v>16</v>
      </c>
      <c r="H1093" s="62" t="s">
        <v>195</v>
      </c>
      <c r="I1093" s="62"/>
      <c r="J1093" s="62">
        <v>56</v>
      </c>
      <c r="K1093" s="62">
        <v>1029</v>
      </c>
    </row>
    <row r="1094" spans="1:11" x14ac:dyDescent="0.35">
      <c r="A1094" s="58">
        <v>620</v>
      </c>
      <c r="B1094" s="62">
        <v>51456</v>
      </c>
      <c r="C1094" s="63">
        <v>66</v>
      </c>
      <c r="D1094" s="62">
        <v>125</v>
      </c>
      <c r="E1094" s="62" t="s">
        <v>13</v>
      </c>
      <c r="F1094" s="62" t="s">
        <v>2856</v>
      </c>
      <c r="G1094" s="59">
        <v>2</v>
      </c>
      <c r="H1094" s="62" t="s">
        <v>195</v>
      </c>
      <c r="I1094" s="62"/>
      <c r="J1094" s="62">
        <v>56</v>
      </c>
      <c r="K1094" s="62">
        <v>1029</v>
      </c>
    </row>
    <row r="1095" spans="1:11" x14ac:dyDescent="0.35">
      <c r="A1095" s="58">
        <v>620</v>
      </c>
      <c r="B1095" s="62">
        <v>46942</v>
      </c>
      <c r="C1095" s="63">
        <v>61</v>
      </c>
      <c r="D1095" s="62">
        <v>125</v>
      </c>
      <c r="E1095" s="62" t="s">
        <v>13</v>
      </c>
      <c r="F1095" s="62" t="s">
        <v>2856</v>
      </c>
      <c r="G1095" s="59">
        <v>2</v>
      </c>
      <c r="H1095" s="62" t="s">
        <v>195</v>
      </c>
      <c r="I1095" s="62"/>
      <c r="J1095" s="62">
        <v>56</v>
      </c>
      <c r="K1095" s="62">
        <v>1029</v>
      </c>
    </row>
    <row r="1096" spans="1:11" x14ac:dyDescent="0.35">
      <c r="A1096" s="58">
        <v>621</v>
      </c>
      <c r="B1096" s="62">
        <v>52297</v>
      </c>
      <c r="C1096" s="63">
        <v>45</v>
      </c>
      <c r="D1096" s="62">
        <v>50</v>
      </c>
      <c r="E1096" s="62" t="s">
        <v>11</v>
      </c>
      <c r="F1096" s="62" t="s">
        <v>2855</v>
      </c>
      <c r="G1096" s="59">
        <v>4</v>
      </c>
      <c r="H1096" s="62" t="s">
        <v>228</v>
      </c>
      <c r="I1096" s="62" t="s">
        <v>236</v>
      </c>
      <c r="J1096" s="62">
        <v>54</v>
      </c>
      <c r="K1096" s="62">
        <v>1061</v>
      </c>
    </row>
    <row r="1097" spans="1:11" x14ac:dyDescent="0.35">
      <c r="A1097" s="58">
        <v>622</v>
      </c>
      <c r="B1097" s="62">
        <v>45822</v>
      </c>
      <c r="C1097" s="63">
        <v>125</v>
      </c>
      <c r="D1097" s="62">
        <v>120</v>
      </c>
      <c r="E1097" s="62" t="s">
        <v>9</v>
      </c>
      <c r="F1097" s="62" t="s">
        <v>2854</v>
      </c>
      <c r="G1097" s="59">
        <v>2</v>
      </c>
      <c r="H1097" s="62" t="s">
        <v>182</v>
      </c>
      <c r="I1097" s="62"/>
      <c r="J1097" s="62">
        <v>55</v>
      </c>
      <c r="K1097" s="62">
        <v>845</v>
      </c>
    </row>
    <row r="1098" spans="1:11" x14ac:dyDescent="0.35">
      <c r="A1098" s="58">
        <v>623</v>
      </c>
      <c r="B1098" s="62">
        <v>50748</v>
      </c>
      <c r="C1098" s="63">
        <v>47</v>
      </c>
      <c r="D1098" s="62">
        <v>83</v>
      </c>
      <c r="E1098" s="62" t="s">
        <v>10</v>
      </c>
      <c r="F1098" s="62" t="s">
        <v>2853</v>
      </c>
      <c r="G1098" s="59">
        <v>2</v>
      </c>
      <c r="H1098" s="62" t="s">
        <v>222</v>
      </c>
      <c r="I1098" s="62"/>
      <c r="J1098" s="62">
        <v>55</v>
      </c>
      <c r="K1098" s="62">
        <v>89</v>
      </c>
    </row>
    <row r="1099" spans="1:11" x14ac:dyDescent="0.35">
      <c r="A1099" s="58">
        <v>624</v>
      </c>
      <c r="B1099" s="62">
        <v>41388</v>
      </c>
      <c r="C1099" s="63">
        <v>177.22824235600001</v>
      </c>
      <c r="D1099" s="62">
        <v>120</v>
      </c>
      <c r="E1099" s="62" t="s">
        <v>7</v>
      </c>
      <c r="F1099" s="62" t="s">
        <v>2852</v>
      </c>
      <c r="G1099" s="59">
        <v>2</v>
      </c>
      <c r="H1099" s="62" t="s">
        <v>177</v>
      </c>
      <c r="I1099" s="62"/>
      <c r="J1099" s="62">
        <v>54</v>
      </c>
      <c r="K1099" s="62">
        <v>823</v>
      </c>
    </row>
    <row r="1100" spans="1:11" x14ac:dyDescent="0.35">
      <c r="A1100" s="58">
        <v>625</v>
      </c>
      <c r="B1100" s="62">
        <v>9629</v>
      </c>
      <c r="C1100" s="63">
        <v>0</v>
      </c>
      <c r="D1100" s="62">
        <v>0</v>
      </c>
      <c r="E1100" s="62" t="s">
        <v>9</v>
      </c>
      <c r="F1100" s="62" t="s">
        <v>2851</v>
      </c>
      <c r="G1100" s="59">
        <v>0</v>
      </c>
      <c r="H1100" s="62" t="s">
        <v>182</v>
      </c>
      <c r="I1100" s="62"/>
      <c r="J1100" s="62">
        <v>53</v>
      </c>
      <c r="K1100" s="62">
        <v>1427</v>
      </c>
    </row>
    <row r="1101" spans="1:11" x14ac:dyDescent="0.35">
      <c r="A1101" s="58">
        <v>626</v>
      </c>
      <c r="B1101" s="62">
        <v>12250</v>
      </c>
      <c r="C1101" s="63">
        <v>0</v>
      </c>
      <c r="D1101" s="62">
        <v>0</v>
      </c>
      <c r="E1101" s="62" t="s">
        <v>13</v>
      </c>
      <c r="F1101" s="62" t="s">
        <v>2850</v>
      </c>
      <c r="G1101" s="59">
        <v>0</v>
      </c>
      <c r="H1101" s="62" t="s">
        <v>195</v>
      </c>
      <c r="I1101" s="62"/>
      <c r="J1101" s="62">
        <v>53</v>
      </c>
      <c r="K1101" s="62">
        <v>2061</v>
      </c>
    </row>
    <row r="1102" spans="1:11" x14ac:dyDescent="0.35">
      <c r="A1102" s="58">
        <v>627</v>
      </c>
      <c r="B1102" s="62">
        <v>26559</v>
      </c>
      <c r="C1102" s="63">
        <v>183</v>
      </c>
      <c r="D1102" s="62">
        <v>120</v>
      </c>
      <c r="E1102" s="62" t="s">
        <v>13</v>
      </c>
      <c r="F1102" s="62" t="s">
        <v>2849</v>
      </c>
      <c r="G1102" s="59">
        <v>16</v>
      </c>
      <c r="H1102" s="62" t="s">
        <v>195</v>
      </c>
      <c r="I1102" s="62"/>
      <c r="J1102" s="62">
        <v>56</v>
      </c>
      <c r="K1102" s="62">
        <v>510</v>
      </c>
    </row>
    <row r="1103" spans="1:11" x14ac:dyDescent="0.35">
      <c r="A1103" s="58">
        <v>628</v>
      </c>
      <c r="B1103" s="62">
        <v>2207</v>
      </c>
      <c r="C1103" s="63">
        <v>215</v>
      </c>
      <c r="D1103" s="62">
        <v>253</v>
      </c>
      <c r="E1103" s="62" t="s">
        <v>9</v>
      </c>
      <c r="F1103" s="62" t="s">
        <v>2848</v>
      </c>
      <c r="G1103" s="59">
        <v>25</v>
      </c>
      <c r="H1103" s="62" t="s">
        <v>210</v>
      </c>
      <c r="I1103" s="62"/>
      <c r="J1103" s="62">
        <v>55</v>
      </c>
      <c r="K1103" s="62">
        <v>1065</v>
      </c>
    </row>
    <row r="1104" spans="1:11" x14ac:dyDescent="0.35">
      <c r="A1104" s="58">
        <v>628</v>
      </c>
      <c r="B1104" s="62">
        <v>2006</v>
      </c>
      <c r="C1104" s="63">
        <v>107</v>
      </c>
      <c r="D1104" s="62">
        <v>120</v>
      </c>
      <c r="E1104" s="62" t="s">
        <v>9</v>
      </c>
      <c r="F1104" s="62" t="s">
        <v>2847</v>
      </c>
      <c r="G1104" s="59">
        <v>2</v>
      </c>
      <c r="H1104" s="62" t="s">
        <v>210</v>
      </c>
      <c r="I1104" s="62"/>
      <c r="J1104" s="62">
        <v>55</v>
      </c>
      <c r="K1104" s="62">
        <v>1065</v>
      </c>
    </row>
    <row r="1105" spans="1:11" x14ac:dyDescent="0.35">
      <c r="A1105" s="58">
        <v>629</v>
      </c>
      <c r="B1105" s="62">
        <v>12917</v>
      </c>
      <c r="C1105" s="63">
        <v>74</v>
      </c>
      <c r="D1105" s="62">
        <v>70</v>
      </c>
      <c r="E1105" s="62" t="s">
        <v>7</v>
      </c>
      <c r="F1105" s="62" t="s">
        <v>2846</v>
      </c>
      <c r="G1105" s="59">
        <v>26</v>
      </c>
      <c r="H1105" s="62" t="s">
        <v>182</v>
      </c>
      <c r="I1105" s="62"/>
      <c r="J1105" s="62">
        <v>55</v>
      </c>
      <c r="K1105" s="62">
        <v>1871</v>
      </c>
    </row>
    <row r="1106" spans="1:11" x14ac:dyDescent="0.35">
      <c r="A1106" s="58">
        <v>629</v>
      </c>
      <c r="B1106" s="62">
        <v>74228</v>
      </c>
      <c r="C1106" s="63">
        <v>189.025045189</v>
      </c>
      <c r="D1106" s="62">
        <v>0</v>
      </c>
      <c r="E1106" s="62" t="s">
        <v>7</v>
      </c>
      <c r="F1106" s="62" t="s">
        <v>2846</v>
      </c>
      <c r="G1106" s="59">
        <v>0</v>
      </c>
      <c r="H1106" s="62" t="s">
        <v>182</v>
      </c>
      <c r="I1106" s="62"/>
      <c r="J1106" s="62">
        <v>58</v>
      </c>
      <c r="K1106" s="62">
        <v>456</v>
      </c>
    </row>
    <row r="1107" spans="1:11" x14ac:dyDescent="0.35">
      <c r="A1107" s="58">
        <v>630</v>
      </c>
      <c r="B1107" s="62">
        <v>40545</v>
      </c>
      <c r="C1107" s="63">
        <v>57.6705303958</v>
      </c>
      <c r="D1107" s="62">
        <v>40</v>
      </c>
      <c r="E1107" s="62" t="s">
        <v>14</v>
      </c>
      <c r="F1107" s="62" t="s">
        <v>2845</v>
      </c>
      <c r="G1107" s="59">
        <v>2</v>
      </c>
      <c r="H1107" s="62" t="s">
        <v>182</v>
      </c>
      <c r="I1107" s="62"/>
      <c r="J1107" s="62">
        <v>53</v>
      </c>
      <c r="K1107" s="62">
        <v>2790</v>
      </c>
    </row>
    <row r="1108" spans="1:11" x14ac:dyDescent="0.35">
      <c r="A1108" s="58">
        <v>630</v>
      </c>
      <c r="B1108" s="62">
        <v>51564</v>
      </c>
      <c r="C1108" s="63">
        <v>157</v>
      </c>
      <c r="D1108" s="62">
        <v>61</v>
      </c>
      <c r="E1108" s="62" t="s">
        <v>14</v>
      </c>
      <c r="F1108" s="62" t="s">
        <v>2844</v>
      </c>
      <c r="G1108" s="59">
        <v>2</v>
      </c>
      <c r="H1108" s="62" t="s">
        <v>182</v>
      </c>
      <c r="I1108" s="62"/>
      <c r="J1108" s="62">
        <v>53</v>
      </c>
      <c r="K1108" s="62">
        <v>2790</v>
      </c>
    </row>
    <row r="1109" spans="1:11" x14ac:dyDescent="0.35">
      <c r="A1109" s="58">
        <v>630</v>
      </c>
      <c r="B1109" s="62">
        <v>46948</v>
      </c>
      <c r="C1109" s="63">
        <v>279.293296629</v>
      </c>
      <c r="D1109" s="62">
        <v>242</v>
      </c>
      <c r="E1109" s="62" t="s">
        <v>14</v>
      </c>
      <c r="F1109" s="62" t="s">
        <v>2843</v>
      </c>
      <c r="G1109" s="59">
        <v>2</v>
      </c>
      <c r="H1109" s="62" t="s">
        <v>182</v>
      </c>
      <c r="I1109" s="62"/>
      <c r="J1109" s="62">
        <v>53</v>
      </c>
      <c r="K1109" s="62">
        <v>2790</v>
      </c>
    </row>
    <row r="1110" spans="1:11" x14ac:dyDescent="0.35">
      <c r="A1110" s="58">
        <v>631</v>
      </c>
      <c r="B1110" s="62">
        <v>14772</v>
      </c>
      <c r="C1110" s="63">
        <v>145.45605199900001</v>
      </c>
      <c r="D1110" s="62">
        <v>164</v>
      </c>
      <c r="E1110" s="62" t="s">
        <v>8</v>
      </c>
      <c r="F1110" s="62" t="s">
        <v>2842</v>
      </c>
      <c r="G1110" s="59">
        <v>2</v>
      </c>
      <c r="H1110" s="62" t="s">
        <v>179</v>
      </c>
      <c r="I1110" s="62"/>
      <c r="J1110" s="62">
        <v>54</v>
      </c>
      <c r="K1110" s="62">
        <v>2736</v>
      </c>
    </row>
    <row r="1111" spans="1:11" x14ac:dyDescent="0.35">
      <c r="A1111" s="58">
        <v>631</v>
      </c>
      <c r="B1111" s="62">
        <v>39605</v>
      </c>
      <c r="C1111" s="63">
        <v>89.286514388499995</v>
      </c>
      <c r="D1111" s="62">
        <v>101</v>
      </c>
      <c r="E1111" s="62" t="s">
        <v>8</v>
      </c>
      <c r="F1111" s="62" t="s">
        <v>2841</v>
      </c>
      <c r="G1111" s="59">
        <v>2</v>
      </c>
      <c r="H1111" s="62" t="s">
        <v>179</v>
      </c>
      <c r="I1111" s="62"/>
      <c r="J1111" s="62">
        <v>54</v>
      </c>
      <c r="K1111" s="62">
        <v>2736</v>
      </c>
    </row>
    <row r="1112" spans="1:11" x14ac:dyDescent="0.35">
      <c r="A1112" s="58">
        <v>631</v>
      </c>
      <c r="B1112" s="62">
        <v>68610</v>
      </c>
      <c r="C1112" s="63">
        <v>190</v>
      </c>
      <c r="D1112" s="62">
        <v>214</v>
      </c>
      <c r="E1112" s="62" t="s">
        <v>8</v>
      </c>
      <c r="F1112" s="62" t="s">
        <v>2840</v>
      </c>
      <c r="G1112" s="59">
        <v>2</v>
      </c>
      <c r="H1112" s="62" t="s">
        <v>179</v>
      </c>
      <c r="I1112" s="62"/>
      <c r="J1112" s="62">
        <v>54</v>
      </c>
      <c r="K1112" s="62">
        <v>2736</v>
      </c>
    </row>
    <row r="1113" spans="1:11" x14ac:dyDescent="0.35">
      <c r="A1113" s="58">
        <v>631</v>
      </c>
      <c r="B1113" s="62">
        <v>75766</v>
      </c>
      <c r="C1113" s="63">
        <v>41</v>
      </c>
      <c r="D1113" s="62">
        <v>46</v>
      </c>
      <c r="E1113" s="62" t="s">
        <v>8</v>
      </c>
      <c r="F1113" s="62" t="s">
        <v>2839</v>
      </c>
      <c r="G1113" s="59">
        <v>2</v>
      </c>
      <c r="H1113" s="62" t="s">
        <v>179</v>
      </c>
      <c r="I1113" s="62"/>
      <c r="J1113" s="62">
        <v>54</v>
      </c>
      <c r="K1113" s="62">
        <v>2736</v>
      </c>
    </row>
    <row r="1114" spans="1:11" x14ac:dyDescent="0.35">
      <c r="A1114" s="58">
        <v>632</v>
      </c>
      <c r="B1114" s="62">
        <v>33456</v>
      </c>
      <c r="C1114" s="63">
        <v>38.155475969100003</v>
      </c>
      <c r="D1114" s="62">
        <v>68</v>
      </c>
      <c r="E1114" s="62" t="s">
        <v>8</v>
      </c>
      <c r="F1114" s="62" t="s">
        <v>2838</v>
      </c>
      <c r="G1114" s="59">
        <v>2</v>
      </c>
      <c r="H1114" s="62" t="s">
        <v>212</v>
      </c>
      <c r="I1114" s="62"/>
      <c r="J1114" s="62">
        <v>55</v>
      </c>
      <c r="K1114" s="62">
        <v>2704</v>
      </c>
    </row>
    <row r="1115" spans="1:11" x14ac:dyDescent="0.35">
      <c r="A1115" s="58">
        <v>632</v>
      </c>
      <c r="B1115" s="62">
        <v>1453</v>
      </c>
      <c r="C1115" s="63">
        <v>42.580811475200001</v>
      </c>
      <c r="D1115" s="62">
        <v>65</v>
      </c>
      <c r="E1115" s="62" t="s">
        <v>8</v>
      </c>
      <c r="F1115" s="62" t="s">
        <v>2838</v>
      </c>
      <c r="G1115" s="59">
        <v>2</v>
      </c>
      <c r="H1115" s="62" t="s">
        <v>212</v>
      </c>
      <c r="I1115" s="62"/>
      <c r="J1115" s="62">
        <v>55</v>
      </c>
      <c r="K1115" s="62">
        <v>2704</v>
      </c>
    </row>
    <row r="1116" spans="1:11" x14ac:dyDescent="0.35">
      <c r="A1116" s="58">
        <v>632</v>
      </c>
      <c r="B1116" s="62">
        <v>19152</v>
      </c>
      <c r="C1116" s="63">
        <v>36</v>
      </c>
      <c r="D1116" s="62">
        <v>80</v>
      </c>
      <c r="E1116" s="62" t="s">
        <v>8</v>
      </c>
      <c r="F1116" s="62" t="s">
        <v>2837</v>
      </c>
      <c r="G1116" s="59">
        <v>2</v>
      </c>
      <c r="H1116" s="62" t="s">
        <v>212</v>
      </c>
      <c r="I1116" s="62"/>
      <c r="J1116" s="62">
        <v>55</v>
      </c>
      <c r="K1116" s="62">
        <v>2704</v>
      </c>
    </row>
    <row r="1117" spans="1:11" x14ac:dyDescent="0.35">
      <c r="A1117" s="58">
        <v>633</v>
      </c>
      <c r="B1117" s="62">
        <v>12627</v>
      </c>
      <c r="C1117" s="63">
        <v>143</v>
      </c>
      <c r="D1117" s="62">
        <v>120</v>
      </c>
      <c r="E1117" s="62" t="s">
        <v>8</v>
      </c>
      <c r="F1117" s="62" t="s">
        <v>2836</v>
      </c>
      <c r="G1117" s="59">
        <v>2</v>
      </c>
      <c r="H1117" s="62" t="s">
        <v>179</v>
      </c>
      <c r="I1117" s="62"/>
      <c r="J1117" s="62">
        <v>54</v>
      </c>
      <c r="K1117" s="62">
        <v>174</v>
      </c>
    </row>
    <row r="1118" spans="1:11" x14ac:dyDescent="0.35">
      <c r="A1118" s="58">
        <v>633</v>
      </c>
      <c r="B1118" s="62">
        <v>49340</v>
      </c>
      <c r="C1118" s="63">
        <v>128</v>
      </c>
      <c r="D1118" s="62">
        <v>110</v>
      </c>
      <c r="E1118" s="62" t="s">
        <v>8</v>
      </c>
      <c r="F1118" s="62" t="s">
        <v>2835</v>
      </c>
      <c r="G1118" s="59">
        <v>2</v>
      </c>
      <c r="H1118" s="62" t="s">
        <v>179</v>
      </c>
      <c r="I1118" s="62"/>
      <c r="J1118" s="62">
        <v>54</v>
      </c>
      <c r="K1118" s="62">
        <v>174</v>
      </c>
    </row>
    <row r="1119" spans="1:11" x14ac:dyDescent="0.35">
      <c r="A1119" s="58">
        <v>634</v>
      </c>
      <c r="B1119" s="62">
        <v>10979</v>
      </c>
      <c r="C1119" s="63">
        <v>148</v>
      </c>
      <c r="D1119" s="62">
        <v>115</v>
      </c>
      <c r="E1119" s="62" t="s">
        <v>13</v>
      </c>
      <c r="F1119" s="62" t="s">
        <v>2834</v>
      </c>
      <c r="G1119" s="59">
        <v>2</v>
      </c>
      <c r="H1119" s="62" t="s">
        <v>228</v>
      </c>
      <c r="I1119" s="62"/>
      <c r="J1119" s="62">
        <v>55</v>
      </c>
      <c r="K1119" s="62">
        <v>2063</v>
      </c>
    </row>
    <row r="1120" spans="1:11" x14ac:dyDescent="0.35">
      <c r="A1120" s="58">
        <v>634</v>
      </c>
      <c r="B1120" s="62">
        <v>6441</v>
      </c>
      <c r="C1120" s="63">
        <v>142</v>
      </c>
      <c r="D1120" s="62">
        <v>115</v>
      </c>
      <c r="E1120" s="62" t="s">
        <v>13</v>
      </c>
      <c r="F1120" s="62" t="s">
        <v>2833</v>
      </c>
      <c r="G1120" s="59">
        <v>2</v>
      </c>
      <c r="H1120" s="62" t="s">
        <v>228</v>
      </c>
      <c r="I1120" s="62"/>
      <c r="J1120" s="62">
        <v>55</v>
      </c>
      <c r="K1120" s="62">
        <v>2063</v>
      </c>
    </row>
    <row r="1121" spans="1:11" x14ac:dyDescent="0.35">
      <c r="A1121" s="58">
        <v>635</v>
      </c>
      <c r="B1121" s="62">
        <v>31002</v>
      </c>
      <c r="C1121" s="63">
        <v>117</v>
      </c>
      <c r="D1121" s="62">
        <v>121</v>
      </c>
      <c r="E1121" s="62" t="s">
        <v>10</v>
      </c>
      <c r="F1121" s="62" t="s">
        <v>2832</v>
      </c>
      <c r="G1121" s="59">
        <v>2</v>
      </c>
      <c r="H1121" s="62" t="s">
        <v>222</v>
      </c>
      <c r="I1121" s="62"/>
      <c r="J1121" s="62">
        <v>55</v>
      </c>
      <c r="K1121" s="62">
        <v>352</v>
      </c>
    </row>
    <row r="1122" spans="1:11" x14ac:dyDescent="0.35">
      <c r="A1122" s="58">
        <v>636</v>
      </c>
      <c r="B1122" s="62">
        <v>34716</v>
      </c>
      <c r="C1122" s="63">
        <v>0</v>
      </c>
      <c r="D1122" s="62">
        <v>0</v>
      </c>
      <c r="E1122" s="62" t="s">
        <v>9</v>
      </c>
      <c r="F1122" s="62" t="s">
        <v>2831</v>
      </c>
      <c r="G1122" s="59">
        <v>0</v>
      </c>
      <c r="H1122" s="62" t="s">
        <v>182</v>
      </c>
      <c r="I1122" s="62"/>
      <c r="J1122" s="62">
        <v>54</v>
      </c>
      <c r="K1122" s="62">
        <v>1366</v>
      </c>
    </row>
    <row r="1123" spans="1:11" x14ac:dyDescent="0.35">
      <c r="A1123" s="58">
        <v>637</v>
      </c>
      <c r="B1123" s="62">
        <v>23993</v>
      </c>
      <c r="C1123" s="63">
        <v>22</v>
      </c>
      <c r="D1123" s="62">
        <v>145</v>
      </c>
      <c r="E1123" s="62" t="s">
        <v>9</v>
      </c>
      <c r="F1123" s="62" t="s">
        <v>2830</v>
      </c>
      <c r="G1123" s="59">
        <v>5</v>
      </c>
      <c r="H1123" s="62" t="s">
        <v>210</v>
      </c>
      <c r="I1123" s="62"/>
      <c r="J1123" s="62">
        <v>54</v>
      </c>
      <c r="K1123" s="62">
        <v>249</v>
      </c>
    </row>
    <row r="1124" spans="1:11" x14ac:dyDescent="0.35">
      <c r="A1124" s="58">
        <v>637</v>
      </c>
      <c r="B1124" s="62">
        <v>69029</v>
      </c>
      <c r="C1124" s="63">
        <v>23</v>
      </c>
      <c r="D1124" s="62">
        <v>165</v>
      </c>
      <c r="E1124" s="62" t="s">
        <v>9</v>
      </c>
      <c r="F1124" s="62" t="s">
        <v>2829</v>
      </c>
      <c r="G1124" s="59">
        <v>5</v>
      </c>
      <c r="H1124" s="62" t="s">
        <v>210</v>
      </c>
      <c r="I1124" s="62"/>
      <c r="J1124" s="62">
        <v>54</v>
      </c>
      <c r="K1124" s="62">
        <v>249</v>
      </c>
    </row>
    <row r="1125" spans="1:11" x14ac:dyDescent="0.35">
      <c r="A1125" s="58">
        <v>638</v>
      </c>
      <c r="B1125" s="62">
        <v>52422</v>
      </c>
      <c r="C1125" s="63">
        <v>258</v>
      </c>
      <c r="D1125" s="62">
        <v>115</v>
      </c>
      <c r="E1125" s="62" t="s">
        <v>9</v>
      </c>
      <c r="F1125" s="62" t="s">
        <v>2828</v>
      </c>
      <c r="G1125" s="59">
        <v>1</v>
      </c>
      <c r="H1125" s="62" t="s">
        <v>182</v>
      </c>
      <c r="I1125" s="62"/>
      <c r="J1125" s="62">
        <v>55</v>
      </c>
      <c r="K1125" s="62">
        <v>526</v>
      </c>
    </row>
    <row r="1126" spans="1:11" x14ac:dyDescent="0.35">
      <c r="A1126" s="58">
        <v>639</v>
      </c>
      <c r="B1126" s="62">
        <v>54609</v>
      </c>
      <c r="C1126" s="63">
        <v>185</v>
      </c>
      <c r="D1126" s="62">
        <v>156</v>
      </c>
      <c r="E1126" s="62" t="s">
        <v>9</v>
      </c>
      <c r="F1126" s="62" t="s">
        <v>2827</v>
      </c>
      <c r="G1126" s="59">
        <v>2</v>
      </c>
      <c r="H1126" s="62" t="s">
        <v>182</v>
      </c>
      <c r="I1126" s="62"/>
      <c r="J1126" s="62">
        <v>53</v>
      </c>
      <c r="K1126" s="62">
        <v>2561</v>
      </c>
    </row>
    <row r="1127" spans="1:11" x14ac:dyDescent="0.35">
      <c r="A1127" s="58">
        <v>639</v>
      </c>
      <c r="B1127" s="62">
        <v>7289</v>
      </c>
      <c r="C1127" s="63">
        <v>72</v>
      </c>
      <c r="D1127" s="62">
        <v>61</v>
      </c>
      <c r="E1127" s="62" t="s">
        <v>9</v>
      </c>
      <c r="F1127" s="62" t="s">
        <v>2826</v>
      </c>
      <c r="G1127" s="59">
        <v>2</v>
      </c>
      <c r="H1127" s="62" t="s">
        <v>182</v>
      </c>
      <c r="I1127" s="62"/>
      <c r="J1127" s="62">
        <v>53</v>
      </c>
      <c r="K1127" s="62">
        <v>2561</v>
      </c>
    </row>
    <row r="1128" spans="1:11" x14ac:dyDescent="0.35">
      <c r="A1128" s="58">
        <v>640</v>
      </c>
      <c r="B1128" s="62">
        <v>18686</v>
      </c>
      <c r="C1128" s="63">
        <v>189</v>
      </c>
      <c r="D1128" s="62">
        <v>228</v>
      </c>
      <c r="E1128" s="62" t="s">
        <v>9</v>
      </c>
      <c r="F1128" s="62" t="s">
        <v>2825</v>
      </c>
      <c r="G1128" s="59">
        <v>6</v>
      </c>
      <c r="H1128" s="62" t="s">
        <v>182</v>
      </c>
      <c r="I1128" s="62"/>
      <c r="J1128" s="62">
        <v>53</v>
      </c>
      <c r="K1128" s="62">
        <v>2168</v>
      </c>
    </row>
    <row r="1129" spans="1:11" x14ac:dyDescent="0.35">
      <c r="A1129" s="58">
        <v>640</v>
      </c>
      <c r="B1129" s="62">
        <v>28066</v>
      </c>
      <c r="C1129" s="63">
        <v>319.94991575900002</v>
      </c>
      <c r="D1129" s="62">
        <v>240</v>
      </c>
      <c r="E1129" s="62" t="s">
        <v>9</v>
      </c>
      <c r="F1129" s="62" t="s">
        <v>2824</v>
      </c>
      <c r="G1129" s="59">
        <v>6</v>
      </c>
      <c r="H1129" s="62" t="s">
        <v>187</v>
      </c>
      <c r="I1129" s="62"/>
      <c r="J1129" s="62">
        <v>53</v>
      </c>
      <c r="K1129" s="62">
        <v>2168</v>
      </c>
    </row>
    <row r="1130" spans="1:11" x14ac:dyDescent="0.35">
      <c r="A1130" s="58">
        <v>641</v>
      </c>
      <c r="B1130" s="62">
        <v>20746</v>
      </c>
      <c r="C1130" s="63">
        <v>85.069556331000001</v>
      </c>
      <c r="D1130" s="62">
        <v>75</v>
      </c>
      <c r="E1130" s="62" t="s">
        <v>8</v>
      </c>
      <c r="F1130" s="62" t="s">
        <v>2823</v>
      </c>
      <c r="G1130" s="59">
        <v>4</v>
      </c>
      <c r="H1130" s="62" t="s">
        <v>195</v>
      </c>
      <c r="I1130" s="62"/>
      <c r="J1130" s="62">
        <v>54</v>
      </c>
      <c r="K1130" s="62">
        <v>48</v>
      </c>
    </row>
    <row r="1131" spans="1:11" x14ac:dyDescent="0.35">
      <c r="A1131" s="58">
        <v>642</v>
      </c>
      <c r="B1131" s="62">
        <v>36616</v>
      </c>
      <c r="C1131" s="63">
        <v>165.71991492999999</v>
      </c>
      <c r="D1131" s="62">
        <v>120</v>
      </c>
      <c r="E1131" s="62" t="s">
        <v>9</v>
      </c>
      <c r="F1131" s="62" t="s">
        <v>2822</v>
      </c>
      <c r="G1131" s="59">
        <v>2</v>
      </c>
      <c r="H1131" s="62" t="s">
        <v>182</v>
      </c>
      <c r="I1131" s="62"/>
      <c r="J1131" s="62">
        <v>55</v>
      </c>
      <c r="K1131" s="62">
        <v>147</v>
      </c>
    </row>
    <row r="1132" spans="1:11" x14ac:dyDescent="0.35">
      <c r="A1132" s="58">
        <v>643</v>
      </c>
      <c r="B1132" s="62">
        <v>8819</v>
      </c>
      <c r="C1132" s="63">
        <v>142</v>
      </c>
      <c r="D1132" s="62">
        <v>120</v>
      </c>
      <c r="E1132" s="62" t="s">
        <v>9</v>
      </c>
      <c r="F1132" s="62" t="s">
        <v>2821</v>
      </c>
      <c r="G1132" s="59">
        <v>2</v>
      </c>
      <c r="H1132" s="62" t="s">
        <v>182</v>
      </c>
      <c r="I1132" s="62"/>
      <c r="J1132" s="62">
        <v>55</v>
      </c>
      <c r="K1132" s="62">
        <v>147</v>
      </c>
    </row>
    <row r="1133" spans="1:11" x14ac:dyDescent="0.35">
      <c r="A1133" s="58">
        <v>644</v>
      </c>
      <c r="B1133" s="62">
        <v>49832</v>
      </c>
      <c r="C1133" s="63">
        <v>68</v>
      </c>
      <c r="D1133" s="62">
        <v>74</v>
      </c>
      <c r="E1133" s="62" t="s">
        <v>7</v>
      </c>
      <c r="F1133" s="62" t="s">
        <v>2820</v>
      </c>
      <c r="G1133" s="59">
        <v>2</v>
      </c>
      <c r="H1133" s="62" t="s">
        <v>177</v>
      </c>
      <c r="I1133" s="62"/>
      <c r="J1133" s="62">
        <v>53</v>
      </c>
      <c r="K1133" s="62">
        <v>2208</v>
      </c>
    </row>
    <row r="1134" spans="1:11" x14ac:dyDescent="0.35">
      <c r="A1134" s="58">
        <v>644</v>
      </c>
      <c r="B1134" s="62">
        <v>16952</v>
      </c>
      <c r="C1134" s="63">
        <v>37</v>
      </c>
      <c r="D1134" s="62">
        <v>74</v>
      </c>
      <c r="E1134" s="62" t="s">
        <v>7</v>
      </c>
      <c r="F1134" s="62" t="s">
        <v>2820</v>
      </c>
      <c r="G1134" s="59">
        <v>2</v>
      </c>
      <c r="H1134" s="62" t="s">
        <v>177</v>
      </c>
      <c r="I1134" s="62"/>
      <c r="J1134" s="62">
        <v>53</v>
      </c>
      <c r="K1134" s="62">
        <v>2208</v>
      </c>
    </row>
    <row r="1135" spans="1:11" x14ac:dyDescent="0.35">
      <c r="A1135" s="58">
        <v>645</v>
      </c>
      <c r="B1135" s="62">
        <v>30930</v>
      </c>
      <c r="C1135" s="63">
        <v>0</v>
      </c>
      <c r="D1135" s="62">
        <v>0</v>
      </c>
      <c r="E1135" s="62" t="s">
        <v>7</v>
      </c>
      <c r="F1135" s="62" t="s">
        <v>2819</v>
      </c>
      <c r="G1135" s="59">
        <v>5</v>
      </c>
      <c r="H1135" s="62" t="s">
        <v>1532</v>
      </c>
      <c r="I1135" s="62" t="s">
        <v>1531</v>
      </c>
      <c r="J1135" s="62">
        <v>55</v>
      </c>
      <c r="K1135" s="62">
        <v>779</v>
      </c>
    </row>
    <row r="1136" spans="1:11" x14ac:dyDescent="0.35">
      <c r="A1136" s="58">
        <v>646</v>
      </c>
      <c r="B1136" s="62">
        <v>36289</v>
      </c>
      <c r="C1136" s="63">
        <v>252.41905042499999</v>
      </c>
      <c r="D1136" s="62">
        <v>240</v>
      </c>
      <c r="E1136" s="62" t="s">
        <v>9</v>
      </c>
      <c r="F1136" s="62" t="s">
        <v>2818</v>
      </c>
      <c r="G1136" s="59">
        <v>16</v>
      </c>
      <c r="H1136" s="62" t="s">
        <v>182</v>
      </c>
      <c r="I1136" s="62"/>
      <c r="J1136" s="62">
        <v>55</v>
      </c>
      <c r="K1136" s="62">
        <v>1081</v>
      </c>
    </row>
    <row r="1137" spans="1:11" x14ac:dyDescent="0.35">
      <c r="A1137" s="58">
        <v>647</v>
      </c>
      <c r="B1137" s="62">
        <v>47188</v>
      </c>
      <c r="C1137" s="63">
        <v>64</v>
      </c>
      <c r="D1137" s="62">
        <v>90</v>
      </c>
      <c r="E1137" s="62" t="s">
        <v>13</v>
      </c>
      <c r="F1137" s="62" t="s">
        <v>2817</v>
      </c>
      <c r="G1137" s="59">
        <v>2</v>
      </c>
      <c r="H1137" s="62" t="s">
        <v>187</v>
      </c>
      <c r="I1137" s="62"/>
      <c r="J1137" s="62">
        <v>53</v>
      </c>
      <c r="K1137" s="62">
        <v>2489</v>
      </c>
    </row>
    <row r="1138" spans="1:11" x14ac:dyDescent="0.35">
      <c r="A1138" s="58">
        <v>648</v>
      </c>
      <c r="B1138" s="62">
        <v>8142</v>
      </c>
      <c r="C1138" s="63">
        <v>110</v>
      </c>
      <c r="D1138" s="62">
        <v>165</v>
      </c>
      <c r="E1138" s="62" t="s">
        <v>8</v>
      </c>
      <c r="F1138" s="62" t="s">
        <v>2816</v>
      </c>
      <c r="G1138" s="59">
        <v>2</v>
      </c>
      <c r="H1138" s="62" t="s">
        <v>179</v>
      </c>
      <c r="I1138" s="62"/>
      <c r="J1138" s="62">
        <v>56</v>
      </c>
      <c r="K1138" s="62">
        <v>765</v>
      </c>
    </row>
    <row r="1139" spans="1:11" x14ac:dyDescent="0.35">
      <c r="A1139" s="58">
        <v>649</v>
      </c>
      <c r="B1139" s="62">
        <v>54193</v>
      </c>
      <c r="C1139" s="63">
        <v>174.92657687100001</v>
      </c>
      <c r="D1139" s="62">
        <v>108</v>
      </c>
      <c r="E1139" s="62" t="s">
        <v>13</v>
      </c>
      <c r="F1139" s="62" t="s">
        <v>2815</v>
      </c>
      <c r="G1139" s="59">
        <v>2</v>
      </c>
      <c r="H1139" s="62" t="s">
        <v>212</v>
      </c>
      <c r="I1139" s="62"/>
      <c r="J1139" s="62">
        <v>56</v>
      </c>
      <c r="K1139" s="62">
        <v>1850</v>
      </c>
    </row>
    <row r="1140" spans="1:11" x14ac:dyDescent="0.35">
      <c r="A1140" s="58">
        <v>650</v>
      </c>
      <c r="B1140" s="62">
        <v>8874</v>
      </c>
      <c r="C1140" s="63">
        <v>202</v>
      </c>
      <c r="D1140" s="62">
        <v>120</v>
      </c>
      <c r="E1140" s="62" t="s">
        <v>9</v>
      </c>
      <c r="F1140" s="62" t="s">
        <v>2814</v>
      </c>
      <c r="G1140" s="59">
        <v>2</v>
      </c>
      <c r="H1140" s="62" t="s">
        <v>187</v>
      </c>
      <c r="I1140" s="62"/>
      <c r="J1140" s="62">
        <v>55</v>
      </c>
      <c r="K1140" s="62">
        <v>152</v>
      </c>
    </row>
    <row r="1141" spans="1:11" x14ac:dyDescent="0.35">
      <c r="A1141" s="58">
        <v>651</v>
      </c>
      <c r="B1141" s="62">
        <v>11888</v>
      </c>
      <c r="C1141" s="63">
        <v>107</v>
      </c>
      <c r="D1141" s="62">
        <v>120</v>
      </c>
      <c r="E1141" s="62" t="s">
        <v>9</v>
      </c>
      <c r="F1141" s="62" t="s">
        <v>2813</v>
      </c>
      <c r="G1141" s="59">
        <v>26</v>
      </c>
      <c r="H1141" s="62" t="s">
        <v>210</v>
      </c>
      <c r="I1141" s="62"/>
      <c r="J1141" s="62">
        <v>54</v>
      </c>
      <c r="K1141" s="62">
        <v>1974</v>
      </c>
    </row>
    <row r="1142" spans="1:11" x14ac:dyDescent="0.35">
      <c r="A1142" s="58">
        <v>652</v>
      </c>
      <c r="B1142" s="62">
        <v>25947</v>
      </c>
      <c r="C1142" s="63">
        <v>204</v>
      </c>
      <c r="D1142" s="62">
        <v>240</v>
      </c>
      <c r="E1142" s="62" t="s">
        <v>13</v>
      </c>
      <c r="F1142" s="62" t="s">
        <v>2812</v>
      </c>
      <c r="G1142" s="59">
        <v>32</v>
      </c>
      <c r="H1142" s="62" t="s">
        <v>187</v>
      </c>
      <c r="I1142" s="62"/>
      <c r="J1142" s="62">
        <v>55</v>
      </c>
      <c r="K1142" s="62">
        <v>630</v>
      </c>
    </row>
    <row r="1143" spans="1:11" x14ac:dyDescent="0.35">
      <c r="A1143" s="58">
        <v>653</v>
      </c>
      <c r="B1143" s="62">
        <v>21972</v>
      </c>
      <c r="C1143" s="63">
        <v>31.615677104</v>
      </c>
      <c r="D1143" s="62">
        <v>30</v>
      </c>
      <c r="E1143" s="62" t="s">
        <v>11</v>
      </c>
      <c r="F1143" s="62" t="s">
        <v>2811</v>
      </c>
      <c r="G1143" s="59">
        <v>4</v>
      </c>
      <c r="H1143" s="62" t="s">
        <v>228</v>
      </c>
      <c r="I1143" s="62" t="s">
        <v>236</v>
      </c>
      <c r="J1143" s="62">
        <v>54</v>
      </c>
      <c r="K1143" s="62">
        <v>1291</v>
      </c>
    </row>
    <row r="1144" spans="1:11" x14ac:dyDescent="0.35">
      <c r="A1144" s="58">
        <v>653</v>
      </c>
      <c r="B1144" s="62">
        <v>11490</v>
      </c>
      <c r="C1144" s="63">
        <v>0</v>
      </c>
      <c r="D1144" s="62">
        <v>0</v>
      </c>
      <c r="E1144" s="62" t="s">
        <v>11</v>
      </c>
      <c r="F1144" s="62" t="s">
        <v>2811</v>
      </c>
      <c r="G1144" s="59">
        <v>0</v>
      </c>
      <c r="H1144" s="62" t="s">
        <v>228</v>
      </c>
      <c r="I1144" s="62" t="s">
        <v>236</v>
      </c>
      <c r="J1144" s="62">
        <v>54</v>
      </c>
      <c r="K1144" s="62">
        <v>1291</v>
      </c>
    </row>
    <row r="1145" spans="1:11" x14ac:dyDescent="0.35">
      <c r="A1145" s="58">
        <v>653</v>
      </c>
      <c r="B1145" s="62">
        <v>19954</v>
      </c>
      <c r="C1145" s="63">
        <v>88.846435947700002</v>
      </c>
      <c r="D1145" s="62">
        <v>86</v>
      </c>
      <c r="E1145" s="62" t="s">
        <v>11</v>
      </c>
      <c r="F1145" s="62" t="s">
        <v>2811</v>
      </c>
      <c r="G1145" s="59">
        <v>16</v>
      </c>
      <c r="H1145" s="62" t="s">
        <v>228</v>
      </c>
      <c r="I1145" s="62" t="s">
        <v>236</v>
      </c>
      <c r="J1145" s="62">
        <v>54</v>
      </c>
      <c r="K1145" s="62">
        <v>1291</v>
      </c>
    </row>
    <row r="1146" spans="1:11" x14ac:dyDescent="0.35">
      <c r="A1146" s="58">
        <v>653</v>
      </c>
      <c r="B1146" s="62">
        <v>64755</v>
      </c>
      <c r="C1146" s="63">
        <v>0</v>
      </c>
      <c r="D1146" s="62">
        <v>0</v>
      </c>
      <c r="E1146" s="62" t="s">
        <v>11</v>
      </c>
      <c r="F1146" s="62" t="s">
        <v>2811</v>
      </c>
      <c r="G1146" s="59">
        <v>0</v>
      </c>
      <c r="H1146" s="62" t="s">
        <v>228</v>
      </c>
      <c r="I1146" s="62" t="s">
        <v>236</v>
      </c>
      <c r="J1146" s="62">
        <v>54</v>
      </c>
      <c r="K1146" s="62">
        <v>1291</v>
      </c>
    </row>
    <row r="1147" spans="1:11" x14ac:dyDescent="0.35">
      <c r="A1147" s="58">
        <v>654</v>
      </c>
      <c r="B1147" s="62">
        <v>33112</v>
      </c>
      <c r="C1147" s="63">
        <v>149</v>
      </c>
      <c r="D1147" s="62">
        <v>110</v>
      </c>
      <c r="E1147" s="62" t="s">
        <v>9</v>
      </c>
      <c r="F1147" s="62" t="s">
        <v>2810</v>
      </c>
      <c r="G1147" s="59">
        <v>2</v>
      </c>
      <c r="H1147" s="62" t="s">
        <v>187</v>
      </c>
      <c r="I1147" s="62"/>
      <c r="J1147" s="62">
        <v>53</v>
      </c>
      <c r="K1147" s="62">
        <v>2719</v>
      </c>
    </row>
    <row r="1148" spans="1:11" x14ac:dyDescent="0.35">
      <c r="A1148" s="58">
        <v>654</v>
      </c>
      <c r="B1148" s="62">
        <v>36603</v>
      </c>
      <c r="C1148" s="63">
        <v>155</v>
      </c>
      <c r="D1148" s="62">
        <v>110</v>
      </c>
      <c r="E1148" s="62" t="s">
        <v>9</v>
      </c>
      <c r="F1148" s="62" t="s">
        <v>2809</v>
      </c>
      <c r="G1148" s="59">
        <v>2</v>
      </c>
      <c r="H1148" s="62" t="s">
        <v>187</v>
      </c>
      <c r="I1148" s="62"/>
      <c r="J1148" s="62">
        <v>53</v>
      </c>
      <c r="K1148" s="62">
        <v>2719</v>
      </c>
    </row>
    <row r="1149" spans="1:11" x14ac:dyDescent="0.35">
      <c r="A1149" s="58">
        <v>655</v>
      </c>
      <c r="B1149" s="62">
        <v>13111</v>
      </c>
      <c r="C1149" s="63">
        <v>170.691512378</v>
      </c>
      <c r="D1149" s="62">
        <v>120</v>
      </c>
      <c r="E1149" s="62" t="s">
        <v>8</v>
      </c>
      <c r="F1149" s="62" t="s">
        <v>2808</v>
      </c>
      <c r="G1149" s="59">
        <v>2</v>
      </c>
      <c r="H1149" s="62" t="s">
        <v>179</v>
      </c>
      <c r="I1149" s="62"/>
      <c r="J1149" s="62">
        <v>53</v>
      </c>
      <c r="K1149" s="62">
        <v>1307</v>
      </c>
    </row>
    <row r="1150" spans="1:11" x14ac:dyDescent="0.35">
      <c r="A1150" s="58">
        <v>656</v>
      </c>
      <c r="B1150" s="62">
        <v>32142</v>
      </c>
      <c r="C1150" s="63">
        <v>182</v>
      </c>
      <c r="D1150" s="62">
        <v>120</v>
      </c>
      <c r="E1150" s="62" t="s">
        <v>9</v>
      </c>
      <c r="F1150" s="62" t="s">
        <v>2807</v>
      </c>
      <c r="G1150" s="59">
        <v>16</v>
      </c>
      <c r="H1150" s="62" t="s">
        <v>210</v>
      </c>
      <c r="I1150" s="62"/>
      <c r="J1150" s="62">
        <v>55</v>
      </c>
      <c r="K1150" s="62">
        <v>1335</v>
      </c>
    </row>
    <row r="1151" spans="1:11" x14ac:dyDescent="0.35">
      <c r="A1151" s="58">
        <v>657</v>
      </c>
      <c r="B1151" s="62">
        <v>6225</v>
      </c>
      <c r="C1151" s="63">
        <v>53</v>
      </c>
      <c r="D1151" s="62">
        <v>90</v>
      </c>
      <c r="E1151" s="62" t="s">
        <v>12</v>
      </c>
      <c r="F1151" s="62" t="s">
        <v>2806</v>
      </c>
      <c r="G1151" s="59">
        <v>16</v>
      </c>
      <c r="H1151" s="62" t="s">
        <v>228</v>
      </c>
      <c r="I1151" s="62"/>
      <c r="J1151" s="62">
        <v>55</v>
      </c>
      <c r="K1151" s="62">
        <v>861</v>
      </c>
    </row>
    <row r="1152" spans="1:11" x14ac:dyDescent="0.35">
      <c r="A1152" s="58">
        <v>658</v>
      </c>
      <c r="B1152" s="62">
        <v>7363</v>
      </c>
      <c r="C1152" s="63">
        <v>77.625663263299998</v>
      </c>
      <c r="D1152" s="62">
        <v>120</v>
      </c>
      <c r="E1152" s="62" t="s">
        <v>9</v>
      </c>
      <c r="F1152" s="62" t="s">
        <v>2805</v>
      </c>
      <c r="G1152" s="59">
        <v>17</v>
      </c>
      <c r="H1152" s="62" t="s">
        <v>182</v>
      </c>
      <c r="I1152" s="62"/>
      <c r="J1152" s="62">
        <v>53</v>
      </c>
      <c r="K1152" s="62">
        <v>2431</v>
      </c>
    </row>
    <row r="1153" spans="1:11" x14ac:dyDescent="0.35">
      <c r="A1153" s="58">
        <v>659</v>
      </c>
      <c r="B1153" s="62">
        <v>6057</v>
      </c>
      <c r="C1153" s="63">
        <v>64</v>
      </c>
      <c r="D1153" s="62">
        <v>51</v>
      </c>
      <c r="E1153" s="62" t="s">
        <v>12</v>
      </c>
      <c r="F1153" s="62" t="s">
        <v>2804</v>
      </c>
      <c r="G1153" s="59">
        <v>0</v>
      </c>
      <c r="H1153" s="62" t="s">
        <v>228</v>
      </c>
      <c r="I1153" s="62" t="s">
        <v>236</v>
      </c>
      <c r="J1153" s="62">
        <v>53</v>
      </c>
      <c r="K1153" s="62">
        <v>838</v>
      </c>
    </row>
    <row r="1154" spans="1:11" x14ac:dyDescent="0.35">
      <c r="A1154" s="58">
        <v>659</v>
      </c>
      <c r="B1154" s="62">
        <v>26417</v>
      </c>
      <c r="C1154" s="63">
        <v>116.35594182600001</v>
      </c>
      <c r="D1154" s="62">
        <v>60</v>
      </c>
      <c r="E1154" s="62" t="s">
        <v>12</v>
      </c>
      <c r="F1154" s="62" t="s">
        <v>2803</v>
      </c>
      <c r="G1154" s="59">
        <v>0</v>
      </c>
      <c r="H1154" s="62" t="s">
        <v>228</v>
      </c>
      <c r="I1154" s="62" t="s">
        <v>236</v>
      </c>
      <c r="J1154" s="62">
        <v>53</v>
      </c>
      <c r="K1154" s="62">
        <v>838</v>
      </c>
    </row>
    <row r="1155" spans="1:11" x14ac:dyDescent="0.35">
      <c r="A1155" s="58">
        <v>660</v>
      </c>
      <c r="B1155" s="62">
        <v>26485</v>
      </c>
      <c r="C1155" s="63">
        <v>212.87643739000001</v>
      </c>
      <c r="D1155" s="62">
        <v>120</v>
      </c>
      <c r="E1155" s="62" t="s">
        <v>13</v>
      </c>
      <c r="F1155" s="62" t="s">
        <v>2802</v>
      </c>
      <c r="G1155" s="59">
        <v>2</v>
      </c>
      <c r="H1155" s="62" t="s">
        <v>187</v>
      </c>
      <c r="I1155" s="62"/>
      <c r="J1155" s="62">
        <v>55</v>
      </c>
      <c r="K1155" s="62">
        <v>598</v>
      </c>
    </row>
    <row r="1156" spans="1:11" x14ac:dyDescent="0.35">
      <c r="A1156" s="58">
        <v>660</v>
      </c>
      <c r="B1156" s="62">
        <v>17256</v>
      </c>
      <c r="C1156" s="63">
        <v>210.14205879400001</v>
      </c>
      <c r="D1156" s="62">
        <v>120</v>
      </c>
      <c r="E1156" s="62" t="s">
        <v>13</v>
      </c>
      <c r="F1156" s="62" t="s">
        <v>2802</v>
      </c>
      <c r="G1156" s="59">
        <v>2</v>
      </c>
      <c r="H1156" s="62" t="s">
        <v>187</v>
      </c>
      <c r="I1156" s="62"/>
      <c r="J1156" s="62">
        <v>55</v>
      </c>
      <c r="K1156" s="62">
        <v>598</v>
      </c>
    </row>
    <row r="1157" spans="1:11" x14ac:dyDescent="0.35">
      <c r="A1157" s="58">
        <v>661</v>
      </c>
      <c r="B1157" s="62">
        <v>25674</v>
      </c>
      <c r="C1157" s="63">
        <v>216.63275546200001</v>
      </c>
      <c r="D1157" s="62">
        <v>156</v>
      </c>
      <c r="E1157" s="62" t="s">
        <v>7</v>
      </c>
      <c r="F1157" s="62" t="s">
        <v>2801</v>
      </c>
      <c r="G1157" s="59">
        <v>2</v>
      </c>
      <c r="H1157" s="62" t="s">
        <v>182</v>
      </c>
      <c r="I1157" s="62"/>
      <c r="J1157" s="62">
        <v>53</v>
      </c>
      <c r="K1157" s="62">
        <v>2690</v>
      </c>
    </row>
    <row r="1158" spans="1:11" x14ac:dyDescent="0.35">
      <c r="A1158" s="58">
        <v>661</v>
      </c>
      <c r="B1158" s="62">
        <v>5054</v>
      </c>
      <c r="C1158" s="63">
        <v>167</v>
      </c>
      <c r="D1158" s="62">
        <v>126</v>
      </c>
      <c r="E1158" s="62" t="s">
        <v>7</v>
      </c>
      <c r="F1158" s="62" t="s">
        <v>2800</v>
      </c>
      <c r="G1158" s="59">
        <v>2</v>
      </c>
      <c r="H1158" s="62" t="s">
        <v>182</v>
      </c>
      <c r="I1158" s="62"/>
      <c r="J1158" s="62">
        <v>53</v>
      </c>
      <c r="K1158" s="62">
        <v>2690</v>
      </c>
    </row>
    <row r="1159" spans="1:11" x14ac:dyDescent="0.35">
      <c r="A1159" s="58">
        <v>661</v>
      </c>
      <c r="B1159" s="62">
        <v>31252</v>
      </c>
      <c r="C1159" s="63">
        <v>95</v>
      </c>
      <c r="D1159" s="62">
        <v>124</v>
      </c>
      <c r="E1159" s="62" t="s">
        <v>7</v>
      </c>
      <c r="F1159" s="62" t="s">
        <v>2799</v>
      </c>
      <c r="G1159" s="59">
        <v>2</v>
      </c>
      <c r="H1159" s="62" t="s">
        <v>182</v>
      </c>
      <c r="I1159" s="62"/>
      <c r="J1159" s="62">
        <v>53</v>
      </c>
      <c r="K1159" s="62">
        <v>2690</v>
      </c>
    </row>
    <row r="1160" spans="1:11" x14ac:dyDescent="0.35">
      <c r="A1160" s="58">
        <v>662</v>
      </c>
      <c r="B1160" s="62">
        <v>72509</v>
      </c>
      <c r="C1160" s="63">
        <v>212</v>
      </c>
      <c r="D1160" s="62">
        <v>200</v>
      </c>
      <c r="E1160" s="62" t="s">
        <v>8</v>
      </c>
      <c r="F1160" s="62" t="s">
        <v>2798</v>
      </c>
      <c r="G1160" s="59">
        <v>2</v>
      </c>
      <c r="H1160" s="62" t="s">
        <v>195</v>
      </c>
      <c r="I1160" s="62"/>
      <c r="J1160" s="62">
        <v>54</v>
      </c>
      <c r="K1160" s="62">
        <v>2769</v>
      </c>
    </row>
    <row r="1161" spans="1:11" x14ac:dyDescent="0.35">
      <c r="A1161" s="58">
        <v>663</v>
      </c>
      <c r="B1161" s="62">
        <v>523</v>
      </c>
      <c r="C1161" s="63">
        <v>74.992864836999999</v>
      </c>
      <c r="D1161" s="62">
        <v>106</v>
      </c>
      <c r="E1161" s="62" t="s">
        <v>13</v>
      </c>
      <c r="F1161" s="62" t="s">
        <v>2797</v>
      </c>
      <c r="G1161" s="59">
        <v>5</v>
      </c>
      <c r="H1161" s="62" t="s">
        <v>212</v>
      </c>
      <c r="I1161" s="62"/>
      <c r="J1161" s="62">
        <v>56</v>
      </c>
      <c r="K1161" s="62">
        <v>141</v>
      </c>
    </row>
    <row r="1162" spans="1:11" x14ac:dyDescent="0.35">
      <c r="A1162" s="58">
        <v>664</v>
      </c>
      <c r="B1162" s="62">
        <v>5817</v>
      </c>
      <c r="C1162" s="63">
        <v>0</v>
      </c>
      <c r="D1162" s="62">
        <v>0</v>
      </c>
      <c r="E1162" s="62" t="s">
        <v>14</v>
      </c>
      <c r="F1162" s="62" t="s">
        <v>2796</v>
      </c>
      <c r="G1162" s="59">
        <v>2</v>
      </c>
      <c r="H1162" s="62" t="s">
        <v>182</v>
      </c>
      <c r="I1162" s="62" t="s">
        <v>181</v>
      </c>
      <c r="J1162" s="62">
        <v>53</v>
      </c>
      <c r="K1162" s="62">
        <v>1242</v>
      </c>
    </row>
    <row r="1163" spans="1:11" x14ac:dyDescent="0.35">
      <c r="A1163" s="58">
        <v>665</v>
      </c>
      <c r="B1163" s="62">
        <v>47109</v>
      </c>
      <c r="C1163" s="63">
        <v>172.50829366799999</v>
      </c>
      <c r="D1163" s="62">
        <v>206</v>
      </c>
      <c r="E1163" s="62" t="s">
        <v>13</v>
      </c>
      <c r="F1163" s="62" t="s">
        <v>2795</v>
      </c>
      <c r="G1163" s="59">
        <v>2</v>
      </c>
      <c r="H1163" s="62" t="s">
        <v>187</v>
      </c>
      <c r="I1163" s="62"/>
      <c r="J1163" s="62">
        <v>55</v>
      </c>
      <c r="K1163" s="62">
        <v>409</v>
      </c>
    </row>
    <row r="1164" spans="1:11" x14ac:dyDescent="0.35">
      <c r="A1164" s="58">
        <v>666</v>
      </c>
      <c r="B1164" s="62">
        <v>26031</v>
      </c>
      <c r="C1164" s="63">
        <v>110</v>
      </c>
      <c r="D1164" s="62">
        <v>120</v>
      </c>
      <c r="E1164" s="62" t="s">
        <v>9</v>
      </c>
      <c r="F1164" s="62" t="s">
        <v>2794</v>
      </c>
      <c r="G1164" s="59">
        <v>2</v>
      </c>
      <c r="H1164" s="62" t="s">
        <v>182</v>
      </c>
      <c r="I1164" s="62"/>
      <c r="J1164" s="62">
        <v>55</v>
      </c>
      <c r="K1164" s="62">
        <v>845</v>
      </c>
    </row>
    <row r="1165" spans="1:11" x14ac:dyDescent="0.35">
      <c r="A1165" s="58">
        <v>667</v>
      </c>
      <c r="B1165" s="62">
        <v>29829</v>
      </c>
      <c r="C1165" s="63">
        <v>0</v>
      </c>
      <c r="D1165" s="62">
        <v>0</v>
      </c>
      <c r="E1165" s="62" t="s">
        <v>13</v>
      </c>
      <c r="F1165" s="62" t="s">
        <v>2793</v>
      </c>
      <c r="G1165" s="59">
        <v>0</v>
      </c>
      <c r="H1165" s="62" t="s">
        <v>195</v>
      </c>
      <c r="I1165" s="62"/>
      <c r="J1165" s="62">
        <v>54</v>
      </c>
      <c r="K1165" s="62">
        <v>2507</v>
      </c>
    </row>
    <row r="1166" spans="1:11" x14ac:dyDescent="0.35">
      <c r="A1166" s="58">
        <v>668</v>
      </c>
      <c r="B1166" s="62">
        <v>28149</v>
      </c>
      <c r="C1166" s="63">
        <v>85.985005416600004</v>
      </c>
      <c r="D1166" s="62">
        <v>124</v>
      </c>
      <c r="E1166" s="62" t="s">
        <v>9</v>
      </c>
      <c r="F1166" s="62" t="s">
        <v>2792</v>
      </c>
      <c r="G1166" s="59">
        <v>2</v>
      </c>
      <c r="H1166" s="62" t="s">
        <v>182</v>
      </c>
      <c r="I1166" s="62"/>
      <c r="J1166" s="62">
        <v>53</v>
      </c>
      <c r="K1166" s="62">
        <v>354</v>
      </c>
    </row>
    <row r="1167" spans="1:11" x14ac:dyDescent="0.35">
      <c r="A1167" s="58">
        <v>669</v>
      </c>
      <c r="B1167" s="62">
        <v>53534</v>
      </c>
      <c r="C1167" s="63">
        <v>3</v>
      </c>
      <c r="D1167" s="62">
        <v>4</v>
      </c>
      <c r="E1167" s="62" t="s">
        <v>9</v>
      </c>
      <c r="F1167" s="62" t="s">
        <v>2791</v>
      </c>
      <c r="G1167" s="59">
        <v>32</v>
      </c>
      <c r="H1167" s="62" t="s">
        <v>182</v>
      </c>
      <c r="I1167" s="62"/>
      <c r="J1167" s="62">
        <v>53</v>
      </c>
      <c r="K1167" s="62">
        <v>1011</v>
      </c>
    </row>
    <row r="1168" spans="1:11" x14ac:dyDescent="0.35">
      <c r="A1168" s="58">
        <v>670</v>
      </c>
      <c r="B1168" s="62">
        <v>26698</v>
      </c>
      <c r="C1168" s="63">
        <v>64</v>
      </c>
      <c r="D1168" s="62">
        <v>50</v>
      </c>
      <c r="E1168" s="62" t="s">
        <v>16</v>
      </c>
      <c r="F1168" s="62" t="s">
        <v>2790</v>
      </c>
      <c r="G1168" s="59">
        <v>2</v>
      </c>
      <c r="H1168" s="62" t="s">
        <v>195</v>
      </c>
      <c r="I1168" s="62"/>
      <c r="J1168" s="62">
        <v>53</v>
      </c>
      <c r="K1168" s="62">
        <v>2353</v>
      </c>
    </row>
    <row r="1169" spans="1:11" x14ac:dyDescent="0.35">
      <c r="A1169" s="58">
        <v>670</v>
      </c>
      <c r="B1169" s="62">
        <v>42584</v>
      </c>
      <c r="C1169" s="63">
        <v>44</v>
      </c>
      <c r="D1169" s="62">
        <v>50</v>
      </c>
      <c r="E1169" s="62" t="s">
        <v>16</v>
      </c>
      <c r="F1169" s="62" t="s">
        <v>2790</v>
      </c>
      <c r="G1169" s="59">
        <v>2</v>
      </c>
      <c r="H1169" s="62" t="s">
        <v>195</v>
      </c>
      <c r="I1169" s="62"/>
      <c r="J1169" s="62">
        <v>53</v>
      </c>
      <c r="K1169" s="62">
        <v>2353</v>
      </c>
    </row>
    <row r="1170" spans="1:11" x14ac:dyDescent="0.35">
      <c r="A1170" s="58">
        <v>672</v>
      </c>
      <c r="B1170" s="62">
        <v>34579</v>
      </c>
      <c r="C1170" s="63">
        <v>195</v>
      </c>
      <c r="D1170" s="62">
        <v>240</v>
      </c>
      <c r="E1170" s="62" t="s">
        <v>9</v>
      </c>
      <c r="F1170" s="62" t="s">
        <v>2789</v>
      </c>
      <c r="G1170" s="59">
        <v>17</v>
      </c>
      <c r="H1170" s="62" t="s">
        <v>187</v>
      </c>
      <c r="I1170" s="62"/>
      <c r="J1170" s="62">
        <v>53</v>
      </c>
      <c r="K1170" s="62">
        <v>300</v>
      </c>
    </row>
    <row r="1171" spans="1:11" x14ac:dyDescent="0.35">
      <c r="A1171" s="58">
        <v>673</v>
      </c>
      <c r="B1171" s="62">
        <v>17187</v>
      </c>
      <c r="C1171" s="63">
        <v>0</v>
      </c>
      <c r="D1171" s="62">
        <v>0</v>
      </c>
      <c r="E1171" s="62" t="s">
        <v>20</v>
      </c>
      <c r="F1171" s="62" t="s">
        <v>2788</v>
      </c>
      <c r="G1171" s="59">
        <v>0</v>
      </c>
      <c r="H1171" s="62" t="s">
        <v>210</v>
      </c>
      <c r="I1171" s="62"/>
      <c r="J1171" s="62">
        <v>55</v>
      </c>
      <c r="K1171" s="62">
        <v>1935</v>
      </c>
    </row>
    <row r="1172" spans="1:11" x14ac:dyDescent="0.35">
      <c r="A1172" s="58">
        <v>673</v>
      </c>
      <c r="B1172" s="62">
        <v>47066</v>
      </c>
      <c r="C1172" s="63">
        <v>74</v>
      </c>
      <c r="D1172" s="62">
        <v>245</v>
      </c>
      <c r="E1172" s="62" t="s">
        <v>20</v>
      </c>
      <c r="F1172" s="62" t="s">
        <v>2787</v>
      </c>
      <c r="G1172" s="59">
        <v>5</v>
      </c>
      <c r="H1172" s="62" t="s">
        <v>210</v>
      </c>
      <c r="I1172" s="62"/>
      <c r="J1172" s="62">
        <v>55</v>
      </c>
      <c r="K1172" s="62">
        <v>1937</v>
      </c>
    </row>
    <row r="1173" spans="1:11" x14ac:dyDescent="0.35">
      <c r="A1173" s="58">
        <v>673</v>
      </c>
      <c r="B1173" s="62">
        <v>42152</v>
      </c>
      <c r="C1173" s="63">
        <v>168</v>
      </c>
      <c r="D1173" s="62">
        <v>125</v>
      </c>
      <c r="E1173" s="62" t="s">
        <v>20</v>
      </c>
      <c r="F1173" s="62" t="s">
        <v>2786</v>
      </c>
      <c r="G1173" s="59">
        <v>2</v>
      </c>
      <c r="H1173" s="62" t="s">
        <v>210</v>
      </c>
      <c r="I1173" s="62"/>
      <c r="J1173" s="62">
        <v>55</v>
      </c>
      <c r="K1173" s="62">
        <v>1936</v>
      </c>
    </row>
    <row r="1174" spans="1:11" x14ac:dyDescent="0.35">
      <c r="A1174" s="58">
        <v>673</v>
      </c>
      <c r="B1174" s="62">
        <v>71799</v>
      </c>
      <c r="C1174" s="63">
        <v>311</v>
      </c>
      <c r="D1174" s="62">
        <v>125</v>
      </c>
      <c r="E1174" s="62" t="s">
        <v>20</v>
      </c>
      <c r="F1174" s="62" t="s">
        <v>2785</v>
      </c>
      <c r="G1174" s="59">
        <v>2</v>
      </c>
      <c r="H1174" s="62" t="s">
        <v>210</v>
      </c>
      <c r="I1174" s="62"/>
      <c r="J1174" s="62">
        <v>55</v>
      </c>
      <c r="K1174" s="62">
        <v>1937</v>
      </c>
    </row>
    <row r="1175" spans="1:11" x14ac:dyDescent="0.35">
      <c r="A1175" s="58">
        <v>674</v>
      </c>
      <c r="B1175" s="62">
        <v>49667</v>
      </c>
      <c r="C1175" s="63">
        <v>27</v>
      </c>
      <c r="D1175" s="62">
        <v>23</v>
      </c>
      <c r="E1175" s="62" t="s">
        <v>12</v>
      </c>
      <c r="F1175" s="62" t="s">
        <v>2784</v>
      </c>
      <c r="G1175" s="59">
        <v>1</v>
      </c>
      <c r="H1175" s="62" t="s">
        <v>179</v>
      </c>
      <c r="I1175" s="62" t="s">
        <v>226</v>
      </c>
      <c r="J1175" s="62">
        <v>53</v>
      </c>
      <c r="K1175" s="62">
        <v>1015</v>
      </c>
    </row>
    <row r="1176" spans="1:11" x14ac:dyDescent="0.35">
      <c r="A1176" s="58">
        <v>674</v>
      </c>
      <c r="B1176" s="62">
        <v>12719</v>
      </c>
      <c r="C1176" s="63">
        <v>62</v>
      </c>
      <c r="D1176" s="62">
        <v>56</v>
      </c>
      <c r="E1176" s="62" t="s">
        <v>12</v>
      </c>
      <c r="F1176" s="62" t="s">
        <v>2784</v>
      </c>
      <c r="G1176" s="59">
        <v>18</v>
      </c>
      <c r="H1176" s="62" t="s">
        <v>179</v>
      </c>
      <c r="I1176" s="62" t="s">
        <v>226</v>
      </c>
      <c r="J1176" s="62">
        <v>53</v>
      </c>
      <c r="K1176" s="62">
        <v>1015</v>
      </c>
    </row>
    <row r="1177" spans="1:11" x14ac:dyDescent="0.35">
      <c r="A1177" s="58">
        <v>675</v>
      </c>
      <c r="B1177" s="62">
        <v>70419</v>
      </c>
      <c r="C1177" s="63">
        <v>184</v>
      </c>
      <c r="D1177" s="62">
        <v>120</v>
      </c>
      <c r="E1177" s="62" t="s">
        <v>13</v>
      </c>
      <c r="F1177" s="62" t="s">
        <v>2783</v>
      </c>
      <c r="G1177" s="59">
        <v>2</v>
      </c>
      <c r="H1177" s="62" t="s">
        <v>228</v>
      </c>
      <c r="I1177" s="62"/>
      <c r="J1177" s="62">
        <v>55</v>
      </c>
      <c r="K1177" s="62">
        <v>2539</v>
      </c>
    </row>
    <row r="1178" spans="1:11" x14ac:dyDescent="0.35">
      <c r="A1178" s="58">
        <v>676</v>
      </c>
      <c r="B1178" s="62">
        <v>27758</v>
      </c>
      <c r="C1178" s="63">
        <v>159</v>
      </c>
      <c r="D1178" s="62">
        <v>120</v>
      </c>
      <c r="E1178" s="62" t="s">
        <v>14</v>
      </c>
      <c r="F1178" s="62" t="s">
        <v>2782</v>
      </c>
      <c r="G1178" s="59">
        <v>2</v>
      </c>
      <c r="H1178" s="62" t="s">
        <v>182</v>
      </c>
      <c r="I1178" s="62"/>
      <c r="J1178" s="62">
        <v>55</v>
      </c>
      <c r="K1178" s="62">
        <v>598</v>
      </c>
    </row>
    <row r="1179" spans="1:11" x14ac:dyDescent="0.35">
      <c r="A1179" s="58">
        <v>677</v>
      </c>
      <c r="B1179" s="62">
        <v>53619</v>
      </c>
      <c r="C1179" s="63">
        <v>142.684846755</v>
      </c>
      <c r="D1179" s="62">
        <v>115</v>
      </c>
      <c r="E1179" s="62" t="s">
        <v>14</v>
      </c>
      <c r="F1179" s="62" t="s">
        <v>2781</v>
      </c>
      <c r="G1179" s="59">
        <v>5</v>
      </c>
      <c r="H1179" s="62" t="s">
        <v>182</v>
      </c>
      <c r="I1179" s="62"/>
      <c r="J1179" s="62">
        <v>54</v>
      </c>
      <c r="K1179" s="62">
        <v>2116</v>
      </c>
    </row>
    <row r="1180" spans="1:11" x14ac:dyDescent="0.35">
      <c r="A1180" s="58">
        <v>677</v>
      </c>
      <c r="B1180" s="62">
        <v>9393</v>
      </c>
      <c r="C1180" s="63">
        <v>49</v>
      </c>
      <c r="D1180" s="62">
        <v>120</v>
      </c>
      <c r="E1180" s="62" t="s">
        <v>14</v>
      </c>
      <c r="F1180" s="62" t="s">
        <v>2780</v>
      </c>
      <c r="G1180" s="59">
        <v>2</v>
      </c>
      <c r="H1180" s="62" t="s">
        <v>182</v>
      </c>
      <c r="I1180" s="62"/>
      <c r="J1180" s="62">
        <v>54</v>
      </c>
      <c r="K1180" s="62">
        <v>2116</v>
      </c>
    </row>
    <row r="1181" spans="1:11" x14ac:dyDescent="0.35">
      <c r="A1181" s="58">
        <v>678</v>
      </c>
      <c r="B1181" s="62">
        <v>32447</v>
      </c>
      <c r="C1181" s="63">
        <v>76</v>
      </c>
      <c r="D1181" s="62">
        <v>100</v>
      </c>
      <c r="E1181" s="62" t="s">
        <v>13</v>
      </c>
      <c r="F1181" s="62" t="s">
        <v>2779</v>
      </c>
      <c r="G1181" s="59">
        <v>30</v>
      </c>
      <c r="H1181" s="62" t="s">
        <v>187</v>
      </c>
      <c r="I1181" s="62"/>
      <c r="J1181" s="62">
        <v>54</v>
      </c>
      <c r="K1181" s="62">
        <v>755</v>
      </c>
    </row>
    <row r="1182" spans="1:11" x14ac:dyDescent="0.35">
      <c r="A1182" s="58">
        <v>678</v>
      </c>
      <c r="B1182" s="62">
        <v>51489</v>
      </c>
      <c r="C1182" s="63">
        <v>97.618543444699995</v>
      </c>
      <c r="D1182" s="62">
        <v>122</v>
      </c>
      <c r="E1182" s="62" t="s">
        <v>13</v>
      </c>
      <c r="F1182" s="62" t="s">
        <v>2779</v>
      </c>
      <c r="G1182" s="59">
        <v>24</v>
      </c>
      <c r="H1182" s="62" t="s">
        <v>187</v>
      </c>
      <c r="I1182" s="62"/>
      <c r="J1182" s="62">
        <v>54</v>
      </c>
      <c r="K1182" s="62">
        <v>755</v>
      </c>
    </row>
    <row r="1183" spans="1:11" x14ac:dyDescent="0.35">
      <c r="A1183" s="58">
        <v>679</v>
      </c>
      <c r="B1183" s="62">
        <v>34020</v>
      </c>
      <c r="C1183" s="63">
        <v>0</v>
      </c>
      <c r="D1183" s="62">
        <v>0</v>
      </c>
      <c r="E1183" s="62" t="s">
        <v>9</v>
      </c>
      <c r="F1183" s="62" t="s">
        <v>2778</v>
      </c>
      <c r="G1183" s="59">
        <v>0</v>
      </c>
      <c r="H1183" s="62" t="s">
        <v>182</v>
      </c>
      <c r="I1183" s="62"/>
      <c r="J1183" s="62">
        <v>53</v>
      </c>
      <c r="K1183" s="62">
        <v>199</v>
      </c>
    </row>
    <row r="1184" spans="1:11" x14ac:dyDescent="0.35">
      <c r="A1184" s="58">
        <v>680</v>
      </c>
      <c r="B1184" s="62">
        <v>25276</v>
      </c>
      <c r="C1184" s="63">
        <v>142.556407683</v>
      </c>
      <c r="D1184" s="62">
        <v>124</v>
      </c>
      <c r="E1184" s="62" t="s">
        <v>9</v>
      </c>
      <c r="F1184" s="62" t="s">
        <v>2777</v>
      </c>
      <c r="G1184" s="59">
        <v>24</v>
      </c>
      <c r="H1184" s="62" t="s">
        <v>210</v>
      </c>
      <c r="I1184" s="62"/>
      <c r="J1184" s="62">
        <v>53</v>
      </c>
      <c r="K1184" s="62">
        <v>818</v>
      </c>
    </row>
    <row r="1185" spans="1:11" x14ac:dyDescent="0.35">
      <c r="A1185" s="58">
        <v>681</v>
      </c>
      <c r="B1185" s="62">
        <v>29104</v>
      </c>
      <c r="C1185" s="63">
        <v>129</v>
      </c>
      <c r="D1185" s="62">
        <v>124</v>
      </c>
      <c r="E1185" s="62" t="s">
        <v>8</v>
      </c>
      <c r="F1185" s="62" t="s">
        <v>2776</v>
      </c>
      <c r="G1185" s="59">
        <v>2</v>
      </c>
      <c r="H1185" s="62" t="s">
        <v>195</v>
      </c>
      <c r="I1185" s="62"/>
      <c r="J1185" s="62">
        <v>53</v>
      </c>
      <c r="K1185" s="62">
        <v>2625</v>
      </c>
    </row>
    <row r="1186" spans="1:11" x14ac:dyDescent="0.35">
      <c r="A1186" s="58">
        <v>682</v>
      </c>
      <c r="B1186" s="62">
        <v>27701</v>
      </c>
      <c r="C1186" s="63">
        <v>120.037379047</v>
      </c>
      <c r="D1186" s="62">
        <v>125</v>
      </c>
      <c r="E1186" s="62" t="s">
        <v>13</v>
      </c>
      <c r="F1186" s="62" t="s">
        <v>2775</v>
      </c>
      <c r="G1186" s="59">
        <v>26</v>
      </c>
      <c r="H1186" s="62" t="s">
        <v>195</v>
      </c>
      <c r="I1186" s="62"/>
      <c r="J1186" s="62">
        <v>54</v>
      </c>
      <c r="K1186" s="62">
        <v>2623</v>
      </c>
    </row>
    <row r="1187" spans="1:11" x14ac:dyDescent="0.35">
      <c r="A1187" s="58">
        <v>683</v>
      </c>
      <c r="B1187" s="62">
        <v>44417</v>
      </c>
      <c r="C1187" s="63">
        <v>122</v>
      </c>
      <c r="D1187" s="62">
        <v>122</v>
      </c>
      <c r="E1187" s="62" t="s">
        <v>13</v>
      </c>
      <c r="F1187" s="62" t="s">
        <v>2774</v>
      </c>
      <c r="G1187" s="59">
        <v>16</v>
      </c>
      <c r="H1187" s="62" t="s">
        <v>195</v>
      </c>
      <c r="I1187" s="62"/>
      <c r="J1187" s="62">
        <v>53</v>
      </c>
      <c r="K1187" s="62">
        <v>1484</v>
      </c>
    </row>
    <row r="1188" spans="1:11" x14ac:dyDescent="0.35">
      <c r="A1188" s="58">
        <v>684</v>
      </c>
      <c r="B1188" s="62">
        <v>23811</v>
      </c>
      <c r="C1188" s="63">
        <v>0</v>
      </c>
      <c r="D1188" s="62">
        <v>3</v>
      </c>
      <c r="E1188" s="62" t="s">
        <v>18</v>
      </c>
      <c r="F1188" s="62" t="s">
        <v>2773</v>
      </c>
      <c r="G1188" s="59">
        <v>0</v>
      </c>
      <c r="H1188" s="62" t="s">
        <v>222</v>
      </c>
      <c r="I1188" s="62"/>
      <c r="J1188" s="62">
        <v>57</v>
      </c>
      <c r="K1188" s="62">
        <v>1488</v>
      </c>
    </row>
    <row r="1189" spans="1:11" x14ac:dyDescent="0.35">
      <c r="A1189" s="58">
        <v>684</v>
      </c>
      <c r="B1189" s="62">
        <v>23811</v>
      </c>
      <c r="C1189" s="63">
        <v>33.143982986099999</v>
      </c>
      <c r="D1189" s="62">
        <v>60</v>
      </c>
      <c r="E1189" s="62" t="s">
        <v>18</v>
      </c>
      <c r="F1189" s="62" t="s">
        <v>2773</v>
      </c>
      <c r="G1189" s="59">
        <v>10</v>
      </c>
      <c r="H1189" s="62" t="s">
        <v>222</v>
      </c>
      <c r="I1189" s="62"/>
      <c r="J1189" s="62">
        <v>56</v>
      </c>
      <c r="K1189" s="62">
        <v>278</v>
      </c>
    </row>
    <row r="1190" spans="1:11" x14ac:dyDescent="0.35">
      <c r="A1190" s="58">
        <v>685</v>
      </c>
      <c r="B1190" s="62">
        <v>27441</v>
      </c>
      <c r="C1190" s="63">
        <v>171</v>
      </c>
      <c r="D1190" s="62">
        <v>180</v>
      </c>
      <c r="E1190" s="62" t="s">
        <v>13</v>
      </c>
      <c r="F1190" s="62" t="s">
        <v>2772</v>
      </c>
      <c r="G1190" s="59">
        <v>2</v>
      </c>
      <c r="H1190" s="62" t="s">
        <v>212</v>
      </c>
      <c r="I1190" s="62"/>
      <c r="J1190" s="62">
        <v>56</v>
      </c>
      <c r="K1190" s="62">
        <v>1390</v>
      </c>
    </row>
    <row r="1191" spans="1:11" x14ac:dyDescent="0.35">
      <c r="A1191" s="58">
        <v>685</v>
      </c>
      <c r="B1191" s="62">
        <v>15462</v>
      </c>
      <c r="C1191" s="63">
        <v>169</v>
      </c>
      <c r="D1191" s="62">
        <v>120</v>
      </c>
      <c r="E1191" s="62" t="s">
        <v>13</v>
      </c>
      <c r="F1191" s="62" t="s">
        <v>2771</v>
      </c>
      <c r="G1191" s="59">
        <v>2</v>
      </c>
      <c r="H1191" s="62" t="s">
        <v>212</v>
      </c>
      <c r="I1191" s="62"/>
      <c r="J1191" s="62">
        <v>56</v>
      </c>
      <c r="K1191" s="62">
        <v>1390</v>
      </c>
    </row>
    <row r="1192" spans="1:11" x14ac:dyDescent="0.35">
      <c r="A1192" s="58">
        <v>685</v>
      </c>
      <c r="B1192" s="62">
        <v>50566</v>
      </c>
      <c r="C1192" s="63">
        <v>182</v>
      </c>
      <c r="D1192" s="62">
        <v>165</v>
      </c>
      <c r="E1192" s="62" t="s">
        <v>13</v>
      </c>
      <c r="F1192" s="62" t="s">
        <v>2770</v>
      </c>
      <c r="G1192" s="59">
        <v>2</v>
      </c>
      <c r="H1192" s="62" t="s">
        <v>212</v>
      </c>
      <c r="I1192" s="62"/>
      <c r="J1192" s="62">
        <v>56</v>
      </c>
      <c r="K1192" s="62">
        <v>1390</v>
      </c>
    </row>
    <row r="1193" spans="1:11" x14ac:dyDescent="0.35">
      <c r="A1193" s="58">
        <v>686</v>
      </c>
      <c r="B1193" s="62">
        <v>44607</v>
      </c>
      <c r="C1193" s="63">
        <v>243</v>
      </c>
      <c r="D1193" s="62">
        <v>215</v>
      </c>
      <c r="E1193" s="62" t="s">
        <v>13</v>
      </c>
      <c r="F1193" s="62" t="s">
        <v>2769</v>
      </c>
      <c r="G1193" s="59">
        <v>0</v>
      </c>
      <c r="H1193" s="62" t="s">
        <v>179</v>
      </c>
      <c r="I1193" s="62"/>
      <c r="J1193" s="62">
        <v>56</v>
      </c>
      <c r="K1193" s="62">
        <v>438</v>
      </c>
    </row>
    <row r="1194" spans="1:11" x14ac:dyDescent="0.35">
      <c r="A1194" s="58">
        <v>687</v>
      </c>
      <c r="B1194" s="62">
        <v>16012</v>
      </c>
      <c r="C1194" s="63">
        <v>360</v>
      </c>
      <c r="D1194" s="62">
        <v>240</v>
      </c>
      <c r="E1194" s="62" t="s">
        <v>9</v>
      </c>
      <c r="F1194" s="62" t="s">
        <v>2768</v>
      </c>
      <c r="G1194" s="59">
        <v>16</v>
      </c>
      <c r="H1194" s="62" t="s">
        <v>182</v>
      </c>
      <c r="I1194" s="62"/>
      <c r="J1194" s="62">
        <v>53</v>
      </c>
      <c r="K1194" s="62">
        <v>2217</v>
      </c>
    </row>
    <row r="1195" spans="1:11" x14ac:dyDescent="0.35">
      <c r="A1195" s="58">
        <v>688</v>
      </c>
      <c r="B1195" s="62">
        <v>33235</v>
      </c>
      <c r="C1195" s="63">
        <v>41.986981780000001</v>
      </c>
      <c r="D1195" s="62">
        <v>38</v>
      </c>
      <c r="E1195" s="62" t="s">
        <v>16</v>
      </c>
      <c r="F1195" s="62" t="s">
        <v>2767</v>
      </c>
      <c r="G1195" s="59">
        <v>2</v>
      </c>
      <c r="H1195" s="62" t="s">
        <v>195</v>
      </c>
      <c r="I1195" s="62"/>
      <c r="J1195" s="62">
        <v>56</v>
      </c>
      <c r="K1195" s="62">
        <v>1839</v>
      </c>
    </row>
    <row r="1196" spans="1:11" x14ac:dyDescent="0.35">
      <c r="A1196" s="58">
        <v>688</v>
      </c>
      <c r="B1196" s="62">
        <v>21272</v>
      </c>
      <c r="C1196" s="63">
        <v>53.983262288600002</v>
      </c>
      <c r="D1196" s="62">
        <v>50</v>
      </c>
      <c r="E1196" s="62" t="s">
        <v>16</v>
      </c>
      <c r="F1196" s="62" t="s">
        <v>2766</v>
      </c>
      <c r="G1196" s="59">
        <v>2</v>
      </c>
      <c r="H1196" s="62" t="s">
        <v>195</v>
      </c>
      <c r="I1196" s="62"/>
      <c r="J1196" s="62">
        <v>56</v>
      </c>
      <c r="K1196" s="62">
        <v>1839</v>
      </c>
    </row>
    <row r="1197" spans="1:11" x14ac:dyDescent="0.35">
      <c r="A1197" s="58">
        <v>689</v>
      </c>
      <c r="B1197" s="62">
        <v>42672</v>
      </c>
      <c r="C1197" s="63">
        <v>169.936566099</v>
      </c>
      <c r="D1197" s="62">
        <v>120</v>
      </c>
      <c r="E1197" s="62" t="s">
        <v>13</v>
      </c>
      <c r="F1197" s="62" t="s">
        <v>2765</v>
      </c>
      <c r="G1197" s="59">
        <v>2</v>
      </c>
      <c r="H1197" s="62" t="s">
        <v>179</v>
      </c>
      <c r="I1197" s="62"/>
      <c r="J1197" s="62">
        <v>54</v>
      </c>
      <c r="K1197" s="62">
        <v>2223</v>
      </c>
    </row>
    <row r="1198" spans="1:11" x14ac:dyDescent="0.35">
      <c r="A1198" s="58">
        <v>690</v>
      </c>
      <c r="B1198" s="62">
        <v>30659</v>
      </c>
      <c r="C1198" s="63">
        <v>0</v>
      </c>
      <c r="D1198" s="62">
        <v>0</v>
      </c>
      <c r="E1198" s="62" t="s">
        <v>11</v>
      </c>
      <c r="F1198" s="62" t="s">
        <v>2764</v>
      </c>
      <c r="G1198" s="59">
        <v>0</v>
      </c>
      <c r="H1198" s="62" t="s">
        <v>228</v>
      </c>
      <c r="I1198" s="62" t="s">
        <v>236</v>
      </c>
      <c r="J1198" s="62">
        <v>55</v>
      </c>
      <c r="K1198" s="62">
        <v>42</v>
      </c>
    </row>
    <row r="1199" spans="1:11" x14ac:dyDescent="0.35">
      <c r="A1199" s="58">
        <v>691</v>
      </c>
      <c r="B1199" s="62">
        <v>40569</v>
      </c>
      <c r="C1199" s="63">
        <v>36</v>
      </c>
      <c r="D1199" s="62">
        <v>31</v>
      </c>
      <c r="E1199" s="62" t="s">
        <v>12</v>
      </c>
      <c r="F1199" s="62" t="s">
        <v>2763</v>
      </c>
      <c r="G1199" s="59">
        <v>18</v>
      </c>
      <c r="H1199" s="62" t="s">
        <v>228</v>
      </c>
      <c r="I1199" s="62" t="s">
        <v>236</v>
      </c>
      <c r="J1199" s="62">
        <v>54</v>
      </c>
      <c r="K1199" s="62">
        <v>1081</v>
      </c>
    </row>
    <row r="1200" spans="1:11" x14ac:dyDescent="0.35">
      <c r="A1200" s="58">
        <v>691</v>
      </c>
      <c r="B1200" s="62">
        <v>27329</v>
      </c>
      <c r="C1200" s="63">
        <v>83</v>
      </c>
      <c r="D1200" s="62">
        <v>71</v>
      </c>
      <c r="E1200" s="62" t="s">
        <v>12</v>
      </c>
      <c r="F1200" s="62" t="s">
        <v>2763</v>
      </c>
      <c r="G1200" s="59">
        <v>18</v>
      </c>
      <c r="H1200" s="62" t="s">
        <v>228</v>
      </c>
      <c r="I1200" s="62" t="s">
        <v>236</v>
      </c>
      <c r="J1200" s="62">
        <v>54</v>
      </c>
      <c r="K1200" s="62">
        <v>1081</v>
      </c>
    </row>
    <row r="1201" spans="1:11" x14ac:dyDescent="0.35">
      <c r="A1201" s="58">
        <v>691</v>
      </c>
      <c r="B1201" s="62">
        <v>63196</v>
      </c>
      <c r="C1201" s="63">
        <v>24</v>
      </c>
      <c r="D1201" s="62">
        <v>20</v>
      </c>
      <c r="E1201" s="62" t="s">
        <v>12</v>
      </c>
      <c r="F1201" s="62" t="s">
        <v>2763</v>
      </c>
      <c r="G1201" s="59">
        <v>18</v>
      </c>
      <c r="H1201" s="62" t="s">
        <v>228</v>
      </c>
      <c r="I1201" s="62" t="s">
        <v>236</v>
      </c>
      <c r="J1201" s="62">
        <v>54</v>
      </c>
      <c r="K1201" s="62">
        <v>1081</v>
      </c>
    </row>
    <row r="1202" spans="1:11" x14ac:dyDescent="0.35">
      <c r="A1202" s="58">
        <v>691</v>
      </c>
      <c r="B1202" s="62">
        <v>70758</v>
      </c>
      <c r="C1202" s="63">
        <v>9</v>
      </c>
      <c r="D1202" s="62">
        <v>8</v>
      </c>
      <c r="E1202" s="62" t="s">
        <v>12</v>
      </c>
      <c r="F1202" s="62" t="s">
        <v>2763</v>
      </c>
      <c r="G1202" s="59">
        <v>18</v>
      </c>
      <c r="H1202" s="62" t="s">
        <v>228</v>
      </c>
      <c r="I1202" s="62" t="s">
        <v>236</v>
      </c>
      <c r="J1202" s="62">
        <v>54</v>
      </c>
      <c r="K1202" s="62">
        <v>1081</v>
      </c>
    </row>
    <row r="1203" spans="1:11" x14ac:dyDescent="0.35">
      <c r="A1203" s="58">
        <v>691</v>
      </c>
      <c r="B1203" s="62">
        <v>70759</v>
      </c>
      <c r="C1203" s="63">
        <v>38</v>
      </c>
      <c r="D1203" s="62">
        <v>32</v>
      </c>
      <c r="E1203" s="62" t="s">
        <v>12</v>
      </c>
      <c r="F1203" s="62" t="s">
        <v>2763</v>
      </c>
      <c r="G1203" s="59">
        <v>18</v>
      </c>
      <c r="H1203" s="62" t="s">
        <v>228</v>
      </c>
      <c r="I1203" s="62" t="s">
        <v>236</v>
      </c>
      <c r="J1203" s="62">
        <v>54</v>
      </c>
      <c r="K1203" s="62">
        <v>1081</v>
      </c>
    </row>
    <row r="1204" spans="1:11" x14ac:dyDescent="0.35">
      <c r="A1204" s="58">
        <v>691</v>
      </c>
      <c r="B1204" s="62">
        <v>70760</v>
      </c>
      <c r="C1204" s="63">
        <v>0</v>
      </c>
      <c r="D1204" s="62">
        <v>0</v>
      </c>
      <c r="E1204" s="62" t="s">
        <v>12</v>
      </c>
      <c r="F1204" s="62" t="s">
        <v>2763</v>
      </c>
      <c r="G1204" s="59">
        <v>0</v>
      </c>
      <c r="H1204" s="62" t="s">
        <v>228</v>
      </c>
      <c r="I1204" s="62" t="s">
        <v>236</v>
      </c>
      <c r="J1204" s="62">
        <v>54</v>
      </c>
      <c r="K1204" s="62">
        <v>1081</v>
      </c>
    </row>
    <row r="1205" spans="1:11" x14ac:dyDescent="0.35">
      <c r="A1205" s="58">
        <v>692</v>
      </c>
      <c r="B1205" s="62">
        <v>5190</v>
      </c>
      <c r="C1205" s="63">
        <v>147</v>
      </c>
      <c r="D1205" s="62">
        <v>110</v>
      </c>
      <c r="E1205" s="62" t="s">
        <v>9</v>
      </c>
      <c r="F1205" s="62" t="s">
        <v>2762</v>
      </c>
      <c r="G1205" s="59">
        <v>2</v>
      </c>
      <c r="H1205" s="62" t="s">
        <v>187</v>
      </c>
      <c r="I1205" s="62"/>
      <c r="J1205" s="62">
        <v>53</v>
      </c>
      <c r="K1205" s="62">
        <v>1910</v>
      </c>
    </row>
    <row r="1206" spans="1:11" x14ac:dyDescent="0.35">
      <c r="A1206" s="58">
        <v>692</v>
      </c>
      <c r="B1206" s="62">
        <v>39453</v>
      </c>
      <c r="C1206" s="63">
        <v>159</v>
      </c>
      <c r="D1206" s="62">
        <v>120</v>
      </c>
      <c r="E1206" s="62" t="s">
        <v>9</v>
      </c>
      <c r="F1206" s="62" t="s">
        <v>2761</v>
      </c>
      <c r="G1206" s="59">
        <v>2</v>
      </c>
      <c r="H1206" s="62" t="s">
        <v>187</v>
      </c>
      <c r="I1206" s="62"/>
      <c r="J1206" s="62">
        <v>53</v>
      </c>
      <c r="K1206" s="62">
        <v>1910</v>
      </c>
    </row>
    <row r="1207" spans="1:11" x14ac:dyDescent="0.35">
      <c r="A1207" s="58">
        <v>693</v>
      </c>
      <c r="B1207" s="62">
        <v>33589</v>
      </c>
      <c r="C1207" s="63">
        <v>73.0416662831</v>
      </c>
      <c r="D1207" s="62">
        <v>77</v>
      </c>
      <c r="E1207" s="62" t="s">
        <v>14</v>
      </c>
      <c r="F1207" s="62" t="s">
        <v>2760</v>
      </c>
      <c r="G1207" s="59">
        <v>2</v>
      </c>
      <c r="H1207" s="62" t="s">
        <v>187</v>
      </c>
      <c r="I1207" s="62" t="s">
        <v>256</v>
      </c>
      <c r="J1207" s="62">
        <v>56</v>
      </c>
      <c r="K1207" s="62">
        <v>580</v>
      </c>
    </row>
    <row r="1208" spans="1:11" x14ac:dyDescent="0.35">
      <c r="A1208" s="58">
        <v>694</v>
      </c>
      <c r="B1208" s="62">
        <v>51093</v>
      </c>
      <c r="C1208" s="63">
        <v>191</v>
      </c>
      <c r="D1208" s="62">
        <v>120</v>
      </c>
      <c r="E1208" s="62" t="s">
        <v>9</v>
      </c>
      <c r="F1208" s="62" t="s">
        <v>2759</v>
      </c>
      <c r="G1208" s="59">
        <v>2</v>
      </c>
      <c r="H1208" s="62" t="s">
        <v>187</v>
      </c>
      <c r="I1208" s="62"/>
      <c r="J1208" s="62">
        <v>55</v>
      </c>
      <c r="K1208" s="62">
        <v>2225</v>
      </c>
    </row>
    <row r="1209" spans="1:11" x14ac:dyDescent="0.35">
      <c r="A1209" s="58">
        <v>695</v>
      </c>
      <c r="B1209" s="62">
        <v>54383</v>
      </c>
      <c r="C1209" s="63">
        <v>42</v>
      </c>
      <c r="D1209" s="62">
        <v>33</v>
      </c>
      <c r="E1209" s="62" t="s">
        <v>7</v>
      </c>
      <c r="F1209" s="62" t="s">
        <v>2758</v>
      </c>
      <c r="G1209" s="59">
        <v>2</v>
      </c>
      <c r="H1209" s="62" t="s">
        <v>177</v>
      </c>
      <c r="I1209" s="62" t="s">
        <v>200</v>
      </c>
      <c r="J1209" s="62">
        <v>53</v>
      </c>
      <c r="K1209" s="62">
        <v>735</v>
      </c>
    </row>
    <row r="1210" spans="1:11" x14ac:dyDescent="0.35">
      <c r="A1210" s="58">
        <v>696</v>
      </c>
      <c r="B1210" s="62">
        <v>47494</v>
      </c>
      <c r="C1210" s="63">
        <v>80</v>
      </c>
      <c r="D1210" s="62">
        <v>120</v>
      </c>
      <c r="E1210" s="62" t="s">
        <v>8</v>
      </c>
      <c r="F1210" s="62" t="s">
        <v>2757</v>
      </c>
      <c r="G1210" s="59">
        <v>23</v>
      </c>
      <c r="H1210" s="62" t="s">
        <v>179</v>
      </c>
      <c r="I1210" s="62"/>
      <c r="J1210" s="62">
        <v>55</v>
      </c>
      <c r="K1210" s="62">
        <v>915</v>
      </c>
    </row>
    <row r="1211" spans="1:11" x14ac:dyDescent="0.35">
      <c r="A1211" s="58">
        <v>697</v>
      </c>
      <c r="B1211" s="62">
        <v>21101</v>
      </c>
      <c r="C1211" s="63">
        <v>165</v>
      </c>
      <c r="D1211" s="62">
        <v>122</v>
      </c>
      <c r="E1211" s="62" t="s">
        <v>16</v>
      </c>
      <c r="F1211" s="62" t="s">
        <v>2756</v>
      </c>
      <c r="G1211" s="59">
        <v>2</v>
      </c>
      <c r="H1211" s="62" t="s">
        <v>179</v>
      </c>
      <c r="I1211" s="62"/>
      <c r="J1211" s="62">
        <v>54</v>
      </c>
      <c r="K1211" s="62">
        <v>2351</v>
      </c>
    </row>
    <row r="1212" spans="1:11" x14ac:dyDescent="0.35">
      <c r="A1212" s="58">
        <v>698</v>
      </c>
      <c r="B1212" s="62">
        <v>32417</v>
      </c>
      <c r="C1212" s="63">
        <v>281</v>
      </c>
      <c r="D1212" s="62">
        <v>245</v>
      </c>
      <c r="E1212" s="62" t="s">
        <v>16</v>
      </c>
      <c r="F1212" s="62" t="s">
        <v>2755</v>
      </c>
      <c r="G1212" s="59">
        <v>2</v>
      </c>
      <c r="H1212" s="62" t="s">
        <v>179</v>
      </c>
      <c r="I1212" s="62"/>
      <c r="J1212" s="62">
        <v>54</v>
      </c>
      <c r="K1212" s="62">
        <v>2351</v>
      </c>
    </row>
    <row r="1213" spans="1:11" x14ac:dyDescent="0.35">
      <c r="A1213" s="58">
        <v>699</v>
      </c>
      <c r="B1213" s="62">
        <v>15387</v>
      </c>
      <c r="C1213" s="63">
        <v>105</v>
      </c>
      <c r="D1213" s="62">
        <v>109</v>
      </c>
      <c r="E1213" s="62" t="s">
        <v>18</v>
      </c>
      <c r="F1213" s="62" t="s">
        <v>2754</v>
      </c>
      <c r="G1213" s="59">
        <v>44</v>
      </c>
      <c r="H1213" s="62" t="s">
        <v>212</v>
      </c>
      <c r="I1213" s="62"/>
      <c r="J1213" s="62">
        <v>55</v>
      </c>
      <c r="K1213" s="62">
        <v>932</v>
      </c>
    </row>
    <row r="1214" spans="1:11" x14ac:dyDescent="0.35">
      <c r="A1214" s="58">
        <v>699</v>
      </c>
      <c r="B1214" s="62">
        <v>30250</v>
      </c>
      <c r="C1214" s="63">
        <v>20</v>
      </c>
      <c r="D1214" s="62">
        <v>21</v>
      </c>
      <c r="E1214" s="62" t="s">
        <v>18</v>
      </c>
      <c r="F1214" s="62" t="s">
        <v>2754</v>
      </c>
      <c r="G1214" s="59">
        <v>44</v>
      </c>
      <c r="H1214" s="62" t="s">
        <v>212</v>
      </c>
      <c r="I1214" s="62"/>
      <c r="J1214" s="62">
        <v>55</v>
      </c>
      <c r="K1214" s="62">
        <v>932</v>
      </c>
    </row>
    <row r="1215" spans="1:11" x14ac:dyDescent="0.35">
      <c r="A1215" s="58">
        <v>699</v>
      </c>
      <c r="B1215" s="62">
        <v>31861</v>
      </c>
      <c r="C1215" s="63">
        <v>110</v>
      </c>
      <c r="D1215" s="62">
        <v>114</v>
      </c>
      <c r="E1215" s="62" t="s">
        <v>18</v>
      </c>
      <c r="F1215" s="62" t="s">
        <v>2753</v>
      </c>
      <c r="G1215" s="59">
        <v>44</v>
      </c>
      <c r="H1215" s="62" t="s">
        <v>212</v>
      </c>
      <c r="I1215" s="62"/>
      <c r="J1215" s="62">
        <v>55</v>
      </c>
      <c r="K1215" s="62">
        <v>932</v>
      </c>
    </row>
    <row r="1216" spans="1:11" x14ac:dyDescent="0.35">
      <c r="A1216" s="58">
        <v>700</v>
      </c>
      <c r="B1216" s="62">
        <v>20657</v>
      </c>
      <c r="C1216" s="63">
        <v>174</v>
      </c>
      <c r="D1216" s="62">
        <v>110</v>
      </c>
      <c r="E1216" s="62" t="s">
        <v>7</v>
      </c>
      <c r="F1216" s="62" t="s">
        <v>2752</v>
      </c>
      <c r="G1216" s="59">
        <v>2</v>
      </c>
      <c r="H1216" s="62" t="s">
        <v>177</v>
      </c>
      <c r="I1216" s="62"/>
      <c r="J1216" s="62">
        <v>54</v>
      </c>
      <c r="K1216" s="62">
        <v>2710</v>
      </c>
    </row>
    <row r="1217" spans="1:11" x14ac:dyDescent="0.35">
      <c r="A1217" s="58">
        <v>701</v>
      </c>
      <c r="B1217" s="62">
        <v>3751</v>
      </c>
      <c r="C1217" s="63">
        <v>64.648259480600004</v>
      </c>
      <c r="D1217" s="62">
        <v>65</v>
      </c>
      <c r="E1217" s="62" t="s">
        <v>18</v>
      </c>
      <c r="F1217" s="62" t="s">
        <v>2751</v>
      </c>
      <c r="G1217" s="59">
        <v>2</v>
      </c>
      <c r="H1217" s="62" t="s">
        <v>217</v>
      </c>
      <c r="I1217" s="62"/>
      <c r="J1217" s="62">
        <v>54</v>
      </c>
      <c r="K1217" s="62">
        <v>1431</v>
      </c>
    </row>
    <row r="1218" spans="1:11" x14ac:dyDescent="0.35">
      <c r="A1218" s="58">
        <v>702</v>
      </c>
      <c r="B1218" s="62">
        <v>60259</v>
      </c>
      <c r="C1218" s="63">
        <v>61</v>
      </c>
      <c r="D1218" s="62">
        <v>126</v>
      </c>
      <c r="E1218" s="62" t="s">
        <v>18</v>
      </c>
      <c r="F1218" s="62" t="s">
        <v>2750</v>
      </c>
      <c r="G1218" s="59">
        <v>25</v>
      </c>
      <c r="H1218" s="62" t="s">
        <v>222</v>
      </c>
      <c r="I1218" s="62"/>
      <c r="J1218" s="62">
        <v>54</v>
      </c>
      <c r="K1218" s="62">
        <v>555</v>
      </c>
    </row>
    <row r="1219" spans="1:11" x14ac:dyDescent="0.35">
      <c r="A1219" s="58">
        <v>702</v>
      </c>
      <c r="B1219" s="62">
        <v>66164</v>
      </c>
      <c r="C1219" s="63">
        <v>71</v>
      </c>
      <c r="D1219" s="62">
        <v>146</v>
      </c>
      <c r="E1219" s="62" t="s">
        <v>18</v>
      </c>
      <c r="F1219" s="62" t="s">
        <v>2749</v>
      </c>
      <c r="G1219" s="59">
        <v>25</v>
      </c>
      <c r="H1219" s="62" t="s">
        <v>222</v>
      </c>
      <c r="I1219" s="62"/>
      <c r="J1219" s="62">
        <v>54</v>
      </c>
      <c r="K1219" s="62">
        <v>555</v>
      </c>
    </row>
    <row r="1220" spans="1:11" x14ac:dyDescent="0.35">
      <c r="A1220" s="58">
        <v>703</v>
      </c>
      <c r="B1220" s="62">
        <v>660</v>
      </c>
      <c r="C1220" s="63">
        <v>73.249123065500001</v>
      </c>
      <c r="D1220" s="62">
        <v>88</v>
      </c>
      <c r="E1220" s="62" t="s">
        <v>12</v>
      </c>
      <c r="F1220" s="62" t="s">
        <v>2748</v>
      </c>
      <c r="G1220" s="59">
        <v>2</v>
      </c>
      <c r="H1220" s="62" t="s">
        <v>179</v>
      </c>
      <c r="I1220" s="62" t="s">
        <v>226</v>
      </c>
      <c r="J1220" s="62">
        <v>55</v>
      </c>
      <c r="K1220" s="62">
        <v>1960</v>
      </c>
    </row>
    <row r="1221" spans="1:11" x14ac:dyDescent="0.35">
      <c r="A1221" s="58">
        <v>704</v>
      </c>
      <c r="B1221" s="62">
        <v>38472</v>
      </c>
      <c r="C1221" s="63">
        <v>68.037231740899998</v>
      </c>
      <c r="D1221" s="62">
        <v>122</v>
      </c>
      <c r="E1221" s="62" t="s">
        <v>14</v>
      </c>
      <c r="F1221" s="62" t="s">
        <v>2747</v>
      </c>
      <c r="G1221" s="59">
        <v>5</v>
      </c>
      <c r="H1221" s="62" t="s">
        <v>182</v>
      </c>
      <c r="I1221" s="62"/>
      <c r="J1221" s="62">
        <v>54</v>
      </c>
      <c r="K1221" s="62">
        <v>2464</v>
      </c>
    </row>
    <row r="1222" spans="1:11" x14ac:dyDescent="0.35">
      <c r="A1222" s="58">
        <v>705</v>
      </c>
      <c r="B1222" s="62">
        <v>9302</v>
      </c>
      <c r="C1222" s="63">
        <v>253</v>
      </c>
      <c r="D1222" s="62">
        <v>240</v>
      </c>
      <c r="E1222" s="62" t="s">
        <v>9</v>
      </c>
      <c r="F1222" s="62" t="s">
        <v>2746</v>
      </c>
      <c r="G1222" s="59">
        <v>25</v>
      </c>
      <c r="H1222" s="62" t="s">
        <v>210</v>
      </c>
      <c r="I1222" s="62"/>
      <c r="J1222" s="62">
        <v>54</v>
      </c>
      <c r="K1222" s="62">
        <v>1950</v>
      </c>
    </row>
    <row r="1223" spans="1:11" x14ac:dyDescent="0.35">
      <c r="A1223" s="58">
        <v>706</v>
      </c>
      <c r="B1223" s="62">
        <v>25246</v>
      </c>
      <c r="C1223" s="63">
        <v>123</v>
      </c>
      <c r="D1223" s="62">
        <v>120</v>
      </c>
      <c r="E1223" s="62" t="s">
        <v>8</v>
      </c>
      <c r="F1223" s="62" t="s">
        <v>2745</v>
      </c>
      <c r="G1223" s="59">
        <v>2</v>
      </c>
      <c r="H1223" s="62" t="s">
        <v>195</v>
      </c>
      <c r="I1223" s="62"/>
      <c r="J1223" s="62">
        <v>56</v>
      </c>
      <c r="K1223" s="62">
        <v>384</v>
      </c>
    </row>
    <row r="1224" spans="1:11" x14ac:dyDescent="0.35">
      <c r="A1224" s="58">
        <v>707</v>
      </c>
      <c r="B1224" s="62">
        <v>53720</v>
      </c>
      <c r="C1224" s="63">
        <v>156</v>
      </c>
      <c r="D1224" s="62">
        <v>98</v>
      </c>
      <c r="E1224" s="62" t="s">
        <v>13</v>
      </c>
      <c r="F1224" s="62" t="s">
        <v>2744</v>
      </c>
      <c r="G1224" s="59">
        <v>2</v>
      </c>
      <c r="H1224" s="62" t="s">
        <v>187</v>
      </c>
      <c r="I1224" s="62"/>
      <c r="J1224" s="62">
        <v>54</v>
      </c>
      <c r="K1224" s="62">
        <v>2293</v>
      </c>
    </row>
    <row r="1225" spans="1:11" x14ac:dyDescent="0.35">
      <c r="A1225" s="58">
        <v>708</v>
      </c>
      <c r="B1225" s="62">
        <v>43601</v>
      </c>
      <c r="C1225" s="63">
        <v>142</v>
      </c>
      <c r="D1225" s="62">
        <v>120</v>
      </c>
      <c r="E1225" s="62" t="s">
        <v>8</v>
      </c>
      <c r="F1225" s="62" t="s">
        <v>2743</v>
      </c>
      <c r="G1225" s="59">
        <v>2</v>
      </c>
      <c r="H1225" s="62" t="s">
        <v>212</v>
      </c>
      <c r="I1225" s="62"/>
      <c r="J1225" s="62">
        <v>56</v>
      </c>
      <c r="K1225" s="62">
        <v>1625</v>
      </c>
    </row>
    <row r="1226" spans="1:11" x14ac:dyDescent="0.35">
      <c r="A1226" s="58">
        <v>708</v>
      </c>
      <c r="B1226" s="62">
        <v>29203</v>
      </c>
      <c r="C1226" s="63">
        <v>125</v>
      </c>
      <c r="D1226" s="62">
        <v>120</v>
      </c>
      <c r="E1226" s="62" t="s">
        <v>8</v>
      </c>
      <c r="F1226" s="62" t="s">
        <v>2743</v>
      </c>
      <c r="G1226" s="59">
        <v>2</v>
      </c>
      <c r="H1226" s="62" t="s">
        <v>212</v>
      </c>
      <c r="I1226" s="62"/>
      <c r="J1226" s="62">
        <v>56</v>
      </c>
      <c r="K1226" s="62">
        <v>1625</v>
      </c>
    </row>
    <row r="1227" spans="1:11" x14ac:dyDescent="0.35">
      <c r="A1227" s="58">
        <v>708</v>
      </c>
      <c r="B1227" s="62">
        <v>39303</v>
      </c>
      <c r="C1227" s="63">
        <v>57</v>
      </c>
      <c r="D1227" s="62">
        <v>60</v>
      </c>
      <c r="E1227" s="62" t="s">
        <v>8</v>
      </c>
      <c r="F1227" s="62" t="s">
        <v>2743</v>
      </c>
      <c r="G1227" s="59">
        <v>2</v>
      </c>
      <c r="H1227" s="62" t="s">
        <v>212</v>
      </c>
      <c r="I1227" s="62"/>
      <c r="J1227" s="62">
        <v>56</v>
      </c>
      <c r="K1227" s="62">
        <v>1625</v>
      </c>
    </row>
    <row r="1228" spans="1:11" x14ac:dyDescent="0.35">
      <c r="A1228" s="58">
        <v>708</v>
      </c>
      <c r="B1228" s="62">
        <v>41510</v>
      </c>
      <c r="C1228" s="63">
        <v>104</v>
      </c>
      <c r="D1228" s="62">
        <v>120</v>
      </c>
      <c r="E1228" s="62" t="s">
        <v>8</v>
      </c>
      <c r="F1228" s="62" t="s">
        <v>2743</v>
      </c>
      <c r="G1228" s="59">
        <v>4</v>
      </c>
      <c r="H1228" s="62" t="s">
        <v>212</v>
      </c>
      <c r="I1228" s="62"/>
      <c r="J1228" s="62">
        <v>56</v>
      </c>
      <c r="K1228" s="62">
        <v>1625</v>
      </c>
    </row>
    <row r="1229" spans="1:11" x14ac:dyDescent="0.35">
      <c r="A1229" s="58">
        <v>708</v>
      </c>
      <c r="B1229" s="62">
        <v>35597</v>
      </c>
      <c r="C1229" s="63">
        <v>84</v>
      </c>
      <c r="D1229" s="62">
        <v>60</v>
      </c>
      <c r="E1229" s="62" t="s">
        <v>8</v>
      </c>
      <c r="F1229" s="62" t="s">
        <v>2743</v>
      </c>
      <c r="G1229" s="59">
        <v>2</v>
      </c>
      <c r="H1229" s="62" t="s">
        <v>212</v>
      </c>
      <c r="I1229" s="62"/>
      <c r="J1229" s="62">
        <v>56</v>
      </c>
      <c r="K1229" s="62">
        <v>1625</v>
      </c>
    </row>
    <row r="1230" spans="1:11" x14ac:dyDescent="0.35">
      <c r="A1230" s="58">
        <v>709</v>
      </c>
      <c r="B1230" s="62">
        <v>20942</v>
      </c>
      <c r="C1230" s="63">
        <v>220</v>
      </c>
      <c r="D1230" s="62">
        <v>125</v>
      </c>
      <c r="E1230" s="62" t="s">
        <v>9</v>
      </c>
      <c r="F1230" s="62" t="s">
        <v>2742</v>
      </c>
      <c r="G1230" s="59">
        <v>2</v>
      </c>
      <c r="H1230" s="62" t="s">
        <v>182</v>
      </c>
      <c r="I1230" s="62"/>
      <c r="J1230" s="62">
        <v>53</v>
      </c>
      <c r="K1230" s="62">
        <v>1836</v>
      </c>
    </row>
    <row r="1231" spans="1:11" x14ac:dyDescent="0.35">
      <c r="A1231" s="58">
        <v>710</v>
      </c>
      <c r="B1231" s="62">
        <v>34635</v>
      </c>
      <c r="C1231" s="63">
        <v>141.36399765499999</v>
      </c>
      <c r="D1231" s="62">
        <v>125</v>
      </c>
      <c r="E1231" s="62" t="s">
        <v>13</v>
      </c>
      <c r="F1231" s="62" t="s">
        <v>2741</v>
      </c>
      <c r="G1231" s="59">
        <v>25</v>
      </c>
      <c r="H1231" s="62" t="s">
        <v>195</v>
      </c>
      <c r="I1231" s="62"/>
      <c r="J1231" s="62">
        <v>54</v>
      </c>
      <c r="K1231" s="62">
        <v>2625</v>
      </c>
    </row>
    <row r="1232" spans="1:11" x14ac:dyDescent="0.35">
      <c r="A1232" s="58">
        <v>711</v>
      </c>
      <c r="B1232" s="62">
        <v>27663</v>
      </c>
      <c r="C1232" s="63">
        <v>12.583333333300001</v>
      </c>
      <c r="D1232" s="62">
        <v>50</v>
      </c>
      <c r="E1232" s="62" t="s">
        <v>21</v>
      </c>
      <c r="F1232" s="62" t="s">
        <v>2740</v>
      </c>
      <c r="G1232" s="59">
        <v>2</v>
      </c>
      <c r="H1232" s="62" t="s">
        <v>337</v>
      </c>
      <c r="I1232" s="62"/>
      <c r="J1232" s="62">
        <v>55</v>
      </c>
      <c r="K1232" s="62">
        <v>1475</v>
      </c>
    </row>
    <row r="1233" spans="1:11" x14ac:dyDescent="0.35">
      <c r="A1233" s="58">
        <v>712</v>
      </c>
      <c r="B1233" s="62">
        <v>31575</v>
      </c>
      <c r="C1233" s="63">
        <v>65.480234831299995</v>
      </c>
      <c r="D1233" s="62">
        <v>42</v>
      </c>
      <c r="E1233" s="62" t="s">
        <v>11</v>
      </c>
      <c r="F1233" s="62" t="s">
        <v>2739</v>
      </c>
      <c r="G1233" s="59">
        <v>2</v>
      </c>
      <c r="H1233" s="62" t="s">
        <v>228</v>
      </c>
      <c r="I1233" s="62" t="s">
        <v>236</v>
      </c>
      <c r="J1233" s="62">
        <v>53</v>
      </c>
      <c r="K1233" s="62">
        <v>2574</v>
      </c>
    </row>
    <row r="1234" spans="1:11" x14ac:dyDescent="0.35">
      <c r="A1234" s="58">
        <v>712</v>
      </c>
      <c r="B1234" s="62">
        <v>42447</v>
      </c>
      <c r="C1234" s="63">
        <v>33.898929265200003</v>
      </c>
      <c r="D1234" s="62">
        <v>23</v>
      </c>
      <c r="E1234" s="62" t="s">
        <v>11</v>
      </c>
      <c r="F1234" s="62" t="s">
        <v>2738</v>
      </c>
      <c r="G1234" s="59">
        <v>2</v>
      </c>
      <c r="H1234" s="62" t="s">
        <v>228</v>
      </c>
      <c r="I1234" s="62" t="s">
        <v>236</v>
      </c>
      <c r="J1234" s="62">
        <v>53</v>
      </c>
      <c r="K1234" s="62">
        <v>2574</v>
      </c>
    </row>
    <row r="1235" spans="1:11" x14ac:dyDescent="0.35">
      <c r="A1235" s="58">
        <v>712</v>
      </c>
      <c r="B1235" s="62">
        <v>45401</v>
      </c>
      <c r="C1235" s="63">
        <v>25</v>
      </c>
      <c r="D1235" s="62">
        <v>17</v>
      </c>
      <c r="E1235" s="62" t="s">
        <v>11</v>
      </c>
      <c r="F1235" s="62" t="s">
        <v>2737</v>
      </c>
      <c r="G1235" s="59">
        <v>2</v>
      </c>
      <c r="H1235" s="62" t="s">
        <v>228</v>
      </c>
      <c r="I1235" s="62" t="s">
        <v>236</v>
      </c>
      <c r="J1235" s="62">
        <v>53</v>
      </c>
      <c r="K1235" s="62">
        <v>2574</v>
      </c>
    </row>
    <row r="1236" spans="1:11" x14ac:dyDescent="0.35">
      <c r="A1236" s="58">
        <v>713</v>
      </c>
      <c r="B1236" s="62">
        <v>30640</v>
      </c>
      <c r="C1236" s="63">
        <v>216.54068884200001</v>
      </c>
      <c r="D1236" s="62">
        <v>125</v>
      </c>
      <c r="E1236" s="62" t="s">
        <v>7</v>
      </c>
      <c r="F1236" s="62" t="s">
        <v>2736</v>
      </c>
      <c r="G1236" s="59">
        <v>2</v>
      </c>
      <c r="H1236" s="62" t="s">
        <v>182</v>
      </c>
      <c r="I1236" s="62"/>
      <c r="J1236" s="62">
        <v>54</v>
      </c>
      <c r="K1236" s="62">
        <v>2229</v>
      </c>
    </row>
    <row r="1237" spans="1:11" x14ac:dyDescent="0.35">
      <c r="A1237" s="58">
        <v>714</v>
      </c>
      <c r="B1237" s="62">
        <v>1495</v>
      </c>
      <c r="C1237" s="63">
        <v>165</v>
      </c>
      <c r="D1237" s="62">
        <v>125</v>
      </c>
      <c r="E1237" s="62" t="s">
        <v>7</v>
      </c>
      <c r="F1237" s="62" t="s">
        <v>2735</v>
      </c>
      <c r="G1237" s="59">
        <v>2</v>
      </c>
      <c r="H1237" s="62" t="s">
        <v>182</v>
      </c>
      <c r="I1237" s="62"/>
      <c r="J1237" s="62">
        <v>54</v>
      </c>
      <c r="K1237" s="62">
        <v>149</v>
      </c>
    </row>
    <row r="1238" spans="1:11" x14ac:dyDescent="0.35">
      <c r="A1238" s="58">
        <v>715</v>
      </c>
      <c r="B1238" s="62">
        <v>20180</v>
      </c>
      <c r="C1238" s="63">
        <v>73</v>
      </c>
      <c r="D1238" s="62">
        <v>70</v>
      </c>
      <c r="E1238" s="62" t="s">
        <v>12</v>
      </c>
      <c r="F1238" s="62" t="s">
        <v>2734</v>
      </c>
      <c r="G1238" s="59">
        <v>2</v>
      </c>
      <c r="H1238" s="62" t="s">
        <v>182</v>
      </c>
      <c r="I1238" s="62" t="s">
        <v>181</v>
      </c>
      <c r="J1238" s="62">
        <v>56</v>
      </c>
      <c r="K1238" s="62">
        <v>480</v>
      </c>
    </row>
    <row r="1239" spans="1:11" x14ac:dyDescent="0.35">
      <c r="A1239" s="58">
        <v>715</v>
      </c>
      <c r="B1239" s="62">
        <v>194</v>
      </c>
      <c r="C1239" s="63">
        <v>0</v>
      </c>
      <c r="D1239" s="62">
        <v>0</v>
      </c>
      <c r="E1239" s="62" t="s">
        <v>12</v>
      </c>
      <c r="F1239" s="62" t="s">
        <v>2734</v>
      </c>
      <c r="G1239" s="59">
        <v>2</v>
      </c>
      <c r="H1239" s="62" t="s">
        <v>182</v>
      </c>
      <c r="I1239" s="62" t="s">
        <v>181</v>
      </c>
      <c r="J1239" s="62">
        <v>56</v>
      </c>
      <c r="K1239" s="62">
        <v>480</v>
      </c>
    </row>
    <row r="1240" spans="1:11" x14ac:dyDescent="0.35">
      <c r="A1240" s="58">
        <v>716</v>
      </c>
      <c r="B1240" s="62">
        <v>48435</v>
      </c>
      <c r="C1240" s="63">
        <v>67.315122556000006</v>
      </c>
      <c r="D1240" s="62">
        <v>170</v>
      </c>
      <c r="E1240" s="62" t="s">
        <v>13</v>
      </c>
      <c r="F1240" s="62" t="s">
        <v>2733</v>
      </c>
      <c r="G1240" s="59">
        <v>5</v>
      </c>
      <c r="H1240" s="62" t="s">
        <v>187</v>
      </c>
      <c r="I1240" s="62"/>
      <c r="J1240" s="62">
        <v>54</v>
      </c>
      <c r="K1240" s="62">
        <v>754</v>
      </c>
    </row>
    <row r="1241" spans="1:11" x14ac:dyDescent="0.35">
      <c r="A1241" s="58">
        <v>717</v>
      </c>
      <c r="B1241" s="62">
        <v>19318</v>
      </c>
      <c r="C1241" s="63">
        <v>191</v>
      </c>
      <c r="D1241" s="62">
        <v>120</v>
      </c>
      <c r="E1241" s="62" t="s">
        <v>13</v>
      </c>
      <c r="F1241" s="62" t="s">
        <v>2732</v>
      </c>
      <c r="G1241" s="59">
        <v>24</v>
      </c>
      <c r="H1241" s="62" t="s">
        <v>195</v>
      </c>
      <c r="I1241" s="62"/>
      <c r="J1241" s="62">
        <v>56</v>
      </c>
      <c r="K1241" s="62">
        <v>1694</v>
      </c>
    </row>
    <row r="1242" spans="1:11" x14ac:dyDescent="0.35">
      <c r="A1242" s="58">
        <v>718</v>
      </c>
      <c r="B1242" s="62">
        <v>2162</v>
      </c>
      <c r="C1242" s="63">
        <v>171.639798558</v>
      </c>
      <c r="D1242" s="62">
        <v>125</v>
      </c>
      <c r="E1242" s="62" t="s">
        <v>13</v>
      </c>
      <c r="F1242" s="62" t="s">
        <v>2731</v>
      </c>
      <c r="G1242" s="59">
        <v>2</v>
      </c>
      <c r="H1242" s="62" t="s">
        <v>228</v>
      </c>
      <c r="I1242" s="62"/>
      <c r="J1242" s="62">
        <v>56</v>
      </c>
      <c r="K1242" s="62">
        <v>1003</v>
      </c>
    </row>
    <row r="1243" spans="1:11" x14ac:dyDescent="0.35">
      <c r="A1243" s="58">
        <v>719</v>
      </c>
      <c r="B1243" s="62">
        <v>19893</v>
      </c>
      <c r="C1243" s="63">
        <v>187</v>
      </c>
      <c r="D1243" s="62">
        <v>120</v>
      </c>
      <c r="E1243" s="62" t="s">
        <v>9</v>
      </c>
      <c r="F1243" s="62" t="s">
        <v>2730</v>
      </c>
      <c r="G1243" s="59">
        <v>16</v>
      </c>
      <c r="H1243" s="62" t="s">
        <v>182</v>
      </c>
      <c r="I1243" s="62"/>
      <c r="J1243" s="62">
        <v>55</v>
      </c>
      <c r="K1243" s="62">
        <v>1081</v>
      </c>
    </row>
    <row r="1244" spans="1:11" x14ac:dyDescent="0.35">
      <c r="A1244" s="58">
        <v>720</v>
      </c>
      <c r="B1244" s="62">
        <v>36756</v>
      </c>
      <c r="C1244" s="63">
        <v>158</v>
      </c>
      <c r="D1244" s="62">
        <v>120</v>
      </c>
      <c r="E1244" s="62" t="s">
        <v>8</v>
      </c>
      <c r="F1244" s="62" t="s">
        <v>2729</v>
      </c>
      <c r="G1244" s="59">
        <v>2</v>
      </c>
      <c r="H1244" s="62" t="s">
        <v>212</v>
      </c>
      <c r="I1244" s="62"/>
      <c r="J1244" s="62">
        <v>56</v>
      </c>
      <c r="K1244" s="62">
        <v>1126</v>
      </c>
    </row>
    <row r="1245" spans="1:11" x14ac:dyDescent="0.35">
      <c r="A1245" s="58">
        <v>721</v>
      </c>
      <c r="B1245" s="62">
        <v>619</v>
      </c>
      <c r="C1245" s="63">
        <v>97</v>
      </c>
      <c r="D1245" s="62">
        <v>65</v>
      </c>
      <c r="E1245" s="62" t="s">
        <v>12</v>
      </c>
      <c r="F1245" s="62" t="s">
        <v>2728</v>
      </c>
      <c r="G1245" s="59">
        <v>2</v>
      </c>
      <c r="H1245" s="62" t="s">
        <v>182</v>
      </c>
      <c r="I1245" s="62" t="s">
        <v>181</v>
      </c>
      <c r="J1245" s="62">
        <v>53</v>
      </c>
      <c r="K1245" s="62">
        <v>1630</v>
      </c>
    </row>
    <row r="1246" spans="1:11" x14ac:dyDescent="0.35">
      <c r="A1246" s="58">
        <v>722</v>
      </c>
      <c r="B1246" s="62">
        <v>49871</v>
      </c>
      <c r="C1246" s="63">
        <v>94</v>
      </c>
      <c r="D1246" s="62">
        <v>118</v>
      </c>
      <c r="E1246" s="62" t="s">
        <v>18</v>
      </c>
      <c r="F1246" s="62" t="s">
        <v>2727</v>
      </c>
      <c r="G1246" s="59">
        <v>28</v>
      </c>
      <c r="H1246" s="62" t="s">
        <v>217</v>
      </c>
      <c r="I1246" s="62"/>
      <c r="J1246" s="62">
        <v>55</v>
      </c>
      <c r="K1246" s="62">
        <v>2725</v>
      </c>
    </row>
    <row r="1247" spans="1:11" x14ac:dyDescent="0.35">
      <c r="A1247" s="58">
        <v>723</v>
      </c>
      <c r="B1247" s="62">
        <v>61988</v>
      </c>
      <c r="C1247" s="63">
        <v>46.585095641899997</v>
      </c>
      <c r="D1247" s="62">
        <v>115</v>
      </c>
      <c r="E1247" s="62" t="s">
        <v>17</v>
      </c>
      <c r="F1247" s="62" t="s">
        <v>2726</v>
      </c>
      <c r="G1247" s="59">
        <v>2</v>
      </c>
      <c r="H1247" s="62" t="s">
        <v>228</v>
      </c>
      <c r="I1247" s="62" t="s">
        <v>236</v>
      </c>
      <c r="J1247" s="62">
        <v>54</v>
      </c>
      <c r="K1247" s="62">
        <v>1623</v>
      </c>
    </row>
    <row r="1248" spans="1:11" x14ac:dyDescent="0.35">
      <c r="A1248" s="58">
        <v>724</v>
      </c>
      <c r="B1248" s="62">
        <v>26961</v>
      </c>
      <c r="C1248" s="63">
        <v>136</v>
      </c>
      <c r="D1248" s="62">
        <v>122</v>
      </c>
      <c r="E1248" s="62" t="s">
        <v>13</v>
      </c>
      <c r="F1248" s="62" t="s">
        <v>2725</v>
      </c>
      <c r="G1248" s="59">
        <v>24</v>
      </c>
      <c r="H1248" s="62" t="s">
        <v>195</v>
      </c>
      <c r="I1248" s="62"/>
      <c r="J1248" s="62">
        <v>54</v>
      </c>
      <c r="K1248" s="62">
        <v>1410</v>
      </c>
    </row>
    <row r="1249" spans="1:11" x14ac:dyDescent="0.35">
      <c r="A1249" s="58">
        <v>725</v>
      </c>
      <c r="B1249" s="62">
        <v>34557</v>
      </c>
      <c r="C1249" s="63">
        <v>169</v>
      </c>
      <c r="D1249" s="62">
        <v>240</v>
      </c>
      <c r="E1249" s="62" t="s">
        <v>12</v>
      </c>
      <c r="F1249" s="62" t="s">
        <v>2724</v>
      </c>
      <c r="G1249" s="59">
        <v>16</v>
      </c>
      <c r="H1249" s="62" t="s">
        <v>179</v>
      </c>
      <c r="I1249" s="62"/>
      <c r="J1249" s="62">
        <v>53</v>
      </c>
      <c r="K1249" s="62">
        <v>1834</v>
      </c>
    </row>
    <row r="1250" spans="1:11" x14ac:dyDescent="0.35">
      <c r="A1250" s="58">
        <v>726</v>
      </c>
      <c r="B1250" s="62">
        <v>3858</v>
      </c>
      <c r="C1250" s="63">
        <v>153</v>
      </c>
      <c r="D1250" s="62">
        <v>122</v>
      </c>
      <c r="E1250" s="62" t="s">
        <v>13</v>
      </c>
      <c r="F1250" s="62" t="s">
        <v>2723</v>
      </c>
      <c r="G1250" s="59">
        <v>2</v>
      </c>
      <c r="H1250" s="62" t="s">
        <v>179</v>
      </c>
      <c r="I1250" s="62"/>
      <c r="J1250" s="62">
        <v>54</v>
      </c>
      <c r="K1250" s="62">
        <v>1410</v>
      </c>
    </row>
    <row r="1251" spans="1:11" x14ac:dyDescent="0.35">
      <c r="A1251" s="58">
        <v>727</v>
      </c>
      <c r="B1251" s="62">
        <v>12857</v>
      </c>
      <c r="C1251" s="63">
        <v>0</v>
      </c>
      <c r="D1251" s="62">
        <v>0</v>
      </c>
      <c r="E1251" s="62" t="s">
        <v>14</v>
      </c>
      <c r="F1251" s="62" t="s">
        <v>2722</v>
      </c>
      <c r="G1251" s="59">
        <v>0</v>
      </c>
      <c r="H1251" s="62" t="s">
        <v>182</v>
      </c>
      <c r="I1251" s="62" t="s">
        <v>181</v>
      </c>
      <c r="J1251" s="62">
        <v>55</v>
      </c>
      <c r="K1251" s="62">
        <v>2115</v>
      </c>
    </row>
    <row r="1252" spans="1:11" x14ac:dyDescent="0.35">
      <c r="A1252" s="58">
        <v>727</v>
      </c>
      <c r="B1252" s="62">
        <v>38480</v>
      </c>
      <c r="C1252" s="63">
        <v>0</v>
      </c>
      <c r="D1252" s="62">
        <v>0</v>
      </c>
      <c r="E1252" s="62" t="s">
        <v>14</v>
      </c>
      <c r="F1252" s="62" t="s">
        <v>2721</v>
      </c>
      <c r="G1252" s="59">
        <v>0</v>
      </c>
      <c r="H1252" s="62" t="s">
        <v>182</v>
      </c>
      <c r="I1252" s="62" t="s">
        <v>181</v>
      </c>
      <c r="J1252" s="62">
        <v>55</v>
      </c>
      <c r="K1252" s="62">
        <v>2115</v>
      </c>
    </row>
    <row r="1253" spans="1:11" x14ac:dyDescent="0.35">
      <c r="A1253" s="58">
        <v>728</v>
      </c>
      <c r="B1253" s="62">
        <v>30914</v>
      </c>
      <c r="C1253" s="63">
        <v>35</v>
      </c>
      <c r="D1253" s="62">
        <v>40</v>
      </c>
      <c r="E1253" s="62" t="s">
        <v>12</v>
      </c>
      <c r="F1253" s="62" t="s">
        <v>2720</v>
      </c>
      <c r="G1253" s="59">
        <v>1</v>
      </c>
      <c r="H1253" s="62" t="s">
        <v>228</v>
      </c>
      <c r="I1253" s="62" t="s">
        <v>236</v>
      </c>
      <c r="J1253" s="62">
        <v>53</v>
      </c>
      <c r="K1253" s="62">
        <v>2722</v>
      </c>
    </row>
    <row r="1254" spans="1:11" x14ac:dyDescent="0.35">
      <c r="A1254" s="58">
        <v>728</v>
      </c>
      <c r="B1254" s="62">
        <v>45286</v>
      </c>
      <c r="C1254" s="63">
        <v>3</v>
      </c>
      <c r="D1254" s="62">
        <v>35</v>
      </c>
      <c r="E1254" s="62" t="s">
        <v>12</v>
      </c>
      <c r="F1254" s="62" t="s">
        <v>2720</v>
      </c>
      <c r="G1254" s="59">
        <v>4</v>
      </c>
      <c r="H1254" s="62" t="s">
        <v>228</v>
      </c>
      <c r="I1254" s="62" t="s">
        <v>236</v>
      </c>
      <c r="J1254" s="62">
        <v>53</v>
      </c>
      <c r="K1254" s="62">
        <v>2722</v>
      </c>
    </row>
    <row r="1255" spans="1:11" x14ac:dyDescent="0.35">
      <c r="A1255" s="58">
        <v>729</v>
      </c>
      <c r="B1255" s="62">
        <v>48424</v>
      </c>
      <c r="C1255" s="63">
        <v>158</v>
      </c>
      <c r="D1255" s="62">
        <v>125</v>
      </c>
      <c r="E1255" s="62" t="s">
        <v>13</v>
      </c>
      <c r="F1255" s="62" t="s">
        <v>2719</v>
      </c>
      <c r="G1255" s="59">
        <v>2</v>
      </c>
      <c r="H1255" s="62" t="s">
        <v>179</v>
      </c>
      <c r="I1255" s="62"/>
      <c r="J1255" s="62">
        <v>56</v>
      </c>
      <c r="K1255" s="62">
        <v>711</v>
      </c>
    </row>
    <row r="1256" spans="1:11" x14ac:dyDescent="0.35">
      <c r="A1256" s="58">
        <v>730</v>
      </c>
      <c r="B1256" s="62">
        <v>25789</v>
      </c>
      <c r="C1256" s="63">
        <v>0</v>
      </c>
      <c r="D1256" s="62">
        <v>0</v>
      </c>
      <c r="E1256" s="62" t="s">
        <v>13</v>
      </c>
      <c r="F1256" s="62" t="s">
        <v>2718</v>
      </c>
      <c r="G1256" s="59">
        <v>0</v>
      </c>
      <c r="H1256" s="62" t="s">
        <v>212</v>
      </c>
      <c r="I1256" s="62"/>
      <c r="J1256" s="62">
        <v>56</v>
      </c>
      <c r="K1256" s="62">
        <v>643</v>
      </c>
    </row>
    <row r="1257" spans="1:11" x14ac:dyDescent="0.35">
      <c r="A1257" s="58">
        <v>731</v>
      </c>
      <c r="B1257" s="62">
        <v>30440</v>
      </c>
      <c r="C1257" s="63">
        <v>162</v>
      </c>
      <c r="D1257" s="62">
        <v>110</v>
      </c>
      <c r="E1257" s="62" t="s">
        <v>13</v>
      </c>
      <c r="F1257" s="62" t="s">
        <v>2717</v>
      </c>
      <c r="G1257" s="59">
        <v>2</v>
      </c>
      <c r="H1257" s="62" t="s">
        <v>195</v>
      </c>
      <c r="I1257" s="62"/>
      <c r="J1257" s="62">
        <v>54</v>
      </c>
      <c r="K1257" s="62">
        <v>1122</v>
      </c>
    </row>
    <row r="1258" spans="1:11" x14ac:dyDescent="0.35">
      <c r="A1258" s="58">
        <v>732</v>
      </c>
      <c r="B1258" s="62">
        <v>47043</v>
      </c>
      <c r="C1258" s="63">
        <v>234</v>
      </c>
      <c r="D1258" s="62">
        <v>291</v>
      </c>
      <c r="E1258" s="62" t="s">
        <v>13</v>
      </c>
      <c r="F1258" s="62" t="s">
        <v>2716</v>
      </c>
      <c r="G1258" s="59">
        <v>16</v>
      </c>
      <c r="H1258" s="62" t="s">
        <v>195</v>
      </c>
      <c r="I1258" s="62"/>
      <c r="J1258" s="62">
        <v>55</v>
      </c>
      <c r="K1258" s="62">
        <v>479</v>
      </c>
    </row>
    <row r="1259" spans="1:11" x14ac:dyDescent="0.35">
      <c r="A1259" s="58">
        <v>732</v>
      </c>
      <c r="B1259" s="62">
        <v>10732</v>
      </c>
      <c r="C1259" s="63">
        <v>117</v>
      </c>
      <c r="D1259" s="62">
        <v>145</v>
      </c>
      <c r="E1259" s="62" t="s">
        <v>13</v>
      </c>
      <c r="F1259" s="62" t="s">
        <v>2715</v>
      </c>
      <c r="G1259" s="59">
        <v>16</v>
      </c>
      <c r="H1259" s="62" t="s">
        <v>195</v>
      </c>
      <c r="I1259" s="62"/>
      <c r="J1259" s="62">
        <v>55</v>
      </c>
      <c r="K1259" s="62">
        <v>479</v>
      </c>
    </row>
    <row r="1260" spans="1:11" x14ac:dyDescent="0.35">
      <c r="A1260" s="58">
        <v>733</v>
      </c>
      <c r="B1260" s="62">
        <v>33988</v>
      </c>
      <c r="C1260" s="63">
        <v>192</v>
      </c>
      <c r="D1260" s="62">
        <v>120</v>
      </c>
      <c r="E1260" s="62" t="s">
        <v>13</v>
      </c>
      <c r="F1260" s="62" t="s">
        <v>2714</v>
      </c>
      <c r="G1260" s="59">
        <v>2</v>
      </c>
      <c r="H1260" s="62" t="s">
        <v>228</v>
      </c>
      <c r="I1260" s="62"/>
      <c r="J1260" s="62">
        <v>53</v>
      </c>
      <c r="K1260" s="62">
        <v>151</v>
      </c>
    </row>
    <row r="1261" spans="1:11" x14ac:dyDescent="0.35">
      <c r="A1261" s="58">
        <v>734</v>
      </c>
      <c r="B1261" s="62">
        <v>50027</v>
      </c>
      <c r="C1261" s="63">
        <v>41.319191900600003</v>
      </c>
      <c r="D1261" s="62">
        <v>36</v>
      </c>
      <c r="E1261" s="62" t="s">
        <v>17</v>
      </c>
      <c r="F1261" s="62" t="s">
        <v>2713</v>
      </c>
      <c r="G1261" s="59">
        <v>24</v>
      </c>
      <c r="H1261" s="62" t="s">
        <v>228</v>
      </c>
      <c r="I1261" s="62" t="s">
        <v>236</v>
      </c>
      <c r="J1261" s="62">
        <v>55</v>
      </c>
      <c r="K1261" s="62">
        <v>2622</v>
      </c>
    </row>
    <row r="1262" spans="1:11" x14ac:dyDescent="0.35">
      <c r="A1262" s="58">
        <v>735</v>
      </c>
      <c r="B1262" s="62">
        <v>43932</v>
      </c>
      <c r="C1262" s="63">
        <v>0</v>
      </c>
      <c r="D1262" s="62">
        <v>0</v>
      </c>
      <c r="E1262" s="62" t="s">
        <v>7</v>
      </c>
      <c r="F1262" s="62" t="s">
        <v>2712</v>
      </c>
      <c r="G1262" s="59">
        <v>5</v>
      </c>
      <c r="H1262" s="62" t="s">
        <v>177</v>
      </c>
      <c r="I1262" s="62"/>
      <c r="J1262" s="62">
        <v>55</v>
      </c>
      <c r="K1262" s="62">
        <v>981</v>
      </c>
    </row>
    <row r="1263" spans="1:11" x14ac:dyDescent="0.35">
      <c r="A1263" s="58">
        <v>735</v>
      </c>
      <c r="B1263" s="62">
        <v>7828</v>
      </c>
      <c r="C1263" s="63">
        <v>72</v>
      </c>
      <c r="D1263" s="62">
        <v>59</v>
      </c>
      <c r="E1263" s="62" t="s">
        <v>7</v>
      </c>
      <c r="F1263" s="62" t="s">
        <v>2711</v>
      </c>
      <c r="G1263" s="59">
        <v>2</v>
      </c>
      <c r="H1263" s="62" t="s">
        <v>177</v>
      </c>
      <c r="I1263" s="62"/>
      <c r="J1263" s="62">
        <v>55</v>
      </c>
      <c r="K1263" s="62">
        <v>981</v>
      </c>
    </row>
    <row r="1264" spans="1:11" x14ac:dyDescent="0.35">
      <c r="A1264" s="58">
        <v>736</v>
      </c>
      <c r="B1264" s="62">
        <v>26023</v>
      </c>
      <c r="C1264" s="63">
        <v>256.05537500299999</v>
      </c>
      <c r="D1264" s="62">
        <v>214</v>
      </c>
      <c r="E1264" s="62" t="s">
        <v>9</v>
      </c>
      <c r="F1264" s="62" t="s">
        <v>2710</v>
      </c>
      <c r="G1264" s="59">
        <v>2</v>
      </c>
      <c r="H1264" s="62" t="s">
        <v>187</v>
      </c>
      <c r="I1264" s="62"/>
      <c r="J1264" s="62">
        <v>55</v>
      </c>
      <c r="K1264" s="62">
        <v>2121</v>
      </c>
    </row>
    <row r="1265" spans="1:11" x14ac:dyDescent="0.35">
      <c r="A1265" s="58">
        <v>737</v>
      </c>
      <c r="B1265" s="62">
        <v>49749</v>
      </c>
      <c r="C1265" s="63">
        <v>0</v>
      </c>
      <c r="D1265" s="62">
        <v>0</v>
      </c>
      <c r="E1265" s="62" t="s">
        <v>7</v>
      </c>
      <c r="F1265" s="62" t="s">
        <v>2709</v>
      </c>
      <c r="G1265" s="59">
        <v>0</v>
      </c>
      <c r="H1265" s="62" t="s">
        <v>177</v>
      </c>
      <c r="I1265" s="62" t="s">
        <v>200</v>
      </c>
      <c r="J1265" s="62">
        <v>56</v>
      </c>
      <c r="K1265" s="62">
        <v>775</v>
      </c>
    </row>
    <row r="1266" spans="1:11" x14ac:dyDescent="0.35">
      <c r="A1266" s="58">
        <v>737</v>
      </c>
      <c r="B1266" s="62">
        <v>31635</v>
      </c>
      <c r="C1266" s="63">
        <v>0</v>
      </c>
      <c r="D1266" s="62">
        <v>0</v>
      </c>
      <c r="E1266" s="62" t="s">
        <v>7</v>
      </c>
      <c r="F1266" s="62" t="s">
        <v>2709</v>
      </c>
      <c r="G1266" s="59">
        <v>0</v>
      </c>
      <c r="H1266" s="62" t="s">
        <v>177</v>
      </c>
      <c r="I1266" s="62" t="s">
        <v>200</v>
      </c>
      <c r="J1266" s="62">
        <v>56</v>
      </c>
      <c r="K1266" s="62">
        <v>775</v>
      </c>
    </row>
    <row r="1267" spans="1:11" x14ac:dyDescent="0.35">
      <c r="A1267" s="58">
        <v>738</v>
      </c>
      <c r="B1267" s="62">
        <v>28589</v>
      </c>
      <c r="C1267" s="63">
        <v>269</v>
      </c>
      <c r="D1267" s="62">
        <v>244</v>
      </c>
      <c r="E1267" s="62" t="s">
        <v>7</v>
      </c>
      <c r="F1267" s="62" t="s">
        <v>2708</v>
      </c>
      <c r="G1267" s="59">
        <v>16</v>
      </c>
      <c r="H1267" s="62" t="s">
        <v>182</v>
      </c>
      <c r="I1267" s="62"/>
      <c r="J1267" s="62">
        <v>54</v>
      </c>
      <c r="K1267" s="62">
        <v>1124</v>
      </c>
    </row>
    <row r="1268" spans="1:11" x14ac:dyDescent="0.35">
      <c r="A1268" s="58">
        <v>739</v>
      </c>
      <c r="B1268" s="62">
        <v>44075</v>
      </c>
      <c r="C1268" s="63">
        <v>0</v>
      </c>
      <c r="D1268" s="62">
        <v>0</v>
      </c>
      <c r="E1268" s="62" t="s">
        <v>18</v>
      </c>
      <c r="F1268" s="62" t="s">
        <v>2707</v>
      </c>
      <c r="G1268" s="59">
        <v>0</v>
      </c>
      <c r="H1268" s="62" t="s">
        <v>217</v>
      </c>
      <c r="I1268" s="62"/>
      <c r="J1268" s="62">
        <v>55</v>
      </c>
      <c r="K1268" s="62">
        <v>273</v>
      </c>
    </row>
    <row r="1269" spans="1:11" x14ac:dyDescent="0.35">
      <c r="A1269" s="58">
        <v>739</v>
      </c>
      <c r="B1269" s="62">
        <v>2729</v>
      </c>
      <c r="C1269" s="63">
        <v>21.222276439200002</v>
      </c>
      <c r="D1269" s="62">
        <v>16</v>
      </c>
      <c r="E1269" s="62" t="s">
        <v>18</v>
      </c>
      <c r="F1269" s="62" t="s">
        <v>2706</v>
      </c>
      <c r="G1269" s="59">
        <v>2</v>
      </c>
      <c r="H1269" s="62" t="s">
        <v>217</v>
      </c>
      <c r="I1269" s="62"/>
      <c r="J1269" s="62">
        <v>55</v>
      </c>
      <c r="K1269" s="62">
        <v>273</v>
      </c>
    </row>
    <row r="1270" spans="1:11" x14ac:dyDescent="0.35">
      <c r="A1270" s="58">
        <v>740</v>
      </c>
      <c r="B1270" s="62">
        <v>53211</v>
      </c>
      <c r="C1270" s="63">
        <v>84</v>
      </c>
      <c r="D1270" s="62">
        <v>83</v>
      </c>
      <c r="E1270" s="62" t="s">
        <v>17</v>
      </c>
      <c r="F1270" s="62" t="s">
        <v>2705</v>
      </c>
      <c r="G1270" s="59">
        <v>2</v>
      </c>
      <c r="H1270" s="62" t="s">
        <v>228</v>
      </c>
      <c r="I1270" s="62" t="s">
        <v>236</v>
      </c>
      <c r="J1270" s="62">
        <v>53</v>
      </c>
      <c r="K1270" s="62">
        <v>2150</v>
      </c>
    </row>
    <row r="1271" spans="1:11" x14ac:dyDescent="0.35">
      <c r="A1271" s="58">
        <v>741</v>
      </c>
      <c r="B1271" s="62">
        <v>22548</v>
      </c>
      <c r="C1271" s="63">
        <v>219</v>
      </c>
      <c r="D1271" s="62">
        <v>120</v>
      </c>
      <c r="E1271" s="62" t="s">
        <v>9</v>
      </c>
      <c r="F1271" s="62" t="s">
        <v>2704</v>
      </c>
      <c r="G1271" s="59">
        <v>2</v>
      </c>
      <c r="H1271" s="62" t="s">
        <v>187</v>
      </c>
      <c r="I1271" s="62"/>
      <c r="J1271" s="62">
        <v>54</v>
      </c>
      <c r="K1271" s="62">
        <v>504</v>
      </c>
    </row>
    <row r="1272" spans="1:11" x14ac:dyDescent="0.35">
      <c r="A1272" s="58">
        <v>741</v>
      </c>
      <c r="B1272" s="62">
        <v>30769</v>
      </c>
      <c r="C1272" s="63">
        <v>258</v>
      </c>
      <c r="D1272" s="62">
        <v>240</v>
      </c>
      <c r="E1272" s="62" t="s">
        <v>9</v>
      </c>
      <c r="F1272" s="62" t="s">
        <v>2703</v>
      </c>
      <c r="G1272" s="59">
        <v>2</v>
      </c>
      <c r="H1272" s="62" t="s">
        <v>187</v>
      </c>
      <c r="I1272" s="62"/>
      <c r="J1272" s="62">
        <v>54</v>
      </c>
      <c r="K1272" s="62">
        <v>505</v>
      </c>
    </row>
    <row r="1273" spans="1:11" x14ac:dyDescent="0.35">
      <c r="A1273" s="58">
        <v>741</v>
      </c>
      <c r="B1273" s="62">
        <v>27299</v>
      </c>
      <c r="C1273" s="63">
        <v>149</v>
      </c>
      <c r="D1273" s="62">
        <v>120</v>
      </c>
      <c r="E1273" s="62" t="s">
        <v>9</v>
      </c>
      <c r="F1273" s="62" t="s">
        <v>2702</v>
      </c>
      <c r="G1273" s="59">
        <v>2</v>
      </c>
      <c r="H1273" s="62" t="s">
        <v>187</v>
      </c>
      <c r="I1273" s="62"/>
      <c r="J1273" s="62">
        <v>54</v>
      </c>
      <c r="K1273" s="62">
        <v>505</v>
      </c>
    </row>
    <row r="1274" spans="1:11" x14ac:dyDescent="0.35">
      <c r="A1274" s="58">
        <v>742</v>
      </c>
      <c r="B1274" s="62">
        <v>47423</v>
      </c>
      <c r="C1274" s="63">
        <v>209.91189224499999</v>
      </c>
      <c r="D1274" s="62">
        <v>120</v>
      </c>
      <c r="E1274" s="62" t="s">
        <v>9</v>
      </c>
      <c r="F1274" s="62" t="s">
        <v>2701</v>
      </c>
      <c r="G1274" s="59">
        <v>2</v>
      </c>
      <c r="H1274" s="62" t="s">
        <v>210</v>
      </c>
      <c r="I1274" s="62"/>
      <c r="J1274" s="62">
        <v>55</v>
      </c>
      <c r="K1274" s="62">
        <v>846</v>
      </c>
    </row>
    <row r="1275" spans="1:11" x14ac:dyDescent="0.35">
      <c r="A1275" s="58">
        <v>743</v>
      </c>
      <c r="B1275" s="62">
        <v>709</v>
      </c>
      <c r="C1275" s="63">
        <v>168.11364703500001</v>
      </c>
      <c r="D1275" s="62">
        <v>122</v>
      </c>
      <c r="E1275" s="62" t="s">
        <v>18</v>
      </c>
      <c r="F1275" s="62" t="s">
        <v>2700</v>
      </c>
      <c r="G1275" s="59">
        <v>2</v>
      </c>
      <c r="H1275" s="62" t="s">
        <v>217</v>
      </c>
      <c r="I1275" s="62"/>
      <c r="J1275" s="62">
        <v>56</v>
      </c>
      <c r="K1275" s="62">
        <v>886</v>
      </c>
    </row>
    <row r="1276" spans="1:11" x14ac:dyDescent="0.35">
      <c r="A1276" s="58">
        <v>743</v>
      </c>
      <c r="B1276" s="62">
        <v>31834</v>
      </c>
      <c r="C1276" s="63">
        <v>89</v>
      </c>
      <c r="D1276" s="62">
        <v>59</v>
      </c>
      <c r="E1276" s="62" t="s">
        <v>18</v>
      </c>
      <c r="F1276" s="62" t="s">
        <v>2699</v>
      </c>
      <c r="G1276" s="59">
        <v>2</v>
      </c>
      <c r="H1276" s="62" t="s">
        <v>217</v>
      </c>
      <c r="I1276" s="62"/>
      <c r="J1276" s="62">
        <v>56</v>
      </c>
      <c r="K1276" s="62">
        <v>886</v>
      </c>
    </row>
    <row r="1277" spans="1:11" x14ac:dyDescent="0.35">
      <c r="A1277" s="58">
        <v>744</v>
      </c>
      <c r="B1277" s="62">
        <v>9311</v>
      </c>
      <c r="C1277" s="63">
        <v>198.44039146700001</v>
      </c>
      <c r="D1277" s="62">
        <v>130</v>
      </c>
      <c r="E1277" s="62" t="s">
        <v>7</v>
      </c>
      <c r="F1277" s="62" t="s">
        <v>2698</v>
      </c>
      <c r="G1277" s="59">
        <v>4</v>
      </c>
      <c r="H1277" s="62" t="s">
        <v>177</v>
      </c>
      <c r="I1277" s="62"/>
      <c r="J1277" s="62">
        <v>53</v>
      </c>
      <c r="K1277" s="62">
        <v>1621</v>
      </c>
    </row>
    <row r="1278" spans="1:11" x14ac:dyDescent="0.35">
      <c r="A1278" s="58">
        <v>745</v>
      </c>
      <c r="B1278" s="62">
        <v>38086</v>
      </c>
      <c r="C1278" s="63">
        <v>100</v>
      </c>
      <c r="D1278" s="62">
        <v>110</v>
      </c>
      <c r="E1278" s="62" t="s">
        <v>14</v>
      </c>
      <c r="F1278" s="62" t="s">
        <v>2697</v>
      </c>
      <c r="G1278" s="59">
        <v>2</v>
      </c>
      <c r="H1278" s="62" t="s">
        <v>182</v>
      </c>
      <c r="I1278" s="62"/>
      <c r="J1278" s="62">
        <v>53</v>
      </c>
      <c r="K1278" s="62">
        <v>179</v>
      </c>
    </row>
    <row r="1279" spans="1:11" x14ac:dyDescent="0.35">
      <c r="A1279" s="58">
        <v>746</v>
      </c>
      <c r="B1279" s="62">
        <v>41358</v>
      </c>
      <c r="C1279" s="63">
        <v>0.35905981568299999</v>
      </c>
      <c r="D1279" s="62">
        <v>0</v>
      </c>
      <c r="E1279" s="62" t="s">
        <v>12</v>
      </c>
      <c r="F1279" s="62" t="s">
        <v>2696</v>
      </c>
      <c r="G1279" s="59">
        <v>10</v>
      </c>
      <c r="H1279" s="62" t="s">
        <v>187</v>
      </c>
      <c r="I1279" s="62" t="s">
        <v>256</v>
      </c>
      <c r="J1279" s="62">
        <v>56</v>
      </c>
      <c r="K1279" s="62">
        <v>2049</v>
      </c>
    </row>
    <row r="1280" spans="1:11" x14ac:dyDescent="0.35">
      <c r="A1280" s="58">
        <v>747</v>
      </c>
      <c r="B1280" s="62">
        <v>37597</v>
      </c>
      <c r="C1280" s="63">
        <v>92</v>
      </c>
      <c r="D1280" s="62">
        <v>145</v>
      </c>
      <c r="E1280" s="62" t="s">
        <v>8</v>
      </c>
      <c r="F1280" s="62" t="s">
        <v>2695</v>
      </c>
      <c r="G1280" s="59">
        <v>24</v>
      </c>
      <c r="H1280" s="62" t="s">
        <v>179</v>
      </c>
      <c r="I1280" s="62"/>
      <c r="J1280" s="62">
        <v>54</v>
      </c>
      <c r="K1280" s="62">
        <v>370</v>
      </c>
    </row>
    <row r="1281" spans="1:11" x14ac:dyDescent="0.35">
      <c r="A1281" s="58">
        <v>747</v>
      </c>
      <c r="B1281" s="62">
        <v>52349</v>
      </c>
      <c r="C1281" s="63">
        <v>111</v>
      </c>
      <c r="D1281" s="62">
        <v>175</v>
      </c>
      <c r="E1281" s="62" t="s">
        <v>8</v>
      </c>
      <c r="F1281" s="62" t="s">
        <v>2694</v>
      </c>
      <c r="G1281" s="59">
        <v>24</v>
      </c>
      <c r="H1281" s="62" t="s">
        <v>179</v>
      </c>
      <c r="I1281" s="62"/>
      <c r="J1281" s="62">
        <v>54</v>
      </c>
      <c r="K1281" s="62">
        <v>369</v>
      </c>
    </row>
    <row r="1282" spans="1:11" x14ac:dyDescent="0.35">
      <c r="A1282" s="58">
        <v>748</v>
      </c>
      <c r="B1282" s="62">
        <v>42209</v>
      </c>
      <c r="C1282" s="63">
        <v>1</v>
      </c>
      <c r="D1282" s="62">
        <v>1</v>
      </c>
      <c r="E1282" s="62" t="s">
        <v>7</v>
      </c>
      <c r="F1282" s="62" t="s">
        <v>2693</v>
      </c>
      <c r="G1282" s="59">
        <v>15</v>
      </c>
      <c r="H1282" s="62" t="s">
        <v>182</v>
      </c>
      <c r="I1282" s="62"/>
      <c r="J1282" s="62">
        <v>56</v>
      </c>
      <c r="K1282" s="62">
        <v>1280</v>
      </c>
    </row>
    <row r="1283" spans="1:11" x14ac:dyDescent="0.35">
      <c r="A1283" s="58">
        <v>749</v>
      </c>
      <c r="B1283" s="62">
        <v>969</v>
      </c>
      <c r="C1283" s="63">
        <v>139</v>
      </c>
      <c r="D1283" s="62">
        <v>130</v>
      </c>
      <c r="E1283" s="62" t="s">
        <v>7</v>
      </c>
      <c r="F1283" s="62" t="s">
        <v>2692</v>
      </c>
      <c r="G1283" s="59">
        <v>2</v>
      </c>
      <c r="H1283" s="62" t="s">
        <v>177</v>
      </c>
      <c r="I1283" s="62" t="s">
        <v>200</v>
      </c>
      <c r="J1283" s="62">
        <v>55</v>
      </c>
      <c r="K1283" s="62">
        <v>2258</v>
      </c>
    </row>
    <row r="1284" spans="1:11" x14ac:dyDescent="0.35">
      <c r="A1284" s="58">
        <v>749</v>
      </c>
      <c r="B1284" s="62">
        <v>20562</v>
      </c>
      <c r="C1284" s="63">
        <v>0</v>
      </c>
      <c r="D1284" s="62">
        <v>0</v>
      </c>
      <c r="E1284" s="62" t="s">
        <v>7</v>
      </c>
      <c r="F1284" s="62" t="s">
        <v>2692</v>
      </c>
      <c r="G1284" s="59">
        <v>0</v>
      </c>
      <c r="H1284" s="62" t="s">
        <v>177</v>
      </c>
      <c r="I1284" s="62" t="s">
        <v>200</v>
      </c>
      <c r="J1284" s="62">
        <v>55</v>
      </c>
      <c r="K1284" s="62">
        <v>2258</v>
      </c>
    </row>
    <row r="1285" spans="1:11" x14ac:dyDescent="0.35">
      <c r="A1285" s="58">
        <v>749</v>
      </c>
      <c r="B1285" s="62">
        <v>43667</v>
      </c>
      <c r="C1285" s="63">
        <v>0</v>
      </c>
      <c r="D1285" s="62">
        <v>0</v>
      </c>
      <c r="E1285" s="62" t="s">
        <v>7</v>
      </c>
      <c r="F1285" s="62" t="s">
        <v>2692</v>
      </c>
      <c r="G1285" s="59">
        <v>0</v>
      </c>
      <c r="H1285" s="62" t="s">
        <v>177</v>
      </c>
      <c r="I1285" s="62" t="s">
        <v>200</v>
      </c>
      <c r="J1285" s="62">
        <v>55</v>
      </c>
      <c r="K1285" s="62">
        <v>2258</v>
      </c>
    </row>
    <row r="1286" spans="1:11" x14ac:dyDescent="0.35">
      <c r="A1286" s="58">
        <v>749</v>
      </c>
      <c r="B1286" s="62">
        <v>3748</v>
      </c>
      <c r="C1286" s="63">
        <v>0</v>
      </c>
      <c r="D1286" s="62">
        <v>0</v>
      </c>
      <c r="E1286" s="62" t="s">
        <v>7</v>
      </c>
      <c r="F1286" s="62" t="s">
        <v>2692</v>
      </c>
      <c r="G1286" s="59">
        <v>0</v>
      </c>
      <c r="H1286" s="62" t="s">
        <v>177</v>
      </c>
      <c r="I1286" s="62" t="s">
        <v>200</v>
      </c>
      <c r="J1286" s="62">
        <v>55</v>
      </c>
      <c r="K1286" s="62">
        <v>2258</v>
      </c>
    </row>
    <row r="1287" spans="1:11" x14ac:dyDescent="0.35">
      <c r="A1287" s="58">
        <v>749</v>
      </c>
      <c r="B1287" s="62">
        <v>43040</v>
      </c>
      <c r="C1287" s="63">
        <v>0</v>
      </c>
      <c r="D1287" s="62">
        <v>0</v>
      </c>
      <c r="E1287" s="62" t="s">
        <v>7</v>
      </c>
      <c r="F1287" s="62" t="s">
        <v>2692</v>
      </c>
      <c r="G1287" s="59">
        <v>0</v>
      </c>
      <c r="H1287" s="62" t="s">
        <v>177</v>
      </c>
      <c r="I1287" s="62" t="s">
        <v>200</v>
      </c>
      <c r="J1287" s="62">
        <v>55</v>
      </c>
      <c r="K1287" s="62">
        <v>2258</v>
      </c>
    </row>
    <row r="1288" spans="1:11" x14ac:dyDescent="0.35">
      <c r="A1288" s="58">
        <v>749</v>
      </c>
      <c r="B1288" s="62">
        <v>30370</v>
      </c>
      <c r="C1288" s="63">
        <v>199</v>
      </c>
      <c r="D1288" s="62">
        <v>140</v>
      </c>
      <c r="E1288" s="62" t="s">
        <v>7</v>
      </c>
      <c r="F1288" s="62" t="s">
        <v>2692</v>
      </c>
      <c r="G1288" s="59">
        <v>2</v>
      </c>
      <c r="H1288" s="62" t="s">
        <v>177</v>
      </c>
      <c r="I1288" s="62" t="s">
        <v>200</v>
      </c>
      <c r="J1288" s="62">
        <v>55</v>
      </c>
      <c r="K1288" s="62">
        <v>2258</v>
      </c>
    </row>
    <row r="1289" spans="1:11" x14ac:dyDescent="0.35">
      <c r="A1289" s="58">
        <v>749</v>
      </c>
      <c r="B1289" s="62">
        <v>5797</v>
      </c>
      <c r="C1289" s="63">
        <v>0</v>
      </c>
      <c r="D1289" s="62">
        <v>0</v>
      </c>
      <c r="E1289" s="62" t="s">
        <v>7</v>
      </c>
      <c r="F1289" s="62" t="s">
        <v>2692</v>
      </c>
      <c r="G1289" s="59">
        <v>0</v>
      </c>
      <c r="H1289" s="62" t="s">
        <v>177</v>
      </c>
      <c r="I1289" s="62" t="s">
        <v>200</v>
      </c>
      <c r="J1289" s="62">
        <v>55</v>
      </c>
      <c r="K1289" s="62">
        <v>2258</v>
      </c>
    </row>
    <row r="1290" spans="1:11" x14ac:dyDescent="0.35">
      <c r="A1290" s="58">
        <v>749</v>
      </c>
      <c r="B1290" s="62">
        <v>31981</v>
      </c>
      <c r="C1290" s="63">
        <v>0</v>
      </c>
      <c r="D1290" s="62">
        <v>0</v>
      </c>
      <c r="E1290" s="62" t="s">
        <v>7</v>
      </c>
      <c r="F1290" s="62" t="s">
        <v>2692</v>
      </c>
      <c r="G1290" s="59">
        <v>0</v>
      </c>
      <c r="H1290" s="62" t="s">
        <v>177</v>
      </c>
      <c r="I1290" s="62" t="s">
        <v>200</v>
      </c>
      <c r="J1290" s="62">
        <v>55</v>
      </c>
      <c r="K1290" s="62">
        <v>2258</v>
      </c>
    </row>
    <row r="1291" spans="1:11" x14ac:dyDescent="0.35">
      <c r="A1291" s="58">
        <v>749</v>
      </c>
      <c r="B1291" s="62">
        <v>50461</v>
      </c>
      <c r="C1291" s="63">
        <v>0</v>
      </c>
      <c r="D1291" s="62">
        <v>0</v>
      </c>
      <c r="E1291" s="62" t="s">
        <v>7</v>
      </c>
      <c r="F1291" s="62" t="s">
        <v>2692</v>
      </c>
      <c r="G1291" s="59">
        <v>0</v>
      </c>
      <c r="H1291" s="62" t="s">
        <v>177</v>
      </c>
      <c r="I1291" s="62" t="s">
        <v>200</v>
      </c>
      <c r="J1291" s="62">
        <v>55</v>
      </c>
      <c r="K1291" s="62">
        <v>2259</v>
      </c>
    </row>
    <row r="1292" spans="1:11" x14ac:dyDescent="0.35">
      <c r="A1292" s="58">
        <v>749</v>
      </c>
      <c r="B1292" s="62">
        <v>5574</v>
      </c>
      <c r="C1292" s="63">
        <v>0</v>
      </c>
      <c r="D1292" s="62">
        <v>0</v>
      </c>
      <c r="E1292" s="62" t="s">
        <v>7</v>
      </c>
      <c r="F1292" s="62" t="s">
        <v>2692</v>
      </c>
      <c r="G1292" s="59">
        <v>0</v>
      </c>
      <c r="H1292" s="62" t="s">
        <v>177</v>
      </c>
      <c r="I1292" s="62" t="s">
        <v>200</v>
      </c>
      <c r="J1292" s="62">
        <v>55</v>
      </c>
      <c r="K1292" s="62">
        <v>2259</v>
      </c>
    </row>
    <row r="1293" spans="1:11" x14ac:dyDescent="0.35">
      <c r="A1293" s="58">
        <v>749</v>
      </c>
      <c r="B1293" s="62">
        <v>3747</v>
      </c>
      <c r="C1293" s="63">
        <v>0</v>
      </c>
      <c r="D1293" s="62">
        <v>0</v>
      </c>
      <c r="E1293" s="62" t="s">
        <v>7</v>
      </c>
      <c r="F1293" s="62" t="s">
        <v>2692</v>
      </c>
      <c r="G1293" s="59">
        <v>0</v>
      </c>
      <c r="H1293" s="62" t="s">
        <v>177</v>
      </c>
      <c r="I1293" s="62" t="s">
        <v>200</v>
      </c>
      <c r="J1293" s="62">
        <v>55</v>
      </c>
      <c r="K1293" s="62">
        <v>2259</v>
      </c>
    </row>
    <row r="1294" spans="1:11" x14ac:dyDescent="0.35">
      <c r="A1294" s="58">
        <v>749</v>
      </c>
      <c r="B1294" s="62">
        <v>11298</v>
      </c>
      <c r="C1294" s="63">
        <v>0</v>
      </c>
      <c r="D1294" s="62">
        <v>0</v>
      </c>
      <c r="E1294" s="62" t="s">
        <v>7</v>
      </c>
      <c r="F1294" s="62" t="s">
        <v>2692</v>
      </c>
      <c r="G1294" s="59">
        <v>0</v>
      </c>
      <c r="H1294" s="62" t="s">
        <v>177</v>
      </c>
      <c r="I1294" s="62" t="s">
        <v>200</v>
      </c>
      <c r="J1294" s="62">
        <v>55</v>
      </c>
      <c r="K1294" s="62">
        <v>2259</v>
      </c>
    </row>
    <row r="1295" spans="1:11" x14ac:dyDescent="0.35">
      <c r="A1295" s="58">
        <v>750</v>
      </c>
      <c r="B1295" s="62">
        <v>44844</v>
      </c>
      <c r="C1295" s="63">
        <v>178</v>
      </c>
      <c r="D1295" s="62">
        <v>120</v>
      </c>
      <c r="E1295" s="62" t="s">
        <v>7</v>
      </c>
      <c r="F1295" s="62" t="s">
        <v>2691</v>
      </c>
      <c r="G1295" s="59">
        <v>2</v>
      </c>
      <c r="H1295" s="62" t="s">
        <v>182</v>
      </c>
      <c r="I1295" s="62"/>
      <c r="J1295" s="62">
        <v>54</v>
      </c>
      <c r="K1295" s="62">
        <v>1209</v>
      </c>
    </row>
    <row r="1296" spans="1:11" x14ac:dyDescent="0.35">
      <c r="A1296" s="58">
        <v>751</v>
      </c>
      <c r="B1296" s="62">
        <v>15205</v>
      </c>
      <c r="C1296" s="63">
        <v>55</v>
      </c>
      <c r="D1296" s="62">
        <v>57</v>
      </c>
      <c r="E1296" s="62" t="s">
        <v>13</v>
      </c>
      <c r="F1296" s="62" t="s">
        <v>2690</v>
      </c>
      <c r="G1296" s="59">
        <v>2</v>
      </c>
      <c r="H1296" s="62" t="s">
        <v>212</v>
      </c>
      <c r="I1296" s="62"/>
      <c r="J1296" s="62">
        <v>53</v>
      </c>
      <c r="K1296" s="62">
        <v>871</v>
      </c>
    </row>
    <row r="1297" spans="1:11" x14ac:dyDescent="0.35">
      <c r="A1297" s="58">
        <v>751</v>
      </c>
      <c r="B1297" s="62">
        <v>6617</v>
      </c>
      <c r="C1297" s="63">
        <v>73</v>
      </c>
      <c r="D1297" s="62">
        <v>75</v>
      </c>
      <c r="E1297" s="62" t="s">
        <v>13</v>
      </c>
      <c r="F1297" s="62" t="s">
        <v>2690</v>
      </c>
      <c r="G1297" s="59">
        <v>2</v>
      </c>
      <c r="H1297" s="62" t="s">
        <v>212</v>
      </c>
      <c r="I1297" s="62"/>
      <c r="J1297" s="62">
        <v>53</v>
      </c>
      <c r="K1297" s="62">
        <v>871</v>
      </c>
    </row>
    <row r="1298" spans="1:11" x14ac:dyDescent="0.35">
      <c r="A1298" s="58">
        <v>752</v>
      </c>
      <c r="B1298" s="62">
        <v>36131</v>
      </c>
      <c r="C1298" s="63">
        <v>197</v>
      </c>
      <c r="D1298" s="62">
        <v>120</v>
      </c>
      <c r="E1298" s="62" t="s">
        <v>7</v>
      </c>
      <c r="F1298" s="62" t="s">
        <v>2689</v>
      </c>
      <c r="G1298" s="59">
        <v>2</v>
      </c>
      <c r="H1298" s="62" t="s">
        <v>182</v>
      </c>
      <c r="I1298" s="62"/>
      <c r="J1298" s="62">
        <v>54</v>
      </c>
      <c r="K1298" s="62">
        <v>1982</v>
      </c>
    </row>
    <row r="1299" spans="1:11" x14ac:dyDescent="0.35">
      <c r="A1299" s="58">
        <v>753</v>
      </c>
      <c r="B1299" s="62">
        <v>46541</v>
      </c>
      <c r="C1299" s="63">
        <v>211</v>
      </c>
      <c r="D1299" s="62">
        <v>120</v>
      </c>
      <c r="E1299" s="62" t="s">
        <v>7</v>
      </c>
      <c r="F1299" s="62" t="s">
        <v>2688</v>
      </c>
      <c r="G1299" s="59">
        <v>2</v>
      </c>
      <c r="H1299" s="62" t="s">
        <v>182</v>
      </c>
      <c r="I1299" s="62"/>
      <c r="J1299" s="62">
        <v>55</v>
      </c>
      <c r="K1299" s="62">
        <v>1169</v>
      </c>
    </row>
    <row r="1300" spans="1:11" x14ac:dyDescent="0.35">
      <c r="A1300" s="58">
        <v>754</v>
      </c>
      <c r="B1300" s="62">
        <v>29743</v>
      </c>
      <c r="C1300" s="63">
        <v>227</v>
      </c>
      <c r="D1300" s="62">
        <v>120</v>
      </c>
      <c r="E1300" s="62" t="s">
        <v>7</v>
      </c>
      <c r="F1300" s="62" t="s">
        <v>2687</v>
      </c>
      <c r="G1300" s="59">
        <v>2</v>
      </c>
      <c r="H1300" s="62" t="s">
        <v>182</v>
      </c>
      <c r="I1300" s="62"/>
      <c r="J1300" s="62">
        <v>55</v>
      </c>
      <c r="K1300" s="62">
        <v>1169</v>
      </c>
    </row>
    <row r="1301" spans="1:11" x14ac:dyDescent="0.35">
      <c r="A1301" s="58">
        <v>755</v>
      </c>
      <c r="B1301" s="62">
        <v>13108</v>
      </c>
      <c r="C1301" s="63">
        <v>137</v>
      </c>
      <c r="D1301" s="62">
        <v>95</v>
      </c>
      <c r="E1301" s="62" t="s">
        <v>7</v>
      </c>
      <c r="F1301" s="62" t="s">
        <v>2686</v>
      </c>
      <c r="G1301" s="59">
        <v>2</v>
      </c>
      <c r="H1301" s="62" t="s">
        <v>177</v>
      </c>
      <c r="I1301" s="62"/>
      <c r="J1301" s="62">
        <v>53</v>
      </c>
      <c r="K1301" s="62">
        <v>2690</v>
      </c>
    </row>
    <row r="1302" spans="1:11" x14ac:dyDescent="0.35">
      <c r="A1302" s="58">
        <v>755</v>
      </c>
      <c r="B1302" s="62">
        <v>43389</v>
      </c>
      <c r="C1302" s="63">
        <v>115.037240948</v>
      </c>
      <c r="D1302" s="62">
        <v>80</v>
      </c>
      <c r="E1302" s="62" t="s">
        <v>7</v>
      </c>
      <c r="F1302" s="62" t="s">
        <v>2685</v>
      </c>
      <c r="G1302" s="59">
        <v>2</v>
      </c>
      <c r="H1302" s="62" t="s">
        <v>177</v>
      </c>
      <c r="I1302" s="62"/>
      <c r="J1302" s="62">
        <v>53</v>
      </c>
      <c r="K1302" s="62">
        <v>2690</v>
      </c>
    </row>
    <row r="1303" spans="1:11" x14ac:dyDescent="0.35">
      <c r="A1303" s="58">
        <v>755</v>
      </c>
      <c r="B1303" s="62">
        <v>10621</v>
      </c>
      <c r="C1303" s="63">
        <v>98.603349383600005</v>
      </c>
      <c r="D1303" s="62">
        <v>68</v>
      </c>
      <c r="E1303" s="62" t="s">
        <v>7</v>
      </c>
      <c r="F1303" s="62" t="s">
        <v>2685</v>
      </c>
      <c r="G1303" s="59">
        <v>2</v>
      </c>
      <c r="H1303" s="62" t="s">
        <v>177</v>
      </c>
      <c r="I1303" s="62"/>
      <c r="J1303" s="62">
        <v>53</v>
      </c>
      <c r="K1303" s="62">
        <v>2690</v>
      </c>
    </row>
    <row r="1304" spans="1:11" x14ac:dyDescent="0.35">
      <c r="A1304" s="58">
        <v>756</v>
      </c>
      <c r="B1304" s="62">
        <v>37320</v>
      </c>
      <c r="C1304" s="63">
        <v>190.68838211299999</v>
      </c>
      <c r="D1304" s="62">
        <v>120</v>
      </c>
      <c r="E1304" s="62" t="s">
        <v>7</v>
      </c>
      <c r="F1304" s="62" t="s">
        <v>2684</v>
      </c>
      <c r="G1304" s="59">
        <v>2</v>
      </c>
      <c r="H1304" s="62" t="s">
        <v>177</v>
      </c>
      <c r="I1304" s="62"/>
      <c r="J1304" s="62">
        <v>54</v>
      </c>
      <c r="K1304" s="62">
        <v>1982</v>
      </c>
    </row>
    <row r="1305" spans="1:11" x14ac:dyDescent="0.35">
      <c r="A1305" s="58">
        <v>757</v>
      </c>
      <c r="B1305" s="62">
        <v>3293</v>
      </c>
      <c r="C1305" s="63">
        <v>161</v>
      </c>
      <c r="D1305" s="62">
        <v>125</v>
      </c>
      <c r="E1305" s="62" t="s">
        <v>7</v>
      </c>
      <c r="F1305" s="62" t="s">
        <v>2683</v>
      </c>
      <c r="G1305" s="59">
        <v>2</v>
      </c>
      <c r="H1305" s="62" t="s">
        <v>182</v>
      </c>
      <c r="I1305" s="62"/>
      <c r="J1305" s="62">
        <v>54</v>
      </c>
      <c r="K1305" s="62">
        <v>177</v>
      </c>
    </row>
    <row r="1306" spans="1:11" x14ac:dyDescent="0.35">
      <c r="A1306" s="58">
        <v>758</v>
      </c>
      <c r="B1306" s="62">
        <v>4620</v>
      </c>
      <c r="C1306" s="63">
        <v>203</v>
      </c>
      <c r="D1306" s="62">
        <v>156</v>
      </c>
      <c r="E1306" s="62" t="s">
        <v>8</v>
      </c>
      <c r="F1306" s="62" t="s">
        <v>2682</v>
      </c>
      <c r="G1306" s="59">
        <v>24</v>
      </c>
      <c r="H1306" s="62" t="s">
        <v>195</v>
      </c>
      <c r="I1306" s="62"/>
      <c r="J1306" s="62">
        <v>55</v>
      </c>
      <c r="K1306" s="62">
        <v>56</v>
      </c>
    </row>
    <row r="1307" spans="1:11" x14ac:dyDescent="0.35">
      <c r="A1307" s="58">
        <v>759</v>
      </c>
      <c r="B1307" s="62">
        <v>11779</v>
      </c>
      <c r="C1307" s="63">
        <v>24.0404356592</v>
      </c>
      <c r="D1307" s="62">
        <v>70</v>
      </c>
      <c r="E1307" s="62" t="s">
        <v>22</v>
      </c>
      <c r="F1307" s="62" t="s">
        <v>2681</v>
      </c>
      <c r="G1307" s="59">
        <v>2</v>
      </c>
      <c r="H1307" s="62" t="s">
        <v>337</v>
      </c>
      <c r="I1307" s="62"/>
      <c r="J1307" s="62">
        <v>54</v>
      </c>
      <c r="K1307" s="62">
        <v>556</v>
      </c>
    </row>
    <row r="1308" spans="1:11" x14ac:dyDescent="0.35">
      <c r="A1308" s="58">
        <v>760</v>
      </c>
      <c r="B1308" s="62">
        <v>23838</v>
      </c>
      <c r="C1308" s="63">
        <v>88</v>
      </c>
      <c r="D1308" s="62">
        <v>69</v>
      </c>
      <c r="E1308" s="62" t="s">
        <v>8</v>
      </c>
      <c r="F1308" s="62" t="s">
        <v>2680</v>
      </c>
      <c r="G1308" s="59">
        <v>2</v>
      </c>
      <c r="H1308" s="62" t="s">
        <v>179</v>
      </c>
      <c r="I1308" s="62"/>
      <c r="J1308" s="62">
        <v>54</v>
      </c>
      <c r="K1308" s="62">
        <v>65</v>
      </c>
    </row>
    <row r="1309" spans="1:11" x14ac:dyDescent="0.35">
      <c r="A1309" s="58">
        <v>761</v>
      </c>
      <c r="B1309" s="62">
        <v>28147</v>
      </c>
      <c r="C1309" s="63">
        <v>0</v>
      </c>
      <c r="D1309" s="62">
        <v>0</v>
      </c>
      <c r="E1309" s="62" t="s">
        <v>12</v>
      </c>
      <c r="F1309" s="62" t="s">
        <v>2679</v>
      </c>
      <c r="G1309" s="59">
        <v>0</v>
      </c>
      <c r="H1309" s="62" t="s">
        <v>228</v>
      </c>
      <c r="I1309" s="62" t="s">
        <v>236</v>
      </c>
      <c r="J1309" s="62">
        <v>53</v>
      </c>
      <c r="K1309" s="62">
        <v>2686</v>
      </c>
    </row>
    <row r="1310" spans="1:11" x14ac:dyDescent="0.35">
      <c r="A1310" s="58">
        <v>761</v>
      </c>
      <c r="B1310" s="62">
        <v>33372</v>
      </c>
      <c r="C1310" s="63">
        <v>122</v>
      </c>
      <c r="D1310" s="62">
        <v>117</v>
      </c>
      <c r="E1310" s="62" t="s">
        <v>12</v>
      </c>
      <c r="F1310" s="62" t="s">
        <v>2678</v>
      </c>
      <c r="G1310" s="59">
        <v>2</v>
      </c>
      <c r="H1310" s="62" t="s">
        <v>228</v>
      </c>
      <c r="I1310" s="62" t="s">
        <v>236</v>
      </c>
      <c r="J1310" s="62">
        <v>55</v>
      </c>
      <c r="K1310" s="62">
        <v>2095</v>
      </c>
    </row>
    <row r="1311" spans="1:11" x14ac:dyDescent="0.35">
      <c r="A1311" s="58">
        <v>761</v>
      </c>
      <c r="B1311" s="62">
        <v>16820</v>
      </c>
      <c r="C1311" s="63">
        <v>0</v>
      </c>
      <c r="D1311" s="62">
        <v>0</v>
      </c>
      <c r="E1311" s="62" t="s">
        <v>12</v>
      </c>
      <c r="F1311" s="62" t="s">
        <v>2678</v>
      </c>
      <c r="G1311" s="59">
        <v>0</v>
      </c>
      <c r="H1311" s="62" t="s">
        <v>228</v>
      </c>
      <c r="I1311" s="62" t="s">
        <v>236</v>
      </c>
      <c r="J1311" s="62">
        <v>55</v>
      </c>
      <c r="K1311" s="62">
        <v>2095</v>
      </c>
    </row>
    <row r="1312" spans="1:11" x14ac:dyDescent="0.35">
      <c r="A1312" s="58">
        <v>762</v>
      </c>
      <c r="B1312" s="62">
        <v>46152</v>
      </c>
      <c r="C1312" s="63">
        <v>41.500870029600001</v>
      </c>
      <c r="D1312" s="62">
        <v>30</v>
      </c>
      <c r="E1312" s="62" t="s">
        <v>13</v>
      </c>
      <c r="F1312" s="62" t="s">
        <v>2677</v>
      </c>
      <c r="G1312" s="59">
        <v>2</v>
      </c>
      <c r="H1312" s="62" t="s">
        <v>187</v>
      </c>
      <c r="I1312" s="62" t="s">
        <v>256</v>
      </c>
      <c r="J1312" s="62">
        <v>53</v>
      </c>
      <c r="K1312" s="62">
        <v>2672</v>
      </c>
    </row>
    <row r="1313" spans="1:11" x14ac:dyDescent="0.35">
      <c r="A1313" s="58">
        <v>762</v>
      </c>
      <c r="B1313" s="62">
        <v>14457</v>
      </c>
      <c r="C1313" s="63">
        <v>41.9292866985</v>
      </c>
      <c r="D1313" s="62">
        <v>30</v>
      </c>
      <c r="E1313" s="62" t="s">
        <v>13</v>
      </c>
      <c r="F1313" s="62" t="s">
        <v>2677</v>
      </c>
      <c r="G1313" s="59">
        <v>2</v>
      </c>
      <c r="H1313" s="62" t="s">
        <v>187</v>
      </c>
      <c r="I1313" s="62" t="s">
        <v>256</v>
      </c>
      <c r="J1313" s="62">
        <v>53</v>
      </c>
      <c r="K1313" s="62">
        <v>2672</v>
      </c>
    </row>
    <row r="1314" spans="1:11" x14ac:dyDescent="0.35">
      <c r="A1314" s="58">
        <v>763</v>
      </c>
      <c r="B1314" s="62">
        <v>23343</v>
      </c>
      <c r="C1314" s="63">
        <v>44</v>
      </c>
      <c r="D1314" s="62">
        <v>112</v>
      </c>
      <c r="E1314" s="62" t="s">
        <v>9</v>
      </c>
      <c r="F1314" s="62" t="s">
        <v>2676</v>
      </c>
      <c r="G1314" s="59">
        <v>3</v>
      </c>
      <c r="H1314" s="62" t="s">
        <v>187</v>
      </c>
      <c r="I1314" s="62"/>
      <c r="J1314" s="62">
        <v>53</v>
      </c>
      <c r="K1314" s="62">
        <v>1223</v>
      </c>
    </row>
    <row r="1315" spans="1:11" x14ac:dyDescent="0.35">
      <c r="A1315" s="58">
        <v>764</v>
      </c>
      <c r="B1315" s="62">
        <v>31035</v>
      </c>
      <c r="C1315" s="63">
        <v>83</v>
      </c>
      <c r="D1315" s="62">
        <v>182</v>
      </c>
      <c r="E1315" s="62" t="s">
        <v>14</v>
      </c>
      <c r="F1315" s="62" t="s">
        <v>2675</v>
      </c>
      <c r="G1315" s="59">
        <v>29</v>
      </c>
      <c r="H1315" s="62" t="s">
        <v>187</v>
      </c>
      <c r="I1315" s="62"/>
      <c r="J1315" s="62">
        <v>56</v>
      </c>
      <c r="K1315" s="62">
        <v>1910</v>
      </c>
    </row>
    <row r="1316" spans="1:11" x14ac:dyDescent="0.35">
      <c r="A1316" s="58">
        <v>764</v>
      </c>
      <c r="B1316" s="62">
        <v>3055</v>
      </c>
      <c r="C1316" s="63">
        <v>19</v>
      </c>
      <c r="D1316" s="62">
        <v>51</v>
      </c>
      <c r="E1316" s="62" t="s">
        <v>14</v>
      </c>
      <c r="F1316" s="62" t="s">
        <v>2675</v>
      </c>
      <c r="G1316" s="59">
        <v>15</v>
      </c>
      <c r="H1316" s="62" t="s">
        <v>187</v>
      </c>
      <c r="I1316" s="62"/>
      <c r="J1316" s="62">
        <v>56</v>
      </c>
      <c r="K1316" s="62">
        <v>1910</v>
      </c>
    </row>
    <row r="1317" spans="1:11" x14ac:dyDescent="0.35">
      <c r="A1317" s="58">
        <v>765</v>
      </c>
      <c r="B1317" s="62">
        <v>42493</v>
      </c>
      <c r="C1317" s="63">
        <v>52.205148979100002</v>
      </c>
      <c r="D1317" s="62">
        <v>57</v>
      </c>
      <c r="E1317" s="62" t="s">
        <v>17</v>
      </c>
      <c r="F1317" s="62" t="s">
        <v>2674</v>
      </c>
      <c r="G1317" s="59">
        <v>2</v>
      </c>
      <c r="H1317" s="62" t="s">
        <v>228</v>
      </c>
      <c r="I1317" s="62" t="s">
        <v>236</v>
      </c>
      <c r="J1317" s="62">
        <v>54</v>
      </c>
      <c r="K1317" s="62">
        <v>1654</v>
      </c>
    </row>
    <row r="1318" spans="1:11" x14ac:dyDescent="0.35">
      <c r="A1318" s="58">
        <v>765</v>
      </c>
      <c r="B1318" s="62">
        <v>52682</v>
      </c>
      <c r="C1318" s="63">
        <v>7</v>
      </c>
      <c r="D1318" s="62">
        <v>8</v>
      </c>
      <c r="E1318" s="62" t="s">
        <v>17</v>
      </c>
      <c r="F1318" s="62" t="s">
        <v>2673</v>
      </c>
      <c r="G1318" s="59">
        <v>2</v>
      </c>
      <c r="H1318" s="62" t="s">
        <v>228</v>
      </c>
      <c r="I1318" s="62" t="s">
        <v>236</v>
      </c>
      <c r="J1318" s="62">
        <v>54</v>
      </c>
      <c r="K1318" s="62">
        <v>1654</v>
      </c>
    </row>
    <row r="1319" spans="1:11" x14ac:dyDescent="0.35">
      <c r="A1319" s="58">
        <v>766</v>
      </c>
      <c r="B1319" s="62">
        <v>14087</v>
      </c>
      <c r="C1319" s="63">
        <v>144</v>
      </c>
      <c r="D1319" s="62">
        <v>160</v>
      </c>
      <c r="E1319" s="62" t="s">
        <v>16</v>
      </c>
      <c r="F1319" s="62" t="s">
        <v>2672</v>
      </c>
      <c r="G1319" s="59">
        <v>2</v>
      </c>
      <c r="H1319" s="62" t="s">
        <v>179</v>
      </c>
      <c r="I1319" s="62"/>
      <c r="J1319" s="62">
        <v>55</v>
      </c>
      <c r="K1319" s="62">
        <v>1434</v>
      </c>
    </row>
    <row r="1320" spans="1:11" x14ac:dyDescent="0.35">
      <c r="A1320" s="58">
        <v>766</v>
      </c>
      <c r="B1320" s="62">
        <v>61309</v>
      </c>
      <c r="C1320" s="63">
        <v>196.38423696699999</v>
      </c>
      <c r="D1320" s="62">
        <v>200</v>
      </c>
      <c r="E1320" s="62" t="s">
        <v>16</v>
      </c>
      <c r="F1320" s="62" t="s">
        <v>2671</v>
      </c>
      <c r="G1320" s="59">
        <v>1</v>
      </c>
      <c r="H1320" s="62" t="s">
        <v>179</v>
      </c>
      <c r="I1320" s="62"/>
      <c r="J1320" s="62">
        <v>55</v>
      </c>
      <c r="K1320" s="62">
        <v>1434</v>
      </c>
    </row>
    <row r="1321" spans="1:11" x14ac:dyDescent="0.35">
      <c r="A1321" s="58">
        <v>766</v>
      </c>
      <c r="B1321" s="62">
        <v>32378</v>
      </c>
      <c r="C1321" s="63">
        <v>163.91510230099999</v>
      </c>
      <c r="D1321" s="62">
        <v>180</v>
      </c>
      <c r="E1321" s="62" t="s">
        <v>16</v>
      </c>
      <c r="F1321" s="62" t="s">
        <v>2670</v>
      </c>
      <c r="G1321" s="59">
        <v>17</v>
      </c>
      <c r="H1321" s="62" t="s">
        <v>179</v>
      </c>
      <c r="I1321" s="62"/>
      <c r="J1321" s="62">
        <v>55</v>
      </c>
      <c r="K1321" s="62">
        <v>1434</v>
      </c>
    </row>
    <row r="1322" spans="1:11" x14ac:dyDescent="0.35">
      <c r="A1322" s="58">
        <v>767</v>
      </c>
      <c r="B1322" s="62">
        <v>8281</v>
      </c>
      <c r="C1322" s="63">
        <v>193</v>
      </c>
      <c r="D1322" s="62">
        <v>130</v>
      </c>
      <c r="E1322" s="62" t="s">
        <v>13</v>
      </c>
      <c r="F1322" s="62" t="s">
        <v>2669</v>
      </c>
      <c r="G1322" s="59">
        <v>2</v>
      </c>
      <c r="H1322" s="62" t="s">
        <v>228</v>
      </c>
      <c r="I1322" s="62"/>
      <c r="J1322" s="62">
        <v>55</v>
      </c>
      <c r="K1322" s="62">
        <v>28</v>
      </c>
    </row>
    <row r="1323" spans="1:11" x14ac:dyDescent="0.35">
      <c r="A1323" s="58">
        <v>767</v>
      </c>
      <c r="B1323" s="62">
        <v>5884</v>
      </c>
      <c r="C1323" s="63">
        <v>233</v>
      </c>
      <c r="D1323" s="62">
        <v>120</v>
      </c>
      <c r="E1323" s="62" t="s">
        <v>13</v>
      </c>
      <c r="F1323" s="62" t="s">
        <v>2668</v>
      </c>
      <c r="G1323" s="59">
        <v>2</v>
      </c>
      <c r="H1323" s="62" t="s">
        <v>228</v>
      </c>
      <c r="I1323" s="62"/>
      <c r="J1323" s="62">
        <v>55</v>
      </c>
      <c r="K1323" s="62">
        <v>155</v>
      </c>
    </row>
    <row r="1324" spans="1:11" x14ac:dyDescent="0.35">
      <c r="A1324" s="58">
        <v>768</v>
      </c>
      <c r="B1324" s="62">
        <v>38884</v>
      </c>
      <c r="C1324" s="63">
        <v>31</v>
      </c>
      <c r="D1324" s="62">
        <v>60</v>
      </c>
      <c r="E1324" s="62" t="s">
        <v>17</v>
      </c>
      <c r="F1324" s="62" t="s">
        <v>2667</v>
      </c>
      <c r="G1324" s="59">
        <v>4</v>
      </c>
      <c r="H1324" s="62" t="s">
        <v>228</v>
      </c>
      <c r="I1324" s="62" t="s">
        <v>236</v>
      </c>
      <c r="J1324" s="62">
        <v>53</v>
      </c>
      <c r="K1324" s="62">
        <v>2134</v>
      </c>
    </row>
    <row r="1325" spans="1:11" x14ac:dyDescent="0.35">
      <c r="A1325" s="58">
        <v>769</v>
      </c>
      <c r="B1325" s="62">
        <v>42106</v>
      </c>
      <c r="C1325" s="63">
        <v>2.9093051732199999</v>
      </c>
      <c r="D1325" s="62">
        <v>20</v>
      </c>
      <c r="E1325" s="62" t="s">
        <v>22</v>
      </c>
      <c r="F1325" s="62" t="s">
        <v>2666</v>
      </c>
      <c r="G1325" s="59">
        <v>2</v>
      </c>
      <c r="H1325" s="62" t="s">
        <v>337</v>
      </c>
      <c r="I1325" s="62"/>
      <c r="J1325" s="62">
        <v>54</v>
      </c>
      <c r="K1325" s="62">
        <v>572</v>
      </c>
    </row>
    <row r="1326" spans="1:11" x14ac:dyDescent="0.35">
      <c r="A1326" s="58">
        <v>769</v>
      </c>
      <c r="B1326" s="62">
        <v>68112</v>
      </c>
      <c r="C1326" s="63">
        <v>29.513796182899998</v>
      </c>
      <c r="D1326" s="62">
        <v>130</v>
      </c>
      <c r="E1326" s="62" t="s">
        <v>22</v>
      </c>
      <c r="F1326" s="62" t="s">
        <v>2666</v>
      </c>
      <c r="G1326" s="59">
        <v>2</v>
      </c>
      <c r="H1326" s="62" t="s">
        <v>337</v>
      </c>
      <c r="I1326" s="62"/>
      <c r="J1326" s="62">
        <v>54</v>
      </c>
      <c r="K1326" s="62">
        <v>572</v>
      </c>
    </row>
    <row r="1327" spans="1:11" x14ac:dyDescent="0.35">
      <c r="A1327" s="58">
        <v>770</v>
      </c>
      <c r="B1327" s="62">
        <v>29324</v>
      </c>
      <c r="C1327" s="63">
        <v>0</v>
      </c>
      <c r="D1327" s="62">
        <v>0</v>
      </c>
      <c r="E1327" s="62" t="s">
        <v>9</v>
      </c>
      <c r="F1327" s="62" t="s">
        <v>2665</v>
      </c>
      <c r="G1327" s="59">
        <v>0</v>
      </c>
      <c r="H1327" s="62" t="s">
        <v>182</v>
      </c>
      <c r="I1327" s="62"/>
      <c r="J1327" s="62">
        <v>56</v>
      </c>
      <c r="K1327" s="62">
        <v>544</v>
      </c>
    </row>
    <row r="1328" spans="1:11" x14ac:dyDescent="0.35">
      <c r="A1328" s="58">
        <v>771</v>
      </c>
      <c r="B1328" s="62">
        <v>6692</v>
      </c>
      <c r="C1328" s="63">
        <v>225</v>
      </c>
      <c r="D1328" s="62">
        <v>120</v>
      </c>
      <c r="E1328" s="62" t="s">
        <v>13</v>
      </c>
      <c r="F1328" s="62" t="s">
        <v>2664</v>
      </c>
      <c r="G1328" s="59">
        <v>2</v>
      </c>
      <c r="H1328" s="62" t="s">
        <v>179</v>
      </c>
      <c r="I1328" s="62"/>
      <c r="J1328" s="62">
        <v>53</v>
      </c>
      <c r="K1328" s="62">
        <v>151</v>
      </c>
    </row>
    <row r="1329" spans="1:11" x14ac:dyDescent="0.35">
      <c r="A1329" s="58">
        <v>772</v>
      </c>
      <c r="B1329" s="62">
        <v>48267</v>
      </c>
      <c r="C1329" s="63">
        <v>122</v>
      </c>
      <c r="D1329" s="62">
        <v>120</v>
      </c>
      <c r="E1329" s="62" t="s">
        <v>13</v>
      </c>
      <c r="F1329" s="62" t="s">
        <v>2663</v>
      </c>
      <c r="G1329" s="59">
        <v>2</v>
      </c>
      <c r="H1329" s="62" t="s">
        <v>179</v>
      </c>
      <c r="I1329" s="62"/>
      <c r="J1329" s="62">
        <v>53</v>
      </c>
      <c r="K1329" s="62">
        <v>152</v>
      </c>
    </row>
    <row r="1330" spans="1:11" x14ac:dyDescent="0.35">
      <c r="A1330" s="58">
        <v>773</v>
      </c>
      <c r="B1330" s="62">
        <v>7430</v>
      </c>
      <c r="C1330" s="63">
        <v>153</v>
      </c>
      <c r="D1330" s="62">
        <v>120</v>
      </c>
      <c r="E1330" s="62" t="s">
        <v>13</v>
      </c>
      <c r="F1330" s="62" t="s">
        <v>2662</v>
      </c>
      <c r="G1330" s="59">
        <v>2</v>
      </c>
      <c r="H1330" s="62" t="s">
        <v>179</v>
      </c>
      <c r="I1330" s="62"/>
      <c r="J1330" s="62">
        <v>53</v>
      </c>
      <c r="K1330" s="62">
        <v>152</v>
      </c>
    </row>
    <row r="1331" spans="1:11" x14ac:dyDescent="0.35">
      <c r="A1331" s="58">
        <v>774</v>
      </c>
      <c r="B1331" s="62">
        <v>54420</v>
      </c>
      <c r="C1331" s="63">
        <v>0</v>
      </c>
      <c r="D1331" s="62">
        <v>0</v>
      </c>
      <c r="E1331" s="62" t="s">
        <v>9</v>
      </c>
      <c r="F1331" s="62" t="s">
        <v>2661</v>
      </c>
      <c r="G1331" s="59">
        <v>0</v>
      </c>
      <c r="H1331" s="62" t="s">
        <v>182</v>
      </c>
      <c r="I1331" s="62"/>
      <c r="J1331" s="62">
        <v>53</v>
      </c>
      <c r="K1331" s="62">
        <v>2242</v>
      </c>
    </row>
    <row r="1332" spans="1:11" x14ac:dyDescent="0.35">
      <c r="A1332" s="58">
        <v>775</v>
      </c>
      <c r="B1332" s="62">
        <v>30032</v>
      </c>
      <c r="C1332" s="63">
        <v>42</v>
      </c>
      <c r="D1332" s="62">
        <v>30</v>
      </c>
      <c r="E1332" s="62" t="s">
        <v>18</v>
      </c>
      <c r="F1332" s="62" t="s">
        <v>2660</v>
      </c>
      <c r="G1332" s="59">
        <v>2</v>
      </c>
      <c r="H1332" s="62" t="s">
        <v>217</v>
      </c>
      <c r="I1332" s="62"/>
      <c r="J1332" s="62">
        <v>56</v>
      </c>
      <c r="K1332" s="62">
        <v>502</v>
      </c>
    </row>
    <row r="1333" spans="1:11" x14ac:dyDescent="0.35">
      <c r="A1333" s="58">
        <v>775</v>
      </c>
      <c r="B1333" s="62">
        <v>5436</v>
      </c>
      <c r="C1333" s="63">
        <v>74</v>
      </c>
      <c r="D1333" s="62">
        <v>50</v>
      </c>
      <c r="E1333" s="62" t="s">
        <v>18</v>
      </c>
      <c r="F1333" s="62" t="s">
        <v>2659</v>
      </c>
      <c r="G1333" s="59">
        <v>2</v>
      </c>
      <c r="H1333" s="62" t="s">
        <v>217</v>
      </c>
      <c r="I1333" s="62"/>
      <c r="J1333" s="62">
        <v>56</v>
      </c>
      <c r="K1333" s="62">
        <v>502</v>
      </c>
    </row>
    <row r="1334" spans="1:11" x14ac:dyDescent="0.35">
      <c r="A1334" s="58">
        <v>776</v>
      </c>
      <c r="B1334" s="62">
        <v>45513</v>
      </c>
      <c r="C1334" s="63">
        <v>173</v>
      </c>
      <c r="D1334" s="62">
        <v>159</v>
      </c>
      <c r="E1334" s="62" t="s">
        <v>13</v>
      </c>
      <c r="F1334" s="62" t="s">
        <v>2658</v>
      </c>
      <c r="G1334" s="59">
        <v>25</v>
      </c>
      <c r="H1334" s="62" t="s">
        <v>228</v>
      </c>
      <c r="I1334" s="62"/>
      <c r="J1334" s="62">
        <v>56</v>
      </c>
      <c r="K1334" s="62">
        <v>688</v>
      </c>
    </row>
    <row r="1335" spans="1:11" x14ac:dyDescent="0.35">
      <c r="A1335" s="58">
        <v>776</v>
      </c>
      <c r="B1335" s="62">
        <v>16181</v>
      </c>
      <c r="C1335" s="63">
        <v>141</v>
      </c>
      <c r="D1335" s="62">
        <v>130</v>
      </c>
      <c r="E1335" s="62" t="s">
        <v>13</v>
      </c>
      <c r="F1335" s="62" t="s">
        <v>2657</v>
      </c>
      <c r="G1335" s="59">
        <v>2</v>
      </c>
      <c r="H1335" s="62" t="s">
        <v>187</v>
      </c>
      <c r="I1335" s="62"/>
      <c r="J1335" s="62">
        <v>56</v>
      </c>
      <c r="K1335" s="62">
        <v>688</v>
      </c>
    </row>
    <row r="1336" spans="1:11" x14ac:dyDescent="0.35">
      <c r="A1336" s="58">
        <v>776</v>
      </c>
      <c r="B1336" s="62">
        <v>12347</v>
      </c>
      <c r="C1336" s="63">
        <v>77</v>
      </c>
      <c r="D1336" s="62">
        <v>71</v>
      </c>
      <c r="E1336" s="62" t="s">
        <v>13</v>
      </c>
      <c r="F1336" s="62" t="s">
        <v>2656</v>
      </c>
      <c r="G1336" s="59">
        <v>25</v>
      </c>
      <c r="H1336" s="62" t="s">
        <v>228</v>
      </c>
      <c r="I1336" s="62"/>
      <c r="J1336" s="62">
        <v>56</v>
      </c>
      <c r="K1336" s="62">
        <v>688</v>
      </c>
    </row>
    <row r="1337" spans="1:11" x14ac:dyDescent="0.35">
      <c r="A1337" s="58">
        <v>777</v>
      </c>
      <c r="B1337" s="62">
        <v>1231</v>
      </c>
      <c r="C1337" s="63">
        <v>47</v>
      </c>
      <c r="D1337" s="62">
        <v>115</v>
      </c>
      <c r="E1337" s="62" t="s">
        <v>11</v>
      </c>
      <c r="F1337" s="62" t="s">
        <v>2655</v>
      </c>
      <c r="G1337" s="59">
        <v>4</v>
      </c>
      <c r="H1337" s="62" t="s">
        <v>228</v>
      </c>
      <c r="I1337" s="62" t="s">
        <v>236</v>
      </c>
      <c r="J1337" s="62">
        <v>54</v>
      </c>
      <c r="K1337" s="62">
        <v>1886</v>
      </c>
    </row>
    <row r="1338" spans="1:11" x14ac:dyDescent="0.35">
      <c r="A1338" s="58">
        <v>777</v>
      </c>
      <c r="B1338" s="62">
        <v>42391</v>
      </c>
      <c r="C1338" s="63">
        <v>40</v>
      </c>
      <c r="D1338" s="62">
        <v>115</v>
      </c>
      <c r="E1338" s="62" t="s">
        <v>11</v>
      </c>
      <c r="F1338" s="62" t="s">
        <v>2654</v>
      </c>
      <c r="G1338" s="59">
        <v>4</v>
      </c>
      <c r="H1338" s="62" t="s">
        <v>228</v>
      </c>
      <c r="I1338" s="62" t="s">
        <v>236</v>
      </c>
      <c r="J1338" s="62">
        <v>54</v>
      </c>
      <c r="K1338" s="62">
        <v>1886</v>
      </c>
    </row>
    <row r="1339" spans="1:11" x14ac:dyDescent="0.35">
      <c r="A1339" s="58">
        <v>778</v>
      </c>
      <c r="B1339" s="62">
        <v>30258</v>
      </c>
      <c r="C1339" s="63">
        <v>5.3226781565800003</v>
      </c>
      <c r="D1339" s="62">
        <v>29</v>
      </c>
      <c r="E1339" s="62" t="s">
        <v>15</v>
      </c>
      <c r="F1339" s="62" t="s">
        <v>2653</v>
      </c>
      <c r="G1339" s="59">
        <v>2</v>
      </c>
      <c r="H1339" s="62" t="s">
        <v>217</v>
      </c>
      <c r="I1339" s="62"/>
      <c r="J1339" s="62">
        <v>55</v>
      </c>
      <c r="K1339" s="62">
        <v>384</v>
      </c>
    </row>
    <row r="1340" spans="1:11" x14ac:dyDescent="0.35">
      <c r="A1340" s="58">
        <v>778</v>
      </c>
      <c r="B1340" s="62">
        <v>49314</v>
      </c>
      <c r="C1340" s="63">
        <v>13.1268585949</v>
      </c>
      <c r="D1340" s="62">
        <v>29</v>
      </c>
      <c r="E1340" s="62" t="s">
        <v>15</v>
      </c>
      <c r="F1340" s="62" t="s">
        <v>2653</v>
      </c>
      <c r="G1340" s="59">
        <v>2</v>
      </c>
      <c r="H1340" s="62" t="s">
        <v>217</v>
      </c>
      <c r="I1340" s="62"/>
      <c r="J1340" s="62">
        <v>55</v>
      </c>
      <c r="K1340" s="62">
        <v>384</v>
      </c>
    </row>
    <row r="1341" spans="1:11" x14ac:dyDescent="0.35">
      <c r="A1341" s="58">
        <v>779</v>
      </c>
      <c r="B1341" s="62">
        <v>36037</v>
      </c>
      <c r="C1341" s="63">
        <v>15</v>
      </c>
      <c r="D1341" s="62">
        <v>10</v>
      </c>
      <c r="E1341" s="62" t="s">
        <v>11</v>
      </c>
      <c r="F1341" s="62" t="s">
        <v>2652</v>
      </c>
      <c r="G1341" s="59">
        <v>24</v>
      </c>
      <c r="H1341" s="62" t="s">
        <v>228</v>
      </c>
      <c r="I1341" s="62" t="s">
        <v>236</v>
      </c>
      <c r="J1341" s="62">
        <v>53</v>
      </c>
      <c r="K1341" s="62">
        <v>647</v>
      </c>
    </row>
    <row r="1342" spans="1:11" x14ac:dyDescent="0.35">
      <c r="A1342" s="58">
        <v>779</v>
      </c>
      <c r="B1342" s="62">
        <v>18550</v>
      </c>
      <c r="C1342" s="63">
        <v>44</v>
      </c>
      <c r="D1342" s="62">
        <v>31</v>
      </c>
      <c r="E1342" s="62" t="s">
        <v>11</v>
      </c>
      <c r="F1342" s="62" t="s">
        <v>2652</v>
      </c>
      <c r="G1342" s="59">
        <v>24</v>
      </c>
      <c r="H1342" s="62" t="s">
        <v>228</v>
      </c>
      <c r="I1342" s="62" t="s">
        <v>236</v>
      </c>
      <c r="J1342" s="62">
        <v>53</v>
      </c>
      <c r="K1342" s="62">
        <v>647</v>
      </c>
    </row>
    <row r="1343" spans="1:11" x14ac:dyDescent="0.35">
      <c r="A1343" s="58">
        <v>779</v>
      </c>
      <c r="B1343" s="62">
        <v>60622</v>
      </c>
      <c r="C1343" s="63">
        <v>81</v>
      </c>
      <c r="D1343" s="62">
        <v>74</v>
      </c>
      <c r="E1343" s="62" t="s">
        <v>11</v>
      </c>
      <c r="F1343" s="62" t="s">
        <v>2651</v>
      </c>
      <c r="G1343" s="59">
        <v>4</v>
      </c>
      <c r="H1343" s="62" t="s">
        <v>228</v>
      </c>
      <c r="I1343" s="62" t="s">
        <v>236</v>
      </c>
      <c r="J1343" s="62">
        <v>53</v>
      </c>
      <c r="K1343" s="62">
        <v>647</v>
      </c>
    </row>
    <row r="1344" spans="1:11" x14ac:dyDescent="0.35">
      <c r="A1344" s="58">
        <v>780</v>
      </c>
      <c r="B1344" s="62">
        <v>34685</v>
      </c>
      <c r="C1344" s="63">
        <v>100.098818171</v>
      </c>
      <c r="D1344" s="62">
        <v>84</v>
      </c>
      <c r="E1344" s="62" t="s">
        <v>8</v>
      </c>
      <c r="F1344" s="62" t="s">
        <v>2650</v>
      </c>
      <c r="G1344" s="59">
        <v>4</v>
      </c>
      <c r="H1344" s="62" t="s">
        <v>179</v>
      </c>
      <c r="I1344" s="62"/>
      <c r="J1344" s="62">
        <v>53</v>
      </c>
      <c r="K1344" s="62">
        <v>665</v>
      </c>
    </row>
    <row r="1345" spans="1:11" x14ac:dyDescent="0.35">
      <c r="A1345" s="58">
        <v>780</v>
      </c>
      <c r="B1345" s="62">
        <v>17493</v>
      </c>
      <c r="C1345" s="63">
        <v>147</v>
      </c>
      <c r="D1345" s="62">
        <v>117</v>
      </c>
      <c r="E1345" s="62" t="s">
        <v>8</v>
      </c>
      <c r="F1345" s="62" t="s">
        <v>2649</v>
      </c>
      <c r="G1345" s="59">
        <v>4</v>
      </c>
      <c r="H1345" s="62" t="s">
        <v>179</v>
      </c>
      <c r="I1345" s="62"/>
      <c r="J1345" s="62">
        <v>53</v>
      </c>
      <c r="K1345" s="62">
        <v>665</v>
      </c>
    </row>
    <row r="1346" spans="1:11" x14ac:dyDescent="0.35">
      <c r="A1346" s="58">
        <v>781</v>
      </c>
      <c r="B1346" s="62">
        <v>32521</v>
      </c>
      <c r="C1346" s="63">
        <v>88.25</v>
      </c>
      <c r="D1346" s="62">
        <v>120</v>
      </c>
      <c r="E1346" s="62" t="s">
        <v>9</v>
      </c>
      <c r="F1346" s="62" t="s">
        <v>2648</v>
      </c>
      <c r="G1346" s="59">
        <v>16</v>
      </c>
      <c r="H1346" s="62" t="s">
        <v>182</v>
      </c>
      <c r="I1346" s="62"/>
      <c r="J1346" s="62">
        <v>55</v>
      </c>
      <c r="K1346" s="62">
        <v>902</v>
      </c>
    </row>
    <row r="1347" spans="1:11" x14ac:dyDescent="0.35">
      <c r="A1347" s="58">
        <v>782</v>
      </c>
      <c r="B1347" s="62">
        <v>15609</v>
      </c>
      <c r="C1347" s="63">
        <v>164</v>
      </c>
      <c r="D1347" s="62">
        <v>120</v>
      </c>
      <c r="E1347" s="62" t="s">
        <v>7</v>
      </c>
      <c r="F1347" s="62" t="s">
        <v>2647</v>
      </c>
      <c r="G1347" s="59">
        <v>2</v>
      </c>
      <c r="H1347" s="62" t="s">
        <v>177</v>
      </c>
      <c r="I1347" s="62"/>
      <c r="J1347" s="62">
        <v>53</v>
      </c>
      <c r="K1347" s="62">
        <v>2430</v>
      </c>
    </row>
    <row r="1348" spans="1:11" x14ac:dyDescent="0.35">
      <c r="A1348" s="58">
        <v>784</v>
      </c>
      <c r="B1348" s="62">
        <v>3818</v>
      </c>
      <c r="C1348" s="63">
        <v>0</v>
      </c>
      <c r="D1348" s="62">
        <v>0</v>
      </c>
      <c r="E1348" s="62" t="s">
        <v>20</v>
      </c>
      <c r="F1348" s="62" t="s">
        <v>2646</v>
      </c>
      <c r="G1348" s="59">
        <v>0</v>
      </c>
      <c r="H1348" s="62" t="s">
        <v>210</v>
      </c>
      <c r="I1348" s="62"/>
      <c r="J1348" s="62">
        <v>53</v>
      </c>
      <c r="K1348" s="62">
        <v>726</v>
      </c>
    </row>
    <row r="1349" spans="1:11" x14ac:dyDescent="0.35">
      <c r="A1349" s="58">
        <v>785</v>
      </c>
      <c r="B1349" s="62">
        <v>21385</v>
      </c>
      <c r="C1349" s="63">
        <v>0</v>
      </c>
      <c r="D1349" s="62">
        <v>0</v>
      </c>
      <c r="E1349" s="62" t="s">
        <v>16</v>
      </c>
      <c r="F1349" s="62" t="s">
        <v>2645</v>
      </c>
      <c r="G1349" s="59">
        <v>0</v>
      </c>
      <c r="H1349" s="62" t="s">
        <v>179</v>
      </c>
      <c r="I1349" s="62"/>
      <c r="J1349" s="62">
        <v>56</v>
      </c>
      <c r="K1349" s="62">
        <v>1608</v>
      </c>
    </row>
    <row r="1350" spans="1:11" x14ac:dyDescent="0.35">
      <c r="A1350" s="58">
        <v>786</v>
      </c>
      <c r="B1350" s="62">
        <v>6121</v>
      </c>
      <c r="C1350" s="63">
        <v>151</v>
      </c>
      <c r="D1350" s="62">
        <v>120</v>
      </c>
      <c r="E1350" s="62" t="s">
        <v>9</v>
      </c>
      <c r="F1350" s="62" t="s">
        <v>2644</v>
      </c>
      <c r="G1350" s="59">
        <v>2</v>
      </c>
      <c r="H1350" s="62" t="s">
        <v>187</v>
      </c>
      <c r="I1350" s="62"/>
      <c r="J1350" s="62">
        <v>54</v>
      </c>
      <c r="K1350" s="62">
        <v>1719</v>
      </c>
    </row>
    <row r="1351" spans="1:11" x14ac:dyDescent="0.35">
      <c r="A1351" s="58">
        <v>787</v>
      </c>
      <c r="B1351" s="62">
        <v>6977</v>
      </c>
      <c r="C1351" s="63">
        <v>178</v>
      </c>
      <c r="D1351" s="62">
        <v>97</v>
      </c>
      <c r="E1351" s="62" t="s">
        <v>13</v>
      </c>
      <c r="F1351" s="62" t="s">
        <v>2643</v>
      </c>
      <c r="G1351" s="59">
        <v>2</v>
      </c>
      <c r="H1351" s="62" t="s">
        <v>187</v>
      </c>
      <c r="I1351" s="62"/>
      <c r="J1351" s="62">
        <v>54</v>
      </c>
      <c r="K1351" s="62">
        <v>1793</v>
      </c>
    </row>
    <row r="1352" spans="1:11" x14ac:dyDescent="0.35">
      <c r="A1352" s="58">
        <v>787</v>
      </c>
      <c r="B1352" s="62">
        <v>33796</v>
      </c>
      <c r="C1352" s="63">
        <v>173</v>
      </c>
      <c r="D1352" s="62">
        <v>120</v>
      </c>
      <c r="E1352" s="62" t="s">
        <v>13</v>
      </c>
      <c r="F1352" s="62" t="s">
        <v>2642</v>
      </c>
      <c r="G1352" s="59">
        <v>2</v>
      </c>
      <c r="H1352" s="62" t="s">
        <v>187</v>
      </c>
      <c r="I1352" s="62"/>
      <c r="J1352" s="62">
        <v>56</v>
      </c>
      <c r="K1352" s="62">
        <v>403</v>
      </c>
    </row>
    <row r="1353" spans="1:11" x14ac:dyDescent="0.35">
      <c r="A1353" s="58">
        <v>787</v>
      </c>
      <c r="B1353" s="62">
        <v>13178</v>
      </c>
      <c r="C1353" s="63">
        <v>124</v>
      </c>
      <c r="D1353" s="62">
        <v>120</v>
      </c>
      <c r="E1353" s="62" t="s">
        <v>13</v>
      </c>
      <c r="F1353" s="62" t="s">
        <v>2641</v>
      </c>
      <c r="G1353" s="59">
        <v>4</v>
      </c>
      <c r="H1353" s="62" t="s">
        <v>187</v>
      </c>
      <c r="I1353" s="62"/>
      <c r="J1353" s="62">
        <v>56</v>
      </c>
      <c r="K1353" s="62">
        <v>403</v>
      </c>
    </row>
    <row r="1354" spans="1:11" x14ac:dyDescent="0.35">
      <c r="A1354" s="58">
        <v>788</v>
      </c>
      <c r="B1354" s="62">
        <v>44934</v>
      </c>
      <c r="C1354" s="63">
        <v>207</v>
      </c>
      <c r="D1354" s="62">
        <v>122</v>
      </c>
      <c r="E1354" s="62" t="s">
        <v>7</v>
      </c>
      <c r="F1354" s="62" t="s">
        <v>2640</v>
      </c>
      <c r="G1354" s="59">
        <v>2</v>
      </c>
      <c r="H1354" s="62" t="s">
        <v>177</v>
      </c>
      <c r="I1354" s="62"/>
      <c r="J1354" s="62">
        <v>53</v>
      </c>
      <c r="K1354" s="62">
        <v>2704</v>
      </c>
    </row>
    <row r="1355" spans="1:11" x14ac:dyDescent="0.35">
      <c r="A1355" s="58">
        <v>789</v>
      </c>
      <c r="B1355" s="62">
        <v>65544</v>
      </c>
      <c r="C1355" s="63">
        <v>49.982967675399998</v>
      </c>
      <c r="D1355" s="62">
        <v>130</v>
      </c>
      <c r="E1355" s="62" t="s">
        <v>22</v>
      </c>
      <c r="F1355" s="62" t="s">
        <v>2639</v>
      </c>
      <c r="G1355" s="59">
        <v>2</v>
      </c>
      <c r="H1355" s="62" t="s">
        <v>337</v>
      </c>
      <c r="I1355" s="62"/>
      <c r="J1355" s="62">
        <v>55</v>
      </c>
      <c r="K1355" s="62">
        <v>989</v>
      </c>
    </row>
    <row r="1356" spans="1:11" x14ac:dyDescent="0.35">
      <c r="A1356" s="58">
        <v>790</v>
      </c>
      <c r="B1356" s="62">
        <v>71637</v>
      </c>
      <c r="C1356" s="63">
        <v>45</v>
      </c>
      <c r="D1356" s="62">
        <v>32</v>
      </c>
      <c r="E1356" s="62" t="s">
        <v>11</v>
      </c>
      <c r="F1356" s="62" t="s">
        <v>2638</v>
      </c>
      <c r="G1356" s="59">
        <v>4</v>
      </c>
      <c r="H1356" s="62" t="s">
        <v>228</v>
      </c>
      <c r="I1356" s="62" t="s">
        <v>236</v>
      </c>
      <c r="J1356" s="62">
        <v>54</v>
      </c>
      <c r="K1356" s="62">
        <v>631</v>
      </c>
    </row>
    <row r="1357" spans="1:11" x14ac:dyDescent="0.35">
      <c r="A1357" s="58">
        <v>791</v>
      </c>
      <c r="B1357" s="62">
        <v>53674</v>
      </c>
      <c r="C1357" s="63">
        <v>117</v>
      </c>
      <c r="D1357" s="62">
        <v>118</v>
      </c>
      <c r="E1357" s="62" t="s">
        <v>8</v>
      </c>
      <c r="F1357" s="62" t="s">
        <v>2637</v>
      </c>
      <c r="G1357" s="59">
        <v>16</v>
      </c>
      <c r="H1357" s="62" t="s">
        <v>195</v>
      </c>
      <c r="I1357" s="62"/>
      <c r="J1357" s="62">
        <v>54</v>
      </c>
      <c r="K1357" s="62">
        <v>1728</v>
      </c>
    </row>
    <row r="1358" spans="1:11" x14ac:dyDescent="0.35">
      <c r="A1358" s="58">
        <v>792</v>
      </c>
      <c r="B1358" s="62">
        <v>6348</v>
      </c>
      <c r="C1358" s="63">
        <v>0</v>
      </c>
      <c r="D1358" s="62">
        <v>0</v>
      </c>
      <c r="E1358" s="62" t="s">
        <v>8</v>
      </c>
      <c r="F1358" s="62" t="s">
        <v>2636</v>
      </c>
      <c r="G1358" s="59">
        <v>0</v>
      </c>
      <c r="H1358" s="62" t="s">
        <v>195</v>
      </c>
      <c r="I1358" s="62"/>
      <c r="J1358" s="62">
        <v>56</v>
      </c>
      <c r="K1358" s="62">
        <v>365</v>
      </c>
    </row>
    <row r="1359" spans="1:11" x14ac:dyDescent="0.35">
      <c r="A1359" s="58">
        <v>793</v>
      </c>
      <c r="B1359" s="62">
        <v>36296</v>
      </c>
      <c r="C1359" s="63">
        <v>173</v>
      </c>
      <c r="D1359" s="62">
        <v>242</v>
      </c>
      <c r="E1359" s="62" t="s">
        <v>7</v>
      </c>
      <c r="F1359" s="62" t="s">
        <v>2635</v>
      </c>
      <c r="G1359" s="59">
        <v>2</v>
      </c>
      <c r="H1359" s="62" t="s">
        <v>182</v>
      </c>
      <c r="I1359" s="62"/>
      <c r="J1359" s="62">
        <v>53</v>
      </c>
      <c r="K1359" s="62">
        <v>2726</v>
      </c>
    </row>
    <row r="1360" spans="1:11" x14ac:dyDescent="0.35">
      <c r="A1360" s="58">
        <v>794</v>
      </c>
      <c r="B1360" s="62">
        <v>38934</v>
      </c>
      <c r="C1360" s="63">
        <v>25</v>
      </c>
      <c r="D1360" s="62">
        <v>58</v>
      </c>
      <c r="E1360" s="62" t="s">
        <v>7</v>
      </c>
      <c r="F1360" s="62" t="s">
        <v>2634</v>
      </c>
      <c r="G1360" s="59">
        <v>5</v>
      </c>
      <c r="H1360" s="62" t="s">
        <v>177</v>
      </c>
      <c r="I1360" s="62"/>
      <c r="J1360" s="62">
        <v>53</v>
      </c>
      <c r="K1360" s="62">
        <v>700</v>
      </c>
    </row>
    <row r="1361" spans="1:11" x14ac:dyDescent="0.35">
      <c r="A1361" s="58">
        <v>794</v>
      </c>
      <c r="B1361" s="62">
        <v>53960</v>
      </c>
      <c r="C1361" s="63">
        <v>15</v>
      </c>
      <c r="D1361" s="62">
        <v>35</v>
      </c>
      <c r="E1361" s="62" t="s">
        <v>7</v>
      </c>
      <c r="F1361" s="62" t="s">
        <v>2634</v>
      </c>
      <c r="G1361" s="59">
        <v>5</v>
      </c>
      <c r="H1361" s="62" t="s">
        <v>177</v>
      </c>
      <c r="I1361" s="62"/>
      <c r="J1361" s="62">
        <v>53</v>
      </c>
      <c r="K1361" s="62">
        <v>700</v>
      </c>
    </row>
    <row r="1362" spans="1:11" x14ac:dyDescent="0.35">
      <c r="A1362" s="58">
        <v>794</v>
      </c>
      <c r="B1362" s="62">
        <v>5728</v>
      </c>
      <c r="C1362" s="63">
        <v>0</v>
      </c>
      <c r="D1362" s="62">
        <v>0</v>
      </c>
      <c r="E1362" s="62" t="s">
        <v>7</v>
      </c>
      <c r="F1362" s="62" t="s">
        <v>2634</v>
      </c>
      <c r="G1362" s="59">
        <v>5</v>
      </c>
      <c r="H1362" s="62" t="s">
        <v>177</v>
      </c>
      <c r="I1362" s="62"/>
      <c r="J1362" s="62">
        <v>53</v>
      </c>
      <c r="K1362" s="62">
        <v>700</v>
      </c>
    </row>
    <row r="1363" spans="1:11" x14ac:dyDescent="0.35">
      <c r="A1363" s="58">
        <v>794</v>
      </c>
      <c r="B1363" s="62">
        <v>44566</v>
      </c>
      <c r="C1363" s="63">
        <v>9</v>
      </c>
      <c r="D1363" s="62">
        <v>21</v>
      </c>
      <c r="E1363" s="62" t="s">
        <v>7</v>
      </c>
      <c r="F1363" s="62" t="s">
        <v>2634</v>
      </c>
      <c r="G1363" s="59">
        <v>5</v>
      </c>
      <c r="H1363" s="62" t="s">
        <v>177</v>
      </c>
      <c r="I1363" s="62"/>
      <c r="J1363" s="62">
        <v>53</v>
      </c>
      <c r="K1363" s="62">
        <v>700</v>
      </c>
    </row>
    <row r="1364" spans="1:11" x14ac:dyDescent="0.35">
      <c r="A1364" s="58">
        <v>795</v>
      </c>
      <c r="B1364" s="62">
        <v>43496</v>
      </c>
      <c r="C1364" s="63">
        <v>177</v>
      </c>
      <c r="D1364" s="62">
        <v>106</v>
      </c>
      <c r="E1364" s="62" t="s">
        <v>9</v>
      </c>
      <c r="F1364" s="62" t="s">
        <v>2633</v>
      </c>
      <c r="G1364" s="59">
        <v>2</v>
      </c>
      <c r="H1364" s="62" t="s">
        <v>182</v>
      </c>
      <c r="I1364" s="62"/>
      <c r="J1364" s="62">
        <v>53</v>
      </c>
      <c r="K1364" s="62">
        <v>1781</v>
      </c>
    </row>
    <row r="1365" spans="1:11" x14ac:dyDescent="0.35">
      <c r="A1365" s="58">
        <v>795</v>
      </c>
      <c r="B1365" s="62">
        <v>30196</v>
      </c>
      <c r="C1365" s="63">
        <v>127</v>
      </c>
      <c r="D1365" s="62">
        <v>105</v>
      </c>
      <c r="E1365" s="62" t="s">
        <v>9</v>
      </c>
      <c r="F1365" s="62" t="s">
        <v>2633</v>
      </c>
      <c r="G1365" s="59">
        <v>2</v>
      </c>
      <c r="H1365" s="62" t="s">
        <v>182</v>
      </c>
      <c r="I1365" s="62"/>
      <c r="J1365" s="62">
        <v>53</v>
      </c>
      <c r="K1365" s="62">
        <v>1781</v>
      </c>
    </row>
    <row r="1366" spans="1:11" x14ac:dyDescent="0.35">
      <c r="A1366" s="58">
        <v>796</v>
      </c>
      <c r="B1366" s="62">
        <v>16432</v>
      </c>
      <c r="C1366" s="63">
        <v>99</v>
      </c>
      <c r="D1366" s="62">
        <v>120</v>
      </c>
      <c r="E1366" s="62" t="s">
        <v>8</v>
      </c>
      <c r="F1366" s="62" t="s">
        <v>2632</v>
      </c>
      <c r="G1366" s="59">
        <v>2</v>
      </c>
      <c r="H1366" s="62" t="s">
        <v>179</v>
      </c>
      <c r="I1366" s="62"/>
      <c r="J1366" s="62">
        <v>54</v>
      </c>
      <c r="K1366" s="62">
        <v>2256</v>
      </c>
    </row>
    <row r="1367" spans="1:11" x14ac:dyDescent="0.35">
      <c r="A1367" s="58">
        <v>797</v>
      </c>
      <c r="B1367" s="62">
        <v>43172</v>
      </c>
      <c r="C1367" s="63">
        <v>6</v>
      </c>
      <c r="D1367" s="62">
        <v>12</v>
      </c>
      <c r="E1367" s="62" t="s">
        <v>11</v>
      </c>
      <c r="F1367" s="62" t="s">
        <v>2631</v>
      </c>
      <c r="G1367" s="59">
        <v>4</v>
      </c>
      <c r="H1367" s="62" t="s">
        <v>228</v>
      </c>
      <c r="I1367" s="62" t="s">
        <v>236</v>
      </c>
      <c r="J1367" s="62">
        <v>56</v>
      </c>
      <c r="K1367" s="62">
        <v>418</v>
      </c>
    </row>
    <row r="1368" spans="1:11" x14ac:dyDescent="0.35">
      <c r="A1368" s="58">
        <v>798</v>
      </c>
      <c r="B1368" s="62">
        <v>27000</v>
      </c>
      <c r="C1368" s="63">
        <v>128</v>
      </c>
      <c r="D1368" s="62">
        <v>121</v>
      </c>
      <c r="E1368" s="62" t="s">
        <v>9</v>
      </c>
      <c r="F1368" s="62" t="s">
        <v>2630</v>
      </c>
      <c r="G1368" s="59">
        <v>2</v>
      </c>
      <c r="H1368" s="62" t="s">
        <v>182</v>
      </c>
      <c r="I1368" s="62"/>
      <c r="J1368" s="62">
        <v>56</v>
      </c>
      <c r="K1368" s="62">
        <v>99</v>
      </c>
    </row>
    <row r="1369" spans="1:11" x14ac:dyDescent="0.35">
      <c r="A1369" s="58">
        <v>798</v>
      </c>
      <c r="B1369" s="62">
        <v>54050</v>
      </c>
      <c r="C1369" s="63">
        <v>170</v>
      </c>
      <c r="D1369" s="62">
        <v>121</v>
      </c>
      <c r="E1369" s="62" t="s">
        <v>9</v>
      </c>
      <c r="F1369" s="62" t="s">
        <v>2630</v>
      </c>
      <c r="G1369" s="59">
        <v>2</v>
      </c>
      <c r="H1369" s="62" t="s">
        <v>182</v>
      </c>
      <c r="I1369" s="62"/>
      <c r="J1369" s="62">
        <v>56</v>
      </c>
      <c r="K1369" s="62">
        <v>99</v>
      </c>
    </row>
    <row r="1370" spans="1:11" x14ac:dyDescent="0.35">
      <c r="A1370" s="58">
        <v>798</v>
      </c>
      <c r="B1370" s="62">
        <v>13845</v>
      </c>
      <c r="C1370" s="63">
        <v>174</v>
      </c>
      <c r="D1370" s="62">
        <v>122</v>
      </c>
      <c r="E1370" s="62" t="s">
        <v>9</v>
      </c>
      <c r="F1370" s="62" t="s">
        <v>2630</v>
      </c>
      <c r="G1370" s="59">
        <v>2</v>
      </c>
      <c r="H1370" s="62" t="s">
        <v>182</v>
      </c>
      <c r="I1370" s="62"/>
      <c r="J1370" s="62">
        <v>53</v>
      </c>
      <c r="K1370" s="62">
        <v>2263</v>
      </c>
    </row>
    <row r="1371" spans="1:11" x14ac:dyDescent="0.35">
      <c r="A1371" s="58">
        <v>799</v>
      </c>
      <c r="B1371" s="62">
        <v>30722</v>
      </c>
      <c r="C1371" s="63">
        <v>71.560621265500004</v>
      </c>
      <c r="D1371" s="62">
        <v>124</v>
      </c>
      <c r="E1371" s="62" t="s">
        <v>7</v>
      </c>
      <c r="F1371" s="62" t="s">
        <v>2629</v>
      </c>
      <c r="G1371" s="59">
        <v>2</v>
      </c>
      <c r="H1371" s="62" t="s">
        <v>177</v>
      </c>
      <c r="I1371" s="62"/>
      <c r="J1371" s="62">
        <v>55</v>
      </c>
      <c r="K1371" s="62">
        <v>1232</v>
      </c>
    </row>
    <row r="1372" spans="1:11" x14ac:dyDescent="0.35">
      <c r="A1372" s="58">
        <v>800</v>
      </c>
      <c r="B1372" s="62">
        <v>10812</v>
      </c>
      <c r="C1372" s="63">
        <v>44.7118468257</v>
      </c>
      <c r="D1372" s="62">
        <v>122</v>
      </c>
      <c r="E1372" s="62" t="s">
        <v>8</v>
      </c>
      <c r="F1372" s="62" t="s">
        <v>2628</v>
      </c>
      <c r="G1372" s="59">
        <v>2</v>
      </c>
      <c r="H1372" s="62" t="s">
        <v>179</v>
      </c>
      <c r="I1372" s="62"/>
      <c r="J1372" s="62">
        <v>54</v>
      </c>
      <c r="K1372" s="62">
        <v>228</v>
      </c>
    </row>
    <row r="1373" spans="1:11" x14ac:dyDescent="0.35">
      <c r="A1373" s="58">
        <v>801</v>
      </c>
      <c r="B1373" s="62">
        <v>17292</v>
      </c>
      <c r="C1373" s="63">
        <v>193</v>
      </c>
      <c r="D1373" s="62">
        <v>120</v>
      </c>
      <c r="E1373" s="62" t="s">
        <v>7</v>
      </c>
      <c r="F1373" s="62" t="s">
        <v>2627</v>
      </c>
      <c r="G1373" s="59">
        <v>24</v>
      </c>
      <c r="H1373" s="62" t="s">
        <v>182</v>
      </c>
      <c r="I1373" s="62"/>
      <c r="J1373" s="62">
        <v>56</v>
      </c>
      <c r="K1373" s="62">
        <v>718</v>
      </c>
    </row>
    <row r="1374" spans="1:11" x14ac:dyDescent="0.35">
      <c r="A1374" s="58">
        <v>801</v>
      </c>
      <c r="B1374" s="62">
        <v>36108</v>
      </c>
      <c r="C1374" s="63">
        <v>174.199250578</v>
      </c>
      <c r="D1374" s="62">
        <v>120</v>
      </c>
      <c r="E1374" s="62" t="s">
        <v>7</v>
      </c>
      <c r="F1374" s="62" t="s">
        <v>2627</v>
      </c>
      <c r="G1374" s="59">
        <v>24</v>
      </c>
      <c r="H1374" s="62" t="s">
        <v>182</v>
      </c>
      <c r="I1374" s="62"/>
      <c r="J1374" s="62">
        <v>56</v>
      </c>
      <c r="K1374" s="62">
        <v>718</v>
      </c>
    </row>
    <row r="1375" spans="1:11" x14ac:dyDescent="0.35">
      <c r="A1375" s="58">
        <v>802</v>
      </c>
      <c r="B1375" s="62">
        <v>48718</v>
      </c>
      <c r="C1375" s="63">
        <v>140</v>
      </c>
      <c r="D1375" s="62">
        <v>120</v>
      </c>
      <c r="E1375" s="62" t="s">
        <v>9</v>
      </c>
      <c r="F1375" s="62" t="s">
        <v>2626</v>
      </c>
      <c r="G1375" s="59">
        <v>2</v>
      </c>
      <c r="H1375" s="62" t="s">
        <v>182</v>
      </c>
      <c r="I1375" s="62"/>
      <c r="J1375" s="62">
        <v>53</v>
      </c>
      <c r="K1375" s="62">
        <v>1135</v>
      </c>
    </row>
    <row r="1376" spans="1:11" x14ac:dyDescent="0.35">
      <c r="A1376" s="58">
        <v>803</v>
      </c>
      <c r="B1376" s="62">
        <v>51708</v>
      </c>
      <c r="C1376" s="63">
        <v>86</v>
      </c>
      <c r="D1376" s="62">
        <v>70</v>
      </c>
      <c r="E1376" s="62" t="s">
        <v>7</v>
      </c>
      <c r="F1376" s="62" t="s">
        <v>2625</v>
      </c>
      <c r="G1376" s="59">
        <v>16</v>
      </c>
      <c r="H1376" s="62" t="s">
        <v>177</v>
      </c>
      <c r="I1376" s="62"/>
      <c r="J1376" s="62">
        <v>55</v>
      </c>
      <c r="K1376" s="62">
        <v>44</v>
      </c>
    </row>
    <row r="1377" spans="1:11" x14ac:dyDescent="0.35">
      <c r="A1377" s="58">
        <v>805</v>
      </c>
      <c r="B1377" s="62">
        <v>39519</v>
      </c>
      <c r="C1377" s="63">
        <v>72.994405418400007</v>
      </c>
      <c r="D1377" s="62">
        <v>125</v>
      </c>
      <c r="E1377" s="62" t="s">
        <v>18</v>
      </c>
      <c r="F1377" s="62" t="s">
        <v>2624</v>
      </c>
      <c r="G1377" s="59">
        <v>2</v>
      </c>
      <c r="H1377" s="62" t="s">
        <v>217</v>
      </c>
      <c r="I1377" s="62"/>
      <c r="J1377" s="62">
        <v>54</v>
      </c>
      <c r="K1377" s="62">
        <v>1670</v>
      </c>
    </row>
    <row r="1378" spans="1:11" x14ac:dyDescent="0.35">
      <c r="A1378" s="58">
        <v>806</v>
      </c>
      <c r="B1378" s="62">
        <v>21730</v>
      </c>
      <c r="C1378" s="63">
        <v>0</v>
      </c>
      <c r="D1378" s="62">
        <v>0</v>
      </c>
      <c r="E1378" s="62" t="s">
        <v>12</v>
      </c>
      <c r="F1378" s="62" t="s">
        <v>2623</v>
      </c>
      <c r="G1378" s="59">
        <v>0</v>
      </c>
      <c r="H1378" s="62" t="s">
        <v>228</v>
      </c>
      <c r="I1378" s="62" t="s">
        <v>236</v>
      </c>
      <c r="J1378" s="62">
        <v>53</v>
      </c>
      <c r="K1378" s="62">
        <v>1975</v>
      </c>
    </row>
    <row r="1379" spans="1:11" x14ac:dyDescent="0.35">
      <c r="A1379" s="58">
        <v>807</v>
      </c>
      <c r="B1379" s="62">
        <v>37405</v>
      </c>
      <c r="C1379" s="63">
        <v>164</v>
      </c>
      <c r="D1379" s="62">
        <v>123</v>
      </c>
      <c r="E1379" s="62" t="s">
        <v>9</v>
      </c>
      <c r="F1379" s="62" t="s">
        <v>2622</v>
      </c>
      <c r="G1379" s="59">
        <v>2</v>
      </c>
      <c r="H1379" s="62" t="s">
        <v>187</v>
      </c>
      <c r="I1379" s="62"/>
      <c r="J1379" s="62">
        <v>56</v>
      </c>
      <c r="K1379" s="62">
        <v>1936</v>
      </c>
    </row>
    <row r="1380" spans="1:11" x14ac:dyDescent="0.35">
      <c r="A1380" s="58">
        <v>808</v>
      </c>
      <c r="B1380" s="62">
        <v>28507</v>
      </c>
      <c r="C1380" s="63">
        <v>136.11129012999999</v>
      </c>
      <c r="D1380" s="62">
        <v>110</v>
      </c>
      <c r="E1380" s="62" t="s">
        <v>7</v>
      </c>
      <c r="F1380" s="62" t="s">
        <v>2621</v>
      </c>
      <c r="G1380" s="59">
        <v>32</v>
      </c>
      <c r="H1380" s="62" t="s">
        <v>177</v>
      </c>
      <c r="I1380" s="62"/>
      <c r="J1380" s="62">
        <v>55</v>
      </c>
      <c r="K1380" s="62">
        <v>2700</v>
      </c>
    </row>
    <row r="1381" spans="1:11" x14ac:dyDescent="0.35">
      <c r="A1381" s="58">
        <v>809</v>
      </c>
      <c r="B1381" s="62">
        <v>20417</v>
      </c>
      <c r="C1381" s="63">
        <v>130</v>
      </c>
      <c r="D1381" s="62">
        <v>118</v>
      </c>
      <c r="E1381" s="62" t="s">
        <v>8</v>
      </c>
      <c r="F1381" s="62" t="s">
        <v>2620</v>
      </c>
      <c r="G1381" s="59">
        <v>2</v>
      </c>
      <c r="H1381" s="62" t="s">
        <v>179</v>
      </c>
      <c r="I1381" s="62"/>
      <c r="J1381" s="62">
        <v>54</v>
      </c>
      <c r="K1381" s="62">
        <v>1304</v>
      </c>
    </row>
    <row r="1382" spans="1:11" x14ac:dyDescent="0.35">
      <c r="A1382" s="58">
        <v>810</v>
      </c>
      <c r="B1382" s="62">
        <v>12260</v>
      </c>
      <c r="C1382" s="63">
        <v>183</v>
      </c>
      <c r="D1382" s="62">
        <v>124</v>
      </c>
      <c r="E1382" s="62" t="s">
        <v>13</v>
      </c>
      <c r="F1382" s="62" t="s">
        <v>2619</v>
      </c>
      <c r="G1382" s="59">
        <v>2</v>
      </c>
      <c r="H1382" s="62" t="s">
        <v>228</v>
      </c>
      <c r="I1382" s="62"/>
      <c r="J1382" s="62">
        <v>54</v>
      </c>
      <c r="K1382" s="62">
        <v>2253</v>
      </c>
    </row>
    <row r="1383" spans="1:11" x14ac:dyDescent="0.35">
      <c r="A1383" s="58">
        <v>810</v>
      </c>
      <c r="B1383" s="62">
        <v>33967</v>
      </c>
      <c r="C1383" s="63">
        <v>116.026957106</v>
      </c>
      <c r="D1383" s="62">
        <v>124</v>
      </c>
      <c r="E1383" s="62" t="s">
        <v>13</v>
      </c>
      <c r="F1383" s="62" t="s">
        <v>2618</v>
      </c>
      <c r="G1383" s="59">
        <v>2</v>
      </c>
      <c r="H1383" s="62" t="s">
        <v>228</v>
      </c>
      <c r="I1383" s="62"/>
      <c r="J1383" s="62">
        <v>54</v>
      </c>
      <c r="K1383" s="62">
        <v>2253</v>
      </c>
    </row>
    <row r="1384" spans="1:11" x14ac:dyDescent="0.35">
      <c r="A1384" s="58">
        <v>811</v>
      </c>
      <c r="B1384" s="62">
        <v>1397</v>
      </c>
      <c r="C1384" s="63">
        <v>0</v>
      </c>
      <c r="D1384" s="62">
        <v>0</v>
      </c>
      <c r="E1384" s="62" t="s">
        <v>16</v>
      </c>
      <c r="F1384" s="62" t="s">
        <v>2617</v>
      </c>
      <c r="G1384" s="59">
        <v>0</v>
      </c>
      <c r="H1384" s="62" t="s">
        <v>195</v>
      </c>
      <c r="I1384" s="62"/>
      <c r="J1384" s="62">
        <v>53</v>
      </c>
      <c r="K1384" s="62">
        <v>597</v>
      </c>
    </row>
    <row r="1385" spans="1:11" x14ac:dyDescent="0.35">
      <c r="A1385" s="58">
        <v>812</v>
      </c>
      <c r="B1385" s="62">
        <v>26684</v>
      </c>
      <c r="C1385" s="63">
        <v>176</v>
      </c>
      <c r="D1385" s="62">
        <v>120</v>
      </c>
      <c r="E1385" s="62" t="s">
        <v>9</v>
      </c>
      <c r="F1385" s="62" t="s">
        <v>2616</v>
      </c>
      <c r="G1385" s="59">
        <v>2</v>
      </c>
      <c r="H1385" s="62" t="s">
        <v>182</v>
      </c>
      <c r="I1385" s="62"/>
      <c r="J1385" s="62">
        <v>54</v>
      </c>
      <c r="K1385" s="62">
        <v>273</v>
      </c>
    </row>
    <row r="1386" spans="1:11" x14ac:dyDescent="0.35">
      <c r="A1386" s="58">
        <v>812</v>
      </c>
      <c r="B1386" s="62">
        <v>41545</v>
      </c>
      <c r="C1386" s="63">
        <v>124</v>
      </c>
      <c r="D1386" s="62">
        <v>100</v>
      </c>
      <c r="E1386" s="62" t="s">
        <v>9</v>
      </c>
      <c r="F1386" s="62" t="s">
        <v>2616</v>
      </c>
      <c r="G1386" s="59">
        <v>2</v>
      </c>
      <c r="H1386" s="62" t="s">
        <v>182</v>
      </c>
      <c r="I1386" s="62"/>
      <c r="J1386" s="62">
        <v>54</v>
      </c>
      <c r="K1386" s="62">
        <v>273</v>
      </c>
    </row>
    <row r="1387" spans="1:11" x14ac:dyDescent="0.35">
      <c r="A1387" s="58">
        <v>813</v>
      </c>
      <c r="B1387" s="62">
        <v>49249</v>
      </c>
      <c r="C1387" s="63">
        <v>151</v>
      </c>
      <c r="D1387" s="62">
        <v>120</v>
      </c>
      <c r="E1387" s="62" t="s">
        <v>9</v>
      </c>
      <c r="F1387" s="62" t="s">
        <v>2615</v>
      </c>
      <c r="G1387" s="59">
        <v>2</v>
      </c>
      <c r="H1387" s="62" t="s">
        <v>182</v>
      </c>
      <c r="I1387" s="62"/>
      <c r="J1387" s="62">
        <v>55</v>
      </c>
      <c r="K1387" s="62">
        <v>170</v>
      </c>
    </row>
    <row r="1388" spans="1:11" x14ac:dyDescent="0.35">
      <c r="A1388" s="58">
        <v>814</v>
      </c>
      <c r="B1388" s="62">
        <v>30654</v>
      </c>
      <c r="C1388" s="63">
        <v>40</v>
      </c>
      <c r="D1388" s="62">
        <v>26</v>
      </c>
      <c r="E1388" s="62" t="s">
        <v>8</v>
      </c>
      <c r="F1388" s="62" t="s">
        <v>2614</v>
      </c>
      <c r="G1388" s="59">
        <v>16</v>
      </c>
      <c r="H1388" s="62" t="s">
        <v>212</v>
      </c>
      <c r="I1388" s="62"/>
      <c r="J1388" s="62">
        <v>54</v>
      </c>
      <c r="K1388" s="62">
        <v>2322</v>
      </c>
    </row>
    <row r="1389" spans="1:11" x14ac:dyDescent="0.35">
      <c r="A1389" s="58">
        <v>814</v>
      </c>
      <c r="B1389" s="62">
        <v>41581</v>
      </c>
      <c r="C1389" s="63">
        <v>64</v>
      </c>
      <c r="D1389" s="62">
        <v>59</v>
      </c>
      <c r="E1389" s="62" t="s">
        <v>8</v>
      </c>
      <c r="F1389" s="62" t="s">
        <v>2613</v>
      </c>
      <c r="G1389" s="59">
        <v>16</v>
      </c>
      <c r="H1389" s="62" t="s">
        <v>212</v>
      </c>
      <c r="I1389" s="62"/>
      <c r="J1389" s="62">
        <v>54</v>
      </c>
      <c r="K1389" s="62">
        <v>2322</v>
      </c>
    </row>
    <row r="1390" spans="1:11" x14ac:dyDescent="0.35">
      <c r="A1390" s="58">
        <v>815</v>
      </c>
      <c r="B1390" s="62">
        <v>27831</v>
      </c>
      <c r="C1390" s="63">
        <v>151</v>
      </c>
      <c r="D1390" s="62">
        <v>120</v>
      </c>
      <c r="E1390" s="62" t="s">
        <v>13</v>
      </c>
      <c r="F1390" s="62" t="s">
        <v>2612</v>
      </c>
      <c r="G1390" s="59">
        <v>2</v>
      </c>
      <c r="H1390" s="62" t="s">
        <v>195</v>
      </c>
      <c r="I1390" s="62"/>
      <c r="J1390" s="62">
        <v>54</v>
      </c>
      <c r="K1390" s="62">
        <v>640</v>
      </c>
    </row>
    <row r="1391" spans="1:11" x14ac:dyDescent="0.35">
      <c r="A1391" s="58">
        <v>816</v>
      </c>
      <c r="B1391" s="62">
        <v>9918</v>
      </c>
      <c r="C1391" s="63">
        <v>0</v>
      </c>
      <c r="D1391" s="62">
        <v>0</v>
      </c>
      <c r="E1391" s="62" t="s">
        <v>13</v>
      </c>
      <c r="F1391" s="62" t="s">
        <v>2611</v>
      </c>
      <c r="G1391" s="59">
        <v>0</v>
      </c>
      <c r="H1391" s="62" t="s">
        <v>195</v>
      </c>
      <c r="I1391" s="62"/>
      <c r="J1391" s="62">
        <v>54</v>
      </c>
      <c r="K1391" s="62">
        <v>582</v>
      </c>
    </row>
    <row r="1392" spans="1:11" x14ac:dyDescent="0.35">
      <c r="A1392" s="58">
        <v>817</v>
      </c>
      <c r="B1392" s="62">
        <v>42778</v>
      </c>
      <c r="C1392" s="63">
        <v>136</v>
      </c>
      <c r="D1392" s="62">
        <v>113</v>
      </c>
      <c r="E1392" s="62" t="s">
        <v>14</v>
      </c>
      <c r="F1392" s="62" t="s">
        <v>2610</v>
      </c>
      <c r="G1392" s="59">
        <v>24</v>
      </c>
      <c r="H1392" s="62" t="s">
        <v>182</v>
      </c>
      <c r="I1392" s="62"/>
      <c r="J1392" s="62">
        <v>56</v>
      </c>
      <c r="K1392" s="62">
        <v>718</v>
      </c>
    </row>
    <row r="1393" spans="1:11" x14ac:dyDescent="0.35">
      <c r="A1393" s="58">
        <v>818</v>
      </c>
      <c r="B1393" s="62">
        <v>54237</v>
      </c>
      <c r="C1393" s="63">
        <v>162.58228454100001</v>
      </c>
      <c r="D1393" s="62">
        <v>125</v>
      </c>
      <c r="E1393" s="62" t="s">
        <v>13</v>
      </c>
      <c r="F1393" s="62" t="s">
        <v>2609</v>
      </c>
      <c r="G1393" s="59">
        <v>4</v>
      </c>
      <c r="H1393" s="62" t="s">
        <v>187</v>
      </c>
      <c r="I1393" s="62"/>
      <c r="J1393" s="62">
        <v>55</v>
      </c>
      <c r="K1393" s="62">
        <v>16</v>
      </c>
    </row>
    <row r="1394" spans="1:11" x14ac:dyDescent="0.35">
      <c r="A1394" s="58">
        <v>818</v>
      </c>
      <c r="B1394" s="62">
        <v>64752</v>
      </c>
      <c r="C1394" s="63">
        <v>140.86192769100001</v>
      </c>
      <c r="D1394" s="62">
        <v>125</v>
      </c>
      <c r="E1394" s="62" t="s">
        <v>13</v>
      </c>
      <c r="F1394" s="62" t="s">
        <v>2609</v>
      </c>
      <c r="G1394" s="59">
        <v>2</v>
      </c>
      <c r="H1394" s="62" t="s">
        <v>187</v>
      </c>
      <c r="I1394" s="62"/>
      <c r="J1394" s="62">
        <v>55</v>
      </c>
      <c r="K1394" s="62">
        <v>16</v>
      </c>
    </row>
    <row r="1395" spans="1:11" x14ac:dyDescent="0.35">
      <c r="A1395" s="58">
        <v>819</v>
      </c>
      <c r="B1395" s="62">
        <v>17312</v>
      </c>
      <c r="C1395" s="63">
        <v>101</v>
      </c>
      <c r="D1395" s="62">
        <v>90</v>
      </c>
      <c r="E1395" s="62" t="s">
        <v>12</v>
      </c>
      <c r="F1395" s="62" t="s">
        <v>2608</v>
      </c>
      <c r="G1395" s="59">
        <v>2</v>
      </c>
      <c r="H1395" s="62" t="s">
        <v>182</v>
      </c>
      <c r="I1395" s="62"/>
      <c r="J1395" s="62">
        <v>53</v>
      </c>
      <c r="K1395" s="62">
        <v>1971</v>
      </c>
    </row>
    <row r="1396" spans="1:11" x14ac:dyDescent="0.35">
      <c r="A1396" s="58">
        <v>819</v>
      </c>
      <c r="B1396" s="62">
        <v>51751</v>
      </c>
      <c r="C1396" s="63">
        <v>0</v>
      </c>
      <c r="D1396" s="62">
        <v>0</v>
      </c>
      <c r="E1396" s="62" t="s">
        <v>12</v>
      </c>
      <c r="F1396" s="62" t="s">
        <v>2608</v>
      </c>
      <c r="G1396" s="59">
        <v>0</v>
      </c>
      <c r="H1396" s="62" t="s">
        <v>182</v>
      </c>
      <c r="I1396" s="62"/>
      <c r="J1396" s="62">
        <v>53</v>
      </c>
      <c r="K1396" s="62">
        <v>1971</v>
      </c>
    </row>
    <row r="1397" spans="1:11" x14ac:dyDescent="0.35">
      <c r="A1397" s="58">
        <v>819</v>
      </c>
      <c r="B1397" s="62">
        <v>49403</v>
      </c>
      <c r="C1397" s="63">
        <v>0</v>
      </c>
      <c r="D1397" s="62">
        <v>0</v>
      </c>
      <c r="E1397" s="62" t="s">
        <v>12</v>
      </c>
      <c r="F1397" s="62" t="s">
        <v>2608</v>
      </c>
      <c r="G1397" s="59">
        <v>0</v>
      </c>
      <c r="H1397" s="62" t="s">
        <v>182</v>
      </c>
      <c r="I1397" s="62"/>
      <c r="J1397" s="62">
        <v>53</v>
      </c>
      <c r="K1397" s="62">
        <v>1971</v>
      </c>
    </row>
    <row r="1398" spans="1:11" x14ac:dyDescent="0.35">
      <c r="A1398" s="58">
        <v>819</v>
      </c>
      <c r="B1398" s="62">
        <v>8506</v>
      </c>
      <c r="C1398" s="63">
        <v>0</v>
      </c>
      <c r="D1398" s="62">
        <v>0</v>
      </c>
      <c r="E1398" s="62" t="s">
        <v>12</v>
      </c>
      <c r="F1398" s="62" t="s">
        <v>2608</v>
      </c>
      <c r="G1398" s="59">
        <v>0</v>
      </c>
      <c r="H1398" s="62" t="s">
        <v>182</v>
      </c>
      <c r="I1398" s="62"/>
      <c r="J1398" s="62">
        <v>53</v>
      </c>
      <c r="K1398" s="62">
        <v>1971</v>
      </c>
    </row>
    <row r="1399" spans="1:11" x14ac:dyDescent="0.35">
      <c r="A1399" s="58">
        <v>819</v>
      </c>
      <c r="B1399" s="62">
        <v>14660</v>
      </c>
      <c r="C1399" s="63">
        <v>0</v>
      </c>
      <c r="D1399" s="62">
        <v>0</v>
      </c>
      <c r="E1399" s="62" t="s">
        <v>12</v>
      </c>
      <c r="F1399" s="62" t="s">
        <v>2608</v>
      </c>
      <c r="G1399" s="59">
        <v>0</v>
      </c>
      <c r="H1399" s="62" t="s">
        <v>182</v>
      </c>
      <c r="I1399" s="62"/>
      <c r="J1399" s="62">
        <v>53</v>
      </c>
      <c r="K1399" s="62">
        <v>1971</v>
      </c>
    </row>
    <row r="1400" spans="1:11" x14ac:dyDescent="0.35">
      <c r="A1400" s="58">
        <v>819</v>
      </c>
      <c r="B1400" s="62">
        <v>8883</v>
      </c>
      <c r="C1400" s="63">
        <v>0</v>
      </c>
      <c r="D1400" s="62">
        <v>0</v>
      </c>
      <c r="E1400" s="62" t="s">
        <v>12</v>
      </c>
      <c r="F1400" s="62" t="s">
        <v>2608</v>
      </c>
      <c r="G1400" s="59">
        <v>0</v>
      </c>
      <c r="H1400" s="62" t="s">
        <v>182</v>
      </c>
      <c r="I1400" s="62"/>
      <c r="J1400" s="62">
        <v>53</v>
      </c>
      <c r="K1400" s="62">
        <v>1971</v>
      </c>
    </row>
    <row r="1401" spans="1:11" x14ac:dyDescent="0.35">
      <c r="A1401" s="58">
        <v>819</v>
      </c>
      <c r="B1401" s="62">
        <v>54059</v>
      </c>
      <c r="C1401" s="63">
        <v>0</v>
      </c>
      <c r="D1401" s="62">
        <v>0</v>
      </c>
      <c r="E1401" s="62" t="s">
        <v>12</v>
      </c>
      <c r="F1401" s="62" t="s">
        <v>2608</v>
      </c>
      <c r="G1401" s="59">
        <v>0</v>
      </c>
      <c r="H1401" s="62" t="s">
        <v>182</v>
      </c>
      <c r="I1401" s="62"/>
      <c r="J1401" s="62">
        <v>53</v>
      </c>
      <c r="K1401" s="62">
        <v>1972</v>
      </c>
    </row>
    <row r="1402" spans="1:11" x14ac:dyDescent="0.35">
      <c r="A1402" s="58">
        <v>819</v>
      </c>
      <c r="B1402" s="62">
        <v>35953</v>
      </c>
      <c r="C1402" s="63">
        <v>0</v>
      </c>
      <c r="D1402" s="62">
        <v>0</v>
      </c>
      <c r="E1402" s="62" t="s">
        <v>12</v>
      </c>
      <c r="F1402" s="62" t="s">
        <v>2608</v>
      </c>
      <c r="G1402" s="59">
        <v>0</v>
      </c>
      <c r="H1402" s="62" t="s">
        <v>182</v>
      </c>
      <c r="I1402" s="62"/>
      <c r="J1402" s="62">
        <v>53</v>
      </c>
      <c r="K1402" s="62">
        <v>1972</v>
      </c>
    </row>
    <row r="1403" spans="1:11" x14ac:dyDescent="0.35">
      <c r="A1403" s="58">
        <v>820</v>
      </c>
      <c r="B1403" s="62">
        <v>41414</v>
      </c>
      <c r="C1403" s="63">
        <v>108</v>
      </c>
      <c r="D1403" s="62">
        <v>122</v>
      </c>
      <c r="E1403" s="62" t="s">
        <v>8</v>
      </c>
      <c r="F1403" s="62" t="s">
        <v>2607</v>
      </c>
      <c r="G1403" s="59">
        <v>2</v>
      </c>
      <c r="H1403" s="62" t="s">
        <v>228</v>
      </c>
      <c r="I1403" s="62"/>
      <c r="J1403" s="62">
        <v>54</v>
      </c>
      <c r="K1403" s="62">
        <v>415</v>
      </c>
    </row>
    <row r="1404" spans="1:11" x14ac:dyDescent="0.35">
      <c r="A1404" s="58">
        <v>821</v>
      </c>
      <c r="B1404" s="62">
        <v>53334</v>
      </c>
      <c r="C1404" s="63">
        <v>155.83103933999999</v>
      </c>
      <c r="D1404" s="62">
        <v>110</v>
      </c>
      <c r="E1404" s="62" t="s">
        <v>20</v>
      </c>
      <c r="F1404" s="62" t="s">
        <v>2606</v>
      </c>
      <c r="G1404" s="59">
        <v>2</v>
      </c>
      <c r="H1404" s="62" t="s">
        <v>406</v>
      </c>
      <c r="I1404" s="62"/>
      <c r="J1404" s="62">
        <v>56</v>
      </c>
      <c r="K1404" s="62">
        <v>79</v>
      </c>
    </row>
    <row r="1405" spans="1:11" x14ac:dyDescent="0.35">
      <c r="A1405" s="58">
        <v>821</v>
      </c>
      <c r="B1405" s="62">
        <v>13160</v>
      </c>
      <c r="C1405" s="63">
        <v>0</v>
      </c>
      <c r="D1405" s="62">
        <v>0</v>
      </c>
      <c r="E1405" s="62" t="s">
        <v>20</v>
      </c>
      <c r="F1405" s="62" t="s">
        <v>2606</v>
      </c>
      <c r="G1405" s="59">
        <v>0</v>
      </c>
      <c r="H1405" s="62" t="s">
        <v>406</v>
      </c>
      <c r="I1405" s="62"/>
      <c r="J1405" s="62">
        <v>56</v>
      </c>
      <c r="K1405" s="62">
        <v>79</v>
      </c>
    </row>
    <row r="1406" spans="1:11" x14ac:dyDescent="0.35">
      <c r="A1406" s="58">
        <v>822</v>
      </c>
      <c r="B1406" s="62">
        <v>14888</v>
      </c>
      <c r="C1406" s="63">
        <v>64</v>
      </c>
      <c r="D1406" s="62">
        <v>150</v>
      </c>
      <c r="E1406" s="62" t="s">
        <v>13</v>
      </c>
      <c r="F1406" s="62" t="s">
        <v>2605</v>
      </c>
      <c r="G1406" s="59">
        <v>25</v>
      </c>
      <c r="H1406" s="62" t="s">
        <v>187</v>
      </c>
      <c r="I1406" s="62"/>
      <c r="J1406" s="62">
        <v>56</v>
      </c>
      <c r="K1406" s="62">
        <v>1461</v>
      </c>
    </row>
    <row r="1407" spans="1:11" x14ac:dyDescent="0.35">
      <c r="A1407" s="58">
        <v>822</v>
      </c>
      <c r="B1407" s="62">
        <v>6334</v>
      </c>
      <c r="C1407" s="63">
        <v>39</v>
      </c>
      <c r="D1407" s="62">
        <v>150</v>
      </c>
      <c r="E1407" s="62" t="s">
        <v>13</v>
      </c>
      <c r="F1407" s="62" t="s">
        <v>2604</v>
      </c>
      <c r="G1407" s="59">
        <v>25</v>
      </c>
      <c r="H1407" s="62" t="s">
        <v>187</v>
      </c>
      <c r="I1407" s="62"/>
      <c r="J1407" s="62">
        <v>56</v>
      </c>
      <c r="K1407" s="62">
        <v>1461</v>
      </c>
    </row>
    <row r="1408" spans="1:11" x14ac:dyDescent="0.35">
      <c r="A1408" s="58">
        <v>822</v>
      </c>
      <c r="B1408" s="62">
        <v>40637</v>
      </c>
      <c r="C1408" s="63">
        <v>80</v>
      </c>
      <c r="D1408" s="62">
        <v>150</v>
      </c>
      <c r="E1408" s="62" t="s">
        <v>13</v>
      </c>
      <c r="F1408" s="62" t="s">
        <v>2603</v>
      </c>
      <c r="G1408" s="59">
        <v>25</v>
      </c>
      <c r="H1408" s="62" t="s">
        <v>187</v>
      </c>
      <c r="I1408" s="62"/>
      <c r="J1408" s="62">
        <v>56</v>
      </c>
      <c r="K1408" s="62">
        <v>1461</v>
      </c>
    </row>
    <row r="1409" spans="1:11" x14ac:dyDescent="0.35">
      <c r="A1409" s="58">
        <v>823</v>
      </c>
      <c r="B1409" s="62">
        <v>46122</v>
      </c>
      <c r="C1409" s="63">
        <v>53</v>
      </c>
      <c r="D1409" s="62">
        <v>120</v>
      </c>
      <c r="E1409" s="62" t="s">
        <v>9</v>
      </c>
      <c r="F1409" s="62" t="s">
        <v>2602</v>
      </c>
      <c r="G1409" s="59">
        <v>10</v>
      </c>
      <c r="H1409" s="62" t="s">
        <v>182</v>
      </c>
      <c r="I1409" s="62"/>
      <c r="J1409" s="62">
        <v>53</v>
      </c>
      <c r="K1409" s="62">
        <v>142</v>
      </c>
    </row>
    <row r="1410" spans="1:11" x14ac:dyDescent="0.35">
      <c r="A1410" s="58">
        <v>824</v>
      </c>
      <c r="B1410" s="62">
        <v>66302</v>
      </c>
      <c r="C1410" s="63">
        <v>136.89477706100001</v>
      </c>
      <c r="D1410" s="62">
        <v>111</v>
      </c>
      <c r="E1410" s="62" t="s">
        <v>14</v>
      </c>
      <c r="F1410" s="62" t="s">
        <v>2601</v>
      </c>
      <c r="G1410" s="59">
        <v>2</v>
      </c>
      <c r="H1410" s="62" t="s">
        <v>182</v>
      </c>
      <c r="I1410" s="62" t="s">
        <v>181</v>
      </c>
      <c r="J1410" s="62">
        <v>55</v>
      </c>
      <c r="K1410" s="62">
        <v>1798</v>
      </c>
    </row>
    <row r="1411" spans="1:11" x14ac:dyDescent="0.35">
      <c r="A1411" s="58">
        <v>825</v>
      </c>
      <c r="B1411" s="62">
        <v>2107</v>
      </c>
      <c r="C1411" s="63">
        <v>191.33745178000001</v>
      </c>
      <c r="D1411" s="62">
        <v>124</v>
      </c>
      <c r="E1411" s="62" t="s">
        <v>18</v>
      </c>
      <c r="F1411" s="62" t="s">
        <v>2600</v>
      </c>
      <c r="G1411" s="59">
        <v>2</v>
      </c>
      <c r="H1411" s="62" t="s">
        <v>222</v>
      </c>
      <c r="I1411" s="62"/>
      <c r="J1411" s="62">
        <v>56</v>
      </c>
      <c r="K1411" s="62">
        <v>1105</v>
      </c>
    </row>
    <row r="1412" spans="1:11" x14ac:dyDescent="0.35">
      <c r="A1412" s="58">
        <v>825</v>
      </c>
      <c r="B1412" s="62">
        <v>43423</v>
      </c>
      <c r="C1412" s="63">
        <v>145</v>
      </c>
      <c r="D1412" s="62">
        <v>91</v>
      </c>
      <c r="E1412" s="62" t="s">
        <v>18</v>
      </c>
      <c r="F1412" s="62" t="s">
        <v>2599</v>
      </c>
      <c r="G1412" s="59">
        <v>2</v>
      </c>
      <c r="H1412" s="62" t="s">
        <v>222</v>
      </c>
      <c r="I1412" s="62"/>
      <c r="J1412" s="62">
        <v>56</v>
      </c>
      <c r="K1412" s="62">
        <v>1105</v>
      </c>
    </row>
    <row r="1413" spans="1:11" x14ac:dyDescent="0.35">
      <c r="A1413" s="58">
        <v>826</v>
      </c>
      <c r="B1413" s="62">
        <v>1610</v>
      </c>
      <c r="C1413" s="63">
        <v>61</v>
      </c>
      <c r="D1413" s="62">
        <v>80</v>
      </c>
      <c r="E1413" s="62" t="s">
        <v>7</v>
      </c>
      <c r="F1413" s="62" t="s">
        <v>2598</v>
      </c>
      <c r="G1413" s="59">
        <v>25</v>
      </c>
      <c r="H1413" s="62" t="s">
        <v>177</v>
      </c>
      <c r="I1413" s="62"/>
      <c r="J1413" s="62">
        <v>53</v>
      </c>
      <c r="K1413" s="62">
        <v>2743</v>
      </c>
    </row>
    <row r="1414" spans="1:11" x14ac:dyDescent="0.35">
      <c r="A1414" s="58">
        <v>826</v>
      </c>
      <c r="B1414" s="62">
        <v>43989</v>
      </c>
      <c r="C1414" s="63">
        <v>30</v>
      </c>
      <c r="D1414" s="62">
        <v>40</v>
      </c>
      <c r="E1414" s="62" t="s">
        <v>7</v>
      </c>
      <c r="F1414" s="62" t="s">
        <v>2597</v>
      </c>
      <c r="G1414" s="59">
        <v>25</v>
      </c>
      <c r="H1414" s="62" t="s">
        <v>177</v>
      </c>
      <c r="I1414" s="62"/>
      <c r="J1414" s="62">
        <v>53</v>
      </c>
      <c r="K1414" s="62">
        <v>2743</v>
      </c>
    </row>
    <row r="1415" spans="1:11" x14ac:dyDescent="0.35">
      <c r="A1415" s="58">
        <v>826</v>
      </c>
      <c r="B1415" s="62">
        <v>27410</v>
      </c>
      <c r="C1415" s="63">
        <v>103</v>
      </c>
      <c r="D1415" s="62">
        <v>90</v>
      </c>
      <c r="E1415" s="62" t="s">
        <v>7</v>
      </c>
      <c r="F1415" s="62" t="s">
        <v>2597</v>
      </c>
      <c r="G1415" s="59">
        <v>2</v>
      </c>
      <c r="H1415" s="62" t="s">
        <v>177</v>
      </c>
      <c r="I1415" s="62"/>
      <c r="J1415" s="62">
        <v>53</v>
      </c>
      <c r="K1415" s="62">
        <v>2743</v>
      </c>
    </row>
    <row r="1416" spans="1:11" x14ac:dyDescent="0.35">
      <c r="A1416" s="58">
        <v>827</v>
      </c>
      <c r="B1416" s="62">
        <v>22054</v>
      </c>
      <c r="C1416" s="63">
        <v>15</v>
      </c>
      <c r="D1416" s="62">
        <v>120</v>
      </c>
      <c r="E1416" s="62" t="s">
        <v>8</v>
      </c>
      <c r="F1416" s="62" t="s">
        <v>2596</v>
      </c>
      <c r="G1416" s="59">
        <v>2</v>
      </c>
      <c r="H1416" s="62" t="s">
        <v>195</v>
      </c>
      <c r="I1416" s="62"/>
      <c r="J1416" s="62">
        <v>54</v>
      </c>
      <c r="K1416" s="62">
        <v>2205</v>
      </c>
    </row>
    <row r="1417" spans="1:11" x14ac:dyDescent="0.35">
      <c r="A1417" s="58">
        <v>827</v>
      </c>
      <c r="B1417" s="62">
        <v>32208</v>
      </c>
      <c r="C1417" s="63">
        <v>43</v>
      </c>
      <c r="D1417" s="62">
        <v>120</v>
      </c>
      <c r="E1417" s="62" t="s">
        <v>13</v>
      </c>
      <c r="F1417" s="62" t="s">
        <v>2595</v>
      </c>
      <c r="G1417" s="59">
        <v>2</v>
      </c>
      <c r="H1417" s="62" t="s">
        <v>195</v>
      </c>
      <c r="I1417" s="62"/>
      <c r="J1417" s="62">
        <v>54</v>
      </c>
      <c r="K1417" s="62">
        <v>2205</v>
      </c>
    </row>
    <row r="1418" spans="1:11" x14ac:dyDescent="0.35">
      <c r="A1418" s="58">
        <v>827</v>
      </c>
      <c r="B1418" s="62">
        <v>35010</v>
      </c>
      <c r="C1418" s="63">
        <v>47</v>
      </c>
      <c r="D1418" s="62">
        <v>120</v>
      </c>
      <c r="E1418" s="62" t="s">
        <v>13</v>
      </c>
      <c r="F1418" s="62" t="s">
        <v>2594</v>
      </c>
      <c r="G1418" s="59">
        <v>2</v>
      </c>
      <c r="H1418" s="62" t="s">
        <v>195</v>
      </c>
      <c r="I1418" s="62"/>
      <c r="J1418" s="62">
        <v>54</v>
      </c>
      <c r="K1418" s="62">
        <v>2205</v>
      </c>
    </row>
    <row r="1419" spans="1:11" x14ac:dyDescent="0.35">
      <c r="A1419" s="58">
        <v>828</v>
      </c>
      <c r="B1419" s="62">
        <v>26686</v>
      </c>
      <c r="C1419" s="63">
        <v>0</v>
      </c>
      <c r="D1419" s="62">
        <v>0</v>
      </c>
      <c r="E1419" s="62" t="s">
        <v>9</v>
      </c>
      <c r="F1419" s="62" t="s">
        <v>2593</v>
      </c>
      <c r="G1419" s="59">
        <v>0</v>
      </c>
      <c r="H1419" s="62" t="s">
        <v>210</v>
      </c>
      <c r="I1419" s="62"/>
      <c r="J1419" s="62">
        <v>54</v>
      </c>
      <c r="K1419" s="62">
        <v>1975</v>
      </c>
    </row>
    <row r="1420" spans="1:11" x14ac:dyDescent="0.35">
      <c r="A1420" s="58">
        <v>829</v>
      </c>
      <c r="B1420" s="62">
        <v>17313</v>
      </c>
      <c r="C1420" s="63">
        <v>139</v>
      </c>
      <c r="D1420" s="62">
        <v>120</v>
      </c>
      <c r="E1420" s="62" t="s">
        <v>8</v>
      </c>
      <c r="F1420" s="62" t="s">
        <v>2592</v>
      </c>
      <c r="G1420" s="59">
        <v>2</v>
      </c>
      <c r="H1420" s="62" t="s">
        <v>179</v>
      </c>
      <c r="I1420" s="62"/>
      <c r="J1420" s="62">
        <v>54</v>
      </c>
      <c r="K1420" s="62">
        <v>157</v>
      </c>
    </row>
    <row r="1421" spans="1:11" x14ac:dyDescent="0.35">
      <c r="A1421" s="58">
        <v>829</v>
      </c>
      <c r="B1421" s="62">
        <v>51707</v>
      </c>
      <c r="C1421" s="63">
        <v>87</v>
      </c>
      <c r="D1421" s="62">
        <v>120</v>
      </c>
      <c r="E1421" s="62" t="s">
        <v>8</v>
      </c>
      <c r="F1421" s="62" t="s">
        <v>2591</v>
      </c>
      <c r="G1421" s="59">
        <v>2</v>
      </c>
      <c r="H1421" s="62" t="s">
        <v>179</v>
      </c>
      <c r="I1421" s="62"/>
      <c r="J1421" s="62">
        <v>54</v>
      </c>
      <c r="K1421" s="62">
        <v>158</v>
      </c>
    </row>
    <row r="1422" spans="1:11" x14ac:dyDescent="0.35">
      <c r="A1422" s="58">
        <v>830</v>
      </c>
      <c r="B1422" s="62">
        <v>45643</v>
      </c>
      <c r="C1422" s="63">
        <v>118</v>
      </c>
      <c r="D1422" s="62">
        <v>122</v>
      </c>
      <c r="E1422" s="62" t="s">
        <v>14</v>
      </c>
      <c r="F1422" s="62" t="s">
        <v>2590</v>
      </c>
      <c r="G1422" s="59">
        <v>2</v>
      </c>
      <c r="H1422" s="62" t="s">
        <v>187</v>
      </c>
      <c r="I1422" s="62"/>
      <c r="J1422" s="62">
        <v>56</v>
      </c>
      <c r="K1422" s="62">
        <v>356</v>
      </c>
    </row>
    <row r="1423" spans="1:11" x14ac:dyDescent="0.35">
      <c r="A1423" s="58">
        <v>831</v>
      </c>
      <c r="B1423" s="62">
        <v>41521</v>
      </c>
      <c r="C1423" s="63">
        <v>48</v>
      </c>
      <c r="D1423" s="62">
        <v>80</v>
      </c>
      <c r="E1423" s="62" t="s">
        <v>17</v>
      </c>
      <c r="F1423" s="62" t="s">
        <v>2589</v>
      </c>
      <c r="G1423" s="59">
        <v>24</v>
      </c>
      <c r="H1423" s="62" t="s">
        <v>228</v>
      </c>
      <c r="I1423" s="62" t="s">
        <v>236</v>
      </c>
      <c r="J1423" s="62">
        <v>55</v>
      </c>
      <c r="K1423" s="62">
        <v>2796</v>
      </c>
    </row>
    <row r="1424" spans="1:11" x14ac:dyDescent="0.35">
      <c r="A1424" s="58">
        <v>831</v>
      </c>
      <c r="B1424" s="62">
        <v>36409</v>
      </c>
      <c r="C1424" s="63">
        <v>6</v>
      </c>
      <c r="D1424" s="62">
        <v>9</v>
      </c>
      <c r="E1424" s="62" t="s">
        <v>17</v>
      </c>
      <c r="F1424" s="62" t="s">
        <v>2589</v>
      </c>
      <c r="G1424" s="59">
        <v>24</v>
      </c>
      <c r="H1424" s="62" t="s">
        <v>228</v>
      </c>
      <c r="I1424" s="62" t="s">
        <v>236</v>
      </c>
      <c r="J1424" s="62">
        <v>55</v>
      </c>
      <c r="K1424" s="62">
        <v>2796</v>
      </c>
    </row>
    <row r="1425" spans="1:11" x14ac:dyDescent="0.35">
      <c r="A1425" s="58">
        <v>831</v>
      </c>
      <c r="B1425" s="62">
        <v>51412</v>
      </c>
      <c r="C1425" s="63">
        <v>3.2837094254700001E-2</v>
      </c>
      <c r="D1425" s="62">
        <v>1</v>
      </c>
      <c r="E1425" s="62" t="s">
        <v>17</v>
      </c>
      <c r="F1425" s="62" t="s">
        <v>2589</v>
      </c>
      <c r="G1425" s="59">
        <v>24</v>
      </c>
      <c r="H1425" s="62" t="s">
        <v>228</v>
      </c>
      <c r="I1425" s="62" t="s">
        <v>236</v>
      </c>
      <c r="J1425" s="62">
        <v>55</v>
      </c>
      <c r="K1425" s="62">
        <v>2796</v>
      </c>
    </row>
    <row r="1426" spans="1:11" x14ac:dyDescent="0.35">
      <c r="A1426" s="58">
        <v>832</v>
      </c>
      <c r="B1426" s="62">
        <v>29044</v>
      </c>
      <c r="C1426" s="63">
        <v>8</v>
      </c>
      <c r="D1426" s="62">
        <v>7</v>
      </c>
      <c r="E1426" s="62" t="s">
        <v>17</v>
      </c>
      <c r="F1426" s="62" t="s">
        <v>2588</v>
      </c>
      <c r="G1426" s="59">
        <v>5</v>
      </c>
      <c r="H1426" s="62" t="s">
        <v>228</v>
      </c>
      <c r="I1426" s="62" t="s">
        <v>236</v>
      </c>
      <c r="J1426" s="62">
        <v>55</v>
      </c>
      <c r="K1426" s="62">
        <v>2796</v>
      </c>
    </row>
    <row r="1427" spans="1:11" x14ac:dyDescent="0.35">
      <c r="A1427" s="58">
        <v>833</v>
      </c>
      <c r="B1427" s="62">
        <v>17353</v>
      </c>
      <c r="C1427" s="63">
        <v>128</v>
      </c>
      <c r="D1427" s="62">
        <v>107</v>
      </c>
      <c r="E1427" s="62" t="s">
        <v>9</v>
      </c>
      <c r="F1427" s="62" t="s">
        <v>2587</v>
      </c>
      <c r="G1427" s="59">
        <v>1</v>
      </c>
      <c r="H1427" s="62" t="s">
        <v>210</v>
      </c>
      <c r="I1427" s="62"/>
      <c r="J1427" s="62">
        <v>54</v>
      </c>
      <c r="K1427" s="62">
        <v>190</v>
      </c>
    </row>
    <row r="1428" spans="1:11" x14ac:dyDescent="0.35">
      <c r="A1428" s="58">
        <v>834</v>
      </c>
      <c r="B1428" s="62">
        <v>2269</v>
      </c>
      <c r="C1428" s="63">
        <v>122</v>
      </c>
      <c r="D1428" s="62">
        <v>366</v>
      </c>
      <c r="E1428" s="62" t="s">
        <v>9</v>
      </c>
      <c r="F1428" s="62" t="s">
        <v>2586</v>
      </c>
      <c r="G1428" s="59">
        <v>16</v>
      </c>
      <c r="H1428" s="62" t="s">
        <v>187</v>
      </c>
      <c r="I1428" s="62"/>
      <c r="J1428" s="62">
        <v>53</v>
      </c>
      <c r="K1428" s="62">
        <v>2721</v>
      </c>
    </row>
    <row r="1429" spans="1:11" x14ac:dyDescent="0.35">
      <c r="A1429" s="58">
        <v>835</v>
      </c>
      <c r="B1429" s="62">
        <v>7761</v>
      </c>
      <c r="C1429" s="63">
        <v>138</v>
      </c>
      <c r="D1429" s="62">
        <v>110</v>
      </c>
      <c r="E1429" s="62" t="s">
        <v>9</v>
      </c>
      <c r="F1429" s="62" t="s">
        <v>2585</v>
      </c>
      <c r="G1429" s="59">
        <v>25</v>
      </c>
      <c r="H1429" s="62" t="s">
        <v>187</v>
      </c>
      <c r="I1429" s="62"/>
      <c r="J1429" s="62">
        <v>54</v>
      </c>
      <c r="K1429" s="62">
        <v>332</v>
      </c>
    </row>
    <row r="1430" spans="1:11" x14ac:dyDescent="0.35">
      <c r="A1430" s="58">
        <v>836</v>
      </c>
      <c r="B1430" s="62">
        <v>30156</v>
      </c>
      <c r="C1430" s="63">
        <v>109.74893432899999</v>
      </c>
      <c r="D1430" s="62">
        <v>51</v>
      </c>
      <c r="E1430" s="62" t="s">
        <v>7</v>
      </c>
      <c r="F1430" s="62" t="s">
        <v>2584</v>
      </c>
      <c r="G1430" s="59">
        <v>16</v>
      </c>
      <c r="H1430" s="62" t="s">
        <v>177</v>
      </c>
      <c r="I1430" s="62"/>
      <c r="J1430" s="62">
        <v>54</v>
      </c>
      <c r="K1430" s="62">
        <v>1827</v>
      </c>
    </row>
    <row r="1431" spans="1:11" x14ac:dyDescent="0.35">
      <c r="A1431" s="58">
        <v>836</v>
      </c>
      <c r="B1431" s="62">
        <v>14156</v>
      </c>
      <c r="C1431" s="63">
        <v>41</v>
      </c>
      <c r="D1431" s="62">
        <v>51</v>
      </c>
      <c r="E1431" s="62" t="s">
        <v>7</v>
      </c>
      <c r="F1431" s="62" t="s">
        <v>2583</v>
      </c>
      <c r="G1431" s="59">
        <v>16</v>
      </c>
      <c r="H1431" s="62" t="s">
        <v>177</v>
      </c>
      <c r="I1431" s="62"/>
      <c r="J1431" s="62">
        <v>54</v>
      </c>
      <c r="K1431" s="62">
        <v>1827</v>
      </c>
    </row>
    <row r="1432" spans="1:11" x14ac:dyDescent="0.35">
      <c r="A1432" s="58">
        <v>837</v>
      </c>
      <c r="B1432" s="62">
        <v>53995</v>
      </c>
      <c r="C1432" s="63">
        <v>32</v>
      </c>
      <c r="D1432" s="62">
        <v>43</v>
      </c>
      <c r="E1432" s="62" t="s">
        <v>15</v>
      </c>
      <c r="F1432" s="62" t="s">
        <v>2582</v>
      </c>
      <c r="G1432" s="59">
        <v>16</v>
      </c>
      <c r="H1432" s="62" t="s">
        <v>217</v>
      </c>
      <c r="I1432" s="62"/>
      <c r="J1432" s="62">
        <v>54</v>
      </c>
      <c r="K1432" s="62">
        <v>726</v>
      </c>
    </row>
    <row r="1433" spans="1:11" x14ac:dyDescent="0.35">
      <c r="A1433" s="58">
        <v>837</v>
      </c>
      <c r="B1433" s="62">
        <v>26388</v>
      </c>
      <c r="C1433" s="63">
        <v>6</v>
      </c>
      <c r="D1433" s="62">
        <v>30</v>
      </c>
      <c r="E1433" s="62" t="s">
        <v>15</v>
      </c>
      <c r="F1433" s="62" t="s">
        <v>2581</v>
      </c>
      <c r="G1433" s="59">
        <v>1</v>
      </c>
      <c r="H1433" s="62" t="s">
        <v>217</v>
      </c>
      <c r="I1433" s="62"/>
      <c r="J1433" s="62">
        <v>54</v>
      </c>
      <c r="K1433" s="62">
        <v>726</v>
      </c>
    </row>
    <row r="1434" spans="1:11" x14ac:dyDescent="0.35">
      <c r="A1434" s="58">
        <v>837</v>
      </c>
      <c r="B1434" s="62">
        <v>9123</v>
      </c>
      <c r="C1434" s="63">
        <v>58</v>
      </c>
      <c r="D1434" s="62">
        <v>22</v>
      </c>
      <c r="E1434" s="62" t="s">
        <v>15</v>
      </c>
      <c r="F1434" s="62" t="s">
        <v>2581</v>
      </c>
      <c r="G1434" s="59">
        <v>2</v>
      </c>
      <c r="H1434" s="62" t="s">
        <v>217</v>
      </c>
      <c r="I1434" s="62"/>
      <c r="J1434" s="62">
        <v>54</v>
      </c>
      <c r="K1434" s="62">
        <v>726</v>
      </c>
    </row>
    <row r="1435" spans="1:11" x14ac:dyDescent="0.35">
      <c r="A1435" s="58">
        <v>838</v>
      </c>
      <c r="B1435" s="62">
        <v>42518</v>
      </c>
      <c r="C1435" s="63">
        <v>0</v>
      </c>
      <c r="D1435" s="62">
        <v>0</v>
      </c>
      <c r="E1435" s="62" t="s">
        <v>13</v>
      </c>
      <c r="F1435" s="62" t="s">
        <v>2580</v>
      </c>
      <c r="G1435" s="59">
        <v>0</v>
      </c>
      <c r="H1435" s="62" t="s">
        <v>228</v>
      </c>
      <c r="I1435" s="62"/>
      <c r="J1435" s="62">
        <v>54</v>
      </c>
      <c r="K1435" s="62">
        <v>1544</v>
      </c>
    </row>
    <row r="1436" spans="1:11" x14ac:dyDescent="0.35">
      <c r="A1436" s="58">
        <v>838</v>
      </c>
      <c r="B1436" s="62">
        <v>26269</v>
      </c>
      <c r="C1436" s="63">
        <v>89</v>
      </c>
      <c r="D1436" s="62">
        <v>118</v>
      </c>
      <c r="E1436" s="62" t="s">
        <v>13</v>
      </c>
      <c r="F1436" s="62" t="s">
        <v>2579</v>
      </c>
      <c r="G1436" s="59">
        <v>24</v>
      </c>
      <c r="H1436" s="62" t="s">
        <v>228</v>
      </c>
      <c r="I1436" s="62"/>
      <c r="J1436" s="62">
        <v>54</v>
      </c>
      <c r="K1436" s="62">
        <v>1544</v>
      </c>
    </row>
    <row r="1437" spans="1:11" x14ac:dyDescent="0.35">
      <c r="A1437" s="58">
        <v>839</v>
      </c>
      <c r="B1437" s="62">
        <v>22254</v>
      </c>
      <c r="C1437" s="63">
        <v>210</v>
      </c>
      <c r="D1437" s="62">
        <v>120</v>
      </c>
      <c r="E1437" s="62" t="s">
        <v>14</v>
      </c>
      <c r="F1437" s="62" t="s">
        <v>2578</v>
      </c>
      <c r="G1437" s="59">
        <v>2</v>
      </c>
      <c r="H1437" s="62" t="s">
        <v>182</v>
      </c>
      <c r="I1437" s="62"/>
      <c r="J1437" s="62">
        <v>54</v>
      </c>
      <c r="K1437" s="62">
        <v>2369</v>
      </c>
    </row>
    <row r="1438" spans="1:11" x14ac:dyDescent="0.35">
      <c r="A1438" s="58">
        <v>839</v>
      </c>
      <c r="B1438" s="62">
        <v>45228</v>
      </c>
      <c r="C1438" s="63">
        <v>191</v>
      </c>
      <c r="D1438" s="62">
        <v>126</v>
      </c>
      <c r="E1438" s="62" t="s">
        <v>14</v>
      </c>
      <c r="F1438" s="62" t="s">
        <v>2577</v>
      </c>
      <c r="G1438" s="59">
        <v>2</v>
      </c>
      <c r="H1438" s="62" t="s">
        <v>182</v>
      </c>
      <c r="I1438" s="62"/>
      <c r="J1438" s="62">
        <v>54</v>
      </c>
      <c r="K1438" s="62">
        <v>2369</v>
      </c>
    </row>
    <row r="1439" spans="1:11" x14ac:dyDescent="0.35">
      <c r="A1439" s="58">
        <v>840</v>
      </c>
      <c r="B1439" s="62">
        <v>37702</v>
      </c>
      <c r="C1439" s="63">
        <v>159.31207821999999</v>
      </c>
      <c r="D1439" s="62">
        <v>117</v>
      </c>
      <c r="E1439" s="62" t="s">
        <v>9</v>
      </c>
      <c r="F1439" s="62" t="s">
        <v>2576</v>
      </c>
      <c r="G1439" s="59">
        <v>16</v>
      </c>
      <c r="H1439" s="62" t="s">
        <v>182</v>
      </c>
      <c r="I1439" s="62"/>
      <c r="J1439" s="62">
        <v>53</v>
      </c>
      <c r="K1439" s="62">
        <v>2407</v>
      </c>
    </row>
    <row r="1440" spans="1:11" x14ac:dyDescent="0.35">
      <c r="A1440" s="58">
        <v>841</v>
      </c>
      <c r="B1440" s="62">
        <v>16677</v>
      </c>
      <c r="C1440" s="63">
        <v>189.58358268000001</v>
      </c>
      <c r="D1440" s="62">
        <v>120</v>
      </c>
      <c r="E1440" s="62" t="s">
        <v>9</v>
      </c>
      <c r="F1440" s="62" t="s">
        <v>2575</v>
      </c>
      <c r="G1440" s="59">
        <v>2</v>
      </c>
      <c r="H1440" s="62" t="s">
        <v>182</v>
      </c>
      <c r="I1440" s="62"/>
      <c r="J1440" s="62">
        <v>53</v>
      </c>
      <c r="K1440" s="62">
        <v>2407</v>
      </c>
    </row>
    <row r="1441" spans="1:11" x14ac:dyDescent="0.35">
      <c r="A1441" s="58">
        <v>842</v>
      </c>
      <c r="B1441" s="62">
        <v>1484</v>
      </c>
      <c r="C1441" s="63">
        <v>184</v>
      </c>
      <c r="D1441" s="62">
        <v>120</v>
      </c>
      <c r="E1441" s="62" t="s">
        <v>9</v>
      </c>
      <c r="F1441" s="62" t="s">
        <v>2574</v>
      </c>
      <c r="G1441" s="59">
        <v>2</v>
      </c>
      <c r="H1441" s="62" t="s">
        <v>182</v>
      </c>
      <c r="I1441" s="62"/>
      <c r="J1441" s="62">
        <v>53</v>
      </c>
      <c r="K1441" s="62">
        <v>141</v>
      </c>
    </row>
    <row r="1442" spans="1:11" x14ac:dyDescent="0.35">
      <c r="A1442" s="58">
        <v>843</v>
      </c>
      <c r="B1442" s="62">
        <v>47155</v>
      </c>
      <c r="C1442" s="63">
        <v>150</v>
      </c>
      <c r="D1442" s="62">
        <v>119</v>
      </c>
      <c r="E1442" s="62" t="s">
        <v>13</v>
      </c>
      <c r="F1442" s="62" t="s">
        <v>2573</v>
      </c>
      <c r="G1442" s="59">
        <v>25</v>
      </c>
      <c r="H1442" s="62" t="s">
        <v>212</v>
      </c>
      <c r="I1442" s="62"/>
      <c r="J1442" s="62">
        <v>54</v>
      </c>
      <c r="K1442" s="62">
        <v>661</v>
      </c>
    </row>
    <row r="1443" spans="1:11" x14ac:dyDescent="0.35">
      <c r="A1443" s="58">
        <v>843</v>
      </c>
      <c r="B1443" s="62">
        <v>53312</v>
      </c>
      <c r="C1443" s="63">
        <v>153</v>
      </c>
      <c r="D1443" s="62">
        <v>121</v>
      </c>
      <c r="E1443" s="62" t="s">
        <v>13</v>
      </c>
      <c r="F1443" s="62" t="s">
        <v>2573</v>
      </c>
      <c r="G1443" s="59">
        <v>25</v>
      </c>
      <c r="H1443" s="62" t="s">
        <v>212</v>
      </c>
      <c r="I1443" s="62"/>
      <c r="J1443" s="62">
        <v>54</v>
      </c>
      <c r="K1443" s="62">
        <v>661</v>
      </c>
    </row>
    <row r="1444" spans="1:11" x14ac:dyDescent="0.35">
      <c r="A1444" s="58">
        <v>844</v>
      </c>
      <c r="B1444" s="62">
        <v>22921</v>
      </c>
      <c r="C1444" s="63">
        <v>158.40368757499999</v>
      </c>
      <c r="D1444" s="62">
        <v>148</v>
      </c>
      <c r="E1444" s="62" t="s">
        <v>9</v>
      </c>
      <c r="F1444" s="62" t="s">
        <v>2572</v>
      </c>
      <c r="G1444" s="59">
        <v>16</v>
      </c>
      <c r="H1444" s="62" t="s">
        <v>187</v>
      </c>
      <c r="I1444" s="62"/>
      <c r="J1444" s="62">
        <v>53</v>
      </c>
      <c r="K1444" s="62">
        <v>2050</v>
      </c>
    </row>
    <row r="1445" spans="1:11" x14ac:dyDescent="0.35">
      <c r="A1445" s="58">
        <v>844</v>
      </c>
      <c r="B1445" s="62">
        <v>75721</v>
      </c>
      <c r="C1445" s="63">
        <v>77</v>
      </c>
      <c r="D1445" s="62">
        <v>72</v>
      </c>
      <c r="E1445" s="62" t="s">
        <v>9</v>
      </c>
      <c r="F1445" s="62" t="s">
        <v>2571</v>
      </c>
      <c r="G1445" s="59">
        <v>16</v>
      </c>
      <c r="H1445" s="62" t="s">
        <v>187</v>
      </c>
      <c r="I1445" s="62"/>
      <c r="J1445" s="62">
        <v>53</v>
      </c>
      <c r="K1445" s="62">
        <v>2050</v>
      </c>
    </row>
    <row r="1446" spans="1:11" x14ac:dyDescent="0.35">
      <c r="A1446" s="58">
        <v>845</v>
      </c>
      <c r="B1446" s="62">
        <v>25476</v>
      </c>
      <c r="C1446" s="63">
        <v>107</v>
      </c>
      <c r="D1446" s="62">
        <v>124</v>
      </c>
      <c r="E1446" s="62" t="s">
        <v>8</v>
      </c>
      <c r="F1446" s="62" t="s">
        <v>2570</v>
      </c>
      <c r="G1446" s="59">
        <v>4</v>
      </c>
      <c r="H1446" s="62" t="s">
        <v>195</v>
      </c>
      <c r="I1446" s="62"/>
      <c r="J1446" s="62">
        <v>54</v>
      </c>
      <c r="K1446" s="62">
        <v>778</v>
      </c>
    </row>
    <row r="1447" spans="1:11" x14ac:dyDescent="0.35">
      <c r="A1447" s="58">
        <v>846</v>
      </c>
      <c r="B1447" s="62">
        <v>69063</v>
      </c>
      <c r="C1447" s="63">
        <v>172</v>
      </c>
      <c r="D1447" s="62">
        <v>120</v>
      </c>
      <c r="E1447" s="62" t="s">
        <v>8</v>
      </c>
      <c r="F1447" s="62" t="s">
        <v>2569</v>
      </c>
      <c r="G1447" s="59">
        <v>2</v>
      </c>
      <c r="H1447" s="62" t="s">
        <v>195</v>
      </c>
      <c r="I1447" s="62"/>
      <c r="J1447" s="62">
        <v>56</v>
      </c>
      <c r="K1447" s="62">
        <v>226</v>
      </c>
    </row>
    <row r="1448" spans="1:11" x14ac:dyDescent="0.35">
      <c r="A1448" s="58">
        <v>847</v>
      </c>
      <c r="B1448" s="62">
        <v>26789</v>
      </c>
      <c r="C1448" s="63">
        <v>163.25252953</v>
      </c>
      <c r="D1448" s="62">
        <v>120</v>
      </c>
      <c r="E1448" s="62" t="s">
        <v>8</v>
      </c>
      <c r="F1448" s="62" t="s">
        <v>2568</v>
      </c>
      <c r="G1448" s="59">
        <v>2</v>
      </c>
      <c r="H1448" s="62" t="s">
        <v>195</v>
      </c>
      <c r="I1448" s="62"/>
      <c r="J1448" s="62">
        <v>56</v>
      </c>
      <c r="K1448" s="62">
        <v>120</v>
      </c>
    </row>
    <row r="1449" spans="1:11" x14ac:dyDescent="0.35">
      <c r="A1449" s="58">
        <v>847</v>
      </c>
      <c r="B1449" s="62">
        <v>13049</v>
      </c>
      <c r="C1449" s="63">
        <v>163</v>
      </c>
      <c r="D1449" s="62">
        <v>120</v>
      </c>
      <c r="E1449" s="62" t="s">
        <v>8</v>
      </c>
      <c r="F1449" s="62" t="s">
        <v>2567</v>
      </c>
      <c r="G1449" s="59">
        <v>2</v>
      </c>
      <c r="H1449" s="62" t="s">
        <v>195</v>
      </c>
      <c r="I1449" s="62"/>
      <c r="J1449" s="62">
        <v>56</v>
      </c>
      <c r="K1449" s="62">
        <v>121</v>
      </c>
    </row>
    <row r="1450" spans="1:11" x14ac:dyDescent="0.35">
      <c r="A1450" s="58">
        <v>848</v>
      </c>
      <c r="B1450" s="62">
        <v>29477</v>
      </c>
      <c r="C1450" s="63">
        <v>0</v>
      </c>
      <c r="D1450" s="62">
        <v>0</v>
      </c>
      <c r="E1450" s="62" t="s">
        <v>11</v>
      </c>
      <c r="F1450" s="62" t="s">
        <v>2566</v>
      </c>
      <c r="G1450" s="59">
        <v>0</v>
      </c>
      <c r="H1450" s="62" t="s">
        <v>179</v>
      </c>
      <c r="I1450" s="62" t="s">
        <v>226</v>
      </c>
      <c r="J1450" s="62">
        <v>56</v>
      </c>
      <c r="K1450" s="62">
        <v>1643</v>
      </c>
    </row>
    <row r="1451" spans="1:11" x14ac:dyDescent="0.35">
      <c r="A1451" s="58">
        <v>849</v>
      </c>
      <c r="B1451" s="62">
        <v>35632</v>
      </c>
      <c r="C1451" s="63">
        <v>43.899819242500001</v>
      </c>
      <c r="D1451" s="62">
        <v>42</v>
      </c>
      <c r="E1451" s="62" t="s">
        <v>11</v>
      </c>
      <c r="F1451" s="62" t="s">
        <v>2565</v>
      </c>
      <c r="G1451" s="59">
        <v>2</v>
      </c>
      <c r="H1451" s="62" t="s">
        <v>228</v>
      </c>
      <c r="I1451" s="62" t="s">
        <v>236</v>
      </c>
      <c r="J1451" s="62">
        <v>54</v>
      </c>
      <c r="K1451" s="62">
        <v>1061</v>
      </c>
    </row>
    <row r="1452" spans="1:11" x14ac:dyDescent="0.35">
      <c r="A1452" s="58">
        <v>850</v>
      </c>
      <c r="B1452" s="62">
        <v>47979</v>
      </c>
      <c r="C1452" s="63">
        <v>182</v>
      </c>
      <c r="D1452" s="62">
        <v>125</v>
      </c>
      <c r="E1452" s="62" t="s">
        <v>9</v>
      </c>
      <c r="F1452" s="62" t="s">
        <v>2564</v>
      </c>
      <c r="G1452" s="59">
        <v>2</v>
      </c>
      <c r="H1452" s="62" t="s">
        <v>182</v>
      </c>
      <c r="I1452" s="62"/>
      <c r="J1452" s="62">
        <v>54</v>
      </c>
      <c r="K1452" s="62">
        <v>93</v>
      </c>
    </row>
    <row r="1453" spans="1:11" x14ac:dyDescent="0.35">
      <c r="A1453" s="58">
        <v>852</v>
      </c>
      <c r="B1453" s="62">
        <v>27030</v>
      </c>
      <c r="C1453" s="63">
        <v>52</v>
      </c>
      <c r="D1453" s="62">
        <v>52</v>
      </c>
      <c r="E1453" s="62" t="s">
        <v>9</v>
      </c>
      <c r="F1453" s="62" t="s">
        <v>2563</v>
      </c>
      <c r="G1453" s="59">
        <v>2</v>
      </c>
      <c r="H1453" s="62" t="s">
        <v>187</v>
      </c>
      <c r="I1453" s="62"/>
      <c r="J1453" s="62">
        <v>55</v>
      </c>
      <c r="K1453" s="62">
        <v>1012</v>
      </c>
    </row>
    <row r="1454" spans="1:11" x14ac:dyDescent="0.35">
      <c r="A1454" s="58">
        <v>852</v>
      </c>
      <c r="B1454" s="62">
        <v>1834</v>
      </c>
      <c r="C1454" s="63">
        <v>182</v>
      </c>
      <c r="D1454" s="62">
        <v>180</v>
      </c>
      <c r="E1454" s="62" t="s">
        <v>9</v>
      </c>
      <c r="F1454" s="62" t="s">
        <v>2562</v>
      </c>
      <c r="G1454" s="59">
        <v>2</v>
      </c>
      <c r="H1454" s="62" t="s">
        <v>187</v>
      </c>
      <c r="I1454" s="62"/>
      <c r="J1454" s="62">
        <v>55</v>
      </c>
      <c r="K1454" s="62">
        <v>1012</v>
      </c>
    </row>
    <row r="1455" spans="1:11" x14ac:dyDescent="0.35">
      <c r="A1455" s="58">
        <v>852</v>
      </c>
      <c r="B1455" s="62">
        <v>13431</v>
      </c>
      <c r="C1455" s="63">
        <v>120</v>
      </c>
      <c r="D1455" s="62">
        <v>118</v>
      </c>
      <c r="E1455" s="62" t="s">
        <v>9</v>
      </c>
      <c r="F1455" s="62" t="s">
        <v>2561</v>
      </c>
      <c r="G1455" s="59">
        <v>2</v>
      </c>
      <c r="H1455" s="62" t="s">
        <v>187</v>
      </c>
      <c r="I1455" s="62"/>
      <c r="J1455" s="62">
        <v>55</v>
      </c>
      <c r="K1455" s="62">
        <v>1011</v>
      </c>
    </row>
    <row r="1456" spans="1:11" x14ac:dyDescent="0.35">
      <c r="A1456" s="58">
        <v>852</v>
      </c>
      <c r="B1456" s="62">
        <v>23148</v>
      </c>
      <c r="C1456" s="63">
        <v>107</v>
      </c>
      <c r="D1456" s="62">
        <v>120</v>
      </c>
      <c r="E1456" s="62" t="s">
        <v>9</v>
      </c>
      <c r="F1456" s="62" t="s">
        <v>2561</v>
      </c>
      <c r="G1456" s="59">
        <v>2</v>
      </c>
      <c r="H1456" s="62" t="s">
        <v>187</v>
      </c>
      <c r="I1456" s="62"/>
      <c r="J1456" s="62">
        <v>55</v>
      </c>
      <c r="K1456" s="62">
        <v>1011</v>
      </c>
    </row>
    <row r="1457" spans="1:11" x14ac:dyDescent="0.35">
      <c r="A1457" s="58">
        <v>853</v>
      </c>
      <c r="B1457" s="62">
        <v>16653</v>
      </c>
      <c r="C1457" s="63">
        <v>37</v>
      </c>
      <c r="D1457" s="62">
        <v>47</v>
      </c>
      <c r="E1457" s="62" t="s">
        <v>13</v>
      </c>
      <c r="F1457" s="62" t="s">
        <v>2560</v>
      </c>
      <c r="G1457" s="59">
        <v>2</v>
      </c>
      <c r="H1457" s="62" t="s">
        <v>212</v>
      </c>
      <c r="I1457" s="62"/>
      <c r="J1457" s="62">
        <v>56</v>
      </c>
      <c r="K1457" s="62">
        <v>876</v>
      </c>
    </row>
    <row r="1458" spans="1:11" x14ac:dyDescent="0.35">
      <c r="A1458" s="58">
        <v>854</v>
      </c>
      <c r="B1458" s="62">
        <v>53588</v>
      </c>
      <c r="C1458" s="63">
        <v>184</v>
      </c>
      <c r="D1458" s="62">
        <v>120</v>
      </c>
      <c r="E1458" s="62" t="s">
        <v>9</v>
      </c>
      <c r="F1458" s="62" t="s">
        <v>2559</v>
      </c>
      <c r="G1458" s="59">
        <v>2</v>
      </c>
      <c r="H1458" s="62" t="s">
        <v>187</v>
      </c>
      <c r="I1458" s="62"/>
      <c r="J1458" s="62">
        <v>55</v>
      </c>
      <c r="K1458" s="62">
        <v>2225</v>
      </c>
    </row>
    <row r="1459" spans="1:11" x14ac:dyDescent="0.35">
      <c r="A1459" s="58">
        <v>855</v>
      </c>
      <c r="B1459" s="62">
        <v>7142</v>
      </c>
      <c r="C1459" s="63">
        <v>320</v>
      </c>
      <c r="D1459" s="62">
        <v>240</v>
      </c>
      <c r="E1459" s="62" t="s">
        <v>9</v>
      </c>
      <c r="F1459" s="62" t="s">
        <v>2558</v>
      </c>
      <c r="G1459" s="59">
        <v>25</v>
      </c>
      <c r="H1459" s="62" t="s">
        <v>182</v>
      </c>
      <c r="I1459" s="62"/>
      <c r="J1459" s="62">
        <v>53</v>
      </c>
      <c r="K1459" s="62">
        <v>2630</v>
      </c>
    </row>
    <row r="1460" spans="1:11" x14ac:dyDescent="0.35">
      <c r="A1460" s="58">
        <v>855</v>
      </c>
      <c r="B1460" s="62">
        <v>33361</v>
      </c>
      <c r="C1460" s="63">
        <v>342</v>
      </c>
      <c r="D1460" s="62">
        <v>345</v>
      </c>
      <c r="E1460" s="62" t="s">
        <v>9</v>
      </c>
      <c r="F1460" s="62" t="s">
        <v>2557</v>
      </c>
      <c r="G1460" s="59">
        <v>32</v>
      </c>
      <c r="H1460" s="62" t="s">
        <v>182</v>
      </c>
      <c r="I1460" s="62"/>
      <c r="J1460" s="62">
        <v>53</v>
      </c>
      <c r="K1460" s="62">
        <v>2630</v>
      </c>
    </row>
    <row r="1461" spans="1:11" x14ac:dyDescent="0.35">
      <c r="A1461" s="58">
        <v>856</v>
      </c>
      <c r="B1461" s="62">
        <v>49406</v>
      </c>
      <c r="C1461" s="63">
        <v>20</v>
      </c>
      <c r="D1461" s="62">
        <v>59</v>
      </c>
      <c r="E1461" s="62" t="s">
        <v>18</v>
      </c>
      <c r="F1461" s="62" t="s">
        <v>2556</v>
      </c>
      <c r="G1461" s="59">
        <v>32</v>
      </c>
      <c r="H1461" s="62" t="s">
        <v>212</v>
      </c>
      <c r="I1461" s="62"/>
      <c r="J1461" s="62">
        <v>54</v>
      </c>
      <c r="K1461" s="62">
        <v>1700</v>
      </c>
    </row>
    <row r="1462" spans="1:11" x14ac:dyDescent="0.35">
      <c r="A1462" s="58">
        <v>856</v>
      </c>
      <c r="B1462" s="62">
        <v>25212</v>
      </c>
      <c r="C1462" s="63">
        <v>25</v>
      </c>
      <c r="D1462" s="62">
        <v>73</v>
      </c>
      <c r="E1462" s="62" t="s">
        <v>18</v>
      </c>
      <c r="F1462" s="62" t="s">
        <v>2556</v>
      </c>
      <c r="G1462" s="59">
        <v>32</v>
      </c>
      <c r="H1462" s="62" t="s">
        <v>212</v>
      </c>
      <c r="I1462" s="62"/>
      <c r="J1462" s="62">
        <v>54</v>
      </c>
      <c r="K1462" s="62">
        <v>1700</v>
      </c>
    </row>
    <row r="1463" spans="1:11" x14ac:dyDescent="0.35">
      <c r="A1463" s="58">
        <v>857</v>
      </c>
      <c r="B1463" s="62">
        <v>18890</v>
      </c>
      <c r="C1463" s="63">
        <v>131.22285952799999</v>
      </c>
      <c r="D1463" s="62">
        <v>116</v>
      </c>
      <c r="E1463" s="62" t="s">
        <v>8</v>
      </c>
      <c r="F1463" s="62" t="s">
        <v>2555</v>
      </c>
      <c r="G1463" s="59">
        <v>2</v>
      </c>
      <c r="H1463" s="62" t="s">
        <v>195</v>
      </c>
      <c r="I1463" s="62"/>
      <c r="J1463" s="62">
        <v>54</v>
      </c>
      <c r="K1463" s="62">
        <v>1337</v>
      </c>
    </row>
    <row r="1464" spans="1:11" x14ac:dyDescent="0.35">
      <c r="A1464" s="58">
        <v>858</v>
      </c>
      <c r="B1464" s="62">
        <v>37471</v>
      </c>
      <c r="C1464" s="63">
        <v>143</v>
      </c>
      <c r="D1464" s="62">
        <v>153</v>
      </c>
      <c r="E1464" s="62" t="s">
        <v>8</v>
      </c>
      <c r="F1464" s="62" t="s">
        <v>2554</v>
      </c>
      <c r="G1464" s="59">
        <v>2</v>
      </c>
      <c r="H1464" s="62" t="s">
        <v>179</v>
      </c>
      <c r="I1464" s="62"/>
      <c r="J1464" s="62">
        <v>55</v>
      </c>
      <c r="K1464" s="62">
        <v>1517</v>
      </c>
    </row>
    <row r="1465" spans="1:11" x14ac:dyDescent="0.35">
      <c r="A1465" s="58">
        <v>859</v>
      </c>
      <c r="B1465" s="62">
        <v>35077</v>
      </c>
      <c r="C1465" s="63">
        <v>30.934384120299999</v>
      </c>
      <c r="D1465" s="62">
        <v>22</v>
      </c>
      <c r="E1465" s="62" t="s">
        <v>13</v>
      </c>
      <c r="F1465" s="62" t="s">
        <v>2553</v>
      </c>
      <c r="G1465" s="59">
        <v>2</v>
      </c>
      <c r="H1465" s="62" t="s">
        <v>212</v>
      </c>
      <c r="I1465" s="62"/>
      <c r="J1465" s="62">
        <v>56</v>
      </c>
      <c r="K1465" s="62">
        <v>1596</v>
      </c>
    </row>
    <row r="1466" spans="1:11" x14ac:dyDescent="0.35">
      <c r="A1466" s="58">
        <v>860</v>
      </c>
      <c r="B1466" s="62">
        <v>29898</v>
      </c>
      <c r="C1466" s="63">
        <v>12</v>
      </c>
      <c r="D1466" s="62">
        <v>42</v>
      </c>
      <c r="E1466" s="62" t="s">
        <v>11</v>
      </c>
      <c r="F1466" s="62" t="s">
        <v>2552</v>
      </c>
      <c r="G1466" s="59">
        <v>4</v>
      </c>
      <c r="H1466" s="62" t="s">
        <v>228</v>
      </c>
      <c r="I1466" s="62" t="s">
        <v>236</v>
      </c>
      <c r="J1466" s="62">
        <v>55</v>
      </c>
      <c r="K1466" s="62">
        <v>1230</v>
      </c>
    </row>
    <row r="1467" spans="1:11" x14ac:dyDescent="0.35">
      <c r="A1467" s="58">
        <v>861</v>
      </c>
      <c r="B1467" s="62">
        <v>15405</v>
      </c>
      <c r="C1467" s="63">
        <v>0</v>
      </c>
      <c r="D1467" s="62">
        <v>0</v>
      </c>
      <c r="E1467" s="62" t="s">
        <v>16</v>
      </c>
      <c r="F1467" s="62" t="s">
        <v>2551</v>
      </c>
      <c r="G1467" s="59">
        <v>5</v>
      </c>
      <c r="H1467" s="62" t="s">
        <v>195</v>
      </c>
      <c r="I1467" s="62"/>
      <c r="J1467" s="62">
        <v>53</v>
      </c>
      <c r="K1467" s="62">
        <v>1493</v>
      </c>
    </row>
    <row r="1468" spans="1:11" x14ac:dyDescent="0.35">
      <c r="A1468" s="58">
        <v>861</v>
      </c>
      <c r="B1468" s="62">
        <v>34306</v>
      </c>
      <c r="C1468" s="63">
        <v>5</v>
      </c>
      <c r="D1468" s="62">
        <v>40</v>
      </c>
      <c r="E1468" s="62" t="s">
        <v>16</v>
      </c>
      <c r="F1468" s="62" t="s">
        <v>2551</v>
      </c>
      <c r="G1468" s="59">
        <v>5</v>
      </c>
      <c r="H1468" s="62" t="s">
        <v>195</v>
      </c>
      <c r="I1468" s="62"/>
      <c r="J1468" s="62">
        <v>53</v>
      </c>
      <c r="K1468" s="62">
        <v>1493</v>
      </c>
    </row>
    <row r="1469" spans="1:11" x14ac:dyDescent="0.35">
      <c r="A1469" s="58">
        <v>863</v>
      </c>
      <c r="B1469" s="62">
        <v>6435</v>
      </c>
      <c r="C1469" s="63">
        <v>85</v>
      </c>
      <c r="D1469" s="62">
        <v>103</v>
      </c>
      <c r="E1469" s="62" t="s">
        <v>8</v>
      </c>
      <c r="F1469" s="62" t="s">
        <v>2550</v>
      </c>
      <c r="G1469" s="59">
        <v>2</v>
      </c>
      <c r="H1469" s="62" t="s">
        <v>228</v>
      </c>
      <c r="I1469" s="62" t="s">
        <v>236</v>
      </c>
      <c r="J1469" s="62">
        <v>54</v>
      </c>
      <c r="K1469" s="62">
        <v>1470</v>
      </c>
    </row>
    <row r="1470" spans="1:11" x14ac:dyDescent="0.35">
      <c r="A1470" s="58">
        <v>864</v>
      </c>
      <c r="B1470" s="62">
        <v>5814</v>
      </c>
      <c r="C1470" s="63">
        <v>177.43078891900001</v>
      </c>
      <c r="D1470" s="62">
        <v>122</v>
      </c>
      <c r="E1470" s="62" t="s">
        <v>7</v>
      </c>
      <c r="F1470" s="62" t="s">
        <v>2549</v>
      </c>
      <c r="G1470" s="59">
        <v>2</v>
      </c>
      <c r="H1470" s="62" t="s">
        <v>182</v>
      </c>
      <c r="I1470" s="62"/>
      <c r="J1470" s="62">
        <v>53</v>
      </c>
      <c r="K1470" s="62">
        <v>2790</v>
      </c>
    </row>
    <row r="1471" spans="1:11" x14ac:dyDescent="0.35">
      <c r="A1471" s="58">
        <v>865</v>
      </c>
      <c r="B1471" s="62">
        <v>47322</v>
      </c>
      <c r="C1471" s="63">
        <v>264</v>
      </c>
      <c r="D1471" s="62">
        <v>210</v>
      </c>
      <c r="E1471" s="62" t="s">
        <v>13</v>
      </c>
      <c r="F1471" s="62" t="s">
        <v>2548</v>
      </c>
      <c r="G1471" s="59">
        <v>2</v>
      </c>
      <c r="H1471" s="62" t="s">
        <v>228</v>
      </c>
      <c r="I1471" s="62"/>
      <c r="J1471" s="62">
        <v>56</v>
      </c>
      <c r="K1471" s="62">
        <v>1461</v>
      </c>
    </row>
    <row r="1472" spans="1:11" x14ac:dyDescent="0.35">
      <c r="A1472" s="58">
        <v>866</v>
      </c>
      <c r="B1472" s="62">
        <v>52476</v>
      </c>
      <c r="C1472" s="63">
        <v>108</v>
      </c>
      <c r="D1472" s="62">
        <v>125</v>
      </c>
      <c r="E1472" s="62" t="s">
        <v>13</v>
      </c>
      <c r="F1472" s="62" t="s">
        <v>2547</v>
      </c>
      <c r="G1472" s="59">
        <v>16</v>
      </c>
      <c r="H1472" s="62" t="s">
        <v>195</v>
      </c>
      <c r="I1472" s="62"/>
      <c r="J1472" s="62">
        <v>56</v>
      </c>
      <c r="K1472" s="62">
        <v>1003</v>
      </c>
    </row>
    <row r="1473" spans="1:11" x14ac:dyDescent="0.35">
      <c r="A1473" s="58">
        <v>866</v>
      </c>
      <c r="B1473" s="62">
        <v>47922</v>
      </c>
      <c r="C1473" s="63">
        <v>72</v>
      </c>
      <c r="D1473" s="62">
        <v>100</v>
      </c>
      <c r="E1473" s="62" t="s">
        <v>13</v>
      </c>
      <c r="F1473" s="62" t="s">
        <v>2546</v>
      </c>
      <c r="G1473" s="59">
        <v>16</v>
      </c>
      <c r="H1473" s="62" t="s">
        <v>195</v>
      </c>
      <c r="I1473" s="62"/>
      <c r="J1473" s="62">
        <v>56</v>
      </c>
      <c r="K1473" s="62">
        <v>1003</v>
      </c>
    </row>
    <row r="1474" spans="1:11" x14ac:dyDescent="0.35">
      <c r="A1474" s="58">
        <v>867</v>
      </c>
      <c r="B1474" s="62">
        <v>47337</v>
      </c>
      <c r="C1474" s="63">
        <v>0</v>
      </c>
      <c r="D1474" s="62">
        <v>0</v>
      </c>
      <c r="E1474" s="62" t="s">
        <v>9</v>
      </c>
      <c r="F1474" s="62" t="s">
        <v>2545</v>
      </c>
      <c r="G1474" s="59">
        <v>0</v>
      </c>
      <c r="H1474" s="62" t="s">
        <v>187</v>
      </c>
      <c r="I1474" s="62"/>
      <c r="J1474" s="62">
        <v>56</v>
      </c>
      <c r="K1474" s="62">
        <v>1923</v>
      </c>
    </row>
    <row r="1475" spans="1:11" x14ac:dyDescent="0.35">
      <c r="A1475" s="58">
        <v>867</v>
      </c>
      <c r="B1475" s="62">
        <v>38540</v>
      </c>
      <c r="C1475" s="63">
        <v>140</v>
      </c>
      <c r="D1475" s="62">
        <v>118</v>
      </c>
      <c r="E1475" s="62" t="s">
        <v>9</v>
      </c>
      <c r="F1475" s="62" t="s">
        <v>2544</v>
      </c>
      <c r="G1475" s="59">
        <v>2</v>
      </c>
      <c r="H1475" s="62" t="s">
        <v>187</v>
      </c>
      <c r="I1475" s="62"/>
      <c r="J1475" s="62">
        <v>56</v>
      </c>
      <c r="K1475" s="62">
        <v>1923</v>
      </c>
    </row>
    <row r="1476" spans="1:11" x14ac:dyDescent="0.35">
      <c r="A1476" s="58">
        <v>867</v>
      </c>
      <c r="B1476" s="62">
        <v>17510</v>
      </c>
      <c r="C1476" s="63">
        <v>137</v>
      </c>
      <c r="D1476" s="62">
        <v>124</v>
      </c>
      <c r="E1476" s="62" t="s">
        <v>9</v>
      </c>
      <c r="F1476" s="62" t="s">
        <v>2544</v>
      </c>
      <c r="G1476" s="59">
        <v>2</v>
      </c>
      <c r="H1476" s="62" t="s">
        <v>187</v>
      </c>
      <c r="I1476" s="62"/>
      <c r="J1476" s="62">
        <v>53</v>
      </c>
      <c r="K1476" s="62">
        <v>2302</v>
      </c>
    </row>
    <row r="1477" spans="1:11" x14ac:dyDescent="0.35">
      <c r="A1477" s="58">
        <v>868</v>
      </c>
      <c r="B1477" s="62">
        <v>12150</v>
      </c>
      <c r="C1477" s="63">
        <v>0</v>
      </c>
      <c r="D1477" s="62">
        <v>0</v>
      </c>
      <c r="E1477" s="62" t="s">
        <v>7</v>
      </c>
      <c r="F1477" s="62" t="s">
        <v>2543</v>
      </c>
      <c r="G1477" s="59">
        <v>1</v>
      </c>
      <c r="H1477" s="62" t="s">
        <v>177</v>
      </c>
      <c r="I1477" s="62" t="s">
        <v>200</v>
      </c>
      <c r="J1477" s="62">
        <v>56</v>
      </c>
      <c r="K1477" s="62">
        <v>1143</v>
      </c>
    </row>
    <row r="1478" spans="1:11" x14ac:dyDescent="0.35">
      <c r="A1478" s="58">
        <v>868</v>
      </c>
      <c r="B1478" s="62">
        <v>6976</v>
      </c>
      <c r="C1478" s="63">
        <v>56.9895443009</v>
      </c>
      <c r="D1478" s="62">
        <v>68</v>
      </c>
      <c r="E1478" s="62" t="s">
        <v>7</v>
      </c>
      <c r="F1478" s="62" t="s">
        <v>2543</v>
      </c>
      <c r="G1478" s="59">
        <v>1</v>
      </c>
      <c r="H1478" s="62" t="s">
        <v>177</v>
      </c>
      <c r="I1478" s="62" t="s">
        <v>200</v>
      </c>
      <c r="J1478" s="62">
        <v>56</v>
      </c>
      <c r="K1478" s="62">
        <v>1143</v>
      </c>
    </row>
    <row r="1479" spans="1:11" x14ac:dyDescent="0.35">
      <c r="A1479" s="58">
        <v>869</v>
      </c>
      <c r="B1479" s="62">
        <v>24139</v>
      </c>
      <c r="C1479" s="63">
        <v>204</v>
      </c>
      <c r="D1479" s="62">
        <v>120</v>
      </c>
      <c r="E1479" s="62" t="s">
        <v>9</v>
      </c>
      <c r="F1479" s="62" t="s">
        <v>2542</v>
      </c>
      <c r="G1479" s="59">
        <v>2</v>
      </c>
      <c r="H1479" s="62" t="s">
        <v>187</v>
      </c>
      <c r="I1479" s="62"/>
      <c r="J1479" s="62">
        <v>55</v>
      </c>
      <c r="K1479" s="62">
        <v>147</v>
      </c>
    </row>
    <row r="1480" spans="1:11" x14ac:dyDescent="0.35">
      <c r="A1480" s="58">
        <v>869</v>
      </c>
      <c r="B1480" s="62">
        <v>13645</v>
      </c>
      <c r="C1480" s="63">
        <v>209</v>
      </c>
      <c r="D1480" s="62">
        <v>120</v>
      </c>
      <c r="E1480" s="62" t="s">
        <v>9</v>
      </c>
      <c r="F1480" s="62" t="s">
        <v>2541</v>
      </c>
      <c r="G1480" s="59">
        <v>2</v>
      </c>
      <c r="H1480" s="62" t="s">
        <v>187</v>
      </c>
      <c r="I1480" s="62"/>
      <c r="J1480" s="62">
        <v>55</v>
      </c>
      <c r="K1480" s="62">
        <v>148</v>
      </c>
    </row>
    <row r="1481" spans="1:11" x14ac:dyDescent="0.35">
      <c r="A1481" s="58">
        <v>869</v>
      </c>
      <c r="B1481" s="62">
        <v>35531</v>
      </c>
      <c r="C1481" s="63">
        <v>200</v>
      </c>
      <c r="D1481" s="62">
        <v>120</v>
      </c>
      <c r="E1481" s="62" t="s">
        <v>9</v>
      </c>
      <c r="F1481" s="62" t="s">
        <v>2540</v>
      </c>
      <c r="G1481" s="59">
        <v>2</v>
      </c>
      <c r="H1481" s="62" t="s">
        <v>187</v>
      </c>
      <c r="I1481" s="62"/>
      <c r="J1481" s="62">
        <v>55</v>
      </c>
      <c r="K1481" s="62">
        <v>148</v>
      </c>
    </row>
    <row r="1482" spans="1:11" x14ac:dyDescent="0.35">
      <c r="A1482" s="58">
        <v>870</v>
      </c>
      <c r="B1482" s="62">
        <v>21346</v>
      </c>
      <c r="C1482" s="63">
        <v>179</v>
      </c>
      <c r="D1482" s="62">
        <v>120</v>
      </c>
      <c r="E1482" s="62" t="s">
        <v>9</v>
      </c>
      <c r="F1482" s="62" t="s">
        <v>2538</v>
      </c>
      <c r="G1482" s="59">
        <v>2</v>
      </c>
      <c r="H1482" s="62" t="s">
        <v>187</v>
      </c>
      <c r="I1482" s="62"/>
      <c r="J1482" s="62">
        <v>55</v>
      </c>
      <c r="K1482" s="62">
        <v>1063</v>
      </c>
    </row>
    <row r="1483" spans="1:11" x14ac:dyDescent="0.35">
      <c r="A1483" s="58">
        <v>870</v>
      </c>
      <c r="B1483" s="62">
        <v>41770</v>
      </c>
      <c r="C1483" s="63">
        <v>147</v>
      </c>
      <c r="D1483" s="62">
        <v>110</v>
      </c>
      <c r="E1483" s="62" t="s">
        <v>9</v>
      </c>
      <c r="F1483" s="62" t="s">
        <v>2539</v>
      </c>
      <c r="G1483" s="59">
        <v>2</v>
      </c>
      <c r="H1483" s="62" t="s">
        <v>187</v>
      </c>
      <c r="I1483" s="62"/>
      <c r="J1483" s="62">
        <v>55</v>
      </c>
      <c r="K1483" s="62">
        <v>1063</v>
      </c>
    </row>
    <row r="1484" spans="1:11" x14ac:dyDescent="0.35">
      <c r="A1484" s="58">
        <v>870</v>
      </c>
      <c r="B1484" s="62">
        <v>35907</v>
      </c>
      <c r="C1484" s="63">
        <v>160</v>
      </c>
      <c r="D1484" s="62">
        <v>169</v>
      </c>
      <c r="E1484" s="62" t="s">
        <v>9</v>
      </c>
      <c r="F1484" s="62" t="s">
        <v>2539</v>
      </c>
      <c r="G1484" s="59">
        <v>2</v>
      </c>
      <c r="H1484" s="62" t="s">
        <v>187</v>
      </c>
      <c r="I1484" s="62"/>
      <c r="J1484" s="62">
        <v>55</v>
      </c>
      <c r="K1484" s="62">
        <v>1063</v>
      </c>
    </row>
    <row r="1485" spans="1:11" x14ac:dyDescent="0.35">
      <c r="A1485" s="58">
        <v>870</v>
      </c>
      <c r="B1485" s="62">
        <v>51102</v>
      </c>
      <c r="C1485" s="63">
        <v>180</v>
      </c>
      <c r="D1485" s="62">
        <v>191</v>
      </c>
      <c r="E1485" s="62" t="s">
        <v>9</v>
      </c>
      <c r="F1485" s="62" t="s">
        <v>2538</v>
      </c>
      <c r="G1485" s="59">
        <v>2</v>
      </c>
      <c r="H1485" s="62" t="s">
        <v>187</v>
      </c>
      <c r="I1485" s="62"/>
      <c r="J1485" s="62">
        <v>55</v>
      </c>
      <c r="K1485" s="62">
        <v>1063</v>
      </c>
    </row>
    <row r="1486" spans="1:11" x14ac:dyDescent="0.35">
      <c r="A1486" s="58">
        <v>871</v>
      </c>
      <c r="B1486" s="62">
        <v>22210</v>
      </c>
      <c r="C1486" s="63">
        <v>135</v>
      </c>
      <c r="D1486" s="62">
        <v>121</v>
      </c>
      <c r="E1486" s="62" t="s">
        <v>10</v>
      </c>
      <c r="F1486" s="62" t="s">
        <v>2537</v>
      </c>
      <c r="G1486" s="59">
        <v>2</v>
      </c>
      <c r="H1486" s="62" t="s">
        <v>222</v>
      </c>
      <c r="I1486" s="62"/>
      <c r="J1486" s="62">
        <v>53</v>
      </c>
      <c r="K1486" s="62">
        <v>290</v>
      </c>
    </row>
    <row r="1487" spans="1:11" x14ac:dyDescent="0.35">
      <c r="A1487" s="58">
        <v>872</v>
      </c>
      <c r="B1487" s="62">
        <v>13264</v>
      </c>
      <c r="C1487" s="63">
        <v>136</v>
      </c>
      <c r="D1487" s="62">
        <v>122</v>
      </c>
      <c r="E1487" s="62" t="s">
        <v>16</v>
      </c>
      <c r="F1487" s="62" t="s">
        <v>2536</v>
      </c>
      <c r="G1487" s="59">
        <v>2</v>
      </c>
      <c r="H1487" s="62" t="s">
        <v>179</v>
      </c>
      <c r="I1487" s="62"/>
      <c r="J1487" s="62">
        <v>56</v>
      </c>
      <c r="K1487" s="62">
        <v>440</v>
      </c>
    </row>
    <row r="1488" spans="1:11" x14ac:dyDescent="0.35">
      <c r="A1488" s="58">
        <v>873</v>
      </c>
      <c r="B1488" s="62">
        <v>12276</v>
      </c>
      <c r="C1488" s="63">
        <v>151.68896213299999</v>
      </c>
      <c r="D1488" s="62">
        <v>110</v>
      </c>
      <c r="E1488" s="62" t="s">
        <v>16</v>
      </c>
      <c r="F1488" s="62" t="s">
        <v>2535</v>
      </c>
      <c r="G1488" s="59">
        <v>2</v>
      </c>
      <c r="H1488" s="62" t="s">
        <v>179</v>
      </c>
      <c r="I1488" s="62"/>
      <c r="J1488" s="62">
        <v>54</v>
      </c>
      <c r="K1488" s="62">
        <v>2351</v>
      </c>
    </row>
    <row r="1489" spans="1:11" x14ac:dyDescent="0.35">
      <c r="A1489" s="58">
        <v>874</v>
      </c>
      <c r="B1489" s="62">
        <v>8501</v>
      </c>
      <c r="C1489" s="63">
        <v>269.25650067100003</v>
      </c>
      <c r="D1489" s="62">
        <v>240</v>
      </c>
      <c r="E1489" s="62" t="s">
        <v>13</v>
      </c>
      <c r="F1489" s="62" t="s">
        <v>2534</v>
      </c>
      <c r="G1489" s="59">
        <v>25</v>
      </c>
      <c r="H1489" s="62" t="s">
        <v>212</v>
      </c>
      <c r="I1489" s="62"/>
      <c r="J1489" s="62">
        <v>54</v>
      </c>
      <c r="K1489" s="62">
        <v>534</v>
      </c>
    </row>
    <row r="1490" spans="1:11" x14ac:dyDescent="0.35">
      <c r="A1490" s="58">
        <v>875</v>
      </c>
      <c r="B1490" s="62">
        <v>22359</v>
      </c>
      <c r="C1490" s="63">
        <v>105</v>
      </c>
      <c r="D1490" s="62">
        <v>94</v>
      </c>
      <c r="E1490" s="62" t="s">
        <v>12</v>
      </c>
      <c r="F1490" s="62" t="s">
        <v>2533</v>
      </c>
      <c r="G1490" s="59">
        <v>2</v>
      </c>
      <c r="H1490" s="62" t="s">
        <v>228</v>
      </c>
      <c r="I1490" s="62"/>
      <c r="J1490" s="62">
        <v>55</v>
      </c>
      <c r="K1490" s="62">
        <v>2224</v>
      </c>
    </row>
    <row r="1491" spans="1:11" x14ac:dyDescent="0.35">
      <c r="A1491" s="58">
        <v>876</v>
      </c>
      <c r="B1491" s="62">
        <v>34550</v>
      </c>
      <c r="C1491" s="63">
        <v>100</v>
      </c>
      <c r="D1491" s="62">
        <v>75</v>
      </c>
      <c r="E1491" s="62" t="s">
        <v>12</v>
      </c>
      <c r="F1491" s="62" t="s">
        <v>2532</v>
      </c>
      <c r="G1491" s="59">
        <v>18</v>
      </c>
      <c r="H1491" s="62" t="s">
        <v>187</v>
      </c>
      <c r="I1491" s="62" t="s">
        <v>256</v>
      </c>
      <c r="J1491" s="62">
        <v>54</v>
      </c>
      <c r="K1491" s="62">
        <v>707</v>
      </c>
    </row>
    <row r="1492" spans="1:11" x14ac:dyDescent="0.35">
      <c r="A1492" s="58">
        <v>877</v>
      </c>
      <c r="B1492" s="62">
        <v>14932</v>
      </c>
      <c r="C1492" s="63">
        <v>56.443282359100003</v>
      </c>
      <c r="D1492" s="62">
        <v>60</v>
      </c>
      <c r="E1492" s="62" t="s">
        <v>12</v>
      </c>
      <c r="F1492" s="62" t="s">
        <v>2531</v>
      </c>
      <c r="G1492" s="59">
        <v>2</v>
      </c>
      <c r="H1492" s="62" t="s">
        <v>228</v>
      </c>
      <c r="I1492" s="62" t="s">
        <v>236</v>
      </c>
      <c r="J1492" s="62">
        <v>55</v>
      </c>
      <c r="K1492" s="62">
        <v>2457</v>
      </c>
    </row>
    <row r="1493" spans="1:11" x14ac:dyDescent="0.35">
      <c r="A1493" s="58">
        <v>878</v>
      </c>
      <c r="B1493" s="62">
        <v>52563</v>
      </c>
      <c r="C1493" s="63">
        <v>54</v>
      </c>
      <c r="D1493" s="62">
        <v>120</v>
      </c>
      <c r="E1493" s="62" t="s">
        <v>9</v>
      </c>
      <c r="F1493" s="62" t="s">
        <v>2530</v>
      </c>
      <c r="G1493" s="59">
        <v>5</v>
      </c>
      <c r="H1493" s="62" t="s">
        <v>182</v>
      </c>
      <c r="I1493" s="62"/>
      <c r="J1493" s="62">
        <v>53</v>
      </c>
      <c r="K1493" s="62">
        <v>2477</v>
      </c>
    </row>
    <row r="1494" spans="1:11" x14ac:dyDescent="0.35">
      <c r="A1494" s="58">
        <v>879</v>
      </c>
      <c r="B1494" s="62">
        <v>26699</v>
      </c>
      <c r="C1494" s="63">
        <v>10</v>
      </c>
      <c r="D1494" s="62">
        <v>60</v>
      </c>
      <c r="E1494" s="62" t="s">
        <v>7</v>
      </c>
      <c r="F1494" s="62" t="s">
        <v>2529</v>
      </c>
      <c r="G1494" s="59">
        <v>16</v>
      </c>
      <c r="H1494" s="62" t="s">
        <v>177</v>
      </c>
      <c r="I1494" s="62"/>
      <c r="J1494" s="62">
        <v>54</v>
      </c>
      <c r="K1494" s="62">
        <v>1137</v>
      </c>
    </row>
    <row r="1495" spans="1:11" x14ac:dyDescent="0.35">
      <c r="A1495" s="58">
        <v>880</v>
      </c>
      <c r="B1495" s="62">
        <v>37670</v>
      </c>
      <c r="C1495" s="63">
        <v>151</v>
      </c>
      <c r="D1495" s="62">
        <v>120</v>
      </c>
      <c r="E1495" s="62" t="s">
        <v>9</v>
      </c>
      <c r="F1495" s="62" t="s">
        <v>2528</v>
      </c>
      <c r="G1495" s="59">
        <v>25</v>
      </c>
      <c r="H1495" s="62" t="s">
        <v>182</v>
      </c>
      <c r="I1495" s="62"/>
      <c r="J1495" s="62">
        <v>54</v>
      </c>
      <c r="K1495" s="62">
        <v>2349</v>
      </c>
    </row>
    <row r="1496" spans="1:11" x14ac:dyDescent="0.35">
      <c r="A1496" s="58">
        <v>880</v>
      </c>
      <c r="B1496" s="62">
        <v>13674</v>
      </c>
      <c r="C1496" s="63">
        <v>172.46839813299999</v>
      </c>
      <c r="D1496" s="62">
        <v>122</v>
      </c>
      <c r="E1496" s="62" t="s">
        <v>9</v>
      </c>
      <c r="F1496" s="62" t="s">
        <v>2528</v>
      </c>
      <c r="G1496" s="59">
        <v>25</v>
      </c>
      <c r="H1496" s="62" t="s">
        <v>182</v>
      </c>
      <c r="I1496" s="62"/>
      <c r="J1496" s="62">
        <v>54</v>
      </c>
      <c r="K1496" s="62">
        <v>2349</v>
      </c>
    </row>
    <row r="1497" spans="1:11" x14ac:dyDescent="0.35">
      <c r="A1497" s="58">
        <v>881</v>
      </c>
      <c r="B1497" s="62">
        <v>13267</v>
      </c>
      <c r="C1497" s="63">
        <v>191</v>
      </c>
      <c r="D1497" s="62">
        <v>93</v>
      </c>
      <c r="E1497" s="62" t="s">
        <v>9</v>
      </c>
      <c r="F1497" s="62" t="s">
        <v>2527</v>
      </c>
      <c r="G1497" s="59">
        <v>2</v>
      </c>
      <c r="H1497" s="62" t="s">
        <v>182</v>
      </c>
      <c r="I1497" s="62"/>
      <c r="J1497" s="62">
        <v>55</v>
      </c>
      <c r="K1497" s="62">
        <v>684</v>
      </c>
    </row>
    <row r="1498" spans="1:11" x14ac:dyDescent="0.35">
      <c r="A1498" s="58">
        <v>882</v>
      </c>
      <c r="B1498" s="62">
        <v>46455</v>
      </c>
      <c r="C1498" s="63">
        <v>221</v>
      </c>
      <c r="D1498" s="62">
        <v>230</v>
      </c>
      <c r="E1498" s="62" t="s">
        <v>13</v>
      </c>
      <c r="F1498" s="62" t="s">
        <v>2526</v>
      </c>
      <c r="G1498" s="59">
        <v>24</v>
      </c>
      <c r="H1498" s="62" t="s">
        <v>179</v>
      </c>
      <c r="I1498" s="62"/>
      <c r="J1498" s="62">
        <v>56</v>
      </c>
      <c r="K1498" s="62">
        <v>2017</v>
      </c>
    </row>
    <row r="1499" spans="1:11" x14ac:dyDescent="0.35">
      <c r="A1499" s="58">
        <v>883</v>
      </c>
      <c r="B1499" s="62">
        <v>47261</v>
      </c>
      <c r="C1499" s="63">
        <v>66.370212152199997</v>
      </c>
      <c r="D1499" s="62">
        <v>70</v>
      </c>
      <c r="E1499" s="62" t="s">
        <v>9</v>
      </c>
      <c r="F1499" s="62" t="s">
        <v>2525</v>
      </c>
      <c r="G1499" s="59">
        <v>16</v>
      </c>
      <c r="H1499" s="62" t="s">
        <v>182</v>
      </c>
      <c r="I1499" s="62"/>
      <c r="J1499" s="62">
        <v>55</v>
      </c>
      <c r="K1499" s="62">
        <v>1868</v>
      </c>
    </row>
    <row r="1500" spans="1:11" x14ac:dyDescent="0.35">
      <c r="A1500" s="58">
        <v>884</v>
      </c>
      <c r="B1500" s="62">
        <v>34690</v>
      </c>
      <c r="C1500" s="63">
        <v>43</v>
      </c>
      <c r="D1500" s="62">
        <v>80</v>
      </c>
      <c r="E1500" s="62" t="s">
        <v>12</v>
      </c>
      <c r="F1500" s="62" t="s">
        <v>2524</v>
      </c>
      <c r="G1500" s="59">
        <v>2</v>
      </c>
      <c r="H1500" s="62" t="s">
        <v>187</v>
      </c>
      <c r="I1500" s="62" t="s">
        <v>256</v>
      </c>
      <c r="J1500" s="62">
        <v>53</v>
      </c>
      <c r="K1500" s="62">
        <v>633</v>
      </c>
    </row>
    <row r="1501" spans="1:11" x14ac:dyDescent="0.35">
      <c r="A1501" s="58">
        <v>884</v>
      </c>
      <c r="B1501" s="62">
        <v>66406</v>
      </c>
      <c r="C1501" s="63">
        <v>54</v>
      </c>
      <c r="D1501" s="62">
        <v>78</v>
      </c>
      <c r="E1501" s="62" t="s">
        <v>12</v>
      </c>
      <c r="F1501" s="62" t="s">
        <v>2523</v>
      </c>
      <c r="G1501" s="59">
        <v>2</v>
      </c>
      <c r="H1501" s="62" t="s">
        <v>187</v>
      </c>
      <c r="I1501" s="62" t="s">
        <v>256</v>
      </c>
      <c r="J1501" s="62">
        <v>53</v>
      </c>
      <c r="K1501" s="62">
        <v>633</v>
      </c>
    </row>
    <row r="1502" spans="1:11" x14ac:dyDescent="0.35">
      <c r="A1502" s="58">
        <v>885</v>
      </c>
      <c r="B1502" s="62">
        <v>37166</v>
      </c>
      <c r="C1502" s="63">
        <v>0</v>
      </c>
      <c r="D1502" s="62">
        <v>0</v>
      </c>
      <c r="E1502" s="62" t="s">
        <v>10</v>
      </c>
      <c r="F1502" s="62" t="s">
        <v>2522</v>
      </c>
      <c r="G1502" s="59">
        <v>0</v>
      </c>
      <c r="H1502" s="62" t="s">
        <v>222</v>
      </c>
      <c r="I1502" s="62"/>
      <c r="J1502" s="62">
        <v>54</v>
      </c>
      <c r="K1502" s="62">
        <v>1404</v>
      </c>
    </row>
    <row r="1503" spans="1:11" x14ac:dyDescent="0.35">
      <c r="A1503" s="58">
        <v>886</v>
      </c>
      <c r="B1503" s="62">
        <v>48007</v>
      </c>
      <c r="C1503" s="63">
        <v>112.384187865</v>
      </c>
      <c r="D1503" s="62">
        <v>118</v>
      </c>
      <c r="E1503" s="62" t="s">
        <v>13</v>
      </c>
      <c r="F1503" s="62" t="s">
        <v>2521</v>
      </c>
      <c r="G1503" s="59">
        <v>25</v>
      </c>
      <c r="H1503" s="62" t="s">
        <v>195</v>
      </c>
      <c r="I1503" s="62"/>
      <c r="J1503" s="62">
        <v>54</v>
      </c>
      <c r="K1503" s="62">
        <v>2623</v>
      </c>
    </row>
    <row r="1504" spans="1:11" x14ac:dyDescent="0.35">
      <c r="A1504" s="58">
        <v>887</v>
      </c>
      <c r="B1504" s="62">
        <v>37010</v>
      </c>
      <c r="C1504" s="63">
        <v>139</v>
      </c>
      <c r="D1504" s="62">
        <v>86</v>
      </c>
      <c r="E1504" s="62" t="s">
        <v>8</v>
      </c>
      <c r="F1504" s="62" t="s">
        <v>2520</v>
      </c>
      <c r="G1504" s="59">
        <v>16</v>
      </c>
      <c r="H1504" s="62" t="s">
        <v>195</v>
      </c>
      <c r="I1504" s="62"/>
      <c r="J1504" s="62">
        <v>54</v>
      </c>
      <c r="K1504" s="62">
        <v>2458</v>
      </c>
    </row>
    <row r="1505" spans="1:11" x14ac:dyDescent="0.35">
      <c r="A1505" s="58">
        <v>888</v>
      </c>
      <c r="B1505" s="62">
        <v>60758</v>
      </c>
      <c r="C1505" s="63">
        <v>113</v>
      </c>
      <c r="D1505" s="62">
        <v>90</v>
      </c>
      <c r="E1505" s="62" t="s">
        <v>8</v>
      </c>
      <c r="F1505" s="62" t="s">
        <v>2519</v>
      </c>
      <c r="G1505" s="59">
        <v>2</v>
      </c>
      <c r="H1505" s="62" t="s">
        <v>195</v>
      </c>
      <c r="I1505" s="62"/>
      <c r="J1505" s="62">
        <v>54</v>
      </c>
      <c r="K1505" s="62">
        <v>2336</v>
      </c>
    </row>
    <row r="1506" spans="1:11" x14ac:dyDescent="0.35">
      <c r="A1506" s="58">
        <v>889</v>
      </c>
      <c r="B1506" s="62">
        <v>44685</v>
      </c>
      <c r="C1506" s="63">
        <v>145.19396902299999</v>
      </c>
      <c r="D1506" s="62">
        <v>120</v>
      </c>
      <c r="E1506" s="62" t="s">
        <v>8</v>
      </c>
      <c r="F1506" s="62" t="s">
        <v>2518</v>
      </c>
      <c r="G1506" s="59">
        <v>25</v>
      </c>
      <c r="H1506" s="62" t="s">
        <v>195</v>
      </c>
      <c r="I1506" s="62"/>
      <c r="J1506" s="62">
        <v>53</v>
      </c>
      <c r="K1506" s="62">
        <v>2417</v>
      </c>
    </row>
    <row r="1507" spans="1:11" x14ac:dyDescent="0.35">
      <c r="A1507" s="58">
        <v>890</v>
      </c>
      <c r="B1507" s="62">
        <v>11233</v>
      </c>
      <c r="C1507" s="63">
        <v>98</v>
      </c>
      <c r="D1507" s="62">
        <v>120</v>
      </c>
      <c r="E1507" s="62" t="s">
        <v>7</v>
      </c>
      <c r="F1507" s="62" t="s">
        <v>2517</v>
      </c>
      <c r="G1507" s="59">
        <v>15</v>
      </c>
      <c r="H1507" s="62" t="s">
        <v>182</v>
      </c>
      <c r="I1507" s="62"/>
      <c r="J1507" s="62">
        <v>54</v>
      </c>
      <c r="K1507" s="62">
        <v>751</v>
      </c>
    </row>
    <row r="1508" spans="1:11" x14ac:dyDescent="0.35">
      <c r="A1508" s="58">
        <v>891</v>
      </c>
      <c r="B1508" s="62">
        <v>10238</v>
      </c>
      <c r="C1508" s="63">
        <v>201</v>
      </c>
      <c r="D1508" s="62">
        <v>120</v>
      </c>
      <c r="E1508" s="62" t="s">
        <v>7</v>
      </c>
      <c r="F1508" s="62" t="s">
        <v>2516</v>
      </c>
      <c r="G1508" s="59">
        <v>2</v>
      </c>
      <c r="H1508" s="62" t="s">
        <v>182</v>
      </c>
      <c r="I1508" s="62"/>
      <c r="J1508" s="62">
        <v>54</v>
      </c>
      <c r="K1508" s="62">
        <v>2466</v>
      </c>
    </row>
    <row r="1509" spans="1:11" x14ac:dyDescent="0.35">
      <c r="A1509" s="58">
        <v>892</v>
      </c>
      <c r="B1509" s="62">
        <v>20705</v>
      </c>
      <c r="C1509" s="63">
        <v>175</v>
      </c>
      <c r="D1509" s="62">
        <v>87</v>
      </c>
      <c r="E1509" s="62" t="s">
        <v>8</v>
      </c>
      <c r="F1509" s="62" t="s">
        <v>2515</v>
      </c>
      <c r="G1509" s="59">
        <v>5</v>
      </c>
      <c r="H1509" s="62" t="s">
        <v>212</v>
      </c>
      <c r="I1509" s="62"/>
      <c r="J1509" s="62">
        <v>56</v>
      </c>
      <c r="K1509" s="62">
        <v>218</v>
      </c>
    </row>
    <row r="1510" spans="1:11" x14ac:dyDescent="0.35">
      <c r="A1510" s="58">
        <v>893</v>
      </c>
      <c r="B1510" s="62">
        <v>34755</v>
      </c>
      <c r="C1510" s="63">
        <v>140.157802186</v>
      </c>
      <c r="D1510" s="62">
        <v>109</v>
      </c>
      <c r="E1510" s="62" t="s">
        <v>9</v>
      </c>
      <c r="F1510" s="62" t="s">
        <v>2514</v>
      </c>
      <c r="G1510" s="59">
        <v>16</v>
      </c>
      <c r="H1510" s="62" t="s">
        <v>182</v>
      </c>
      <c r="I1510" s="62"/>
      <c r="J1510" s="62">
        <v>53</v>
      </c>
      <c r="K1510" s="62">
        <v>1899</v>
      </c>
    </row>
    <row r="1511" spans="1:11" x14ac:dyDescent="0.35">
      <c r="A1511" s="58">
        <v>894</v>
      </c>
      <c r="B1511" s="62">
        <v>50055</v>
      </c>
      <c r="C1511" s="63">
        <v>153</v>
      </c>
      <c r="D1511" s="62">
        <v>101</v>
      </c>
      <c r="E1511" s="62" t="s">
        <v>8</v>
      </c>
      <c r="F1511" s="62" t="s">
        <v>2513</v>
      </c>
      <c r="G1511" s="59">
        <v>2</v>
      </c>
      <c r="H1511" s="62" t="s">
        <v>179</v>
      </c>
      <c r="I1511" s="62"/>
      <c r="J1511" s="62">
        <v>55</v>
      </c>
      <c r="K1511" s="62">
        <v>119</v>
      </c>
    </row>
    <row r="1512" spans="1:11" x14ac:dyDescent="0.35">
      <c r="A1512" s="58">
        <v>894</v>
      </c>
      <c r="B1512" s="62">
        <v>16620</v>
      </c>
      <c r="C1512" s="63">
        <v>150</v>
      </c>
      <c r="D1512" s="62">
        <v>120</v>
      </c>
      <c r="E1512" s="62" t="s">
        <v>8</v>
      </c>
      <c r="F1512" s="62" t="s">
        <v>2512</v>
      </c>
      <c r="G1512" s="59">
        <v>2</v>
      </c>
      <c r="H1512" s="62" t="s">
        <v>179</v>
      </c>
      <c r="I1512" s="62"/>
      <c r="J1512" s="62">
        <v>55</v>
      </c>
      <c r="K1512" s="62">
        <v>119</v>
      </c>
    </row>
    <row r="1513" spans="1:11" x14ac:dyDescent="0.35">
      <c r="A1513" s="58">
        <v>895</v>
      </c>
      <c r="B1513" s="62">
        <v>1077</v>
      </c>
      <c r="C1513" s="63">
        <v>132</v>
      </c>
      <c r="D1513" s="62">
        <v>135</v>
      </c>
      <c r="E1513" s="62" t="s">
        <v>8</v>
      </c>
      <c r="F1513" s="62" t="s">
        <v>2511</v>
      </c>
      <c r="G1513" s="59">
        <v>2</v>
      </c>
      <c r="H1513" s="62" t="s">
        <v>179</v>
      </c>
      <c r="I1513" s="62"/>
      <c r="J1513" s="62">
        <v>54</v>
      </c>
      <c r="K1513" s="62">
        <v>1593</v>
      </c>
    </row>
    <row r="1514" spans="1:11" x14ac:dyDescent="0.35">
      <c r="A1514" s="58">
        <v>896</v>
      </c>
      <c r="B1514" s="62">
        <v>37896</v>
      </c>
      <c r="C1514" s="63">
        <v>41</v>
      </c>
      <c r="D1514" s="62">
        <v>41</v>
      </c>
      <c r="E1514" s="62" t="s">
        <v>11</v>
      </c>
      <c r="F1514" s="62" t="s">
        <v>2510</v>
      </c>
      <c r="G1514" s="59">
        <v>16</v>
      </c>
      <c r="H1514" s="62" t="s">
        <v>228</v>
      </c>
      <c r="I1514" s="62" t="s">
        <v>236</v>
      </c>
      <c r="J1514" s="62">
        <v>55</v>
      </c>
      <c r="K1514" s="62">
        <v>2646</v>
      </c>
    </row>
    <row r="1515" spans="1:11" x14ac:dyDescent="0.35">
      <c r="A1515" s="58">
        <v>896</v>
      </c>
      <c r="B1515" s="62">
        <v>20684</v>
      </c>
      <c r="C1515" s="63">
        <v>49</v>
      </c>
      <c r="D1515" s="62">
        <v>49</v>
      </c>
      <c r="E1515" s="62" t="s">
        <v>11</v>
      </c>
      <c r="F1515" s="62" t="s">
        <v>2510</v>
      </c>
      <c r="G1515" s="59">
        <v>16</v>
      </c>
      <c r="H1515" s="62" t="s">
        <v>228</v>
      </c>
      <c r="I1515" s="62" t="s">
        <v>236</v>
      </c>
      <c r="J1515" s="62">
        <v>55</v>
      </c>
      <c r="K1515" s="62">
        <v>2646</v>
      </c>
    </row>
    <row r="1516" spans="1:11" x14ac:dyDescent="0.35">
      <c r="A1516" s="58">
        <v>897</v>
      </c>
      <c r="B1516" s="62">
        <v>30601</v>
      </c>
      <c r="C1516" s="63">
        <v>186</v>
      </c>
      <c r="D1516" s="62">
        <v>120</v>
      </c>
      <c r="E1516" s="62" t="s">
        <v>13</v>
      </c>
      <c r="F1516" s="62" t="s">
        <v>2509</v>
      </c>
      <c r="G1516" s="59">
        <v>2</v>
      </c>
      <c r="H1516" s="62" t="s">
        <v>195</v>
      </c>
      <c r="I1516" s="62"/>
      <c r="J1516" s="62">
        <v>54</v>
      </c>
      <c r="K1516" s="62">
        <v>2223</v>
      </c>
    </row>
    <row r="1517" spans="1:11" x14ac:dyDescent="0.35">
      <c r="A1517" s="58">
        <v>898</v>
      </c>
      <c r="B1517" s="62">
        <v>33652</v>
      </c>
      <c r="C1517" s="63">
        <v>108</v>
      </c>
      <c r="D1517" s="62">
        <v>76</v>
      </c>
      <c r="E1517" s="62" t="s">
        <v>7</v>
      </c>
      <c r="F1517" s="62" t="s">
        <v>2507</v>
      </c>
      <c r="G1517" s="59">
        <v>1</v>
      </c>
      <c r="H1517" s="62" t="s">
        <v>177</v>
      </c>
      <c r="I1517" s="62" t="s">
        <v>200</v>
      </c>
      <c r="J1517" s="62">
        <v>56</v>
      </c>
      <c r="K1517" s="62">
        <v>928</v>
      </c>
    </row>
    <row r="1518" spans="1:11" x14ac:dyDescent="0.35">
      <c r="A1518" s="58">
        <v>898</v>
      </c>
      <c r="B1518" s="62">
        <v>28503</v>
      </c>
      <c r="C1518" s="63">
        <v>0</v>
      </c>
      <c r="D1518" s="62">
        <v>0</v>
      </c>
      <c r="E1518" s="62" t="s">
        <v>7</v>
      </c>
      <c r="F1518" s="62" t="s">
        <v>2507</v>
      </c>
      <c r="G1518" s="59">
        <v>0</v>
      </c>
      <c r="H1518" s="62" t="s">
        <v>177</v>
      </c>
      <c r="I1518" s="62" t="s">
        <v>200</v>
      </c>
      <c r="J1518" s="62">
        <v>56</v>
      </c>
      <c r="K1518" s="62">
        <v>928</v>
      </c>
    </row>
    <row r="1519" spans="1:11" x14ac:dyDescent="0.35">
      <c r="A1519" s="58">
        <v>898</v>
      </c>
      <c r="B1519" s="62">
        <v>15197</v>
      </c>
      <c r="C1519" s="63">
        <v>81</v>
      </c>
      <c r="D1519" s="62">
        <v>76</v>
      </c>
      <c r="E1519" s="62" t="s">
        <v>7</v>
      </c>
      <c r="F1519" s="62" t="s">
        <v>2507</v>
      </c>
      <c r="G1519" s="59">
        <v>5</v>
      </c>
      <c r="H1519" s="62" t="s">
        <v>177</v>
      </c>
      <c r="I1519" s="62" t="s">
        <v>200</v>
      </c>
      <c r="J1519" s="62">
        <v>56</v>
      </c>
      <c r="K1519" s="62">
        <v>928</v>
      </c>
    </row>
    <row r="1520" spans="1:11" x14ac:dyDescent="0.35">
      <c r="A1520" s="58">
        <v>898</v>
      </c>
      <c r="B1520" s="62">
        <v>44970</v>
      </c>
      <c r="C1520" s="63">
        <v>0</v>
      </c>
      <c r="D1520" s="62">
        <v>0</v>
      </c>
      <c r="E1520" s="62" t="s">
        <v>7</v>
      </c>
      <c r="F1520" s="62" t="s">
        <v>2508</v>
      </c>
      <c r="G1520" s="59">
        <v>0</v>
      </c>
      <c r="H1520" s="62" t="s">
        <v>177</v>
      </c>
      <c r="I1520" s="62" t="s">
        <v>200</v>
      </c>
      <c r="J1520" s="62">
        <v>56</v>
      </c>
      <c r="K1520" s="62">
        <v>928</v>
      </c>
    </row>
    <row r="1521" spans="1:11" x14ac:dyDescent="0.35">
      <c r="A1521" s="58">
        <v>898</v>
      </c>
      <c r="B1521" s="62">
        <v>15530</v>
      </c>
      <c r="C1521" s="63">
        <v>0</v>
      </c>
      <c r="D1521" s="62">
        <v>0</v>
      </c>
      <c r="E1521" s="62" t="s">
        <v>7</v>
      </c>
      <c r="F1521" s="62" t="s">
        <v>2508</v>
      </c>
      <c r="G1521" s="59">
        <v>0</v>
      </c>
      <c r="H1521" s="62" t="s">
        <v>177</v>
      </c>
      <c r="I1521" s="62" t="s">
        <v>200</v>
      </c>
      <c r="J1521" s="62">
        <v>56</v>
      </c>
      <c r="K1521" s="62">
        <v>928</v>
      </c>
    </row>
    <row r="1522" spans="1:11" x14ac:dyDescent="0.35">
      <c r="A1522" s="58">
        <v>898</v>
      </c>
      <c r="B1522" s="62">
        <v>33101</v>
      </c>
      <c r="C1522" s="63">
        <v>103</v>
      </c>
      <c r="D1522" s="62">
        <v>65</v>
      </c>
      <c r="E1522" s="62" t="s">
        <v>7</v>
      </c>
      <c r="F1522" s="62" t="s">
        <v>2508</v>
      </c>
      <c r="G1522" s="59">
        <v>2</v>
      </c>
      <c r="H1522" s="62" t="s">
        <v>177</v>
      </c>
      <c r="I1522" s="62" t="s">
        <v>200</v>
      </c>
      <c r="J1522" s="62">
        <v>56</v>
      </c>
      <c r="K1522" s="62">
        <v>928</v>
      </c>
    </row>
    <row r="1523" spans="1:11" x14ac:dyDescent="0.35">
      <c r="A1523" s="58">
        <v>898</v>
      </c>
      <c r="B1523" s="62">
        <v>42739</v>
      </c>
      <c r="C1523" s="63">
        <v>0</v>
      </c>
      <c r="D1523" s="62">
        <v>0</v>
      </c>
      <c r="E1523" s="62" t="s">
        <v>7</v>
      </c>
      <c r="F1523" s="62" t="s">
        <v>2508</v>
      </c>
      <c r="G1523" s="59">
        <v>0</v>
      </c>
      <c r="H1523" s="62" t="s">
        <v>177</v>
      </c>
      <c r="I1523" s="62" t="s">
        <v>200</v>
      </c>
      <c r="J1523" s="62">
        <v>56</v>
      </c>
      <c r="K1523" s="62">
        <v>928</v>
      </c>
    </row>
    <row r="1524" spans="1:11" x14ac:dyDescent="0.35">
      <c r="A1524" s="58">
        <v>898</v>
      </c>
      <c r="B1524" s="62">
        <v>44301</v>
      </c>
      <c r="C1524" s="63">
        <v>0</v>
      </c>
      <c r="D1524" s="62">
        <v>0</v>
      </c>
      <c r="E1524" s="62" t="s">
        <v>7</v>
      </c>
      <c r="F1524" s="62" t="s">
        <v>2507</v>
      </c>
      <c r="G1524" s="59">
        <v>0</v>
      </c>
      <c r="H1524" s="62" t="s">
        <v>177</v>
      </c>
      <c r="I1524" s="62" t="s">
        <v>200</v>
      </c>
      <c r="J1524" s="62">
        <v>56</v>
      </c>
      <c r="K1524" s="62">
        <v>928</v>
      </c>
    </row>
    <row r="1525" spans="1:11" x14ac:dyDescent="0.35">
      <c r="A1525" s="58">
        <v>898</v>
      </c>
      <c r="B1525" s="62">
        <v>4754</v>
      </c>
      <c r="C1525" s="63">
        <v>0</v>
      </c>
      <c r="D1525" s="62">
        <v>0</v>
      </c>
      <c r="E1525" s="62" t="s">
        <v>7</v>
      </c>
      <c r="F1525" s="62" t="s">
        <v>2507</v>
      </c>
      <c r="G1525" s="59">
        <v>0</v>
      </c>
      <c r="H1525" s="62" t="s">
        <v>177</v>
      </c>
      <c r="I1525" s="62" t="s">
        <v>200</v>
      </c>
      <c r="J1525" s="62">
        <v>56</v>
      </c>
      <c r="K1525" s="62">
        <v>929</v>
      </c>
    </row>
    <row r="1526" spans="1:11" x14ac:dyDescent="0.35">
      <c r="A1526" s="58">
        <v>898</v>
      </c>
      <c r="B1526" s="62">
        <v>18204</v>
      </c>
      <c r="C1526" s="63">
        <v>110</v>
      </c>
      <c r="D1526" s="62">
        <v>76</v>
      </c>
      <c r="E1526" s="62" t="s">
        <v>7</v>
      </c>
      <c r="F1526" s="62" t="s">
        <v>2506</v>
      </c>
      <c r="G1526" s="59">
        <v>2</v>
      </c>
      <c r="H1526" s="62" t="s">
        <v>177</v>
      </c>
      <c r="I1526" s="62" t="s">
        <v>200</v>
      </c>
      <c r="J1526" s="62">
        <v>56</v>
      </c>
      <c r="K1526" s="62">
        <v>929</v>
      </c>
    </row>
    <row r="1527" spans="1:11" x14ac:dyDescent="0.35">
      <c r="A1527" s="58">
        <v>898</v>
      </c>
      <c r="B1527" s="62">
        <v>24402</v>
      </c>
      <c r="C1527" s="63">
        <v>0</v>
      </c>
      <c r="D1527" s="62">
        <v>0</v>
      </c>
      <c r="E1527" s="62" t="s">
        <v>7</v>
      </c>
      <c r="F1527" s="62" t="s">
        <v>2506</v>
      </c>
      <c r="G1527" s="59">
        <v>0</v>
      </c>
      <c r="H1527" s="62" t="s">
        <v>177</v>
      </c>
      <c r="I1527" s="62" t="s">
        <v>200</v>
      </c>
      <c r="J1527" s="62">
        <v>56</v>
      </c>
      <c r="K1527" s="62">
        <v>929</v>
      </c>
    </row>
    <row r="1528" spans="1:11" x14ac:dyDescent="0.35">
      <c r="A1528" s="58">
        <v>898</v>
      </c>
      <c r="B1528" s="62">
        <v>18546</v>
      </c>
      <c r="C1528" s="63">
        <v>0</v>
      </c>
      <c r="D1528" s="62">
        <v>0</v>
      </c>
      <c r="E1528" s="62" t="s">
        <v>7</v>
      </c>
      <c r="F1528" s="62" t="s">
        <v>2506</v>
      </c>
      <c r="G1528" s="59">
        <v>0</v>
      </c>
      <c r="H1528" s="62" t="s">
        <v>177</v>
      </c>
      <c r="I1528" s="62" t="s">
        <v>200</v>
      </c>
      <c r="J1528" s="62">
        <v>56</v>
      </c>
      <c r="K1528" s="62">
        <v>929</v>
      </c>
    </row>
    <row r="1529" spans="1:11" x14ac:dyDescent="0.35">
      <c r="A1529" s="58">
        <v>898</v>
      </c>
      <c r="B1529" s="62">
        <v>8678</v>
      </c>
      <c r="C1529" s="63">
        <v>0</v>
      </c>
      <c r="D1529" s="62">
        <v>0</v>
      </c>
      <c r="E1529" s="62" t="s">
        <v>7</v>
      </c>
      <c r="F1529" s="62" t="s">
        <v>2506</v>
      </c>
      <c r="G1529" s="59">
        <v>0</v>
      </c>
      <c r="H1529" s="62" t="s">
        <v>177</v>
      </c>
      <c r="I1529" s="62" t="s">
        <v>200</v>
      </c>
      <c r="J1529" s="62">
        <v>56</v>
      </c>
      <c r="K1529" s="62">
        <v>929</v>
      </c>
    </row>
    <row r="1530" spans="1:11" x14ac:dyDescent="0.35">
      <c r="A1530" s="58">
        <v>899</v>
      </c>
      <c r="B1530" s="62">
        <v>53073</v>
      </c>
      <c r="C1530" s="63">
        <v>263.42101144399999</v>
      </c>
      <c r="D1530" s="62">
        <v>200</v>
      </c>
      <c r="E1530" s="62" t="s">
        <v>20</v>
      </c>
      <c r="F1530" s="62" t="s">
        <v>2505</v>
      </c>
      <c r="G1530" s="59">
        <v>18</v>
      </c>
      <c r="H1530" s="62" t="s">
        <v>210</v>
      </c>
      <c r="I1530" s="62"/>
      <c r="J1530" s="62">
        <v>54</v>
      </c>
      <c r="K1530" s="62">
        <v>295</v>
      </c>
    </row>
    <row r="1531" spans="1:11" x14ac:dyDescent="0.35">
      <c r="A1531" s="58">
        <v>900</v>
      </c>
      <c r="B1531" s="62">
        <v>45058</v>
      </c>
      <c r="C1531" s="63">
        <v>15</v>
      </c>
      <c r="D1531" s="62">
        <v>19</v>
      </c>
      <c r="E1531" s="62" t="s">
        <v>8</v>
      </c>
      <c r="F1531" s="62" t="s">
        <v>2504</v>
      </c>
      <c r="G1531" s="59">
        <v>30</v>
      </c>
      <c r="H1531" s="62" t="s">
        <v>212</v>
      </c>
      <c r="I1531" s="62"/>
      <c r="J1531" s="62">
        <v>54</v>
      </c>
      <c r="K1531" s="62">
        <v>462</v>
      </c>
    </row>
    <row r="1532" spans="1:11" x14ac:dyDescent="0.35">
      <c r="A1532" s="58">
        <v>900</v>
      </c>
      <c r="B1532" s="62">
        <v>33116</v>
      </c>
      <c r="C1532" s="63">
        <v>53</v>
      </c>
      <c r="D1532" s="62">
        <v>65</v>
      </c>
      <c r="E1532" s="62" t="s">
        <v>8</v>
      </c>
      <c r="F1532" s="62" t="s">
        <v>2503</v>
      </c>
      <c r="G1532" s="59">
        <v>30</v>
      </c>
      <c r="H1532" s="62" t="s">
        <v>212</v>
      </c>
      <c r="I1532" s="62"/>
      <c r="J1532" s="62">
        <v>54</v>
      </c>
      <c r="K1532" s="62">
        <v>462</v>
      </c>
    </row>
    <row r="1533" spans="1:11" x14ac:dyDescent="0.35">
      <c r="A1533" s="58">
        <v>901</v>
      </c>
      <c r="B1533" s="62">
        <v>11588</v>
      </c>
      <c r="C1533" s="63">
        <v>147</v>
      </c>
      <c r="D1533" s="62">
        <v>120</v>
      </c>
      <c r="E1533" s="62" t="s">
        <v>9</v>
      </c>
      <c r="F1533" s="62" t="s">
        <v>2502</v>
      </c>
      <c r="G1533" s="59">
        <v>2</v>
      </c>
      <c r="H1533" s="62" t="s">
        <v>210</v>
      </c>
      <c r="I1533" s="62"/>
      <c r="J1533" s="62">
        <v>55</v>
      </c>
      <c r="K1533" s="62">
        <v>2375</v>
      </c>
    </row>
    <row r="1534" spans="1:11" x14ac:dyDescent="0.35">
      <c r="A1534" s="58">
        <v>901</v>
      </c>
      <c r="B1534" s="62">
        <v>17807</v>
      </c>
      <c r="C1534" s="63">
        <v>181.83157332600001</v>
      </c>
      <c r="D1534" s="62">
        <v>120</v>
      </c>
      <c r="E1534" s="62" t="s">
        <v>9</v>
      </c>
      <c r="F1534" s="62" t="s">
        <v>2501</v>
      </c>
      <c r="G1534" s="59">
        <v>2</v>
      </c>
      <c r="H1534" s="62" t="s">
        <v>210</v>
      </c>
      <c r="I1534" s="62"/>
      <c r="J1534" s="62">
        <v>55</v>
      </c>
      <c r="K1534" s="62">
        <v>2375</v>
      </c>
    </row>
    <row r="1535" spans="1:11" x14ac:dyDescent="0.35">
      <c r="A1535" s="58">
        <v>902</v>
      </c>
      <c r="B1535" s="62">
        <v>36264</v>
      </c>
      <c r="C1535" s="63">
        <v>0</v>
      </c>
      <c r="D1535" s="62">
        <v>0</v>
      </c>
      <c r="E1535" s="62" t="s">
        <v>9</v>
      </c>
      <c r="F1535" s="62" t="s">
        <v>2500</v>
      </c>
      <c r="G1535" s="59">
        <v>0</v>
      </c>
      <c r="H1535" s="62" t="s">
        <v>210</v>
      </c>
      <c r="I1535" s="62"/>
      <c r="J1535" s="62">
        <v>53</v>
      </c>
      <c r="K1535" s="62">
        <v>2468</v>
      </c>
    </row>
    <row r="1536" spans="1:11" x14ac:dyDescent="0.35">
      <c r="A1536" s="58">
        <v>903</v>
      </c>
      <c r="B1536" s="62">
        <v>15364</v>
      </c>
      <c r="C1536" s="63">
        <v>272</v>
      </c>
      <c r="D1536" s="62">
        <v>240</v>
      </c>
      <c r="E1536" s="62" t="s">
        <v>9</v>
      </c>
      <c r="F1536" s="62" t="s">
        <v>2499</v>
      </c>
      <c r="G1536" s="59">
        <v>2</v>
      </c>
      <c r="H1536" s="62" t="s">
        <v>182</v>
      </c>
      <c r="I1536" s="62"/>
      <c r="J1536" s="62">
        <v>55</v>
      </c>
      <c r="K1536" s="62">
        <v>147</v>
      </c>
    </row>
    <row r="1537" spans="1:11" x14ac:dyDescent="0.35">
      <c r="A1537" s="58">
        <v>904</v>
      </c>
      <c r="B1537" s="62">
        <v>54338</v>
      </c>
      <c r="C1537" s="63">
        <v>0</v>
      </c>
      <c r="D1537" s="62">
        <v>0</v>
      </c>
      <c r="E1537" s="62" t="s">
        <v>7</v>
      </c>
      <c r="F1537" s="62" t="s">
        <v>2498</v>
      </c>
      <c r="G1537" s="59">
        <v>5</v>
      </c>
      <c r="H1537" s="62" t="s">
        <v>177</v>
      </c>
      <c r="I1537" s="62"/>
      <c r="J1537" s="62">
        <v>53</v>
      </c>
      <c r="K1537" s="62">
        <v>287</v>
      </c>
    </row>
    <row r="1538" spans="1:11" x14ac:dyDescent="0.35">
      <c r="A1538" s="58">
        <v>905</v>
      </c>
      <c r="B1538" s="62">
        <v>13981</v>
      </c>
      <c r="C1538" s="63">
        <v>218</v>
      </c>
      <c r="D1538" s="62">
        <v>120</v>
      </c>
      <c r="E1538" s="62" t="s">
        <v>18</v>
      </c>
      <c r="F1538" s="62" t="s">
        <v>2497</v>
      </c>
      <c r="G1538" s="59">
        <v>2</v>
      </c>
      <c r="H1538" s="62" t="s">
        <v>222</v>
      </c>
      <c r="I1538" s="62"/>
      <c r="J1538" s="62">
        <v>56</v>
      </c>
      <c r="K1538" s="62">
        <v>1105</v>
      </c>
    </row>
    <row r="1539" spans="1:11" x14ac:dyDescent="0.35">
      <c r="A1539" s="58">
        <v>905</v>
      </c>
      <c r="B1539" s="62">
        <v>27648</v>
      </c>
      <c r="C1539" s="63">
        <v>50</v>
      </c>
      <c r="D1539" s="62">
        <v>88</v>
      </c>
      <c r="E1539" s="62" t="s">
        <v>18</v>
      </c>
      <c r="F1539" s="62" t="s">
        <v>2496</v>
      </c>
      <c r="G1539" s="59">
        <v>2</v>
      </c>
      <c r="H1539" s="62" t="s">
        <v>222</v>
      </c>
      <c r="I1539" s="62"/>
      <c r="J1539" s="62">
        <v>56</v>
      </c>
      <c r="K1539" s="62">
        <v>1105</v>
      </c>
    </row>
    <row r="1540" spans="1:11" x14ac:dyDescent="0.35">
      <c r="A1540" s="58">
        <v>905</v>
      </c>
      <c r="B1540" s="62">
        <v>7257</v>
      </c>
      <c r="C1540" s="63">
        <v>243</v>
      </c>
      <c r="D1540" s="62">
        <v>134</v>
      </c>
      <c r="E1540" s="62" t="s">
        <v>18</v>
      </c>
      <c r="F1540" s="62" t="s">
        <v>2497</v>
      </c>
      <c r="G1540" s="59">
        <v>2</v>
      </c>
      <c r="H1540" s="62" t="s">
        <v>222</v>
      </c>
      <c r="I1540" s="62"/>
      <c r="J1540" s="62">
        <v>56</v>
      </c>
      <c r="K1540" s="62">
        <v>1105</v>
      </c>
    </row>
    <row r="1541" spans="1:11" x14ac:dyDescent="0.35">
      <c r="A1541" s="58">
        <v>905</v>
      </c>
      <c r="B1541" s="62">
        <v>37533</v>
      </c>
      <c r="C1541" s="63">
        <v>28</v>
      </c>
      <c r="D1541" s="62">
        <v>15</v>
      </c>
      <c r="E1541" s="62" t="s">
        <v>18</v>
      </c>
      <c r="F1541" s="62" t="s">
        <v>2496</v>
      </c>
      <c r="G1541" s="59">
        <v>2</v>
      </c>
      <c r="H1541" s="62" t="s">
        <v>222</v>
      </c>
      <c r="I1541" s="62"/>
      <c r="J1541" s="62">
        <v>56</v>
      </c>
      <c r="K1541" s="62">
        <v>1105</v>
      </c>
    </row>
    <row r="1542" spans="1:11" x14ac:dyDescent="0.35">
      <c r="A1542" s="58">
        <v>905</v>
      </c>
      <c r="B1542" s="62">
        <v>8906</v>
      </c>
      <c r="C1542" s="63">
        <v>155</v>
      </c>
      <c r="D1542" s="62">
        <v>85</v>
      </c>
      <c r="E1542" s="62" t="s">
        <v>18</v>
      </c>
      <c r="F1542" s="62" t="s">
        <v>2495</v>
      </c>
      <c r="G1542" s="59">
        <v>2</v>
      </c>
      <c r="H1542" s="62" t="s">
        <v>222</v>
      </c>
      <c r="I1542" s="62"/>
      <c r="J1542" s="62">
        <v>56</v>
      </c>
      <c r="K1542" s="62">
        <v>1105</v>
      </c>
    </row>
    <row r="1543" spans="1:11" x14ac:dyDescent="0.35">
      <c r="A1543" s="58">
        <v>906</v>
      </c>
      <c r="B1543" s="62">
        <v>29302</v>
      </c>
      <c r="C1543" s="63">
        <v>78.293637275899997</v>
      </c>
      <c r="D1543" s="62">
        <v>72</v>
      </c>
      <c r="E1543" s="62" t="s">
        <v>10</v>
      </c>
      <c r="F1543" s="62" t="s">
        <v>2494</v>
      </c>
      <c r="G1543" s="59">
        <v>15</v>
      </c>
      <c r="H1543" s="62" t="s">
        <v>222</v>
      </c>
      <c r="I1543" s="62"/>
      <c r="J1543" s="62">
        <v>53</v>
      </c>
      <c r="K1543" s="62">
        <v>671</v>
      </c>
    </row>
    <row r="1544" spans="1:11" x14ac:dyDescent="0.35">
      <c r="A1544" s="58">
        <v>906</v>
      </c>
      <c r="B1544" s="62">
        <v>32041</v>
      </c>
      <c r="C1544" s="63">
        <v>0</v>
      </c>
      <c r="D1544" s="62">
        <v>0</v>
      </c>
      <c r="E1544" s="62" t="s">
        <v>10</v>
      </c>
      <c r="F1544" s="62" t="s">
        <v>2494</v>
      </c>
      <c r="G1544" s="59">
        <v>0</v>
      </c>
      <c r="H1544" s="62" t="s">
        <v>222</v>
      </c>
      <c r="I1544" s="62"/>
      <c r="J1544" s="62">
        <v>53</v>
      </c>
      <c r="K1544" s="62">
        <v>671</v>
      </c>
    </row>
    <row r="1545" spans="1:11" x14ac:dyDescent="0.35">
      <c r="A1545" s="58">
        <v>907</v>
      </c>
      <c r="B1545" s="62">
        <v>32694</v>
      </c>
      <c r="C1545" s="63">
        <v>462</v>
      </c>
      <c r="D1545" s="62">
        <v>240</v>
      </c>
      <c r="E1545" s="62" t="s">
        <v>13</v>
      </c>
      <c r="F1545" s="62" t="s">
        <v>2493</v>
      </c>
      <c r="G1545" s="59">
        <v>2</v>
      </c>
      <c r="H1545" s="62" t="s">
        <v>228</v>
      </c>
      <c r="I1545" s="62"/>
      <c r="J1545" s="62">
        <v>55</v>
      </c>
      <c r="K1545" s="62">
        <v>1101</v>
      </c>
    </row>
    <row r="1546" spans="1:11" x14ac:dyDescent="0.35">
      <c r="A1546" s="58">
        <v>908</v>
      </c>
      <c r="B1546" s="62">
        <v>29754</v>
      </c>
      <c r="C1546" s="63">
        <v>209.451559148</v>
      </c>
      <c r="D1546" s="62">
        <v>240</v>
      </c>
      <c r="E1546" s="62" t="s">
        <v>7</v>
      </c>
      <c r="F1546" s="62" t="s">
        <v>2492</v>
      </c>
      <c r="G1546" s="59">
        <v>16</v>
      </c>
      <c r="H1546" s="62" t="s">
        <v>177</v>
      </c>
      <c r="I1546" s="62"/>
      <c r="J1546" s="62">
        <v>54</v>
      </c>
      <c r="K1546" s="62">
        <v>564</v>
      </c>
    </row>
    <row r="1547" spans="1:11" x14ac:dyDescent="0.35">
      <c r="A1547" s="58">
        <v>908</v>
      </c>
      <c r="B1547" s="62">
        <v>23662</v>
      </c>
      <c r="C1547" s="63">
        <v>107</v>
      </c>
      <c r="D1547" s="62">
        <v>120</v>
      </c>
      <c r="E1547" s="62" t="s">
        <v>7</v>
      </c>
      <c r="F1547" s="62" t="s">
        <v>2491</v>
      </c>
      <c r="G1547" s="59">
        <v>2</v>
      </c>
      <c r="H1547" s="62" t="s">
        <v>177</v>
      </c>
      <c r="I1547" s="62"/>
      <c r="J1547" s="62">
        <v>54</v>
      </c>
      <c r="K1547" s="62">
        <v>564</v>
      </c>
    </row>
    <row r="1548" spans="1:11" x14ac:dyDescent="0.35">
      <c r="A1548" s="58">
        <v>909</v>
      </c>
      <c r="B1548" s="62">
        <v>38163</v>
      </c>
      <c r="C1548" s="63">
        <v>191.01982194300001</v>
      </c>
      <c r="D1548" s="62">
        <v>120</v>
      </c>
      <c r="E1548" s="62" t="s">
        <v>7</v>
      </c>
      <c r="F1548" s="62" t="s">
        <v>2490</v>
      </c>
      <c r="G1548" s="59">
        <v>2</v>
      </c>
      <c r="H1548" s="62" t="s">
        <v>182</v>
      </c>
      <c r="I1548" s="62"/>
      <c r="J1548" s="62">
        <v>53</v>
      </c>
      <c r="K1548" s="62">
        <v>331</v>
      </c>
    </row>
    <row r="1549" spans="1:11" x14ac:dyDescent="0.35">
      <c r="A1549" s="58">
        <v>910</v>
      </c>
      <c r="B1549" s="62">
        <v>13988</v>
      </c>
      <c r="C1549" s="63">
        <v>215</v>
      </c>
      <c r="D1549" s="62">
        <v>120</v>
      </c>
      <c r="E1549" s="62" t="s">
        <v>9</v>
      </c>
      <c r="F1549" s="62" t="s">
        <v>2489</v>
      </c>
      <c r="G1549" s="59">
        <v>2</v>
      </c>
      <c r="H1549" s="62" t="s">
        <v>182</v>
      </c>
      <c r="I1549" s="62"/>
      <c r="J1549" s="62">
        <v>53</v>
      </c>
      <c r="K1549" s="62">
        <v>1774</v>
      </c>
    </row>
    <row r="1550" spans="1:11" x14ac:dyDescent="0.35">
      <c r="A1550" s="58">
        <v>911</v>
      </c>
      <c r="B1550" s="62">
        <v>856</v>
      </c>
      <c r="C1550" s="63">
        <v>184</v>
      </c>
      <c r="D1550" s="62">
        <v>120</v>
      </c>
      <c r="E1550" s="62" t="s">
        <v>9</v>
      </c>
      <c r="F1550" s="62" t="s">
        <v>2488</v>
      </c>
      <c r="G1550" s="59">
        <v>2</v>
      </c>
      <c r="H1550" s="62" t="s">
        <v>182</v>
      </c>
      <c r="I1550" s="62"/>
      <c r="J1550" s="62">
        <v>53</v>
      </c>
      <c r="K1550" s="62">
        <v>1458</v>
      </c>
    </row>
    <row r="1551" spans="1:11" x14ac:dyDescent="0.35">
      <c r="A1551" s="58">
        <v>912</v>
      </c>
      <c r="B1551" s="62">
        <v>30386</v>
      </c>
      <c r="C1551" s="63">
        <v>132.57593194399999</v>
      </c>
      <c r="D1551" s="62">
        <v>85</v>
      </c>
      <c r="E1551" s="62" t="s">
        <v>8</v>
      </c>
      <c r="F1551" s="62" t="s">
        <v>2487</v>
      </c>
      <c r="G1551" s="59">
        <v>24</v>
      </c>
      <c r="H1551" s="62" t="s">
        <v>195</v>
      </c>
      <c r="I1551" s="62"/>
      <c r="J1551" s="62">
        <v>54</v>
      </c>
      <c r="K1551" s="62">
        <v>2284</v>
      </c>
    </row>
    <row r="1552" spans="1:11" x14ac:dyDescent="0.35">
      <c r="A1552" s="58">
        <v>913</v>
      </c>
      <c r="B1552" s="62">
        <v>50958</v>
      </c>
      <c r="C1552" s="63">
        <v>29.900169095700001</v>
      </c>
      <c r="D1552" s="62">
        <v>25</v>
      </c>
      <c r="E1552" s="62" t="s">
        <v>11</v>
      </c>
      <c r="F1552" s="62" t="s">
        <v>2486</v>
      </c>
      <c r="G1552" s="59">
        <v>2</v>
      </c>
      <c r="H1552" s="62" t="s">
        <v>187</v>
      </c>
      <c r="I1552" s="62"/>
      <c r="J1552" s="62">
        <v>53</v>
      </c>
      <c r="K1552" s="62">
        <v>1335</v>
      </c>
    </row>
    <row r="1553" spans="1:11" x14ac:dyDescent="0.35">
      <c r="A1553" s="58">
        <v>913</v>
      </c>
      <c r="B1553" s="62">
        <v>52928</v>
      </c>
      <c r="C1553" s="63">
        <v>47.178311559599997</v>
      </c>
      <c r="D1553" s="62">
        <v>52</v>
      </c>
      <c r="E1553" s="62" t="s">
        <v>11</v>
      </c>
      <c r="F1553" s="62" t="s">
        <v>2485</v>
      </c>
      <c r="G1553" s="59">
        <v>1</v>
      </c>
      <c r="H1553" s="62" t="s">
        <v>187</v>
      </c>
      <c r="I1553" s="62"/>
      <c r="J1553" s="62">
        <v>53</v>
      </c>
      <c r="K1553" s="62">
        <v>1335</v>
      </c>
    </row>
    <row r="1554" spans="1:11" x14ac:dyDescent="0.35">
      <c r="A1554" s="58">
        <v>914</v>
      </c>
      <c r="B1554" s="62">
        <v>41795</v>
      </c>
      <c r="C1554" s="63">
        <v>166</v>
      </c>
      <c r="D1554" s="62">
        <v>120</v>
      </c>
      <c r="E1554" s="62" t="s">
        <v>9</v>
      </c>
      <c r="F1554" s="62" t="s">
        <v>2484</v>
      </c>
      <c r="G1554" s="59">
        <v>1</v>
      </c>
      <c r="H1554" s="62" t="s">
        <v>182</v>
      </c>
      <c r="I1554" s="62"/>
      <c r="J1554" s="62">
        <v>53</v>
      </c>
      <c r="K1554" s="62">
        <v>2200</v>
      </c>
    </row>
    <row r="1555" spans="1:11" x14ac:dyDescent="0.35">
      <c r="A1555" s="58">
        <v>915</v>
      </c>
      <c r="B1555" s="62">
        <v>1815</v>
      </c>
      <c r="C1555" s="63">
        <v>111</v>
      </c>
      <c r="D1555" s="62">
        <v>120</v>
      </c>
      <c r="E1555" s="62" t="s">
        <v>8</v>
      </c>
      <c r="F1555" s="62" t="s">
        <v>2483</v>
      </c>
      <c r="G1555" s="59">
        <v>2</v>
      </c>
      <c r="H1555" s="62" t="s">
        <v>179</v>
      </c>
      <c r="I1555" s="62"/>
      <c r="J1555" s="62">
        <v>53</v>
      </c>
      <c r="K1555" s="62">
        <v>376</v>
      </c>
    </row>
    <row r="1556" spans="1:11" x14ac:dyDescent="0.35">
      <c r="A1556" s="58">
        <v>916</v>
      </c>
      <c r="B1556" s="62">
        <v>21157</v>
      </c>
      <c r="C1556" s="63">
        <v>44</v>
      </c>
      <c r="D1556" s="62">
        <v>70</v>
      </c>
      <c r="E1556" s="62" t="s">
        <v>17</v>
      </c>
      <c r="F1556" s="62" t="s">
        <v>2482</v>
      </c>
      <c r="G1556" s="59">
        <v>4</v>
      </c>
      <c r="H1556" s="62" t="s">
        <v>228</v>
      </c>
      <c r="I1556" s="62" t="s">
        <v>236</v>
      </c>
      <c r="J1556" s="62">
        <v>53</v>
      </c>
      <c r="K1556" s="62">
        <v>2134</v>
      </c>
    </row>
    <row r="1557" spans="1:11" x14ac:dyDescent="0.35">
      <c r="A1557" s="58">
        <v>917</v>
      </c>
      <c r="B1557" s="62">
        <v>37740</v>
      </c>
      <c r="C1557" s="63">
        <v>398.72211532300003</v>
      </c>
      <c r="D1557" s="62">
        <v>279</v>
      </c>
      <c r="E1557" s="62" t="s">
        <v>13</v>
      </c>
      <c r="F1557" s="62" t="s">
        <v>2481</v>
      </c>
      <c r="G1557" s="59">
        <v>2</v>
      </c>
      <c r="H1557" s="62" t="s">
        <v>179</v>
      </c>
      <c r="I1557" s="62"/>
      <c r="J1557" s="62">
        <v>54</v>
      </c>
      <c r="K1557" s="62">
        <v>2369</v>
      </c>
    </row>
    <row r="1558" spans="1:11" x14ac:dyDescent="0.35">
      <c r="A1558" s="58">
        <v>918</v>
      </c>
      <c r="B1558" s="62">
        <v>28033</v>
      </c>
      <c r="C1558" s="63">
        <v>9</v>
      </c>
      <c r="D1558" s="62">
        <v>12</v>
      </c>
      <c r="E1558" s="62" t="s">
        <v>13</v>
      </c>
      <c r="F1558" s="62" t="s">
        <v>2480</v>
      </c>
      <c r="G1558" s="59">
        <v>23</v>
      </c>
      <c r="H1558" s="62" t="s">
        <v>179</v>
      </c>
      <c r="I1558" s="62"/>
      <c r="J1558" s="62">
        <v>53</v>
      </c>
      <c r="K1558" s="62">
        <v>1373</v>
      </c>
    </row>
    <row r="1559" spans="1:11" x14ac:dyDescent="0.35">
      <c r="A1559" s="58">
        <v>918</v>
      </c>
      <c r="B1559" s="62">
        <v>26828</v>
      </c>
      <c r="C1559" s="63">
        <v>85</v>
      </c>
      <c r="D1559" s="62">
        <v>110</v>
      </c>
      <c r="E1559" s="62" t="s">
        <v>13</v>
      </c>
      <c r="F1559" s="62" t="s">
        <v>2479</v>
      </c>
      <c r="G1559" s="59">
        <v>23</v>
      </c>
      <c r="H1559" s="62" t="s">
        <v>179</v>
      </c>
      <c r="I1559" s="62"/>
      <c r="J1559" s="62">
        <v>53</v>
      </c>
      <c r="K1559" s="62">
        <v>1373</v>
      </c>
    </row>
    <row r="1560" spans="1:11" x14ac:dyDescent="0.35">
      <c r="A1560" s="58">
        <v>919</v>
      </c>
      <c r="B1560" s="62">
        <v>38173</v>
      </c>
      <c r="C1560" s="63">
        <v>141</v>
      </c>
      <c r="D1560" s="62">
        <v>124</v>
      </c>
      <c r="E1560" s="62" t="s">
        <v>13</v>
      </c>
      <c r="F1560" s="62" t="s">
        <v>2478</v>
      </c>
      <c r="G1560" s="59">
        <v>2</v>
      </c>
      <c r="H1560" s="62" t="s">
        <v>212</v>
      </c>
      <c r="I1560" s="62"/>
      <c r="J1560" s="62">
        <v>53</v>
      </c>
      <c r="K1560" s="62">
        <v>2073</v>
      </c>
    </row>
    <row r="1561" spans="1:11" x14ac:dyDescent="0.35">
      <c r="A1561" s="58">
        <v>920</v>
      </c>
      <c r="B1561" s="62">
        <v>32128</v>
      </c>
      <c r="C1561" s="63">
        <v>131.27380305700001</v>
      </c>
      <c r="D1561" s="62">
        <v>124</v>
      </c>
      <c r="E1561" s="62" t="s">
        <v>13</v>
      </c>
      <c r="F1561" s="62" t="s">
        <v>2477</v>
      </c>
      <c r="G1561" s="59">
        <v>2</v>
      </c>
      <c r="H1561" s="62" t="s">
        <v>212</v>
      </c>
      <c r="I1561" s="62"/>
      <c r="J1561" s="62">
        <v>53</v>
      </c>
      <c r="K1561" s="62">
        <v>2073</v>
      </c>
    </row>
    <row r="1562" spans="1:11" x14ac:dyDescent="0.35">
      <c r="A1562" s="58">
        <v>921</v>
      </c>
      <c r="B1562" s="62">
        <v>54728</v>
      </c>
      <c r="C1562" s="63">
        <v>124</v>
      </c>
      <c r="D1562" s="62">
        <v>120</v>
      </c>
      <c r="E1562" s="62" t="s">
        <v>13</v>
      </c>
      <c r="F1562" s="62" t="s">
        <v>2476</v>
      </c>
      <c r="G1562" s="59">
        <v>2</v>
      </c>
      <c r="H1562" s="62" t="s">
        <v>179</v>
      </c>
      <c r="I1562" s="62"/>
      <c r="J1562" s="62">
        <v>56</v>
      </c>
      <c r="K1562" s="62">
        <v>2046</v>
      </c>
    </row>
    <row r="1563" spans="1:11" x14ac:dyDescent="0.35">
      <c r="A1563" s="58">
        <v>922</v>
      </c>
      <c r="B1563" s="62">
        <v>39674</v>
      </c>
      <c r="C1563" s="63">
        <v>145.99095905799999</v>
      </c>
      <c r="D1563" s="62">
        <v>90</v>
      </c>
      <c r="E1563" s="62" t="s">
        <v>8</v>
      </c>
      <c r="F1563" s="62" t="s">
        <v>2475</v>
      </c>
      <c r="G1563" s="59">
        <v>2</v>
      </c>
      <c r="H1563" s="62" t="s">
        <v>195</v>
      </c>
      <c r="I1563" s="62"/>
      <c r="J1563" s="62">
        <v>54</v>
      </c>
      <c r="K1563" s="62">
        <v>2248</v>
      </c>
    </row>
    <row r="1564" spans="1:11" x14ac:dyDescent="0.35">
      <c r="A1564" s="58">
        <v>923</v>
      </c>
      <c r="B1564" s="62">
        <v>16651</v>
      </c>
      <c r="C1564" s="63">
        <v>138</v>
      </c>
      <c r="D1564" s="62">
        <v>110</v>
      </c>
      <c r="E1564" s="62" t="s">
        <v>18</v>
      </c>
      <c r="F1564" s="62" t="s">
        <v>2474</v>
      </c>
      <c r="G1564" s="59">
        <v>2</v>
      </c>
      <c r="H1564" s="62" t="s">
        <v>217</v>
      </c>
      <c r="I1564" s="62"/>
      <c r="J1564" s="62">
        <v>54</v>
      </c>
      <c r="K1564" s="62">
        <v>2275</v>
      </c>
    </row>
    <row r="1565" spans="1:11" x14ac:dyDescent="0.35">
      <c r="A1565" s="58">
        <v>924</v>
      </c>
      <c r="B1565" s="62">
        <v>29674</v>
      </c>
      <c r="C1565" s="63">
        <v>116</v>
      </c>
      <c r="D1565" s="62">
        <v>124</v>
      </c>
      <c r="E1565" s="62" t="s">
        <v>10</v>
      </c>
      <c r="F1565" s="62" t="s">
        <v>2473</v>
      </c>
      <c r="G1565" s="59">
        <v>23</v>
      </c>
      <c r="H1565" s="62" t="s">
        <v>222</v>
      </c>
      <c r="I1565" s="62"/>
      <c r="J1565" s="62">
        <v>53</v>
      </c>
      <c r="K1565" s="62">
        <v>2182</v>
      </c>
    </row>
    <row r="1566" spans="1:11" x14ac:dyDescent="0.35">
      <c r="A1566" s="58">
        <v>925</v>
      </c>
      <c r="B1566" s="62">
        <v>39003</v>
      </c>
      <c r="C1566" s="63">
        <v>63</v>
      </c>
      <c r="D1566" s="62">
        <v>55</v>
      </c>
      <c r="E1566" s="62" t="s">
        <v>14</v>
      </c>
      <c r="F1566" s="62" t="s">
        <v>2472</v>
      </c>
      <c r="G1566" s="59">
        <v>21</v>
      </c>
      <c r="H1566" s="62" t="s">
        <v>182</v>
      </c>
      <c r="I1566" s="62" t="s">
        <v>181</v>
      </c>
      <c r="J1566" s="62">
        <v>54</v>
      </c>
      <c r="K1566" s="62">
        <v>2794</v>
      </c>
    </row>
    <row r="1567" spans="1:11" x14ac:dyDescent="0.35">
      <c r="A1567" s="58">
        <v>925</v>
      </c>
      <c r="B1567" s="62">
        <v>22424</v>
      </c>
      <c r="C1567" s="63">
        <v>58</v>
      </c>
      <c r="D1567" s="62">
        <v>84</v>
      </c>
      <c r="E1567" s="62" t="s">
        <v>14</v>
      </c>
      <c r="F1567" s="62" t="s">
        <v>2471</v>
      </c>
      <c r="G1567" s="59">
        <v>17</v>
      </c>
      <c r="H1567" s="62" t="s">
        <v>182</v>
      </c>
      <c r="I1567" s="62"/>
      <c r="J1567" s="62">
        <v>54</v>
      </c>
      <c r="K1567" s="62">
        <v>2794</v>
      </c>
    </row>
    <row r="1568" spans="1:11" x14ac:dyDescent="0.35">
      <c r="A1568" s="58">
        <v>926</v>
      </c>
      <c r="B1568" s="62">
        <v>12572</v>
      </c>
      <c r="C1568" s="63">
        <v>102.157120893</v>
      </c>
      <c r="D1568" s="62">
        <v>80</v>
      </c>
      <c r="E1568" s="62" t="s">
        <v>13</v>
      </c>
      <c r="F1568" s="62" t="s">
        <v>2470</v>
      </c>
      <c r="G1568" s="59">
        <v>24</v>
      </c>
      <c r="H1568" s="62" t="s">
        <v>212</v>
      </c>
      <c r="I1568" s="62"/>
      <c r="J1568" s="62">
        <v>54</v>
      </c>
      <c r="K1568" s="62">
        <v>2369</v>
      </c>
    </row>
    <row r="1569" spans="1:11" x14ac:dyDescent="0.35">
      <c r="A1569" s="58">
        <v>927</v>
      </c>
      <c r="B1569" s="62">
        <v>36503</v>
      </c>
      <c r="C1569" s="63">
        <v>13</v>
      </c>
      <c r="D1569" s="62">
        <v>70</v>
      </c>
      <c r="E1569" s="62" t="s">
        <v>9</v>
      </c>
      <c r="F1569" s="62" t="s">
        <v>2469</v>
      </c>
      <c r="G1569" s="59">
        <v>1</v>
      </c>
      <c r="H1569" s="62" t="s">
        <v>182</v>
      </c>
      <c r="I1569" s="62" t="s">
        <v>181</v>
      </c>
      <c r="J1569" s="62">
        <v>54</v>
      </c>
      <c r="K1569" s="62">
        <v>1396</v>
      </c>
    </row>
    <row r="1570" spans="1:11" x14ac:dyDescent="0.35">
      <c r="A1570" s="58">
        <v>928</v>
      </c>
      <c r="B1570" s="62">
        <v>27009</v>
      </c>
      <c r="C1570" s="63">
        <v>1</v>
      </c>
      <c r="D1570" s="62">
        <v>8</v>
      </c>
      <c r="E1570" s="62" t="s">
        <v>17</v>
      </c>
      <c r="F1570" s="62" t="s">
        <v>2468</v>
      </c>
      <c r="G1570" s="59">
        <v>1</v>
      </c>
      <c r="H1570" s="62" t="s">
        <v>228</v>
      </c>
      <c r="I1570" s="62" t="s">
        <v>236</v>
      </c>
      <c r="J1570" s="62">
        <v>56</v>
      </c>
      <c r="K1570" s="62">
        <v>1705</v>
      </c>
    </row>
    <row r="1571" spans="1:11" x14ac:dyDescent="0.35">
      <c r="A1571" s="58">
        <v>928</v>
      </c>
      <c r="B1571" s="62">
        <v>20840</v>
      </c>
      <c r="C1571" s="63">
        <v>0</v>
      </c>
      <c r="D1571" s="62">
        <v>0</v>
      </c>
      <c r="E1571" s="62" t="s">
        <v>17</v>
      </c>
      <c r="F1571" s="62" t="s">
        <v>2467</v>
      </c>
      <c r="G1571" s="59">
        <v>1</v>
      </c>
      <c r="H1571" s="62" t="s">
        <v>228</v>
      </c>
      <c r="I1571" s="62" t="s">
        <v>236</v>
      </c>
      <c r="J1571" s="62">
        <v>56</v>
      </c>
      <c r="K1571" s="62">
        <v>1705</v>
      </c>
    </row>
    <row r="1572" spans="1:11" x14ac:dyDescent="0.35">
      <c r="A1572" s="58">
        <v>929</v>
      </c>
      <c r="B1572" s="62">
        <v>15760</v>
      </c>
      <c r="C1572" s="63">
        <v>0</v>
      </c>
      <c r="D1572" s="62">
        <v>0</v>
      </c>
      <c r="E1572" s="62" t="s">
        <v>8</v>
      </c>
      <c r="F1572" s="62" t="s">
        <v>2466</v>
      </c>
      <c r="G1572" s="59">
        <v>0</v>
      </c>
      <c r="H1572" s="62" t="s">
        <v>195</v>
      </c>
      <c r="I1572" s="62" t="s">
        <v>311</v>
      </c>
      <c r="J1572" s="62">
        <v>53</v>
      </c>
      <c r="K1572" s="62">
        <v>203</v>
      </c>
    </row>
    <row r="1573" spans="1:11" x14ac:dyDescent="0.35">
      <c r="A1573" s="58">
        <v>930</v>
      </c>
      <c r="B1573" s="62">
        <v>13314</v>
      </c>
      <c r="C1573" s="63">
        <v>135</v>
      </c>
      <c r="D1573" s="62">
        <v>120</v>
      </c>
      <c r="E1573" s="62" t="s">
        <v>14</v>
      </c>
      <c r="F1573" s="62" t="s">
        <v>2465</v>
      </c>
      <c r="G1573" s="59">
        <v>2</v>
      </c>
      <c r="H1573" s="62" t="s">
        <v>182</v>
      </c>
      <c r="I1573" s="62"/>
      <c r="J1573" s="62">
        <v>53</v>
      </c>
      <c r="K1573" s="62">
        <v>400</v>
      </c>
    </row>
    <row r="1574" spans="1:11" x14ac:dyDescent="0.35">
      <c r="A1574" s="58">
        <v>931</v>
      </c>
      <c r="B1574" s="62">
        <v>23562</v>
      </c>
      <c r="C1574" s="63">
        <v>0</v>
      </c>
      <c r="D1574" s="62">
        <v>0</v>
      </c>
      <c r="E1574" s="62" t="s">
        <v>9</v>
      </c>
      <c r="F1574" s="62" t="s">
        <v>2464</v>
      </c>
      <c r="G1574" s="59">
        <v>0</v>
      </c>
      <c r="H1574" s="62" t="s">
        <v>182</v>
      </c>
      <c r="I1574" s="62"/>
      <c r="J1574" s="62">
        <v>55</v>
      </c>
      <c r="K1574" s="62">
        <v>593</v>
      </c>
    </row>
    <row r="1575" spans="1:11" x14ac:dyDescent="0.35">
      <c r="A1575" s="58">
        <v>932</v>
      </c>
      <c r="B1575" s="62">
        <v>9950</v>
      </c>
      <c r="C1575" s="63">
        <v>175</v>
      </c>
      <c r="D1575" s="62">
        <v>120</v>
      </c>
      <c r="E1575" s="62" t="s">
        <v>9</v>
      </c>
      <c r="F1575" s="62" t="s">
        <v>2463</v>
      </c>
      <c r="G1575" s="59">
        <v>2</v>
      </c>
      <c r="H1575" s="62" t="s">
        <v>210</v>
      </c>
      <c r="I1575" s="62"/>
      <c r="J1575" s="62">
        <v>55</v>
      </c>
      <c r="K1575" s="62">
        <v>847</v>
      </c>
    </row>
    <row r="1576" spans="1:11" x14ac:dyDescent="0.35">
      <c r="A1576" s="58">
        <v>932</v>
      </c>
      <c r="B1576" s="62">
        <v>9451</v>
      </c>
      <c r="C1576" s="63">
        <v>180</v>
      </c>
      <c r="D1576" s="62">
        <v>120</v>
      </c>
      <c r="E1576" s="62" t="s">
        <v>9</v>
      </c>
      <c r="F1576" s="62" t="s">
        <v>2462</v>
      </c>
      <c r="G1576" s="59">
        <v>2</v>
      </c>
      <c r="H1576" s="62" t="s">
        <v>210</v>
      </c>
      <c r="I1576" s="62"/>
      <c r="J1576" s="62">
        <v>55</v>
      </c>
      <c r="K1576" s="62">
        <v>847</v>
      </c>
    </row>
    <row r="1577" spans="1:11" x14ac:dyDescent="0.35">
      <c r="A1577" s="58">
        <v>933</v>
      </c>
      <c r="B1577" s="62">
        <v>12962</v>
      </c>
      <c r="C1577" s="63">
        <v>146</v>
      </c>
      <c r="D1577" s="62">
        <v>100</v>
      </c>
      <c r="E1577" s="62" t="s">
        <v>13</v>
      </c>
      <c r="F1577" s="62" t="s">
        <v>2461</v>
      </c>
      <c r="G1577" s="59">
        <v>24</v>
      </c>
      <c r="H1577" s="62" t="s">
        <v>212</v>
      </c>
      <c r="I1577" s="62"/>
      <c r="J1577" s="62">
        <v>54</v>
      </c>
      <c r="K1577" s="62">
        <v>412</v>
      </c>
    </row>
    <row r="1578" spans="1:11" x14ac:dyDescent="0.35">
      <c r="A1578" s="58">
        <v>934</v>
      </c>
      <c r="B1578" s="62">
        <v>37351</v>
      </c>
      <c r="C1578" s="63">
        <v>14</v>
      </c>
      <c r="D1578" s="62">
        <v>35</v>
      </c>
      <c r="E1578" s="62" t="s">
        <v>18</v>
      </c>
      <c r="F1578" s="62" t="s">
        <v>2460</v>
      </c>
      <c r="G1578" s="59">
        <v>15</v>
      </c>
      <c r="H1578" s="62" t="s">
        <v>222</v>
      </c>
      <c r="I1578" s="62"/>
      <c r="J1578" s="62">
        <v>56</v>
      </c>
      <c r="K1578" s="62">
        <v>987</v>
      </c>
    </row>
    <row r="1579" spans="1:11" x14ac:dyDescent="0.35">
      <c r="A1579" s="58">
        <v>934</v>
      </c>
      <c r="B1579" s="62">
        <v>48329</v>
      </c>
      <c r="C1579" s="63">
        <v>10</v>
      </c>
      <c r="D1579" s="62">
        <v>31</v>
      </c>
      <c r="E1579" s="62" t="s">
        <v>18</v>
      </c>
      <c r="F1579" s="62" t="s">
        <v>2459</v>
      </c>
      <c r="G1579" s="59">
        <v>15</v>
      </c>
      <c r="H1579" s="62" t="s">
        <v>222</v>
      </c>
      <c r="I1579" s="62"/>
      <c r="J1579" s="62">
        <v>56</v>
      </c>
      <c r="K1579" s="62">
        <v>987</v>
      </c>
    </row>
    <row r="1580" spans="1:11" x14ac:dyDescent="0.35">
      <c r="A1580" s="58">
        <v>935</v>
      </c>
      <c r="B1580" s="62">
        <v>32161</v>
      </c>
      <c r="C1580" s="63">
        <v>162</v>
      </c>
      <c r="D1580" s="62">
        <v>118</v>
      </c>
      <c r="E1580" s="62" t="s">
        <v>8</v>
      </c>
      <c r="F1580" s="62" t="s">
        <v>2458</v>
      </c>
      <c r="G1580" s="59">
        <v>2</v>
      </c>
      <c r="H1580" s="62" t="s">
        <v>228</v>
      </c>
      <c r="I1580" s="62"/>
      <c r="J1580" s="62">
        <v>54</v>
      </c>
      <c r="K1580" s="62">
        <v>2590</v>
      </c>
    </row>
    <row r="1581" spans="1:11" x14ac:dyDescent="0.35">
      <c r="A1581" s="58">
        <v>936</v>
      </c>
      <c r="B1581" s="62">
        <v>33211</v>
      </c>
      <c r="C1581" s="63">
        <v>0</v>
      </c>
      <c r="D1581" s="62">
        <v>0</v>
      </c>
      <c r="E1581" s="62" t="s">
        <v>20</v>
      </c>
      <c r="F1581" s="62" t="s">
        <v>2457</v>
      </c>
      <c r="G1581" s="59">
        <v>0</v>
      </c>
      <c r="H1581" s="62" t="s">
        <v>406</v>
      </c>
      <c r="I1581" s="62"/>
      <c r="J1581" s="62">
        <v>53</v>
      </c>
      <c r="K1581" s="62">
        <v>862</v>
      </c>
    </row>
    <row r="1582" spans="1:11" x14ac:dyDescent="0.35">
      <c r="A1582" s="58">
        <v>937</v>
      </c>
      <c r="B1582" s="62">
        <v>21619</v>
      </c>
      <c r="C1582" s="63">
        <v>36.5995501011</v>
      </c>
      <c r="D1582" s="62">
        <v>105</v>
      </c>
      <c r="E1582" s="62" t="s">
        <v>13</v>
      </c>
      <c r="F1582" s="62" t="s">
        <v>2456</v>
      </c>
      <c r="G1582" s="59">
        <v>5</v>
      </c>
      <c r="H1582" s="62" t="s">
        <v>187</v>
      </c>
      <c r="I1582" s="62"/>
      <c r="J1582" s="62">
        <v>53</v>
      </c>
      <c r="K1582" s="62">
        <v>576</v>
      </c>
    </row>
    <row r="1583" spans="1:11" x14ac:dyDescent="0.35">
      <c r="A1583" s="58">
        <v>937</v>
      </c>
      <c r="B1583" s="62">
        <v>52691</v>
      </c>
      <c r="C1583" s="63">
        <v>47</v>
      </c>
      <c r="D1583" s="62">
        <v>135</v>
      </c>
      <c r="E1583" s="62" t="s">
        <v>13</v>
      </c>
      <c r="F1583" s="62" t="s">
        <v>2455</v>
      </c>
      <c r="G1583" s="59">
        <v>5</v>
      </c>
      <c r="H1583" s="62" t="s">
        <v>187</v>
      </c>
      <c r="I1583" s="62"/>
      <c r="J1583" s="62">
        <v>53</v>
      </c>
      <c r="K1583" s="62">
        <v>576</v>
      </c>
    </row>
    <row r="1584" spans="1:11" x14ac:dyDescent="0.35">
      <c r="A1584" s="58">
        <v>938</v>
      </c>
      <c r="B1584" s="62">
        <v>38019</v>
      </c>
      <c r="C1584" s="63">
        <v>57.4219505234</v>
      </c>
      <c r="D1584" s="62">
        <v>131</v>
      </c>
      <c r="E1584" s="62" t="s">
        <v>18</v>
      </c>
      <c r="F1584" s="62" t="s">
        <v>2454</v>
      </c>
      <c r="G1584" s="59">
        <v>17</v>
      </c>
      <c r="H1584" s="62" t="s">
        <v>217</v>
      </c>
      <c r="I1584" s="62"/>
      <c r="J1584" s="62">
        <v>55</v>
      </c>
      <c r="K1584" s="62">
        <v>2789</v>
      </c>
    </row>
    <row r="1585" spans="1:11" x14ac:dyDescent="0.35">
      <c r="A1585" s="58">
        <v>939</v>
      </c>
      <c r="B1585" s="62">
        <v>42628</v>
      </c>
      <c r="C1585" s="63">
        <v>84</v>
      </c>
      <c r="D1585" s="62">
        <v>89</v>
      </c>
      <c r="E1585" s="62" t="s">
        <v>11</v>
      </c>
      <c r="F1585" s="62" t="s">
        <v>2453</v>
      </c>
      <c r="G1585" s="59">
        <v>16</v>
      </c>
      <c r="H1585" s="62" t="s">
        <v>228</v>
      </c>
      <c r="I1585" s="62" t="s">
        <v>236</v>
      </c>
      <c r="J1585" s="62">
        <v>56</v>
      </c>
      <c r="K1585" s="62">
        <v>418</v>
      </c>
    </row>
    <row r="1586" spans="1:11" x14ac:dyDescent="0.35">
      <c r="A1586" s="58">
        <v>940</v>
      </c>
      <c r="B1586" s="62">
        <v>21017</v>
      </c>
      <c r="C1586" s="63">
        <v>83</v>
      </c>
      <c r="D1586" s="62">
        <v>121</v>
      </c>
      <c r="E1586" s="62" t="s">
        <v>13</v>
      </c>
      <c r="F1586" s="62" t="s">
        <v>2452</v>
      </c>
      <c r="G1586" s="59">
        <v>10</v>
      </c>
      <c r="H1586" s="62" t="s">
        <v>212</v>
      </c>
      <c r="I1586" s="62"/>
      <c r="J1586" s="62">
        <v>56</v>
      </c>
      <c r="K1586" s="62">
        <v>884</v>
      </c>
    </row>
    <row r="1587" spans="1:11" x14ac:dyDescent="0.35">
      <c r="A1587" s="58">
        <v>941</v>
      </c>
      <c r="B1587" s="62">
        <v>12213</v>
      </c>
      <c r="C1587" s="63">
        <v>98</v>
      </c>
      <c r="D1587" s="62">
        <v>240</v>
      </c>
      <c r="E1587" s="62" t="s">
        <v>13</v>
      </c>
      <c r="F1587" s="62" t="s">
        <v>2451</v>
      </c>
      <c r="G1587" s="59">
        <v>4</v>
      </c>
      <c r="H1587" s="62" t="s">
        <v>187</v>
      </c>
      <c r="I1587" s="62"/>
      <c r="J1587" s="62">
        <v>55</v>
      </c>
      <c r="K1587" s="62">
        <v>281</v>
      </c>
    </row>
    <row r="1588" spans="1:11" x14ac:dyDescent="0.35">
      <c r="A1588" s="58">
        <v>942</v>
      </c>
      <c r="B1588" s="62">
        <v>17206</v>
      </c>
      <c r="C1588" s="63">
        <v>0</v>
      </c>
      <c r="D1588" s="62">
        <v>0</v>
      </c>
      <c r="E1588" s="62" t="s">
        <v>7</v>
      </c>
      <c r="F1588" s="62" t="s">
        <v>2450</v>
      </c>
      <c r="G1588" s="59">
        <v>0</v>
      </c>
      <c r="H1588" s="62" t="s">
        <v>182</v>
      </c>
      <c r="I1588" s="62"/>
      <c r="J1588" s="62">
        <v>56</v>
      </c>
      <c r="K1588" s="62">
        <v>1867</v>
      </c>
    </row>
    <row r="1589" spans="1:11" x14ac:dyDescent="0.35">
      <c r="A1589" s="58">
        <v>942</v>
      </c>
      <c r="B1589" s="62">
        <v>35362</v>
      </c>
      <c r="C1589" s="63">
        <v>0</v>
      </c>
      <c r="D1589" s="62">
        <v>0</v>
      </c>
      <c r="E1589" s="62" t="s">
        <v>7</v>
      </c>
      <c r="F1589" s="62" t="s">
        <v>2449</v>
      </c>
      <c r="G1589" s="59">
        <v>0</v>
      </c>
      <c r="H1589" s="62" t="s">
        <v>182</v>
      </c>
      <c r="I1589" s="62"/>
      <c r="J1589" s="62">
        <v>56</v>
      </c>
      <c r="K1589" s="62">
        <v>1867</v>
      </c>
    </row>
    <row r="1590" spans="1:11" x14ac:dyDescent="0.35">
      <c r="A1590" s="58">
        <v>943</v>
      </c>
      <c r="B1590" s="62">
        <v>9298</v>
      </c>
      <c r="C1590" s="63">
        <v>44</v>
      </c>
      <c r="D1590" s="62">
        <v>76</v>
      </c>
      <c r="E1590" s="62" t="s">
        <v>18</v>
      </c>
      <c r="F1590" s="62" t="s">
        <v>2448</v>
      </c>
      <c r="G1590" s="59">
        <v>5</v>
      </c>
      <c r="H1590" s="62" t="s">
        <v>217</v>
      </c>
      <c r="I1590" s="62"/>
      <c r="J1590" s="62">
        <v>53</v>
      </c>
      <c r="K1590" s="62">
        <v>1823</v>
      </c>
    </row>
    <row r="1591" spans="1:11" x14ac:dyDescent="0.35">
      <c r="A1591" s="58">
        <v>944</v>
      </c>
      <c r="B1591" s="62">
        <v>44634</v>
      </c>
      <c r="C1591" s="63">
        <v>0</v>
      </c>
      <c r="D1591" s="62">
        <v>0</v>
      </c>
      <c r="E1591" s="62" t="s">
        <v>7</v>
      </c>
      <c r="F1591" s="62" t="s">
        <v>2447</v>
      </c>
      <c r="G1591" s="59">
        <v>0</v>
      </c>
      <c r="H1591" s="62" t="s">
        <v>177</v>
      </c>
      <c r="I1591" s="62" t="s">
        <v>200</v>
      </c>
      <c r="J1591" s="62">
        <v>55</v>
      </c>
      <c r="K1591" s="62">
        <v>1135</v>
      </c>
    </row>
    <row r="1592" spans="1:11" x14ac:dyDescent="0.35">
      <c r="A1592" s="58">
        <v>944</v>
      </c>
      <c r="B1592" s="62">
        <v>42505</v>
      </c>
      <c r="C1592" s="63">
        <v>0</v>
      </c>
      <c r="D1592" s="62">
        <v>0</v>
      </c>
      <c r="E1592" s="62" t="s">
        <v>7</v>
      </c>
      <c r="F1592" s="62" t="s">
        <v>2447</v>
      </c>
      <c r="G1592" s="59">
        <v>0</v>
      </c>
      <c r="H1592" s="62" t="s">
        <v>177</v>
      </c>
      <c r="I1592" s="62" t="s">
        <v>200</v>
      </c>
      <c r="J1592" s="62">
        <v>55</v>
      </c>
      <c r="K1592" s="62">
        <v>1135</v>
      </c>
    </row>
    <row r="1593" spans="1:11" x14ac:dyDescent="0.35">
      <c r="A1593" s="58">
        <v>944</v>
      </c>
      <c r="B1593" s="62">
        <v>9190</v>
      </c>
      <c r="C1593" s="63">
        <v>0</v>
      </c>
      <c r="D1593" s="62">
        <v>0</v>
      </c>
      <c r="E1593" s="62" t="s">
        <v>7</v>
      </c>
      <c r="F1593" s="62" t="s">
        <v>2447</v>
      </c>
      <c r="G1593" s="59">
        <v>0</v>
      </c>
      <c r="H1593" s="62" t="s">
        <v>177</v>
      </c>
      <c r="I1593" s="62" t="s">
        <v>200</v>
      </c>
      <c r="J1593" s="62">
        <v>55</v>
      </c>
      <c r="K1593" s="62">
        <v>1135</v>
      </c>
    </row>
    <row r="1594" spans="1:11" x14ac:dyDescent="0.35">
      <c r="A1594" s="58">
        <v>944</v>
      </c>
      <c r="B1594" s="62">
        <v>22796</v>
      </c>
      <c r="C1594" s="63">
        <v>0</v>
      </c>
      <c r="D1594" s="62">
        <v>0</v>
      </c>
      <c r="E1594" s="62" t="s">
        <v>7</v>
      </c>
      <c r="F1594" s="62" t="s">
        <v>2447</v>
      </c>
      <c r="G1594" s="59">
        <v>0</v>
      </c>
      <c r="H1594" s="62" t="s">
        <v>177</v>
      </c>
      <c r="I1594" s="62" t="s">
        <v>200</v>
      </c>
      <c r="J1594" s="62">
        <v>55</v>
      </c>
      <c r="K1594" s="62">
        <v>1135</v>
      </c>
    </row>
    <row r="1595" spans="1:11" x14ac:dyDescent="0.35">
      <c r="A1595" s="58">
        <v>944</v>
      </c>
      <c r="B1595" s="62">
        <v>24360</v>
      </c>
      <c r="C1595" s="63">
        <v>0</v>
      </c>
      <c r="D1595" s="62">
        <v>0</v>
      </c>
      <c r="E1595" s="62" t="s">
        <v>7</v>
      </c>
      <c r="F1595" s="62" t="s">
        <v>2447</v>
      </c>
      <c r="G1595" s="59">
        <v>0</v>
      </c>
      <c r="H1595" s="62" t="s">
        <v>177</v>
      </c>
      <c r="I1595" s="62" t="s">
        <v>200</v>
      </c>
      <c r="J1595" s="62">
        <v>55</v>
      </c>
      <c r="K1595" s="62">
        <v>1135</v>
      </c>
    </row>
    <row r="1596" spans="1:11" x14ac:dyDescent="0.35">
      <c r="A1596" s="58">
        <v>944</v>
      </c>
      <c r="B1596" s="62">
        <v>21839</v>
      </c>
      <c r="C1596" s="63">
        <v>0</v>
      </c>
      <c r="D1596" s="62">
        <v>0</v>
      </c>
      <c r="E1596" s="62" t="s">
        <v>7</v>
      </c>
      <c r="F1596" s="62" t="s">
        <v>2447</v>
      </c>
      <c r="G1596" s="59">
        <v>0</v>
      </c>
      <c r="H1596" s="62" t="s">
        <v>177</v>
      </c>
      <c r="I1596" s="62" t="s">
        <v>200</v>
      </c>
      <c r="J1596" s="62">
        <v>55</v>
      </c>
      <c r="K1596" s="62">
        <v>1135</v>
      </c>
    </row>
    <row r="1597" spans="1:11" x14ac:dyDescent="0.35">
      <c r="A1597" s="58">
        <v>944</v>
      </c>
      <c r="B1597" s="62">
        <v>53374</v>
      </c>
      <c r="C1597" s="63">
        <v>0</v>
      </c>
      <c r="D1597" s="62">
        <v>0</v>
      </c>
      <c r="E1597" s="62" t="s">
        <v>7</v>
      </c>
      <c r="F1597" s="62" t="s">
        <v>2447</v>
      </c>
      <c r="G1597" s="59">
        <v>0</v>
      </c>
      <c r="H1597" s="62" t="s">
        <v>177</v>
      </c>
      <c r="I1597" s="62" t="s">
        <v>200</v>
      </c>
      <c r="J1597" s="62">
        <v>55</v>
      </c>
      <c r="K1597" s="62">
        <v>1135</v>
      </c>
    </row>
    <row r="1598" spans="1:11" x14ac:dyDescent="0.35">
      <c r="A1598" s="58">
        <v>944</v>
      </c>
      <c r="B1598" s="62">
        <v>48125</v>
      </c>
      <c r="C1598" s="63">
        <v>0</v>
      </c>
      <c r="D1598" s="62">
        <v>0</v>
      </c>
      <c r="E1598" s="62" t="s">
        <v>7</v>
      </c>
      <c r="F1598" s="62" t="s">
        <v>2447</v>
      </c>
      <c r="G1598" s="59">
        <v>0</v>
      </c>
      <c r="H1598" s="62" t="s">
        <v>177</v>
      </c>
      <c r="I1598" s="62" t="s">
        <v>200</v>
      </c>
      <c r="J1598" s="62">
        <v>55</v>
      </c>
      <c r="K1598" s="62">
        <v>1135</v>
      </c>
    </row>
    <row r="1599" spans="1:11" x14ac:dyDescent="0.35">
      <c r="A1599" s="58">
        <v>945</v>
      </c>
      <c r="B1599" s="62">
        <v>45059</v>
      </c>
      <c r="C1599" s="63">
        <v>76.704997069200004</v>
      </c>
      <c r="D1599" s="62">
        <v>64</v>
      </c>
      <c r="E1599" s="62" t="s">
        <v>9</v>
      </c>
      <c r="F1599" s="62" t="s">
        <v>2446</v>
      </c>
      <c r="G1599" s="59">
        <v>25</v>
      </c>
      <c r="H1599" s="62" t="s">
        <v>187</v>
      </c>
      <c r="I1599" s="62"/>
      <c r="J1599" s="62">
        <v>56</v>
      </c>
      <c r="K1599" s="62">
        <v>1421</v>
      </c>
    </row>
    <row r="1600" spans="1:11" x14ac:dyDescent="0.35">
      <c r="A1600" s="58">
        <v>945</v>
      </c>
      <c r="B1600" s="62">
        <v>27673</v>
      </c>
      <c r="C1600" s="63">
        <v>103</v>
      </c>
      <c r="D1600" s="62">
        <v>86</v>
      </c>
      <c r="E1600" s="62" t="s">
        <v>9</v>
      </c>
      <c r="F1600" s="62" t="s">
        <v>2446</v>
      </c>
      <c r="G1600" s="59">
        <v>25</v>
      </c>
      <c r="H1600" s="62" t="s">
        <v>187</v>
      </c>
      <c r="I1600" s="62"/>
      <c r="J1600" s="62">
        <v>56</v>
      </c>
      <c r="K1600" s="62">
        <v>1421</v>
      </c>
    </row>
    <row r="1601" spans="1:11" x14ac:dyDescent="0.35">
      <c r="A1601" s="58">
        <v>945</v>
      </c>
      <c r="B1601" s="62">
        <v>53491</v>
      </c>
      <c r="C1601" s="63">
        <v>174</v>
      </c>
      <c r="D1601" s="62">
        <v>145</v>
      </c>
      <c r="E1601" s="62" t="s">
        <v>9</v>
      </c>
      <c r="F1601" s="62" t="s">
        <v>2445</v>
      </c>
      <c r="G1601" s="59">
        <v>25</v>
      </c>
      <c r="H1601" s="62" t="s">
        <v>187</v>
      </c>
      <c r="I1601" s="62"/>
      <c r="J1601" s="62">
        <v>56</v>
      </c>
      <c r="K1601" s="62">
        <v>1421</v>
      </c>
    </row>
    <row r="1602" spans="1:11" x14ac:dyDescent="0.35">
      <c r="A1602" s="58">
        <v>946</v>
      </c>
      <c r="B1602" s="62">
        <v>7549</v>
      </c>
      <c r="C1602" s="63">
        <v>298</v>
      </c>
      <c r="D1602" s="62">
        <v>238</v>
      </c>
      <c r="E1602" s="62" t="s">
        <v>9</v>
      </c>
      <c r="F1602" s="62" t="s">
        <v>2444</v>
      </c>
      <c r="G1602" s="59">
        <v>18</v>
      </c>
      <c r="H1602" s="62" t="s">
        <v>187</v>
      </c>
      <c r="I1602" s="62"/>
      <c r="J1602" s="62">
        <v>53</v>
      </c>
      <c r="K1602" s="62">
        <v>2101</v>
      </c>
    </row>
    <row r="1603" spans="1:11" x14ac:dyDescent="0.35">
      <c r="A1603" s="58">
        <v>947</v>
      </c>
      <c r="B1603" s="62">
        <v>53141</v>
      </c>
      <c r="C1603" s="63">
        <v>215</v>
      </c>
      <c r="D1603" s="62">
        <v>122</v>
      </c>
      <c r="E1603" s="62" t="s">
        <v>9</v>
      </c>
      <c r="F1603" s="62" t="s">
        <v>2443</v>
      </c>
      <c r="G1603" s="59">
        <v>2</v>
      </c>
      <c r="H1603" s="62" t="s">
        <v>187</v>
      </c>
      <c r="I1603" s="62"/>
      <c r="J1603" s="62">
        <v>53</v>
      </c>
      <c r="K1603" s="62">
        <v>417</v>
      </c>
    </row>
    <row r="1604" spans="1:11" x14ac:dyDescent="0.35">
      <c r="A1604" s="58">
        <v>947</v>
      </c>
      <c r="B1604" s="62">
        <v>28738</v>
      </c>
      <c r="C1604" s="63">
        <v>225</v>
      </c>
      <c r="D1604" s="62">
        <v>122</v>
      </c>
      <c r="E1604" s="62" t="s">
        <v>9</v>
      </c>
      <c r="F1604" s="62" t="s">
        <v>2442</v>
      </c>
      <c r="G1604" s="59">
        <v>2</v>
      </c>
      <c r="H1604" s="62" t="s">
        <v>187</v>
      </c>
      <c r="I1604" s="62"/>
      <c r="J1604" s="62">
        <v>53</v>
      </c>
      <c r="K1604" s="62">
        <v>417</v>
      </c>
    </row>
    <row r="1605" spans="1:11" x14ac:dyDescent="0.35">
      <c r="A1605" s="58">
        <v>947</v>
      </c>
      <c r="B1605" s="62">
        <v>29940</v>
      </c>
      <c r="C1605" s="63">
        <v>243</v>
      </c>
      <c r="D1605" s="62">
        <v>122</v>
      </c>
      <c r="E1605" s="62" t="s">
        <v>9</v>
      </c>
      <c r="F1605" s="62" t="s">
        <v>2442</v>
      </c>
      <c r="G1605" s="59">
        <v>2</v>
      </c>
      <c r="H1605" s="62" t="s">
        <v>187</v>
      </c>
      <c r="I1605" s="62"/>
      <c r="J1605" s="62">
        <v>53</v>
      </c>
      <c r="K1605" s="62">
        <v>417</v>
      </c>
    </row>
    <row r="1606" spans="1:11" x14ac:dyDescent="0.35">
      <c r="A1606" s="58">
        <v>948</v>
      </c>
      <c r="B1606" s="62">
        <v>1680</v>
      </c>
      <c r="C1606" s="63">
        <v>10</v>
      </c>
      <c r="D1606" s="62">
        <v>43</v>
      </c>
      <c r="E1606" s="62" t="s">
        <v>18</v>
      </c>
      <c r="F1606" s="62" t="s">
        <v>2441</v>
      </c>
      <c r="G1606" s="59">
        <v>2</v>
      </c>
      <c r="H1606" s="62" t="s">
        <v>217</v>
      </c>
      <c r="I1606" s="62"/>
      <c r="J1606" s="62">
        <v>56</v>
      </c>
      <c r="K1606" s="62">
        <v>755</v>
      </c>
    </row>
    <row r="1607" spans="1:11" x14ac:dyDescent="0.35">
      <c r="A1607" s="58">
        <v>948</v>
      </c>
      <c r="B1607" s="62">
        <v>468</v>
      </c>
      <c r="C1607" s="63">
        <v>0</v>
      </c>
      <c r="D1607" s="62">
        <v>0</v>
      </c>
      <c r="E1607" s="62" t="s">
        <v>18</v>
      </c>
      <c r="F1607" s="62" t="s">
        <v>2441</v>
      </c>
      <c r="G1607" s="59">
        <v>0</v>
      </c>
      <c r="H1607" s="62" t="s">
        <v>217</v>
      </c>
      <c r="I1607" s="62"/>
      <c r="J1607" s="62">
        <v>57</v>
      </c>
      <c r="K1607" s="62">
        <v>1529</v>
      </c>
    </row>
    <row r="1608" spans="1:11" x14ac:dyDescent="0.35">
      <c r="A1608" s="58">
        <v>948</v>
      </c>
      <c r="B1608" s="62">
        <v>468</v>
      </c>
      <c r="C1608" s="63">
        <v>0</v>
      </c>
      <c r="D1608" s="62">
        <v>0</v>
      </c>
      <c r="E1608" s="62" t="s">
        <v>18</v>
      </c>
      <c r="F1608" s="62" t="s">
        <v>2441</v>
      </c>
      <c r="G1608" s="59">
        <v>0</v>
      </c>
      <c r="H1608" s="62" t="s">
        <v>217</v>
      </c>
      <c r="I1608" s="62"/>
      <c r="J1608" s="62">
        <v>58</v>
      </c>
      <c r="K1608" s="62">
        <v>590</v>
      </c>
    </row>
    <row r="1609" spans="1:11" x14ac:dyDescent="0.35">
      <c r="A1609" s="58">
        <v>948</v>
      </c>
      <c r="B1609" s="62">
        <v>468</v>
      </c>
      <c r="C1609" s="63">
        <v>9</v>
      </c>
      <c r="D1609" s="62">
        <v>39</v>
      </c>
      <c r="E1609" s="62" t="s">
        <v>18</v>
      </c>
      <c r="F1609" s="62" t="s">
        <v>2441</v>
      </c>
      <c r="G1609" s="59">
        <v>2</v>
      </c>
      <c r="H1609" s="62" t="s">
        <v>217</v>
      </c>
      <c r="I1609" s="62"/>
      <c r="J1609" s="62">
        <v>56</v>
      </c>
      <c r="K1609" s="62">
        <v>755</v>
      </c>
    </row>
    <row r="1610" spans="1:11" x14ac:dyDescent="0.35">
      <c r="A1610" s="58">
        <v>948</v>
      </c>
      <c r="B1610" s="62">
        <v>46317</v>
      </c>
      <c r="C1610" s="63">
        <v>0</v>
      </c>
      <c r="D1610" s="62">
        <v>0</v>
      </c>
      <c r="E1610" s="62" t="s">
        <v>18</v>
      </c>
      <c r="F1610" s="62" t="s">
        <v>2441</v>
      </c>
      <c r="G1610" s="59">
        <v>0</v>
      </c>
      <c r="H1610" s="62" t="s">
        <v>217</v>
      </c>
      <c r="I1610" s="62"/>
      <c r="J1610" s="62">
        <v>57</v>
      </c>
      <c r="K1610" s="62">
        <v>1529</v>
      </c>
    </row>
    <row r="1611" spans="1:11" x14ac:dyDescent="0.35">
      <c r="A1611" s="58">
        <v>948</v>
      </c>
      <c r="B1611" s="62">
        <v>46317</v>
      </c>
      <c r="C1611" s="63">
        <v>0</v>
      </c>
      <c r="D1611" s="62">
        <v>0</v>
      </c>
      <c r="E1611" s="62" t="s">
        <v>18</v>
      </c>
      <c r="F1611" s="62" t="s">
        <v>2441</v>
      </c>
      <c r="G1611" s="59">
        <v>0</v>
      </c>
      <c r="H1611" s="62" t="s">
        <v>217</v>
      </c>
      <c r="I1611" s="62"/>
      <c r="J1611" s="62">
        <v>58</v>
      </c>
      <c r="K1611" s="62">
        <v>590</v>
      </c>
    </row>
    <row r="1612" spans="1:11" x14ac:dyDescent="0.35">
      <c r="A1612" s="58">
        <v>948</v>
      </c>
      <c r="B1612" s="62">
        <v>46317</v>
      </c>
      <c r="C1612" s="63">
        <v>1</v>
      </c>
      <c r="D1612" s="62">
        <v>3</v>
      </c>
      <c r="E1612" s="62" t="s">
        <v>18</v>
      </c>
      <c r="F1612" s="62" t="s">
        <v>2441</v>
      </c>
      <c r="G1612" s="59">
        <v>2</v>
      </c>
      <c r="H1612" s="62" t="s">
        <v>217</v>
      </c>
      <c r="I1612" s="62"/>
      <c r="J1612" s="62">
        <v>56</v>
      </c>
      <c r="K1612" s="62">
        <v>755</v>
      </c>
    </row>
    <row r="1613" spans="1:11" x14ac:dyDescent="0.35">
      <c r="A1613" s="58">
        <v>949</v>
      </c>
      <c r="B1613" s="62">
        <v>26644</v>
      </c>
      <c r="C1613" s="63">
        <v>219.56047395900001</v>
      </c>
      <c r="D1613" s="62">
        <v>217</v>
      </c>
      <c r="E1613" s="62" t="s">
        <v>9</v>
      </c>
      <c r="F1613" s="62" t="s">
        <v>2440</v>
      </c>
      <c r="G1613" s="59">
        <v>26</v>
      </c>
      <c r="H1613" s="62" t="s">
        <v>187</v>
      </c>
      <c r="I1613" s="62"/>
      <c r="J1613" s="62">
        <v>54</v>
      </c>
      <c r="K1613" s="62">
        <v>1742</v>
      </c>
    </row>
    <row r="1614" spans="1:11" x14ac:dyDescent="0.35">
      <c r="A1614" s="58">
        <v>950</v>
      </c>
      <c r="B1614" s="62">
        <v>34397</v>
      </c>
      <c r="C1614" s="63">
        <v>63</v>
      </c>
      <c r="D1614" s="62">
        <v>120</v>
      </c>
      <c r="E1614" s="62" t="s">
        <v>9</v>
      </c>
      <c r="F1614" s="62" t="s">
        <v>2439</v>
      </c>
      <c r="G1614" s="59">
        <v>32</v>
      </c>
      <c r="H1614" s="62" t="s">
        <v>210</v>
      </c>
      <c r="I1614" s="62"/>
      <c r="J1614" s="62">
        <v>54</v>
      </c>
      <c r="K1614" s="62">
        <v>1083</v>
      </c>
    </row>
    <row r="1615" spans="1:11" x14ac:dyDescent="0.35">
      <c r="A1615" s="58">
        <v>951</v>
      </c>
      <c r="B1615" s="62">
        <v>35052</v>
      </c>
      <c r="C1615" s="63">
        <v>0</v>
      </c>
      <c r="D1615" s="62">
        <v>0</v>
      </c>
      <c r="E1615" s="62" t="s">
        <v>7</v>
      </c>
      <c r="F1615" s="62" t="s">
        <v>2438</v>
      </c>
      <c r="G1615" s="59">
        <v>2</v>
      </c>
      <c r="H1615" s="62" t="s">
        <v>182</v>
      </c>
      <c r="I1615" s="62"/>
      <c r="J1615" s="62">
        <v>55</v>
      </c>
      <c r="K1615" s="62">
        <v>2625</v>
      </c>
    </row>
    <row r="1616" spans="1:11" x14ac:dyDescent="0.35">
      <c r="A1616" s="58">
        <v>951</v>
      </c>
      <c r="B1616" s="62">
        <v>33880</v>
      </c>
      <c r="C1616" s="63">
        <v>0</v>
      </c>
      <c r="D1616" s="62">
        <v>0</v>
      </c>
      <c r="E1616" s="62" t="s">
        <v>7</v>
      </c>
      <c r="F1616" s="62" t="s">
        <v>2438</v>
      </c>
      <c r="G1616" s="59">
        <v>0</v>
      </c>
      <c r="H1616" s="62" t="s">
        <v>182</v>
      </c>
      <c r="I1616" s="62"/>
      <c r="J1616" s="62">
        <v>53</v>
      </c>
      <c r="K1616" s="62">
        <v>1115</v>
      </c>
    </row>
    <row r="1617" spans="1:11" x14ac:dyDescent="0.35">
      <c r="A1617" s="58">
        <v>952</v>
      </c>
      <c r="B1617" s="62">
        <v>27850</v>
      </c>
      <c r="C1617" s="63">
        <v>0</v>
      </c>
      <c r="D1617" s="62">
        <v>0</v>
      </c>
      <c r="E1617" s="62" t="s">
        <v>7</v>
      </c>
      <c r="F1617" s="62" t="s">
        <v>2437</v>
      </c>
      <c r="G1617" s="59">
        <v>0</v>
      </c>
      <c r="H1617" s="62" t="s">
        <v>177</v>
      </c>
      <c r="I1617" s="62" t="s">
        <v>200</v>
      </c>
      <c r="J1617" s="62">
        <v>54</v>
      </c>
      <c r="K1617" s="62">
        <v>2700</v>
      </c>
    </row>
    <row r="1618" spans="1:11" x14ac:dyDescent="0.35">
      <c r="A1618" s="58">
        <v>953</v>
      </c>
      <c r="B1618" s="62">
        <v>23497</v>
      </c>
      <c r="C1618" s="63">
        <v>0</v>
      </c>
      <c r="D1618" s="62">
        <v>0</v>
      </c>
      <c r="E1618" s="62" t="s">
        <v>8</v>
      </c>
      <c r="F1618" s="62" t="s">
        <v>2436</v>
      </c>
      <c r="G1618" s="59">
        <v>0</v>
      </c>
      <c r="H1618" s="62" t="s">
        <v>195</v>
      </c>
      <c r="I1618" s="62"/>
      <c r="J1618" s="62">
        <v>54</v>
      </c>
      <c r="K1618" s="62">
        <v>277</v>
      </c>
    </row>
    <row r="1619" spans="1:11" x14ac:dyDescent="0.35">
      <c r="A1619" s="58">
        <v>954</v>
      </c>
      <c r="B1619" s="62">
        <v>24783</v>
      </c>
      <c r="C1619" s="63">
        <v>55</v>
      </c>
      <c r="D1619" s="62">
        <v>89</v>
      </c>
      <c r="E1619" s="62" t="s">
        <v>7</v>
      </c>
      <c r="F1619" s="62" t="s">
        <v>2435</v>
      </c>
      <c r="G1619" s="59">
        <v>18</v>
      </c>
      <c r="H1619" s="62" t="s">
        <v>177</v>
      </c>
      <c r="I1619" s="62" t="s">
        <v>200</v>
      </c>
      <c r="J1619" s="62">
        <v>54</v>
      </c>
      <c r="K1619" s="62">
        <v>807</v>
      </c>
    </row>
    <row r="1620" spans="1:11" x14ac:dyDescent="0.35">
      <c r="A1620" s="58">
        <v>954</v>
      </c>
      <c r="B1620" s="62">
        <v>36174</v>
      </c>
      <c r="C1620" s="63">
        <v>0</v>
      </c>
      <c r="D1620" s="62">
        <v>0</v>
      </c>
      <c r="E1620" s="62" t="s">
        <v>7</v>
      </c>
      <c r="F1620" s="62" t="s">
        <v>2434</v>
      </c>
      <c r="G1620" s="59">
        <v>0</v>
      </c>
      <c r="H1620" s="62" t="s">
        <v>177</v>
      </c>
      <c r="I1620" s="62" t="s">
        <v>200</v>
      </c>
      <c r="J1620" s="62">
        <v>54</v>
      </c>
      <c r="K1620" s="62">
        <v>807</v>
      </c>
    </row>
    <row r="1621" spans="1:11" x14ac:dyDescent="0.35">
      <c r="A1621" s="58">
        <v>954</v>
      </c>
      <c r="B1621" s="62">
        <v>60893</v>
      </c>
      <c r="C1621" s="63">
        <v>49.479056378499997</v>
      </c>
      <c r="D1621" s="62">
        <v>81</v>
      </c>
      <c r="E1621" s="62" t="s">
        <v>7</v>
      </c>
      <c r="F1621" s="62" t="s">
        <v>2434</v>
      </c>
      <c r="G1621" s="59">
        <v>18</v>
      </c>
      <c r="H1621" s="62" t="s">
        <v>177</v>
      </c>
      <c r="I1621" s="62" t="s">
        <v>200</v>
      </c>
      <c r="J1621" s="62">
        <v>54</v>
      </c>
      <c r="K1621" s="62">
        <v>807</v>
      </c>
    </row>
    <row r="1622" spans="1:11" x14ac:dyDescent="0.35">
      <c r="A1622" s="58">
        <v>954</v>
      </c>
      <c r="B1622" s="62">
        <v>60894</v>
      </c>
      <c r="C1622" s="63">
        <v>0</v>
      </c>
      <c r="D1622" s="62">
        <v>0</v>
      </c>
      <c r="E1622" s="62" t="s">
        <v>7</v>
      </c>
      <c r="F1622" s="62" t="s">
        <v>2434</v>
      </c>
      <c r="G1622" s="59">
        <v>0</v>
      </c>
      <c r="H1622" s="62" t="s">
        <v>177</v>
      </c>
      <c r="I1622" s="62" t="s">
        <v>200</v>
      </c>
      <c r="J1622" s="62">
        <v>54</v>
      </c>
      <c r="K1622" s="62">
        <v>807</v>
      </c>
    </row>
    <row r="1623" spans="1:11" x14ac:dyDescent="0.35">
      <c r="A1623" s="58">
        <v>955</v>
      </c>
      <c r="B1623" s="62">
        <v>24624</v>
      </c>
      <c r="C1623" s="63">
        <v>0</v>
      </c>
      <c r="D1623" s="62">
        <v>0</v>
      </c>
      <c r="E1623" s="62" t="s">
        <v>8</v>
      </c>
      <c r="F1623" s="62" t="s">
        <v>2433</v>
      </c>
      <c r="G1623" s="59">
        <v>0</v>
      </c>
      <c r="H1623" s="62" t="s">
        <v>179</v>
      </c>
      <c r="I1623" s="62" t="s">
        <v>226</v>
      </c>
      <c r="J1623" s="62">
        <v>55</v>
      </c>
      <c r="K1623" s="62">
        <v>1518</v>
      </c>
    </row>
    <row r="1624" spans="1:11" x14ac:dyDescent="0.35">
      <c r="A1624" s="58">
        <v>956</v>
      </c>
      <c r="B1624" s="62">
        <v>54706</v>
      </c>
      <c r="C1624" s="63">
        <v>0</v>
      </c>
      <c r="D1624" s="62">
        <v>0</v>
      </c>
      <c r="E1624" s="62" t="s">
        <v>7</v>
      </c>
      <c r="F1624" s="62" t="s">
        <v>2432</v>
      </c>
      <c r="G1624" s="59">
        <v>15</v>
      </c>
      <c r="H1624" s="62" t="s">
        <v>177</v>
      </c>
      <c r="I1624" s="62"/>
      <c r="J1624" s="62">
        <v>53</v>
      </c>
      <c r="K1624" s="62">
        <v>287</v>
      </c>
    </row>
    <row r="1625" spans="1:11" x14ac:dyDescent="0.35">
      <c r="A1625" s="58">
        <v>957</v>
      </c>
      <c r="B1625" s="62">
        <v>8633</v>
      </c>
      <c r="C1625" s="63">
        <v>37.784140604100003</v>
      </c>
      <c r="D1625" s="62">
        <v>105</v>
      </c>
      <c r="E1625" s="62" t="s">
        <v>9</v>
      </c>
      <c r="F1625" s="62" t="s">
        <v>2431</v>
      </c>
      <c r="G1625" s="59">
        <v>16</v>
      </c>
      <c r="H1625" s="62" t="s">
        <v>182</v>
      </c>
      <c r="I1625" s="62"/>
      <c r="J1625" s="62">
        <v>53</v>
      </c>
      <c r="K1625" s="62">
        <v>2014</v>
      </c>
    </row>
    <row r="1626" spans="1:11" x14ac:dyDescent="0.35">
      <c r="A1626" s="58">
        <v>958</v>
      </c>
      <c r="B1626" s="62">
        <v>25269</v>
      </c>
      <c r="C1626" s="63">
        <v>0</v>
      </c>
      <c r="D1626" s="62">
        <v>0</v>
      </c>
      <c r="E1626" s="62" t="s">
        <v>18</v>
      </c>
      <c r="F1626" s="62" t="s">
        <v>2430</v>
      </c>
      <c r="G1626" s="59">
        <v>0</v>
      </c>
      <c r="H1626" s="62" t="s">
        <v>222</v>
      </c>
      <c r="I1626" s="62" t="s">
        <v>2182</v>
      </c>
      <c r="J1626" s="62">
        <v>53</v>
      </c>
      <c r="K1626" s="62">
        <v>436</v>
      </c>
    </row>
    <row r="1627" spans="1:11" x14ac:dyDescent="0.35">
      <c r="A1627" s="58">
        <v>959</v>
      </c>
      <c r="B1627" s="62">
        <v>31664</v>
      </c>
      <c r="C1627" s="63">
        <v>175.89941414899999</v>
      </c>
      <c r="D1627" s="62">
        <v>245</v>
      </c>
      <c r="E1627" s="62" t="s">
        <v>13</v>
      </c>
      <c r="F1627" s="62" t="s">
        <v>2429</v>
      </c>
      <c r="G1627" s="59">
        <v>25</v>
      </c>
      <c r="H1627" s="62" t="s">
        <v>179</v>
      </c>
      <c r="I1627" s="62"/>
      <c r="J1627" s="62">
        <v>53</v>
      </c>
      <c r="K1627" s="62">
        <v>1420</v>
      </c>
    </row>
    <row r="1628" spans="1:11" x14ac:dyDescent="0.35">
      <c r="A1628" s="58">
        <v>960</v>
      </c>
      <c r="B1628" s="62">
        <v>22200</v>
      </c>
      <c r="C1628" s="63">
        <v>0</v>
      </c>
      <c r="D1628" s="62">
        <v>0</v>
      </c>
      <c r="E1628" s="62" t="s">
        <v>9</v>
      </c>
      <c r="F1628" s="62" t="s">
        <v>2428</v>
      </c>
      <c r="G1628" s="59">
        <v>15</v>
      </c>
      <c r="H1628" s="62" t="s">
        <v>187</v>
      </c>
      <c r="I1628" s="62"/>
      <c r="J1628" s="62">
        <v>54</v>
      </c>
      <c r="K1628" s="62">
        <v>1490</v>
      </c>
    </row>
    <row r="1629" spans="1:11" x14ac:dyDescent="0.35">
      <c r="A1629" s="58">
        <v>961</v>
      </c>
      <c r="B1629" s="62">
        <v>23558</v>
      </c>
      <c r="C1629" s="63">
        <v>137</v>
      </c>
      <c r="D1629" s="62">
        <v>120</v>
      </c>
      <c r="E1629" s="62" t="s">
        <v>9</v>
      </c>
      <c r="F1629" s="62" t="s">
        <v>2427</v>
      </c>
      <c r="G1629" s="59">
        <v>2</v>
      </c>
      <c r="H1629" s="62" t="s">
        <v>187</v>
      </c>
      <c r="I1629" s="62"/>
      <c r="J1629" s="62">
        <v>54</v>
      </c>
      <c r="K1629" s="62">
        <v>1444</v>
      </c>
    </row>
    <row r="1630" spans="1:11" x14ac:dyDescent="0.35">
      <c r="A1630" s="58">
        <v>962</v>
      </c>
      <c r="B1630" s="62">
        <v>6594</v>
      </c>
      <c r="C1630" s="63">
        <v>151</v>
      </c>
      <c r="D1630" s="62">
        <v>112</v>
      </c>
      <c r="E1630" s="62" t="s">
        <v>9</v>
      </c>
      <c r="F1630" s="62" t="s">
        <v>2426</v>
      </c>
      <c r="G1630" s="59">
        <v>2</v>
      </c>
      <c r="H1630" s="62" t="s">
        <v>182</v>
      </c>
      <c r="I1630" s="62"/>
      <c r="J1630" s="62">
        <v>54</v>
      </c>
      <c r="K1630" s="62">
        <v>1444</v>
      </c>
    </row>
    <row r="1631" spans="1:11" x14ac:dyDescent="0.35">
      <c r="A1631" s="58">
        <v>962</v>
      </c>
      <c r="B1631" s="62">
        <v>32267</v>
      </c>
      <c r="C1631" s="63">
        <v>0</v>
      </c>
      <c r="D1631" s="62">
        <v>0</v>
      </c>
      <c r="E1631" s="62" t="s">
        <v>9</v>
      </c>
      <c r="F1631" s="62" t="s">
        <v>2426</v>
      </c>
      <c r="G1631" s="59">
        <v>0</v>
      </c>
      <c r="H1631" s="62" t="s">
        <v>182</v>
      </c>
      <c r="I1631" s="62"/>
      <c r="J1631" s="62">
        <v>54</v>
      </c>
      <c r="K1631" s="62">
        <v>1444</v>
      </c>
    </row>
    <row r="1632" spans="1:11" x14ac:dyDescent="0.35">
      <c r="A1632" s="58">
        <v>963</v>
      </c>
      <c r="B1632" s="62">
        <v>2000</v>
      </c>
      <c r="C1632" s="63">
        <v>146</v>
      </c>
      <c r="D1632" s="62">
        <v>120</v>
      </c>
      <c r="E1632" s="62" t="s">
        <v>9</v>
      </c>
      <c r="F1632" s="62" t="s">
        <v>2425</v>
      </c>
      <c r="G1632" s="59">
        <v>2</v>
      </c>
      <c r="H1632" s="62" t="s">
        <v>187</v>
      </c>
      <c r="I1632" s="62"/>
      <c r="J1632" s="62">
        <v>55</v>
      </c>
      <c r="K1632" s="62">
        <v>599</v>
      </c>
    </row>
    <row r="1633" spans="1:11" x14ac:dyDescent="0.35">
      <c r="A1633" s="58">
        <v>964</v>
      </c>
      <c r="B1633" s="62">
        <v>33810</v>
      </c>
      <c r="C1633" s="63">
        <v>236</v>
      </c>
      <c r="D1633" s="62">
        <v>130</v>
      </c>
      <c r="E1633" s="62" t="s">
        <v>7</v>
      </c>
      <c r="F1633" s="62" t="s">
        <v>2424</v>
      </c>
      <c r="G1633" s="59">
        <v>18</v>
      </c>
      <c r="H1633" s="62" t="s">
        <v>177</v>
      </c>
      <c r="I1633" s="62" t="s">
        <v>200</v>
      </c>
      <c r="J1633" s="62">
        <v>54</v>
      </c>
      <c r="K1633" s="62">
        <v>2327</v>
      </c>
    </row>
    <row r="1634" spans="1:11" x14ac:dyDescent="0.35">
      <c r="A1634" s="58">
        <v>964</v>
      </c>
      <c r="B1634" s="62">
        <v>14324</v>
      </c>
      <c r="C1634" s="63">
        <v>0</v>
      </c>
      <c r="D1634" s="62">
        <v>0</v>
      </c>
      <c r="E1634" s="62" t="s">
        <v>7</v>
      </c>
      <c r="F1634" s="62" t="s">
        <v>2423</v>
      </c>
      <c r="G1634" s="59">
        <v>0</v>
      </c>
      <c r="H1634" s="62" t="s">
        <v>177</v>
      </c>
      <c r="I1634" s="62" t="s">
        <v>200</v>
      </c>
      <c r="J1634" s="62">
        <v>54</v>
      </c>
      <c r="K1634" s="62">
        <v>2327</v>
      </c>
    </row>
    <row r="1635" spans="1:11" x14ac:dyDescent="0.35">
      <c r="A1635" s="58">
        <v>965</v>
      </c>
      <c r="B1635" s="62">
        <v>53193</v>
      </c>
      <c r="C1635" s="63">
        <v>167.202187503</v>
      </c>
      <c r="D1635" s="62">
        <v>120</v>
      </c>
      <c r="E1635" s="62" t="s">
        <v>13</v>
      </c>
      <c r="F1635" s="62" t="s">
        <v>2422</v>
      </c>
      <c r="G1635" s="59">
        <v>2</v>
      </c>
      <c r="H1635" s="62" t="s">
        <v>179</v>
      </c>
      <c r="I1635" s="62"/>
      <c r="J1635" s="62">
        <v>54</v>
      </c>
      <c r="K1635" s="62">
        <v>2256</v>
      </c>
    </row>
    <row r="1636" spans="1:11" x14ac:dyDescent="0.35">
      <c r="A1636" s="58">
        <v>966</v>
      </c>
      <c r="B1636" s="62">
        <v>17555</v>
      </c>
      <c r="C1636" s="63">
        <v>71</v>
      </c>
      <c r="D1636" s="62">
        <v>52</v>
      </c>
      <c r="E1636" s="62" t="s">
        <v>12</v>
      </c>
      <c r="F1636" s="62" t="s">
        <v>2421</v>
      </c>
      <c r="G1636" s="59">
        <v>2</v>
      </c>
      <c r="H1636" s="62" t="s">
        <v>182</v>
      </c>
      <c r="I1636" s="62" t="s">
        <v>181</v>
      </c>
      <c r="J1636" s="62">
        <v>56</v>
      </c>
      <c r="K1636" s="62">
        <v>967</v>
      </c>
    </row>
    <row r="1637" spans="1:11" x14ac:dyDescent="0.35">
      <c r="A1637" s="58">
        <v>966</v>
      </c>
      <c r="B1637" s="62">
        <v>23765</v>
      </c>
      <c r="C1637" s="63">
        <v>55</v>
      </c>
      <c r="D1637" s="62">
        <v>60</v>
      </c>
      <c r="E1637" s="62" t="s">
        <v>12</v>
      </c>
      <c r="F1637" s="62" t="s">
        <v>2421</v>
      </c>
      <c r="G1637" s="59">
        <v>2</v>
      </c>
      <c r="H1637" s="62" t="s">
        <v>182</v>
      </c>
      <c r="I1637" s="62" t="s">
        <v>181</v>
      </c>
      <c r="J1637" s="62">
        <v>56</v>
      </c>
      <c r="K1637" s="62">
        <v>968</v>
      </c>
    </row>
    <row r="1638" spans="1:11" x14ac:dyDescent="0.35">
      <c r="A1638" s="58">
        <v>967</v>
      </c>
      <c r="B1638" s="62">
        <v>39093</v>
      </c>
      <c r="C1638" s="63">
        <v>225.93946312899999</v>
      </c>
      <c r="D1638" s="62">
        <v>220</v>
      </c>
      <c r="E1638" s="62" t="s">
        <v>8</v>
      </c>
      <c r="F1638" s="62" t="s">
        <v>2420</v>
      </c>
      <c r="G1638" s="59">
        <v>2</v>
      </c>
      <c r="H1638" s="62" t="s">
        <v>179</v>
      </c>
      <c r="I1638" s="62"/>
      <c r="J1638" s="62">
        <v>55</v>
      </c>
      <c r="K1638" s="62">
        <v>2668</v>
      </c>
    </row>
    <row r="1639" spans="1:11" x14ac:dyDescent="0.35">
      <c r="A1639" s="58">
        <v>968</v>
      </c>
      <c r="B1639" s="62">
        <v>26450</v>
      </c>
      <c r="C1639" s="63">
        <v>193</v>
      </c>
      <c r="D1639" s="62">
        <v>213</v>
      </c>
      <c r="E1639" s="62" t="s">
        <v>8</v>
      </c>
      <c r="F1639" s="62" t="s">
        <v>2419</v>
      </c>
      <c r="G1639" s="59">
        <v>18</v>
      </c>
      <c r="H1639" s="62" t="s">
        <v>195</v>
      </c>
      <c r="I1639" s="62"/>
      <c r="J1639" s="62">
        <v>55</v>
      </c>
      <c r="K1639" s="62">
        <v>2668</v>
      </c>
    </row>
    <row r="1640" spans="1:11" x14ac:dyDescent="0.35">
      <c r="A1640" s="58">
        <v>968</v>
      </c>
      <c r="B1640" s="62">
        <v>45420</v>
      </c>
      <c r="C1640" s="63">
        <v>120</v>
      </c>
      <c r="D1640" s="62">
        <v>102</v>
      </c>
      <c r="E1640" s="62" t="s">
        <v>8</v>
      </c>
      <c r="F1640" s="62" t="s">
        <v>2418</v>
      </c>
      <c r="G1640" s="59">
        <v>2</v>
      </c>
      <c r="H1640" s="62" t="s">
        <v>195</v>
      </c>
      <c r="I1640" s="62"/>
      <c r="J1640" s="62">
        <v>55</v>
      </c>
      <c r="K1640" s="62">
        <v>2668</v>
      </c>
    </row>
    <row r="1641" spans="1:11" x14ac:dyDescent="0.35">
      <c r="A1641" s="58">
        <v>969</v>
      </c>
      <c r="B1641" s="62">
        <v>47870</v>
      </c>
      <c r="C1641" s="63">
        <v>95</v>
      </c>
      <c r="D1641" s="62">
        <v>110</v>
      </c>
      <c r="E1641" s="62" t="s">
        <v>13</v>
      </c>
      <c r="F1641" s="62" t="s">
        <v>2417</v>
      </c>
      <c r="G1641" s="59">
        <v>2</v>
      </c>
      <c r="H1641" s="62" t="s">
        <v>228</v>
      </c>
      <c r="I1641" s="62"/>
      <c r="J1641" s="62">
        <v>53</v>
      </c>
      <c r="K1641" s="62">
        <v>1183</v>
      </c>
    </row>
    <row r="1642" spans="1:11" x14ac:dyDescent="0.35">
      <c r="A1642" s="58">
        <v>970</v>
      </c>
      <c r="B1642" s="62">
        <v>4038</v>
      </c>
      <c r="C1642" s="63">
        <v>21.8259265738</v>
      </c>
      <c r="D1642" s="62">
        <v>59</v>
      </c>
      <c r="E1642" s="62" t="s">
        <v>12</v>
      </c>
      <c r="F1642" s="62" t="s">
        <v>2416</v>
      </c>
      <c r="G1642" s="59">
        <v>2</v>
      </c>
      <c r="H1642" s="62" t="s">
        <v>228</v>
      </c>
      <c r="I1642" s="62" t="s">
        <v>236</v>
      </c>
      <c r="J1642" s="62">
        <v>54</v>
      </c>
      <c r="K1642" s="62">
        <v>2493</v>
      </c>
    </row>
    <row r="1643" spans="1:11" x14ac:dyDescent="0.35">
      <c r="A1643" s="58">
        <v>970</v>
      </c>
      <c r="B1643" s="62">
        <v>38278</v>
      </c>
      <c r="C1643" s="63">
        <v>52.9229617218</v>
      </c>
      <c r="D1643" s="62">
        <v>59</v>
      </c>
      <c r="E1643" s="62" t="s">
        <v>12</v>
      </c>
      <c r="F1643" s="62" t="s">
        <v>2415</v>
      </c>
      <c r="G1643" s="59">
        <v>2</v>
      </c>
      <c r="H1643" s="62" t="s">
        <v>228</v>
      </c>
      <c r="I1643" s="62" t="s">
        <v>236</v>
      </c>
      <c r="J1643" s="62">
        <v>54</v>
      </c>
      <c r="K1643" s="62">
        <v>2493</v>
      </c>
    </row>
    <row r="1644" spans="1:11" x14ac:dyDescent="0.35">
      <c r="A1644" s="58">
        <v>971</v>
      </c>
      <c r="B1644" s="62">
        <v>1374</v>
      </c>
      <c r="C1644" s="63">
        <v>31</v>
      </c>
      <c r="D1644" s="62">
        <v>55</v>
      </c>
      <c r="E1644" s="62" t="s">
        <v>8</v>
      </c>
      <c r="F1644" s="62" t="s">
        <v>2414</v>
      </c>
      <c r="G1644" s="59">
        <v>2</v>
      </c>
      <c r="H1644" s="62" t="s">
        <v>212</v>
      </c>
      <c r="I1644" s="62"/>
      <c r="J1644" s="62">
        <v>54</v>
      </c>
      <c r="K1644" s="62">
        <v>2348</v>
      </c>
    </row>
    <row r="1645" spans="1:11" x14ac:dyDescent="0.35">
      <c r="A1645" s="58">
        <v>972</v>
      </c>
      <c r="B1645" s="62">
        <v>4939</v>
      </c>
      <c r="C1645" s="63">
        <v>56</v>
      </c>
      <c r="D1645" s="62">
        <v>109</v>
      </c>
      <c r="E1645" s="62" t="s">
        <v>8</v>
      </c>
      <c r="F1645" s="62" t="s">
        <v>2413</v>
      </c>
      <c r="G1645" s="59">
        <v>52</v>
      </c>
      <c r="H1645" s="62" t="s">
        <v>212</v>
      </c>
      <c r="I1645" s="62"/>
      <c r="J1645" s="62">
        <v>54</v>
      </c>
      <c r="K1645" s="62">
        <v>1096</v>
      </c>
    </row>
    <row r="1646" spans="1:11" x14ac:dyDescent="0.35">
      <c r="A1646" s="58">
        <v>972</v>
      </c>
      <c r="B1646" s="62">
        <v>27897</v>
      </c>
      <c r="C1646" s="63">
        <v>17</v>
      </c>
      <c r="D1646" s="62">
        <v>33</v>
      </c>
      <c r="E1646" s="62" t="s">
        <v>8</v>
      </c>
      <c r="F1646" s="62" t="s">
        <v>2412</v>
      </c>
      <c r="G1646" s="59">
        <v>52</v>
      </c>
      <c r="H1646" s="62" t="s">
        <v>212</v>
      </c>
      <c r="I1646" s="62"/>
      <c r="J1646" s="62">
        <v>54</v>
      </c>
      <c r="K1646" s="62">
        <v>1096</v>
      </c>
    </row>
    <row r="1647" spans="1:11" x14ac:dyDescent="0.35">
      <c r="A1647" s="58">
        <v>972</v>
      </c>
      <c r="B1647" s="62">
        <v>54975</v>
      </c>
      <c r="C1647" s="63">
        <v>44</v>
      </c>
      <c r="D1647" s="62">
        <v>85</v>
      </c>
      <c r="E1647" s="62" t="s">
        <v>8</v>
      </c>
      <c r="F1647" s="62" t="s">
        <v>2412</v>
      </c>
      <c r="G1647" s="59">
        <v>52</v>
      </c>
      <c r="H1647" s="62" t="s">
        <v>212</v>
      </c>
      <c r="I1647" s="62"/>
      <c r="J1647" s="62">
        <v>54</v>
      </c>
      <c r="K1647" s="62">
        <v>1096</v>
      </c>
    </row>
    <row r="1648" spans="1:11" x14ac:dyDescent="0.35">
      <c r="A1648" s="58">
        <v>972</v>
      </c>
      <c r="B1648" s="62">
        <v>14753</v>
      </c>
      <c r="C1648" s="63">
        <v>39</v>
      </c>
      <c r="D1648" s="62">
        <v>76</v>
      </c>
      <c r="E1648" s="62" t="s">
        <v>8</v>
      </c>
      <c r="F1648" s="62" t="s">
        <v>2412</v>
      </c>
      <c r="G1648" s="59">
        <v>52</v>
      </c>
      <c r="H1648" s="62" t="s">
        <v>212</v>
      </c>
      <c r="I1648" s="62"/>
      <c r="J1648" s="62">
        <v>54</v>
      </c>
      <c r="K1648" s="62">
        <v>1096</v>
      </c>
    </row>
    <row r="1649" spans="1:11" x14ac:dyDescent="0.35">
      <c r="A1649" s="58">
        <v>972</v>
      </c>
      <c r="B1649" s="62">
        <v>25599</v>
      </c>
      <c r="C1649" s="63">
        <v>54.3736247549</v>
      </c>
      <c r="D1649" s="62">
        <v>105</v>
      </c>
      <c r="E1649" s="62" t="s">
        <v>8</v>
      </c>
      <c r="F1649" s="62" t="s">
        <v>2412</v>
      </c>
      <c r="G1649" s="59">
        <v>52</v>
      </c>
      <c r="H1649" s="62" t="s">
        <v>212</v>
      </c>
      <c r="I1649" s="62"/>
      <c r="J1649" s="62">
        <v>54</v>
      </c>
      <c r="K1649" s="62">
        <v>1096</v>
      </c>
    </row>
    <row r="1650" spans="1:11" x14ac:dyDescent="0.35">
      <c r="A1650" s="58">
        <v>973</v>
      </c>
      <c r="B1650" s="62">
        <v>42894</v>
      </c>
      <c r="C1650" s="63">
        <v>201</v>
      </c>
      <c r="D1650" s="62">
        <v>247</v>
      </c>
      <c r="E1650" s="62" t="s">
        <v>7</v>
      </c>
      <c r="F1650" s="62" t="s">
        <v>2411</v>
      </c>
      <c r="G1650" s="59">
        <v>16</v>
      </c>
      <c r="H1650" s="62" t="s">
        <v>182</v>
      </c>
      <c r="I1650" s="62"/>
      <c r="J1650" s="62">
        <v>53</v>
      </c>
      <c r="K1650" s="62">
        <v>1646</v>
      </c>
    </row>
    <row r="1651" spans="1:11" x14ac:dyDescent="0.35">
      <c r="A1651" s="58">
        <v>974</v>
      </c>
      <c r="B1651" s="62">
        <v>43543</v>
      </c>
      <c r="C1651" s="63">
        <v>21</v>
      </c>
      <c r="D1651" s="62">
        <v>42</v>
      </c>
      <c r="E1651" s="62" t="s">
        <v>14</v>
      </c>
      <c r="F1651" s="62" t="s">
        <v>2410</v>
      </c>
      <c r="G1651" s="59">
        <v>1</v>
      </c>
      <c r="H1651" s="62" t="s">
        <v>182</v>
      </c>
      <c r="I1651" s="62" t="s">
        <v>181</v>
      </c>
      <c r="J1651" s="62">
        <v>56</v>
      </c>
      <c r="K1651" s="62">
        <v>1334</v>
      </c>
    </row>
    <row r="1652" spans="1:11" x14ac:dyDescent="0.35">
      <c r="A1652" s="58">
        <v>975</v>
      </c>
      <c r="B1652" s="62">
        <v>4521</v>
      </c>
      <c r="C1652" s="63">
        <v>33.297120462999999</v>
      </c>
      <c r="D1652" s="62">
        <v>100</v>
      </c>
      <c r="E1652" s="62" t="s">
        <v>18</v>
      </c>
      <c r="F1652" s="62" t="s">
        <v>2409</v>
      </c>
      <c r="G1652" s="59">
        <v>2</v>
      </c>
      <c r="H1652" s="62" t="s">
        <v>217</v>
      </c>
      <c r="I1652" s="62"/>
      <c r="J1652" s="62">
        <v>54</v>
      </c>
      <c r="K1652" s="62">
        <v>1670</v>
      </c>
    </row>
    <row r="1653" spans="1:11" x14ac:dyDescent="0.35">
      <c r="A1653" s="58">
        <v>976</v>
      </c>
      <c r="B1653" s="62">
        <v>28605</v>
      </c>
      <c r="C1653" s="63">
        <v>155</v>
      </c>
      <c r="D1653" s="62">
        <v>120</v>
      </c>
      <c r="E1653" s="62" t="s">
        <v>8</v>
      </c>
      <c r="F1653" s="62" t="s">
        <v>2408</v>
      </c>
      <c r="G1653" s="59">
        <v>24</v>
      </c>
      <c r="H1653" s="62" t="s">
        <v>179</v>
      </c>
      <c r="I1653" s="62"/>
      <c r="J1653" s="62">
        <v>54</v>
      </c>
      <c r="K1653" s="62">
        <v>2590</v>
      </c>
    </row>
    <row r="1654" spans="1:11" x14ac:dyDescent="0.35">
      <c r="A1654" s="58">
        <v>977</v>
      </c>
      <c r="B1654" s="62">
        <v>50765</v>
      </c>
      <c r="C1654" s="63">
        <v>65</v>
      </c>
      <c r="D1654" s="62">
        <v>84</v>
      </c>
      <c r="E1654" s="62" t="s">
        <v>11</v>
      </c>
      <c r="F1654" s="62" t="s">
        <v>2407</v>
      </c>
      <c r="G1654" s="59">
        <v>2</v>
      </c>
      <c r="H1654" s="62" t="s">
        <v>228</v>
      </c>
      <c r="I1654" s="62" t="s">
        <v>236</v>
      </c>
      <c r="J1654" s="62">
        <v>55</v>
      </c>
      <c r="K1654" s="62">
        <v>2306</v>
      </c>
    </row>
    <row r="1655" spans="1:11" x14ac:dyDescent="0.35">
      <c r="A1655" s="58">
        <v>977</v>
      </c>
      <c r="B1655" s="62">
        <v>1923</v>
      </c>
      <c r="C1655" s="63">
        <v>0</v>
      </c>
      <c r="D1655" s="62">
        <v>0</v>
      </c>
      <c r="E1655" s="62" t="s">
        <v>11</v>
      </c>
      <c r="F1655" s="62" t="s">
        <v>2406</v>
      </c>
      <c r="G1655" s="59">
        <v>0</v>
      </c>
      <c r="H1655" s="62" t="s">
        <v>228</v>
      </c>
      <c r="I1655" s="62" t="s">
        <v>236</v>
      </c>
      <c r="J1655" s="62">
        <v>55</v>
      </c>
      <c r="K1655" s="62">
        <v>2306</v>
      </c>
    </row>
    <row r="1656" spans="1:11" x14ac:dyDescent="0.35">
      <c r="A1656" s="58">
        <v>977</v>
      </c>
      <c r="B1656" s="62">
        <v>4074</v>
      </c>
      <c r="C1656" s="63">
        <v>0</v>
      </c>
      <c r="D1656" s="62">
        <v>0</v>
      </c>
      <c r="E1656" s="62" t="s">
        <v>11</v>
      </c>
      <c r="F1656" s="62" t="s">
        <v>2406</v>
      </c>
      <c r="G1656" s="59">
        <v>0</v>
      </c>
      <c r="H1656" s="62" t="s">
        <v>228</v>
      </c>
      <c r="I1656" s="62" t="s">
        <v>236</v>
      </c>
      <c r="J1656" s="62">
        <v>55</v>
      </c>
      <c r="K1656" s="62">
        <v>2306</v>
      </c>
    </row>
    <row r="1657" spans="1:11" x14ac:dyDescent="0.35">
      <c r="A1657" s="58">
        <v>978</v>
      </c>
      <c r="B1657" s="62">
        <v>40241</v>
      </c>
      <c r="C1657" s="63">
        <v>100</v>
      </c>
      <c r="D1657" s="62">
        <v>120</v>
      </c>
      <c r="E1657" s="62" t="s">
        <v>13</v>
      </c>
      <c r="F1657" s="62" t="s">
        <v>2405</v>
      </c>
      <c r="G1657" s="59">
        <v>4</v>
      </c>
      <c r="H1657" s="62" t="s">
        <v>187</v>
      </c>
      <c r="I1657" s="62"/>
      <c r="J1657" s="62">
        <v>56</v>
      </c>
      <c r="K1657" s="62">
        <v>403</v>
      </c>
    </row>
    <row r="1658" spans="1:11" x14ac:dyDescent="0.35">
      <c r="A1658" s="58">
        <v>979</v>
      </c>
      <c r="B1658" s="62">
        <v>3142</v>
      </c>
      <c r="C1658" s="63">
        <v>0</v>
      </c>
      <c r="D1658" s="62">
        <v>0</v>
      </c>
      <c r="E1658" s="62" t="s">
        <v>12</v>
      </c>
      <c r="F1658" s="62" t="s">
        <v>2404</v>
      </c>
      <c r="G1658" s="59">
        <v>0</v>
      </c>
      <c r="H1658" s="62" t="s">
        <v>187</v>
      </c>
      <c r="I1658" s="62" t="s">
        <v>256</v>
      </c>
      <c r="J1658" s="62">
        <v>56</v>
      </c>
      <c r="K1658" s="62">
        <v>1836</v>
      </c>
    </row>
    <row r="1659" spans="1:11" x14ac:dyDescent="0.35">
      <c r="A1659" s="58">
        <v>980</v>
      </c>
      <c r="B1659" s="62">
        <v>29955</v>
      </c>
      <c r="C1659" s="63">
        <v>49</v>
      </c>
      <c r="D1659" s="62">
        <v>65</v>
      </c>
      <c r="E1659" s="62" t="s">
        <v>7</v>
      </c>
      <c r="F1659" s="62" t="s">
        <v>2403</v>
      </c>
      <c r="G1659" s="59">
        <v>15</v>
      </c>
      <c r="H1659" s="62" t="s">
        <v>177</v>
      </c>
      <c r="I1659" s="62"/>
      <c r="J1659" s="62">
        <v>53</v>
      </c>
      <c r="K1659" s="62">
        <v>1396</v>
      </c>
    </row>
    <row r="1660" spans="1:11" x14ac:dyDescent="0.35">
      <c r="A1660" s="58">
        <v>981</v>
      </c>
      <c r="B1660" s="62">
        <v>34967</v>
      </c>
      <c r="C1660" s="63">
        <v>161</v>
      </c>
      <c r="D1660" s="62">
        <v>174</v>
      </c>
      <c r="E1660" s="62" t="s">
        <v>13</v>
      </c>
      <c r="F1660" s="62" t="s">
        <v>2402</v>
      </c>
      <c r="G1660" s="59">
        <v>16</v>
      </c>
      <c r="H1660" s="62" t="s">
        <v>179</v>
      </c>
      <c r="I1660" s="62"/>
      <c r="J1660" s="62">
        <v>54</v>
      </c>
      <c r="K1660" s="62">
        <v>401</v>
      </c>
    </row>
    <row r="1661" spans="1:11" x14ac:dyDescent="0.35">
      <c r="A1661" s="58">
        <v>981</v>
      </c>
      <c r="B1661" s="62">
        <v>71508</v>
      </c>
      <c r="C1661" s="63">
        <v>117</v>
      </c>
      <c r="D1661" s="62">
        <v>126</v>
      </c>
      <c r="E1661" s="62" t="s">
        <v>13</v>
      </c>
      <c r="F1661" s="62" t="s">
        <v>2402</v>
      </c>
      <c r="G1661" s="59">
        <v>16</v>
      </c>
      <c r="H1661" s="62" t="s">
        <v>195</v>
      </c>
      <c r="I1661" s="62"/>
      <c r="J1661" s="62">
        <v>54</v>
      </c>
      <c r="K1661" s="62">
        <v>401</v>
      </c>
    </row>
    <row r="1662" spans="1:11" x14ac:dyDescent="0.35">
      <c r="A1662" s="58">
        <v>982</v>
      </c>
      <c r="B1662" s="62">
        <v>45754</v>
      </c>
      <c r="C1662" s="63">
        <v>135</v>
      </c>
      <c r="D1662" s="62">
        <v>120</v>
      </c>
      <c r="E1662" s="62" t="s">
        <v>7</v>
      </c>
      <c r="F1662" s="62" t="s">
        <v>2401</v>
      </c>
      <c r="G1662" s="59">
        <v>25</v>
      </c>
      <c r="H1662" s="62" t="s">
        <v>182</v>
      </c>
      <c r="I1662" s="62"/>
      <c r="J1662" s="62">
        <v>53</v>
      </c>
      <c r="K1662" s="62">
        <v>251</v>
      </c>
    </row>
    <row r="1663" spans="1:11" x14ac:dyDescent="0.35">
      <c r="A1663" s="58">
        <v>983</v>
      </c>
      <c r="B1663" s="62">
        <v>34780</v>
      </c>
      <c r="C1663" s="63">
        <v>61.109218630599997</v>
      </c>
      <c r="D1663" s="62">
        <v>60</v>
      </c>
      <c r="E1663" s="62" t="s">
        <v>13</v>
      </c>
      <c r="F1663" s="62" t="s">
        <v>2400</v>
      </c>
      <c r="G1663" s="59">
        <v>17</v>
      </c>
      <c r="H1663" s="62" t="s">
        <v>212</v>
      </c>
      <c r="I1663" s="62"/>
      <c r="J1663" s="62">
        <v>56</v>
      </c>
      <c r="K1663" s="62">
        <v>643</v>
      </c>
    </row>
    <row r="1664" spans="1:11" x14ac:dyDescent="0.35">
      <c r="A1664" s="58">
        <v>983</v>
      </c>
      <c r="B1664" s="62">
        <v>18893</v>
      </c>
      <c r="C1664" s="63">
        <v>0</v>
      </c>
      <c r="D1664" s="62">
        <v>0</v>
      </c>
      <c r="E1664" s="62" t="s">
        <v>13</v>
      </c>
      <c r="F1664" s="62" t="s">
        <v>2400</v>
      </c>
      <c r="G1664" s="59">
        <v>0</v>
      </c>
      <c r="H1664" s="62" t="s">
        <v>212</v>
      </c>
      <c r="I1664" s="62"/>
      <c r="J1664" s="62">
        <v>56</v>
      </c>
      <c r="K1664" s="62">
        <v>643</v>
      </c>
    </row>
    <row r="1665" spans="1:11" x14ac:dyDescent="0.35">
      <c r="A1665" s="58">
        <v>983</v>
      </c>
      <c r="B1665" s="62">
        <v>51648</v>
      </c>
      <c r="C1665" s="63">
        <v>0</v>
      </c>
      <c r="D1665" s="62">
        <v>0</v>
      </c>
      <c r="E1665" s="62" t="s">
        <v>13</v>
      </c>
      <c r="F1665" s="62" t="s">
        <v>2399</v>
      </c>
      <c r="G1665" s="59">
        <v>0</v>
      </c>
      <c r="H1665" s="62" t="s">
        <v>212</v>
      </c>
      <c r="I1665" s="62"/>
      <c r="J1665" s="62">
        <v>56</v>
      </c>
      <c r="K1665" s="62">
        <v>643</v>
      </c>
    </row>
    <row r="1666" spans="1:11" x14ac:dyDescent="0.35">
      <c r="A1666" s="58">
        <v>984</v>
      </c>
      <c r="B1666" s="62">
        <v>26546</v>
      </c>
      <c r="C1666" s="63">
        <v>81</v>
      </c>
      <c r="D1666" s="62">
        <v>96</v>
      </c>
      <c r="E1666" s="62" t="s">
        <v>12</v>
      </c>
      <c r="F1666" s="62" t="s">
        <v>2398</v>
      </c>
      <c r="G1666" s="59">
        <v>2</v>
      </c>
      <c r="H1666" s="62" t="s">
        <v>228</v>
      </c>
      <c r="I1666" s="62"/>
      <c r="J1666" s="62">
        <v>56</v>
      </c>
      <c r="K1666" s="62">
        <v>1638</v>
      </c>
    </row>
    <row r="1667" spans="1:11" x14ac:dyDescent="0.35">
      <c r="A1667" s="58">
        <v>985</v>
      </c>
      <c r="B1667" s="62">
        <v>51993</v>
      </c>
      <c r="C1667" s="63">
        <v>105.06765362100001</v>
      </c>
      <c r="D1667" s="62">
        <v>113</v>
      </c>
      <c r="E1667" s="62" t="s">
        <v>8</v>
      </c>
      <c r="F1667" s="62" t="s">
        <v>2397</v>
      </c>
      <c r="G1667" s="59">
        <v>2</v>
      </c>
      <c r="H1667" s="62" t="s">
        <v>228</v>
      </c>
      <c r="I1667" s="62"/>
      <c r="J1667" s="62">
        <v>56</v>
      </c>
      <c r="K1667" s="62">
        <v>1638</v>
      </c>
    </row>
    <row r="1668" spans="1:11" x14ac:dyDescent="0.35">
      <c r="A1668" s="58">
        <v>986</v>
      </c>
      <c r="B1668" s="62">
        <v>51584</v>
      </c>
      <c r="C1668" s="63">
        <v>186</v>
      </c>
      <c r="D1668" s="62">
        <v>198</v>
      </c>
      <c r="E1668" s="62" t="s">
        <v>8</v>
      </c>
      <c r="F1668" s="62" t="s">
        <v>2396</v>
      </c>
      <c r="G1668" s="59">
        <v>2</v>
      </c>
      <c r="H1668" s="62" t="s">
        <v>179</v>
      </c>
      <c r="I1668" s="62"/>
      <c r="J1668" s="62">
        <v>53</v>
      </c>
      <c r="K1668" s="62">
        <v>2523</v>
      </c>
    </row>
    <row r="1669" spans="1:11" x14ac:dyDescent="0.35">
      <c r="A1669" s="58">
        <v>987</v>
      </c>
      <c r="B1669" s="62">
        <v>15283</v>
      </c>
      <c r="C1669" s="63">
        <v>58.554369942100003</v>
      </c>
      <c r="D1669" s="62">
        <v>65</v>
      </c>
      <c r="E1669" s="62" t="s">
        <v>14</v>
      </c>
      <c r="F1669" s="62" t="s">
        <v>2395</v>
      </c>
      <c r="G1669" s="59">
        <v>26</v>
      </c>
      <c r="H1669" s="62" t="s">
        <v>187</v>
      </c>
      <c r="I1669" s="62"/>
      <c r="J1669" s="62">
        <v>56</v>
      </c>
      <c r="K1669" s="62">
        <v>331</v>
      </c>
    </row>
    <row r="1670" spans="1:11" x14ac:dyDescent="0.35">
      <c r="A1670" s="58">
        <v>988</v>
      </c>
      <c r="B1670" s="62">
        <v>29254</v>
      </c>
      <c r="C1670" s="63">
        <v>0</v>
      </c>
      <c r="D1670" s="62">
        <v>0</v>
      </c>
      <c r="E1670" s="62" t="s">
        <v>16</v>
      </c>
      <c r="F1670" s="62" t="s">
        <v>2394</v>
      </c>
      <c r="G1670" s="59">
        <v>0</v>
      </c>
      <c r="H1670" s="62" t="s">
        <v>179</v>
      </c>
      <c r="I1670" s="62"/>
      <c r="J1670" s="62">
        <v>56</v>
      </c>
      <c r="K1670" s="62">
        <v>1678</v>
      </c>
    </row>
    <row r="1671" spans="1:11" x14ac:dyDescent="0.35">
      <c r="A1671" s="58">
        <v>990</v>
      </c>
      <c r="B1671" s="62">
        <v>21367</v>
      </c>
      <c r="C1671" s="63">
        <v>165</v>
      </c>
      <c r="D1671" s="62">
        <v>125</v>
      </c>
      <c r="E1671" s="62" t="s">
        <v>14</v>
      </c>
      <c r="F1671" s="62" t="s">
        <v>2393</v>
      </c>
      <c r="G1671" s="59">
        <v>2</v>
      </c>
      <c r="H1671" s="62" t="s">
        <v>182</v>
      </c>
      <c r="I1671" s="62"/>
      <c r="J1671" s="62">
        <v>55</v>
      </c>
      <c r="K1671" s="62">
        <v>2167</v>
      </c>
    </row>
    <row r="1672" spans="1:11" x14ac:dyDescent="0.35">
      <c r="A1672" s="58">
        <v>990</v>
      </c>
      <c r="B1672" s="62">
        <v>40244</v>
      </c>
      <c r="C1672" s="63">
        <v>192</v>
      </c>
      <c r="D1672" s="62">
        <v>250</v>
      </c>
      <c r="E1672" s="62" t="s">
        <v>14</v>
      </c>
      <c r="F1672" s="62" t="s">
        <v>2392</v>
      </c>
      <c r="G1672" s="59">
        <v>25</v>
      </c>
      <c r="H1672" s="62" t="s">
        <v>182</v>
      </c>
      <c r="I1672" s="62"/>
      <c r="J1672" s="62">
        <v>55</v>
      </c>
      <c r="K1672" s="62">
        <v>2167</v>
      </c>
    </row>
    <row r="1673" spans="1:11" x14ac:dyDescent="0.35">
      <c r="A1673" s="58">
        <v>990</v>
      </c>
      <c r="B1673" s="62">
        <v>53303</v>
      </c>
      <c r="C1673" s="63">
        <v>92</v>
      </c>
      <c r="D1673" s="62">
        <v>116</v>
      </c>
      <c r="E1673" s="62" t="s">
        <v>14</v>
      </c>
      <c r="F1673" s="62" t="s">
        <v>2391</v>
      </c>
      <c r="G1673" s="59">
        <v>2</v>
      </c>
      <c r="H1673" s="62" t="s">
        <v>182</v>
      </c>
      <c r="I1673" s="62"/>
      <c r="J1673" s="62">
        <v>55</v>
      </c>
      <c r="K1673" s="62">
        <v>2167</v>
      </c>
    </row>
    <row r="1674" spans="1:11" x14ac:dyDescent="0.35">
      <c r="A1674" s="58">
        <v>991</v>
      </c>
      <c r="B1674" s="62">
        <v>52314</v>
      </c>
      <c r="C1674" s="63">
        <v>110.29120671699999</v>
      </c>
      <c r="D1674" s="62">
        <v>120</v>
      </c>
      <c r="E1674" s="62" t="s">
        <v>13</v>
      </c>
      <c r="F1674" s="62" t="s">
        <v>2390</v>
      </c>
      <c r="G1674" s="59">
        <v>16</v>
      </c>
      <c r="H1674" s="62" t="s">
        <v>187</v>
      </c>
      <c r="I1674" s="62"/>
      <c r="J1674" s="62">
        <v>54</v>
      </c>
      <c r="K1674" s="62">
        <v>2293</v>
      </c>
    </row>
    <row r="1675" spans="1:11" x14ac:dyDescent="0.35">
      <c r="A1675" s="58">
        <v>992</v>
      </c>
      <c r="B1675" s="62">
        <v>40944</v>
      </c>
      <c r="C1675" s="63">
        <v>200</v>
      </c>
      <c r="D1675" s="62">
        <v>123</v>
      </c>
      <c r="E1675" s="62" t="s">
        <v>7</v>
      </c>
      <c r="F1675" s="62" t="s">
        <v>2389</v>
      </c>
      <c r="G1675" s="59">
        <v>2</v>
      </c>
      <c r="H1675" s="62" t="s">
        <v>177</v>
      </c>
      <c r="I1675" s="62"/>
      <c r="J1675" s="62">
        <v>54</v>
      </c>
      <c r="K1675" s="62">
        <v>1500</v>
      </c>
    </row>
    <row r="1676" spans="1:11" x14ac:dyDescent="0.35">
      <c r="A1676" s="58">
        <v>993</v>
      </c>
      <c r="B1676" s="62">
        <v>29929</v>
      </c>
      <c r="C1676" s="63">
        <v>32</v>
      </c>
      <c r="D1676" s="62">
        <v>40</v>
      </c>
      <c r="E1676" s="62" t="s">
        <v>14</v>
      </c>
      <c r="F1676" s="62" t="s">
        <v>2388</v>
      </c>
      <c r="G1676" s="59">
        <v>26</v>
      </c>
      <c r="H1676" s="62" t="s">
        <v>187</v>
      </c>
      <c r="I1676" s="62"/>
      <c r="J1676" s="62">
        <v>56</v>
      </c>
      <c r="K1676" s="62">
        <v>331</v>
      </c>
    </row>
    <row r="1677" spans="1:11" x14ac:dyDescent="0.35">
      <c r="A1677" s="58">
        <v>994</v>
      </c>
      <c r="B1677" s="62">
        <v>54509</v>
      </c>
      <c r="C1677" s="63">
        <v>0</v>
      </c>
      <c r="D1677" s="62">
        <v>0</v>
      </c>
      <c r="E1677" s="62" t="s">
        <v>8</v>
      </c>
      <c r="F1677" s="62" t="s">
        <v>2387</v>
      </c>
      <c r="G1677" s="59">
        <v>1</v>
      </c>
      <c r="H1677" s="62" t="s">
        <v>195</v>
      </c>
      <c r="I1677" s="62" t="s">
        <v>311</v>
      </c>
      <c r="J1677" s="62">
        <v>53</v>
      </c>
      <c r="K1677" s="62">
        <v>260</v>
      </c>
    </row>
    <row r="1678" spans="1:11" x14ac:dyDescent="0.35">
      <c r="A1678" s="58">
        <v>995</v>
      </c>
      <c r="B1678" s="62">
        <v>46403</v>
      </c>
      <c r="C1678" s="63">
        <v>59</v>
      </c>
      <c r="D1678" s="62">
        <v>76</v>
      </c>
      <c r="E1678" s="62" t="s">
        <v>12</v>
      </c>
      <c r="F1678" s="62" t="s">
        <v>2386</v>
      </c>
      <c r="G1678" s="59">
        <v>18</v>
      </c>
      <c r="H1678" s="62" t="s">
        <v>187</v>
      </c>
      <c r="I1678" s="62" t="s">
        <v>256</v>
      </c>
      <c r="J1678" s="62">
        <v>56</v>
      </c>
      <c r="K1678" s="62">
        <v>366</v>
      </c>
    </row>
    <row r="1679" spans="1:11" x14ac:dyDescent="0.35">
      <c r="A1679" s="58">
        <v>995</v>
      </c>
      <c r="B1679" s="62">
        <v>36989</v>
      </c>
      <c r="C1679" s="63">
        <v>46</v>
      </c>
      <c r="D1679" s="62">
        <v>59</v>
      </c>
      <c r="E1679" s="62" t="s">
        <v>12</v>
      </c>
      <c r="F1679" s="62" t="s">
        <v>2386</v>
      </c>
      <c r="G1679" s="59">
        <v>18</v>
      </c>
      <c r="H1679" s="62" t="s">
        <v>187</v>
      </c>
      <c r="I1679" s="62" t="s">
        <v>256</v>
      </c>
      <c r="J1679" s="62">
        <v>56</v>
      </c>
      <c r="K1679" s="62">
        <v>366</v>
      </c>
    </row>
    <row r="1680" spans="1:11" x14ac:dyDescent="0.35">
      <c r="A1680" s="58">
        <v>995</v>
      </c>
      <c r="B1680" s="62">
        <v>19758</v>
      </c>
      <c r="C1680" s="63">
        <v>63</v>
      </c>
      <c r="D1680" s="62">
        <v>81</v>
      </c>
      <c r="E1680" s="62" t="s">
        <v>12</v>
      </c>
      <c r="F1680" s="62" t="s">
        <v>2386</v>
      </c>
      <c r="G1680" s="59">
        <v>18</v>
      </c>
      <c r="H1680" s="62" t="s">
        <v>187</v>
      </c>
      <c r="I1680" s="62" t="s">
        <v>256</v>
      </c>
      <c r="J1680" s="62">
        <v>56</v>
      </c>
      <c r="K1680" s="62">
        <v>366</v>
      </c>
    </row>
    <row r="1681" spans="1:11" x14ac:dyDescent="0.35">
      <c r="A1681" s="58">
        <v>996</v>
      </c>
      <c r="B1681" s="62">
        <v>5446</v>
      </c>
      <c r="C1681" s="63">
        <v>22.047009215900001</v>
      </c>
      <c r="D1681" s="62">
        <v>83</v>
      </c>
      <c r="E1681" s="62" t="s">
        <v>15</v>
      </c>
      <c r="F1681" s="62" t="s">
        <v>2385</v>
      </c>
      <c r="G1681" s="59">
        <v>11</v>
      </c>
      <c r="H1681" s="62" t="s">
        <v>217</v>
      </c>
      <c r="I1681" s="62"/>
      <c r="J1681" s="62">
        <v>53</v>
      </c>
      <c r="K1681" s="62">
        <v>372</v>
      </c>
    </row>
    <row r="1682" spans="1:11" x14ac:dyDescent="0.35">
      <c r="A1682" s="58">
        <v>996</v>
      </c>
      <c r="B1682" s="62">
        <v>33581</v>
      </c>
      <c r="C1682" s="63">
        <v>1.8114721145599999</v>
      </c>
      <c r="D1682" s="62">
        <v>0</v>
      </c>
      <c r="E1682" s="62" t="s">
        <v>15</v>
      </c>
      <c r="F1682" s="62" t="s">
        <v>2385</v>
      </c>
      <c r="G1682" s="59">
        <v>0</v>
      </c>
      <c r="H1682" s="62" t="s">
        <v>217</v>
      </c>
      <c r="I1682" s="62"/>
      <c r="J1682" s="62">
        <v>58</v>
      </c>
      <c r="K1682" s="62">
        <v>714</v>
      </c>
    </row>
    <row r="1683" spans="1:11" x14ac:dyDescent="0.35">
      <c r="A1683" s="58">
        <v>997</v>
      </c>
      <c r="B1683" s="62">
        <v>32097</v>
      </c>
      <c r="C1683" s="63">
        <v>82</v>
      </c>
      <c r="D1683" s="62">
        <v>40</v>
      </c>
      <c r="E1683" s="62" t="s">
        <v>12</v>
      </c>
      <c r="F1683" s="62" t="s">
        <v>2384</v>
      </c>
      <c r="G1683" s="59">
        <v>1</v>
      </c>
      <c r="H1683" s="62" t="s">
        <v>228</v>
      </c>
      <c r="I1683" s="62" t="s">
        <v>236</v>
      </c>
      <c r="J1683" s="62">
        <v>54</v>
      </c>
      <c r="K1683" s="62">
        <v>1502</v>
      </c>
    </row>
    <row r="1684" spans="1:11" x14ac:dyDescent="0.35">
      <c r="A1684" s="58">
        <v>997</v>
      </c>
      <c r="B1684" s="62">
        <v>39002</v>
      </c>
      <c r="C1684" s="63">
        <v>46</v>
      </c>
      <c r="D1684" s="62">
        <v>23</v>
      </c>
      <c r="E1684" s="62" t="s">
        <v>12</v>
      </c>
      <c r="F1684" s="62" t="s">
        <v>2384</v>
      </c>
      <c r="G1684" s="59">
        <v>1</v>
      </c>
      <c r="H1684" s="62" t="s">
        <v>228</v>
      </c>
      <c r="I1684" s="62" t="s">
        <v>236</v>
      </c>
      <c r="J1684" s="62">
        <v>54</v>
      </c>
      <c r="K1684" s="62">
        <v>1502</v>
      </c>
    </row>
    <row r="1685" spans="1:11" x14ac:dyDescent="0.35">
      <c r="A1685" s="58">
        <v>998</v>
      </c>
      <c r="B1685" s="62">
        <v>20972</v>
      </c>
      <c r="C1685" s="63">
        <v>21</v>
      </c>
      <c r="D1685" s="62">
        <v>80</v>
      </c>
      <c r="E1685" s="62" t="s">
        <v>18</v>
      </c>
      <c r="F1685" s="62" t="s">
        <v>2383</v>
      </c>
      <c r="G1685" s="59">
        <v>25</v>
      </c>
      <c r="H1685" s="62" t="s">
        <v>217</v>
      </c>
      <c r="I1685" s="62"/>
      <c r="J1685" s="62">
        <v>55</v>
      </c>
      <c r="K1685" s="62">
        <v>320</v>
      </c>
    </row>
    <row r="1686" spans="1:11" x14ac:dyDescent="0.35">
      <c r="A1686" s="58">
        <v>999</v>
      </c>
      <c r="B1686" s="62">
        <v>2743</v>
      </c>
      <c r="C1686" s="63">
        <v>137.639596012</v>
      </c>
      <c r="D1686" s="62">
        <v>119</v>
      </c>
      <c r="E1686" s="62" t="s">
        <v>8</v>
      </c>
      <c r="F1686" s="62" t="s">
        <v>2382</v>
      </c>
      <c r="G1686" s="59">
        <v>0</v>
      </c>
      <c r="H1686" s="62" t="s">
        <v>212</v>
      </c>
      <c r="I1686" s="62"/>
      <c r="J1686" s="62">
        <v>54</v>
      </c>
      <c r="K1686" s="62">
        <v>209</v>
      </c>
    </row>
    <row r="1687" spans="1:11" x14ac:dyDescent="0.35">
      <c r="A1687" s="58">
        <v>1000</v>
      </c>
      <c r="B1687" s="62">
        <v>47201</v>
      </c>
      <c r="C1687" s="63">
        <v>0</v>
      </c>
      <c r="D1687" s="62">
        <v>0</v>
      </c>
      <c r="E1687" s="62" t="s">
        <v>12</v>
      </c>
      <c r="F1687" s="62" t="s">
        <v>2381</v>
      </c>
      <c r="G1687" s="59">
        <v>0</v>
      </c>
      <c r="H1687" s="62" t="s">
        <v>187</v>
      </c>
      <c r="I1687" s="62" t="s">
        <v>256</v>
      </c>
      <c r="J1687" s="62">
        <v>53</v>
      </c>
      <c r="K1687" s="62">
        <v>476</v>
      </c>
    </row>
    <row r="1688" spans="1:11" x14ac:dyDescent="0.35">
      <c r="A1688" s="58">
        <v>1000</v>
      </c>
      <c r="B1688" s="62">
        <v>33762</v>
      </c>
      <c r="C1688" s="63">
        <v>0</v>
      </c>
      <c r="D1688" s="62">
        <v>0</v>
      </c>
      <c r="E1688" s="62" t="s">
        <v>12</v>
      </c>
      <c r="F1688" s="62" t="s">
        <v>2380</v>
      </c>
      <c r="G1688" s="59">
        <v>0</v>
      </c>
      <c r="H1688" s="62" t="s">
        <v>187</v>
      </c>
      <c r="I1688" s="62" t="s">
        <v>256</v>
      </c>
      <c r="J1688" s="62">
        <v>53</v>
      </c>
      <c r="K1688" s="62">
        <v>476</v>
      </c>
    </row>
    <row r="1689" spans="1:11" x14ac:dyDescent="0.35">
      <c r="A1689" s="58">
        <v>1000</v>
      </c>
      <c r="B1689" s="62">
        <v>8515</v>
      </c>
      <c r="C1689" s="63">
        <v>0</v>
      </c>
      <c r="D1689" s="62">
        <v>0</v>
      </c>
      <c r="E1689" s="62" t="s">
        <v>12</v>
      </c>
      <c r="F1689" s="62" t="s">
        <v>2380</v>
      </c>
      <c r="G1689" s="59">
        <v>0</v>
      </c>
      <c r="H1689" s="62" t="s">
        <v>187</v>
      </c>
      <c r="I1689" s="62" t="s">
        <v>256</v>
      </c>
      <c r="J1689" s="62">
        <v>53</v>
      </c>
      <c r="K1689" s="62">
        <v>476</v>
      </c>
    </row>
    <row r="1690" spans="1:11" x14ac:dyDescent="0.35">
      <c r="A1690" s="58">
        <v>1001</v>
      </c>
      <c r="B1690" s="62">
        <v>29190</v>
      </c>
      <c r="C1690" s="63">
        <v>0</v>
      </c>
      <c r="D1690" s="62">
        <v>0</v>
      </c>
      <c r="E1690" s="62" t="s">
        <v>13</v>
      </c>
      <c r="F1690" s="62" t="s">
        <v>2379</v>
      </c>
      <c r="G1690" s="59">
        <v>0</v>
      </c>
      <c r="H1690" s="62" t="s">
        <v>212</v>
      </c>
      <c r="I1690" s="62"/>
      <c r="J1690" s="62">
        <v>53</v>
      </c>
      <c r="K1690" s="62">
        <v>2428</v>
      </c>
    </row>
    <row r="1691" spans="1:11" x14ac:dyDescent="0.35">
      <c r="A1691" s="58">
        <v>1002</v>
      </c>
      <c r="B1691" s="62">
        <v>15426</v>
      </c>
      <c r="C1691" s="63">
        <v>543</v>
      </c>
      <c r="D1691" s="62">
        <v>465</v>
      </c>
      <c r="E1691" s="62" t="s">
        <v>13</v>
      </c>
      <c r="F1691" s="62" t="s">
        <v>2378</v>
      </c>
      <c r="G1691" s="59">
        <v>2</v>
      </c>
      <c r="H1691" s="62" t="s">
        <v>179</v>
      </c>
      <c r="I1691" s="62"/>
      <c r="J1691" s="62">
        <v>53</v>
      </c>
      <c r="K1691" s="62">
        <v>1334</v>
      </c>
    </row>
    <row r="1692" spans="1:11" x14ac:dyDescent="0.35">
      <c r="A1692" s="58">
        <v>1003</v>
      </c>
      <c r="B1692" s="62">
        <v>39999</v>
      </c>
      <c r="C1692" s="63">
        <v>65</v>
      </c>
      <c r="D1692" s="62">
        <v>57</v>
      </c>
      <c r="E1692" s="62" t="s">
        <v>8</v>
      </c>
      <c r="F1692" s="62" t="s">
        <v>2377</v>
      </c>
      <c r="G1692" s="59">
        <v>2</v>
      </c>
      <c r="H1692" s="62" t="s">
        <v>195</v>
      </c>
      <c r="I1692" s="62"/>
      <c r="J1692" s="62">
        <v>53</v>
      </c>
      <c r="K1692" s="62">
        <v>1336</v>
      </c>
    </row>
    <row r="1693" spans="1:11" x14ac:dyDescent="0.35">
      <c r="A1693" s="58">
        <v>1003</v>
      </c>
      <c r="B1693" s="62">
        <v>6788</v>
      </c>
      <c r="C1693" s="63">
        <v>73</v>
      </c>
      <c r="D1693" s="62">
        <v>63</v>
      </c>
      <c r="E1693" s="62" t="s">
        <v>8</v>
      </c>
      <c r="F1693" s="62" t="s">
        <v>2376</v>
      </c>
      <c r="G1693" s="59">
        <v>2</v>
      </c>
      <c r="H1693" s="62" t="s">
        <v>195</v>
      </c>
      <c r="I1693" s="62"/>
      <c r="J1693" s="62">
        <v>53</v>
      </c>
      <c r="K1693" s="62">
        <v>1336</v>
      </c>
    </row>
    <row r="1694" spans="1:11" x14ac:dyDescent="0.35">
      <c r="A1694" s="58">
        <v>1004</v>
      </c>
      <c r="B1694" s="62">
        <v>37224</v>
      </c>
      <c r="C1694" s="63">
        <v>161</v>
      </c>
      <c r="D1694" s="62">
        <v>120</v>
      </c>
      <c r="E1694" s="62" t="s">
        <v>9</v>
      </c>
      <c r="F1694" s="62" t="s">
        <v>2375</v>
      </c>
      <c r="G1694" s="59">
        <v>2</v>
      </c>
      <c r="H1694" s="62" t="s">
        <v>182</v>
      </c>
      <c r="I1694" s="62"/>
      <c r="J1694" s="62">
        <v>55</v>
      </c>
      <c r="K1694" s="62">
        <v>2226</v>
      </c>
    </row>
    <row r="1695" spans="1:11" x14ac:dyDescent="0.35">
      <c r="A1695" s="58">
        <v>1005</v>
      </c>
      <c r="B1695" s="62">
        <v>53795</v>
      </c>
      <c r="C1695" s="63">
        <v>83.922406253199995</v>
      </c>
      <c r="D1695" s="62">
        <v>60</v>
      </c>
      <c r="E1695" s="62" t="s">
        <v>7</v>
      </c>
      <c r="F1695" s="62" t="s">
        <v>2374</v>
      </c>
      <c r="G1695" s="59">
        <v>2</v>
      </c>
      <c r="H1695" s="62" t="s">
        <v>177</v>
      </c>
      <c r="I1695" s="62" t="s">
        <v>200</v>
      </c>
      <c r="J1695" s="62">
        <v>56</v>
      </c>
      <c r="K1695" s="62">
        <v>929</v>
      </c>
    </row>
    <row r="1696" spans="1:11" x14ac:dyDescent="0.35">
      <c r="A1696" s="58">
        <v>1005</v>
      </c>
      <c r="B1696" s="62">
        <v>16941</v>
      </c>
      <c r="C1696" s="63">
        <v>0</v>
      </c>
      <c r="D1696" s="62">
        <v>0</v>
      </c>
      <c r="E1696" s="62" t="s">
        <v>7</v>
      </c>
      <c r="F1696" s="62" t="s">
        <v>2374</v>
      </c>
      <c r="G1696" s="59">
        <v>0</v>
      </c>
      <c r="H1696" s="62" t="s">
        <v>177</v>
      </c>
      <c r="I1696" s="62" t="s">
        <v>200</v>
      </c>
      <c r="J1696" s="62">
        <v>56</v>
      </c>
      <c r="K1696" s="62">
        <v>929</v>
      </c>
    </row>
    <row r="1697" spans="1:11" x14ac:dyDescent="0.35">
      <c r="A1697" s="58">
        <v>1005</v>
      </c>
      <c r="B1697" s="62">
        <v>23191</v>
      </c>
      <c r="C1697" s="63">
        <v>0</v>
      </c>
      <c r="D1697" s="62">
        <v>0</v>
      </c>
      <c r="E1697" s="62" t="s">
        <v>7</v>
      </c>
      <c r="F1697" s="62" t="s">
        <v>2374</v>
      </c>
      <c r="G1697" s="59">
        <v>0</v>
      </c>
      <c r="H1697" s="62" t="s">
        <v>177</v>
      </c>
      <c r="I1697" s="62" t="s">
        <v>200</v>
      </c>
      <c r="J1697" s="62">
        <v>56</v>
      </c>
      <c r="K1697" s="62">
        <v>929</v>
      </c>
    </row>
    <row r="1698" spans="1:11" x14ac:dyDescent="0.35">
      <c r="A1698" s="58">
        <v>1006</v>
      </c>
      <c r="B1698" s="62">
        <v>48304</v>
      </c>
      <c r="C1698" s="63">
        <v>108</v>
      </c>
      <c r="D1698" s="62">
        <v>82</v>
      </c>
      <c r="E1698" s="62" t="s">
        <v>14</v>
      </c>
      <c r="F1698" s="62" t="s">
        <v>2373</v>
      </c>
      <c r="G1698" s="59">
        <v>2</v>
      </c>
      <c r="H1698" s="62" t="s">
        <v>187</v>
      </c>
      <c r="I1698" s="62"/>
      <c r="J1698" s="62">
        <v>54</v>
      </c>
      <c r="K1698" s="62">
        <v>1606</v>
      </c>
    </row>
    <row r="1699" spans="1:11" x14ac:dyDescent="0.35">
      <c r="A1699" s="58">
        <v>1006</v>
      </c>
      <c r="B1699" s="62">
        <v>23582</v>
      </c>
      <c r="C1699" s="63">
        <v>51.470764244999998</v>
      </c>
      <c r="D1699" s="62">
        <v>39</v>
      </c>
      <c r="E1699" s="62" t="s">
        <v>14</v>
      </c>
      <c r="F1699" s="62" t="s">
        <v>2372</v>
      </c>
      <c r="G1699" s="59">
        <v>2</v>
      </c>
      <c r="H1699" s="62" t="s">
        <v>187</v>
      </c>
      <c r="I1699" s="62"/>
      <c r="J1699" s="62">
        <v>54</v>
      </c>
      <c r="K1699" s="62">
        <v>1606</v>
      </c>
    </row>
    <row r="1700" spans="1:11" x14ac:dyDescent="0.35">
      <c r="A1700" s="58">
        <v>1007</v>
      </c>
      <c r="B1700" s="62">
        <v>36407</v>
      </c>
      <c r="C1700" s="63">
        <v>100</v>
      </c>
      <c r="D1700" s="62">
        <v>120</v>
      </c>
      <c r="E1700" s="62" t="s">
        <v>13</v>
      </c>
      <c r="F1700" s="62" t="s">
        <v>2371</v>
      </c>
      <c r="G1700" s="59">
        <v>24</v>
      </c>
      <c r="H1700" s="62" t="s">
        <v>179</v>
      </c>
      <c r="I1700" s="62"/>
      <c r="J1700" s="62">
        <v>56</v>
      </c>
      <c r="K1700" s="62">
        <v>2046</v>
      </c>
    </row>
    <row r="1701" spans="1:11" x14ac:dyDescent="0.35">
      <c r="A1701" s="58">
        <v>1008</v>
      </c>
      <c r="B1701" s="62">
        <v>7063</v>
      </c>
      <c r="C1701" s="63">
        <v>93</v>
      </c>
      <c r="D1701" s="62">
        <v>122</v>
      </c>
      <c r="E1701" s="62" t="s">
        <v>13</v>
      </c>
      <c r="F1701" s="62" t="s">
        <v>2370</v>
      </c>
      <c r="G1701" s="59">
        <v>4</v>
      </c>
      <c r="H1701" s="62" t="s">
        <v>195</v>
      </c>
      <c r="I1701" s="62"/>
      <c r="J1701" s="62">
        <v>54</v>
      </c>
      <c r="K1701" s="62">
        <v>1815</v>
      </c>
    </row>
    <row r="1702" spans="1:11" x14ac:dyDescent="0.35">
      <c r="A1702" s="58">
        <v>1009</v>
      </c>
      <c r="B1702" s="62">
        <v>11974</v>
      </c>
      <c r="C1702" s="63">
        <v>18</v>
      </c>
      <c r="D1702" s="62">
        <v>50</v>
      </c>
      <c r="E1702" s="62" t="s">
        <v>8</v>
      </c>
      <c r="F1702" s="62" t="s">
        <v>2369</v>
      </c>
      <c r="G1702" s="59">
        <v>2</v>
      </c>
      <c r="H1702" s="62" t="s">
        <v>228</v>
      </c>
      <c r="I1702" s="62"/>
      <c r="J1702" s="62">
        <v>53</v>
      </c>
      <c r="K1702" s="62">
        <v>633</v>
      </c>
    </row>
    <row r="1703" spans="1:11" x14ac:dyDescent="0.35">
      <c r="A1703" s="58">
        <v>1009</v>
      </c>
      <c r="B1703" s="62">
        <v>34819</v>
      </c>
      <c r="C1703" s="63">
        <v>51</v>
      </c>
      <c r="D1703" s="62">
        <v>140</v>
      </c>
      <c r="E1703" s="62" t="s">
        <v>8</v>
      </c>
      <c r="F1703" s="62" t="s">
        <v>2368</v>
      </c>
      <c r="G1703" s="59">
        <v>2</v>
      </c>
      <c r="H1703" s="62" t="s">
        <v>228</v>
      </c>
      <c r="I1703" s="62"/>
      <c r="J1703" s="62">
        <v>53</v>
      </c>
      <c r="K1703" s="62">
        <v>633</v>
      </c>
    </row>
    <row r="1704" spans="1:11" x14ac:dyDescent="0.35">
      <c r="A1704" s="58">
        <v>1009</v>
      </c>
      <c r="B1704" s="62">
        <v>49930</v>
      </c>
      <c r="C1704" s="63">
        <v>12.1527937616</v>
      </c>
      <c r="D1704" s="62">
        <v>20</v>
      </c>
      <c r="E1704" s="62" t="s">
        <v>8</v>
      </c>
      <c r="F1704" s="62" t="s">
        <v>2367</v>
      </c>
      <c r="G1704" s="59">
        <v>2</v>
      </c>
      <c r="H1704" s="62" t="s">
        <v>228</v>
      </c>
      <c r="I1704" s="62"/>
      <c r="J1704" s="62">
        <v>53</v>
      </c>
      <c r="K1704" s="62">
        <v>634</v>
      </c>
    </row>
    <row r="1705" spans="1:11" x14ac:dyDescent="0.35">
      <c r="A1705" s="58">
        <v>1009</v>
      </c>
      <c r="B1705" s="62">
        <v>1649</v>
      </c>
      <c r="C1705" s="63">
        <v>17</v>
      </c>
      <c r="D1705" s="62">
        <v>50</v>
      </c>
      <c r="E1705" s="62" t="s">
        <v>8</v>
      </c>
      <c r="F1705" s="62" t="s">
        <v>2366</v>
      </c>
      <c r="G1705" s="59">
        <v>2</v>
      </c>
      <c r="H1705" s="62" t="s">
        <v>228</v>
      </c>
      <c r="I1705" s="62"/>
      <c r="J1705" s="62">
        <v>53</v>
      </c>
      <c r="K1705" s="62">
        <v>634</v>
      </c>
    </row>
    <row r="1706" spans="1:11" x14ac:dyDescent="0.35">
      <c r="A1706" s="58">
        <v>1010</v>
      </c>
      <c r="B1706" s="62">
        <v>8745</v>
      </c>
      <c r="C1706" s="63">
        <v>163</v>
      </c>
      <c r="D1706" s="62">
        <v>121</v>
      </c>
      <c r="E1706" s="62" t="s">
        <v>9</v>
      </c>
      <c r="F1706" s="62" t="s">
        <v>2365</v>
      </c>
      <c r="G1706" s="59">
        <v>2</v>
      </c>
      <c r="H1706" s="62" t="s">
        <v>182</v>
      </c>
      <c r="I1706" s="62"/>
      <c r="J1706" s="62">
        <v>56</v>
      </c>
      <c r="K1706" s="62">
        <v>99</v>
      </c>
    </row>
    <row r="1707" spans="1:11" x14ac:dyDescent="0.35">
      <c r="A1707" s="58">
        <v>1011</v>
      </c>
      <c r="B1707" s="62">
        <v>44500</v>
      </c>
      <c r="C1707" s="63">
        <v>0</v>
      </c>
      <c r="D1707" s="62">
        <v>0</v>
      </c>
      <c r="E1707" s="62" t="s">
        <v>9</v>
      </c>
      <c r="F1707" s="62" t="s">
        <v>2364</v>
      </c>
      <c r="G1707" s="59">
        <v>0</v>
      </c>
      <c r="H1707" s="62" t="s">
        <v>187</v>
      </c>
      <c r="I1707" s="62"/>
      <c r="J1707" s="62">
        <v>54</v>
      </c>
      <c r="K1707" s="62">
        <v>1841</v>
      </c>
    </row>
    <row r="1708" spans="1:11" x14ac:dyDescent="0.35">
      <c r="A1708" s="58">
        <v>1012</v>
      </c>
      <c r="B1708" s="62">
        <v>34900</v>
      </c>
      <c r="C1708" s="63">
        <v>52</v>
      </c>
      <c r="D1708" s="62">
        <v>26</v>
      </c>
      <c r="E1708" s="62" t="s">
        <v>17</v>
      </c>
      <c r="F1708" s="62" t="s">
        <v>2363</v>
      </c>
      <c r="G1708" s="59">
        <v>2</v>
      </c>
      <c r="H1708" s="62" t="s">
        <v>228</v>
      </c>
      <c r="I1708" s="62" t="s">
        <v>236</v>
      </c>
      <c r="J1708" s="62">
        <v>55</v>
      </c>
      <c r="K1708" s="62">
        <v>199</v>
      </c>
    </row>
    <row r="1709" spans="1:11" x14ac:dyDescent="0.35">
      <c r="A1709" s="58">
        <v>1012</v>
      </c>
      <c r="B1709" s="62">
        <v>35509</v>
      </c>
      <c r="C1709" s="63">
        <v>181</v>
      </c>
      <c r="D1709" s="62">
        <v>89</v>
      </c>
      <c r="E1709" s="62" t="s">
        <v>17</v>
      </c>
      <c r="F1709" s="62" t="s">
        <v>2362</v>
      </c>
      <c r="G1709" s="59">
        <v>2</v>
      </c>
      <c r="H1709" s="62" t="s">
        <v>228</v>
      </c>
      <c r="I1709" s="62" t="s">
        <v>236</v>
      </c>
      <c r="J1709" s="62">
        <v>55</v>
      </c>
      <c r="K1709" s="62">
        <v>199</v>
      </c>
    </row>
    <row r="1710" spans="1:11" x14ac:dyDescent="0.35">
      <c r="A1710" s="58">
        <v>1012</v>
      </c>
      <c r="B1710" s="62">
        <v>1989</v>
      </c>
      <c r="C1710" s="63">
        <v>75</v>
      </c>
      <c r="D1710" s="62">
        <v>37</v>
      </c>
      <c r="E1710" s="62" t="s">
        <v>17</v>
      </c>
      <c r="F1710" s="62" t="s">
        <v>2361</v>
      </c>
      <c r="G1710" s="59">
        <v>2</v>
      </c>
      <c r="H1710" s="62" t="s">
        <v>228</v>
      </c>
      <c r="I1710" s="62" t="s">
        <v>236</v>
      </c>
      <c r="J1710" s="62">
        <v>55</v>
      </c>
      <c r="K1710" s="62">
        <v>199</v>
      </c>
    </row>
    <row r="1711" spans="1:11" x14ac:dyDescent="0.35">
      <c r="A1711" s="58">
        <v>1013</v>
      </c>
      <c r="B1711" s="62">
        <v>20074</v>
      </c>
      <c r="C1711" s="63">
        <v>0</v>
      </c>
      <c r="D1711" s="62">
        <v>0</v>
      </c>
      <c r="E1711" s="62" t="s">
        <v>17</v>
      </c>
      <c r="F1711" s="62" t="s">
        <v>2360</v>
      </c>
      <c r="G1711" s="59">
        <v>2</v>
      </c>
      <c r="H1711" s="62" t="s">
        <v>228</v>
      </c>
      <c r="I1711" s="62" t="s">
        <v>236</v>
      </c>
      <c r="J1711" s="62">
        <v>55</v>
      </c>
      <c r="K1711" s="62">
        <v>1561</v>
      </c>
    </row>
    <row r="1712" spans="1:11" x14ac:dyDescent="0.35">
      <c r="A1712" s="58">
        <v>1013</v>
      </c>
      <c r="B1712" s="62">
        <v>34399</v>
      </c>
      <c r="C1712" s="63">
        <v>0</v>
      </c>
      <c r="D1712" s="62">
        <v>0</v>
      </c>
      <c r="E1712" s="62" t="s">
        <v>17</v>
      </c>
      <c r="F1712" s="62" t="s">
        <v>2360</v>
      </c>
      <c r="G1712" s="59">
        <v>0</v>
      </c>
      <c r="H1712" s="62" t="s">
        <v>228</v>
      </c>
      <c r="I1712" s="62" t="s">
        <v>236</v>
      </c>
      <c r="J1712" s="62">
        <v>55</v>
      </c>
      <c r="K1712" s="62">
        <v>1561</v>
      </c>
    </row>
    <row r="1713" spans="1:11" x14ac:dyDescent="0.35">
      <c r="A1713" s="58">
        <v>1013</v>
      </c>
      <c r="B1713" s="62">
        <v>40787</v>
      </c>
      <c r="C1713" s="63">
        <v>29</v>
      </c>
      <c r="D1713" s="62">
        <v>30</v>
      </c>
      <c r="E1713" s="62" t="s">
        <v>17</v>
      </c>
      <c r="F1713" s="62" t="s">
        <v>2360</v>
      </c>
      <c r="G1713" s="59">
        <v>2</v>
      </c>
      <c r="H1713" s="62" t="s">
        <v>228</v>
      </c>
      <c r="I1713" s="62" t="s">
        <v>236</v>
      </c>
      <c r="J1713" s="62">
        <v>55</v>
      </c>
      <c r="K1713" s="62">
        <v>1561</v>
      </c>
    </row>
    <row r="1714" spans="1:11" x14ac:dyDescent="0.35">
      <c r="A1714" s="58">
        <v>1013</v>
      </c>
      <c r="B1714" s="62">
        <v>50083</v>
      </c>
      <c r="C1714" s="63">
        <v>17</v>
      </c>
      <c r="D1714" s="62">
        <v>30</v>
      </c>
      <c r="E1714" s="62" t="s">
        <v>17</v>
      </c>
      <c r="F1714" s="62" t="s">
        <v>2360</v>
      </c>
      <c r="G1714" s="59">
        <v>2</v>
      </c>
      <c r="H1714" s="62" t="s">
        <v>228</v>
      </c>
      <c r="I1714" s="62" t="s">
        <v>236</v>
      </c>
      <c r="J1714" s="62">
        <v>55</v>
      </c>
      <c r="K1714" s="62">
        <v>1561</v>
      </c>
    </row>
    <row r="1715" spans="1:11" x14ac:dyDescent="0.35">
      <c r="A1715" s="58">
        <v>1013</v>
      </c>
      <c r="B1715" s="62">
        <v>71763</v>
      </c>
      <c r="C1715" s="63">
        <v>22</v>
      </c>
      <c r="D1715" s="62">
        <v>15</v>
      </c>
      <c r="E1715" s="62" t="s">
        <v>17</v>
      </c>
      <c r="F1715" s="62" t="s">
        <v>2359</v>
      </c>
      <c r="G1715" s="59">
        <v>2</v>
      </c>
      <c r="H1715" s="62" t="s">
        <v>228</v>
      </c>
      <c r="I1715" s="62" t="s">
        <v>236</v>
      </c>
      <c r="J1715" s="62">
        <v>55</v>
      </c>
      <c r="K1715" s="62">
        <v>1561</v>
      </c>
    </row>
    <row r="1716" spans="1:11" x14ac:dyDescent="0.35">
      <c r="A1716" s="58">
        <v>1014</v>
      </c>
      <c r="B1716" s="62">
        <v>41844</v>
      </c>
      <c r="C1716" s="63">
        <v>128</v>
      </c>
      <c r="D1716" s="62">
        <v>120</v>
      </c>
      <c r="E1716" s="62" t="s">
        <v>7</v>
      </c>
      <c r="F1716" s="62" t="s">
        <v>2358</v>
      </c>
      <c r="G1716" s="59">
        <v>2</v>
      </c>
      <c r="H1716" s="62" t="s">
        <v>182</v>
      </c>
      <c r="I1716" s="62"/>
      <c r="J1716" s="62">
        <v>56</v>
      </c>
      <c r="K1716" s="62">
        <v>1686</v>
      </c>
    </row>
    <row r="1717" spans="1:11" x14ac:dyDescent="0.35">
      <c r="A1717" s="58">
        <v>1015</v>
      </c>
      <c r="B1717" s="62">
        <v>13999</v>
      </c>
      <c r="C1717" s="63">
        <v>0</v>
      </c>
      <c r="D1717" s="62">
        <v>0</v>
      </c>
      <c r="E1717" s="62" t="s">
        <v>11</v>
      </c>
      <c r="F1717" s="62" t="s">
        <v>2357</v>
      </c>
      <c r="G1717" s="59">
        <v>0</v>
      </c>
      <c r="H1717" s="62" t="s">
        <v>228</v>
      </c>
      <c r="I1717" s="62"/>
      <c r="J1717" s="62">
        <v>53</v>
      </c>
      <c r="K1717" s="62">
        <v>1444</v>
      </c>
    </row>
    <row r="1718" spans="1:11" x14ac:dyDescent="0.35">
      <c r="A1718" s="58">
        <v>1015</v>
      </c>
      <c r="B1718" s="62">
        <v>48019</v>
      </c>
      <c r="C1718" s="63">
        <v>89.058189172400006</v>
      </c>
      <c r="D1718" s="62">
        <v>95</v>
      </c>
      <c r="E1718" s="62" t="s">
        <v>11</v>
      </c>
      <c r="F1718" s="62" t="s">
        <v>2356</v>
      </c>
      <c r="G1718" s="59">
        <v>2</v>
      </c>
      <c r="H1718" s="62" t="s">
        <v>228</v>
      </c>
      <c r="I1718" s="62"/>
      <c r="J1718" s="62">
        <v>53</v>
      </c>
      <c r="K1718" s="62">
        <v>1444</v>
      </c>
    </row>
    <row r="1719" spans="1:11" x14ac:dyDescent="0.35">
      <c r="A1719" s="58">
        <v>1015</v>
      </c>
      <c r="B1719" s="62">
        <v>39257</v>
      </c>
      <c r="C1719" s="63">
        <v>150.204848228</v>
      </c>
      <c r="D1719" s="62">
        <v>130</v>
      </c>
      <c r="E1719" s="62" t="s">
        <v>11</v>
      </c>
      <c r="F1719" s="62" t="s">
        <v>2356</v>
      </c>
      <c r="G1719" s="59">
        <v>17</v>
      </c>
      <c r="H1719" s="62" t="s">
        <v>228</v>
      </c>
      <c r="I1719" s="62"/>
      <c r="J1719" s="62">
        <v>53</v>
      </c>
      <c r="K1719" s="62">
        <v>1444</v>
      </c>
    </row>
    <row r="1720" spans="1:11" x14ac:dyDescent="0.35">
      <c r="A1720" s="58">
        <v>1015</v>
      </c>
      <c r="B1720" s="62">
        <v>18703</v>
      </c>
      <c r="C1720" s="63">
        <v>7.3272753497799998</v>
      </c>
      <c r="D1720" s="62">
        <v>20</v>
      </c>
      <c r="E1720" s="62" t="s">
        <v>11</v>
      </c>
      <c r="F1720" s="62" t="s">
        <v>2356</v>
      </c>
      <c r="G1720" s="59">
        <v>1</v>
      </c>
      <c r="H1720" s="62" t="s">
        <v>228</v>
      </c>
      <c r="I1720" s="62"/>
      <c r="J1720" s="62">
        <v>53</v>
      </c>
      <c r="K1720" s="62">
        <v>1444</v>
      </c>
    </row>
    <row r="1721" spans="1:11" x14ac:dyDescent="0.35">
      <c r="A1721" s="58">
        <v>1015</v>
      </c>
      <c r="B1721" s="62">
        <v>49153</v>
      </c>
      <c r="C1721" s="63">
        <v>16.0484393174</v>
      </c>
      <c r="D1721" s="62">
        <v>35</v>
      </c>
      <c r="E1721" s="62" t="s">
        <v>11</v>
      </c>
      <c r="F1721" s="62" t="s">
        <v>2355</v>
      </c>
      <c r="G1721" s="59">
        <v>1</v>
      </c>
      <c r="H1721" s="62" t="s">
        <v>228</v>
      </c>
      <c r="I1721" s="62"/>
      <c r="J1721" s="62">
        <v>53</v>
      </c>
      <c r="K1721" s="62">
        <v>1444</v>
      </c>
    </row>
    <row r="1722" spans="1:11" x14ac:dyDescent="0.35">
      <c r="A1722" s="58">
        <v>1015</v>
      </c>
      <c r="B1722" s="62">
        <v>16281</v>
      </c>
      <c r="C1722" s="63">
        <v>0</v>
      </c>
      <c r="D1722" s="62">
        <v>0</v>
      </c>
      <c r="E1722" s="62" t="s">
        <v>11</v>
      </c>
      <c r="F1722" s="62" t="s">
        <v>2355</v>
      </c>
      <c r="G1722" s="59">
        <v>0</v>
      </c>
      <c r="H1722" s="62" t="s">
        <v>228</v>
      </c>
      <c r="I1722" s="62"/>
      <c r="J1722" s="62">
        <v>53</v>
      </c>
      <c r="K1722" s="62">
        <v>1444</v>
      </c>
    </row>
    <row r="1723" spans="1:11" x14ac:dyDescent="0.35">
      <c r="A1723" s="58">
        <v>1016</v>
      </c>
      <c r="B1723" s="62">
        <v>32854</v>
      </c>
      <c r="C1723" s="63">
        <v>118</v>
      </c>
      <c r="D1723" s="62">
        <v>120</v>
      </c>
      <c r="E1723" s="62" t="s">
        <v>9</v>
      </c>
      <c r="F1723" s="62" t="s">
        <v>2354</v>
      </c>
      <c r="G1723" s="59">
        <v>2</v>
      </c>
      <c r="H1723" s="62" t="s">
        <v>187</v>
      </c>
      <c r="I1723" s="62"/>
      <c r="J1723" s="62">
        <v>54</v>
      </c>
      <c r="K1723" s="62">
        <v>1443</v>
      </c>
    </row>
    <row r="1724" spans="1:11" x14ac:dyDescent="0.35">
      <c r="A1724" s="58">
        <v>1017</v>
      </c>
      <c r="B1724" s="62">
        <v>25188</v>
      </c>
      <c r="C1724" s="63">
        <v>134</v>
      </c>
      <c r="D1724" s="62">
        <v>120</v>
      </c>
      <c r="E1724" s="62" t="s">
        <v>9</v>
      </c>
      <c r="F1724" s="62" t="s">
        <v>2353</v>
      </c>
      <c r="G1724" s="59">
        <v>2</v>
      </c>
      <c r="H1724" s="62" t="s">
        <v>187</v>
      </c>
      <c r="I1724" s="62"/>
      <c r="J1724" s="62">
        <v>55</v>
      </c>
      <c r="K1724" s="62">
        <v>819</v>
      </c>
    </row>
    <row r="1725" spans="1:11" x14ac:dyDescent="0.35">
      <c r="A1725" s="58">
        <v>1018</v>
      </c>
      <c r="B1725" s="62">
        <v>3990</v>
      </c>
      <c r="C1725" s="63">
        <v>0</v>
      </c>
      <c r="D1725" s="62">
        <v>0</v>
      </c>
      <c r="E1725" s="62" t="s">
        <v>7</v>
      </c>
      <c r="F1725" s="62" t="s">
        <v>2352</v>
      </c>
      <c r="G1725" s="59">
        <v>0</v>
      </c>
      <c r="H1725" s="62" t="s">
        <v>177</v>
      </c>
      <c r="I1725" s="62"/>
      <c r="J1725" s="62">
        <v>56</v>
      </c>
      <c r="K1725" s="62">
        <v>2003</v>
      </c>
    </row>
    <row r="1726" spans="1:11" x14ac:dyDescent="0.35">
      <c r="A1726" s="58">
        <v>1019</v>
      </c>
      <c r="B1726" s="62">
        <v>18108</v>
      </c>
      <c r="C1726" s="63">
        <v>0</v>
      </c>
      <c r="D1726" s="62">
        <v>0</v>
      </c>
      <c r="E1726" s="62" t="s">
        <v>7</v>
      </c>
      <c r="F1726" s="62" t="s">
        <v>2351</v>
      </c>
      <c r="G1726" s="59">
        <v>0</v>
      </c>
      <c r="H1726" s="62" t="s">
        <v>177</v>
      </c>
      <c r="I1726" s="62" t="s">
        <v>200</v>
      </c>
      <c r="J1726" s="62">
        <v>55</v>
      </c>
      <c r="K1726" s="62">
        <v>1187</v>
      </c>
    </row>
    <row r="1727" spans="1:11" x14ac:dyDescent="0.35">
      <c r="A1727" s="58">
        <v>1019</v>
      </c>
      <c r="B1727" s="62">
        <v>37083</v>
      </c>
      <c r="C1727" s="63">
        <v>163</v>
      </c>
      <c r="D1727" s="62">
        <v>125</v>
      </c>
      <c r="E1727" s="62" t="s">
        <v>7</v>
      </c>
      <c r="F1727" s="62" t="s">
        <v>2351</v>
      </c>
      <c r="G1727" s="59">
        <v>18</v>
      </c>
      <c r="H1727" s="62" t="s">
        <v>177</v>
      </c>
      <c r="I1727" s="62" t="s">
        <v>200</v>
      </c>
      <c r="J1727" s="62">
        <v>55</v>
      </c>
      <c r="K1727" s="62">
        <v>1187</v>
      </c>
    </row>
    <row r="1728" spans="1:11" x14ac:dyDescent="0.35">
      <c r="A1728" s="58">
        <v>1019</v>
      </c>
      <c r="B1728" s="62">
        <v>62174</v>
      </c>
      <c r="C1728" s="63">
        <v>0</v>
      </c>
      <c r="D1728" s="62">
        <v>0</v>
      </c>
      <c r="E1728" s="62" t="s">
        <v>7</v>
      </c>
      <c r="F1728" s="62" t="s">
        <v>2351</v>
      </c>
      <c r="G1728" s="59">
        <v>0</v>
      </c>
      <c r="H1728" s="62" t="s">
        <v>177</v>
      </c>
      <c r="I1728" s="62" t="s">
        <v>200</v>
      </c>
      <c r="J1728" s="62">
        <v>55</v>
      </c>
      <c r="K1728" s="62">
        <v>1187</v>
      </c>
    </row>
    <row r="1729" spans="1:11" x14ac:dyDescent="0.35">
      <c r="A1729" s="58">
        <v>1019</v>
      </c>
      <c r="B1729" s="62">
        <v>62175</v>
      </c>
      <c r="C1729" s="63">
        <v>0</v>
      </c>
      <c r="D1729" s="62">
        <v>0</v>
      </c>
      <c r="E1729" s="62" t="s">
        <v>7</v>
      </c>
      <c r="F1729" s="62" t="s">
        <v>2351</v>
      </c>
      <c r="G1729" s="59">
        <v>0</v>
      </c>
      <c r="H1729" s="62" t="s">
        <v>177</v>
      </c>
      <c r="I1729" s="62" t="s">
        <v>200</v>
      </c>
      <c r="J1729" s="62">
        <v>55</v>
      </c>
      <c r="K1729" s="62">
        <v>1187</v>
      </c>
    </row>
    <row r="1730" spans="1:11" x14ac:dyDescent="0.35">
      <c r="A1730" s="58">
        <v>1020</v>
      </c>
      <c r="B1730" s="62">
        <v>6505</v>
      </c>
      <c r="C1730" s="63">
        <v>187</v>
      </c>
      <c r="D1730" s="62">
        <v>125</v>
      </c>
      <c r="E1730" s="62" t="s">
        <v>13</v>
      </c>
      <c r="F1730" s="62" t="s">
        <v>2350</v>
      </c>
      <c r="G1730" s="59">
        <v>2</v>
      </c>
      <c r="H1730" s="62" t="s">
        <v>187</v>
      </c>
      <c r="I1730" s="62"/>
      <c r="J1730" s="62">
        <v>56</v>
      </c>
      <c r="K1730" s="62">
        <v>1581</v>
      </c>
    </row>
    <row r="1731" spans="1:11" x14ac:dyDescent="0.35">
      <c r="A1731" s="58">
        <v>1021</v>
      </c>
      <c r="B1731" s="62">
        <v>38751</v>
      </c>
      <c r="C1731" s="63">
        <v>0</v>
      </c>
      <c r="D1731" s="62">
        <v>0</v>
      </c>
      <c r="E1731" s="62" t="s">
        <v>14</v>
      </c>
      <c r="F1731" s="62" t="s">
        <v>2349</v>
      </c>
      <c r="G1731" s="59">
        <v>0</v>
      </c>
      <c r="H1731" s="62" t="s">
        <v>182</v>
      </c>
      <c r="I1731" s="62"/>
      <c r="J1731" s="62">
        <v>56</v>
      </c>
      <c r="K1731" s="62">
        <v>127</v>
      </c>
    </row>
    <row r="1732" spans="1:11" x14ac:dyDescent="0.35">
      <c r="A1732" s="58">
        <v>1021</v>
      </c>
      <c r="B1732" s="62">
        <v>14745</v>
      </c>
      <c r="C1732" s="63">
        <v>0</v>
      </c>
      <c r="D1732" s="62">
        <v>0</v>
      </c>
      <c r="E1732" s="62" t="s">
        <v>14</v>
      </c>
      <c r="F1732" s="62" t="s">
        <v>2349</v>
      </c>
      <c r="G1732" s="59">
        <v>0</v>
      </c>
      <c r="H1732" s="62" t="s">
        <v>182</v>
      </c>
      <c r="I1732" s="62"/>
      <c r="J1732" s="62">
        <v>56</v>
      </c>
      <c r="K1732" s="62">
        <v>127</v>
      </c>
    </row>
    <row r="1733" spans="1:11" x14ac:dyDescent="0.35">
      <c r="A1733" s="58">
        <v>1021</v>
      </c>
      <c r="B1733" s="62">
        <v>37620</v>
      </c>
      <c r="C1733" s="63">
        <v>46</v>
      </c>
      <c r="D1733" s="62">
        <v>91</v>
      </c>
      <c r="E1733" s="62" t="s">
        <v>14</v>
      </c>
      <c r="F1733" s="62" t="s">
        <v>2349</v>
      </c>
      <c r="G1733" s="59">
        <v>10</v>
      </c>
      <c r="H1733" s="62" t="s">
        <v>182</v>
      </c>
      <c r="I1733" s="62"/>
      <c r="J1733" s="62">
        <v>56</v>
      </c>
      <c r="K1733" s="62">
        <v>127</v>
      </c>
    </row>
    <row r="1734" spans="1:11" x14ac:dyDescent="0.35">
      <c r="A1734" s="58">
        <v>1022</v>
      </c>
      <c r="B1734" s="62">
        <v>41688</v>
      </c>
      <c r="C1734" s="63">
        <v>64</v>
      </c>
      <c r="D1734" s="62">
        <v>175</v>
      </c>
      <c r="E1734" s="62" t="s">
        <v>8</v>
      </c>
      <c r="F1734" s="62" t="s">
        <v>2348</v>
      </c>
      <c r="G1734" s="59">
        <v>13</v>
      </c>
      <c r="H1734" s="62" t="s">
        <v>179</v>
      </c>
      <c r="I1734" s="62"/>
      <c r="J1734" s="62">
        <v>56</v>
      </c>
      <c r="K1734" s="62">
        <v>1998</v>
      </c>
    </row>
    <row r="1735" spans="1:11" x14ac:dyDescent="0.35">
      <c r="A1735" s="58">
        <v>1023</v>
      </c>
      <c r="B1735" s="62">
        <v>22297</v>
      </c>
      <c r="C1735" s="63">
        <v>78</v>
      </c>
      <c r="D1735" s="62">
        <v>80</v>
      </c>
      <c r="E1735" s="62" t="s">
        <v>7</v>
      </c>
      <c r="F1735" s="62" t="s">
        <v>2347</v>
      </c>
      <c r="G1735" s="59">
        <v>21</v>
      </c>
      <c r="H1735" s="62" t="s">
        <v>177</v>
      </c>
      <c r="I1735" s="62" t="s">
        <v>200</v>
      </c>
      <c r="J1735" s="62">
        <v>54</v>
      </c>
      <c r="K1735" s="62">
        <v>1006</v>
      </c>
    </row>
    <row r="1736" spans="1:11" x14ac:dyDescent="0.35">
      <c r="A1736" s="58">
        <v>1024</v>
      </c>
      <c r="B1736" s="62">
        <v>15540</v>
      </c>
      <c r="C1736" s="63">
        <v>211.016691678</v>
      </c>
      <c r="D1736" s="62">
        <v>126</v>
      </c>
      <c r="E1736" s="62" t="s">
        <v>13</v>
      </c>
      <c r="F1736" s="62" t="s">
        <v>2346</v>
      </c>
      <c r="G1736" s="59">
        <v>2</v>
      </c>
      <c r="H1736" s="62" t="s">
        <v>195</v>
      </c>
      <c r="I1736" s="62"/>
      <c r="J1736" s="62">
        <v>54</v>
      </c>
      <c r="K1736" s="62">
        <v>2205</v>
      </c>
    </row>
    <row r="1737" spans="1:11" x14ac:dyDescent="0.35">
      <c r="A1737" s="58">
        <v>1025</v>
      </c>
      <c r="B1737" s="62">
        <v>53655</v>
      </c>
      <c r="C1737" s="63">
        <v>128</v>
      </c>
      <c r="D1737" s="62">
        <v>72</v>
      </c>
      <c r="E1737" s="62" t="s">
        <v>18</v>
      </c>
      <c r="F1737" s="62" t="s">
        <v>2345</v>
      </c>
      <c r="G1737" s="59">
        <v>2</v>
      </c>
      <c r="H1737" s="62" t="s">
        <v>222</v>
      </c>
      <c r="I1737" s="62"/>
      <c r="J1737" s="62">
        <v>56</v>
      </c>
      <c r="K1737" s="62">
        <v>1105</v>
      </c>
    </row>
    <row r="1738" spans="1:11" x14ac:dyDescent="0.35">
      <c r="A1738" s="58">
        <v>1025</v>
      </c>
      <c r="B1738" s="62">
        <v>44383</v>
      </c>
      <c r="C1738" s="63">
        <v>164</v>
      </c>
      <c r="D1738" s="62">
        <v>75</v>
      </c>
      <c r="E1738" s="62" t="s">
        <v>18</v>
      </c>
      <c r="F1738" s="62" t="s">
        <v>2345</v>
      </c>
      <c r="G1738" s="59">
        <v>2</v>
      </c>
      <c r="H1738" s="62" t="s">
        <v>222</v>
      </c>
      <c r="I1738" s="62"/>
      <c r="J1738" s="62">
        <v>56</v>
      </c>
      <c r="K1738" s="62">
        <v>1106</v>
      </c>
    </row>
    <row r="1739" spans="1:11" x14ac:dyDescent="0.35">
      <c r="A1739" s="58">
        <v>1026</v>
      </c>
      <c r="B1739" s="62">
        <v>6706</v>
      </c>
      <c r="C1739" s="63">
        <v>18</v>
      </c>
      <c r="D1739" s="62">
        <v>36</v>
      </c>
      <c r="E1739" s="62" t="s">
        <v>7</v>
      </c>
      <c r="F1739" s="62" t="s">
        <v>2344</v>
      </c>
      <c r="G1739" s="59">
        <v>5</v>
      </c>
      <c r="H1739" s="62" t="s">
        <v>177</v>
      </c>
      <c r="I1739" s="62" t="s">
        <v>200</v>
      </c>
      <c r="J1739" s="62">
        <v>54</v>
      </c>
      <c r="K1739" s="62">
        <v>1207</v>
      </c>
    </row>
    <row r="1740" spans="1:11" x14ac:dyDescent="0.35">
      <c r="A1740" s="58">
        <v>1027</v>
      </c>
      <c r="B1740" s="62">
        <v>38632</v>
      </c>
      <c r="C1740" s="63">
        <v>140</v>
      </c>
      <c r="D1740" s="62">
        <v>120</v>
      </c>
      <c r="E1740" s="62" t="s">
        <v>13</v>
      </c>
      <c r="F1740" s="62" t="s">
        <v>2343</v>
      </c>
      <c r="G1740" s="59">
        <v>2</v>
      </c>
      <c r="H1740" s="62" t="s">
        <v>179</v>
      </c>
      <c r="I1740" s="62"/>
      <c r="J1740" s="62">
        <v>55</v>
      </c>
      <c r="K1740" s="62">
        <v>2063</v>
      </c>
    </row>
    <row r="1741" spans="1:11" x14ac:dyDescent="0.35">
      <c r="A1741" s="58">
        <v>1028</v>
      </c>
      <c r="B1741" s="62">
        <v>29107</v>
      </c>
      <c r="C1741" s="63">
        <v>0</v>
      </c>
      <c r="D1741" s="62">
        <v>0</v>
      </c>
      <c r="E1741" s="62" t="s">
        <v>7</v>
      </c>
      <c r="F1741" s="62" t="s">
        <v>2342</v>
      </c>
      <c r="G1741" s="59">
        <v>0</v>
      </c>
      <c r="H1741" s="62" t="s">
        <v>177</v>
      </c>
      <c r="I1741" s="62"/>
      <c r="J1741" s="62">
        <v>56</v>
      </c>
      <c r="K1741" s="62">
        <v>845</v>
      </c>
    </row>
    <row r="1742" spans="1:11" x14ac:dyDescent="0.35">
      <c r="A1742" s="58">
        <v>1028</v>
      </c>
      <c r="B1742" s="62">
        <v>19851</v>
      </c>
      <c r="C1742" s="63">
        <v>0</v>
      </c>
      <c r="D1742" s="62">
        <v>0</v>
      </c>
      <c r="E1742" s="62" t="s">
        <v>7</v>
      </c>
      <c r="F1742" s="62" t="s">
        <v>2342</v>
      </c>
      <c r="G1742" s="59">
        <v>0</v>
      </c>
      <c r="H1742" s="62" t="s">
        <v>177</v>
      </c>
      <c r="I1742" s="62"/>
      <c r="J1742" s="62">
        <v>56</v>
      </c>
      <c r="K1742" s="62">
        <v>845</v>
      </c>
    </row>
    <row r="1743" spans="1:11" x14ac:dyDescent="0.35">
      <c r="A1743" s="58">
        <v>1028</v>
      </c>
      <c r="B1743" s="62">
        <v>53660</v>
      </c>
      <c r="C1743" s="63">
        <v>0</v>
      </c>
      <c r="D1743" s="62">
        <v>0</v>
      </c>
      <c r="E1743" s="62" t="s">
        <v>7</v>
      </c>
      <c r="F1743" s="62" t="s">
        <v>2342</v>
      </c>
      <c r="G1743" s="59">
        <v>0</v>
      </c>
      <c r="H1743" s="62" t="s">
        <v>177</v>
      </c>
      <c r="I1743" s="62"/>
      <c r="J1743" s="62">
        <v>56</v>
      </c>
      <c r="K1743" s="62">
        <v>845</v>
      </c>
    </row>
    <row r="1744" spans="1:11" x14ac:dyDescent="0.35">
      <c r="A1744" s="58">
        <v>1029</v>
      </c>
      <c r="B1744" s="62">
        <v>14806</v>
      </c>
      <c r="C1744" s="63">
        <v>46</v>
      </c>
      <c r="D1744" s="62">
        <v>121</v>
      </c>
      <c r="E1744" s="62" t="s">
        <v>7</v>
      </c>
      <c r="F1744" s="62" t="s">
        <v>2341</v>
      </c>
      <c r="G1744" s="59">
        <v>10</v>
      </c>
      <c r="H1744" s="62" t="s">
        <v>177</v>
      </c>
      <c r="I1744" s="62"/>
      <c r="J1744" s="62">
        <v>56</v>
      </c>
      <c r="K1744" s="62">
        <v>799</v>
      </c>
    </row>
    <row r="1745" spans="1:11" x14ac:dyDescent="0.35">
      <c r="A1745" s="58">
        <v>1029</v>
      </c>
      <c r="B1745" s="62">
        <v>10524</v>
      </c>
      <c r="C1745" s="63">
        <v>46</v>
      </c>
      <c r="D1745" s="62">
        <v>121</v>
      </c>
      <c r="E1745" s="62" t="s">
        <v>7</v>
      </c>
      <c r="F1745" s="62" t="s">
        <v>2340</v>
      </c>
      <c r="G1745" s="59">
        <v>10</v>
      </c>
      <c r="H1745" s="62" t="s">
        <v>177</v>
      </c>
      <c r="I1745" s="62"/>
      <c r="J1745" s="62">
        <v>56</v>
      </c>
      <c r="K1745" s="62">
        <v>800</v>
      </c>
    </row>
    <row r="1746" spans="1:11" x14ac:dyDescent="0.35">
      <c r="A1746" s="58">
        <v>1030</v>
      </c>
      <c r="B1746" s="62">
        <v>45398</v>
      </c>
      <c r="C1746" s="63">
        <v>283</v>
      </c>
      <c r="D1746" s="62">
        <v>245</v>
      </c>
      <c r="E1746" s="62" t="s">
        <v>13</v>
      </c>
      <c r="F1746" s="62" t="s">
        <v>2339</v>
      </c>
      <c r="G1746" s="59">
        <v>25</v>
      </c>
      <c r="H1746" s="62" t="s">
        <v>195</v>
      </c>
      <c r="I1746" s="62"/>
      <c r="J1746" s="62">
        <v>56</v>
      </c>
      <c r="K1746" s="62">
        <v>389</v>
      </c>
    </row>
    <row r="1747" spans="1:11" x14ac:dyDescent="0.35">
      <c r="A1747" s="58">
        <v>1031</v>
      </c>
      <c r="B1747" s="62">
        <v>36672</v>
      </c>
      <c r="C1747" s="63">
        <v>155</v>
      </c>
      <c r="D1747" s="62">
        <v>120</v>
      </c>
      <c r="E1747" s="62" t="s">
        <v>13</v>
      </c>
      <c r="F1747" s="62" t="s">
        <v>2338</v>
      </c>
      <c r="G1747" s="59">
        <v>32</v>
      </c>
      <c r="H1747" s="62" t="s">
        <v>195</v>
      </c>
      <c r="I1747" s="62"/>
      <c r="J1747" s="62">
        <v>54</v>
      </c>
      <c r="K1747" s="62">
        <v>661</v>
      </c>
    </row>
    <row r="1748" spans="1:11" x14ac:dyDescent="0.35">
      <c r="A1748" s="58">
        <v>1032</v>
      </c>
      <c r="B1748" s="62">
        <v>39893</v>
      </c>
      <c r="C1748" s="63">
        <v>181</v>
      </c>
      <c r="D1748" s="62">
        <v>122</v>
      </c>
      <c r="E1748" s="62" t="s">
        <v>13</v>
      </c>
      <c r="F1748" s="62" t="s">
        <v>2337</v>
      </c>
      <c r="G1748" s="59">
        <v>2</v>
      </c>
      <c r="H1748" s="62" t="s">
        <v>195</v>
      </c>
      <c r="I1748" s="62"/>
      <c r="J1748" s="62">
        <v>56</v>
      </c>
      <c r="K1748" s="62">
        <v>389</v>
      </c>
    </row>
    <row r="1749" spans="1:11" x14ac:dyDescent="0.35">
      <c r="A1749" s="58">
        <v>1033</v>
      </c>
      <c r="B1749" s="62">
        <v>27065</v>
      </c>
      <c r="C1749" s="63">
        <v>139</v>
      </c>
      <c r="D1749" s="62">
        <v>120</v>
      </c>
      <c r="E1749" s="62" t="s">
        <v>13</v>
      </c>
      <c r="F1749" s="62" t="s">
        <v>2336</v>
      </c>
      <c r="G1749" s="59">
        <v>2</v>
      </c>
      <c r="H1749" s="62" t="s">
        <v>195</v>
      </c>
      <c r="I1749" s="62"/>
      <c r="J1749" s="62">
        <v>54</v>
      </c>
      <c r="K1749" s="62">
        <v>661</v>
      </c>
    </row>
    <row r="1750" spans="1:11" x14ac:dyDescent="0.35">
      <c r="A1750" s="58">
        <v>1034</v>
      </c>
      <c r="B1750" s="62">
        <v>21850</v>
      </c>
      <c r="C1750" s="63">
        <v>0</v>
      </c>
      <c r="D1750" s="62">
        <v>0</v>
      </c>
      <c r="E1750" s="62" t="s">
        <v>14</v>
      </c>
      <c r="F1750" s="62" t="s">
        <v>2335</v>
      </c>
      <c r="G1750" s="59">
        <v>0</v>
      </c>
      <c r="H1750" s="62" t="s">
        <v>182</v>
      </c>
      <c r="I1750" s="62" t="s">
        <v>181</v>
      </c>
      <c r="J1750" s="62">
        <v>53</v>
      </c>
      <c r="K1750" s="62">
        <v>1970</v>
      </c>
    </row>
    <row r="1751" spans="1:11" x14ac:dyDescent="0.35">
      <c r="A1751" s="58">
        <v>1034</v>
      </c>
      <c r="B1751" s="62">
        <v>17183</v>
      </c>
      <c r="C1751" s="63">
        <v>0</v>
      </c>
      <c r="D1751" s="62">
        <v>0</v>
      </c>
      <c r="E1751" s="62" t="s">
        <v>14</v>
      </c>
      <c r="F1751" s="62" t="s">
        <v>2334</v>
      </c>
      <c r="G1751" s="59">
        <v>0</v>
      </c>
      <c r="H1751" s="62" t="s">
        <v>182</v>
      </c>
      <c r="I1751" s="62" t="s">
        <v>181</v>
      </c>
      <c r="J1751" s="62">
        <v>53</v>
      </c>
      <c r="K1751" s="62">
        <v>1972</v>
      </c>
    </row>
    <row r="1752" spans="1:11" x14ac:dyDescent="0.35">
      <c r="A1752" s="58">
        <v>1034</v>
      </c>
      <c r="B1752" s="62">
        <v>62094</v>
      </c>
      <c r="C1752" s="63">
        <v>0</v>
      </c>
      <c r="D1752" s="62">
        <v>0</v>
      </c>
      <c r="E1752" s="62" t="s">
        <v>14</v>
      </c>
      <c r="F1752" s="62" t="s">
        <v>2333</v>
      </c>
      <c r="G1752" s="59">
        <v>0</v>
      </c>
      <c r="H1752" s="62" t="s">
        <v>182</v>
      </c>
      <c r="I1752" s="62"/>
      <c r="J1752" s="62">
        <v>53</v>
      </c>
      <c r="K1752" s="62">
        <v>1970</v>
      </c>
    </row>
    <row r="1753" spans="1:11" x14ac:dyDescent="0.35">
      <c r="A1753" s="58">
        <v>1035</v>
      </c>
      <c r="B1753" s="62">
        <v>13310</v>
      </c>
      <c r="C1753" s="63">
        <v>213</v>
      </c>
      <c r="D1753" s="62">
        <v>120</v>
      </c>
      <c r="E1753" s="62" t="s">
        <v>9</v>
      </c>
      <c r="F1753" s="62" t="s">
        <v>2332</v>
      </c>
      <c r="G1753" s="59">
        <v>2</v>
      </c>
      <c r="H1753" s="62" t="s">
        <v>187</v>
      </c>
      <c r="I1753" s="62"/>
      <c r="J1753" s="62">
        <v>55</v>
      </c>
      <c r="K1753" s="62">
        <v>148</v>
      </c>
    </row>
    <row r="1754" spans="1:11" x14ac:dyDescent="0.35">
      <c r="A1754" s="58">
        <v>1036</v>
      </c>
      <c r="B1754" s="62">
        <v>53812</v>
      </c>
      <c r="C1754" s="63">
        <v>0</v>
      </c>
      <c r="D1754" s="62">
        <v>0</v>
      </c>
      <c r="E1754" s="62" t="s">
        <v>7</v>
      </c>
      <c r="F1754" s="62" t="s">
        <v>2331</v>
      </c>
      <c r="G1754" s="59">
        <v>0</v>
      </c>
      <c r="H1754" s="62" t="s">
        <v>177</v>
      </c>
      <c r="I1754" s="62" t="s">
        <v>200</v>
      </c>
      <c r="J1754" s="62">
        <v>54</v>
      </c>
      <c r="K1754" s="62">
        <v>642</v>
      </c>
    </row>
    <row r="1755" spans="1:11" x14ac:dyDescent="0.35">
      <c r="A1755" s="58">
        <v>1037</v>
      </c>
      <c r="B1755" s="62">
        <v>37203</v>
      </c>
      <c r="C1755" s="63">
        <v>45.443776450000001</v>
      </c>
      <c r="D1755" s="62">
        <v>120</v>
      </c>
      <c r="E1755" s="62" t="s">
        <v>10</v>
      </c>
      <c r="F1755" s="62" t="s">
        <v>2330</v>
      </c>
      <c r="G1755" s="59">
        <v>15</v>
      </c>
      <c r="H1755" s="62" t="s">
        <v>222</v>
      </c>
      <c r="I1755" s="62"/>
      <c r="J1755" s="62">
        <v>54</v>
      </c>
      <c r="K1755" s="62">
        <v>550</v>
      </c>
    </row>
    <row r="1756" spans="1:11" x14ac:dyDescent="0.35">
      <c r="A1756" s="58">
        <v>1038</v>
      </c>
      <c r="B1756" s="62">
        <v>20645</v>
      </c>
      <c r="C1756" s="63">
        <v>157</v>
      </c>
      <c r="D1756" s="62">
        <v>120</v>
      </c>
      <c r="E1756" s="62" t="s">
        <v>9</v>
      </c>
      <c r="F1756" s="62" t="s">
        <v>2328</v>
      </c>
      <c r="G1756" s="59">
        <v>2</v>
      </c>
      <c r="H1756" s="62" t="s">
        <v>187</v>
      </c>
      <c r="I1756" s="62"/>
      <c r="J1756" s="62">
        <v>54</v>
      </c>
      <c r="K1756" s="62">
        <v>1443</v>
      </c>
    </row>
    <row r="1757" spans="1:11" x14ac:dyDescent="0.35">
      <c r="A1757" s="58">
        <v>1038</v>
      </c>
      <c r="B1757" s="62">
        <v>34835</v>
      </c>
      <c r="C1757" s="63">
        <v>95</v>
      </c>
      <c r="D1757" s="62">
        <v>120</v>
      </c>
      <c r="E1757" s="62" t="s">
        <v>9</v>
      </c>
      <c r="F1757" s="62" t="s">
        <v>2328</v>
      </c>
      <c r="G1757" s="59">
        <v>2</v>
      </c>
      <c r="H1757" s="62" t="s">
        <v>187</v>
      </c>
      <c r="I1757" s="62"/>
      <c r="J1757" s="62">
        <v>54</v>
      </c>
      <c r="K1757" s="62">
        <v>1443</v>
      </c>
    </row>
    <row r="1758" spans="1:11" x14ac:dyDescent="0.35">
      <c r="A1758" s="58">
        <v>1038</v>
      </c>
      <c r="B1758" s="62">
        <v>67768</v>
      </c>
      <c r="C1758" s="63">
        <v>127</v>
      </c>
      <c r="D1758" s="62">
        <v>120</v>
      </c>
      <c r="E1758" s="62" t="s">
        <v>9</v>
      </c>
      <c r="F1758" s="62" t="s">
        <v>2329</v>
      </c>
      <c r="G1758" s="59">
        <v>2</v>
      </c>
      <c r="H1758" s="62" t="s">
        <v>187</v>
      </c>
      <c r="I1758" s="62"/>
      <c r="J1758" s="62">
        <v>54</v>
      </c>
      <c r="K1758" s="62">
        <v>1443</v>
      </c>
    </row>
    <row r="1759" spans="1:11" x14ac:dyDescent="0.35">
      <c r="A1759" s="58">
        <v>1038</v>
      </c>
      <c r="B1759" s="62">
        <v>27575</v>
      </c>
      <c r="C1759" s="63">
        <v>77</v>
      </c>
      <c r="D1759" s="62">
        <v>120</v>
      </c>
      <c r="E1759" s="62" t="s">
        <v>9</v>
      </c>
      <c r="F1759" s="62" t="s">
        <v>2328</v>
      </c>
      <c r="G1759" s="59">
        <v>2</v>
      </c>
      <c r="H1759" s="62" t="s">
        <v>187</v>
      </c>
      <c r="I1759" s="62"/>
      <c r="J1759" s="62">
        <v>54</v>
      </c>
      <c r="K1759" s="62">
        <v>1443</v>
      </c>
    </row>
    <row r="1760" spans="1:11" x14ac:dyDescent="0.35">
      <c r="A1760" s="58">
        <v>1038</v>
      </c>
      <c r="B1760" s="62">
        <v>46634</v>
      </c>
      <c r="C1760" s="63">
        <v>54</v>
      </c>
      <c r="D1760" s="62">
        <v>120</v>
      </c>
      <c r="E1760" s="62" t="s">
        <v>9</v>
      </c>
      <c r="F1760" s="62" t="s">
        <v>2328</v>
      </c>
      <c r="G1760" s="59">
        <v>5</v>
      </c>
      <c r="H1760" s="62" t="s">
        <v>187</v>
      </c>
      <c r="I1760" s="62"/>
      <c r="J1760" s="62">
        <v>54</v>
      </c>
      <c r="K1760" s="62">
        <v>1443</v>
      </c>
    </row>
    <row r="1761" spans="1:11" x14ac:dyDescent="0.35">
      <c r="A1761" s="58">
        <v>1039</v>
      </c>
      <c r="B1761" s="62">
        <v>5304</v>
      </c>
      <c r="C1761" s="63">
        <v>48.169255273099999</v>
      </c>
      <c r="D1761" s="62">
        <v>60</v>
      </c>
      <c r="E1761" s="62" t="s">
        <v>8</v>
      </c>
      <c r="F1761" s="62" t="s">
        <v>2327</v>
      </c>
      <c r="G1761" s="59">
        <v>10</v>
      </c>
      <c r="H1761" s="62" t="s">
        <v>212</v>
      </c>
      <c r="I1761" s="62"/>
      <c r="J1761" s="62">
        <v>54</v>
      </c>
      <c r="K1761" s="62">
        <v>2299</v>
      </c>
    </row>
    <row r="1762" spans="1:11" x14ac:dyDescent="0.35">
      <c r="A1762" s="58">
        <v>1040</v>
      </c>
      <c r="B1762" s="62">
        <v>46206</v>
      </c>
      <c r="C1762" s="63">
        <v>203</v>
      </c>
      <c r="D1762" s="62">
        <v>244</v>
      </c>
      <c r="E1762" s="62" t="s">
        <v>7</v>
      </c>
      <c r="F1762" s="62" t="s">
        <v>2326</v>
      </c>
      <c r="G1762" s="59">
        <v>24</v>
      </c>
      <c r="H1762" s="62" t="s">
        <v>177</v>
      </c>
      <c r="I1762" s="62"/>
      <c r="J1762" s="62">
        <v>54</v>
      </c>
      <c r="K1762" s="62">
        <v>2207</v>
      </c>
    </row>
    <row r="1763" spans="1:11" x14ac:dyDescent="0.35">
      <c r="A1763" s="58">
        <v>1041</v>
      </c>
      <c r="B1763" s="62">
        <v>42345</v>
      </c>
      <c r="C1763" s="63">
        <v>31.126895421499999</v>
      </c>
      <c r="D1763" s="62">
        <v>50</v>
      </c>
      <c r="E1763" s="62" t="s">
        <v>8</v>
      </c>
      <c r="F1763" s="62" t="s">
        <v>2325</v>
      </c>
      <c r="G1763" s="59">
        <v>6</v>
      </c>
      <c r="H1763" s="62" t="s">
        <v>212</v>
      </c>
      <c r="I1763" s="62"/>
      <c r="J1763" s="62">
        <v>55</v>
      </c>
      <c r="K1763" s="62">
        <v>312</v>
      </c>
    </row>
    <row r="1764" spans="1:11" x14ac:dyDescent="0.35">
      <c r="A1764" s="58">
        <v>1042</v>
      </c>
      <c r="B1764" s="62">
        <v>24419</v>
      </c>
      <c r="C1764" s="63">
        <v>0</v>
      </c>
      <c r="D1764" s="62">
        <v>0</v>
      </c>
      <c r="E1764" s="62" t="s">
        <v>20</v>
      </c>
      <c r="F1764" s="62" t="s">
        <v>2324</v>
      </c>
      <c r="G1764" s="59">
        <v>0</v>
      </c>
      <c r="H1764" s="62" t="s">
        <v>406</v>
      </c>
      <c r="I1764" s="62"/>
      <c r="J1764" s="62">
        <v>56</v>
      </c>
      <c r="K1764" s="62">
        <v>1621</v>
      </c>
    </row>
    <row r="1765" spans="1:11" x14ac:dyDescent="0.35">
      <c r="A1765" s="58">
        <v>1043</v>
      </c>
      <c r="B1765" s="62">
        <v>40125</v>
      </c>
      <c r="C1765" s="63">
        <v>130</v>
      </c>
      <c r="D1765" s="62">
        <v>125</v>
      </c>
      <c r="E1765" s="62" t="s">
        <v>8</v>
      </c>
      <c r="F1765" s="62" t="s">
        <v>2323</v>
      </c>
      <c r="G1765" s="59">
        <v>2</v>
      </c>
      <c r="H1765" s="62" t="s">
        <v>179</v>
      </c>
      <c r="I1765" s="62"/>
      <c r="J1765" s="62">
        <v>55</v>
      </c>
      <c r="K1765" s="62">
        <v>90</v>
      </c>
    </row>
    <row r="1766" spans="1:11" x14ac:dyDescent="0.35">
      <c r="A1766" s="58">
        <v>1044</v>
      </c>
      <c r="B1766" s="62">
        <v>9407</v>
      </c>
      <c r="C1766" s="63">
        <v>190.90934200000001</v>
      </c>
      <c r="D1766" s="62">
        <v>115</v>
      </c>
      <c r="E1766" s="62" t="s">
        <v>9</v>
      </c>
      <c r="F1766" s="62" t="s">
        <v>2322</v>
      </c>
      <c r="G1766" s="59">
        <v>2</v>
      </c>
      <c r="H1766" s="62" t="s">
        <v>182</v>
      </c>
      <c r="I1766" s="62"/>
      <c r="J1766" s="62">
        <v>53</v>
      </c>
      <c r="K1766" s="62">
        <v>1781</v>
      </c>
    </row>
    <row r="1767" spans="1:11" x14ac:dyDescent="0.35">
      <c r="A1767" s="58">
        <v>1045</v>
      </c>
      <c r="B1767" s="62">
        <v>43231</v>
      </c>
      <c r="C1767" s="63">
        <v>193.45038069500001</v>
      </c>
      <c r="D1767" s="62">
        <v>120</v>
      </c>
      <c r="E1767" s="62" t="s">
        <v>9</v>
      </c>
      <c r="F1767" s="62" t="s">
        <v>2321</v>
      </c>
      <c r="G1767" s="59">
        <v>2</v>
      </c>
      <c r="H1767" s="62" t="s">
        <v>182</v>
      </c>
      <c r="I1767" s="62"/>
      <c r="J1767" s="62">
        <v>53</v>
      </c>
      <c r="K1767" s="62">
        <v>1095</v>
      </c>
    </row>
    <row r="1768" spans="1:11" x14ac:dyDescent="0.35">
      <c r="A1768" s="58">
        <v>1046</v>
      </c>
      <c r="B1768" s="62">
        <v>39646</v>
      </c>
      <c r="C1768" s="63">
        <v>139</v>
      </c>
      <c r="D1768" s="62">
        <v>117</v>
      </c>
      <c r="E1768" s="62" t="s">
        <v>13</v>
      </c>
      <c r="F1768" s="62" t="s">
        <v>2320</v>
      </c>
      <c r="G1768" s="59">
        <v>2</v>
      </c>
      <c r="H1768" s="62" t="s">
        <v>228</v>
      </c>
      <c r="I1768" s="62"/>
      <c r="J1768" s="62">
        <v>56</v>
      </c>
      <c r="K1768" s="62">
        <v>1003</v>
      </c>
    </row>
    <row r="1769" spans="1:11" x14ac:dyDescent="0.35">
      <c r="A1769" s="58">
        <v>1047</v>
      </c>
      <c r="B1769" s="62">
        <v>41411</v>
      </c>
      <c r="C1769" s="63">
        <v>24.791699273599999</v>
      </c>
      <c r="D1769" s="62">
        <v>22</v>
      </c>
      <c r="E1769" s="62" t="s">
        <v>18</v>
      </c>
      <c r="F1769" s="62" t="s">
        <v>2319</v>
      </c>
      <c r="G1769" s="59">
        <v>2</v>
      </c>
      <c r="H1769" s="62" t="s">
        <v>217</v>
      </c>
      <c r="I1769" s="62"/>
      <c r="J1769" s="62">
        <v>55</v>
      </c>
      <c r="K1769" s="62">
        <v>273</v>
      </c>
    </row>
    <row r="1770" spans="1:11" x14ac:dyDescent="0.35">
      <c r="A1770" s="58">
        <v>1048</v>
      </c>
      <c r="B1770" s="62">
        <v>38515</v>
      </c>
      <c r="C1770" s="63">
        <v>57</v>
      </c>
      <c r="D1770" s="62">
        <v>90</v>
      </c>
      <c r="E1770" s="62" t="s">
        <v>9</v>
      </c>
      <c r="F1770" s="62" t="s">
        <v>2318</v>
      </c>
      <c r="G1770" s="59">
        <v>10</v>
      </c>
      <c r="H1770" s="62" t="s">
        <v>187</v>
      </c>
      <c r="I1770" s="62"/>
      <c r="J1770" s="62">
        <v>54</v>
      </c>
      <c r="K1770" s="62">
        <v>653</v>
      </c>
    </row>
    <row r="1771" spans="1:11" x14ac:dyDescent="0.35">
      <c r="A1771" s="58">
        <v>1049</v>
      </c>
      <c r="B1771" s="62">
        <v>40087</v>
      </c>
      <c r="C1771" s="63">
        <v>43</v>
      </c>
      <c r="D1771" s="62">
        <v>40</v>
      </c>
      <c r="E1771" s="62" t="s">
        <v>14</v>
      </c>
      <c r="F1771" s="62" t="s">
        <v>2317</v>
      </c>
      <c r="G1771" s="59">
        <v>16</v>
      </c>
      <c r="H1771" s="62" t="s">
        <v>182</v>
      </c>
      <c r="I1771" s="62" t="s">
        <v>181</v>
      </c>
      <c r="J1771" s="62">
        <v>54</v>
      </c>
      <c r="K1771" s="62">
        <v>751</v>
      </c>
    </row>
    <row r="1772" spans="1:11" x14ac:dyDescent="0.35">
      <c r="A1772" s="58">
        <v>1049</v>
      </c>
      <c r="B1772" s="62">
        <v>19516</v>
      </c>
      <c r="C1772" s="63">
        <v>63</v>
      </c>
      <c r="D1772" s="62">
        <v>84</v>
      </c>
      <c r="E1772" s="62" t="s">
        <v>14</v>
      </c>
      <c r="F1772" s="62" t="s">
        <v>2317</v>
      </c>
      <c r="G1772" s="59">
        <v>15</v>
      </c>
      <c r="H1772" s="62" t="s">
        <v>182</v>
      </c>
      <c r="I1772" s="62" t="s">
        <v>181</v>
      </c>
      <c r="J1772" s="62">
        <v>54</v>
      </c>
      <c r="K1772" s="62">
        <v>751</v>
      </c>
    </row>
    <row r="1773" spans="1:11" x14ac:dyDescent="0.35">
      <c r="A1773" s="58">
        <v>1050</v>
      </c>
      <c r="B1773" s="62">
        <v>20953</v>
      </c>
      <c r="C1773" s="63">
        <v>38.299713672800003</v>
      </c>
      <c r="D1773" s="62">
        <v>64</v>
      </c>
      <c r="E1773" s="62" t="s">
        <v>17</v>
      </c>
      <c r="F1773" s="62" t="s">
        <v>2316</v>
      </c>
      <c r="G1773" s="59">
        <v>4</v>
      </c>
      <c r="H1773" s="62" t="s">
        <v>228</v>
      </c>
      <c r="I1773" s="62" t="s">
        <v>236</v>
      </c>
      <c r="J1773" s="62">
        <v>55</v>
      </c>
      <c r="K1773" s="62">
        <v>1691</v>
      </c>
    </row>
    <row r="1774" spans="1:11" x14ac:dyDescent="0.35">
      <c r="A1774" s="58">
        <v>1050</v>
      </c>
      <c r="B1774" s="62">
        <v>31971</v>
      </c>
      <c r="C1774" s="63">
        <v>0</v>
      </c>
      <c r="D1774" s="62">
        <v>0</v>
      </c>
      <c r="E1774" s="62" t="s">
        <v>17</v>
      </c>
      <c r="F1774" s="62" t="s">
        <v>2315</v>
      </c>
      <c r="G1774" s="59">
        <v>0</v>
      </c>
      <c r="H1774" s="62" t="s">
        <v>228</v>
      </c>
      <c r="I1774" s="62" t="s">
        <v>236</v>
      </c>
      <c r="J1774" s="62">
        <v>55</v>
      </c>
      <c r="K1774" s="62">
        <v>1691</v>
      </c>
    </row>
    <row r="1775" spans="1:11" x14ac:dyDescent="0.35">
      <c r="A1775" s="58">
        <v>1051</v>
      </c>
      <c r="B1775" s="62">
        <v>37767</v>
      </c>
      <c r="C1775" s="63">
        <v>91.145953211700004</v>
      </c>
      <c r="D1775" s="62">
        <v>200</v>
      </c>
      <c r="E1775" s="62" t="s">
        <v>16</v>
      </c>
      <c r="F1775" s="62" t="s">
        <v>2314</v>
      </c>
      <c r="G1775" s="59">
        <v>2</v>
      </c>
      <c r="H1775" s="62" t="s">
        <v>179</v>
      </c>
      <c r="I1775" s="62"/>
      <c r="J1775" s="62">
        <v>53</v>
      </c>
      <c r="K1775" s="62">
        <v>2401</v>
      </c>
    </row>
    <row r="1776" spans="1:11" x14ac:dyDescent="0.35">
      <c r="A1776" s="58">
        <v>1051</v>
      </c>
      <c r="B1776" s="62">
        <v>13180</v>
      </c>
      <c r="C1776" s="63">
        <v>25.347167877299999</v>
      </c>
      <c r="D1776" s="62">
        <v>112</v>
      </c>
      <c r="E1776" s="62" t="s">
        <v>16</v>
      </c>
      <c r="F1776" s="62" t="s">
        <v>2313</v>
      </c>
      <c r="G1776" s="59">
        <v>2</v>
      </c>
      <c r="H1776" s="62" t="s">
        <v>179</v>
      </c>
      <c r="I1776" s="62"/>
      <c r="J1776" s="62">
        <v>53</v>
      </c>
      <c r="K1776" s="62">
        <v>2401</v>
      </c>
    </row>
    <row r="1777" spans="1:11" x14ac:dyDescent="0.35">
      <c r="A1777" s="58">
        <v>1052</v>
      </c>
      <c r="B1777" s="62">
        <v>34336</v>
      </c>
      <c r="C1777" s="63">
        <v>0</v>
      </c>
      <c r="D1777" s="62">
        <v>0</v>
      </c>
      <c r="E1777" s="62" t="s">
        <v>16</v>
      </c>
      <c r="F1777" s="62" t="s">
        <v>2312</v>
      </c>
      <c r="G1777" s="59">
        <v>0</v>
      </c>
      <c r="H1777" s="62" t="s">
        <v>179</v>
      </c>
      <c r="I1777" s="62"/>
      <c r="J1777" s="62">
        <v>53</v>
      </c>
      <c r="K1777" s="62">
        <v>1600</v>
      </c>
    </row>
    <row r="1778" spans="1:11" x14ac:dyDescent="0.35">
      <c r="A1778" s="58">
        <v>1053</v>
      </c>
      <c r="B1778" s="62">
        <v>26764</v>
      </c>
      <c r="C1778" s="63">
        <v>0</v>
      </c>
      <c r="D1778" s="62">
        <v>0</v>
      </c>
      <c r="E1778" s="62" t="s">
        <v>16</v>
      </c>
      <c r="F1778" s="62" t="s">
        <v>2311</v>
      </c>
      <c r="G1778" s="59">
        <v>0</v>
      </c>
      <c r="H1778" s="62" t="s">
        <v>179</v>
      </c>
      <c r="I1778" s="62"/>
      <c r="J1778" s="62">
        <v>54</v>
      </c>
      <c r="K1778" s="62">
        <v>2716</v>
      </c>
    </row>
    <row r="1779" spans="1:11" x14ac:dyDescent="0.35">
      <c r="A1779" s="58">
        <v>1054</v>
      </c>
      <c r="B1779" s="62">
        <v>51593</v>
      </c>
      <c r="C1779" s="63">
        <v>0</v>
      </c>
      <c r="D1779" s="62">
        <v>0</v>
      </c>
      <c r="E1779" s="62" t="s">
        <v>16</v>
      </c>
      <c r="F1779" s="62" t="s">
        <v>2310</v>
      </c>
      <c r="G1779" s="59">
        <v>0</v>
      </c>
      <c r="H1779" s="62" t="s">
        <v>179</v>
      </c>
      <c r="I1779" s="62"/>
      <c r="J1779" s="62">
        <v>54</v>
      </c>
      <c r="K1779" s="62">
        <v>2716</v>
      </c>
    </row>
    <row r="1780" spans="1:11" x14ac:dyDescent="0.35">
      <c r="A1780" s="58">
        <v>1055</v>
      </c>
      <c r="B1780" s="62">
        <v>30298</v>
      </c>
      <c r="C1780" s="63">
        <v>60</v>
      </c>
      <c r="D1780" s="62">
        <v>88</v>
      </c>
      <c r="E1780" s="62" t="s">
        <v>7</v>
      </c>
      <c r="F1780" s="62" t="s">
        <v>2309</v>
      </c>
      <c r="G1780" s="59">
        <v>26</v>
      </c>
      <c r="H1780" s="62" t="s">
        <v>177</v>
      </c>
      <c r="I1780" s="62"/>
      <c r="J1780" s="62">
        <v>53</v>
      </c>
      <c r="K1780" s="62">
        <v>1908</v>
      </c>
    </row>
    <row r="1781" spans="1:11" x14ac:dyDescent="0.35">
      <c r="A1781" s="58">
        <v>1056</v>
      </c>
      <c r="B1781" s="62">
        <v>12684</v>
      </c>
      <c r="C1781" s="63">
        <v>25</v>
      </c>
      <c r="D1781" s="62">
        <v>120</v>
      </c>
      <c r="E1781" s="62" t="s">
        <v>14</v>
      </c>
      <c r="F1781" s="62" t="s">
        <v>2308</v>
      </c>
      <c r="G1781" s="59">
        <v>5</v>
      </c>
      <c r="H1781" s="62" t="s">
        <v>182</v>
      </c>
      <c r="I1781" s="62"/>
      <c r="J1781" s="62">
        <v>54</v>
      </c>
      <c r="K1781" s="62">
        <v>2115</v>
      </c>
    </row>
    <row r="1782" spans="1:11" x14ac:dyDescent="0.35">
      <c r="A1782" s="58">
        <v>1057</v>
      </c>
      <c r="B1782" s="62">
        <v>23839</v>
      </c>
      <c r="C1782" s="63">
        <v>28</v>
      </c>
      <c r="D1782" s="62">
        <v>120</v>
      </c>
      <c r="E1782" s="62" t="s">
        <v>13</v>
      </c>
      <c r="F1782" s="62" t="s">
        <v>2307</v>
      </c>
      <c r="G1782" s="59">
        <v>29</v>
      </c>
      <c r="H1782" s="62" t="s">
        <v>212</v>
      </c>
      <c r="I1782" s="62"/>
      <c r="J1782" s="62">
        <v>54</v>
      </c>
      <c r="K1782" s="62">
        <v>442</v>
      </c>
    </row>
    <row r="1783" spans="1:11" x14ac:dyDescent="0.35">
      <c r="A1783" s="58">
        <v>1057</v>
      </c>
      <c r="B1783" s="62">
        <v>37425</v>
      </c>
      <c r="C1783" s="63">
        <v>73</v>
      </c>
      <c r="D1783" s="62">
        <v>120</v>
      </c>
      <c r="E1783" s="62" t="s">
        <v>13</v>
      </c>
      <c r="F1783" s="62" t="s">
        <v>2306</v>
      </c>
      <c r="G1783" s="59">
        <v>26</v>
      </c>
      <c r="H1783" s="62" t="s">
        <v>212</v>
      </c>
      <c r="I1783" s="62"/>
      <c r="J1783" s="62">
        <v>54</v>
      </c>
      <c r="K1783" s="62">
        <v>443</v>
      </c>
    </row>
    <row r="1784" spans="1:11" x14ac:dyDescent="0.35">
      <c r="A1784" s="58">
        <v>1058</v>
      </c>
      <c r="B1784" s="62">
        <v>33284</v>
      </c>
      <c r="C1784" s="63">
        <v>0</v>
      </c>
      <c r="D1784" s="62">
        <v>0</v>
      </c>
      <c r="E1784" s="62" t="s">
        <v>8</v>
      </c>
      <c r="F1784" s="62" t="s">
        <v>2305</v>
      </c>
      <c r="G1784" s="59">
        <v>0</v>
      </c>
      <c r="H1784" s="62" t="s">
        <v>228</v>
      </c>
      <c r="I1784" s="62" t="s">
        <v>236</v>
      </c>
      <c r="J1784" s="62">
        <v>54</v>
      </c>
      <c r="K1784" s="62">
        <v>1470</v>
      </c>
    </row>
    <row r="1785" spans="1:11" x14ac:dyDescent="0.35">
      <c r="A1785" s="58">
        <v>1059</v>
      </c>
      <c r="B1785" s="62">
        <v>53087</v>
      </c>
      <c r="C1785" s="63">
        <v>120</v>
      </c>
      <c r="D1785" s="62">
        <v>118</v>
      </c>
      <c r="E1785" s="62" t="s">
        <v>8</v>
      </c>
      <c r="F1785" s="62" t="s">
        <v>2304</v>
      </c>
      <c r="G1785" s="59">
        <v>2</v>
      </c>
      <c r="H1785" s="62" t="s">
        <v>228</v>
      </c>
      <c r="I1785" s="62"/>
      <c r="J1785" s="62">
        <v>53</v>
      </c>
      <c r="K1785" s="62">
        <v>2523</v>
      </c>
    </row>
    <row r="1786" spans="1:11" x14ac:dyDescent="0.35">
      <c r="A1786" s="58">
        <v>1060</v>
      </c>
      <c r="B1786" s="62">
        <v>39025</v>
      </c>
      <c r="C1786" s="63">
        <v>84</v>
      </c>
      <c r="D1786" s="62">
        <v>135</v>
      </c>
      <c r="E1786" s="62" t="s">
        <v>14</v>
      </c>
      <c r="F1786" s="62" t="s">
        <v>2303</v>
      </c>
      <c r="G1786" s="59">
        <v>16</v>
      </c>
      <c r="H1786" s="62" t="s">
        <v>187</v>
      </c>
      <c r="I1786" s="62"/>
      <c r="J1786" s="62">
        <v>54</v>
      </c>
      <c r="K1786" s="62">
        <v>1854</v>
      </c>
    </row>
    <row r="1787" spans="1:11" x14ac:dyDescent="0.35">
      <c r="A1787" s="58">
        <v>1060</v>
      </c>
      <c r="B1787" s="62">
        <v>5036</v>
      </c>
      <c r="C1787" s="63">
        <v>53</v>
      </c>
      <c r="D1787" s="62">
        <v>120</v>
      </c>
      <c r="E1787" s="62" t="s">
        <v>14</v>
      </c>
      <c r="F1787" s="62" t="s">
        <v>2303</v>
      </c>
      <c r="G1787" s="59">
        <v>16</v>
      </c>
      <c r="H1787" s="62" t="s">
        <v>187</v>
      </c>
      <c r="I1787" s="62"/>
      <c r="J1787" s="62">
        <v>54</v>
      </c>
      <c r="K1787" s="62">
        <v>1854</v>
      </c>
    </row>
    <row r="1788" spans="1:11" x14ac:dyDescent="0.35">
      <c r="A1788" s="58">
        <v>1061</v>
      </c>
      <c r="B1788" s="62">
        <v>46068</v>
      </c>
      <c r="C1788" s="63">
        <v>61</v>
      </c>
      <c r="D1788" s="62">
        <v>49</v>
      </c>
      <c r="E1788" s="62" t="s">
        <v>17</v>
      </c>
      <c r="F1788" s="62" t="s">
        <v>2302</v>
      </c>
      <c r="G1788" s="59">
        <v>24</v>
      </c>
      <c r="H1788" s="62" t="s">
        <v>228</v>
      </c>
      <c r="I1788" s="62" t="s">
        <v>236</v>
      </c>
      <c r="J1788" s="62">
        <v>54</v>
      </c>
      <c r="K1788" s="62">
        <v>1898</v>
      </c>
    </row>
    <row r="1789" spans="1:11" x14ac:dyDescent="0.35">
      <c r="A1789" s="58">
        <v>1061</v>
      </c>
      <c r="B1789" s="62">
        <v>17240</v>
      </c>
      <c r="C1789" s="63">
        <v>43</v>
      </c>
      <c r="D1789" s="62">
        <v>34</v>
      </c>
      <c r="E1789" s="62" t="s">
        <v>17</v>
      </c>
      <c r="F1789" s="62" t="s">
        <v>2301</v>
      </c>
      <c r="G1789" s="59">
        <v>24</v>
      </c>
      <c r="H1789" s="62" t="s">
        <v>228</v>
      </c>
      <c r="I1789" s="62" t="s">
        <v>236</v>
      </c>
      <c r="J1789" s="62">
        <v>54</v>
      </c>
      <c r="K1789" s="62">
        <v>1898</v>
      </c>
    </row>
    <row r="1790" spans="1:11" x14ac:dyDescent="0.35">
      <c r="A1790" s="58">
        <v>1061</v>
      </c>
      <c r="B1790" s="62">
        <v>35399</v>
      </c>
      <c r="C1790" s="63">
        <v>105</v>
      </c>
      <c r="D1790" s="62">
        <v>130</v>
      </c>
      <c r="E1790" s="62" t="s">
        <v>17</v>
      </c>
      <c r="F1790" s="62" t="s">
        <v>2300</v>
      </c>
      <c r="G1790" s="59">
        <v>24</v>
      </c>
      <c r="H1790" s="62" t="s">
        <v>228</v>
      </c>
      <c r="I1790" s="62" t="s">
        <v>236</v>
      </c>
      <c r="J1790" s="62">
        <v>54</v>
      </c>
      <c r="K1790" s="62">
        <v>1898</v>
      </c>
    </row>
    <row r="1791" spans="1:11" x14ac:dyDescent="0.35">
      <c r="A1791" s="58">
        <v>1061</v>
      </c>
      <c r="B1791" s="62">
        <v>37947</v>
      </c>
      <c r="C1791" s="63">
        <v>0</v>
      </c>
      <c r="D1791" s="62">
        <v>0</v>
      </c>
      <c r="E1791" s="62" t="s">
        <v>17</v>
      </c>
      <c r="F1791" s="62" t="s">
        <v>2299</v>
      </c>
      <c r="G1791" s="59">
        <v>0</v>
      </c>
      <c r="H1791" s="62" t="s">
        <v>228</v>
      </c>
      <c r="I1791" s="62" t="s">
        <v>236</v>
      </c>
      <c r="J1791" s="62">
        <v>54</v>
      </c>
      <c r="K1791" s="62">
        <v>1898</v>
      </c>
    </row>
    <row r="1792" spans="1:11" x14ac:dyDescent="0.35">
      <c r="A1792" s="58">
        <v>1061</v>
      </c>
      <c r="B1792" s="62">
        <v>24121</v>
      </c>
      <c r="C1792" s="63">
        <v>51</v>
      </c>
      <c r="D1792" s="62">
        <v>41</v>
      </c>
      <c r="E1792" s="62" t="s">
        <v>17</v>
      </c>
      <c r="F1792" s="62" t="s">
        <v>2298</v>
      </c>
      <c r="G1792" s="59">
        <v>24</v>
      </c>
      <c r="H1792" s="62" t="s">
        <v>228</v>
      </c>
      <c r="I1792" s="62" t="s">
        <v>236</v>
      </c>
      <c r="J1792" s="62">
        <v>54</v>
      </c>
      <c r="K1792" s="62">
        <v>1898</v>
      </c>
    </row>
    <row r="1793" spans="1:11" x14ac:dyDescent="0.35">
      <c r="A1793" s="58">
        <v>1061</v>
      </c>
      <c r="B1793" s="62">
        <v>2191</v>
      </c>
      <c r="C1793" s="63">
        <v>2</v>
      </c>
      <c r="D1793" s="62">
        <v>2</v>
      </c>
      <c r="E1793" s="62" t="s">
        <v>17</v>
      </c>
      <c r="F1793" s="62" t="s">
        <v>2298</v>
      </c>
      <c r="G1793" s="59">
        <v>24</v>
      </c>
      <c r="H1793" s="62" t="s">
        <v>228</v>
      </c>
      <c r="I1793" s="62" t="s">
        <v>236</v>
      </c>
      <c r="J1793" s="62">
        <v>54</v>
      </c>
      <c r="K1793" s="62">
        <v>1898</v>
      </c>
    </row>
    <row r="1794" spans="1:11" x14ac:dyDescent="0.35">
      <c r="A1794" s="58">
        <v>1062</v>
      </c>
      <c r="B1794" s="62">
        <v>50149</v>
      </c>
      <c r="C1794" s="63">
        <v>164</v>
      </c>
      <c r="D1794" s="62">
        <v>120</v>
      </c>
      <c r="E1794" s="62" t="s">
        <v>13</v>
      </c>
      <c r="F1794" s="62" t="s">
        <v>2297</v>
      </c>
      <c r="G1794" s="59">
        <v>2</v>
      </c>
      <c r="H1794" s="62" t="s">
        <v>179</v>
      </c>
      <c r="I1794" s="62"/>
      <c r="J1794" s="62">
        <v>55</v>
      </c>
      <c r="K1794" s="62">
        <v>2063</v>
      </c>
    </row>
    <row r="1795" spans="1:11" x14ac:dyDescent="0.35">
      <c r="A1795" s="58">
        <v>1062</v>
      </c>
      <c r="B1795" s="62">
        <v>9246</v>
      </c>
      <c r="C1795" s="63">
        <v>166</v>
      </c>
      <c r="D1795" s="62">
        <v>120</v>
      </c>
      <c r="E1795" s="62" t="s">
        <v>13</v>
      </c>
      <c r="F1795" s="62" t="s">
        <v>2297</v>
      </c>
      <c r="G1795" s="59">
        <v>2</v>
      </c>
      <c r="H1795" s="62" t="s">
        <v>179</v>
      </c>
      <c r="I1795" s="62"/>
      <c r="J1795" s="62">
        <v>55</v>
      </c>
      <c r="K1795" s="62">
        <v>2063</v>
      </c>
    </row>
    <row r="1796" spans="1:11" x14ac:dyDescent="0.35">
      <c r="A1796" s="58">
        <v>1063</v>
      </c>
      <c r="B1796" s="62">
        <v>40180</v>
      </c>
      <c r="C1796" s="63">
        <v>25.840644957399999</v>
      </c>
      <c r="D1796" s="62">
        <v>30</v>
      </c>
      <c r="E1796" s="62" t="s">
        <v>9</v>
      </c>
      <c r="F1796" s="62" t="s">
        <v>2296</v>
      </c>
      <c r="G1796" s="59">
        <v>15</v>
      </c>
      <c r="H1796" s="62" t="s">
        <v>210</v>
      </c>
      <c r="I1796" s="62"/>
      <c r="J1796" s="62">
        <v>56</v>
      </c>
      <c r="K1796" s="62">
        <v>1067</v>
      </c>
    </row>
    <row r="1797" spans="1:11" x14ac:dyDescent="0.35">
      <c r="A1797" s="58">
        <v>1063</v>
      </c>
      <c r="B1797" s="62">
        <v>23613</v>
      </c>
      <c r="C1797" s="63">
        <v>25.630119287599999</v>
      </c>
      <c r="D1797" s="62">
        <v>30</v>
      </c>
      <c r="E1797" s="62" t="s">
        <v>9</v>
      </c>
      <c r="F1797" s="62" t="s">
        <v>2295</v>
      </c>
      <c r="G1797" s="59">
        <v>15</v>
      </c>
      <c r="H1797" s="62" t="s">
        <v>210</v>
      </c>
      <c r="I1797" s="62"/>
      <c r="J1797" s="62">
        <v>56</v>
      </c>
      <c r="K1797" s="62">
        <v>1067</v>
      </c>
    </row>
    <row r="1798" spans="1:11" x14ac:dyDescent="0.35">
      <c r="A1798" s="58">
        <v>1064</v>
      </c>
      <c r="B1798" s="62">
        <v>10496</v>
      </c>
      <c r="C1798" s="63">
        <v>0</v>
      </c>
      <c r="D1798" s="62">
        <v>0</v>
      </c>
      <c r="E1798" s="62" t="s">
        <v>7</v>
      </c>
      <c r="F1798" s="62" t="s">
        <v>2294</v>
      </c>
      <c r="G1798" s="59">
        <v>0</v>
      </c>
      <c r="H1798" s="62" t="s">
        <v>177</v>
      </c>
      <c r="I1798" s="62"/>
      <c r="J1798" s="62">
        <v>54</v>
      </c>
      <c r="K1798" s="62">
        <v>1137</v>
      </c>
    </row>
    <row r="1799" spans="1:11" x14ac:dyDescent="0.35">
      <c r="A1799" s="58">
        <v>1065</v>
      </c>
      <c r="B1799" s="62">
        <v>27303</v>
      </c>
      <c r="C1799" s="63">
        <v>0</v>
      </c>
      <c r="D1799" s="62">
        <v>0</v>
      </c>
      <c r="E1799" s="62" t="s">
        <v>14</v>
      </c>
      <c r="F1799" s="62" t="s">
        <v>2293</v>
      </c>
      <c r="G1799" s="59">
        <v>0</v>
      </c>
      <c r="H1799" s="62" t="s">
        <v>187</v>
      </c>
      <c r="I1799" s="62" t="s">
        <v>256</v>
      </c>
      <c r="J1799" s="62">
        <v>55</v>
      </c>
      <c r="K1799" s="62">
        <v>2115</v>
      </c>
    </row>
    <row r="1800" spans="1:11" x14ac:dyDescent="0.35">
      <c r="A1800" s="58">
        <v>1065</v>
      </c>
      <c r="B1800" s="62">
        <v>67863</v>
      </c>
      <c r="C1800" s="63">
        <v>0</v>
      </c>
      <c r="D1800" s="62">
        <v>0</v>
      </c>
      <c r="E1800" s="62" t="s">
        <v>14</v>
      </c>
      <c r="F1800" s="62" t="s">
        <v>2293</v>
      </c>
      <c r="G1800" s="59">
        <v>0</v>
      </c>
      <c r="H1800" s="62" t="s">
        <v>187</v>
      </c>
      <c r="I1800" s="62" t="s">
        <v>256</v>
      </c>
      <c r="J1800" s="62">
        <v>55</v>
      </c>
      <c r="K1800" s="62">
        <v>2115</v>
      </c>
    </row>
    <row r="1801" spans="1:11" x14ac:dyDescent="0.35">
      <c r="A1801" s="58">
        <v>1066</v>
      </c>
      <c r="B1801" s="62">
        <v>47965</v>
      </c>
      <c r="C1801" s="63">
        <v>0</v>
      </c>
      <c r="D1801" s="62">
        <v>0</v>
      </c>
      <c r="E1801" s="62" t="s">
        <v>12</v>
      </c>
      <c r="F1801" s="62" t="s">
        <v>2292</v>
      </c>
      <c r="G1801" s="59">
        <v>0</v>
      </c>
      <c r="H1801" s="62" t="s">
        <v>187</v>
      </c>
      <c r="I1801" s="62" t="s">
        <v>256</v>
      </c>
      <c r="J1801" s="62">
        <v>56</v>
      </c>
      <c r="K1801" s="62">
        <v>1836</v>
      </c>
    </row>
    <row r="1802" spans="1:11" x14ac:dyDescent="0.35">
      <c r="A1802" s="58">
        <v>1067</v>
      </c>
      <c r="B1802" s="62">
        <v>26040</v>
      </c>
      <c r="C1802" s="63">
        <v>0</v>
      </c>
      <c r="D1802" s="62">
        <v>0</v>
      </c>
      <c r="E1802" s="62" t="s">
        <v>12</v>
      </c>
      <c r="F1802" s="62" t="s">
        <v>2291</v>
      </c>
      <c r="G1802" s="59">
        <v>0</v>
      </c>
      <c r="H1802" s="62" t="s">
        <v>187</v>
      </c>
      <c r="I1802" s="62" t="s">
        <v>256</v>
      </c>
      <c r="J1802" s="62">
        <v>56</v>
      </c>
      <c r="K1802" s="62">
        <v>1836</v>
      </c>
    </row>
    <row r="1803" spans="1:11" x14ac:dyDescent="0.35">
      <c r="A1803" s="58">
        <v>1068</v>
      </c>
      <c r="B1803" s="62">
        <v>16492</v>
      </c>
      <c r="C1803" s="63">
        <v>125.50613624</v>
      </c>
      <c r="D1803" s="62">
        <v>116</v>
      </c>
      <c r="E1803" s="62" t="s">
        <v>8</v>
      </c>
      <c r="F1803" s="62" t="s">
        <v>2290</v>
      </c>
      <c r="G1803" s="59">
        <v>56</v>
      </c>
      <c r="H1803" s="62" t="s">
        <v>179</v>
      </c>
      <c r="I1803" s="62" t="s">
        <v>226</v>
      </c>
      <c r="J1803" s="62">
        <v>55</v>
      </c>
      <c r="K1803" s="62">
        <v>2122</v>
      </c>
    </row>
    <row r="1804" spans="1:11" x14ac:dyDescent="0.35">
      <c r="A1804" s="58">
        <v>1069</v>
      </c>
      <c r="B1804" s="62">
        <v>49590</v>
      </c>
      <c r="C1804" s="63">
        <v>2</v>
      </c>
      <c r="D1804" s="62">
        <v>35</v>
      </c>
      <c r="E1804" s="62" t="s">
        <v>16</v>
      </c>
      <c r="F1804" s="62" t="s">
        <v>2289</v>
      </c>
      <c r="G1804" s="59">
        <v>5</v>
      </c>
      <c r="H1804" s="62" t="s">
        <v>195</v>
      </c>
      <c r="I1804" s="62"/>
      <c r="J1804" s="62">
        <v>53</v>
      </c>
      <c r="K1804" s="62">
        <v>1637</v>
      </c>
    </row>
    <row r="1805" spans="1:11" x14ac:dyDescent="0.35">
      <c r="A1805" s="58">
        <v>1070</v>
      </c>
      <c r="B1805" s="62">
        <v>42513</v>
      </c>
      <c r="C1805" s="63">
        <v>19</v>
      </c>
      <c r="D1805" s="62">
        <v>110</v>
      </c>
      <c r="E1805" s="62" t="s">
        <v>7</v>
      </c>
      <c r="F1805" s="62" t="s">
        <v>2288</v>
      </c>
      <c r="G1805" s="59">
        <v>17</v>
      </c>
      <c r="H1805" s="62" t="s">
        <v>182</v>
      </c>
      <c r="I1805" s="62"/>
      <c r="J1805" s="62">
        <v>56</v>
      </c>
      <c r="K1805" s="62">
        <v>1280</v>
      </c>
    </row>
    <row r="1806" spans="1:11" x14ac:dyDescent="0.35">
      <c r="A1806" s="58">
        <v>1071</v>
      </c>
      <c r="B1806" s="62">
        <v>18827</v>
      </c>
      <c r="C1806" s="63">
        <v>23</v>
      </c>
      <c r="D1806" s="62">
        <v>92</v>
      </c>
      <c r="E1806" s="62" t="s">
        <v>7</v>
      </c>
      <c r="F1806" s="62" t="s">
        <v>2287</v>
      </c>
      <c r="G1806" s="59">
        <v>16</v>
      </c>
      <c r="H1806" s="62" t="s">
        <v>1532</v>
      </c>
      <c r="I1806" s="62" t="s">
        <v>1531</v>
      </c>
      <c r="J1806" s="62">
        <v>56</v>
      </c>
      <c r="K1806" s="62">
        <v>42</v>
      </c>
    </row>
    <row r="1807" spans="1:11" x14ac:dyDescent="0.35">
      <c r="A1807" s="58">
        <v>1073</v>
      </c>
      <c r="B1807" s="62">
        <v>7529</v>
      </c>
      <c r="C1807" s="63">
        <v>4</v>
      </c>
      <c r="D1807" s="62">
        <v>22</v>
      </c>
      <c r="E1807" s="62" t="s">
        <v>10</v>
      </c>
      <c r="F1807" s="62" t="s">
        <v>2286</v>
      </c>
      <c r="G1807" s="59">
        <v>5</v>
      </c>
      <c r="H1807" s="62" t="s">
        <v>222</v>
      </c>
      <c r="I1807" s="62"/>
      <c r="J1807" s="62">
        <v>54</v>
      </c>
      <c r="K1807" s="62">
        <v>2486</v>
      </c>
    </row>
    <row r="1808" spans="1:11" x14ac:dyDescent="0.35">
      <c r="A1808" s="58">
        <v>1074</v>
      </c>
      <c r="B1808" s="62">
        <v>13508</v>
      </c>
      <c r="C1808" s="63">
        <v>69</v>
      </c>
      <c r="D1808" s="62">
        <v>39</v>
      </c>
      <c r="E1808" s="62" t="s">
        <v>11</v>
      </c>
      <c r="F1808" s="62" t="s">
        <v>2285</v>
      </c>
      <c r="G1808" s="59">
        <v>2</v>
      </c>
      <c r="H1808" s="62" t="s">
        <v>228</v>
      </c>
      <c r="I1808" s="62" t="s">
        <v>236</v>
      </c>
      <c r="J1808" s="62">
        <v>54</v>
      </c>
      <c r="K1808" s="62">
        <v>2340</v>
      </c>
    </row>
    <row r="1809" spans="1:11" x14ac:dyDescent="0.35">
      <c r="A1809" s="58">
        <v>1075</v>
      </c>
      <c r="B1809" s="62">
        <v>16634</v>
      </c>
      <c r="C1809" s="63">
        <v>52.938306158300001</v>
      </c>
      <c r="D1809" s="62">
        <v>120</v>
      </c>
      <c r="E1809" s="62" t="s">
        <v>9</v>
      </c>
      <c r="F1809" s="62" t="s">
        <v>2284</v>
      </c>
      <c r="G1809" s="59">
        <v>5</v>
      </c>
      <c r="H1809" s="62" t="s">
        <v>182</v>
      </c>
      <c r="I1809" s="62"/>
      <c r="J1809" s="62">
        <v>53</v>
      </c>
      <c r="K1809" s="62">
        <v>2477</v>
      </c>
    </row>
    <row r="1810" spans="1:11" x14ac:dyDescent="0.35">
      <c r="A1810" s="58">
        <v>1076</v>
      </c>
      <c r="B1810" s="62">
        <v>43849</v>
      </c>
      <c r="C1810" s="63">
        <v>34</v>
      </c>
      <c r="D1810" s="62">
        <v>120</v>
      </c>
      <c r="E1810" s="62" t="s">
        <v>9</v>
      </c>
      <c r="F1810" s="62" t="s">
        <v>2283</v>
      </c>
      <c r="G1810" s="59">
        <v>16</v>
      </c>
      <c r="H1810" s="62" t="s">
        <v>182</v>
      </c>
      <c r="I1810" s="62"/>
      <c r="J1810" s="62">
        <v>53</v>
      </c>
      <c r="K1810" s="62">
        <v>2477</v>
      </c>
    </row>
    <row r="1811" spans="1:11" x14ac:dyDescent="0.35">
      <c r="A1811" s="58">
        <v>1077</v>
      </c>
      <c r="B1811" s="62">
        <v>10539</v>
      </c>
      <c r="C1811" s="63">
        <v>68</v>
      </c>
      <c r="D1811" s="62">
        <v>300</v>
      </c>
      <c r="E1811" s="62" t="s">
        <v>13</v>
      </c>
      <c r="F1811" s="62" t="s">
        <v>2282</v>
      </c>
      <c r="G1811" s="59">
        <v>2</v>
      </c>
      <c r="H1811" s="62" t="s">
        <v>195</v>
      </c>
      <c r="I1811" s="62"/>
      <c r="J1811" s="62">
        <v>56</v>
      </c>
      <c r="K1811" s="62">
        <v>2018</v>
      </c>
    </row>
    <row r="1812" spans="1:11" x14ac:dyDescent="0.35">
      <c r="A1812" s="58">
        <v>1077</v>
      </c>
      <c r="B1812" s="62">
        <v>20304</v>
      </c>
      <c r="C1812" s="63">
        <v>227</v>
      </c>
      <c r="D1812" s="62">
        <v>300</v>
      </c>
      <c r="E1812" s="62" t="s">
        <v>13</v>
      </c>
      <c r="F1812" s="62" t="s">
        <v>2281</v>
      </c>
      <c r="G1812" s="59">
        <v>2</v>
      </c>
      <c r="H1812" s="62" t="s">
        <v>195</v>
      </c>
      <c r="I1812" s="62"/>
      <c r="J1812" s="62">
        <v>56</v>
      </c>
      <c r="K1812" s="62">
        <v>2019</v>
      </c>
    </row>
    <row r="1813" spans="1:11" x14ac:dyDescent="0.35">
      <c r="A1813" s="58">
        <v>1078</v>
      </c>
      <c r="B1813" s="62">
        <v>34604</v>
      </c>
      <c r="C1813" s="63">
        <v>30</v>
      </c>
      <c r="D1813" s="62">
        <v>120</v>
      </c>
      <c r="E1813" s="62" t="s">
        <v>13</v>
      </c>
      <c r="F1813" s="62" t="s">
        <v>2280</v>
      </c>
      <c r="G1813" s="59">
        <v>5</v>
      </c>
      <c r="H1813" s="62" t="s">
        <v>179</v>
      </c>
      <c r="I1813" s="62"/>
      <c r="J1813" s="62">
        <v>56</v>
      </c>
      <c r="K1813" s="62">
        <v>1030</v>
      </c>
    </row>
    <row r="1814" spans="1:11" x14ac:dyDescent="0.35">
      <c r="A1814" s="58">
        <v>1078</v>
      </c>
      <c r="B1814" s="62">
        <v>27533</v>
      </c>
      <c r="C1814" s="63">
        <v>165</v>
      </c>
      <c r="D1814" s="62">
        <v>125</v>
      </c>
      <c r="E1814" s="62" t="s">
        <v>13</v>
      </c>
      <c r="F1814" s="62" t="s">
        <v>2279</v>
      </c>
      <c r="G1814" s="59">
        <v>2</v>
      </c>
      <c r="H1814" s="62" t="s">
        <v>195</v>
      </c>
      <c r="I1814" s="62"/>
      <c r="J1814" s="62">
        <v>56</v>
      </c>
      <c r="K1814" s="62">
        <v>1030</v>
      </c>
    </row>
    <row r="1815" spans="1:11" x14ac:dyDescent="0.35">
      <c r="A1815" s="58">
        <v>1080</v>
      </c>
      <c r="B1815" s="62">
        <v>33137</v>
      </c>
      <c r="C1815" s="63">
        <v>94.865444635700001</v>
      </c>
      <c r="D1815" s="62">
        <v>70</v>
      </c>
      <c r="E1815" s="62" t="s">
        <v>14</v>
      </c>
      <c r="F1815" s="62" t="s">
        <v>2278</v>
      </c>
      <c r="G1815" s="59">
        <v>2</v>
      </c>
      <c r="H1815" s="62" t="s">
        <v>182</v>
      </c>
      <c r="I1815" s="62" t="s">
        <v>181</v>
      </c>
      <c r="J1815" s="62">
        <v>55</v>
      </c>
      <c r="K1815" s="62">
        <v>2167</v>
      </c>
    </row>
    <row r="1816" spans="1:11" x14ac:dyDescent="0.35">
      <c r="A1816" s="58">
        <v>1080</v>
      </c>
      <c r="B1816" s="62">
        <v>30737</v>
      </c>
      <c r="C1816" s="63">
        <v>0</v>
      </c>
      <c r="D1816" s="62">
        <v>0</v>
      </c>
      <c r="E1816" s="62" t="s">
        <v>14</v>
      </c>
      <c r="F1816" s="62" t="s">
        <v>2277</v>
      </c>
      <c r="G1816" s="59">
        <v>0</v>
      </c>
      <c r="H1816" s="62" t="s">
        <v>182</v>
      </c>
      <c r="I1816" s="62"/>
      <c r="J1816" s="62">
        <v>55</v>
      </c>
      <c r="K1816" s="62">
        <v>2167</v>
      </c>
    </row>
    <row r="1817" spans="1:11" x14ac:dyDescent="0.35">
      <c r="A1817" s="58">
        <v>1081</v>
      </c>
      <c r="B1817" s="62">
        <v>49186</v>
      </c>
      <c r="C1817" s="63">
        <v>0</v>
      </c>
      <c r="D1817" s="62">
        <v>0</v>
      </c>
      <c r="E1817" s="62" t="s">
        <v>20</v>
      </c>
      <c r="F1817" s="62" t="s">
        <v>2276</v>
      </c>
      <c r="G1817" s="59">
        <v>0</v>
      </c>
      <c r="H1817" s="62" t="s">
        <v>406</v>
      </c>
      <c r="I1817" s="62"/>
      <c r="J1817" s="62">
        <v>56</v>
      </c>
      <c r="K1817" s="62">
        <v>77</v>
      </c>
    </row>
    <row r="1818" spans="1:11" x14ac:dyDescent="0.35">
      <c r="A1818" s="58">
        <v>1081</v>
      </c>
      <c r="B1818" s="62">
        <v>4961</v>
      </c>
      <c r="C1818" s="63">
        <v>0</v>
      </c>
      <c r="D1818" s="62">
        <v>0</v>
      </c>
      <c r="E1818" s="62" t="s">
        <v>20</v>
      </c>
      <c r="F1818" s="62" t="s">
        <v>2276</v>
      </c>
      <c r="G1818" s="59">
        <v>0</v>
      </c>
      <c r="H1818" s="62" t="s">
        <v>406</v>
      </c>
      <c r="I1818" s="62"/>
      <c r="J1818" s="62">
        <v>56</v>
      </c>
      <c r="K1818" s="62">
        <v>77</v>
      </c>
    </row>
    <row r="1819" spans="1:11" x14ac:dyDescent="0.35">
      <c r="A1819" s="58">
        <v>1082</v>
      </c>
      <c r="B1819" s="62">
        <v>30454</v>
      </c>
      <c r="C1819" s="63">
        <v>78</v>
      </c>
      <c r="D1819" s="62">
        <v>115</v>
      </c>
      <c r="E1819" s="62" t="s">
        <v>9</v>
      </c>
      <c r="F1819" s="62" t="s">
        <v>2275</v>
      </c>
      <c r="G1819" s="59">
        <v>4</v>
      </c>
      <c r="H1819" s="62" t="s">
        <v>187</v>
      </c>
      <c r="I1819" s="62"/>
      <c r="J1819" s="62">
        <v>56</v>
      </c>
      <c r="K1819" s="62">
        <v>1923</v>
      </c>
    </row>
    <row r="1820" spans="1:11" x14ac:dyDescent="0.35">
      <c r="A1820" s="58">
        <v>1083</v>
      </c>
      <c r="B1820" s="62">
        <v>30758</v>
      </c>
      <c r="C1820" s="63">
        <v>157</v>
      </c>
      <c r="D1820" s="62">
        <v>120</v>
      </c>
      <c r="E1820" s="62" t="s">
        <v>9</v>
      </c>
      <c r="F1820" s="62" t="s">
        <v>2274</v>
      </c>
      <c r="G1820" s="59">
        <v>2</v>
      </c>
      <c r="H1820" s="62" t="s">
        <v>187</v>
      </c>
      <c r="I1820" s="62"/>
      <c r="J1820" s="62">
        <v>53</v>
      </c>
      <c r="K1820" s="62">
        <v>2149</v>
      </c>
    </row>
    <row r="1821" spans="1:11" x14ac:dyDescent="0.35">
      <c r="A1821" s="58">
        <v>1084</v>
      </c>
      <c r="B1821" s="62">
        <v>35824</v>
      </c>
      <c r="C1821" s="63">
        <v>70</v>
      </c>
      <c r="D1821" s="62">
        <v>90</v>
      </c>
      <c r="E1821" s="62" t="s">
        <v>13</v>
      </c>
      <c r="F1821" s="62" t="s">
        <v>2273</v>
      </c>
      <c r="G1821" s="59">
        <v>2</v>
      </c>
      <c r="H1821" s="62" t="s">
        <v>228</v>
      </c>
      <c r="I1821" s="62"/>
      <c r="J1821" s="62">
        <v>56</v>
      </c>
      <c r="K1821" s="62">
        <v>543</v>
      </c>
    </row>
    <row r="1822" spans="1:11" x14ac:dyDescent="0.35">
      <c r="A1822" s="58">
        <v>1084</v>
      </c>
      <c r="B1822" s="62">
        <v>3813</v>
      </c>
      <c r="C1822" s="63">
        <v>7</v>
      </c>
      <c r="D1822" s="62">
        <v>58</v>
      </c>
      <c r="E1822" s="62" t="s">
        <v>13</v>
      </c>
      <c r="F1822" s="62" t="s">
        <v>2273</v>
      </c>
      <c r="G1822" s="59">
        <v>2</v>
      </c>
      <c r="H1822" s="62" t="s">
        <v>228</v>
      </c>
      <c r="I1822" s="62"/>
      <c r="J1822" s="62">
        <v>56</v>
      </c>
      <c r="K1822" s="62">
        <v>543</v>
      </c>
    </row>
    <row r="1823" spans="1:11" x14ac:dyDescent="0.35">
      <c r="A1823" s="58">
        <v>1084</v>
      </c>
      <c r="B1823" s="62">
        <v>18675</v>
      </c>
      <c r="C1823" s="63">
        <v>181.09504037100001</v>
      </c>
      <c r="D1823" s="62">
        <v>59</v>
      </c>
      <c r="E1823" s="62" t="s">
        <v>13</v>
      </c>
      <c r="F1823" s="62" t="s">
        <v>2273</v>
      </c>
      <c r="G1823" s="59">
        <v>2</v>
      </c>
      <c r="H1823" s="62" t="s">
        <v>228</v>
      </c>
      <c r="I1823" s="62"/>
      <c r="J1823" s="62">
        <v>56</v>
      </c>
      <c r="K1823" s="62">
        <v>543</v>
      </c>
    </row>
    <row r="1824" spans="1:11" x14ac:dyDescent="0.35">
      <c r="A1824" s="58">
        <v>1084</v>
      </c>
      <c r="B1824" s="62">
        <v>21490</v>
      </c>
      <c r="C1824" s="63">
        <v>70</v>
      </c>
      <c r="D1824" s="62">
        <v>59</v>
      </c>
      <c r="E1824" s="62" t="s">
        <v>13</v>
      </c>
      <c r="F1824" s="62" t="s">
        <v>2273</v>
      </c>
      <c r="G1824" s="59">
        <v>2</v>
      </c>
      <c r="H1824" s="62" t="s">
        <v>228</v>
      </c>
      <c r="I1824" s="62"/>
      <c r="J1824" s="62">
        <v>56</v>
      </c>
      <c r="K1824" s="62">
        <v>543</v>
      </c>
    </row>
    <row r="1825" spans="1:11" x14ac:dyDescent="0.35">
      <c r="A1825" s="58">
        <v>1085</v>
      </c>
      <c r="B1825" s="62">
        <v>48093</v>
      </c>
      <c r="C1825" s="63">
        <v>0</v>
      </c>
      <c r="D1825" s="62">
        <v>0</v>
      </c>
      <c r="E1825" s="62" t="s">
        <v>18</v>
      </c>
      <c r="F1825" s="62" t="s">
        <v>2272</v>
      </c>
      <c r="G1825" s="59">
        <v>0</v>
      </c>
      <c r="H1825" s="62" t="s">
        <v>217</v>
      </c>
      <c r="I1825" s="62"/>
      <c r="J1825" s="62">
        <v>57</v>
      </c>
      <c r="K1825" s="62">
        <v>416</v>
      </c>
    </row>
    <row r="1826" spans="1:11" x14ac:dyDescent="0.35">
      <c r="A1826" s="58">
        <v>1085</v>
      </c>
      <c r="B1826" s="62">
        <v>48093</v>
      </c>
      <c r="C1826" s="63">
        <v>178</v>
      </c>
      <c r="D1826" s="62">
        <v>161</v>
      </c>
      <c r="E1826" s="62" t="s">
        <v>18</v>
      </c>
      <c r="F1826" s="62" t="s">
        <v>2272</v>
      </c>
      <c r="G1826" s="59">
        <v>25</v>
      </c>
      <c r="H1826" s="62" t="s">
        <v>217</v>
      </c>
      <c r="I1826" s="62"/>
      <c r="J1826" s="62">
        <v>54</v>
      </c>
      <c r="K1826" s="62">
        <v>2244</v>
      </c>
    </row>
    <row r="1827" spans="1:11" x14ac:dyDescent="0.35">
      <c r="A1827" s="58">
        <v>1086</v>
      </c>
      <c r="B1827" s="62">
        <v>35616</v>
      </c>
      <c r="C1827" s="63">
        <v>187</v>
      </c>
      <c r="D1827" s="62">
        <v>203</v>
      </c>
      <c r="E1827" s="62" t="s">
        <v>13</v>
      </c>
      <c r="F1827" s="62" t="s">
        <v>2271</v>
      </c>
      <c r="G1827" s="59">
        <v>2</v>
      </c>
      <c r="H1827" s="62" t="s">
        <v>228</v>
      </c>
      <c r="I1827" s="62"/>
      <c r="J1827" s="62">
        <v>54</v>
      </c>
      <c r="K1827" s="62">
        <v>2245</v>
      </c>
    </row>
    <row r="1828" spans="1:11" x14ac:dyDescent="0.35">
      <c r="A1828" s="58">
        <v>1087</v>
      </c>
      <c r="B1828" s="62">
        <v>69233</v>
      </c>
      <c r="C1828" s="63">
        <v>0</v>
      </c>
      <c r="D1828" s="62">
        <v>0</v>
      </c>
      <c r="E1828" s="62" t="s">
        <v>14</v>
      </c>
      <c r="F1828" s="62" t="s">
        <v>2270</v>
      </c>
      <c r="G1828" s="59">
        <v>0</v>
      </c>
      <c r="H1828" s="62" t="s">
        <v>182</v>
      </c>
      <c r="I1828" s="62" t="s">
        <v>181</v>
      </c>
      <c r="J1828" s="62">
        <v>53</v>
      </c>
      <c r="K1828" s="62">
        <v>2405</v>
      </c>
    </row>
    <row r="1829" spans="1:11" x14ac:dyDescent="0.35">
      <c r="A1829" s="58">
        <v>1088</v>
      </c>
      <c r="B1829" s="62">
        <v>14429</v>
      </c>
      <c r="C1829" s="63">
        <v>173</v>
      </c>
      <c r="D1829" s="62">
        <v>121</v>
      </c>
      <c r="E1829" s="62" t="s">
        <v>7</v>
      </c>
      <c r="F1829" s="62" t="s">
        <v>2269</v>
      </c>
      <c r="G1829" s="59">
        <v>2</v>
      </c>
      <c r="H1829" s="62" t="s">
        <v>177</v>
      </c>
      <c r="I1829" s="62"/>
      <c r="J1829" s="62">
        <v>53</v>
      </c>
      <c r="K1829" s="62">
        <v>2441</v>
      </c>
    </row>
    <row r="1830" spans="1:11" x14ac:dyDescent="0.35">
      <c r="A1830" s="58">
        <v>1089</v>
      </c>
      <c r="B1830" s="62">
        <v>38846</v>
      </c>
      <c r="C1830" s="63">
        <v>143</v>
      </c>
      <c r="D1830" s="62">
        <v>110</v>
      </c>
      <c r="E1830" s="62" t="s">
        <v>8</v>
      </c>
      <c r="F1830" s="62" t="s">
        <v>2268</v>
      </c>
      <c r="G1830" s="59">
        <v>2</v>
      </c>
      <c r="H1830" s="62" t="s">
        <v>179</v>
      </c>
      <c r="I1830" s="62"/>
      <c r="J1830" s="62">
        <v>53</v>
      </c>
      <c r="K1830" s="62">
        <v>1649</v>
      </c>
    </row>
    <row r="1831" spans="1:11" x14ac:dyDescent="0.35">
      <c r="A1831" s="58">
        <v>1090</v>
      </c>
      <c r="B1831" s="62">
        <v>23962</v>
      </c>
      <c r="C1831" s="63">
        <v>189</v>
      </c>
      <c r="D1831" s="62">
        <v>130</v>
      </c>
      <c r="E1831" s="62" t="s">
        <v>9</v>
      </c>
      <c r="F1831" s="62" t="s">
        <v>2267</v>
      </c>
      <c r="G1831" s="59">
        <v>2</v>
      </c>
      <c r="H1831" s="62" t="s">
        <v>187</v>
      </c>
      <c r="I1831" s="62"/>
      <c r="J1831" s="62">
        <v>53</v>
      </c>
      <c r="K1831" s="62">
        <v>417</v>
      </c>
    </row>
    <row r="1832" spans="1:11" x14ac:dyDescent="0.35">
      <c r="A1832" s="58">
        <v>1091</v>
      </c>
      <c r="B1832" s="62">
        <v>30858</v>
      </c>
      <c r="C1832" s="63">
        <v>132</v>
      </c>
      <c r="D1832" s="62">
        <v>122</v>
      </c>
      <c r="E1832" s="62" t="s">
        <v>8</v>
      </c>
      <c r="F1832" s="62" t="s">
        <v>2266</v>
      </c>
      <c r="G1832" s="59">
        <v>2</v>
      </c>
      <c r="H1832" s="62" t="s">
        <v>179</v>
      </c>
      <c r="I1832" s="62"/>
      <c r="J1832" s="62">
        <v>53</v>
      </c>
      <c r="K1832" s="62">
        <v>2211</v>
      </c>
    </row>
    <row r="1833" spans="1:11" x14ac:dyDescent="0.35">
      <c r="A1833" s="58">
        <v>1092</v>
      </c>
      <c r="B1833" s="62">
        <v>28338</v>
      </c>
      <c r="C1833" s="63">
        <v>178.64606829499999</v>
      </c>
      <c r="D1833" s="62">
        <v>155</v>
      </c>
      <c r="E1833" s="62" t="s">
        <v>7</v>
      </c>
      <c r="F1833" s="62" t="s">
        <v>2265</v>
      </c>
      <c r="G1833" s="59">
        <v>2</v>
      </c>
      <c r="H1833" s="62" t="s">
        <v>182</v>
      </c>
      <c r="I1833" s="62"/>
      <c r="J1833" s="62">
        <v>54</v>
      </c>
      <c r="K1833" s="62">
        <v>1098</v>
      </c>
    </row>
    <row r="1834" spans="1:11" x14ac:dyDescent="0.35">
      <c r="A1834" s="58">
        <v>1093</v>
      </c>
      <c r="B1834" s="62">
        <v>1943</v>
      </c>
      <c r="C1834" s="63">
        <v>200</v>
      </c>
      <c r="D1834" s="62">
        <v>92</v>
      </c>
      <c r="E1834" s="62" t="s">
        <v>8</v>
      </c>
      <c r="F1834" s="62" t="s">
        <v>2264</v>
      </c>
      <c r="G1834" s="59">
        <v>17</v>
      </c>
      <c r="H1834" s="62" t="s">
        <v>195</v>
      </c>
      <c r="I1834" s="62"/>
      <c r="J1834" s="62">
        <v>55</v>
      </c>
      <c r="K1834" s="62">
        <v>1154</v>
      </c>
    </row>
    <row r="1835" spans="1:11" x14ac:dyDescent="0.35">
      <c r="A1835" s="58">
        <v>1094</v>
      </c>
      <c r="B1835" s="62">
        <v>35306</v>
      </c>
      <c r="C1835" s="63">
        <v>0</v>
      </c>
      <c r="D1835" s="62">
        <v>0</v>
      </c>
      <c r="E1835" s="62" t="s">
        <v>12</v>
      </c>
      <c r="F1835" s="62" t="s">
        <v>2263</v>
      </c>
      <c r="G1835" s="59">
        <v>0</v>
      </c>
      <c r="H1835" s="62" t="s">
        <v>187</v>
      </c>
      <c r="I1835" s="62" t="s">
        <v>256</v>
      </c>
      <c r="J1835" s="62">
        <v>56</v>
      </c>
      <c r="K1835" s="62">
        <v>642</v>
      </c>
    </row>
    <row r="1836" spans="1:11" x14ac:dyDescent="0.35">
      <c r="A1836" s="58">
        <v>1094</v>
      </c>
      <c r="B1836" s="62">
        <v>42864</v>
      </c>
      <c r="C1836" s="63">
        <v>0</v>
      </c>
      <c r="D1836" s="62">
        <v>0</v>
      </c>
      <c r="E1836" s="62" t="s">
        <v>12</v>
      </c>
      <c r="F1836" s="62" t="s">
        <v>2262</v>
      </c>
      <c r="G1836" s="59">
        <v>0</v>
      </c>
      <c r="H1836" s="62" t="s">
        <v>187</v>
      </c>
      <c r="I1836" s="62" t="s">
        <v>256</v>
      </c>
      <c r="J1836" s="62">
        <v>56</v>
      </c>
      <c r="K1836" s="62">
        <v>642</v>
      </c>
    </row>
    <row r="1837" spans="1:11" x14ac:dyDescent="0.35">
      <c r="A1837" s="58">
        <v>1094</v>
      </c>
      <c r="B1837" s="62">
        <v>42243</v>
      </c>
      <c r="C1837" s="63">
        <v>0</v>
      </c>
      <c r="D1837" s="62">
        <v>0</v>
      </c>
      <c r="E1837" s="62" t="s">
        <v>12</v>
      </c>
      <c r="F1837" s="62" t="s">
        <v>2262</v>
      </c>
      <c r="G1837" s="59">
        <v>0</v>
      </c>
      <c r="H1837" s="62" t="s">
        <v>187</v>
      </c>
      <c r="I1837" s="62" t="s">
        <v>256</v>
      </c>
      <c r="J1837" s="62">
        <v>56</v>
      </c>
      <c r="K1837" s="62">
        <v>642</v>
      </c>
    </row>
    <row r="1838" spans="1:11" x14ac:dyDescent="0.35">
      <c r="A1838" s="58">
        <v>1095</v>
      </c>
      <c r="B1838" s="62">
        <v>10725</v>
      </c>
      <c r="C1838" s="63">
        <v>0</v>
      </c>
      <c r="D1838" s="62">
        <v>0</v>
      </c>
      <c r="E1838" s="62" t="s">
        <v>9</v>
      </c>
      <c r="F1838" s="62" t="s">
        <v>2261</v>
      </c>
      <c r="G1838" s="59">
        <v>0</v>
      </c>
      <c r="H1838" s="62" t="s">
        <v>406</v>
      </c>
      <c r="I1838" s="62"/>
      <c r="J1838" s="62">
        <v>54</v>
      </c>
      <c r="K1838" s="62">
        <v>223</v>
      </c>
    </row>
    <row r="1839" spans="1:11" x14ac:dyDescent="0.35">
      <c r="A1839" s="58">
        <v>1096</v>
      </c>
      <c r="B1839" s="62">
        <v>10051</v>
      </c>
      <c r="C1839" s="63">
        <v>20</v>
      </c>
      <c r="D1839" s="62">
        <v>38</v>
      </c>
      <c r="E1839" s="62" t="s">
        <v>12</v>
      </c>
      <c r="F1839" s="62" t="s">
        <v>2260</v>
      </c>
      <c r="G1839" s="59">
        <v>1</v>
      </c>
      <c r="H1839" s="62" t="s">
        <v>228</v>
      </c>
      <c r="I1839" s="62" t="s">
        <v>236</v>
      </c>
      <c r="J1839" s="62">
        <v>53</v>
      </c>
      <c r="K1839" s="62">
        <v>2722</v>
      </c>
    </row>
    <row r="1840" spans="1:11" x14ac:dyDescent="0.35">
      <c r="A1840" s="58">
        <v>1096</v>
      </c>
      <c r="B1840" s="62">
        <v>32939</v>
      </c>
      <c r="C1840" s="63">
        <v>5</v>
      </c>
      <c r="D1840" s="62">
        <v>23</v>
      </c>
      <c r="E1840" s="62" t="s">
        <v>12</v>
      </c>
      <c r="F1840" s="62" t="s">
        <v>2259</v>
      </c>
      <c r="G1840" s="59">
        <v>1</v>
      </c>
      <c r="H1840" s="62" t="s">
        <v>228</v>
      </c>
      <c r="I1840" s="62" t="s">
        <v>236</v>
      </c>
      <c r="J1840" s="62">
        <v>53</v>
      </c>
      <c r="K1840" s="62">
        <v>2722</v>
      </c>
    </row>
    <row r="1841" spans="1:11" x14ac:dyDescent="0.35">
      <c r="A1841" s="58">
        <v>1097</v>
      </c>
      <c r="B1841" s="62">
        <v>35428</v>
      </c>
      <c r="C1841" s="63">
        <v>42</v>
      </c>
      <c r="D1841" s="62">
        <v>65</v>
      </c>
      <c r="E1841" s="62" t="s">
        <v>13</v>
      </c>
      <c r="F1841" s="62" t="s">
        <v>2258</v>
      </c>
      <c r="G1841" s="59">
        <v>30</v>
      </c>
      <c r="H1841" s="62" t="s">
        <v>212</v>
      </c>
      <c r="I1841" s="62"/>
      <c r="J1841" s="62">
        <v>54</v>
      </c>
      <c r="K1841" s="62">
        <v>1031</v>
      </c>
    </row>
    <row r="1842" spans="1:11" x14ac:dyDescent="0.35">
      <c r="A1842" s="58">
        <v>1097</v>
      </c>
      <c r="B1842" s="62">
        <v>6824</v>
      </c>
      <c r="C1842" s="63">
        <v>23</v>
      </c>
      <c r="D1842" s="62">
        <v>35</v>
      </c>
      <c r="E1842" s="62" t="s">
        <v>13</v>
      </c>
      <c r="F1842" s="62" t="s">
        <v>2257</v>
      </c>
      <c r="G1842" s="59">
        <v>30</v>
      </c>
      <c r="H1842" s="62" t="s">
        <v>212</v>
      </c>
      <c r="I1842" s="62"/>
      <c r="J1842" s="62">
        <v>54</v>
      </c>
      <c r="K1842" s="62">
        <v>1031</v>
      </c>
    </row>
    <row r="1843" spans="1:11" x14ac:dyDescent="0.35">
      <c r="A1843" s="58">
        <v>1098</v>
      </c>
      <c r="B1843" s="62">
        <v>28322</v>
      </c>
      <c r="C1843" s="63">
        <v>44.686068172299997</v>
      </c>
      <c r="D1843" s="62">
        <v>126</v>
      </c>
      <c r="E1843" s="62" t="s">
        <v>20</v>
      </c>
      <c r="F1843" s="62" t="s">
        <v>2256</v>
      </c>
      <c r="G1843" s="59">
        <v>10</v>
      </c>
      <c r="H1843" s="62" t="s">
        <v>406</v>
      </c>
      <c r="I1843" s="62"/>
      <c r="J1843" s="62">
        <v>54</v>
      </c>
      <c r="K1843" s="62">
        <v>1867</v>
      </c>
    </row>
    <row r="1844" spans="1:11" x14ac:dyDescent="0.35">
      <c r="A1844" s="58">
        <v>1099</v>
      </c>
      <c r="B1844" s="62">
        <v>54137</v>
      </c>
      <c r="C1844" s="63">
        <v>295</v>
      </c>
      <c r="D1844" s="62">
        <v>240</v>
      </c>
      <c r="E1844" s="62" t="s">
        <v>7</v>
      </c>
      <c r="F1844" s="62" t="s">
        <v>2255</v>
      </c>
      <c r="G1844" s="59">
        <v>25</v>
      </c>
      <c r="H1844" s="62" t="s">
        <v>182</v>
      </c>
      <c r="I1844" s="62"/>
      <c r="J1844" s="62">
        <v>55</v>
      </c>
      <c r="K1844" s="62">
        <v>2661</v>
      </c>
    </row>
    <row r="1845" spans="1:11" x14ac:dyDescent="0.35">
      <c r="A1845" s="58">
        <v>1100</v>
      </c>
      <c r="B1845" s="62">
        <v>25113</v>
      </c>
      <c r="C1845" s="63">
        <v>183</v>
      </c>
      <c r="D1845" s="62">
        <v>227</v>
      </c>
      <c r="E1845" s="62" t="s">
        <v>7</v>
      </c>
      <c r="F1845" s="62" t="s">
        <v>2254</v>
      </c>
      <c r="G1845" s="59">
        <v>2</v>
      </c>
      <c r="H1845" s="62" t="s">
        <v>182</v>
      </c>
      <c r="I1845" s="62"/>
      <c r="J1845" s="62">
        <v>55</v>
      </c>
      <c r="K1845" s="62">
        <v>390</v>
      </c>
    </row>
    <row r="1846" spans="1:11" x14ac:dyDescent="0.35">
      <c r="A1846" s="58">
        <v>1101</v>
      </c>
      <c r="B1846" s="62">
        <v>46739</v>
      </c>
      <c r="C1846" s="63">
        <v>371</v>
      </c>
      <c r="D1846" s="62">
        <v>240</v>
      </c>
      <c r="E1846" s="62" t="s">
        <v>9</v>
      </c>
      <c r="F1846" s="62" t="s">
        <v>2253</v>
      </c>
      <c r="G1846" s="59">
        <v>2</v>
      </c>
      <c r="H1846" s="62" t="s">
        <v>187</v>
      </c>
      <c r="I1846" s="62"/>
      <c r="J1846" s="62">
        <v>54</v>
      </c>
      <c r="K1846" s="62">
        <v>506</v>
      </c>
    </row>
    <row r="1847" spans="1:11" x14ac:dyDescent="0.35">
      <c r="A1847" s="58">
        <v>1102</v>
      </c>
      <c r="B1847" s="62">
        <v>46672</v>
      </c>
      <c r="C1847" s="63">
        <v>79</v>
      </c>
      <c r="D1847" s="62">
        <v>120</v>
      </c>
      <c r="E1847" s="62" t="s">
        <v>9</v>
      </c>
      <c r="F1847" s="62" t="s">
        <v>2252</v>
      </c>
      <c r="G1847" s="59">
        <v>2</v>
      </c>
      <c r="H1847" s="62" t="s">
        <v>210</v>
      </c>
      <c r="I1847" s="62"/>
      <c r="J1847" s="62">
        <v>55</v>
      </c>
      <c r="K1847" s="62">
        <v>1011</v>
      </c>
    </row>
    <row r="1848" spans="1:11" x14ac:dyDescent="0.35">
      <c r="A1848" s="58">
        <v>1102</v>
      </c>
      <c r="B1848" s="62">
        <v>48819</v>
      </c>
      <c r="C1848" s="63">
        <v>145</v>
      </c>
      <c r="D1848" s="62">
        <v>120</v>
      </c>
      <c r="E1848" s="62" t="s">
        <v>9</v>
      </c>
      <c r="F1848" s="62" t="s">
        <v>2252</v>
      </c>
      <c r="G1848" s="59">
        <v>2</v>
      </c>
      <c r="H1848" s="62" t="s">
        <v>210</v>
      </c>
      <c r="I1848" s="62"/>
      <c r="J1848" s="62">
        <v>55</v>
      </c>
      <c r="K1848" s="62">
        <v>1012</v>
      </c>
    </row>
    <row r="1849" spans="1:11" x14ac:dyDescent="0.35">
      <c r="A1849" s="58">
        <v>1103</v>
      </c>
      <c r="B1849" s="62">
        <v>44254</v>
      </c>
      <c r="C1849" s="63">
        <v>205</v>
      </c>
      <c r="D1849" s="62">
        <v>120</v>
      </c>
      <c r="E1849" s="62" t="s">
        <v>9</v>
      </c>
      <c r="F1849" s="62" t="s">
        <v>2251</v>
      </c>
      <c r="G1849" s="59">
        <v>2</v>
      </c>
      <c r="H1849" s="62" t="s">
        <v>182</v>
      </c>
      <c r="I1849" s="62"/>
      <c r="J1849" s="62">
        <v>54</v>
      </c>
      <c r="K1849" s="62">
        <v>2776</v>
      </c>
    </row>
    <row r="1850" spans="1:11" x14ac:dyDescent="0.35">
      <c r="A1850" s="58">
        <v>1104</v>
      </c>
      <c r="B1850" s="62">
        <v>43788</v>
      </c>
      <c r="C1850" s="63">
        <v>171</v>
      </c>
      <c r="D1850" s="62">
        <v>120</v>
      </c>
      <c r="E1850" s="62" t="s">
        <v>9</v>
      </c>
      <c r="F1850" s="62" t="s">
        <v>2250</v>
      </c>
      <c r="G1850" s="59">
        <v>2</v>
      </c>
      <c r="H1850" s="62" t="s">
        <v>182</v>
      </c>
      <c r="I1850" s="62"/>
      <c r="J1850" s="62">
        <v>53</v>
      </c>
      <c r="K1850" s="62">
        <v>1458</v>
      </c>
    </row>
    <row r="1851" spans="1:11" x14ac:dyDescent="0.35">
      <c r="A1851" s="58">
        <v>1105</v>
      </c>
      <c r="B1851" s="62">
        <v>22969</v>
      </c>
      <c r="C1851" s="63">
        <v>119</v>
      </c>
      <c r="D1851" s="62">
        <v>115</v>
      </c>
      <c r="E1851" s="62" t="s">
        <v>9</v>
      </c>
      <c r="F1851" s="62" t="s">
        <v>2249</v>
      </c>
      <c r="G1851" s="59">
        <v>2</v>
      </c>
      <c r="H1851" s="62" t="s">
        <v>187</v>
      </c>
      <c r="I1851" s="62"/>
      <c r="J1851" s="62">
        <v>55</v>
      </c>
      <c r="K1851" s="62">
        <v>1438</v>
      </c>
    </row>
    <row r="1852" spans="1:11" x14ac:dyDescent="0.35">
      <c r="A1852" s="58">
        <v>1106</v>
      </c>
      <c r="B1852" s="62">
        <v>7780</v>
      </c>
      <c r="C1852" s="63">
        <v>98.0233296814</v>
      </c>
      <c r="D1852" s="62">
        <v>120</v>
      </c>
      <c r="E1852" s="62" t="s">
        <v>9</v>
      </c>
      <c r="F1852" s="62" t="s">
        <v>2248</v>
      </c>
      <c r="G1852" s="59">
        <v>10</v>
      </c>
      <c r="H1852" s="62" t="s">
        <v>182</v>
      </c>
      <c r="I1852" s="62"/>
      <c r="J1852" s="62">
        <v>54</v>
      </c>
      <c r="K1852" s="62">
        <v>273</v>
      </c>
    </row>
    <row r="1853" spans="1:11" x14ac:dyDescent="0.35">
      <c r="A1853" s="58">
        <v>1107</v>
      </c>
      <c r="B1853" s="62">
        <v>51003</v>
      </c>
      <c r="C1853" s="63">
        <v>188</v>
      </c>
      <c r="D1853" s="62">
        <v>145</v>
      </c>
      <c r="E1853" s="62" t="s">
        <v>8</v>
      </c>
      <c r="F1853" s="62" t="s">
        <v>2247</v>
      </c>
      <c r="G1853" s="59">
        <v>24</v>
      </c>
      <c r="H1853" s="62" t="s">
        <v>179</v>
      </c>
      <c r="I1853" s="62"/>
      <c r="J1853" s="62">
        <v>54</v>
      </c>
      <c r="K1853" s="62">
        <v>1213</v>
      </c>
    </row>
    <row r="1854" spans="1:11" x14ac:dyDescent="0.35">
      <c r="A1854" s="58">
        <v>1108</v>
      </c>
      <c r="B1854" s="62">
        <v>10733</v>
      </c>
      <c r="C1854" s="63">
        <v>0</v>
      </c>
      <c r="D1854" s="62">
        <v>0</v>
      </c>
      <c r="E1854" s="62" t="s">
        <v>13</v>
      </c>
      <c r="F1854" s="62" t="s">
        <v>2246</v>
      </c>
      <c r="G1854" s="59">
        <v>3</v>
      </c>
      <c r="H1854" s="62" t="s">
        <v>187</v>
      </c>
      <c r="I1854" s="62"/>
      <c r="J1854" s="62">
        <v>53</v>
      </c>
      <c r="K1854" s="62">
        <v>246</v>
      </c>
    </row>
    <row r="1855" spans="1:11" x14ac:dyDescent="0.35">
      <c r="A1855" s="58">
        <v>1109</v>
      </c>
      <c r="B1855" s="62">
        <v>28389</v>
      </c>
      <c r="C1855" s="63">
        <v>167</v>
      </c>
      <c r="D1855" s="62">
        <v>130</v>
      </c>
      <c r="E1855" s="62" t="s">
        <v>9</v>
      </c>
      <c r="F1855" s="62" t="s">
        <v>2245</v>
      </c>
      <c r="G1855" s="59">
        <v>2</v>
      </c>
      <c r="H1855" s="62" t="s">
        <v>182</v>
      </c>
      <c r="I1855" s="62"/>
      <c r="J1855" s="62">
        <v>55</v>
      </c>
      <c r="K1855" s="62">
        <v>1936</v>
      </c>
    </row>
    <row r="1856" spans="1:11" x14ac:dyDescent="0.35">
      <c r="A1856" s="58">
        <v>1110</v>
      </c>
      <c r="B1856" s="62">
        <v>13480</v>
      </c>
      <c r="C1856" s="63">
        <v>356</v>
      </c>
      <c r="D1856" s="62">
        <v>192</v>
      </c>
      <c r="E1856" s="62" t="s">
        <v>9</v>
      </c>
      <c r="F1856" s="62" t="s">
        <v>2244</v>
      </c>
      <c r="G1856" s="59">
        <v>2</v>
      </c>
      <c r="H1856" s="62" t="s">
        <v>182</v>
      </c>
      <c r="I1856" s="62"/>
      <c r="J1856" s="62">
        <v>53</v>
      </c>
      <c r="K1856" s="62">
        <v>2559</v>
      </c>
    </row>
    <row r="1857" spans="1:11" x14ac:dyDescent="0.35">
      <c r="A1857" s="58">
        <v>1111</v>
      </c>
      <c r="B1857" s="62">
        <v>256</v>
      </c>
      <c r="C1857" s="63">
        <v>137</v>
      </c>
      <c r="D1857" s="62">
        <v>208</v>
      </c>
      <c r="E1857" s="62" t="s">
        <v>18</v>
      </c>
      <c r="F1857" s="62" t="s">
        <v>2243</v>
      </c>
      <c r="G1857" s="59">
        <v>2</v>
      </c>
      <c r="H1857" s="62" t="s">
        <v>212</v>
      </c>
      <c r="I1857" s="62"/>
      <c r="J1857" s="62">
        <v>53</v>
      </c>
      <c r="K1857" s="62">
        <v>1257</v>
      </c>
    </row>
    <row r="1858" spans="1:11" x14ac:dyDescent="0.35">
      <c r="A1858" s="58">
        <v>1112</v>
      </c>
      <c r="B1858" s="62">
        <v>31775</v>
      </c>
      <c r="C1858" s="63">
        <v>45.4704757696</v>
      </c>
      <c r="D1858" s="62">
        <v>36</v>
      </c>
      <c r="E1858" s="62" t="s">
        <v>12</v>
      </c>
      <c r="F1858" s="62" t="s">
        <v>2242</v>
      </c>
      <c r="G1858" s="59">
        <v>0</v>
      </c>
      <c r="H1858" s="62" t="s">
        <v>228</v>
      </c>
      <c r="I1858" s="62" t="s">
        <v>236</v>
      </c>
      <c r="J1858" s="62">
        <v>53</v>
      </c>
      <c r="K1858" s="62">
        <v>838</v>
      </c>
    </row>
    <row r="1859" spans="1:11" x14ac:dyDescent="0.35">
      <c r="A1859" s="58">
        <v>1112</v>
      </c>
      <c r="B1859" s="62">
        <v>11851</v>
      </c>
      <c r="C1859" s="63">
        <v>94.319489582700001</v>
      </c>
      <c r="D1859" s="62">
        <v>65</v>
      </c>
      <c r="E1859" s="62" t="s">
        <v>12</v>
      </c>
      <c r="F1859" s="62" t="s">
        <v>2241</v>
      </c>
      <c r="G1859" s="59">
        <v>0</v>
      </c>
      <c r="H1859" s="62" t="s">
        <v>228</v>
      </c>
      <c r="I1859" s="62" t="s">
        <v>236</v>
      </c>
      <c r="J1859" s="62">
        <v>53</v>
      </c>
      <c r="K1859" s="62">
        <v>838</v>
      </c>
    </row>
    <row r="1860" spans="1:11" x14ac:dyDescent="0.35">
      <c r="A1860" s="58">
        <v>1113</v>
      </c>
      <c r="B1860" s="62">
        <v>20868</v>
      </c>
      <c r="C1860" s="63">
        <v>65.625086312500002</v>
      </c>
      <c r="D1860" s="62">
        <v>45</v>
      </c>
      <c r="E1860" s="62" t="s">
        <v>8</v>
      </c>
      <c r="F1860" s="62" t="s">
        <v>2240</v>
      </c>
      <c r="G1860" s="59">
        <v>2</v>
      </c>
      <c r="H1860" s="62" t="s">
        <v>212</v>
      </c>
      <c r="I1860" s="62"/>
      <c r="J1860" s="62">
        <v>54</v>
      </c>
      <c r="K1860" s="62">
        <v>2795</v>
      </c>
    </row>
    <row r="1861" spans="1:11" x14ac:dyDescent="0.35">
      <c r="A1861" s="58">
        <v>1114</v>
      </c>
      <c r="B1861" s="62">
        <v>13002</v>
      </c>
      <c r="C1861" s="63">
        <v>141</v>
      </c>
      <c r="D1861" s="62">
        <v>120</v>
      </c>
      <c r="E1861" s="62" t="s">
        <v>7</v>
      </c>
      <c r="F1861" s="62" t="s">
        <v>2239</v>
      </c>
      <c r="G1861" s="59">
        <v>4</v>
      </c>
      <c r="H1861" s="62" t="s">
        <v>177</v>
      </c>
      <c r="I1861" s="62"/>
      <c r="J1861" s="62">
        <v>54</v>
      </c>
      <c r="K1861" s="62">
        <v>1209</v>
      </c>
    </row>
    <row r="1862" spans="1:11" x14ac:dyDescent="0.35">
      <c r="A1862" s="58">
        <v>1115</v>
      </c>
      <c r="B1862" s="62">
        <v>30312</v>
      </c>
      <c r="C1862" s="63">
        <v>0</v>
      </c>
      <c r="D1862" s="62">
        <v>0</v>
      </c>
      <c r="E1862" s="62" t="s">
        <v>13</v>
      </c>
      <c r="F1862" s="62" t="s">
        <v>2238</v>
      </c>
      <c r="G1862" s="59">
        <v>0</v>
      </c>
      <c r="H1862" s="62" t="s">
        <v>228</v>
      </c>
      <c r="I1862" s="62" t="s">
        <v>236</v>
      </c>
      <c r="J1862" s="62">
        <v>54</v>
      </c>
      <c r="K1862" s="62">
        <v>2255</v>
      </c>
    </row>
    <row r="1863" spans="1:11" x14ac:dyDescent="0.35">
      <c r="A1863" s="58">
        <v>1115</v>
      </c>
      <c r="B1863" s="62">
        <v>48725</v>
      </c>
      <c r="C1863" s="63">
        <v>63</v>
      </c>
      <c r="D1863" s="62">
        <v>114</v>
      </c>
      <c r="E1863" s="62" t="s">
        <v>13</v>
      </c>
      <c r="F1863" s="62" t="s">
        <v>2237</v>
      </c>
      <c r="G1863" s="59">
        <v>25</v>
      </c>
      <c r="H1863" s="62" t="s">
        <v>228</v>
      </c>
      <c r="I1863" s="62"/>
      <c r="J1863" s="62">
        <v>54</v>
      </c>
      <c r="K1863" s="62">
        <v>2255</v>
      </c>
    </row>
    <row r="1864" spans="1:11" x14ac:dyDescent="0.35">
      <c r="A1864" s="58">
        <v>1116</v>
      </c>
      <c r="B1864" s="62">
        <v>49004</v>
      </c>
      <c r="C1864" s="63">
        <v>68</v>
      </c>
      <c r="D1864" s="62">
        <v>115</v>
      </c>
      <c r="E1864" s="62" t="s">
        <v>13</v>
      </c>
      <c r="F1864" s="62" t="s">
        <v>2236</v>
      </c>
      <c r="G1864" s="59">
        <v>25</v>
      </c>
      <c r="H1864" s="62" t="s">
        <v>228</v>
      </c>
      <c r="I1864" s="62"/>
      <c r="J1864" s="62">
        <v>54</v>
      </c>
      <c r="K1864" s="62">
        <v>2255</v>
      </c>
    </row>
    <row r="1865" spans="1:11" x14ac:dyDescent="0.35">
      <c r="A1865" s="58">
        <v>1117</v>
      </c>
      <c r="B1865" s="62">
        <v>11587</v>
      </c>
      <c r="C1865" s="63">
        <v>160.97572203199999</v>
      </c>
      <c r="D1865" s="62">
        <v>92</v>
      </c>
      <c r="E1865" s="62" t="s">
        <v>14</v>
      </c>
      <c r="F1865" s="62" t="s">
        <v>2235</v>
      </c>
      <c r="G1865" s="59">
        <v>2</v>
      </c>
      <c r="H1865" s="62" t="s">
        <v>182</v>
      </c>
      <c r="I1865" s="62"/>
      <c r="J1865" s="62">
        <v>53</v>
      </c>
      <c r="K1865" s="62">
        <v>381</v>
      </c>
    </row>
    <row r="1866" spans="1:11" x14ac:dyDescent="0.35">
      <c r="A1866" s="58">
        <v>1117</v>
      </c>
      <c r="B1866" s="62">
        <v>6401</v>
      </c>
      <c r="C1866" s="63">
        <v>198.578491396</v>
      </c>
      <c r="D1866" s="62">
        <v>113</v>
      </c>
      <c r="E1866" s="62" t="s">
        <v>14</v>
      </c>
      <c r="F1866" s="62" t="s">
        <v>2234</v>
      </c>
      <c r="G1866" s="59">
        <v>10</v>
      </c>
      <c r="H1866" s="62" t="s">
        <v>182</v>
      </c>
      <c r="I1866" s="62"/>
      <c r="J1866" s="62">
        <v>53</v>
      </c>
      <c r="K1866" s="62">
        <v>381</v>
      </c>
    </row>
    <row r="1867" spans="1:11" x14ac:dyDescent="0.35">
      <c r="A1867" s="58">
        <v>1118</v>
      </c>
      <c r="B1867" s="62">
        <v>10522</v>
      </c>
      <c r="C1867" s="63">
        <v>224</v>
      </c>
      <c r="D1867" s="62">
        <v>246</v>
      </c>
      <c r="E1867" s="62" t="s">
        <v>13</v>
      </c>
      <c r="F1867" s="62" t="s">
        <v>2233</v>
      </c>
      <c r="G1867" s="59">
        <v>2</v>
      </c>
      <c r="H1867" s="62" t="s">
        <v>195</v>
      </c>
      <c r="I1867" s="62"/>
      <c r="J1867" s="62">
        <v>53</v>
      </c>
      <c r="K1867" s="62">
        <v>1077</v>
      </c>
    </row>
    <row r="1868" spans="1:11" x14ac:dyDescent="0.35">
      <c r="A1868" s="58">
        <v>1119</v>
      </c>
      <c r="B1868" s="62">
        <v>35794</v>
      </c>
      <c r="C1868" s="63">
        <v>184.875909541</v>
      </c>
      <c r="D1868" s="62">
        <v>183</v>
      </c>
      <c r="E1868" s="62" t="s">
        <v>13</v>
      </c>
      <c r="F1868" s="62" t="s">
        <v>2232</v>
      </c>
      <c r="G1868" s="59">
        <v>2</v>
      </c>
      <c r="H1868" s="62" t="s">
        <v>179</v>
      </c>
      <c r="I1868" s="62"/>
      <c r="J1868" s="62">
        <v>53</v>
      </c>
      <c r="K1868" s="62">
        <v>1077</v>
      </c>
    </row>
    <row r="1869" spans="1:11" x14ac:dyDescent="0.35">
      <c r="A1869" s="58">
        <v>1119</v>
      </c>
      <c r="B1869" s="62">
        <v>23896</v>
      </c>
      <c r="C1869" s="63">
        <v>251</v>
      </c>
      <c r="D1869" s="62">
        <v>246</v>
      </c>
      <c r="E1869" s="62" t="s">
        <v>13</v>
      </c>
      <c r="F1869" s="62" t="s">
        <v>2231</v>
      </c>
      <c r="G1869" s="59">
        <v>2</v>
      </c>
      <c r="H1869" s="62" t="s">
        <v>179</v>
      </c>
      <c r="I1869" s="62"/>
      <c r="J1869" s="62">
        <v>53</v>
      </c>
      <c r="K1869" s="62">
        <v>1077</v>
      </c>
    </row>
    <row r="1870" spans="1:11" x14ac:dyDescent="0.35">
      <c r="A1870" s="58">
        <v>1120</v>
      </c>
      <c r="B1870" s="62">
        <v>36725</v>
      </c>
      <c r="C1870" s="63">
        <v>174.254490549</v>
      </c>
      <c r="D1870" s="62">
        <v>240</v>
      </c>
      <c r="E1870" s="62" t="s">
        <v>9</v>
      </c>
      <c r="F1870" s="62" t="s">
        <v>2230</v>
      </c>
      <c r="G1870" s="59">
        <v>24</v>
      </c>
      <c r="H1870" s="62" t="s">
        <v>187</v>
      </c>
      <c r="I1870" s="62"/>
      <c r="J1870" s="62">
        <v>54</v>
      </c>
      <c r="K1870" s="62">
        <v>1657</v>
      </c>
    </row>
    <row r="1871" spans="1:11" x14ac:dyDescent="0.35">
      <c r="A1871" s="58">
        <v>1121</v>
      </c>
      <c r="B1871" s="62">
        <v>40429</v>
      </c>
      <c r="C1871" s="63">
        <v>161.47257488899999</v>
      </c>
      <c r="D1871" s="62">
        <v>250</v>
      </c>
      <c r="E1871" s="62" t="s">
        <v>8</v>
      </c>
      <c r="F1871" s="62" t="s">
        <v>2229</v>
      </c>
      <c r="G1871" s="59">
        <v>2</v>
      </c>
      <c r="H1871" s="62" t="s">
        <v>195</v>
      </c>
      <c r="I1871" s="62"/>
      <c r="J1871" s="62">
        <v>55</v>
      </c>
      <c r="K1871" s="62">
        <v>99</v>
      </c>
    </row>
    <row r="1872" spans="1:11" x14ac:dyDescent="0.35">
      <c r="A1872" s="58">
        <v>1122</v>
      </c>
      <c r="B1872" s="62">
        <v>30466</v>
      </c>
      <c r="C1872" s="63">
        <v>159</v>
      </c>
      <c r="D1872" s="62">
        <v>120</v>
      </c>
      <c r="E1872" s="62" t="s">
        <v>13</v>
      </c>
      <c r="F1872" s="62" t="s">
        <v>2228</v>
      </c>
      <c r="G1872" s="59">
        <v>2</v>
      </c>
      <c r="H1872" s="62" t="s">
        <v>179</v>
      </c>
      <c r="I1872" s="62"/>
      <c r="J1872" s="62">
        <v>54</v>
      </c>
      <c r="K1872" s="62">
        <v>641</v>
      </c>
    </row>
    <row r="1873" spans="1:11" x14ac:dyDescent="0.35">
      <c r="A1873" s="58">
        <v>1123</v>
      </c>
      <c r="B1873" s="62">
        <v>7458</v>
      </c>
      <c r="C1873" s="63">
        <v>169</v>
      </c>
      <c r="D1873" s="62">
        <v>120</v>
      </c>
      <c r="E1873" s="62" t="s">
        <v>9</v>
      </c>
      <c r="F1873" s="62" t="s">
        <v>2227</v>
      </c>
      <c r="G1873" s="59">
        <v>2</v>
      </c>
      <c r="H1873" s="62" t="s">
        <v>187</v>
      </c>
      <c r="I1873" s="62"/>
      <c r="J1873" s="62">
        <v>54</v>
      </c>
      <c r="K1873" s="62">
        <v>1657</v>
      </c>
    </row>
    <row r="1874" spans="1:11" x14ac:dyDescent="0.35">
      <c r="A1874" s="58">
        <v>1123</v>
      </c>
      <c r="B1874" s="62">
        <v>21066</v>
      </c>
      <c r="C1874" s="63">
        <v>131</v>
      </c>
      <c r="D1874" s="62">
        <v>120</v>
      </c>
      <c r="E1874" s="62" t="s">
        <v>9</v>
      </c>
      <c r="F1874" s="62" t="s">
        <v>2227</v>
      </c>
      <c r="G1874" s="59">
        <v>2</v>
      </c>
      <c r="H1874" s="62" t="s">
        <v>187</v>
      </c>
      <c r="I1874" s="62"/>
      <c r="J1874" s="62">
        <v>54</v>
      </c>
      <c r="K1874" s="62">
        <v>1657</v>
      </c>
    </row>
    <row r="1875" spans="1:11" x14ac:dyDescent="0.35">
      <c r="A1875" s="58">
        <v>1125</v>
      </c>
      <c r="B1875" s="62">
        <v>13456</v>
      </c>
      <c r="C1875" s="63">
        <v>188</v>
      </c>
      <c r="D1875" s="62">
        <v>120</v>
      </c>
      <c r="E1875" s="62" t="s">
        <v>9</v>
      </c>
      <c r="F1875" s="62" t="s">
        <v>2226</v>
      </c>
      <c r="G1875" s="59">
        <v>2</v>
      </c>
      <c r="H1875" s="62" t="s">
        <v>182</v>
      </c>
      <c r="I1875" s="62"/>
      <c r="J1875" s="62">
        <v>54</v>
      </c>
      <c r="K1875" s="62">
        <v>1777</v>
      </c>
    </row>
    <row r="1876" spans="1:11" x14ac:dyDescent="0.35">
      <c r="A1876" s="58">
        <v>1126</v>
      </c>
      <c r="B1876" s="62">
        <v>6469</v>
      </c>
      <c r="C1876" s="63">
        <v>178</v>
      </c>
      <c r="D1876" s="62">
        <v>120</v>
      </c>
      <c r="E1876" s="62" t="s">
        <v>13</v>
      </c>
      <c r="F1876" s="62" t="s">
        <v>2225</v>
      </c>
      <c r="G1876" s="59">
        <v>2</v>
      </c>
      <c r="H1876" s="62" t="s">
        <v>228</v>
      </c>
      <c r="I1876" s="62"/>
      <c r="J1876" s="62">
        <v>53</v>
      </c>
      <c r="K1876" s="62">
        <v>872</v>
      </c>
    </row>
    <row r="1877" spans="1:11" x14ac:dyDescent="0.35">
      <c r="A1877" s="58">
        <v>1127</v>
      </c>
      <c r="B1877" s="62">
        <v>15966</v>
      </c>
      <c r="C1877" s="63">
        <v>217.04705524900001</v>
      </c>
      <c r="D1877" s="62">
        <v>150</v>
      </c>
      <c r="E1877" s="62" t="s">
        <v>9</v>
      </c>
      <c r="F1877" s="62" t="s">
        <v>2224</v>
      </c>
      <c r="G1877" s="59">
        <v>2</v>
      </c>
      <c r="H1877" s="62" t="s">
        <v>187</v>
      </c>
      <c r="I1877" s="62"/>
      <c r="J1877" s="62">
        <v>55</v>
      </c>
      <c r="K1877" s="62">
        <v>2272</v>
      </c>
    </row>
    <row r="1878" spans="1:11" x14ac:dyDescent="0.35">
      <c r="A1878" s="58">
        <v>1128</v>
      </c>
      <c r="B1878" s="62">
        <v>51655</v>
      </c>
      <c r="C1878" s="63">
        <v>202.69386928399999</v>
      </c>
      <c r="D1878" s="62">
        <v>170</v>
      </c>
      <c r="E1878" s="62" t="s">
        <v>8</v>
      </c>
      <c r="F1878" s="62" t="s">
        <v>2223</v>
      </c>
      <c r="G1878" s="59">
        <v>2</v>
      </c>
      <c r="H1878" s="62" t="s">
        <v>179</v>
      </c>
      <c r="I1878" s="62"/>
      <c r="J1878" s="62">
        <v>56</v>
      </c>
      <c r="K1878" s="62">
        <v>1638</v>
      </c>
    </row>
    <row r="1879" spans="1:11" x14ac:dyDescent="0.35">
      <c r="A1879" s="58">
        <v>1129</v>
      </c>
      <c r="B1879" s="62">
        <v>35335</v>
      </c>
      <c r="C1879" s="63">
        <v>55</v>
      </c>
      <c r="D1879" s="62">
        <v>42</v>
      </c>
      <c r="E1879" s="62" t="s">
        <v>11</v>
      </c>
      <c r="F1879" s="62" t="s">
        <v>2222</v>
      </c>
      <c r="G1879" s="59">
        <v>24</v>
      </c>
      <c r="H1879" s="62" t="s">
        <v>228</v>
      </c>
      <c r="I1879" s="62" t="s">
        <v>236</v>
      </c>
      <c r="J1879" s="62">
        <v>54</v>
      </c>
      <c r="K1879" s="62">
        <v>631</v>
      </c>
    </row>
    <row r="1880" spans="1:11" x14ac:dyDescent="0.35">
      <c r="A1880" s="58">
        <v>1129</v>
      </c>
      <c r="B1880" s="62">
        <v>22213</v>
      </c>
      <c r="C1880" s="63">
        <v>68</v>
      </c>
      <c r="D1880" s="62">
        <v>49</v>
      </c>
      <c r="E1880" s="62" t="s">
        <v>11</v>
      </c>
      <c r="F1880" s="62" t="s">
        <v>2221</v>
      </c>
      <c r="G1880" s="59">
        <v>2</v>
      </c>
      <c r="H1880" s="62" t="s">
        <v>228</v>
      </c>
      <c r="I1880" s="62" t="s">
        <v>236</v>
      </c>
      <c r="J1880" s="62">
        <v>54</v>
      </c>
      <c r="K1880" s="62">
        <v>631</v>
      </c>
    </row>
    <row r="1881" spans="1:11" x14ac:dyDescent="0.35">
      <c r="A1881" s="58">
        <v>1130</v>
      </c>
      <c r="B1881" s="62">
        <v>4603</v>
      </c>
      <c r="C1881" s="63">
        <v>137</v>
      </c>
      <c r="D1881" s="62">
        <v>121</v>
      </c>
      <c r="E1881" s="62" t="s">
        <v>9</v>
      </c>
      <c r="F1881" s="62" t="s">
        <v>2220</v>
      </c>
      <c r="G1881" s="59">
        <v>2</v>
      </c>
      <c r="H1881" s="62" t="s">
        <v>187</v>
      </c>
      <c r="I1881" s="62"/>
      <c r="J1881" s="62">
        <v>54</v>
      </c>
      <c r="K1881" s="62">
        <v>2412</v>
      </c>
    </row>
    <row r="1882" spans="1:11" x14ac:dyDescent="0.35">
      <c r="A1882" s="58">
        <v>1130</v>
      </c>
      <c r="B1882" s="62">
        <v>19467</v>
      </c>
      <c r="C1882" s="63">
        <v>103.114613734</v>
      </c>
      <c r="D1882" s="62">
        <v>97</v>
      </c>
      <c r="E1882" s="62" t="s">
        <v>9</v>
      </c>
      <c r="F1882" s="62" t="s">
        <v>2219</v>
      </c>
      <c r="G1882" s="59">
        <v>25</v>
      </c>
      <c r="H1882" s="62" t="s">
        <v>187</v>
      </c>
      <c r="I1882" s="62"/>
      <c r="J1882" s="62">
        <v>54</v>
      </c>
      <c r="K1882" s="62">
        <v>2147</v>
      </c>
    </row>
    <row r="1883" spans="1:11" x14ac:dyDescent="0.35">
      <c r="A1883" s="58">
        <v>1131</v>
      </c>
      <c r="B1883" s="62">
        <v>33960</v>
      </c>
      <c r="C1883" s="63">
        <v>188</v>
      </c>
      <c r="D1883" s="62">
        <v>124</v>
      </c>
      <c r="E1883" s="62" t="s">
        <v>7</v>
      </c>
      <c r="F1883" s="62" t="s">
        <v>2218</v>
      </c>
      <c r="G1883" s="59">
        <v>2</v>
      </c>
      <c r="H1883" s="62" t="s">
        <v>182</v>
      </c>
      <c r="I1883" s="62"/>
      <c r="J1883" s="62">
        <v>54</v>
      </c>
      <c r="K1883" s="62">
        <v>2114</v>
      </c>
    </row>
    <row r="1884" spans="1:11" x14ac:dyDescent="0.35">
      <c r="A1884" s="58">
        <v>1131</v>
      </c>
      <c r="B1884" s="62">
        <v>32737</v>
      </c>
      <c r="C1884" s="63">
        <v>180</v>
      </c>
      <c r="D1884" s="62">
        <v>124</v>
      </c>
      <c r="E1884" s="62" t="s">
        <v>7</v>
      </c>
      <c r="F1884" s="62" t="s">
        <v>2217</v>
      </c>
      <c r="G1884" s="59">
        <v>2</v>
      </c>
      <c r="H1884" s="62" t="s">
        <v>182</v>
      </c>
      <c r="I1884" s="62"/>
      <c r="J1884" s="62">
        <v>54</v>
      </c>
      <c r="K1884" s="62">
        <v>2114</v>
      </c>
    </row>
    <row r="1885" spans="1:11" x14ac:dyDescent="0.35">
      <c r="A1885" s="58">
        <v>1132</v>
      </c>
      <c r="B1885" s="62">
        <v>39444</v>
      </c>
      <c r="C1885" s="63">
        <v>279</v>
      </c>
      <c r="D1885" s="62">
        <v>240</v>
      </c>
      <c r="E1885" s="62" t="s">
        <v>9</v>
      </c>
      <c r="F1885" s="62" t="s">
        <v>2216</v>
      </c>
      <c r="G1885" s="59">
        <v>16</v>
      </c>
      <c r="H1885" s="62" t="s">
        <v>187</v>
      </c>
      <c r="I1885" s="62"/>
      <c r="J1885" s="62">
        <v>55</v>
      </c>
      <c r="K1885" s="62">
        <v>1335</v>
      </c>
    </row>
    <row r="1886" spans="1:11" x14ac:dyDescent="0.35">
      <c r="A1886" s="58">
        <v>1132</v>
      </c>
      <c r="B1886" s="62">
        <v>14786</v>
      </c>
      <c r="C1886" s="63">
        <v>143</v>
      </c>
      <c r="D1886" s="62">
        <v>240</v>
      </c>
      <c r="E1886" s="62" t="s">
        <v>9</v>
      </c>
      <c r="F1886" s="62" t="s">
        <v>2215</v>
      </c>
      <c r="G1886" s="59">
        <v>16</v>
      </c>
      <c r="H1886" s="62" t="s">
        <v>187</v>
      </c>
      <c r="I1886" s="62"/>
      <c r="J1886" s="62">
        <v>55</v>
      </c>
      <c r="K1886" s="62">
        <v>1336</v>
      </c>
    </row>
    <row r="1887" spans="1:11" x14ac:dyDescent="0.35">
      <c r="A1887" s="58">
        <v>1133</v>
      </c>
      <c r="B1887" s="62">
        <v>20149</v>
      </c>
      <c r="C1887" s="63">
        <v>87</v>
      </c>
      <c r="D1887" s="62">
        <v>120</v>
      </c>
      <c r="E1887" s="62" t="s">
        <v>14</v>
      </c>
      <c r="F1887" s="62" t="s">
        <v>2214</v>
      </c>
      <c r="G1887" s="59">
        <v>30</v>
      </c>
      <c r="H1887" s="62" t="s">
        <v>182</v>
      </c>
      <c r="I1887" s="62"/>
      <c r="J1887" s="62">
        <v>54</v>
      </c>
      <c r="K1887" s="62">
        <v>2369</v>
      </c>
    </row>
    <row r="1888" spans="1:11" x14ac:dyDescent="0.35">
      <c r="A1888" s="58">
        <v>1133</v>
      </c>
      <c r="B1888" s="62">
        <v>68742</v>
      </c>
      <c r="C1888" s="63">
        <v>192.177099349</v>
      </c>
      <c r="D1888" s="62">
        <v>120</v>
      </c>
      <c r="E1888" s="62" t="s">
        <v>14</v>
      </c>
      <c r="F1888" s="62" t="s">
        <v>2213</v>
      </c>
      <c r="G1888" s="59">
        <v>2</v>
      </c>
      <c r="H1888" s="62" t="s">
        <v>182</v>
      </c>
      <c r="I1888" s="62"/>
      <c r="J1888" s="62">
        <v>54</v>
      </c>
      <c r="K1888" s="62">
        <v>2369</v>
      </c>
    </row>
    <row r="1889" spans="1:11" x14ac:dyDescent="0.35">
      <c r="A1889" s="58">
        <v>1133</v>
      </c>
      <c r="B1889" s="62">
        <v>35030</v>
      </c>
      <c r="C1889" s="63">
        <v>112</v>
      </c>
      <c r="D1889" s="62">
        <v>115</v>
      </c>
      <c r="E1889" s="62" t="s">
        <v>14</v>
      </c>
      <c r="F1889" s="62" t="s">
        <v>2212</v>
      </c>
      <c r="G1889" s="59">
        <v>4</v>
      </c>
      <c r="H1889" s="62" t="s">
        <v>182</v>
      </c>
      <c r="I1889" s="62"/>
      <c r="J1889" s="62">
        <v>54</v>
      </c>
      <c r="K1889" s="62">
        <v>2369</v>
      </c>
    </row>
    <row r="1890" spans="1:11" x14ac:dyDescent="0.35">
      <c r="A1890" s="58">
        <v>1134</v>
      </c>
      <c r="B1890" s="62">
        <v>22438</v>
      </c>
      <c r="C1890" s="63">
        <v>230</v>
      </c>
      <c r="D1890" s="62">
        <v>95</v>
      </c>
      <c r="E1890" s="62" t="s">
        <v>9</v>
      </c>
      <c r="F1890" s="62" t="s">
        <v>2211</v>
      </c>
      <c r="G1890" s="59">
        <v>2</v>
      </c>
      <c r="H1890" s="62" t="s">
        <v>187</v>
      </c>
      <c r="I1890" s="62"/>
      <c r="J1890" s="62">
        <v>54</v>
      </c>
      <c r="K1890" s="62">
        <v>2012</v>
      </c>
    </row>
    <row r="1891" spans="1:11" x14ac:dyDescent="0.35">
      <c r="A1891" s="58">
        <v>1135</v>
      </c>
      <c r="B1891" s="62">
        <v>24921</v>
      </c>
      <c r="C1891" s="63">
        <v>146</v>
      </c>
      <c r="D1891" s="62">
        <v>120</v>
      </c>
      <c r="E1891" s="62" t="s">
        <v>9</v>
      </c>
      <c r="F1891" s="62" t="s">
        <v>2210</v>
      </c>
      <c r="G1891" s="59">
        <v>2</v>
      </c>
      <c r="H1891" s="62" t="s">
        <v>187</v>
      </c>
      <c r="I1891" s="62"/>
      <c r="J1891" s="62">
        <v>54</v>
      </c>
      <c r="K1891" s="62">
        <v>1444</v>
      </c>
    </row>
    <row r="1892" spans="1:11" x14ac:dyDescent="0.35">
      <c r="A1892" s="58">
        <v>1136</v>
      </c>
      <c r="B1892" s="62">
        <v>50715</v>
      </c>
      <c r="C1892" s="63">
        <v>149</v>
      </c>
      <c r="D1892" s="62">
        <v>160</v>
      </c>
      <c r="E1892" s="62" t="s">
        <v>9</v>
      </c>
      <c r="F1892" s="62" t="s">
        <v>2209</v>
      </c>
      <c r="G1892" s="59">
        <v>2</v>
      </c>
      <c r="H1892" s="62" t="s">
        <v>210</v>
      </c>
      <c r="I1892" s="62"/>
      <c r="J1892" s="62">
        <v>55</v>
      </c>
      <c r="K1892" s="62">
        <v>2539</v>
      </c>
    </row>
    <row r="1893" spans="1:11" x14ac:dyDescent="0.35">
      <c r="A1893" s="58">
        <v>1136</v>
      </c>
      <c r="B1893" s="62">
        <v>6464</v>
      </c>
      <c r="C1893" s="63">
        <v>240</v>
      </c>
      <c r="D1893" s="62">
        <v>190</v>
      </c>
      <c r="E1893" s="62" t="s">
        <v>9</v>
      </c>
      <c r="F1893" s="62" t="s">
        <v>2208</v>
      </c>
      <c r="G1893" s="59">
        <v>2</v>
      </c>
      <c r="H1893" s="62" t="s">
        <v>210</v>
      </c>
      <c r="I1893" s="62"/>
      <c r="J1893" s="62">
        <v>55</v>
      </c>
      <c r="K1893" s="62">
        <v>2540</v>
      </c>
    </row>
    <row r="1894" spans="1:11" x14ac:dyDescent="0.35">
      <c r="A1894" s="58">
        <v>1136</v>
      </c>
      <c r="B1894" s="62">
        <v>5323</v>
      </c>
      <c r="C1894" s="63">
        <v>163</v>
      </c>
      <c r="D1894" s="62">
        <v>120</v>
      </c>
      <c r="E1894" s="62" t="s">
        <v>9</v>
      </c>
      <c r="F1894" s="62" t="s">
        <v>2207</v>
      </c>
      <c r="G1894" s="59">
        <v>2</v>
      </c>
      <c r="H1894" s="62" t="s">
        <v>210</v>
      </c>
      <c r="I1894" s="62"/>
      <c r="J1894" s="62">
        <v>55</v>
      </c>
      <c r="K1894" s="62">
        <v>2539</v>
      </c>
    </row>
    <row r="1895" spans="1:11" x14ac:dyDescent="0.35">
      <c r="A1895" s="58">
        <v>1137</v>
      </c>
      <c r="B1895" s="62">
        <v>32679</v>
      </c>
      <c r="C1895" s="63">
        <v>174</v>
      </c>
      <c r="D1895" s="62">
        <v>120</v>
      </c>
      <c r="E1895" s="62" t="s">
        <v>7</v>
      </c>
      <c r="F1895" s="62" t="s">
        <v>2206</v>
      </c>
      <c r="G1895" s="59">
        <v>2</v>
      </c>
      <c r="H1895" s="62" t="s">
        <v>182</v>
      </c>
      <c r="I1895" s="62"/>
      <c r="J1895" s="62">
        <v>54</v>
      </c>
      <c r="K1895" s="62">
        <v>674</v>
      </c>
    </row>
    <row r="1896" spans="1:11" x14ac:dyDescent="0.35">
      <c r="A1896" s="58">
        <v>1138</v>
      </c>
      <c r="B1896" s="62">
        <v>39486</v>
      </c>
      <c r="C1896" s="63">
        <v>195.52464163100001</v>
      </c>
      <c r="D1896" s="62">
        <v>121</v>
      </c>
      <c r="E1896" s="62" t="s">
        <v>7</v>
      </c>
      <c r="F1896" s="62" t="s">
        <v>2205</v>
      </c>
      <c r="G1896" s="59">
        <v>2</v>
      </c>
      <c r="H1896" s="62" t="s">
        <v>182</v>
      </c>
      <c r="I1896" s="62"/>
      <c r="J1896" s="62">
        <v>53</v>
      </c>
      <c r="K1896" s="62">
        <v>857</v>
      </c>
    </row>
    <row r="1897" spans="1:11" x14ac:dyDescent="0.35">
      <c r="A1897" s="58">
        <v>1139</v>
      </c>
      <c r="B1897" s="62">
        <v>32515</v>
      </c>
      <c r="C1897" s="63">
        <v>29</v>
      </c>
      <c r="D1897" s="62">
        <v>16</v>
      </c>
      <c r="E1897" s="62" t="s">
        <v>18</v>
      </c>
      <c r="F1897" s="62" t="s">
        <v>2204</v>
      </c>
      <c r="G1897" s="59">
        <v>25</v>
      </c>
      <c r="H1897" s="62" t="s">
        <v>222</v>
      </c>
      <c r="I1897" s="62"/>
      <c r="J1897" s="62">
        <v>54</v>
      </c>
      <c r="K1897" s="62">
        <v>2176</v>
      </c>
    </row>
    <row r="1898" spans="1:11" x14ac:dyDescent="0.35">
      <c r="A1898" s="58">
        <v>1139</v>
      </c>
      <c r="B1898" s="62">
        <v>7960</v>
      </c>
      <c r="C1898" s="63">
        <v>23</v>
      </c>
      <c r="D1898" s="62">
        <v>13</v>
      </c>
      <c r="E1898" s="62" t="s">
        <v>18</v>
      </c>
      <c r="F1898" s="62" t="s">
        <v>2204</v>
      </c>
      <c r="G1898" s="59">
        <v>25</v>
      </c>
      <c r="H1898" s="62" t="s">
        <v>222</v>
      </c>
      <c r="I1898" s="62"/>
      <c r="J1898" s="62">
        <v>54</v>
      </c>
      <c r="K1898" s="62">
        <v>2176</v>
      </c>
    </row>
    <row r="1899" spans="1:11" x14ac:dyDescent="0.35">
      <c r="A1899" s="58">
        <v>1139</v>
      </c>
      <c r="B1899" s="62">
        <v>34176</v>
      </c>
      <c r="C1899" s="63">
        <v>74.531917962500003</v>
      </c>
      <c r="D1899" s="62">
        <v>41</v>
      </c>
      <c r="E1899" s="62" t="s">
        <v>18</v>
      </c>
      <c r="F1899" s="62" t="s">
        <v>2203</v>
      </c>
      <c r="G1899" s="59">
        <v>25</v>
      </c>
      <c r="H1899" s="62" t="s">
        <v>222</v>
      </c>
      <c r="I1899" s="62"/>
      <c r="J1899" s="62">
        <v>54</v>
      </c>
      <c r="K1899" s="62">
        <v>2176</v>
      </c>
    </row>
    <row r="1900" spans="1:11" x14ac:dyDescent="0.35">
      <c r="A1900" s="58">
        <v>1140</v>
      </c>
      <c r="B1900" s="62">
        <v>74120</v>
      </c>
      <c r="C1900" s="63">
        <v>176</v>
      </c>
      <c r="D1900" s="62">
        <v>118</v>
      </c>
      <c r="E1900" s="62" t="s">
        <v>14</v>
      </c>
      <c r="F1900" s="62" t="s">
        <v>2202</v>
      </c>
      <c r="G1900" s="59">
        <v>2</v>
      </c>
      <c r="H1900" s="62" t="s">
        <v>182</v>
      </c>
      <c r="I1900" s="62"/>
      <c r="J1900" s="62">
        <v>55</v>
      </c>
      <c r="K1900" s="62">
        <v>2519</v>
      </c>
    </row>
    <row r="1901" spans="1:11" x14ac:dyDescent="0.35">
      <c r="A1901" s="58">
        <v>1141</v>
      </c>
      <c r="B1901" s="62">
        <v>31079</v>
      </c>
      <c r="C1901" s="63">
        <v>0</v>
      </c>
      <c r="D1901" s="62">
        <v>0</v>
      </c>
      <c r="E1901" s="62" t="s">
        <v>9</v>
      </c>
      <c r="F1901" s="62" t="s">
        <v>2201</v>
      </c>
      <c r="G1901" s="59">
        <v>0</v>
      </c>
      <c r="H1901" s="62" t="s">
        <v>187</v>
      </c>
      <c r="I1901" s="62"/>
      <c r="J1901" s="62">
        <v>53</v>
      </c>
      <c r="K1901" s="62">
        <v>1798</v>
      </c>
    </row>
    <row r="1902" spans="1:11" x14ac:dyDescent="0.35">
      <c r="A1902" s="58">
        <v>1142</v>
      </c>
      <c r="B1902" s="62">
        <v>5976</v>
      </c>
      <c r="C1902" s="63">
        <v>135</v>
      </c>
      <c r="D1902" s="62">
        <v>120</v>
      </c>
      <c r="E1902" s="62" t="s">
        <v>10</v>
      </c>
      <c r="F1902" s="62" t="s">
        <v>2200</v>
      </c>
      <c r="G1902" s="59">
        <v>2</v>
      </c>
      <c r="H1902" s="62" t="s">
        <v>222</v>
      </c>
      <c r="I1902" s="62"/>
      <c r="J1902" s="62">
        <v>54</v>
      </c>
      <c r="K1902" s="62">
        <v>2283</v>
      </c>
    </row>
    <row r="1903" spans="1:11" x14ac:dyDescent="0.35">
      <c r="A1903" s="58">
        <v>1143</v>
      </c>
      <c r="B1903" s="62">
        <v>41630</v>
      </c>
      <c r="C1903" s="63">
        <v>231</v>
      </c>
      <c r="D1903" s="62">
        <v>250</v>
      </c>
      <c r="E1903" s="62" t="s">
        <v>9</v>
      </c>
      <c r="F1903" s="62" t="s">
        <v>2199</v>
      </c>
      <c r="G1903" s="59">
        <v>16</v>
      </c>
      <c r="H1903" s="62" t="s">
        <v>182</v>
      </c>
      <c r="I1903" s="62"/>
      <c r="J1903" s="62">
        <v>55</v>
      </c>
      <c r="K1903" s="62">
        <v>2691</v>
      </c>
    </row>
    <row r="1904" spans="1:11" x14ac:dyDescent="0.35">
      <c r="A1904" s="58">
        <v>1144</v>
      </c>
      <c r="B1904" s="62">
        <v>51218</v>
      </c>
      <c r="C1904" s="63">
        <v>268</v>
      </c>
      <c r="D1904" s="62">
        <v>216</v>
      </c>
      <c r="E1904" s="62" t="s">
        <v>9</v>
      </c>
      <c r="F1904" s="62" t="s">
        <v>2198</v>
      </c>
      <c r="G1904" s="59">
        <v>2</v>
      </c>
      <c r="H1904" s="62" t="s">
        <v>187</v>
      </c>
      <c r="I1904" s="62"/>
      <c r="J1904" s="62">
        <v>54</v>
      </c>
      <c r="K1904" s="62">
        <v>1818</v>
      </c>
    </row>
    <row r="1905" spans="1:11" x14ac:dyDescent="0.35">
      <c r="A1905" s="58">
        <v>1145</v>
      </c>
      <c r="B1905" s="62">
        <v>9484</v>
      </c>
      <c r="C1905" s="63">
        <v>70.486203817100005</v>
      </c>
      <c r="D1905" s="62">
        <v>121</v>
      </c>
      <c r="E1905" s="62" t="s">
        <v>7</v>
      </c>
      <c r="F1905" s="62" t="s">
        <v>2197</v>
      </c>
      <c r="G1905" s="59">
        <v>10</v>
      </c>
      <c r="H1905" s="62" t="s">
        <v>182</v>
      </c>
      <c r="I1905" s="62"/>
      <c r="J1905" s="62">
        <v>54</v>
      </c>
      <c r="K1905" s="62">
        <v>1124</v>
      </c>
    </row>
    <row r="1906" spans="1:11" x14ac:dyDescent="0.35">
      <c r="A1906" s="58">
        <v>1145</v>
      </c>
      <c r="B1906" s="62">
        <v>20355</v>
      </c>
      <c r="C1906" s="63">
        <v>0</v>
      </c>
      <c r="D1906" s="62">
        <v>0</v>
      </c>
      <c r="E1906" s="62" t="s">
        <v>7</v>
      </c>
      <c r="F1906" s="62" t="s">
        <v>2196</v>
      </c>
      <c r="G1906" s="59">
        <v>5</v>
      </c>
      <c r="H1906" s="62" t="s">
        <v>182</v>
      </c>
      <c r="I1906" s="62"/>
      <c r="J1906" s="62">
        <v>54</v>
      </c>
      <c r="K1906" s="62">
        <v>1124</v>
      </c>
    </row>
    <row r="1907" spans="1:11" x14ac:dyDescent="0.35">
      <c r="A1907" s="58">
        <v>1145</v>
      </c>
      <c r="B1907" s="62">
        <v>31458</v>
      </c>
      <c r="C1907" s="63">
        <v>161</v>
      </c>
      <c r="D1907" s="62">
        <v>122</v>
      </c>
      <c r="E1907" s="62" t="s">
        <v>7</v>
      </c>
      <c r="F1907" s="62" t="s">
        <v>2195</v>
      </c>
      <c r="G1907" s="59">
        <v>2</v>
      </c>
      <c r="H1907" s="62" t="s">
        <v>177</v>
      </c>
      <c r="I1907" s="62"/>
      <c r="J1907" s="62">
        <v>54</v>
      </c>
      <c r="K1907" s="62">
        <v>1124</v>
      </c>
    </row>
    <row r="1908" spans="1:11" x14ac:dyDescent="0.35">
      <c r="A1908" s="58">
        <v>1146</v>
      </c>
      <c r="B1908" s="62">
        <v>19051</v>
      </c>
      <c r="C1908" s="63">
        <v>162</v>
      </c>
      <c r="D1908" s="62">
        <v>122</v>
      </c>
      <c r="E1908" s="62" t="s">
        <v>9</v>
      </c>
      <c r="F1908" s="62" t="s">
        <v>2194</v>
      </c>
      <c r="G1908" s="59">
        <v>2</v>
      </c>
      <c r="H1908" s="62" t="s">
        <v>182</v>
      </c>
      <c r="I1908" s="62"/>
      <c r="J1908" s="62">
        <v>53</v>
      </c>
      <c r="K1908" s="62">
        <v>417</v>
      </c>
    </row>
    <row r="1909" spans="1:11" x14ac:dyDescent="0.35">
      <c r="A1909" s="58">
        <v>1147</v>
      </c>
      <c r="B1909" s="62">
        <v>34985</v>
      </c>
      <c r="C1909" s="63">
        <v>88.715394459400002</v>
      </c>
      <c r="D1909" s="62">
        <v>90</v>
      </c>
      <c r="E1909" s="62" t="s">
        <v>10</v>
      </c>
      <c r="F1909" s="62" t="s">
        <v>2193</v>
      </c>
      <c r="G1909" s="59">
        <v>16</v>
      </c>
      <c r="H1909" s="62" t="s">
        <v>222</v>
      </c>
      <c r="I1909" s="62"/>
      <c r="J1909" s="62">
        <v>53</v>
      </c>
      <c r="K1909" s="62">
        <v>1381</v>
      </c>
    </row>
    <row r="1910" spans="1:11" x14ac:dyDescent="0.35">
      <c r="A1910" s="58">
        <v>1148</v>
      </c>
      <c r="B1910" s="62">
        <v>17305</v>
      </c>
      <c r="C1910" s="63">
        <v>229</v>
      </c>
      <c r="D1910" s="62">
        <v>121</v>
      </c>
      <c r="E1910" s="62" t="s">
        <v>9</v>
      </c>
      <c r="F1910" s="62" t="s">
        <v>2192</v>
      </c>
      <c r="G1910" s="59">
        <v>2</v>
      </c>
      <c r="H1910" s="62" t="s">
        <v>182</v>
      </c>
      <c r="I1910" s="62"/>
      <c r="J1910" s="62">
        <v>53</v>
      </c>
      <c r="K1910" s="62">
        <v>2725</v>
      </c>
    </row>
    <row r="1911" spans="1:11" x14ac:dyDescent="0.35">
      <c r="A1911" s="58">
        <v>1149</v>
      </c>
      <c r="B1911" s="62">
        <v>46379</v>
      </c>
      <c r="C1911" s="63">
        <v>173</v>
      </c>
      <c r="D1911" s="62">
        <v>120</v>
      </c>
      <c r="E1911" s="62" t="s">
        <v>7</v>
      </c>
      <c r="F1911" s="62" t="s">
        <v>2191</v>
      </c>
      <c r="G1911" s="59">
        <v>2</v>
      </c>
      <c r="H1911" s="62" t="s">
        <v>182</v>
      </c>
      <c r="I1911" s="62"/>
      <c r="J1911" s="62">
        <v>54</v>
      </c>
      <c r="K1911" s="62">
        <v>1982</v>
      </c>
    </row>
    <row r="1912" spans="1:11" x14ac:dyDescent="0.35">
      <c r="A1912" s="58">
        <v>1149</v>
      </c>
      <c r="B1912" s="62">
        <v>1529</v>
      </c>
      <c r="C1912" s="63">
        <v>151</v>
      </c>
      <c r="D1912" s="62">
        <v>120</v>
      </c>
      <c r="E1912" s="62" t="s">
        <v>7</v>
      </c>
      <c r="F1912" s="62" t="s">
        <v>2190</v>
      </c>
      <c r="G1912" s="59">
        <v>2</v>
      </c>
      <c r="H1912" s="62" t="s">
        <v>182</v>
      </c>
      <c r="I1912" s="62"/>
      <c r="J1912" s="62">
        <v>54</v>
      </c>
      <c r="K1912" s="62">
        <v>1982</v>
      </c>
    </row>
    <row r="1913" spans="1:11" x14ac:dyDescent="0.35">
      <c r="A1913" s="58">
        <v>1150</v>
      </c>
      <c r="B1913" s="62">
        <v>54087</v>
      </c>
      <c r="C1913" s="63">
        <v>234.610911122</v>
      </c>
      <c r="D1913" s="62">
        <v>280</v>
      </c>
      <c r="E1913" s="62" t="s">
        <v>9</v>
      </c>
      <c r="F1913" s="62" t="s">
        <v>2189</v>
      </c>
      <c r="G1913" s="59">
        <v>2</v>
      </c>
      <c r="H1913" s="62" t="s">
        <v>182</v>
      </c>
      <c r="I1913" s="62"/>
      <c r="J1913" s="62">
        <v>55</v>
      </c>
      <c r="K1913" s="62">
        <v>1401</v>
      </c>
    </row>
    <row r="1914" spans="1:11" x14ac:dyDescent="0.35">
      <c r="A1914" s="58">
        <v>1151</v>
      </c>
      <c r="B1914" s="62">
        <v>36869</v>
      </c>
      <c r="C1914" s="63">
        <v>137.06141764200001</v>
      </c>
      <c r="D1914" s="62">
        <v>122</v>
      </c>
      <c r="E1914" s="62" t="s">
        <v>18</v>
      </c>
      <c r="F1914" s="62" t="s">
        <v>2188</v>
      </c>
      <c r="G1914" s="59">
        <v>49</v>
      </c>
      <c r="H1914" s="62" t="s">
        <v>212</v>
      </c>
      <c r="I1914" s="62"/>
      <c r="J1914" s="62">
        <v>53</v>
      </c>
      <c r="K1914" s="62">
        <v>2680</v>
      </c>
    </row>
    <row r="1915" spans="1:11" x14ac:dyDescent="0.35">
      <c r="A1915" s="58">
        <v>1152</v>
      </c>
      <c r="B1915" s="62">
        <v>29463</v>
      </c>
      <c r="C1915" s="63">
        <v>79</v>
      </c>
      <c r="D1915" s="62">
        <v>45</v>
      </c>
      <c r="E1915" s="62" t="s">
        <v>9</v>
      </c>
      <c r="F1915" s="62" t="s">
        <v>2187</v>
      </c>
      <c r="G1915" s="59">
        <v>18</v>
      </c>
      <c r="H1915" s="62" t="s">
        <v>182</v>
      </c>
      <c r="I1915" s="62"/>
      <c r="J1915" s="62">
        <v>53</v>
      </c>
      <c r="K1915" s="62">
        <v>794</v>
      </c>
    </row>
    <row r="1916" spans="1:11" x14ac:dyDescent="0.35">
      <c r="A1916" s="58">
        <v>1153</v>
      </c>
      <c r="B1916" s="62">
        <v>11970</v>
      </c>
      <c r="C1916" s="63">
        <v>68.258191627499997</v>
      </c>
      <c r="D1916" s="62">
        <v>48</v>
      </c>
      <c r="E1916" s="62" t="s">
        <v>9</v>
      </c>
      <c r="F1916" s="62" t="s">
        <v>2186</v>
      </c>
      <c r="G1916" s="59">
        <v>2</v>
      </c>
      <c r="H1916" s="62" t="s">
        <v>187</v>
      </c>
      <c r="I1916" s="62"/>
      <c r="J1916" s="62">
        <v>54</v>
      </c>
      <c r="K1916" s="62">
        <v>1546</v>
      </c>
    </row>
    <row r="1917" spans="1:11" x14ac:dyDescent="0.35">
      <c r="A1917" s="58">
        <v>1154</v>
      </c>
      <c r="B1917" s="62">
        <v>8628</v>
      </c>
      <c r="C1917" s="63">
        <v>48</v>
      </c>
      <c r="D1917" s="62">
        <v>114</v>
      </c>
      <c r="E1917" s="62" t="s">
        <v>9</v>
      </c>
      <c r="F1917" s="62" t="s">
        <v>2185</v>
      </c>
      <c r="G1917" s="59">
        <v>32</v>
      </c>
      <c r="H1917" s="62" t="s">
        <v>210</v>
      </c>
      <c r="I1917" s="62"/>
      <c r="J1917" s="62">
        <v>55</v>
      </c>
      <c r="K1917" s="62">
        <v>993</v>
      </c>
    </row>
    <row r="1918" spans="1:11" x14ac:dyDescent="0.35">
      <c r="A1918" s="58">
        <v>1154</v>
      </c>
      <c r="B1918" s="62">
        <v>8061</v>
      </c>
      <c r="C1918" s="63">
        <v>224</v>
      </c>
      <c r="D1918" s="62">
        <v>260</v>
      </c>
      <c r="E1918" s="62" t="s">
        <v>9</v>
      </c>
      <c r="F1918" s="62" t="s">
        <v>2184</v>
      </c>
      <c r="G1918" s="59">
        <v>48</v>
      </c>
      <c r="H1918" s="62" t="s">
        <v>210</v>
      </c>
      <c r="I1918" s="62"/>
      <c r="J1918" s="62">
        <v>55</v>
      </c>
      <c r="K1918" s="62">
        <v>993</v>
      </c>
    </row>
    <row r="1919" spans="1:11" x14ac:dyDescent="0.35">
      <c r="A1919" s="58">
        <v>1155</v>
      </c>
      <c r="B1919" s="62">
        <v>35271</v>
      </c>
      <c r="C1919" s="63">
        <v>30</v>
      </c>
      <c r="D1919" s="62">
        <v>46</v>
      </c>
      <c r="E1919" s="62" t="s">
        <v>18</v>
      </c>
      <c r="F1919" s="62" t="s">
        <v>2183</v>
      </c>
      <c r="G1919" s="59">
        <v>15</v>
      </c>
      <c r="H1919" s="62" t="s">
        <v>222</v>
      </c>
      <c r="I1919" s="62" t="s">
        <v>2182</v>
      </c>
      <c r="J1919" s="62">
        <v>53</v>
      </c>
      <c r="K1919" s="62">
        <v>325</v>
      </c>
    </row>
    <row r="1920" spans="1:11" x14ac:dyDescent="0.35">
      <c r="A1920" s="58">
        <v>1156</v>
      </c>
      <c r="B1920" s="62">
        <v>14779</v>
      </c>
      <c r="C1920" s="63">
        <v>161.00610401700001</v>
      </c>
      <c r="D1920" s="62">
        <v>215</v>
      </c>
      <c r="E1920" s="62" t="s">
        <v>9</v>
      </c>
      <c r="F1920" s="62" t="s">
        <v>2181</v>
      </c>
      <c r="G1920" s="59">
        <v>23</v>
      </c>
      <c r="H1920" s="62" t="s">
        <v>182</v>
      </c>
      <c r="I1920" s="62"/>
      <c r="J1920" s="62">
        <v>56</v>
      </c>
      <c r="K1920" s="62">
        <v>1116</v>
      </c>
    </row>
    <row r="1921" spans="1:11" x14ac:dyDescent="0.35">
      <c r="A1921" s="58">
        <v>1157</v>
      </c>
      <c r="B1921" s="62">
        <v>34772</v>
      </c>
      <c r="C1921" s="63">
        <v>209</v>
      </c>
      <c r="D1921" s="62">
        <v>123</v>
      </c>
      <c r="E1921" s="62" t="s">
        <v>13</v>
      </c>
      <c r="F1921" s="62" t="s">
        <v>2180</v>
      </c>
      <c r="G1921" s="59">
        <v>2</v>
      </c>
      <c r="H1921" s="62" t="s">
        <v>212</v>
      </c>
      <c r="I1921" s="62"/>
      <c r="J1921" s="62">
        <v>55</v>
      </c>
      <c r="K1921" s="62">
        <v>784</v>
      </c>
    </row>
    <row r="1922" spans="1:11" x14ac:dyDescent="0.35">
      <c r="A1922" s="58">
        <v>1158</v>
      </c>
      <c r="B1922" s="62">
        <v>27450</v>
      </c>
      <c r="C1922" s="63">
        <v>81</v>
      </c>
      <c r="D1922" s="62">
        <v>85</v>
      </c>
      <c r="E1922" s="62" t="s">
        <v>12</v>
      </c>
      <c r="F1922" s="62" t="s">
        <v>2179</v>
      </c>
      <c r="G1922" s="59">
        <v>16</v>
      </c>
      <c r="H1922" s="62" t="s">
        <v>187</v>
      </c>
      <c r="I1922" s="62" t="s">
        <v>256</v>
      </c>
      <c r="J1922" s="62">
        <v>54</v>
      </c>
      <c r="K1922" s="62">
        <v>1844</v>
      </c>
    </row>
    <row r="1923" spans="1:11" x14ac:dyDescent="0.35">
      <c r="A1923" s="58">
        <v>1159</v>
      </c>
      <c r="B1923" s="62">
        <v>14105</v>
      </c>
      <c r="C1923" s="63">
        <v>197</v>
      </c>
      <c r="D1923" s="62">
        <v>120</v>
      </c>
      <c r="E1923" s="62" t="s">
        <v>9</v>
      </c>
      <c r="F1923" s="62" t="s">
        <v>2178</v>
      </c>
      <c r="G1923" s="59">
        <v>2</v>
      </c>
      <c r="H1923" s="62" t="s">
        <v>182</v>
      </c>
      <c r="I1923" s="62"/>
      <c r="J1923" s="62">
        <v>53</v>
      </c>
      <c r="K1923" s="62">
        <v>141</v>
      </c>
    </row>
    <row r="1924" spans="1:11" x14ac:dyDescent="0.35">
      <c r="A1924" s="58">
        <v>1160</v>
      </c>
      <c r="B1924" s="62">
        <v>22730</v>
      </c>
      <c r="C1924" s="63">
        <v>213</v>
      </c>
      <c r="D1924" s="62">
        <v>250</v>
      </c>
      <c r="E1924" s="62" t="s">
        <v>13</v>
      </c>
      <c r="F1924" s="62" t="s">
        <v>2177</v>
      </c>
      <c r="G1924" s="59">
        <v>25</v>
      </c>
      <c r="H1924" s="62" t="s">
        <v>179</v>
      </c>
      <c r="I1924" s="62"/>
      <c r="J1924" s="62">
        <v>56</v>
      </c>
      <c r="K1924" s="62">
        <v>1030</v>
      </c>
    </row>
    <row r="1925" spans="1:11" x14ac:dyDescent="0.35">
      <c r="A1925" s="58">
        <v>1161</v>
      </c>
      <c r="B1925" s="62">
        <v>23525</v>
      </c>
      <c r="C1925" s="63">
        <v>48</v>
      </c>
      <c r="D1925" s="62">
        <v>120</v>
      </c>
      <c r="E1925" s="62" t="s">
        <v>13</v>
      </c>
      <c r="F1925" s="62" t="s">
        <v>2176</v>
      </c>
      <c r="G1925" s="59">
        <v>2</v>
      </c>
      <c r="H1925" s="62" t="s">
        <v>187</v>
      </c>
      <c r="I1925" s="62"/>
      <c r="J1925" s="62">
        <v>56</v>
      </c>
      <c r="K1925" s="62">
        <v>708</v>
      </c>
    </row>
    <row r="1926" spans="1:11" x14ac:dyDescent="0.35">
      <c r="A1926" s="58">
        <v>1162</v>
      </c>
      <c r="B1926" s="62">
        <v>71086</v>
      </c>
      <c r="C1926" s="63">
        <v>176</v>
      </c>
      <c r="D1926" s="62">
        <v>240</v>
      </c>
      <c r="E1926" s="62" t="s">
        <v>9</v>
      </c>
      <c r="F1926" s="62" t="s">
        <v>2175</v>
      </c>
      <c r="G1926" s="59">
        <v>26</v>
      </c>
      <c r="H1926" s="62" t="s">
        <v>182</v>
      </c>
      <c r="I1926" s="62"/>
      <c r="J1926" s="62">
        <v>54</v>
      </c>
      <c r="K1926" s="62">
        <v>1515</v>
      </c>
    </row>
    <row r="1927" spans="1:11" x14ac:dyDescent="0.35">
      <c r="A1927" s="58">
        <v>1164</v>
      </c>
      <c r="B1927" s="62">
        <v>44429</v>
      </c>
      <c r="C1927" s="63">
        <v>11.5997802677</v>
      </c>
      <c r="D1927" s="62">
        <v>25</v>
      </c>
      <c r="E1927" s="62" t="s">
        <v>14</v>
      </c>
      <c r="F1927" s="62" t="s">
        <v>2174</v>
      </c>
      <c r="G1927" s="59">
        <v>1</v>
      </c>
      <c r="H1927" s="62" t="s">
        <v>182</v>
      </c>
      <c r="I1927" s="62" t="s">
        <v>181</v>
      </c>
      <c r="J1927" s="62">
        <v>56</v>
      </c>
      <c r="K1927" s="62">
        <v>683</v>
      </c>
    </row>
    <row r="1928" spans="1:11" x14ac:dyDescent="0.35">
      <c r="A1928" s="58">
        <v>1165</v>
      </c>
      <c r="B1928" s="62">
        <v>36129</v>
      </c>
      <c r="C1928" s="63">
        <v>104</v>
      </c>
      <c r="D1928" s="62">
        <v>106</v>
      </c>
      <c r="E1928" s="62" t="s">
        <v>13</v>
      </c>
      <c r="F1928" s="62" t="s">
        <v>2173</v>
      </c>
      <c r="G1928" s="59">
        <v>2</v>
      </c>
      <c r="H1928" s="62" t="s">
        <v>228</v>
      </c>
      <c r="I1928" s="62"/>
      <c r="J1928" s="62">
        <v>53</v>
      </c>
      <c r="K1928" s="62">
        <v>2467</v>
      </c>
    </row>
    <row r="1929" spans="1:11" x14ac:dyDescent="0.35">
      <c r="A1929" s="58">
        <v>1166</v>
      </c>
      <c r="B1929" s="62">
        <v>46679</v>
      </c>
      <c r="C1929" s="63">
        <v>0</v>
      </c>
      <c r="D1929" s="62">
        <v>0</v>
      </c>
      <c r="E1929" s="62" t="s">
        <v>11</v>
      </c>
      <c r="F1929" s="62" t="s">
        <v>2172</v>
      </c>
      <c r="G1929" s="59">
        <v>0</v>
      </c>
      <c r="H1929" s="62" t="s">
        <v>228</v>
      </c>
      <c r="I1929" s="62" t="s">
        <v>236</v>
      </c>
      <c r="J1929" s="62">
        <v>57</v>
      </c>
      <c r="K1929" s="62">
        <v>2310</v>
      </c>
    </row>
    <row r="1930" spans="1:11" x14ac:dyDescent="0.35">
      <c r="A1930" s="58">
        <v>1166</v>
      </c>
      <c r="B1930" s="62">
        <v>46679</v>
      </c>
      <c r="C1930" s="63">
        <v>52.023470850199999</v>
      </c>
      <c r="D1930" s="62">
        <v>36</v>
      </c>
      <c r="E1930" s="62" t="s">
        <v>11</v>
      </c>
      <c r="F1930" s="62" t="s">
        <v>2172</v>
      </c>
      <c r="G1930" s="59">
        <v>11</v>
      </c>
      <c r="H1930" s="62" t="s">
        <v>228</v>
      </c>
      <c r="I1930" s="62" t="s">
        <v>236</v>
      </c>
      <c r="J1930" s="62">
        <v>54</v>
      </c>
      <c r="K1930" s="62">
        <v>541</v>
      </c>
    </row>
    <row r="1931" spans="1:11" x14ac:dyDescent="0.35">
      <c r="A1931" s="58">
        <v>1167</v>
      </c>
      <c r="B1931" s="62">
        <v>51877</v>
      </c>
      <c r="C1931" s="63">
        <v>172.348711528</v>
      </c>
      <c r="D1931" s="62">
        <v>120</v>
      </c>
      <c r="E1931" s="62" t="s">
        <v>9</v>
      </c>
      <c r="F1931" s="62" t="s">
        <v>2171</v>
      </c>
      <c r="G1931" s="59">
        <v>2</v>
      </c>
      <c r="H1931" s="62" t="s">
        <v>187</v>
      </c>
      <c r="I1931" s="62"/>
      <c r="J1931" s="62">
        <v>53</v>
      </c>
      <c r="K1931" s="62">
        <v>1303</v>
      </c>
    </row>
    <row r="1932" spans="1:11" x14ac:dyDescent="0.35">
      <c r="A1932" s="58">
        <v>1168</v>
      </c>
      <c r="B1932" s="62">
        <v>8542</v>
      </c>
      <c r="C1932" s="63">
        <v>144.06124271499999</v>
      </c>
      <c r="D1932" s="62">
        <v>240</v>
      </c>
      <c r="E1932" s="62" t="s">
        <v>8</v>
      </c>
      <c r="F1932" s="62" t="s">
        <v>2170</v>
      </c>
      <c r="G1932" s="59">
        <v>34</v>
      </c>
      <c r="H1932" s="62" t="s">
        <v>179</v>
      </c>
      <c r="I1932" s="62"/>
      <c r="J1932" s="62">
        <v>54</v>
      </c>
      <c r="K1932" s="62">
        <v>1276</v>
      </c>
    </row>
    <row r="1933" spans="1:11" x14ac:dyDescent="0.35">
      <c r="A1933" s="58">
        <v>1168</v>
      </c>
      <c r="B1933" s="62">
        <v>50985</v>
      </c>
      <c r="C1933" s="63">
        <v>127.05193478</v>
      </c>
      <c r="D1933" s="62">
        <v>240</v>
      </c>
      <c r="E1933" s="62" t="s">
        <v>8</v>
      </c>
      <c r="F1933" s="62" t="s">
        <v>2170</v>
      </c>
      <c r="G1933" s="59">
        <v>44</v>
      </c>
      <c r="H1933" s="62" t="s">
        <v>179</v>
      </c>
      <c r="I1933" s="62"/>
      <c r="J1933" s="62">
        <v>54</v>
      </c>
      <c r="K1933" s="62">
        <v>1276</v>
      </c>
    </row>
    <row r="1934" spans="1:11" x14ac:dyDescent="0.35">
      <c r="A1934" s="58">
        <v>1169</v>
      </c>
      <c r="B1934" s="62">
        <v>2889</v>
      </c>
      <c r="C1934" s="63">
        <v>0</v>
      </c>
      <c r="D1934" s="62">
        <v>0</v>
      </c>
      <c r="E1934" s="62" t="s">
        <v>14</v>
      </c>
      <c r="F1934" s="62" t="s">
        <v>2169</v>
      </c>
      <c r="G1934" s="59">
        <v>0</v>
      </c>
      <c r="H1934" s="62" t="s">
        <v>187</v>
      </c>
      <c r="I1934" s="62"/>
      <c r="J1934" s="62">
        <v>53</v>
      </c>
      <c r="K1934" s="62">
        <v>595</v>
      </c>
    </row>
    <row r="1935" spans="1:11" x14ac:dyDescent="0.35">
      <c r="A1935" s="58">
        <v>1169</v>
      </c>
      <c r="B1935" s="62">
        <v>48765</v>
      </c>
      <c r="C1935" s="63">
        <v>0</v>
      </c>
      <c r="D1935" s="62">
        <v>0</v>
      </c>
      <c r="E1935" s="62" t="s">
        <v>14</v>
      </c>
      <c r="F1935" s="62" t="s">
        <v>2168</v>
      </c>
      <c r="G1935" s="59">
        <v>0</v>
      </c>
      <c r="H1935" s="62" t="s">
        <v>187</v>
      </c>
      <c r="I1935" s="62"/>
      <c r="J1935" s="62">
        <v>53</v>
      </c>
      <c r="K1935" s="62">
        <v>595</v>
      </c>
    </row>
    <row r="1936" spans="1:11" x14ac:dyDescent="0.35">
      <c r="A1936" s="58">
        <v>1170</v>
      </c>
      <c r="B1936" s="62">
        <v>21464</v>
      </c>
      <c r="C1936" s="63">
        <v>197</v>
      </c>
      <c r="D1936" s="62">
        <v>122</v>
      </c>
      <c r="E1936" s="62" t="s">
        <v>9</v>
      </c>
      <c r="F1936" s="62" t="s">
        <v>2167</v>
      </c>
      <c r="G1936" s="59">
        <v>2</v>
      </c>
      <c r="H1936" s="62" t="s">
        <v>182</v>
      </c>
      <c r="I1936" s="62"/>
      <c r="J1936" s="62">
        <v>55</v>
      </c>
      <c r="K1936" s="62">
        <v>498</v>
      </c>
    </row>
    <row r="1937" spans="1:11" x14ac:dyDescent="0.35">
      <c r="A1937" s="58">
        <v>1171</v>
      </c>
      <c r="B1937" s="62">
        <v>23868</v>
      </c>
      <c r="C1937" s="63">
        <v>150</v>
      </c>
      <c r="D1937" s="62">
        <v>120</v>
      </c>
      <c r="E1937" s="62" t="s">
        <v>9</v>
      </c>
      <c r="F1937" s="62" t="s">
        <v>2166</v>
      </c>
      <c r="G1937" s="59">
        <v>2</v>
      </c>
      <c r="H1937" s="62" t="s">
        <v>182</v>
      </c>
      <c r="I1937" s="62"/>
      <c r="J1937" s="62">
        <v>53</v>
      </c>
      <c r="K1937" s="62">
        <v>1134</v>
      </c>
    </row>
    <row r="1938" spans="1:11" x14ac:dyDescent="0.35">
      <c r="A1938" s="58">
        <v>1172</v>
      </c>
      <c r="B1938" s="62">
        <v>17244</v>
      </c>
      <c r="C1938" s="63">
        <v>58.569100601199999</v>
      </c>
      <c r="D1938" s="62">
        <v>41</v>
      </c>
      <c r="E1938" s="62" t="s">
        <v>12</v>
      </c>
      <c r="F1938" s="62" t="s">
        <v>2165</v>
      </c>
      <c r="G1938" s="59">
        <v>2</v>
      </c>
      <c r="H1938" s="62" t="s">
        <v>187</v>
      </c>
      <c r="I1938" s="62" t="s">
        <v>256</v>
      </c>
      <c r="J1938" s="62">
        <v>55</v>
      </c>
      <c r="K1938" s="62">
        <v>1319</v>
      </c>
    </row>
    <row r="1939" spans="1:11" x14ac:dyDescent="0.35">
      <c r="A1939" s="58">
        <v>1172</v>
      </c>
      <c r="B1939" s="62">
        <v>19168</v>
      </c>
      <c r="C1939" s="63">
        <v>99</v>
      </c>
      <c r="D1939" s="62">
        <v>70</v>
      </c>
      <c r="E1939" s="62" t="s">
        <v>12</v>
      </c>
      <c r="F1939" s="62" t="s">
        <v>2164</v>
      </c>
      <c r="G1939" s="59">
        <v>2</v>
      </c>
      <c r="H1939" s="62" t="s">
        <v>187</v>
      </c>
      <c r="I1939" s="62" t="s">
        <v>256</v>
      </c>
      <c r="J1939" s="62">
        <v>55</v>
      </c>
      <c r="K1939" s="62">
        <v>1319</v>
      </c>
    </row>
    <row r="1940" spans="1:11" x14ac:dyDescent="0.35">
      <c r="A1940" s="58">
        <v>1172</v>
      </c>
      <c r="B1940" s="62">
        <v>25987</v>
      </c>
      <c r="C1940" s="63">
        <v>97.241990971299998</v>
      </c>
      <c r="D1940" s="62">
        <v>69</v>
      </c>
      <c r="E1940" s="62" t="s">
        <v>12</v>
      </c>
      <c r="F1940" s="62" t="s">
        <v>2164</v>
      </c>
      <c r="G1940" s="59">
        <v>2</v>
      </c>
      <c r="H1940" s="62" t="s">
        <v>187</v>
      </c>
      <c r="I1940" s="62" t="s">
        <v>256</v>
      </c>
      <c r="J1940" s="62">
        <v>55</v>
      </c>
      <c r="K1940" s="62">
        <v>1319</v>
      </c>
    </row>
    <row r="1941" spans="1:11" x14ac:dyDescent="0.35">
      <c r="A1941" s="58">
        <v>1173</v>
      </c>
      <c r="B1941" s="62">
        <v>30217</v>
      </c>
      <c r="C1941" s="63">
        <v>164</v>
      </c>
      <c r="D1941" s="62">
        <v>120</v>
      </c>
      <c r="E1941" s="62" t="s">
        <v>8</v>
      </c>
      <c r="F1941" s="62" t="s">
        <v>2163</v>
      </c>
      <c r="G1941" s="59">
        <v>16</v>
      </c>
      <c r="H1941" s="62" t="s">
        <v>195</v>
      </c>
      <c r="I1941" s="62"/>
      <c r="J1941" s="62">
        <v>56</v>
      </c>
      <c r="K1941" s="62">
        <v>120</v>
      </c>
    </row>
    <row r="1942" spans="1:11" x14ac:dyDescent="0.35">
      <c r="A1942" s="58">
        <v>1174</v>
      </c>
      <c r="B1942" s="62">
        <v>37880</v>
      </c>
      <c r="C1942" s="63">
        <v>107</v>
      </c>
      <c r="D1942" s="62">
        <v>124</v>
      </c>
      <c r="E1942" s="62" t="s">
        <v>8</v>
      </c>
      <c r="F1942" s="62" t="s">
        <v>2162</v>
      </c>
      <c r="G1942" s="59">
        <v>4</v>
      </c>
      <c r="H1942" s="62" t="s">
        <v>179</v>
      </c>
      <c r="I1942" s="62"/>
      <c r="J1942" s="62">
        <v>54</v>
      </c>
      <c r="K1942" s="62">
        <v>778</v>
      </c>
    </row>
    <row r="1943" spans="1:11" x14ac:dyDescent="0.35">
      <c r="A1943" s="58">
        <v>1175</v>
      </c>
      <c r="B1943" s="62">
        <v>12942</v>
      </c>
      <c r="C1943" s="63">
        <v>54</v>
      </c>
      <c r="D1943" s="62">
        <v>57</v>
      </c>
      <c r="E1943" s="62" t="s">
        <v>13</v>
      </c>
      <c r="F1943" s="62" t="s">
        <v>2161</v>
      </c>
      <c r="G1943" s="59">
        <v>24</v>
      </c>
      <c r="H1943" s="62" t="s">
        <v>228</v>
      </c>
      <c r="I1943" s="62"/>
      <c r="J1943" s="62">
        <v>56</v>
      </c>
      <c r="K1943" s="62">
        <v>659</v>
      </c>
    </row>
    <row r="1944" spans="1:11" x14ac:dyDescent="0.35">
      <c r="A1944" s="58">
        <v>1176</v>
      </c>
      <c r="B1944" s="62">
        <v>8436</v>
      </c>
      <c r="C1944" s="63">
        <v>180</v>
      </c>
      <c r="D1944" s="62">
        <v>106</v>
      </c>
      <c r="E1944" s="62" t="s">
        <v>9</v>
      </c>
      <c r="F1944" s="62" t="s">
        <v>2160</v>
      </c>
      <c r="G1944" s="59">
        <v>2</v>
      </c>
      <c r="H1944" s="62" t="s">
        <v>187</v>
      </c>
      <c r="I1944" s="62"/>
      <c r="J1944" s="62">
        <v>54</v>
      </c>
      <c r="K1944" s="62">
        <v>1742</v>
      </c>
    </row>
    <row r="1945" spans="1:11" x14ac:dyDescent="0.35">
      <c r="A1945" s="58">
        <v>1177</v>
      </c>
      <c r="B1945" s="62">
        <v>189</v>
      </c>
      <c r="C1945" s="63">
        <v>0</v>
      </c>
      <c r="D1945" s="62">
        <v>0</v>
      </c>
      <c r="E1945" s="62" t="s">
        <v>12</v>
      </c>
      <c r="F1945" s="62" t="s">
        <v>2159</v>
      </c>
      <c r="G1945" s="59">
        <v>0</v>
      </c>
      <c r="H1945" s="62" t="s">
        <v>187</v>
      </c>
      <c r="I1945" s="62" t="s">
        <v>256</v>
      </c>
      <c r="J1945" s="62">
        <v>53</v>
      </c>
      <c r="K1945" s="62">
        <v>1402</v>
      </c>
    </row>
    <row r="1946" spans="1:11" x14ac:dyDescent="0.35">
      <c r="A1946" s="58">
        <v>1179</v>
      </c>
      <c r="B1946" s="62">
        <v>17297</v>
      </c>
      <c r="C1946" s="63">
        <v>80.108699988599994</v>
      </c>
      <c r="D1946" s="62">
        <v>63</v>
      </c>
      <c r="E1946" s="62" t="s">
        <v>17</v>
      </c>
      <c r="F1946" s="62" t="s">
        <v>2158</v>
      </c>
      <c r="G1946" s="59">
        <v>2</v>
      </c>
      <c r="H1946" s="62" t="s">
        <v>228</v>
      </c>
      <c r="I1946" s="62" t="s">
        <v>236</v>
      </c>
      <c r="J1946" s="62">
        <v>55</v>
      </c>
      <c r="K1946" s="62">
        <v>2550</v>
      </c>
    </row>
    <row r="1947" spans="1:11" x14ac:dyDescent="0.35">
      <c r="A1947" s="58">
        <v>1179</v>
      </c>
      <c r="B1947" s="62">
        <v>70430</v>
      </c>
      <c r="C1947" s="63">
        <v>34</v>
      </c>
      <c r="D1947" s="62">
        <v>27</v>
      </c>
      <c r="E1947" s="62" t="s">
        <v>17</v>
      </c>
      <c r="F1947" s="62" t="s">
        <v>2157</v>
      </c>
      <c r="G1947" s="59">
        <v>2</v>
      </c>
      <c r="H1947" s="62" t="s">
        <v>228</v>
      </c>
      <c r="I1947" s="62" t="s">
        <v>236</v>
      </c>
      <c r="J1947" s="62">
        <v>55</v>
      </c>
      <c r="K1947" s="62">
        <v>2550</v>
      </c>
    </row>
    <row r="1948" spans="1:11" x14ac:dyDescent="0.35">
      <c r="A1948" s="58">
        <v>1180</v>
      </c>
      <c r="B1948" s="62">
        <v>230</v>
      </c>
      <c r="C1948" s="63">
        <v>35</v>
      </c>
      <c r="D1948" s="62">
        <v>40</v>
      </c>
      <c r="E1948" s="62" t="s">
        <v>7</v>
      </c>
      <c r="F1948" s="62" t="s">
        <v>2156</v>
      </c>
      <c r="G1948" s="59">
        <v>1</v>
      </c>
      <c r="H1948" s="62" t="s">
        <v>177</v>
      </c>
      <c r="I1948" s="62" t="s">
        <v>200</v>
      </c>
      <c r="J1948" s="62">
        <v>56</v>
      </c>
      <c r="K1948" s="62">
        <v>1179</v>
      </c>
    </row>
    <row r="1949" spans="1:11" x14ac:dyDescent="0.35">
      <c r="A1949" s="58">
        <v>1180</v>
      </c>
      <c r="B1949" s="62">
        <v>37980</v>
      </c>
      <c r="C1949" s="63">
        <v>24</v>
      </c>
      <c r="D1949" s="62">
        <v>50</v>
      </c>
      <c r="E1949" s="62" t="s">
        <v>7</v>
      </c>
      <c r="F1949" s="62" t="s">
        <v>2155</v>
      </c>
      <c r="G1949" s="59">
        <v>1</v>
      </c>
      <c r="H1949" s="62" t="s">
        <v>177</v>
      </c>
      <c r="I1949" s="62" t="s">
        <v>200</v>
      </c>
      <c r="J1949" s="62">
        <v>56</v>
      </c>
      <c r="K1949" s="62">
        <v>1179</v>
      </c>
    </row>
    <row r="1950" spans="1:11" x14ac:dyDescent="0.35">
      <c r="A1950" s="58">
        <v>1181</v>
      </c>
      <c r="B1950" s="62">
        <v>53259</v>
      </c>
      <c r="C1950" s="63">
        <v>92</v>
      </c>
      <c r="D1950" s="62">
        <v>98</v>
      </c>
      <c r="E1950" s="62" t="s">
        <v>16</v>
      </c>
      <c r="F1950" s="62" t="s">
        <v>2154</v>
      </c>
      <c r="G1950" s="59">
        <v>4</v>
      </c>
      <c r="H1950" s="62" t="s">
        <v>179</v>
      </c>
      <c r="I1950" s="62"/>
      <c r="J1950" s="62">
        <v>55</v>
      </c>
      <c r="K1950" s="62">
        <v>1195</v>
      </c>
    </row>
    <row r="1951" spans="1:11" x14ac:dyDescent="0.35">
      <c r="A1951" s="58">
        <v>1181</v>
      </c>
      <c r="B1951" s="62">
        <v>22658</v>
      </c>
      <c r="C1951" s="63">
        <v>100</v>
      </c>
      <c r="D1951" s="62">
        <v>120</v>
      </c>
      <c r="E1951" s="62" t="s">
        <v>16</v>
      </c>
      <c r="F1951" s="62" t="s">
        <v>2153</v>
      </c>
      <c r="G1951" s="59">
        <v>4</v>
      </c>
      <c r="H1951" s="62" t="s">
        <v>179</v>
      </c>
      <c r="I1951" s="62"/>
      <c r="J1951" s="62">
        <v>55</v>
      </c>
      <c r="K1951" s="62">
        <v>1195</v>
      </c>
    </row>
    <row r="1952" spans="1:11" x14ac:dyDescent="0.35">
      <c r="A1952" s="58">
        <v>1182</v>
      </c>
      <c r="B1952" s="62">
        <v>48213</v>
      </c>
      <c r="C1952" s="63">
        <v>0</v>
      </c>
      <c r="D1952" s="62">
        <v>0</v>
      </c>
      <c r="E1952" s="62" t="s">
        <v>9</v>
      </c>
      <c r="F1952" s="62" t="s">
        <v>2152</v>
      </c>
      <c r="G1952" s="59">
        <v>0</v>
      </c>
      <c r="H1952" s="62" t="s">
        <v>182</v>
      </c>
      <c r="I1952" s="62"/>
      <c r="J1952" s="62">
        <v>55</v>
      </c>
      <c r="K1952" s="62">
        <v>1186</v>
      </c>
    </row>
    <row r="1953" spans="1:11" x14ac:dyDescent="0.35">
      <c r="A1953" s="58">
        <v>1182</v>
      </c>
      <c r="B1953" s="62">
        <v>1606</v>
      </c>
      <c r="C1953" s="63">
        <v>180</v>
      </c>
      <c r="D1953" s="62">
        <v>120</v>
      </c>
      <c r="E1953" s="62" t="s">
        <v>9</v>
      </c>
      <c r="F1953" s="62" t="s">
        <v>2151</v>
      </c>
      <c r="G1953" s="59">
        <v>2</v>
      </c>
      <c r="H1953" s="62" t="s">
        <v>182</v>
      </c>
      <c r="I1953" s="62"/>
      <c r="J1953" s="62">
        <v>55</v>
      </c>
      <c r="K1953" s="62">
        <v>1186</v>
      </c>
    </row>
    <row r="1954" spans="1:11" x14ac:dyDescent="0.35">
      <c r="A1954" s="58">
        <v>1183</v>
      </c>
      <c r="B1954" s="62">
        <v>45339</v>
      </c>
      <c r="C1954" s="63">
        <v>60.193155767500002</v>
      </c>
      <c r="D1954" s="62">
        <v>120</v>
      </c>
      <c r="E1954" s="62" t="s">
        <v>13</v>
      </c>
      <c r="F1954" s="62" t="s">
        <v>2150</v>
      </c>
      <c r="G1954" s="59">
        <v>25</v>
      </c>
      <c r="H1954" s="62" t="s">
        <v>222</v>
      </c>
      <c r="I1954" s="62"/>
      <c r="J1954" s="62">
        <v>55</v>
      </c>
      <c r="K1954" s="62">
        <v>559</v>
      </c>
    </row>
    <row r="1955" spans="1:11" x14ac:dyDescent="0.35">
      <c r="A1955" s="58">
        <v>1184</v>
      </c>
      <c r="B1955" s="62">
        <v>36110</v>
      </c>
      <c r="C1955" s="63">
        <v>6.8000098204399997</v>
      </c>
      <c r="D1955" s="62">
        <v>25</v>
      </c>
      <c r="E1955" s="62" t="s">
        <v>17</v>
      </c>
      <c r="F1955" s="62" t="s">
        <v>2149</v>
      </c>
      <c r="G1955" s="59">
        <v>24</v>
      </c>
      <c r="H1955" s="62" t="s">
        <v>228</v>
      </c>
      <c r="I1955" s="62" t="s">
        <v>236</v>
      </c>
      <c r="J1955" s="62">
        <v>55</v>
      </c>
      <c r="K1955" s="62">
        <v>1807</v>
      </c>
    </row>
    <row r="1956" spans="1:11" x14ac:dyDescent="0.35">
      <c r="A1956" s="58">
        <v>1184</v>
      </c>
      <c r="B1956" s="62">
        <v>75719</v>
      </c>
      <c r="C1956" s="63">
        <v>60.636303095599999</v>
      </c>
      <c r="D1956" s="62">
        <v>75</v>
      </c>
      <c r="E1956" s="62" t="s">
        <v>17</v>
      </c>
      <c r="F1956" s="62" t="s">
        <v>2148</v>
      </c>
      <c r="G1956" s="59">
        <v>24</v>
      </c>
      <c r="H1956" s="62" t="s">
        <v>228</v>
      </c>
      <c r="I1956" s="62" t="s">
        <v>236</v>
      </c>
      <c r="J1956" s="62">
        <v>55</v>
      </c>
      <c r="K1956" s="62">
        <v>1807</v>
      </c>
    </row>
    <row r="1957" spans="1:11" x14ac:dyDescent="0.35">
      <c r="A1957" s="58">
        <v>1185</v>
      </c>
      <c r="B1957" s="62">
        <v>17000</v>
      </c>
      <c r="C1957" s="63">
        <v>0</v>
      </c>
      <c r="D1957" s="62">
        <v>0</v>
      </c>
      <c r="E1957" s="62" t="s">
        <v>9</v>
      </c>
      <c r="F1957" s="62" t="s">
        <v>2147</v>
      </c>
      <c r="G1957" s="59">
        <v>0</v>
      </c>
      <c r="H1957" s="62" t="s">
        <v>182</v>
      </c>
      <c r="I1957" s="62"/>
      <c r="J1957" s="62">
        <v>53</v>
      </c>
      <c r="K1957" s="62">
        <v>2247</v>
      </c>
    </row>
    <row r="1958" spans="1:11" x14ac:dyDescent="0.35">
      <c r="A1958" s="58">
        <v>1186</v>
      </c>
      <c r="B1958" s="62">
        <v>20490</v>
      </c>
      <c r="C1958" s="63">
        <v>151</v>
      </c>
      <c r="D1958" s="62">
        <v>100</v>
      </c>
      <c r="E1958" s="62" t="s">
        <v>8</v>
      </c>
      <c r="F1958" s="62" t="s">
        <v>2146</v>
      </c>
      <c r="G1958" s="59">
        <v>2</v>
      </c>
      <c r="H1958" s="62" t="s">
        <v>179</v>
      </c>
      <c r="I1958" s="62"/>
      <c r="J1958" s="62">
        <v>54</v>
      </c>
      <c r="K1958" s="62">
        <v>359</v>
      </c>
    </row>
    <row r="1959" spans="1:11" x14ac:dyDescent="0.35">
      <c r="A1959" s="58">
        <v>1187</v>
      </c>
      <c r="B1959" s="62">
        <v>39562</v>
      </c>
      <c r="C1959" s="63">
        <v>105</v>
      </c>
      <c r="D1959" s="62">
        <v>108</v>
      </c>
      <c r="E1959" s="62" t="s">
        <v>13</v>
      </c>
      <c r="F1959" s="62" t="s">
        <v>2145</v>
      </c>
      <c r="G1959" s="59">
        <v>2</v>
      </c>
      <c r="H1959" s="62" t="s">
        <v>228</v>
      </c>
      <c r="I1959" s="62" t="s">
        <v>236</v>
      </c>
      <c r="J1959" s="62">
        <v>54</v>
      </c>
      <c r="K1959" s="62">
        <v>2754</v>
      </c>
    </row>
    <row r="1960" spans="1:11" x14ac:dyDescent="0.35">
      <c r="A1960" s="58">
        <v>1188</v>
      </c>
      <c r="B1960" s="62">
        <v>1463</v>
      </c>
      <c r="C1960" s="63">
        <v>113</v>
      </c>
      <c r="D1960" s="62">
        <v>105</v>
      </c>
      <c r="E1960" s="62" t="s">
        <v>9</v>
      </c>
      <c r="F1960" s="62" t="s">
        <v>2144</v>
      </c>
      <c r="G1960" s="59">
        <v>15</v>
      </c>
      <c r="H1960" s="62" t="s">
        <v>187</v>
      </c>
      <c r="I1960" s="62"/>
      <c r="J1960" s="62">
        <v>53</v>
      </c>
      <c r="K1960" s="62">
        <v>675</v>
      </c>
    </row>
    <row r="1961" spans="1:11" x14ac:dyDescent="0.35">
      <c r="A1961" s="58">
        <v>1189</v>
      </c>
      <c r="B1961" s="62">
        <v>30828</v>
      </c>
      <c r="C1961" s="63">
        <v>86.956922028799994</v>
      </c>
      <c r="D1961" s="62">
        <v>92</v>
      </c>
      <c r="E1961" s="62" t="s">
        <v>8</v>
      </c>
      <c r="F1961" s="62" t="s">
        <v>2143</v>
      </c>
      <c r="G1961" s="59">
        <v>4</v>
      </c>
      <c r="H1961" s="62" t="s">
        <v>212</v>
      </c>
      <c r="I1961" s="62"/>
      <c r="J1961" s="62">
        <v>54</v>
      </c>
      <c r="K1961" s="62">
        <v>952</v>
      </c>
    </row>
    <row r="1962" spans="1:11" x14ac:dyDescent="0.35">
      <c r="A1962" s="58">
        <v>1190</v>
      </c>
      <c r="B1962" s="62">
        <v>27195</v>
      </c>
      <c r="C1962" s="63">
        <v>128</v>
      </c>
      <c r="D1962" s="62">
        <v>120</v>
      </c>
      <c r="E1962" s="62" t="s">
        <v>9</v>
      </c>
      <c r="F1962" s="62" t="s">
        <v>2142</v>
      </c>
      <c r="G1962" s="59">
        <v>2</v>
      </c>
      <c r="H1962" s="62" t="s">
        <v>182</v>
      </c>
      <c r="I1962" s="62"/>
      <c r="J1962" s="62">
        <v>55</v>
      </c>
      <c r="K1962" s="62">
        <v>2435</v>
      </c>
    </row>
    <row r="1963" spans="1:11" x14ac:dyDescent="0.35">
      <c r="A1963" s="58">
        <v>1191</v>
      </c>
      <c r="B1963" s="62">
        <v>366</v>
      </c>
      <c r="C1963" s="63">
        <v>88.819122850599996</v>
      </c>
      <c r="D1963" s="62">
        <v>144</v>
      </c>
      <c r="E1963" s="62" t="s">
        <v>8</v>
      </c>
      <c r="F1963" s="62" t="s">
        <v>2141</v>
      </c>
      <c r="G1963" s="59">
        <v>3</v>
      </c>
      <c r="H1963" s="62" t="s">
        <v>195</v>
      </c>
      <c r="I1963" s="62"/>
      <c r="J1963" s="62">
        <v>53</v>
      </c>
      <c r="K1963" s="62">
        <v>651</v>
      </c>
    </row>
    <row r="1964" spans="1:11" x14ac:dyDescent="0.35">
      <c r="A1964" s="58">
        <v>1192</v>
      </c>
      <c r="B1964" s="62">
        <v>22595</v>
      </c>
      <c r="C1964" s="63">
        <v>108.833485243</v>
      </c>
      <c r="D1964" s="62">
        <v>112</v>
      </c>
      <c r="E1964" s="62" t="s">
        <v>14</v>
      </c>
      <c r="F1964" s="62" t="s">
        <v>2140</v>
      </c>
      <c r="G1964" s="59">
        <v>1</v>
      </c>
      <c r="H1964" s="62" t="s">
        <v>182</v>
      </c>
      <c r="I1964" s="62" t="s">
        <v>181</v>
      </c>
      <c r="J1964" s="62">
        <v>54</v>
      </c>
      <c r="K1964" s="62">
        <v>2332</v>
      </c>
    </row>
    <row r="1965" spans="1:11" x14ac:dyDescent="0.35">
      <c r="A1965" s="58">
        <v>1192</v>
      </c>
      <c r="B1965" s="62">
        <v>36122</v>
      </c>
      <c r="C1965" s="63">
        <v>60.106920033999998</v>
      </c>
      <c r="D1965" s="62">
        <v>62</v>
      </c>
      <c r="E1965" s="62" t="s">
        <v>14</v>
      </c>
      <c r="F1965" s="62" t="s">
        <v>2140</v>
      </c>
      <c r="G1965" s="59">
        <v>2</v>
      </c>
      <c r="H1965" s="62" t="s">
        <v>182</v>
      </c>
      <c r="I1965" s="62" t="s">
        <v>181</v>
      </c>
      <c r="J1965" s="62">
        <v>54</v>
      </c>
      <c r="K1965" s="62">
        <v>2332</v>
      </c>
    </row>
    <row r="1966" spans="1:11" x14ac:dyDescent="0.35">
      <c r="A1966" s="58">
        <v>1193</v>
      </c>
      <c r="B1966" s="62">
        <v>11784</v>
      </c>
      <c r="C1966" s="63">
        <v>187</v>
      </c>
      <c r="D1966" s="62">
        <v>122</v>
      </c>
      <c r="E1966" s="62" t="s">
        <v>7</v>
      </c>
      <c r="F1966" s="62" t="s">
        <v>2139</v>
      </c>
      <c r="G1966" s="59">
        <v>2</v>
      </c>
      <c r="H1966" s="62" t="s">
        <v>182</v>
      </c>
      <c r="I1966" s="62"/>
      <c r="J1966" s="62">
        <v>55</v>
      </c>
      <c r="K1966" s="62">
        <v>2244</v>
      </c>
    </row>
    <row r="1967" spans="1:11" x14ac:dyDescent="0.35">
      <c r="A1967" s="58">
        <v>1194</v>
      </c>
      <c r="B1967" s="62">
        <v>18477</v>
      </c>
      <c r="C1967" s="63">
        <v>0</v>
      </c>
      <c r="D1967" s="62">
        <v>0</v>
      </c>
      <c r="E1967" s="62" t="s">
        <v>9</v>
      </c>
      <c r="F1967" s="62" t="s">
        <v>2138</v>
      </c>
      <c r="G1967" s="59">
        <v>0</v>
      </c>
      <c r="H1967" s="62" t="s">
        <v>210</v>
      </c>
      <c r="I1967" s="62"/>
      <c r="J1967" s="62">
        <v>56</v>
      </c>
      <c r="K1967" s="62">
        <v>544</v>
      </c>
    </row>
    <row r="1968" spans="1:11" x14ac:dyDescent="0.35">
      <c r="A1968" s="58">
        <v>1195</v>
      </c>
      <c r="B1968" s="62">
        <v>36360</v>
      </c>
      <c r="C1968" s="63">
        <v>167</v>
      </c>
      <c r="D1968" s="62">
        <v>134</v>
      </c>
      <c r="E1968" s="62" t="s">
        <v>9</v>
      </c>
      <c r="F1968" s="62" t="s">
        <v>2137</v>
      </c>
      <c r="G1968" s="59">
        <v>25</v>
      </c>
      <c r="H1968" s="62" t="s">
        <v>182</v>
      </c>
      <c r="I1968" s="62"/>
      <c r="J1968" s="62">
        <v>55</v>
      </c>
      <c r="K1968" s="62">
        <v>845</v>
      </c>
    </row>
    <row r="1969" spans="1:11" x14ac:dyDescent="0.35">
      <c r="A1969" s="58">
        <v>1195</v>
      </c>
      <c r="B1969" s="62">
        <v>19174</v>
      </c>
      <c r="C1969" s="63">
        <v>173</v>
      </c>
      <c r="D1969" s="62">
        <v>138</v>
      </c>
      <c r="E1969" s="62" t="s">
        <v>9</v>
      </c>
      <c r="F1969" s="62" t="s">
        <v>2136</v>
      </c>
      <c r="G1969" s="59">
        <v>25</v>
      </c>
      <c r="H1969" s="62" t="s">
        <v>182</v>
      </c>
      <c r="I1969" s="62"/>
      <c r="J1969" s="62">
        <v>55</v>
      </c>
      <c r="K1969" s="62">
        <v>845</v>
      </c>
    </row>
    <row r="1970" spans="1:11" x14ac:dyDescent="0.35">
      <c r="A1970" s="58">
        <v>1195</v>
      </c>
      <c r="B1970" s="62">
        <v>52959</v>
      </c>
      <c r="C1970" s="63">
        <v>210</v>
      </c>
      <c r="D1970" s="62">
        <v>168</v>
      </c>
      <c r="E1970" s="62" t="s">
        <v>9</v>
      </c>
      <c r="F1970" s="62" t="s">
        <v>2135</v>
      </c>
      <c r="G1970" s="59">
        <v>25</v>
      </c>
      <c r="H1970" s="62" t="s">
        <v>182</v>
      </c>
      <c r="I1970" s="62"/>
      <c r="J1970" s="62">
        <v>55</v>
      </c>
      <c r="K1970" s="62">
        <v>845</v>
      </c>
    </row>
    <row r="1971" spans="1:11" x14ac:dyDescent="0.35">
      <c r="A1971" s="58">
        <v>1196</v>
      </c>
      <c r="B1971" s="62">
        <v>35228</v>
      </c>
      <c r="C1971" s="63">
        <v>69</v>
      </c>
      <c r="D1971" s="62">
        <v>61</v>
      </c>
      <c r="E1971" s="62" t="s">
        <v>8</v>
      </c>
      <c r="F1971" s="62" t="s">
        <v>2134</v>
      </c>
      <c r="G1971" s="59">
        <v>2</v>
      </c>
      <c r="H1971" s="62" t="s">
        <v>195</v>
      </c>
      <c r="I1971" s="62"/>
      <c r="J1971" s="62">
        <v>55</v>
      </c>
      <c r="K1971" s="62">
        <v>1450</v>
      </c>
    </row>
    <row r="1972" spans="1:11" x14ac:dyDescent="0.35">
      <c r="A1972" s="58">
        <v>1196</v>
      </c>
      <c r="B1972" s="62">
        <v>42108</v>
      </c>
      <c r="C1972" s="63">
        <v>39</v>
      </c>
      <c r="D1972" s="62">
        <v>61</v>
      </c>
      <c r="E1972" s="62" t="s">
        <v>8</v>
      </c>
      <c r="F1972" s="62" t="s">
        <v>2134</v>
      </c>
      <c r="G1972" s="59">
        <v>4</v>
      </c>
      <c r="H1972" s="62" t="s">
        <v>195</v>
      </c>
      <c r="I1972" s="62"/>
      <c r="J1972" s="62">
        <v>55</v>
      </c>
      <c r="K1972" s="62">
        <v>1450</v>
      </c>
    </row>
    <row r="1973" spans="1:11" x14ac:dyDescent="0.35">
      <c r="A1973" s="58">
        <v>1197</v>
      </c>
      <c r="B1973" s="62">
        <v>43689</v>
      </c>
      <c r="C1973" s="63">
        <v>57</v>
      </c>
      <c r="D1973" s="62">
        <v>56</v>
      </c>
      <c r="E1973" s="62" t="s">
        <v>10</v>
      </c>
      <c r="F1973" s="62" t="s">
        <v>2133</v>
      </c>
      <c r="G1973" s="59">
        <v>26</v>
      </c>
      <c r="H1973" s="62" t="s">
        <v>222</v>
      </c>
      <c r="I1973" s="62"/>
      <c r="J1973" s="62">
        <v>54</v>
      </c>
      <c r="K1973" s="62">
        <v>364</v>
      </c>
    </row>
    <row r="1974" spans="1:11" x14ac:dyDescent="0.35">
      <c r="A1974" s="58">
        <v>1197</v>
      </c>
      <c r="B1974" s="62">
        <v>54648</v>
      </c>
      <c r="C1974" s="63">
        <v>60</v>
      </c>
      <c r="D1974" s="62">
        <v>58</v>
      </c>
      <c r="E1974" s="62" t="s">
        <v>10</v>
      </c>
      <c r="F1974" s="62" t="s">
        <v>2132</v>
      </c>
      <c r="G1974" s="59">
        <v>26</v>
      </c>
      <c r="H1974" s="62" t="s">
        <v>222</v>
      </c>
      <c r="I1974" s="62"/>
      <c r="J1974" s="62">
        <v>54</v>
      </c>
      <c r="K1974" s="62">
        <v>364</v>
      </c>
    </row>
    <row r="1975" spans="1:11" x14ac:dyDescent="0.35">
      <c r="A1975" s="58">
        <v>1198</v>
      </c>
      <c r="B1975" s="62">
        <v>42769</v>
      </c>
      <c r="C1975" s="63">
        <v>424</v>
      </c>
      <c r="D1975" s="62">
        <v>240</v>
      </c>
      <c r="E1975" s="62" t="s">
        <v>9</v>
      </c>
      <c r="F1975" s="62" t="s">
        <v>2131</v>
      </c>
      <c r="G1975" s="59">
        <v>8</v>
      </c>
      <c r="H1975" s="62" t="s">
        <v>182</v>
      </c>
      <c r="I1975" s="62"/>
      <c r="J1975" s="62">
        <v>53</v>
      </c>
      <c r="K1975" s="62">
        <v>2168</v>
      </c>
    </row>
    <row r="1976" spans="1:11" x14ac:dyDescent="0.35">
      <c r="A1976" s="58">
        <v>1199</v>
      </c>
      <c r="B1976" s="62">
        <v>1582</v>
      </c>
      <c r="C1976" s="63">
        <v>0</v>
      </c>
      <c r="D1976" s="62">
        <v>0</v>
      </c>
      <c r="E1976" s="62" t="s">
        <v>16</v>
      </c>
      <c r="F1976" s="62" t="s">
        <v>2130</v>
      </c>
      <c r="G1976" s="59">
        <v>5</v>
      </c>
      <c r="H1976" s="62" t="s">
        <v>179</v>
      </c>
      <c r="I1976" s="62"/>
      <c r="J1976" s="62">
        <v>54</v>
      </c>
      <c r="K1976" s="62">
        <v>623</v>
      </c>
    </row>
    <row r="1977" spans="1:11" x14ac:dyDescent="0.35">
      <c r="A1977" s="58">
        <v>1200</v>
      </c>
      <c r="B1977" s="62">
        <v>46732</v>
      </c>
      <c r="C1977" s="63">
        <v>112</v>
      </c>
      <c r="D1977" s="62">
        <v>120</v>
      </c>
      <c r="E1977" s="62" t="s">
        <v>9</v>
      </c>
      <c r="F1977" s="62" t="s">
        <v>2129</v>
      </c>
      <c r="G1977" s="59">
        <v>4</v>
      </c>
      <c r="H1977" s="62" t="s">
        <v>210</v>
      </c>
      <c r="I1977" s="62"/>
      <c r="J1977" s="62">
        <v>55</v>
      </c>
      <c r="K1977" s="62">
        <v>818</v>
      </c>
    </row>
    <row r="1978" spans="1:11" x14ac:dyDescent="0.35">
      <c r="A1978" s="58">
        <v>1200</v>
      </c>
      <c r="B1978" s="62">
        <v>11764</v>
      </c>
      <c r="C1978" s="63">
        <v>114</v>
      </c>
      <c r="D1978" s="62">
        <v>120</v>
      </c>
      <c r="E1978" s="62" t="s">
        <v>9</v>
      </c>
      <c r="F1978" s="62" t="s">
        <v>2129</v>
      </c>
      <c r="G1978" s="59">
        <v>2</v>
      </c>
      <c r="H1978" s="62" t="s">
        <v>210</v>
      </c>
      <c r="I1978" s="62"/>
      <c r="J1978" s="62">
        <v>55</v>
      </c>
      <c r="K1978" s="62">
        <v>818</v>
      </c>
    </row>
    <row r="1979" spans="1:11" x14ac:dyDescent="0.35">
      <c r="A1979" s="58">
        <v>1200</v>
      </c>
      <c r="B1979" s="62">
        <v>23887</v>
      </c>
      <c r="C1979" s="63">
        <v>159</v>
      </c>
      <c r="D1979" s="62">
        <v>120</v>
      </c>
      <c r="E1979" s="62" t="s">
        <v>9</v>
      </c>
      <c r="F1979" s="62" t="s">
        <v>2128</v>
      </c>
      <c r="G1979" s="59">
        <v>2</v>
      </c>
      <c r="H1979" s="62" t="s">
        <v>210</v>
      </c>
      <c r="I1979" s="62"/>
      <c r="J1979" s="62">
        <v>55</v>
      </c>
      <c r="K1979" s="62">
        <v>818</v>
      </c>
    </row>
    <row r="1980" spans="1:11" x14ac:dyDescent="0.35">
      <c r="A1980" s="58">
        <v>1201</v>
      </c>
      <c r="B1980" s="62">
        <v>34790</v>
      </c>
      <c r="C1980" s="63">
        <v>43</v>
      </c>
      <c r="D1980" s="62">
        <v>120</v>
      </c>
      <c r="E1980" s="62" t="s">
        <v>13</v>
      </c>
      <c r="F1980" s="62" t="s">
        <v>2127</v>
      </c>
      <c r="G1980" s="59">
        <v>24</v>
      </c>
      <c r="H1980" s="62" t="s">
        <v>195</v>
      </c>
      <c r="I1980" s="62"/>
      <c r="J1980" s="62">
        <v>54</v>
      </c>
      <c r="K1980" s="62">
        <v>1776</v>
      </c>
    </row>
    <row r="1981" spans="1:11" x14ac:dyDescent="0.35">
      <c r="A1981" s="58">
        <v>1202</v>
      </c>
      <c r="B1981" s="62">
        <v>22459</v>
      </c>
      <c r="C1981" s="63">
        <v>259</v>
      </c>
      <c r="D1981" s="62">
        <v>240</v>
      </c>
      <c r="E1981" s="62" t="s">
        <v>9</v>
      </c>
      <c r="F1981" s="62" t="s">
        <v>2126</v>
      </c>
      <c r="G1981" s="59">
        <v>48</v>
      </c>
      <c r="H1981" s="62" t="s">
        <v>210</v>
      </c>
      <c r="I1981" s="62"/>
      <c r="J1981" s="62">
        <v>54</v>
      </c>
      <c r="K1981" s="62">
        <v>1974</v>
      </c>
    </row>
    <row r="1982" spans="1:11" x14ac:dyDescent="0.35">
      <c r="A1982" s="58">
        <v>1202</v>
      </c>
      <c r="B1982" s="62">
        <v>6498</v>
      </c>
      <c r="C1982" s="63">
        <v>131</v>
      </c>
      <c r="D1982" s="62">
        <v>120</v>
      </c>
      <c r="E1982" s="62" t="s">
        <v>9</v>
      </c>
      <c r="F1982" s="62" t="s">
        <v>2126</v>
      </c>
      <c r="G1982" s="59">
        <v>2</v>
      </c>
      <c r="H1982" s="62" t="s">
        <v>210</v>
      </c>
      <c r="I1982" s="62"/>
      <c r="J1982" s="62">
        <v>54</v>
      </c>
      <c r="K1982" s="62">
        <v>1975</v>
      </c>
    </row>
    <row r="1983" spans="1:11" x14ac:dyDescent="0.35">
      <c r="A1983" s="58">
        <v>1203</v>
      </c>
      <c r="B1983" s="62">
        <v>39329</v>
      </c>
      <c r="C1983" s="63">
        <v>50</v>
      </c>
      <c r="D1983" s="62">
        <v>130</v>
      </c>
      <c r="E1983" s="62" t="s">
        <v>18</v>
      </c>
      <c r="F1983" s="62" t="s">
        <v>2125</v>
      </c>
      <c r="G1983" s="59">
        <v>26</v>
      </c>
      <c r="H1983" s="62" t="s">
        <v>217</v>
      </c>
      <c r="I1983" s="62"/>
      <c r="J1983" s="62">
        <v>54</v>
      </c>
      <c r="K1983" s="62">
        <v>1284</v>
      </c>
    </row>
    <row r="1984" spans="1:11" x14ac:dyDescent="0.35">
      <c r="A1984" s="58">
        <v>1203</v>
      </c>
      <c r="B1984" s="62">
        <v>40486</v>
      </c>
      <c r="C1984" s="63">
        <v>77</v>
      </c>
      <c r="D1984" s="62">
        <v>121</v>
      </c>
      <c r="E1984" s="62" t="s">
        <v>18</v>
      </c>
      <c r="F1984" s="62" t="s">
        <v>2124</v>
      </c>
      <c r="G1984" s="59">
        <v>2</v>
      </c>
      <c r="H1984" s="62" t="s">
        <v>217</v>
      </c>
      <c r="I1984" s="62"/>
      <c r="J1984" s="62">
        <v>54</v>
      </c>
      <c r="K1984" s="62">
        <v>1284</v>
      </c>
    </row>
    <row r="1985" spans="1:11" x14ac:dyDescent="0.35">
      <c r="A1985" s="58">
        <v>1204</v>
      </c>
      <c r="B1985" s="62">
        <v>3750</v>
      </c>
      <c r="C1985" s="63">
        <v>3</v>
      </c>
      <c r="D1985" s="62">
        <v>36</v>
      </c>
      <c r="E1985" s="62" t="s">
        <v>18</v>
      </c>
      <c r="F1985" s="62" t="s">
        <v>2123</v>
      </c>
      <c r="G1985" s="59">
        <v>1</v>
      </c>
      <c r="H1985" s="62" t="s">
        <v>217</v>
      </c>
      <c r="I1985" s="62"/>
      <c r="J1985" s="62">
        <v>56</v>
      </c>
      <c r="K1985" s="62">
        <v>1925</v>
      </c>
    </row>
    <row r="1986" spans="1:11" x14ac:dyDescent="0.35">
      <c r="A1986" s="58">
        <v>1204</v>
      </c>
      <c r="B1986" s="62">
        <v>42763</v>
      </c>
      <c r="C1986" s="63">
        <v>46</v>
      </c>
      <c r="D1986" s="62">
        <v>36</v>
      </c>
      <c r="E1986" s="62" t="s">
        <v>18</v>
      </c>
      <c r="F1986" s="62" t="s">
        <v>2123</v>
      </c>
      <c r="G1986" s="59">
        <v>1</v>
      </c>
      <c r="H1986" s="62" t="s">
        <v>217</v>
      </c>
      <c r="I1986" s="62"/>
      <c r="J1986" s="62">
        <v>56</v>
      </c>
      <c r="K1986" s="62">
        <v>1925</v>
      </c>
    </row>
    <row r="1987" spans="1:11" x14ac:dyDescent="0.35">
      <c r="A1987" s="58">
        <v>1205</v>
      </c>
      <c r="B1987" s="62">
        <v>20677</v>
      </c>
      <c r="C1987" s="63">
        <v>269</v>
      </c>
      <c r="D1987" s="62">
        <v>244</v>
      </c>
      <c r="E1987" s="62" t="s">
        <v>9</v>
      </c>
      <c r="F1987" s="62" t="s">
        <v>2122</v>
      </c>
      <c r="G1987" s="59">
        <v>2</v>
      </c>
      <c r="H1987" s="62" t="s">
        <v>187</v>
      </c>
      <c r="I1987" s="62"/>
      <c r="J1987" s="62">
        <v>53</v>
      </c>
      <c r="K1987" s="62">
        <v>417</v>
      </c>
    </row>
    <row r="1988" spans="1:11" x14ac:dyDescent="0.35">
      <c r="A1988" s="58">
        <v>1206</v>
      </c>
      <c r="B1988" s="62">
        <v>37050</v>
      </c>
      <c r="C1988" s="63">
        <v>165</v>
      </c>
      <c r="D1988" s="62">
        <v>122</v>
      </c>
      <c r="E1988" s="62" t="s">
        <v>7</v>
      </c>
      <c r="F1988" s="62" t="s">
        <v>2121</v>
      </c>
      <c r="G1988" s="59">
        <v>2</v>
      </c>
      <c r="H1988" s="62" t="s">
        <v>177</v>
      </c>
      <c r="I1988" s="62"/>
      <c r="J1988" s="62">
        <v>53</v>
      </c>
      <c r="K1988" s="62">
        <v>1662</v>
      </c>
    </row>
    <row r="1989" spans="1:11" x14ac:dyDescent="0.35">
      <c r="A1989" s="58">
        <v>1207</v>
      </c>
      <c r="B1989" s="62">
        <v>34093</v>
      </c>
      <c r="C1989" s="63">
        <v>145</v>
      </c>
      <c r="D1989" s="62">
        <v>123</v>
      </c>
      <c r="E1989" s="62" t="s">
        <v>13</v>
      </c>
      <c r="F1989" s="62" t="s">
        <v>2120</v>
      </c>
      <c r="G1989" s="59">
        <v>16</v>
      </c>
      <c r="H1989" s="62" t="s">
        <v>187</v>
      </c>
      <c r="I1989" s="62"/>
      <c r="J1989" s="62">
        <v>56</v>
      </c>
      <c r="K1989" s="62">
        <v>356</v>
      </c>
    </row>
    <row r="1990" spans="1:11" x14ac:dyDescent="0.35">
      <c r="A1990" s="58">
        <v>1207</v>
      </c>
      <c r="B1990" s="62">
        <v>41590</v>
      </c>
      <c r="C1990" s="63">
        <v>211.97418451999999</v>
      </c>
      <c r="D1990" s="62">
        <v>180</v>
      </c>
      <c r="E1990" s="62" t="s">
        <v>13</v>
      </c>
      <c r="F1990" s="62" t="s">
        <v>2120</v>
      </c>
      <c r="G1990" s="59">
        <v>16</v>
      </c>
      <c r="H1990" s="62" t="s">
        <v>187</v>
      </c>
      <c r="I1990" s="62"/>
      <c r="J1990" s="62">
        <v>56</v>
      </c>
      <c r="K1990" s="62">
        <v>356</v>
      </c>
    </row>
    <row r="1991" spans="1:11" x14ac:dyDescent="0.35">
      <c r="A1991" s="58">
        <v>1207</v>
      </c>
      <c r="B1991" s="62">
        <v>52706</v>
      </c>
      <c r="C1991" s="63">
        <v>77</v>
      </c>
      <c r="D1991" s="62">
        <v>65</v>
      </c>
      <c r="E1991" s="62" t="s">
        <v>13</v>
      </c>
      <c r="F1991" s="62" t="s">
        <v>2119</v>
      </c>
      <c r="G1991" s="59">
        <v>16</v>
      </c>
      <c r="H1991" s="62" t="s">
        <v>187</v>
      </c>
      <c r="I1991" s="62"/>
      <c r="J1991" s="62">
        <v>56</v>
      </c>
      <c r="K1991" s="62">
        <v>356</v>
      </c>
    </row>
    <row r="1992" spans="1:11" x14ac:dyDescent="0.35">
      <c r="A1992" s="58">
        <v>1207</v>
      </c>
      <c r="B1992" s="62">
        <v>1096</v>
      </c>
      <c r="C1992" s="63">
        <v>139</v>
      </c>
      <c r="D1992" s="62">
        <v>118</v>
      </c>
      <c r="E1992" s="62" t="s">
        <v>13</v>
      </c>
      <c r="F1992" s="62" t="s">
        <v>2119</v>
      </c>
      <c r="G1992" s="59">
        <v>16</v>
      </c>
      <c r="H1992" s="62" t="s">
        <v>187</v>
      </c>
      <c r="I1992" s="62"/>
      <c r="J1992" s="62">
        <v>56</v>
      </c>
      <c r="K1992" s="62">
        <v>356</v>
      </c>
    </row>
    <row r="1993" spans="1:11" x14ac:dyDescent="0.35">
      <c r="A1993" s="58">
        <v>1208</v>
      </c>
      <c r="B1993" s="62">
        <v>45179</v>
      </c>
      <c r="C1993" s="63">
        <v>70</v>
      </c>
      <c r="D1993" s="62">
        <v>45</v>
      </c>
      <c r="E1993" s="62" t="s">
        <v>10</v>
      </c>
      <c r="F1993" s="62" t="s">
        <v>2118</v>
      </c>
      <c r="G1993" s="59">
        <v>2</v>
      </c>
      <c r="H1993" s="62" t="s">
        <v>222</v>
      </c>
      <c r="I1993" s="62"/>
      <c r="J1993" s="62">
        <v>55</v>
      </c>
      <c r="K1993" s="62">
        <v>1764</v>
      </c>
    </row>
    <row r="1994" spans="1:11" x14ac:dyDescent="0.35">
      <c r="A1994" s="58">
        <v>1208</v>
      </c>
      <c r="B1994" s="62">
        <v>44565</v>
      </c>
      <c r="C1994" s="63">
        <v>112</v>
      </c>
      <c r="D1994" s="62">
        <v>71</v>
      </c>
      <c r="E1994" s="62" t="s">
        <v>10</v>
      </c>
      <c r="F1994" s="62" t="s">
        <v>2118</v>
      </c>
      <c r="G1994" s="59">
        <v>2</v>
      </c>
      <c r="H1994" s="62" t="s">
        <v>222</v>
      </c>
      <c r="I1994" s="62"/>
      <c r="J1994" s="62">
        <v>55</v>
      </c>
      <c r="K1994" s="62">
        <v>1764</v>
      </c>
    </row>
    <row r="1995" spans="1:11" x14ac:dyDescent="0.35">
      <c r="A1995" s="58">
        <v>1208</v>
      </c>
      <c r="B1995" s="62">
        <v>12861</v>
      </c>
      <c r="C1995" s="63">
        <v>0</v>
      </c>
      <c r="D1995" s="62">
        <v>0</v>
      </c>
      <c r="E1995" s="62" t="s">
        <v>10</v>
      </c>
      <c r="F1995" s="62" t="s">
        <v>2118</v>
      </c>
      <c r="G1995" s="59">
        <v>0</v>
      </c>
      <c r="H1995" s="62" t="s">
        <v>222</v>
      </c>
      <c r="I1995" s="62"/>
      <c r="J1995" s="62">
        <v>55</v>
      </c>
      <c r="K1995" s="62">
        <v>1764</v>
      </c>
    </row>
    <row r="1996" spans="1:11" x14ac:dyDescent="0.35">
      <c r="A1996" s="58">
        <v>1208</v>
      </c>
      <c r="B1996" s="62">
        <v>12861</v>
      </c>
      <c r="C1996" s="63">
        <v>12.448634498600001</v>
      </c>
      <c r="D1996" s="62">
        <v>0</v>
      </c>
      <c r="E1996" s="62" t="s">
        <v>10</v>
      </c>
      <c r="F1996" s="62" t="s">
        <v>2118</v>
      </c>
      <c r="G1996" s="59">
        <v>0</v>
      </c>
      <c r="H1996" s="62" t="s">
        <v>222</v>
      </c>
      <c r="I1996" s="62"/>
      <c r="J1996" s="62">
        <v>57</v>
      </c>
      <c r="K1996" s="62">
        <v>1317</v>
      </c>
    </row>
    <row r="1997" spans="1:11" x14ac:dyDescent="0.35">
      <c r="A1997" s="58">
        <v>1209</v>
      </c>
      <c r="B1997" s="62">
        <v>16171</v>
      </c>
      <c r="C1997" s="63">
        <v>204</v>
      </c>
      <c r="D1997" s="62">
        <v>123</v>
      </c>
      <c r="E1997" s="62" t="s">
        <v>9</v>
      </c>
      <c r="F1997" s="62" t="s">
        <v>2117</v>
      </c>
      <c r="G1997" s="59">
        <v>2</v>
      </c>
      <c r="H1997" s="62" t="s">
        <v>182</v>
      </c>
      <c r="I1997" s="62"/>
      <c r="J1997" s="62">
        <v>54</v>
      </c>
      <c r="K1997" s="62">
        <v>2361</v>
      </c>
    </row>
    <row r="1998" spans="1:11" x14ac:dyDescent="0.35">
      <c r="A1998" s="58">
        <v>1210</v>
      </c>
      <c r="B1998" s="62">
        <v>12675</v>
      </c>
      <c r="C1998" s="63">
        <v>0</v>
      </c>
      <c r="D1998" s="62">
        <v>0</v>
      </c>
      <c r="E1998" s="62" t="s">
        <v>18</v>
      </c>
      <c r="F1998" s="62" t="s">
        <v>2116</v>
      </c>
      <c r="G1998" s="59">
        <v>5</v>
      </c>
      <c r="H1998" s="62" t="s">
        <v>217</v>
      </c>
      <c r="I1998" s="62"/>
      <c r="J1998" s="62">
        <v>53</v>
      </c>
      <c r="K1998" s="62">
        <v>606</v>
      </c>
    </row>
    <row r="1999" spans="1:11" x14ac:dyDescent="0.35">
      <c r="A1999" s="58">
        <v>1211</v>
      </c>
      <c r="B1999" s="62">
        <v>25749</v>
      </c>
      <c r="C1999" s="63">
        <v>376</v>
      </c>
      <c r="D1999" s="62">
        <v>360</v>
      </c>
      <c r="E1999" s="62" t="s">
        <v>7</v>
      </c>
      <c r="F1999" s="62" t="s">
        <v>2115</v>
      </c>
      <c r="G1999" s="59">
        <v>16</v>
      </c>
      <c r="H1999" s="62" t="s">
        <v>177</v>
      </c>
      <c r="I1999" s="62"/>
      <c r="J1999" s="62">
        <v>54</v>
      </c>
      <c r="K1999" s="62">
        <v>1238</v>
      </c>
    </row>
    <row r="2000" spans="1:11" x14ac:dyDescent="0.35">
      <c r="A2000" s="58">
        <v>1212</v>
      </c>
      <c r="B2000" s="62">
        <v>50282</v>
      </c>
      <c r="C2000" s="63">
        <v>96.418301616400001</v>
      </c>
      <c r="D2000" s="62">
        <v>120</v>
      </c>
      <c r="E2000" s="62" t="s">
        <v>8</v>
      </c>
      <c r="F2000" s="62" t="s">
        <v>2114</v>
      </c>
      <c r="G2000" s="59">
        <v>16</v>
      </c>
      <c r="H2000" s="62" t="s">
        <v>195</v>
      </c>
      <c r="I2000" s="62"/>
      <c r="J2000" s="62">
        <v>55</v>
      </c>
      <c r="K2000" s="62">
        <v>1309</v>
      </c>
    </row>
    <row r="2001" spans="1:11" x14ac:dyDescent="0.35">
      <c r="A2001" s="58">
        <v>1213</v>
      </c>
      <c r="B2001" s="62">
        <v>4530</v>
      </c>
      <c r="C2001" s="63">
        <v>0</v>
      </c>
      <c r="D2001" s="62">
        <v>0</v>
      </c>
      <c r="E2001" s="62" t="s">
        <v>7</v>
      </c>
      <c r="F2001" s="62" t="s">
        <v>2113</v>
      </c>
      <c r="G2001" s="59">
        <v>0</v>
      </c>
      <c r="H2001" s="62" t="s">
        <v>177</v>
      </c>
      <c r="I2001" s="62" t="s">
        <v>200</v>
      </c>
      <c r="J2001" s="62">
        <v>53</v>
      </c>
      <c r="K2001" s="62">
        <v>2187</v>
      </c>
    </row>
    <row r="2002" spans="1:11" x14ac:dyDescent="0.35">
      <c r="A2002" s="58">
        <v>1213</v>
      </c>
      <c r="B2002" s="62">
        <v>46419</v>
      </c>
      <c r="C2002" s="63">
        <v>0</v>
      </c>
      <c r="D2002" s="62">
        <v>0</v>
      </c>
      <c r="E2002" s="62" t="s">
        <v>7</v>
      </c>
      <c r="F2002" s="62" t="s">
        <v>2113</v>
      </c>
      <c r="G2002" s="59">
        <v>0</v>
      </c>
      <c r="H2002" s="62" t="s">
        <v>177</v>
      </c>
      <c r="I2002" s="62" t="s">
        <v>200</v>
      </c>
      <c r="J2002" s="62">
        <v>53</v>
      </c>
      <c r="K2002" s="62">
        <v>2187</v>
      </c>
    </row>
    <row r="2003" spans="1:11" x14ac:dyDescent="0.35">
      <c r="A2003" s="58">
        <v>1213</v>
      </c>
      <c r="B2003" s="62">
        <v>3696</v>
      </c>
      <c r="C2003" s="63">
        <v>0</v>
      </c>
      <c r="D2003" s="62">
        <v>0</v>
      </c>
      <c r="E2003" s="62" t="s">
        <v>7</v>
      </c>
      <c r="F2003" s="62" t="s">
        <v>2113</v>
      </c>
      <c r="G2003" s="59">
        <v>0</v>
      </c>
      <c r="H2003" s="62" t="s">
        <v>177</v>
      </c>
      <c r="I2003" s="62" t="s">
        <v>200</v>
      </c>
      <c r="J2003" s="62">
        <v>53</v>
      </c>
      <c r="K2003" s="62">
        <v>2187</v>
      </c>
    </row>
    <row r="2004" spans="1:11" x14ac:dyDescent="0.35">
      <c r="A2004" s="58">
        <v>1214</v>
      </c>
      <c r="B2004" s="62">
        <v>32528</v>
      </c>
      <c r="C2004" s="63">
        <v>179</v>
      </c>
      <c r="D2004" s="62">
        <v>230</v>
      </c>
      <c r="E2004" s="62" t="s">
        <v>13</v>
      </c>
      <c r="F2004" s="62" t="s">
        <v>2112</v>
      </c>
      <c r="G2004" s="59">
        <v>26</v>
      </c>
      <c r="H2004" s="62" t="s">
        <v>195</v>
      </c>
      <c r="I2004" s="62"/>
      <c r="J2004" s="62">
        <v>56</v>
      </c>
      <c r="K2004" s="62">
        <v>218</v>
      </c>
    </row>
    <row r="2005" spans="1:11" x14ac:dyDescent="0.35">
      <c r="A2005" s="58">
        <v>1215</v>
      </c>
      <c r="B2005" s="62">
        <v>33231</v>
      </c>
      <c r="C2005" s="63">
        <v>515</v>
      </c>
      <c r="D2005" s="62">
        <v>237</v>
      </c>
      <c r="E2005" s="62" t="s">
        <v>8</v>
      </c>
      <c r="F2005" s="62" t="s">
        <v>2111</v>
      </c>
      <c r="G2005" s="59">
        <v>24</v>
      </c>
      <c r="H2005" s="62" t="s">
        <v>179</v>
      </c>
      <c r="I2005" s="62"/>
      <c r="J2005" s="62">
        <v>53</v>
      </c>
      <c r="K2005" s="62">
        <v>1308</v>
      </c>
    </row>
    <row r="2006" spans="1:11" x14ac:dyDescent="0.35">
      <c r="A2006" s="58">
        <v>1216</v>
      </c>
      <c r="B2006" s="62">
        <v>4446</v>
      </c>
      <c r="C2006" s="63">
        <v>29</v>
      </c>
      <c r="D2006" s="62">
        <v>130</v>
      </c>
      <c r="E2006" s="62" t="s">
        <v>16</v>
      </c>
      <c r="F2006" s="62" t="s">
        <v>2110</v>
      </c>
      <c r="G2006" s="59">
        <v>2</v>
      </c>
      <c r="H2006" s="62" t="s">
        <v>179</v>
      </c>
      <c r="I2006" s="62"/>
      <c r="J2006" s="62">
        <v>56</v>
      </c>
      <c r="K2006" s="62">
        <v>54</v>
      </c>
    </row>
    <row r="2007" spans="1:11" x14ac:dyDescent="0.35">
      <c r="A2007" s="58">
        <v>1217</v>
      </c>
      <c r="B2007" s="62">
        <v>6277</v>
      </c>
      <c r="C2007" s="63">
        <v>215</v>
      </c>
      <c r="D2007" s="62">
        <v>125</v>
      </c>
      <c r="E2007" s="62" t="s">
        <v>13</v>
      </c>
      <c r="F2007" s="62" t="s">
        <v>2109</v>
      </c>
      <c r="G2007" s="59">
        <v>2</v>
      </c>
      <c r="H2007" s="62" t="s">
        <v>195</v>
      </c>
      <c r="I2007" s="62"/>
      <c r="J2007" s="62">
        <v>53</v>
      </c>
      <c r="K2007" s="62">
        <v>2303</v>
      </c>
    </row>
    <row r="2008" spans="1:11" x14ac:dyDescent="0.35">
      <c r="A2008" s="58">
        <v>1218</v>
      </c>
      <c r="B2008" s="62">
        <v>21995</v>
      </c>
      <c r="C2008" s="63">
        <v>78</v>
      </c>
      <c r="D2008" s="62">
        <v>120</v>
      </c>
      <c r="E2008" s="62" t="s">
        <v>13</v>
      </c>
      <c r="F2008" s="62" t="s">
        <v>2108</v>
      </c>
      <c r="G2008" s="59">
        <v>25</v>
      </c>
      <c r="H2008" s="62" t="s">
        <v>195</v>
      </c>
      <c r="I2008" s="62"/>
      <c r="J2008" s="62">
        <v>56</v>
      </c>
      <c r="K2008" s="62">
        <v>2050</v>
      </c>
    </row>
    <row r="2009" spans="1:11" x14ac:dyDescent="0.35">
      <c r="A2009" s="58">
        <v>1218</v>
      </c>
      <c r="B2009" s="62">
        <v>40173</v>
      </c>
      <c r="C2009" s="63">
        <v>146</v>
      </c>
      <c r="D2009" s="62">
        <v>122</v>
      </c>
      <c r="E2009" s="62" t="s">
        <v>13</v>
      </c>
      <c r="F2009" s="62" t="s">
        <v>2107</v>
      </c>
      <c r="G2009" s="59">
        <v>25</v>
      </c>
      <c r="H2009" s="62" t="s">
        <v>195</v>
      </c>
      <c r="I2009" s="62"/>
      <c r="J2009" s="62">
        <v>56</v>
      </c>
      <c r="K2009" s="62">
        <v>2050</v>
      </c>
    </row>
    <row r="2010" spans="1:11" x14ac:dyDescent="0.35">
      <c r="A2010" s="58">
        <v>1219</v>
      </c>
      <c r="B2010" s="62">
        <v>21438</v>
      </c>
      <c r="C2010" s="63">
        <v>180</v>
      </c>
      <c r="D2010" s="62">
        <v>134</v>
      </c>
      <c r="E2010" s="62" t="s">
        <v>7</v>
      </c>
      <c r="F2010" s="62" t="s">
        <v>2106</v>
      </c>
      <c r="G2010" s="59">
        <v>2</v>
      </c>
      <c r="H2010" s="62" t="s">
        <v>182</v>
      </c>
      <c r="I2010" s="62"/>
      <c r="J2010" s="62">
        <v>55</v>
      </c>
      <c r="K2010" s="62">
        <v>1887</v>
      </c>
    </row>
    <row r="2011" spans="1:11" x14ac:dyDescent="0.35">
      <c r="A2011" s="58">
        <v>1220</v>
      </c>
      <c r="B2011" s="62">
        <v>42527</v>
      </c>
      <c r="C2011" s="63">
        <v>0</v>
      </c>
      <c r="D2011" s="62">
        <v>0</v>
      </c>
      <c r="E2011" s="62" t="s">
        <v>15</v>
      </c>
      <c r="F2011" s="62" t="s">
        <v>2105</v>
      </c>
      <c r="G2011" s="59">
        <v>0</v>
      </c>
      <c r="H2011" s="62" t="s">
        <v>212</v>
      </c>
      <c r="I2011" s="62"/>
      <c r="J2011" s="62">
        <v>53</v>
      </c>
      <c r="K2011" s="62">
        <v>1678</v>
      </c>
    </row>
    <row r="2012" spans="1:11" x14ac:dyDescent="0.35">
      <c r="A2012" s="58">
        <v>1221</v>
      </c>
      <c r="B2012" s="62">
        <v>933</v>
      </c>
      <c r="C2012" s="63">
        <v>104</v>
      </c>
      <c r="D2012" s="62">
        <v>78</v>
      </c>
      <c r="E2012" s="62" t="s">
        <v>11</v>
      </c>
      <c r="F2012" s="62" t="s">
        <v>2104</v>
      </c>
      <c r="G2012" s="59">
        <v>24</v>
      </c>
      <c r="H2012" s="62" t="s">
        <v>228</v>
      </c>
      <c r="I2012" s="62" t="s">
        <v>236</v>
      </c>
      <c r="J2012" s="62">
        <v>54</v>
      </c>
      <c r="K2012" s="62">
        <v>2459</v>
      </c>
    </row>
    <row r="2013" spans="1:11" x14ac:dyDescent="0.35">
      <c r="A2013" s="58">
        <v>1222</v>
      </c>
      <c r="B2013" s="62">
        <v>53805</v>
      </c>
      <c r="C2013" s="63">
        <v>103</v>
      </c>
      <c r="D2013" s="62">
        <v>93</v>
      </c>
      <c r="E2013" s="62" t="s">
        <v>10</v>
      </c>
      <c r="F2013" s="62" t="s">
        <v>2103</v>
      </c>
      <c r="G2013" s="59">
        <v>2</v>
      </c>
      <c r="H2013" s="62" t="s">
        <v>222</v>
      </c>
      <c r="I2013" s="62"/>
      <c r="J2013" s="62">
        <v>56</v>
      </c>
      <c r="K2013" s="62">
        <v>279</v>
      </c>
    </row>
    <row r="2014" spans="1:11" x14ac:dyDescent="0.35">
      <c r="A2014" s="58">
        <v>1223</v>
      </c>
      <c r="B2014" s="62">
        <v>19582</v>
      </c>
      <c r="C2014" s="63">
        <v>85</v>
      </c>
      <c r="D2014" s="62">
        <v>112</v>
      </c>
      <c r="E2014" s="62" t="s">
        <v>8</v>
      </c>
      <c r="F2014" s="62" t="s">
        <v>2102</v>
      </c>
      <c r="G2014" s="59">
        <v>2</v>
      </c>
      <c r="H2014" s="62" t="s">
        <v>179</v>
      </c>
      <c r="I2014" s="62"/>
      <c r="J2014" s="62">
        <v>55</v>
      </c>
      <c r="K2014" s="62">
        <v>90</v>
      </c>
    </row>
    <row r="2015" spans="1:11" x14ac:dyDescent="0.35">
      <c r="A2015" s="58">
        <v>1224</v>
      </c>
      <c r="B2015" s="62">
        <v>9747</v>
      </c>
      <c r="C2015" s="63">
        <v>55</v>
      </c>
      <c r="D2015" s="62">
        <v>80</v>
      </c>
      <c r="E2015" s="62" t="s">
        <v>7</v>
      </c>
      <c r="F2015" s="62" t="s">
        <v>2101</v>
      </c>
      <c r="G2015" s="59">
        <v>1</v>
      </c>
      <c r="H2015" s="62" t="s">
        <v>177</v>
      </c>
      <c r="I2015" s="62" t="s">
        <v>200</v>
      </c>
      <c r="J2015" s="62">
        <v>55</v>
      </c>
      <c r="K2015" s="62">
        <v>1876</v>
      </c>
    </row>
    <row r="2016" spans="1:11" x14ac:dyDescent="0.35">
      <c r="A2016" s="58">
        <v>1224</v>
      </c>
      <c r="B2016" s="62">
        <v>20637</v>
      </c>
      <c r="C2016" s="63">
        <v>0</v>
      </c>
      <c r="D2016" s="62">
        <v>0</v>
      </c>
      <c r="E2016" s="62" t="s">
        <v>7</v>
      </c>
      <c r="F2016" s="62" t="s">
        <v>2101</v>
      </c>
      <c r="G2016" s="59">
        <v>0</v>
      </c>
      <c r="H2016" s="62" t="s">
        <v>177</v>
      </c>
      <c r="I2016" s="62" t="s">
        <v>200</v>
      </c>
      <c r="J2016" s="62">
        <v>55</v>
      </c>
      <c r="K2016" s="62">
        <v>1451</v>
      </c>
    </row>
    <row r="2017" spans="1:11" x14ac:dyDescent="0.35">
      <c r="A2017" s="58">
        <v>1225</v>
      </c>
      <c r="B2017" s="62">
        <v>12471</v>
      </c>
      <c r="C2017" s="63">
        <v>139.901365962</v>
      </c>
      <c r="D2017" s="62">
        <v>123</v>
      </c>
      <c r="E2017" s="62" t="s">
        <v>8</v>
      </c>
      <c r="F2017" s="62" t="s">
        <v>2100</v>
      </c>
      <c r="G2017" s="59">
        <v>4</v>
      </c>
      <c r="H2017" s="62" t="s">
        <v>179</v>
      </c>
      <c r="I2017" s="62"/>
      <c r="J2017" s="62">
        <v>53</v>
      </c>
      <c r="K2017" s="62">
        <v>1078</v>
      </c>
    </row>
    <row r="2018" spans="1:11" x14ac:dyDescent="0.35">
      <c r="A2018" s="58">
        <v>1226</v>
      </c>
      <c r="B2018" s="62">
        <v>4656</v>
      </c>
      <c r="C2018" s="63">
        <v>220</v>
      </c>
      <c r="D2018" s="62">
        <v>125</v>
      </c>
      <c r="E2018" s="62" t="s">
        <v>7</v>
      </c>
      <c r="F2018" s="62" t="s">
        <v>2099</v>
      </c>
      <c r="G2018" s="59">
        <v>2</v>
      </c>
      <c r="H2018" s="62" t="s">
        <v>182</v>
      </c>
      <c r="I2018" s="62"/>
      <c r="J2018" s="62">
        <v>54</v>
      </c>
      <c r="K2018" s="62">
        <v>93</v>
      </c>
    </row>
    <row r="2019" spans="1:11" x14ac:dyDescent="0.35">
      <c r="A2019" s="58">
        <v>1226</v>
      </c>
      <c r="B2019" s="62">
        <v>23527</v>
      </c>
      <c r="C2019" s="63">
        <v>212</v>
      </c>
      <c r="D2019" s="62">
        <v>125</v>
      </c>
      <c r="E2019" s="62" t="s">
        <v>7</v>
      </c>
      <c r="F2019" s="62" t="s">
        <v>2099</v>
      </c>
      <c r="G2019" s="59">
        <v>2</v>
      </c>
      <c r="H2019" s="62" t="s">
        <v>182</v>
      </c>
      <c r="I2019" s="62"/>
      <c r="J2019" s="62">
        <v>54</v>
      </c>
      <c r="K2019" s="62">
        <v>93</v>
      </c>
    </row>
    <row r="2020" spans="1:11" x14ac:dyDescent="0.35">
      <c r="A2020" s="58">
        <v>1226</v>
      </c>
      <c r="B2020" s="62">
        <v>12258</v>
      </c>
      <c r="C2020" s="63">
        <v>208</v>
      </c>
      <c r="D2020" s="62">
        <v>125</v>
      </c>
      <c r="E2020" s="62" t="s">
        <v>7</v>
      </c>
      <c r="F2020" s="62" t="s">
        <v>2099</v>
      </c>
      <c r="G2020" s="59">
        <v>2</v>
      </c>
      <c r="H2020" s="62" t="s">
        <v>182</v>
      </c>
      <c r="I2020" s="62"/>
      <c r="J2020" s="62">
        <v>54</v>
      </c>
      <c r="K2020" s="62">
        <v>94</v>
      </c>
    </row>
    <row r="2021" spans="1:11" x14ac:dyDescent="0.35">
      <c r="A2021" s="58">
        <v>1227</v>
      </c>
      <c r="B2021" s="62">
        <v>26623</v>
      </c>
      <c r="C2021" s="63">
        <v>0</v>
      </c>
      <c r="D2021" s="62">
        <v>0</v>
      </c>
      <c r="E2021" s="62" t="s">
        <v>14</v>
      </c>
      <c r="F2021" s="62" t="s">
        <v>2098</v>
      </c>
      <c r="G2021" s="59">
        <v>55</v>
      </c>
      <c r="H2021" s="62" t="s">
        <v>182</v>
      </c>
      <c r="I2021" s="62" t="s">
        <v>181</v>
      </c>
      <c r="J2021" s="62">
        <v>53</v>
      </c>
      <c r="K2021" s="62">
        <v>1795</v>
      </c>
    </row>
    <row r="2022" spans="1:11" x14ac:dyDescent="0.35">
      <c r="A2022" s="58">
        <v>1228</v>
      </c>
      <c r="B2022" s="62">
        <v>29428</v>
      </c>
      <c r="C2022" s="63">
        <v>148</v>
      </c>
      <c r="D2022" s="62">
        <v>120</v>
      </c>
      <c r="E2022" s="62" t="s">
        <v>8</v>
      </c>
      <c r="F2022" s="62" t="s">
        <v>2097</v>
      </c>
      <c r="G2022" s="59">
        <v>2</v>
      </c>
      <c r="H2022" s="62" t="s">
        <v>179</v>
      </c>
      <c r="I2022" s="62"/>
      <c r="J2022" s="62">
        <v>53</v>
      </c>
      <c r="K2022" s="62">
        <v>1649</v>
      </c>
    </row>
    <row r="2023" spans="1:11" x14ac:dyDescent="0.35">
      <c r="A2023" s="58">
        <v>1229</v>
      </c>
      <c r="B2023" s="62">
        <v>28369</v>
      </c>
      <c r="C2023" s="63">
        <v>31</v>
      </c>
      <c r="D2023" s="62">
        <v>38</v>
      </c>
      <c r="E2023" s="62" t="s">
        <v>9</v>
      </c>
      <c r="F2023" s="62" t="s">
        <v>2096</v>
      </c>
      <c r="G2023" s="59">
        <v>3</v>
      </c>
      <c r="H2023" s="62" t="s">
        <v>210</v>
      </c>
      <c r="I2023" s="62"/>
      <c r="J2023" s="62">
        <v>56</v>
      </c>
      <c r="K2023" s="62">
        <v>1223</v>
      </c>
    </row>
    <row r="2024" spans="1:11" x14ac:dyDescent="0.35">
      <c r="A2024" s="58">
        <v>1229</v>
      </c>
      <c r="B2024" s="62">
        <v>13889</v>
      </c>
      <c r="C2024" s="63">
        <v>0</v>
      </c>
      <c r="D2024" s="62">
        <v>0</v>
      </c>
      <c r="E2024" s="62" t="s">
        <v>9</v>
      </c>
      <c r="F2024" s="62" t="s">
        <v>2095</v>
      </c>
      <c r="G2024" s="59">
        <v>0</v>
      </c>
      <c r="H2024" s="62" t="s">
        <v>210</v>
      </c>
      <c r="I2024" s="62"/>
      <c r="J2024" s="62">
        <v>56</v>
      </c>
      <c r="K2024" s="62">
        <v>1223</v>
      </c>
    </row>
    <row r="2025" spans="1:11" x14ac:dyDescent="0.35">
      <c r="A2025" s="58">
        <v>1230</v>
      </c>
      <c r="B2025" s="62">
        <v>43113</v>
      </c>
      <c r="C2025" s="63">
        <v>0</v>
      </c>
      <c r="D2025" s="62">
        <v>0</v>
      </c>
      <c r="E2025" s="62" t="s">
        <v>16</v>
      </c>
      <c r="F2025" s="62" t="s">
        <v>2094</v>
      </c>
      <c r="G2025" s="59">
        <v>4</v>
      </c>
      <c r="H2025" s="62" t="s">
        <v>195</v>
      </c>
      <c r="I2025" s="62"/>
      <c r="J2025" s="62">
        <v>56</v>
      </c>
      <c r="K2025" s="62">
        <v>54</v>
      </c>
    </row>
    <row r="2026" spans="1:11" x14ac:dyDescent="0.35">
      <c r="A2026" s="58">
        <v>1231</v>
      </c>
      <c r="B2026" s="62">
        <v>53251</v>
      </c>
      <c r="C2026" s="63">
        <v>82</v>
      </c>
      <c r="D2026" s="62">
        <v>102</v>
      </c>
      <c r="E2026" s="62" t="s">
        <v>14</v>
      </c>
      <c r="F2026" s="62" t="s">
        <v>2093</v>
      </c>
      <c r="G2026" s="59">
        <v>25</v>
      </c>
      <c r="H2026" s="62" t="s">
        <v>187</v>
      </c>
      <c r="I2026" s="62" t="s">
        <v>256</v>
      </c>
      <c r="J2026" s="62">
        <v>54</v>
      </c>
      <c r="K2026" s="62">
        <v>830</v>
      </c>
    </row>
    <row r="2027" spans="1:11" x14ac:dyDescent="0.35">
      <c r="A2027" s="58">
        <v>1231</v>
      </c>
      <c r="B2027" s="62">
        <v>48667</v>
      </c>
      <c r="C2027" s="63">
        <v>47.880779865599997</v>
      </c>
      <c r="D2027" s="62">
        <v>60</v>
      </c>
      <c r="E2027" s="62" t="s">
        <v>14</v>
      </c>
      <c r="F2027" s="62" t="s">
        <v>2093</v>
      </c>
      <c r="G2027" s="59">
        <v>25</v>
      </c>
      <c r="H2027" s="62" t="s">
        <v>187</v>
      </c>
      <c r="I2027" s="62" t="s">
        <v>256</v>
      </c>
      <c r="J2027" s="62">
        <v>54</v>
      </c>
      <c r="K2027" s="62">
        <v>830</v>
      </c>
    </row>
    <row r="2028" spans="1:11" x14ac:dyDescent="0.35">
      <c r="A2028" s="58">
        <v>1231</v>
      </c>
      <c r="B2028" s="62">
        <v>31873</v>
      </c>
      <c r="C2028" s="63">
        <v>67</v>
      </c>
      <c r="D2028" s="62">
        <v>84</v>
      </c>
      <c r="E2028" s="62" t="s">
        <v>14</v>
      </c>
      <c r="F2028" s="62" t="s">
        <v>2093</v>
      </c>
      <c r="G2028" s="59">
        <v>25</v>
      </c>
      <c r="H2028" s="62" t="s">
        <v>187</v>
      </c>
      <c r="I2028" s="62" t="s">
        <v>256</v>
      </c>
      <c r="J2028" s="62">
        <v>54</v>
      </c>
      <c r="K2028" s="62">
        <v>830</v>
      </c>
    </row>
    <row r="2029" spans="1:11" x14ac:dyDescent="0.35">
      <c r="A2029" s="58">
        <v>1231</v>
      </c>
      <c r="B2029" s="62">
        <v>31961</v>
      </c>
      <c r="C2029" s="63">
        <v>106</v>
      </c>
      <c r="D2029" s="62">
        <v>132</v>
      </c>
      <c r="E2029" s="62" t="s">
        <v>14</v>
      </c>
      <c r="F2029" s="62" t="s">
        <v>2092</v>
      </c>
      <c r="G2029" s="59">
        <v>25</v>
      </c>
      <c r="H2029" s="62" t="s">
        <v>187</v>
      </c>
      <c r="I2029" s="62"/>
      <c r="J2029" s="62">
        <v>54</v>
      </c>
      <c r="K2029" s="62">
        <v>830</v>
      </c>
    </row>
    <row r="2030" spans="1:11" x14ac:dyDescent="0.35">
      <c r="A2030" s="58">
        <v>1231</v>
      </c>
      <c r="B2030" s="62">
        <v>23466</v>
      </c>
      <c r="C2030" s="63">
        <v>98</v>
      </c>
      <c r="D2030" s="62">
        <v>122</v>
      </c>
      <c r="E2030" s="62" t="s">
        <v>14</v>
      </c>
      <c r="F2030" s="62" t="s">
        <v>2092</v>
      </c>
      <c r="G2030" s="59">
        <v>25</v>
      </c>
      <c r="H2030" s="62" t="s">
        <v>187</v>
      </c>
      <c r="I2030" s="62"/>
      <c r="J2030" s="62">
        <v>54</v>
      </c>
      <c r="K2030" s="62">
        <v>830</v>
      </c>
    </row>
    <row r="2031" spans="1:11" x14ac:dyDescent="0.35">
      <c r="A2031" s="58">
        <v>1231</v>
      </c>
      <c r="B2031" s="62">
        <v>6830</v>
      </c>
      <c r="C2031" s="63">
        <v>43</v>
      </c>
      <c r="D2031" s="62">
        <v>52</v>
      </c>
      <c r="E2031" s="62" t="s">
        <v>14</v>
      </c>
      <c r="F2031" s="62" t="s">
        <v>2092</v>
      </c>
      <c r="G2031" s="59">
        <v>25</v>
      </c>
      <c r="H2031" s="62" t="s">
        <v>187</v>
      </c>
      <c r="I2031" s="62"/>
      <c r="J2031" s="62">
        <v>54</v>
      </c>
      <c r="K2031" s="62">
        <v>830</v>
      </c>
    </row>
    <row r="2032" spans="1:11" x14ac:dyDescent="0.35">
      <c r="A2032" s="58">
        <v>1231</v>
      </c>
      <c r="B2032" s="62">
        <v>33063</v>
      </c>
      <c r="C2032" s="63">
        <v>54</v>
      </c>
      <c r="D2032" s="62">
        <v>67</v>
      </c>
      <c r="E2032" s="62" t="s">
        <v>14</v>
      </c>
      <c r="F2032" s="62" t="s">
        <v>2092</v>
      </c>
      <c r="G2032" s="59">
        <v>25</v>
      </c>
      <c r="H2032" s="62" t="s">
        <v>187</v>
      </c>
      <c r="I2032" s="62"/>
      <c r="J2032" s="62">
        <v>54</v>
      </c>
      <c r="K2032" s="62">
        <v>830</v>
      </c>
    </row>
    <row r="2033" spans="1:11" x14ac:dyDescent="0.35">
      <c r="A2033" s="58">
        <v>1232</v>
      </c>
      <c r="B2033" s="62">
        <v>22388</v>
      </c>
      <c r="C2033" s="63">
        <v>166</v>
      </c>
      <c r="D2033" s="62">
        <v>120</v>
      </c>
      <c r="E2033" s="62" t="s">
        <v>9</v>
      </c>
      <c r="F2033" s="62" t="s">
        <v>2091</v>
      </c>
      <c r="G2033" s="59">
        <v>2</v>
      </c>
      <c r="H2033" s="62" t="s">
        <v>187</v>
      </c>
      <c r="I2033" s="62"/>
      <c r="J2033" s="62">
        <v>55</v>
      </c>
      <c r="K2033" s="62">
        <v>2046</v>
      </c>
    </row>
    <row r="2034" spans="1:11" x14ac:dyDescent="0.35">
      <c r="A2034" s="58">
        <v>1233</v>
      </c>
      <c r="B2034" s="62">
        <v>49878</v>
      </c>
      <c r="C2034" s="63">
        <v>50</v>
      </c>
      <c r="D2034" s="62">
        <v>120</v>
      </c>
      <c r="E2034" s="62" t="s">
        <v>9</v>
      </c>
      <c r="F2034" s="62" t="s">
        <v>2090</v>
      </c>
      <c r="G2034" s="59">
        <v>5</v>
      </c>
      <c r="H2034" s="62" t="s">
        <v>187</v>
      </c>
      <c r="I2034" s="62"/>
      <c r="J2034" s="62">
        <v>55</v>
      </c>
      <c r="K2034" s="62">
        <v>2046</v>
      </c>
    </row>
    <row r="2035" spans="1:11" x14ac:dyDescent="0.35">
      <c r="A2035" s="58">
        <v>1234</v>
      </c>
      <c r="B2035" s="62">
        <v>37848</v>
      </c>
      <c r="C2035" s="63">
        <v>0</v>
      </c>
      <c r="D2035" s="62">
        <v>0</v>
      </c>
      <c r="E2035" s="62" t="s">
        <v>17</v>
      </c>
      <c r="F2035" s="62" t="s">
        <v>2089</v>
      </c>
      <c r="G2035" s="59">
        <v>0</v>
      </c>
      <c r="H2035" s="62" t="s">
        <v>337</v>
      </c>
      <c r="I2035" s="62"/>
      <c r="J2035" s="62">
        <v>54</v>
      </c>
      <c r="K2035" s="62">
        <v>2166</v>
      </c>
    </row>
    <row r="2036" spans="1:11" x14ac:dyDescent="0.35">
      <c r="A2036" s="58">
        <v>1234</v>
      </c>
      <c r="B2036" s="62">
        <v>45470</v>
      </c>
      <c r="C2036" s="63">
        <v>0</v>
      </c>
      <c r="D2036" s="62">
        <v>0</v>
      </c>
      <c r="E2036" s="62" t="s">
        <v>17</v>
      </c>
      <c r="F2036" s="62" t="s">
        <v>2089</v>
      </c>
      <c r="G2036" s="59">
        <v>0</v>
      </c>
      <c r="H2036" s="62" t="s">
        <v>337</v>
      </c>
      <c r="I2036" s="62"/>
      <c r="J2036" s="62">
        <v>54</v>
      </c>
      <c r="K2036" s="62">
        <v>2166</v>
      </c>
    </row>
    <row r="2037" spans="1:11" x14ac:dyDescent="0.35">
      <c r="A2037" s="58">
        <v>1234</v>
      </c>
      <c r="B2037" s="62">
        <v>44876</v>
      </c>
      <c r="C2037" s="63">
        <v>0</v>
      </c>
      <c r="D2037" s="62">
        <v>0</v>
      </c>
      <c r="E2037" s="62" t="s">
        <v>17</v>
      </c>
      <c r="F2037" s="62" t="s">
        <v>2089</v>
      </c>
      <c r="G2037" s="59">
        <v>0</v>
      </c>
      <c r="H2037" s="62" t="s">
        <v>337</v>
      </c>
      <c r="I2037" s="62"/>
      <c r="J2037" s="62">
        <v>54</v>
      </c>
      <c r="K2037" s="62">
        <v>2166</v>
      </c>
    </row>
    <row r="2038" spans="1:11" x14ac:dyDescent="0.35">
      <c r="A2038" s="58">
        <v>1234</v>
      </c>
      <c r="B2038" s="62">
        <v>32165</v>
      </c>
      <c r="C2038" s="63">
        <v>0</v>
      </c>
      <c r="D2038" s="62">
        <v>0</v>
      </c>
      <c r="E2038" s="62" t="s">
        <v>17</v>
      </c>
      <c r="F2038" s="62" t="s">
        <v>2089</v>
      </c>
      <c r="G2038" s="59">
        <v>0</v>
      </c>
      <c r="H2038" s="62" t="s">
        <v>337</v>
      </c>
      <c r="I2038" s="62"/>
      <c r="J2038" s="62">
        <v>54</v>
      </c>
      <c r="K2038" s="62">
        <v>2166</v>
      </c>
    </row>
    <row r="2039" spans="1:11" x14ac:dyDescent="0.35">
      <c r="A2039" s="58">
        <v>1234</v>
      </c>
      <c r="B2039" s="62">
        <v>62677</v>
      </c>
      <c r="C2039" s="63">
        <v>2.8132490003099999</v>
      </c>
      <c r="D2039" s="62">
        <v>5</v>
      </c>
      <c r="E2039" s="62" t="s">
        <v>17</v>
      </c>
      <c r="F2039" s="62" t="s">
        <v>2089</v>
      </c>
      <c r="G2039" s="59">
        <v>2</v>
      </c>
      <c r="H2039" s="62" t="s">
        <v>337</v>
      </c>
      <c r="I2039" s="62"/>
      <c r="J2039" s="62">
        <v>54</v>
      </c>
      <c r="K2039" s="62">
        <v>2166</v>
      </c>
    </row>
    <row r="2040" spans="1:11" x14ac:dyDescent="0.35">
      <c r="A2040" s="58">
        <v>1235</v>
      </c>
      <c r="B2040" s="62">
        <v>63001</v>
      </c>
      <c r="C2040" s="63">
        <v>185</v>
      </c>
      <c r="D2040" s="62">
        <v>128</v>
      </c>
      <c r="E2040" s="62" t="s">
        <v>14</v>
      </c>
      <c r="F2040" s="62" t="s">
        <v>2088</v>
      </c>
      <c r="G2040" s="59">
        <v>2</v>
      </c>
      <c r="H2040" s="62" t="s">
        <v>182</v>
      </c>
      <c r="I2040" s="62"/>
      <c r="J2040" s="62">
        <v>54</v>
      </c>
      <c r="K2040" s="62">
        <v>648</v>
      </c>
    </row>
    <row r="2041" spans="1:11" x14ac:dyDescent="0.35">
      <c r="A2041" s="58">
        <v>1236</v>
      </c>
      <c r="B2041" s="62">
        <v>20775</v>
      </c>
      <c r="C2041" s="63">
        <v>78</v>
      </c>
      <c r="D2041" s="62">
        <v>105</v>
      </c>
      <c r="E2041" s="62" t="s">
        <v>17</v>
      </c>
      <c r="F2041" s="62" t="s">
        <v>2087</v>
      </c>
      <c r="G2041" s="59">
        <v>16</v>
      </c>
      <c r="H2041" s="62" t="s">
        <v>228</v>
      </c>
      <c r="I2041" s="62" t="s">
        <v>236</v>
      </c>
      <c r="J2041" s="62">
        <v>55</v>
      </c>
      <c r="K2041" s="62">
        <v>1560</v>
      </c>
    </row>
    <row r="2042" spans="1:11" x14ac:dyDescent="0.35">
      <c r="A2042" s="58">
        <v>1236</v>
      </c>
      <c r="B2042" s="62">
        <v>35635</v>
      </c>
      <c r="C2042" s="63">
        <v>45</v>
      </c>
      <c r="D2042" s="62">
        <v>75</v>
      </c>
      <c r="E2042" s="62" t="s">
        <v>17</v>
      </c>
      <c r="F2042" s="62" t="s">
        <v>2086</v>
      </c>
      <c r="G2042" s="59">
        <v>16</v>
      </c>
      <c r="H2042" s="62" t="s">
        <v>228</v>
      </c>
      <c r="I2042" s="62" t="s">
        <v>236</v>
      </c>
      <c r="J2042" s="62">
        <v>55</v>
      </c>
      <c r="K2042" s="62">
        <v>1560</v>
      </c>
    </row>
    <row r="2043" spans="1:11" x14ac:dyDescent="0.35">
      <c r="A2043" s="58">
        <v>1236</v>
      </c>
      <c r="B2043" s="62">
        <v>49530</v>
      </c>
      <c r="C2043" s="63">
        <v>7</v>
      </c>
      <c r="D2043" s="62">
        <v>10</v>
      </c>
      <c r="E2043" s="62" t="s">
        <v>17</v>
      </c>
      <c r="F2043" s="62" t="s">
        <v>2085</v>
      </c>
      <c r="G2043" s="59">
        <v>16</v>
      </c>
      <c r="H2043" s="62" t="s">
        <v>228</v>
      </c>
      <c r="I2043" s="62" t="s">
        <v>236</v>
      </c>
      <c r="J2043" s="62">
        <v>55</v>
      </c>
      <c r="K2043" s="62">
        <v>1562</v>
      </c>
    </row>
    <row r="2044" spans="1:11" x14ac:dyDescent="0.35">
      <c r="A2044" s="58">
        <v>1237</v>
      </c>
      <c r="B2044" s="62">
        <v>43206</v>
      </c>
      <c r="C2044" s="63">
        <v>200.31855050300001</v>
      </c>
      <c r="D2044" s="62">
        <v>130</v>
      </c>
      <c r="E2044" s="62" t="s">
        <v>9</v>
      </c>
      <c r="F2044" s="62" t="s">
        <v>2084</v>
      </c>
      <c r="G2044" s="59">
        <v>2</v>
      </c>
      <c r="H2044" s="62" t="s">
        <v>187</v>
      </c>
      <c r="I2044" s="62"/>
      <c r="J2044" s="62">
        <v>56</v>
      </c>
      <c r="K2044" s="62">
        <v>16</v>
      </c>
    </row>
    <row r="2045" spans="1:11" x14ac:dyDescent="0.35">
      <c r="A2045" s="58">
        <v>1238</v>
      </c>
      <c r="B2045" s="62">
        <v>44535</v>
      </c>
      <c r="C2045" s="63">
        <v>2</v>
      </c>
      <c r="D2045" s="62">
        <v>1</v>
      </c>
      <c r="E2045" s="62" t="s">
        <v>7</v>
      </c>
      <c r="F2045" s="62" t="s">
        <v>2083</v>
      </c>
      <c r="G2045" s="59">
        <v>18</v>
      </c>
      <c r="H2045" s="62" t="s">
        <v>177</v>
      </c>
      <c r="I2045" s="62" t="s">
        <v>200</v>
      </c>
      <c r="J2045" s="62">
        <v>55</v>
      </c>
      <c r="K2045" s="62">
        <v>1073</v>
      </c>
    </row>
    <row r="2046" spans="1:11" x14ac:dyDescent="0.35">
      <c r="A2046" s="58">
        <v>1238</v>
      </c>
      <c r="B2046" s="62">
        <v>39330</v>
      </c>
      <c r="C2046" s="63">
        <v>155</v>
      </c>
      <c r="D2046" s="62">
        <v>78</v>
      </c>
      <c r="E2046" s="62" t="s">
        <v>7</v>
      </c>
      <c r="F2046" s="62" t="s">
        <v>2082</v>
      </c>
      <c r="G2046" s="59">
        <v>18</v>
      </c>
      <c r="H2046" s="62" t="s">
        <v>177</v>
      </c>
      <c r="I2046" s="62" t="s">
        <v>200</v>
      </c>
      <c r="J2046" s="62">
        <v>55</v>
      </c>
      <c r="K2046" s="62">
        <v>1073</v>
      </c>
    </row>
    <row r="2047" spans="1:11" x14ac:dyDescent="0.35">
      <c r="A2047" s="58">
        <v>1238</v>
      </c>
      <c r="B2047" s="62">
        <v>6133</v>
      </c>
      <c r="C2047" s="63">
        <v>101</v>
      </c>
      <c r="D2047" s="62">
        <v>51</v>
      </c>
      <c r="E2047" s="62" t="s">
        <v>7</v>
      </c>
      <c r="F2047" s="62" t="s">
        <v>2081</v>
      </c>
      <c r="G2047" s="59">
        <v>18</v>
      </c>
      <c r="H2047" s="62" t="s">
        <v>177</v>
      </c>
      <c r="I2047" s="62" t="s">
        <v>200</v>
      </c>
      <c r="J2047" s="62">
        <v>55</v>
      </c>
      <c r="K2047" s="62">
        <v>1073</v>
      </c>
    </row>
    <row r="2048" spans="1:11" x14ac:dyDescent="0.35">
      <c r="A2048" s="58">
        <v>1238</v>
      </c>
      <c r="B2048" s="62">
        <v>8441</v>
      </c>
      <c r="C2048" s="63">
        <v>0</v>
      </c>
      <c r="D2048" s="62">
        <v>0</v>
      </c>
      <c r="E2048" s="62" t="s">
        <v>7</v>
      </c>
      <c r="F2048" s="62" t="s">
        <v>2082</v>
      </c>
      <c r="G2048" s="59">
        <v>0</v>
      </c>
      <c r="H2048" s="62" t="s">
        <v>177</v>
      </c>
      <c r="I2048" s="62" t="s">
        <v>200</v>
      </c>
      <c r="J2048" s="62">
        <v>55</v>
      </c>
      <c r="K2048" s="62">
        <v>1073</v>
      </c>
    </row>
    <row r="2049" spans="1:11" x14ac:dyDescent="0.35">
      <c r="A2049" s="58">
        <v>1238</v>
      </c>
      <c r="B2049" s="62">
        <v>16736</v>
      </c>
      <c r="C2049" s="63">
        <v>0</v>
      </c>
      <c r="D2049" s="62">
        <v>0</v>
      </c>
      <c r="E2049" s="62" t="s">
        <v>7</v>
      </c>
      <c r="F2049" s="62" t="s">
        <v>2081</v>
      </c>
      <c r="G2049" s="59">
        <v>0</v>
      </c>
      <c r="H2049" s="62" t="s">
        <v>177</v>
      </c>
      <c r="I2049" s="62" t="s">
        <v>200</v>
      </c>
      <c r="J2049" s="62">
        <v>55</v>
      </c>
      <c r="K2049" s="62">
        <v>1073</v>
      </c>
    </row>
    <row r="2050" spans="1:11" x14ac:dyDescent="0.35">
      <c r="A2050" s="58">
        <v>1238</v>
      </c>
      <c r="B2050" s="62">
        <v>16995</v>
      </c>
      <c r="C2050" s="63">
        <v>0</v>
      </c>
      <c r="D2050" s="62">
        <v>0</v>
      </c>
      <c r="E2050" s="62" t="s">
        <v>7</v>
      </c>
      <c r="F2050" s="62" t="s">
        <v>2082</v>
      </c>
      <c r="G2050" s="59">
        <v>0</v>
      </c>
      <c r="H2050" s="62" t="s">
        <v>177</v>
      </c>
      <c r="I2050" s="62" t="s">
        <v>200</v>
      </c>
      <c r="J2050" s="62">
        <v>55</v>
      </c>
      <c r="K2050" s="62">
        <v>1073</v>
      </c>
    </row>
    <row r="2051" spans="1:11" x14ac:dyDescent="0.35">
      <c r="A2051" s="58">
        <v>1238</v>
      </c>
      <c r="B2051" s="62">
        <v>44469</v>
      </c>
      <c r="C2051" s="63">
        <v>0</v>
      </c>
      <c r="D2051" s="62">
        <v>0</v>
      </c>
      <c r="E2051" s="62" t="s">
        <v>7</v>
      </c>
      <c r="F2051" s="62" t="s">
        <v>2082</v>
      </c>
      <c r="G2051" s="59">
        <v>0</v>
      </c>
      <c r="H2051" s="62" t="s">
        <v>177</v>
      </c>
      <c r="I2051" s="62" t="s">
        <v>200</v>
      </c>
      <c r="J2051" s="62">
        <v>55</v>
      </c>
      <c r="K2051" s="62">
        <v>1073</v>
      </c>
    </row>
    <row r="2052" spans="1:11" x14ac:dyDescent="0.35">
      <c r="A2052" s="58">
        <v>1238</v>
      </c>
      <c r="B2052" s="62">
        <v>6795</v>
      </c>
      <c r="C2052" s="63">
        <v>0</v>
      </c>
      <c r="D2052" s="62">
        <v>0</v>
      </c>
      <c r="E2052" s="62" t="s">
        <v>7</v>
      </c>
      <c r="F2052" s="62" t="s">
        <v>2081</v>
      </c>
      <c r="G2052" s="59">
        <v>0</v>
      </c>
      <c r="H2052" s="62" t="s">
        <v>177</v>
      </c>
      <c r="I2052" s="62" t="s">
        <v>200</v>
      </c>
      <c r="J2052" s="62">
        <v>55</v>
      </c>
      <c r="K2052" s="62">
        <v>1074</v>
      </c>
    </row>
    <row r="2053" spans="1:11" x14ac:dyDescent="0.35">
      <c r="A2053" s="58">
        <v>1239</v>
      </c>
      <c r="B2053" s="62">
        <v>28619</v>
      </c>
      <c r="C2053" s="63">
        <v>203</v>
      </c>
      <c r="D2053" s="62">
        <v>124</v>
      </c>
      <c r="E2053" s="62" t="s">
        <v>7</v>
      </c>
      <c r="F2053" s="62" t="s">
        <v>2080</v>
      </c>
      <c r="G2053" s="59">
        <v>2</v>
      </c>
      <c r="H2053" s="62" t="s">
        <v>182</v>
      </c>
      <c r="I2053" s="62"/>
      <c r="J2053" s="62">
        <v>53</v>
      </c>
      <c r="K2053" s="62">
        <v>2691</v>
      </c>
    </row>
    <row r="2054" spans="1:11" x14ac:dyDescent="0.35">
      <c r="A2054" s="58">
        <v>1240</v>
      </c>
      <c r="B2054" s="62">
        <v>20814</v>
      </c>
      <c r="C2054" s="63">
        <v>59.396165732199997</v>
      </c>
      <c r="D2054" s="62">
        <v>82</v>
      </c>
      <c r="E2054" s="62" t="s">
        <v>12</v>
      </c>
      <c r="F2054" s="62" t="s">
        <v>2079</v>
      </c>
      <c r="G2054" s="59">
        <v>2</v>
      </c>
      <c r="H2054" s="62" t="s">
        <v>187</v>
      </c>
      <c r="I2054" s="62" t="s">
        <v>256</v>
      </c>
      <c r="J2054" s="62">
        <v>55</v>
      </c>
      <c r="K2054" s="62">
        <v>1078</v>
      </c>
    </row>
    <row r="2055" spans="1:11" x14ac:dyDescent="0.35">
      <c r="A2055" s="58">
        <v>1240</v>
      </c>
      <c r="B2055" s="62">
        <v>9036</v>
      </c>
      <c r="C2055" s="63">
        <v>67.0214300401</v>
      </c>
      <c r="D2055" s="62">
        <v>35</v>
      </c>
      <c r="E2055" s="62" t="s">
        <v>12</v>
      </c>
      <c r="F2055" s="62" t="s">
        <v>2078</v>
      </c>
      <c r="G2055" s="59">
        <v>18</v>
      </c>
      <c r="H2055" s="62" t="s">
        <v>187</v>
      </c>
      <c r="I2055" s="62" t="s">
        <v>256</v>
      </c>
      <c r="J2055" s="62">
        <v>55</v>
      </c>
      <c r="K2055" s="62">
        <v>1078</v>
      </c>
    </row>
    <row r="2056" spans="1:11" x14ac:dyDescent="0.35">
      <c r="A2056" s="58">
        <v>1241</v>
      </c>
      <c r="B2056" s="62">
        <v>52353</v>
      </c>
      <c r="C2056" s="63">
        <v>0</v>
      </c>
      <c r="D2056" s="62">
        <v>0</v>
      </c>
      <c r="E2056" s="62" t="s">
        <v>20</v>
      </c>
      <c r="F2056" s="62" t="s">
        <v>2077</v>
      </c>
      <c r="G2056" s="59">
        <v>0</v>
      </c>
      <c r="H2056" s="62" t="s">
        <v>406</v>
      </c>
      <c r="I2056" s="62"/>
      <c r="J2056" s="62">
        <v>54</v>
      </c>
      <c r="K2056" s="62">
        <v>1059</v>
      </c>
    </row>
    <row r="2057" spans="1:11" x14ac:dyDescent="0.35">
      <c r="A2057" s="58">
        <v>1241</v>
      </c>
      <c r="B2057" s="62">
        <v>20175</v>
      </c>
      <c r="C2057" s="63">
        <v>0</v>
      </c>
      <c r="D2057" s="62">
        <v>0</v>
      </c>
      <c r="E2057" s="62" t="s">
        <v>20</v>
      </c>
      <c r="F2057" s="62" t="s">
        <v>2077</v>
      </c>
      <c r="G2057" s="59">
        <v>0</v>
      </c>
      <c r="H2057" s="62" t="s">
        <v>406</v>
      </c>
      <c r="I2057" s="62"/>
      <c r="J2057" s="62">
        <v>54</v>
      </c>
      <c r="K2057" s="62">
        <v>1059</v>
      </c>
    </row>
    <row r="2058" spans="1:11" x14ac:dyDescent="0.35">
      <c r="A2058" s="58">
        <v>1242</v>
      </c>
      <c r="B2058" s="62">
        <v>36802</v>
      </c>
      <c r="C2058" s="63">
        <v>296</v>
      </c>
      <c r="D2058" s="62">
        <v>233</v>
      </c>
      <c r="E2058" s="62" t="s">
        <v>13</v>
      </c>
      <c r="F2058" s="62" t="s">
        <v>2076</v>
      </c>
      <c r="G2058" s="59">
        <v>2</v>
      </c>
      <c r="H2058" s="62" t="s">
        <v>228</v>
      </c>
      <c r="I2058" s="62"/>
      <c r="J2058" s="62">
        <v>53</v>
      </c>
      <c r="K2058" s="62">
        <v>1812</v>
      </c>
    </row>
    <row r="2059" spans="1:11" x14ac:dyDescent="0.35">
      <c r="A2059" s="58">
        <v>1242</v>
      </c>
      <c r="B2059" s="62">
        <v>16141</v>
      </c>
      <c r="C2059" s="63">
        <v>287</v>
      </c>
      <c r="D2059" s="62">
        <v>233</v>
      </c>
      <c r="E2059" s="62" t="s">
        <v>13</v>
      </c>
      <c r="F2059" s="62" t="s">
        <v>2076</v>
      </c>
      <c r="G2059" s="59">
        <v>2</v>
      </c>
      <c r="H2059" s="62" t="s">
        <v>228</v>
      </c>
      <c r="I2059" s="62"/>
      <c r="J2059" s="62">
        <v>53</v>
      </c>
      <c r="K2059" s="62">
        <v>1812</v>
      </c>
    </row>
    <row r="2060" spans="1:11" x14ac:dyDescent="0.35">
      <c r="A2060" s="58">
        <v>1243</v>
      </c>
      <c r="B2060" s="62">
        <v>51637</v>
      </c>
      <c r="C2060" s="63">
        <v>79</v>
      </c>
      <c r="D2060" s="62">
        <v>137</v>
      </c>
      <c r="E2060" s="62" t="s">
        <v>8</v>
      </c>
      <c r="F2060" s="62" t="s">
        <v>2075</v>
      </c>
      <c r="G2060" s="59">
        <v>2</v>
      </c>
      <c r="H2060" s="62" t="s">
        <v>179</v>
      </c>
      <c r="I2060" s="62"/>
      <c r="J2060" s="62">
        <v>56</v>
      </c>
      <c r="K2060" s="62">
        <v>551</v>
      </c>
    </row>
    <row r="2061" spans="1:11" x14ac:dyDescent="0.35">
      <c r="A2061" s="58">
        <v>1244</v>
      </c>
      <c r="B2061" s="62">
        <v>52544</v>
      </c>
      <c r="C2061" s="63">
        <v>179.354981264</v>
      </c>
      <c r="D2061" s="62">
        <v>248</v>
      </c>
      <c r="E2061" s="62" t="s">
        <v>13</v>
      </c>
      <c r="F2061" s="62" t="s">
        <v>2074</v>
      </c>
      <c r="G2061" s="59">
        <v>2</v>
      </c>
      <c r="H2061" s="62" t="s">
        <v>179</v>
      </c>
      <c r="I2061" s="62"/>
      <c r="J2061" s="62">
        <v>56</v>
      </c>
      <c r="K2061" s="62">
        <v>1410</v>
      </c>
    </row>
    <row r="2062" spans="1:11" x14ac:dyDescent="0.35">
      <c r="A2062" s="58">
        <v>1244</v>
      </c>
      <c r="B2062" s="62">
        <v>18839</v>
      </c>
      <c r="C2062" s="63">
        <v>340</v>
      </c>
      <c r="D2062" s="62">
        <v>248</v>
      </c>
      <c r="E2062" s="62" t="s">
        <v>13</v>
      </c>
      <c r="F2062" s="62" t="s">
        <v>2073</v>
      </c>
      <c r="G2062" s="59">
        <v>2</v>
      </c>
      <c r="H2062" s="62" t="s">
        <v>228</v>
      </c>
      <c r="I2062" s="62"/>
      <c r="J2062" s="62">
        <v>56</v>
      </c>
      <c r="K2062" s="62">
        <v>1409</v>
      </c>
    </row>
    <row r="2063" spans="1:11" x14ac:dyDescent="0.35">
      <c r="A2063" s="58">
        <v>1245</v>
      </c>
      <c r="B2063" s="62">
        <v>12501</v>
      </c>
      <c r="C2063" s="63">
        <v>132</v>
      </c>
      <c r="D2063" s="62">
        <v>101</v>
      </c>
      <c r="E2063" s="62" t="s">
        <v>13</v>
      </c>
      <c r="F2063" s="62" t="s">
        <v>2072</v>
      </c>
      <c r="G2063" s="59">
        <v>2</v>
      </c>
      <c r="H2063" s="62" t="s">
        <v>187</v>
      </c>
      <c r="I2063" s="62"/>
      <c r="J2063" s="62">
        <v>56</v>
      </c>
      <c r="K2063" s="62">
        <v>514</v>
      </c>
    </row>
    <row r="2064" spans="1:11" x14ac:dyDescent="0.35">
      <c r="A2064" s="58">
        <v>1245</v>
      </c>
      <c r="B2064" s="62">
        <v>16009</v>
      </c>
      <c r="C2064" s="63">
        <v>181</v>
      </c>
      <c r="D2064" s="62">
        <v>139</v>
      </c>
      <c r="E2064" s="62" t="s">
        <v>13</v>
      </c>
      <c r="F2064" s="62" t="s">
        <v>2071</v>
      </c>
      <c r="G2064" s="59">
        <v>2</v>
      </c>
      <c r="H2064" s="62" t="s">
        <v>187</v>
      </c>
      <c r="I2064" s="62"/>
      <c r="J2064" s="62">
        <v>56</v>
      </c>
      <c r="K2064" s="62">
        <v>514</v>
      </c>
    </row>
    <row r="2065" spans="1:11" x14ac:dyDescent="0.35">
      <c r="A2065" s="58">
        <v>1245</v>
      </c>
      <c r="B2065" s="62">
        <v>15451</v>
      </c>
      <c r="C2065" s="63">
        <v>108</v>
      </c>
      <c r="D2065" s="62">
        <v>83</v>
      </c>
      <c r="E2065" s="62" t="s">
        <v>13</v>
      </c>
      <c r="F2065" s="62" t="s">
        <v>2070</v>
      </c>
      <c r="G2065" s="59">
        <v>2</v>
      </c>
      <c r="H2065" s="62" t="s">
        <v>187</v>
      </c>
      <c r="I2065" s="62"/>
      <c r="J2065" s="62">
        <v>56</v>
      </c>
      <c r="K2065" s="62">
        <v>514</v>
      </c>
    </row>
    <row r="2066" spans="1:11" x14ac:dyDescent="0.35">
      <c r="A2066" s="58">
        <v>1245</v>
      </c>
      <c r="B2066" s="62">
        <v>6896</v>
      </c>
      <c r="C2066" s="63">
        <v>92</v>
      </c>
      <c r="D2066" s="62">
        <v>70</v>
      </c>
      <c r="E2066" s="62" t="s">
        <v>13</v>
      </c>
      <c r="F2066" s="62" t="s">
        <v>2070</v>
      </c>
      <c r="G2066" s="59">
        <v>2</v>
      </c>
      <c r="H2066" s="62" t="s">
        <v>187</v>
      </c>
      <c r="I2066" s="62"/>
      <c r="J2066" s="62">
        <v>56</v>
      </c>
      <c r="K2066" s="62">
        <v>514</v>
      </c>
    </row>
    <row r="2067" spans="1:11" x14ac:dyDescent="0.35">
      <c r="A2067" s="58">
        <v>1245</v>
      </c>
      <c r="B2067" s="62">
        <v>45302</v>
      </c>
      <c r="C2067" s="63">
        <v>0</v>
      </c>
      <c r="D2067" s="62">
        <v>0</v>
      </c>
      <c r="E2067" s="62" t="s">
        <v>13</v>
      </c>
      <c r="F2067" s="62" t="s">
        <v>2069</v>
      </c>
      <c r="G2067" s="59">
        <v>0</v>
      </c>
      <c r="H2067" s="62" t="s">
        <v>187</v>
      </c>
      <c r="I2067" s="62"/>
      <c r="J2067" s="62">
        <v>56</v>
      </c>
      <c r="K2067" s="62">
        <v>514</v>
      </c>
    </row>
    <row r="2068" spans="1:11" x14ac:dyDescent="0.35">
      <c r="A2068" s="58">
        <v>1245</v>
      </c>
      <c r="B2068" s="62">
        <v>16555</v>
      </c>
      <c r="C2068" s="63">
        <v>127</v>
      </c>
      <c r="D2068" s="62">
        <v>97</v>
      </c>
      <c r="E2068" s="62" t="s">
        <v>13</v>
      </c>
      <c r="F2068" s="62" t="s">
        <v>2068</v>
      </c>
      <c r="G2068" s="59">
        <v>0</v>
      </c>
      <c r="H2068" s="62" t="s">
        <v>187</v>
      </c>
      <c r="I2068" s="62"/>
      <c r="J2068" s="62">
        <v>56</v>
      </c>
      <c r="K2068" s="62">
        <v>515</v>
      </c>
    </row>
    <row r="2069" spans="1:11" x14ac:dyDescent="0.35">
      <c r="A2069" s="58">
        <v>1246</v>
      </c>
      <c r="B2069" s="62">
        <v>29189</v>
      </c>
      <c r="C2069" s="63">
        <v>313.02650598000002</v>
      </c>
      <c r="D2069" s="62">
        <v>215</v>
      </c>
      <c r="E2069" s="62" t="s">
        <v>13</v>
      </c>
      <c r="F2069" s="62" t="s">
        <v>2067</v>
      </c>
      <c r="G2069" s="59">
        <v>2</v>
      </c>
      <c r="H2069" s="62" t="s">
        <v>179</v>
      </c>
      <c r="I2069" s="62"/>
      <c r="J2069" s="62">
        <v>54</v>
      </c>
      <c r="K2069" s="62">
        <v>2197</v>
      </c>
    </row>
    <row r="2070" spans="1:11" x14ac:dyDescent="0.35">
      <c r="A2070" s="58">
        <v>1247</v>
      </c>
      <c r="B2070" s="62">
        <v>51209</v>
      </c>
      <c r="C2070" s="63">
        <v>114</v>
      </c>
      <c r="D2070" s="62">
        <v>120</v>
      </c>
      <c r="E2070" s="62" t="s">
        <v>13</v>
      </c>
      <c r="F2070" s="62" t="s">
        <v>2066</v>
      </c>
      <c r="G2070" s="59">
        <v>16</v>
      </c>
      <c r="H2070" s="62" t="s">
        <v>195</v>
      </c>
      <c r="I2070" s="62"/>
      <c r="J2070" s="62">
        <v>56</v>
      </c>
      <c r="K2070" s="62">
        <v>1837</v>
      </c>
    </row>
    <row r="2071" spans="1:11" x14ac:dyDescent="0.35">
      <c r="A2071" s="58">
        <v>1248</v>
      </c>
      <c r="B2071" s="62">
        <v>9086</v>
      </c>
      <c r="C2071" s="63">
        <v>67</v>
      </c>
      <c r="D2071" s="62">
        <v>65</v>
      </c>
      <c r="E2071" s="62" t="s">
        <v>9</v>
      </c>
      <c r="F2071" s="62" t="s">
        <v>2065</v>
      </c>
      <c r="G2071" s="59">
        <v>2</v>
      </c>
      <c r="H2071" s="62" t="s">
        <v>210</v>
      </c>
      <c r="I2071" s="62"/>
      <c r="J2071" s="62">
        <v>55</v>
      </c>
      <c r="K2071" s="62">
        <v>1037</v>
      </c>
    </row>
    <row r="2072" spans="1:11" x14ac:dyDescent="0.35">
      <c r="A2072" s="58">
        <v>1249</v>
      </c>
      <c r="B2072" s="62">
        <v>28225</v>
      </c>
      <c r="C2072" s="63">
        <v>166</v>
      </c>
      <c r="D2072" s="62">
        <v>125</v>
      </c>
      <c r="E2072" s="62" t="s">
        <v>7</v>
      </c>
      <c r="F2072" s="62" t="s">
        <v>2064</v>
      </c>
      <c r="G2072" s="59">
        <v>2</v>
      </c>
      <c r="H2072" s="62" t="s">
        <v>182</v>
      </c>
      <c r="I2072" s="62"/>
      <c r="J2072" s="62">
        <v>54</v>
      </c>
      <c r="K2072" s="62">
        <v>564</v>
      </c>
    </row>
    <row r="2073" spans="1:11" x14ac:dyDescent="0.35">
      <c r="A2073" s="58">
        <v>1249</v>
      </c>
      <c r="B2073" s="62">
        <v>16220</v>
      </c>
      <c r="C2073" s="63">
        <v>187.815903588</v>
      </c>
      <c r="D2073" s="62">
        <v>125</v>
      </c>
      <c r="E2073" s="62" t="s">
        <v>7</v>
      </c>
      <c r="F2073" s="62" t="s">
        <v>2064</v>
      </c>
      <c r="G2073" s="59">
        <v>2</v>
      </c>
      <c r="H2073" s="62" t="s">
        <v>182</v>
      </c>
      <c r="I2073" s="62"/>
      <c r="J2073" s="62">
        <v>54</v>
      </c>
      <c r="K2073" s="62">
        <v>564</v>
      </c>
    </row>
    <row r="2074" spans="1:11" x14ac:dyDescent="0.35">
      <c r="A2074" s="58">
        <v>1249</v>
      </c>
      <c r="B2074" s="62">
        <v>51300</v>
      </c>
      <c r="C2074" s="63">
        <v>164</v>
      </c>
      <c r="D2074" s="62">
        <v>125</v>
      </c>
      <c r="E2074" s="62" t="s">
        <v>7</v>
      </c>
      <c r="F2074" s="62" t="s">
        <v>2064</v>
      </c>
      <c r="G2074" s="59">
        <v>2</v>
      </c>
      <c r="H2074" s="62" t="s">
        <v>182</v>
      </c>
      <c r="I2074" s="62"/>
      <c r="J2074" s="62">
        <v>54</v>
      </c>
      <c r="K2074" s="62">
        <v>564</v>
      </c>
    </row>
    <row r="2075" spans="1:11" x14ac:dyDescent="0.35">
      <c r="A2075" s="58">
        <v>1250</v>
      </c>
      <c r="B2075" s="62">
        <v>10836</v>
      </c>
      <c r="C2075" s="63">
        <v>136.691309832</v>
      </c>
      <c r="D2075" s="62">
        <v>120</v>
      </c>
      <c r="E2075" s="62" t="s">
        <v>8</v>
      </c>
      <c r="F2075" s="62" t="s">
        <v>2063</v>
      </c>
      <c r="G2075" s="59">
        <v>2</v>
      </c>
      <c r="H2075" s="62" t="s">
        <v>179</v>
      </c>
      <c r="I2075" s="62"/>
      <c r="J2075" s="62">
        <v>56</v>
      </c>
      <c r="K2075" s="62">
        <v>204</v>
      </c>
    </row>
    <row r="2076" spans="1:11" x14ac:dyDescent="0.35">
      <c r="A2076" s="58">
        <v>1251</v>
      </c>
      <c r="B2076" s="62">
        <v>16182</v>
      </c>
      <c r="C2076" s="63">
        <v>128</v>
      </c>
      <c r="D2076" s="62">
        <v>170</v>
      </c>
      <c r="E2076" s="62" t="s">
        <v>8</v>
      </c>
      <c r="F2076" s="62" t="s">
        <v>2062</v>
      </c>
      <c r="G2076" s="59">
        <v>2</v>
      </c>
      <c r="H2076" s="62" t="s">
        <v>195</v>
      </c>
      <c r="I2076" s="62"/>
      <c r="J2076" s="62">
        <v>56</v>
      </c>
      <c r="K2076" s="62">
        <v>1126</v>
      </c>
    </row>
    <row r="2077" spans="1:11" x14ac:dyDescent="0.35">
      <c r="A2077" s="58">
        <v>1251</v>
      </c>
      <c r="B2077" s="62">
        <v>15009</v>
      </c>
      <c r="C2077" s="63">
        <v>115</v>
      </c>
      <c r="D2077" s="62">
        <v>120</v>
      </c>
      <c r="E2077" s="62" t="s">
        <v>8</v>
      </c>
      <c r="F2077" s="62" t="s">
        <v>2062</v>
      </c>
      <c r="G2077" s="59">
        <v>2</v>
      </c>
      <c r="H2077" s="62" t="s">
        <v>195</v>
      </c>
      <c r="I2077" s="62"/>
      <c r="J2077" s="62">
        <v>56</v>
      </c>
      <c r="K2077" s="62">
        <v>1126</v>
      </c>
    </row>
    <row r="2078" spans="1:11" x14ac:dyDescent="0.35">
      <c r="A2078" s="58">
        <v>1251</v>
      </c>
      <c r="B2078" s="62">
        <v>9780</v>
      </c>
      <c r="C2078" s="63">
        <v>32</v>
      </c>
      <c r="D2078" s="62">
        <v>70</v>
      </c>
      <c r="E2078" s="62" t="s">
        <v>8</v>
      </c>
      <c r="F2078" s="62" t="s">
        <v>2062</v>
      </c>
      <c r="G2078" s="59">
        <v>2</v>
      </c>
      <c r="H2078" s="62" t="s">
        <v>195</v>
      </c>
      <c r="I2078" s="62"/>
      <c r="J2078" s="62">
        <v>56</v>
      </c>
      <c r="K2078" s="62">
        <v>1126</v>
      </c>
    </row>
    <row r="2079" spans="1:11" x14ac:dyDescent="0.35">
      <c r="A2079" s="58">
        <v>1251</v>
      </c>
      <c r="B2079" s="62">
        <v>51609</v>
      </c>
      <c r="C2079" s="63">
        <v>60</v>
      </c>
      <c r="D2079" s="62">
        <v>50</v>
      </c>
      <c r="E2079" s="62" t="s">
        <v>8</v>
      </c>
      <c r="F2079" s="62" t="s">
        <v>2061</v>
      </c>
      <c r="G2079" s="59">
        <v>2</v>
      </c>
      <c r="H2079" s="62" t="s">
        <v>195</v>
      </c>
      <c r="I2079" s="62"/>
      <c r="J2079" s="62">
        <v>56</v>
      </c>
      <c r="K2079" s="62">
        <v>1126</v>
      </c>
    </row>
    <row r="2080" spans="1:11" x14ac:dyDescent="0.35">
      <c r="A2080" s="58">
        <v>1252</v>
      </c>
      <c r="B2080" s="62">
        <v>22311</v>
      </c>
      <c r="C2080" s="63">
        <v>168.887006638</v>
      </c>
      <c r="D2080" s="62">
        <v>121</v>
      </c>
      <c r="E2080" s="62" t="s">
        <v>7</v>
      </c>
      <c r="F2080" s="62" t="s">
        <v>2060</v>
      </c>
      <c r="G2080" s="59">
        <v>16</v>
      </c>
      <c r="H2080" s="62" t="s">
        <v>182</v>
      </c>
      <c r="I2080" s="62"/>
      <c r="J2080" s="62">
        <v>56</v>
      </c>
      <c r="K2080" s="62">
        <v>942</v>
      </c>
    </row>
    <row r="2081" spans="1:11" x14ac:dyDescent="0.35">
      <c r="A2081" s="58">
        <v>1253</v>
      </c>
      <c r="B2081" s="62">
        <v>29714</v>
      </c>
      <c r="C2081" s="63">
        <v>3.68266477623E-3</v>
      </c>
      <c r="D2081" s="62">
        <v>2</v>
      </c>
      <c r="E2081" s="62" t="s">
        <v>12</v>
      </c>
      <c r="F2081" s="62" t="s">
        <v>2059</v>
      </c>
      <c r="G2081" s="59">
        <v>15</v>
      </c>
      <c r="H2081" s="62" t="s">
        <v>187</v>
      </c>
      <c r="I2081" s="62" t="s">
        <v>256</v>
      </c>
      <c r="J2081" s="62">
        <v>56</v>
      </c>
      <c r="K2081" s="62">
        <v>1257</v>
      </c>
    </row>
    <row r="2082" spans="1:11" x14ac:dyDescent="0.35">
      <c r="A2082" s="58">
        <v>1253</v>
      </c>
      <c r="B2082" s="62">
        <v>17547</v>
      </c>
      <c r="C2082" s="63">
        <v>0</v>
      </c>
      <c r="D2082" s="62">
        <v>0</v>
      </c>
      <c r="E2082" s="62" t="s">
        <v>12</v>
      </c>
      <c r="F2082" s="62" t="s">
        <v>2059</v>
      </c>
      <c r="G2082" s="59">
        <v>5</v>
      </c>
      <c r="H2082" s="62" t="s">
        <v>187</v>
      </c>
      <c r="I2082" s="62" t="s">
        <v>256</v>
      </c>
      <c r="J2082" s="62">
        <v>56</v>
      </c>
      <c r="K2082" s="62">
        <v>1257</v>
      </c>
    </row>
    <row r="2083" spans="1:11" x14ac:dyDescent="0.35">
      <c r="A2083" s="58">
        <v>1254</v>
      </c>
      <c r="B2083" s="62">
        <v>27650</v>
      </c>
      <c r="C2083" s="63">
        <v>109.732055449</v>
      </c>
      <c r="D2083" s="62">
        <v>125</v>
      </c>
      <c r="E2083" s="62" t="s">
        <v>8</v>
      </c>
      <c r="F2083" s="62" t="s">
        <v>2058</v>
      </c>
      <c r="G2083" s="59">
        <v>24</v>
      </c>
      <c r="H2083" s="62" t="s">
        <v>179</v>
      </c>
      <c r="I2083" s="62"/>
      <c r="J2083" s="62">
        <v>53</v>
      </c>
      <c r="K2083" s="62">
        <v>1523</v>
      </c>
    </row>
    <row r="2084" spans="1:11" x14ac:dyDescent="0.35">
      <c r="A2084" s="58">
        <v>1255</v>
      </c>
      <c r="B2084" s="62">
        <v>23161</v>
      </c>
      <c r="C2084" s="63">
        <v>66.325406397400002</v>
      </c>
      <c r="D2084" s="62">
        <v>125</v>
      </c>
      <c r="E2084" s="62" t="s">
        <v>8</v>
      </c>
      <c r="F2084" s="62" t="s">
        <v>2057</v>
      </c>
      <c r="G2084" s="59">
        <v>25</v>
      </c>
      <c r="H2084" s="62" t="s">
        <v>179</v>
      </c>
      <c r="I2084" s="62"/>
      <c r="J2084" s="62">
        <v>53</v>
      </c>
      <c r="K2084" s="62">
        <v>1523</v>
      </c>
    </row>
    <row r="2085" spans="1:11" x14ac:dyDescent="0.35">
      <c r="A2085" s="58">
        <v>1256</v>
      </c>
      <c r="B2085" s="62">
        <v>8007</v>
      </c>
      <c r="C2085" s="63">
        <v>34</v>
      </c>
      <c r="D2085" s="62">
        <v>30</v>
      </c>
      <c r="E2085" s="62" t="s">
        <v>7</v>
      </c>
      <c r="F2085" s="62" t="s">
        <v>2056</v>
      </c>
      <c r="G2085" s="59">
        <v>21</v>
      </c>
      <c r="H2085" s="62" t="s">
        <v>177</v>
      </c>
      <c r="I2085" s="62" t="s">
        <v>200</v>
      </c>
      <c r="J2085" s="62">
        <v>54</v>
      </c>
      <c r="K2085" s="62">
        <v>429</v>
      </c>
    </row>
    <row r="2086" spans="1:11" x14ac:dyDescent="0.35">
      <c r="A2086" s="58">
        <v>1256</v>
      </c>
      <c r="B2086" s="62">
        <v>34226</v>
      </c>
      <c r="C2086" s="63">
        <v>57</v>
      </c>
      <c r="D2086" s="62">
        <v>54</v>
      </c>
      <c r="E2086" s="62" t="s">
        <v>7</v>
      </c>
      <c r="F2086" s="62" t="s">
        <v>2055</v>
      </c>
      <c r="G2086" s="59">
        <v>21</v>
      </c>
      <c r="H2086" s="62" t="s">
        <v>177</v>
      </c>
      <c r="I2086" s="62" t="s">
        <v>200</v>
      </c>
      <c r="J2086" s="62">
        <v>54</v>
      </c>
      <c r="K2086" s="62">
        <v>429</v>
      </c>
    </row>
    <row r="2087" spans="1:11" x14ac:dyDescent="0.35">
      <c r="A2087" s="58">
        <v>1257</v>
      </c>
      <c r="B2087" s="62">
        <v>34713</v>
      </c>
      <c r="C2087" s="63">
        <v>0</v>
      </c>
      <c r="D2087" s="62">
        <v>0</v>
      </c>
      <c r="E2087" s="62" t="s">
        <v>14</v>
      </c>
      <c r="F2087" s="62" t="s">
        <v>2054</v>
      </c>
      <c r="G2087" s="59">
        <v>0</v>
      </c>
      <c r="H2087" s="62" t="s">
        <v>187</v>
      </c>
      <c r="I2087" s="62" t="s">
        <v>256</v>
      </c>
      <c r="J2087" s="62">
        <v>56</v>
      </c>
      <c r="K2087" s="62">
        <v>331</v>
      </c>
    </row>
    <row r="2088" spans="1:11" x14ac:dyDescent="0.35">
      <c r="A2088" s="58">
        <v>1257</v>
      </c>
      <c r="B2088" s="62">
        <v>29597</v>
      </c>
      <c r="C2088" s="63">
        <v>18</v>
      </c>
      <c r="D2088" s="62">
        <v>31</v>
      </c>
      <c r="E2088" s="62" t="s">
        <v>14</v>
      </c>
      <c r="F2088" s="62" t="s">
        <v>2053</v>
      </c>
      <c r="G2088" s="59">
        <v>2</v>
      </c>
      <c r="H2088" s="62" t="s">
        <v>187</v>
      </c>
      <c r="I2088" s="62" t="s">
        <v>256</v>
      </c>
      <c r="J2088" s="62">
        <v>56</v>
      </c>
      <c r="K2088" s="62">
        <v>331</v>
      </c>
    </row>
    <row r="2089" spans="1:11" x14ac:dyDescent="0.35">
      <c r="A2089" s="58">
        <v>1257</v>
      </c>
      <c r="B2089" s="62">
        <v>20360</v>
      </c>
      <c r="C2089" s="63">
        <v>29</v>
      </c>
      <c r="D2089" s="62">
        <v>90</v>
      </c>
      <c r="E2089" s="62" t="s">
        <v>14</v>
      </c>
      <c r="F2089" s="62" t="s">
        <v>2052</v>
      </c>
      <c r="G2089" s="59">
        <v>2</v>
      </c>
      <c r="H2089" s="62" t="s">
        <v>187</v>
      </c>
      <c r="I2089" s="62" t="s">
        <v>256</v>
      </c>
      <c r="J2089" s="62">
        <v>56</v>
      </c>
      <c r="K2089" s="62">
        <v>331</v>
      </c>
    </row>
    <row r="2090" spans="1:11" x14ac:dyDescent="0.35">
      <c r="A2090" s="58">
        <v>1258</v>
      </c>
      <c r="B2090" s="62">
        <v>46871</v>
      </c>
      <c r="C2090" s="63">
        <v>86</v>
      </c>
      <c r="D2090" s="62">
        <v>138</v>
      </c>
      <c r="E2090" s="62" t="s">
        <v>14</v>
      </c>
      <c r="F2090" s="62" t="s">
        <v>2051</v>
      </c>
      <c r="G2090" s="59">
        <v>23</v>
      </c>
      <c r="H2090" s="62" t="s">
        <v>187</v>
      </c>
      <c r="I2090" s="62" t="s">
        <v>256</v>
      </c>
      <c r="J2090" s="62">
        <v>53</v>
      </c>
      <c r="K2090" s="62">
        <v>2728</v>
      </c>
    </row>
    <row r="2091" spans="1:11" x14ac:dyDescent="0.35">
      <c r="A2091" s="58">
        <v>1259</v>
      </c>
      <c r="B2091" s="62">
        <v>32096</v>
      </c>
      <c r="C2091" s="63">
        <v>184</v>
      </c>
      <c r="D2091" s="62">
        <v>120</v>
      </c>
      <c r="E2091" s="62" t="s">
        <v>13</v>
      </c>
      <c r="F2091" s="62" t="s">
        <v>2050</v>
      </c>
      <c r="G2091" s="59">
        <v>2</v>
      </c>
      <c r="H2091" s="62" t="s">
        <v>212</v>
      </c>
      <c r="I2091" s="62"/>
      <c r="J2091" s="62">
        <v>56</v>
      </c>
      <c r="K2091" s="62">
        <v>2050</v>
      </c>
    </row>
    <row r="2092" spans="1:11" x14ac:dyDescent="0.35">
      <c r="A2092" s="58">
        <v>1260</v>
      </c>
      <c r="B2092" s="62">
        <v>37827</v>
      </c>
      <c r="C2092" s="63">
        <v>0</v>
      </c>
      <c r="D2092" s="62">
        <v>0</v>
      </c>
      <c r="E2092" s="62" t="s">
        <v>16</v>
      </c>
      <c r="F2092" s="62" t="s">
        <v>2049</v>
      </c>
      <c r="G2092" s="59">
        <v>0</v>
      </c>
      <c r="H2092" s="62" t="s">
        <v>195</v>
      </c>
      <c r="I2092" s="62"/>
      <c r="J2092" s="62">
        <v>53</v>
      </c>
      <c r="K2092" s="62">
        <v>654</v>
      </c>
    </row>
    <row r="2093" spans="1:11" x14ac:dyDescent="0.35">
      <c r="A2093" s="58">
        <v>1261</v>
      </c>
      <c r="B2093" s="62">
        <v>6684</v>
      </c>
      <c r="C2093" s="63">
        <v>104</v>
      </c>
      <c r="D2093" s="62">
        <v>80</v>
      </c>
      <c r="E2093" s="62" t="s">
        <v>13</v>
      </c>
      <c r="F2093" s="62" t="s">
        <v>2048</v>
      </c>
      <c r="G2093" s="59">
        <v>2</v>
      </c>
      <c r="H2093" s="62" t="s">
        <v>195</v>
      </c>
      <c r="I2093" s="62"/>
      <c r="J2093" s="62">
        <v>56</v>
      </c>
      <c r="K2093" s="62">
        <v>510</v>
      </c>
    </row>
    <row r="2094" spans="1:11" x14ac:dyDescent="0.35">
      <c r="A2094" s="58">
        <v>1262</v>
      </c>
      <c r="B2094" s="62">
        <v>54752</v>
      </c>
      <c r="C2094" s="63">
        <v>112.44096227999999</v>
      </c>
      <c r="D2094" s="62">
        <v>90</v>
      </c>
      <c r="E2094" s="62" t="s">
        <v>13</v>
      </c>
      <c r="F2094" s="62" t="s">
        <v>2047</v>
      </c>
      <c r="G2094" s="59">
        <v>2</v>
      </c>
      <c r="H2094" s="62" t="s">
        <v>187</v>
      </c>
      <c r="I2094" s="62"/>
      <c r="J2094" s="62">
        <v>56</v>
      </c>
      <c r="K2094" s="62">
        <v>515</v>
      </c>
    </row>
    <row r="2095" spans="1:11" x14ac:dyDescent="0.35">
      <c r="A2095" s="58">
        <v>1263</v>
      </c>
      <c r="B2095" s="62">
        <v>33072</v>
      </c>
      <c r="C2095" s="63">
        <v>153</v>
      </c>
      <c r="D2095" s="62">
        <v>145</v>
      </c>
      <c r="E2095" s="62" t="s">
        <v>18</v>
      </c>
      <c r="F2095" s="62" t="s">
        <v>2046</v>
      </c>
      <c r="G2095" s="59">
        <v>2</v>
      </c>
      <c r="H2095" s="62" t="s">
        <v>212</v>
      </c>
      <c r="I2095" s="62"/>
      <c r="J2095" s="62">
        <v>55</v>
      </c>
      <c r="K2095" s="62">
        <v>1008</v>
      </c>
    </row>
    <row r="2096" spans="1:11" x14ac:dyDescent="0.35">
      <c r="A2096" s="58">
        <v>1263</v>
      </c>
      <c r="B2096" s="62">
        <v>22725</v>
      </c>
      <c r="C2096" s="63">
        <v>0</v>
      </c>
      <c r="D2096" s="62">
        <v>0</v>
      </c>
      <c r="E2096" s="62" t="s">
        <v>18</v>
      </c>
      <c r="F2096" s="62" t="s">
        <v>2045</v>
      </c>
      <c r="G2096" s="59">
        <v>0</v>
      </c>
      <c r="H2096" s="62" t="s">
        <v>217</v>
      </c>
      <c r="I2096" s="62"/>
      <c r="J2096" s="62">
        <v>55</v>
      </c>
      <c r="K2096" s="62">
        <v>1008</v>
      </c>
    </row>
    <row r="2097" spans="1:11" x14ac:dyDescent="0.35">
      <c r="A2097" s="58">
        <v>1264</v>
      </c>
      <c r="B2097" s="62">
        <v>19136</v>
      </c>
      <c r="C2097" s="63">
        <v>22.026938692800002</v>
      </c>
      <c r="D2097" s="62">
        <v>72</v>
      </c>
      <c r="E2097" s="62" t="s">
        <v>8</v>
      </c>
      <c r="F2097" s="62" t="s">
        <v>2044</v>
      </c>
      <c r="G2097" s="59">
        <v>25</v>
      </c>
      <c r="H2097" s="62" t="s">
        <v>212</v>
      </c>
      <c r="I2097" s="62"/>
      <c r="J2097" s="62">
        <v>53</v>
      </c>
      <c r="K2097" s="62">
        <v>180</v>
      </c>
    </row>
    <row r="2098" spans="1:11" x14ac:dyDescent="0.35">
      <c r="A2098" s="58">
        <v>1265</v>
      </c>
      <c r="B2098" s="62">
        <v>73085</v>
      </c>
      <c r="C2098" s="63">
        <v>230</v>
      </c>
      <c r="D2098" s="62">
        <v>240</v>
      </c>
      <c r="E2098" s="62" t="s">
        <v>13</v>
      </c>
      <c r="F2098" s="62" t="s">
        <v>2043</v>
      </c>
      <c r="G2098" s="59">
        <v>24</v>
      </c>
      <c r="H2098" s="62" t="s">
        <v>179</v>
      </c>
      <c r="I2098" s="62"/>
      <c r="J2098" s="62">
        <v>53</v>
      </c>
      <c r="K2098" s="62">
        <v>2568</v>
      </c>
    </row>
    <row r="2099" spans="1:11" x14ac:dyDescent="0.35">
      <c r="A2099" s="58">
        <v>1266</v>
      </c>
      <c r="B2099" s="62">
        <v>663</v>
      </c>
      <c r="C2099" s="63">
        <v>39.920086174399998</v>
      </c>
      <c r="D2099" s="62">
        <v>77</v>
      </c>
      <c r="E2099" s="62" t="s">
        <v>11</v>
      </c>
      <c r="F2099" s="62" t="s">
        <v>2042</v>
      </c>
      <c r="G2099" s="59">
        <v>24</v>
      </c>
      <c r="H2099" s="62" t="s">
        <v>228</v>
      </c>
      <c r="I2099" s="62"/>
      <c r="J2099" s="62">
        <v>54</v>
      </c>
      <c r="K2099" s="62">
        <v>1876</v>
      </c>
    </row>
    <row r="2100" spans="1:11" x14ac:dyDescent="0.35">
      <c r="A2100" s="58">
        <v>1266</v>
      </c>
      <c r="B2100" s="62">
        <v>64068</v>
      </c>
      <c r="C2100" s="63">
        <v>21.964026502900001</v>
      </c>
      <c r="D2100" s="62">
        <v>43</v>
      </c>
      <c r="E2100" s="62" t="s">
        <v>11</v>
      </c>
      <c r="F2100" s="62" t="s">
        <v>2042</v>
      </c>
      <c r="G2100" s="59">
        <v>24</v>
      </c>
      <c r="H2100" s="62" t="s">
        <v>228</v>
      </c>
      <c r="I2100" s="62"/>
      <c r="J2100" s="62">
        <v>54</v>
      </c>
      <c r="K2100" s="62">
        <v>1876</v>
      </c>
    </row>
    <row r="2101" spans="1:11" x14ac:dyDescent="0.35">
      <c r="A2101" s="58">
        <v>1266</v>
      </c>
      <c r="B2101" s="62">
        <v>64069</v>
      </c>
      <c r="C2101" s="63">
        <v>0</v>
      </c>
      <c r="D2101" s="62">
        <v>0</v>
      </c>
      <c r="E2101" s="62" t="s">
        <v>11</v>
      </c>
      <c r="F2101" s="62" t="s">
        <v>2042</v>
      </c>
      <c r="G2101" s="59">
        <v>0</v>
      </c>
      <c r="H2101" s="62" t="s">
        <v>228</v>
      </c>
      <c r="I2101" s="62"/>
      <c r="J2101" s="62">
        <v>54</v>
      </c>
      <c r="K2101" s="62">
        <v>1876</v>
      </c>
    </row>
    <row r="2102" spans="1:11" x14ac:dyDescent="0.35">
      <c r="A2102" s="58">
        <v>1267</v>
      </c>
      <c r="B2102" s="62">
        <v>41916</v>
      </c>
      <c r="C2102" s="63">
        <v>27.012346133699999</v>
      </c>
      <c r="D2102" s="62">
        <v>58</v>
      </c>
      <c r="E2102" s="62" t="s">
        <v>14</v>
      </c>
      <c r="F2102" s="62" t="s">
        <v>2041</v>
      </c>
      <c r="G2102" s="59">
        <v>1</v>
      </c>
      <c r="H2102" s="62" t="s">
        <v>182</v>
      </c>
      <c r="I2102" s="62" t="s">
        <v>181</v>
      </c>
      <c r="J2102" s="62">
        <v>56</v>
      </c>
      <c r="K2102" s="62">
        <v>995</v>
      </c>
    </row>
    <row r="2103" spans="1:11" x14ac:dyDescent="0.35">
      <c r="A2103" s="58">
        <v>1268</v>
      </c>
      <c r="B2103" s="62">
        <v>24229</v>
      </c>
      <c r="C2103" s="63">
        <v>128</v>
      </c>
      <c r="D2103" s="62">
        <v>122</v>
      </c>
      <c r="E2103" s="62" t="s">
        <v>7</v>
      </c>
      <c r="F2103" s="62" t="s">
        <v>2040</v>
      </c>
      <c r="G2103" s="59">
        <v>2</v>
      </c>
      <c r="H2103" s="62" t="s">
        <v>182</v>
      </c>
      <c r="I2103" s="62"/>
      <c r="J2103" s="62">
        <v>55</v>
      </c>
      <c r="K2103" s="62">
        <v>1559</v>
      </c>
    </row>
    <row r="2104" spans="1:11" x14ac:dyDescent="0.35">
      <c r="A2104" s="58">
        <v>1269</v>
      </c>
      <c r="B2104" s="62">
        <v>15594</v>
      </c>
      <c r="C2104" s="63">
        <v>68.055645064800004</v>
      </c>
      <c r="D2104" s="62">
        <v>122</v>
      </c>
      <c r="E2104" s="62" t="s">
        <v>7</v>
      </c>
      <c r="F2104" s="62" t="s">
        <v>2039</v>
      </c>
      <c r="G2104" s="59">
        <v>5</v>
      </c>
      <c r="H2104" s="62" t="s">
        <v>182</v>
      </c>
      <c r="I2104" s="62"/>
      <c r="J2104" s="62">
        <v>53</v>
      </c>
      <c r="K2104" s="62">
        <v>2790</v>
      </c>
    </row>
    <row r="2105" spans="1:11" x14ac:dyDescent="0.35">
      <c r="A2105" s="58">
        <v>1269</v>
      </c>
      <c r="B2105" s="62">
        <v>37828</v>
      </c>
      <c r="C2105" s="63">
        <v>0</v>
      </c>
      <c r="D2105" s="62">
        <v>0</v>
      </c>
      <c r="E2105" s="62" t="s">
        <v>7</v>
      </c>
      <c r="F2105" s="62" t="s">
        <v>2038</v>
      </c>
      <c r="G2105" s="59">
        <v>0</v>
      </c>
      <c r="H2105" s="62" t="s">
        <v>182</v>
      </c>
      <c r="I2105" s="62"/>
      <c r="J2105" s="62">
        <v>53</v>
      </c>
      <c r="K2105" s="62">
        <v>2790</v>
      </c>
    </row>
    <row r="2106" spans="1:11" x14ac:dyDescent="0.35">
      <c r="A2106" s="58">
        <v>1269</v>
      </c>
      <c r="B2106" s="62">
        <v>52218</v>
      </c>
      <c r="C2106" s="63">
        <v>203</v>
      </c>
      <c r="D2106" s="62">
        <v>122</v>
      </c>
      <c r="E2106" s="62" t="s">
        <v>7</v>
      </c>
      <c r="F2106" s="62" t="s">
        <v>2037</v>
      </c>
      <c r="G2106" s="59">
        <v>2</v>
      </c>
      <c r="H2106" s="62" t="s">
        <v>182</v>
      </c>
      <c r="I2106" s="62"/>
      <c r="J2106" s="62">
        <v>53</v>
      </c>
      <c r="K2106" s="62">
        <v>2790</v>
      </c>
    </row>
    <row r="2107" spans="1:11" x14ac:dyDescent="0.35">
      <c r="A2107" s="58">
        <v>1270</v>
      </c>
      <c r="B2107" s="62">
        <v>36586</v>
      </c>
      <c r="C2107" s="63">
        <v>168</v>
      </c>
      <c r="D2107" s="62">
        <v>120</v>
      </c>
      <c r="E2107" s="62" t="s">
        <v>9</v>
      </c>
      <c r="F2107" s="62" t="s">
        <v>2036</v>
      </c>
      <c r="G2107" s="59">
        <v>2</v>
      </c>
      <c r="H2107" s="62" t="s">
        <v>182</v>
      </c>
      <c r="I2107" s="62"/>
      <c r="J2107" s="62">
        <v>53</v>
      </c>
      <c r="K2107" s="62">
        <v>1458</v>
      </c>
    </row>
    <row r="2108" spans="1:11" x14ac:dyDescent="0.35">
      <c r="A2108" s="58">
        <v>1270</v>
      </c>
      <c r="B2108" s="62">
        <v>51613</v>
      </c>
      <c r="C2108" s="63">
        <v>142</v>
      </c>
      <c r="D2108" s="62">
        <v>85</v>
      </c>
      <c r="E2108" s="62" t="s">
        <v>9</v>
      </c>
      <c r="F2108" s="62" t="s">
        <v>2035</v>
      </c>
      <c r="G2108" s="59">
        <v>2</v>
      </c>
      <c r="H2108" s="62" t="s">
        <v>182</v>
      </c>
      <c r="I2108" s="62"/>
      <c r="J2108" s="62">
        <v>53</v>
      </c>
      <c r="K2108" s="62">
        <v>1458</v>
      </c>
    </row>
    <row r="2109" spans="1:11" x14ac:dyDescent="0.35">
      <c r="A2109" s="58">
        <v>1271</v>
      </c>
      <c r="B2109" s="62">
        <v>26681</v>
      </c>
      <c r="C2109" s="63">
        <v>106</v>
      </c>
      <c r="D2109" s="62">
        <v>122</v>
      </c>
      <c r="E2109" s="62" t="s">
        <v>8</v>
      </c>
      <c r="F2109" s="62" t="s">
        <v>2034</v>
      </c>
      <c r="G2109" s="59">
        <v>24</v>
      </c>
      <c r="H2109" s="62" t="s">
        <v>179</v>
      </c>
      <c r="I2109" s="62"/>
      <c r="J2109" s="62">
        <v>55</v>
      </c>
      <c r="K2109" s="62">
        <v>2233</v>
      </c>
    </row>
    <row r="2110" spans="1:11" x14ac:dyDescent="0.35">
      <c r="A2110" s="58">
        <v>1272</v>
      </c>
      <c r="B2110" s="62">
        <v>44759</v>
      </c>
      <c r="C2110" s="63">
        <v>37</v>
      </c>
      <c r="D2110" s="62">
        <v>56</v>
      </c>
      <c r="E2110" s="62" t="s">
        <v>10</v>
      </c>
      <c r="F2110" s="62" t="s">
        <v>2033</v>
      </c>
      <c r="G2110" s="59">
        <v>25</v>
      </c>
      <c r="H2110" s="62" t="s">
        <v>222</v>
      </c>
      <c r="I2110" s="62"/>
      <c r="J2110" s="62">
        <v>55</v>
      </c>
      <c r="K2110" s="62">
        <v>188</v>
      </c>
    </row>
    <row r="2111" spans="1:11" x14ac:dyDescent="0.35">
      <c r="A2111" s="58">
        <v>1272</v>
      </c>
      <c r="B2111" s="62">
        <v>12949</v>
      </c>
      <c r="C2111" s="63">
        <v>119</v>
      </c>
      <c r="D2111" s="62">
        <v>99</v>
      </c>
      <c r="E2111" s="62" t="s">
        <v>10</v>
      </c>
      <c r="F2111" s="62" t="s">
        <v>2033</v>
      </c>
      <c r="G2111" s="59">
        <v>25</v>
      </c>
      <c r="H2111" s="62" t="s">
        <v>222</v>
      </c>
      <c r="I2111" s="62"/>
      <c r="J2111" s="62">
        <v>55</v>
      </c>
      <c r="K2111" s="62">
        <v>188</v>
      </c>
    </row>
    <row r="2112" spans="1:11" x14ac:dyDescent="0.35">
      <c r="A2112" s="58">
        <v>1272</v>
      </c>
      <c r="B2112" s="62">
        <v>27687</v>
      </c>
      <c r="C2112" s="63">
        <v>84</v>
      </c>
      <c r="D2112" s="62">
        <v>69</v>
      </c>
      <c r="E2112" s="62" t="s">
        <v>10</v>
      </c>
      <c r="F2112" s="62" t="s">
        <v>2033</v>
      </c>
      <c r="G2112" s="59">
        <v>25</v>
      </c>
      <c r="H2112" s="62" t="s">
        <v>222</v>
      </c>
      <c r="I2112" s="62"/>
      <c r="J2112" s="62">
        <v>55</v>
      </c>
      <c r="K2112" s="62">
        <v>188</v>
      </c>
    </row>
    <row r="2113" spans="1:11" x14ac:dyDescent="0.35">
      <c r="A2113" s="58">
        <v>1273</v>
      </c>
      <c r="B2113" s="62">
        <v>48285</v>
      </c>
      <c r="C2113" s="63">
        <v>9</v>
      </c>
      <c r="D2113" s="62">
        <v>30</v>
      </c>
      <c r="E2113" s="62" t="s">
        <v>8</v>
      </c>
      <c r="F2113" s="62" t="s">
        <v>2032</v>
      </c>
      <c r="G2113" s="59">
        <v>1</v>
      </c>
      <c r="H2113" s="62" t="s">
        <v>179</v>
      </c>
      <c r="I2113" s="62" t="s">
        <v>226</v>
      </c>
      <c r="J2113" s="62">
        <v>55</v>
      </c>
      <c r="K2113" s="62">
        <v>2560</v>
      </c>
    </row>
    <row r="2114" spans="1:11" x14ac:dyDescent="0.35">
      <c r="A2114" s="58">
        <v>1274</v>
      </c>
      <c r="B2114" s="62">
        <v>27561</v>
      </c>
      <c r="C2114" s="63">
        <v>202</v>
      </c>
      <c r="D2114" s="62">
        <v>250</v>
      </c>
      <c r="E2114" s="62" t="s">
        <v>8</v>
      </c>
      <c r="F2114" s="62" t="s">
        <v>2031</v>
      </c>
      <c r="G2114" s="59">
        <v>2</v>
      </c>
      <c r="H2114" s="62" t="s">
        <v>179</v>
      </c>
      <c r="I2114" s="62"/>
      <c r="J2114" s="62">
        <v>54</v>
      </c>
      <c r="K2114" s="62">
        <v>1595</v>
      </c>
    </row>
    <row r="2115" spans="1:11" x14ac:dyDescent="0.35">
      <c r="A2115" s="58">
        <v>1275</v>
      </c>
      <c r="B2115" s="62">
        <v>29932</v>
      </c>
      <c r="C2115" s="63">
        <v>159</v>
      </c>
      <c r="D2115" s="62">
        <v>120</v>
      </c>
      <c r="E2115" s="62" t="s">
        <v>13</v>
      </c>
      <c r="F2115" s="62" t="s">
        <v>2030</v>
      </c>
      <c r="G2115" s="59">
        <v>2</v>
      </c>
      <c r="H2115" s="62" t="s">
        <v>187</v>
      </c>
      <c r="I2115" s="62"/>
      <c r="J2115" s="62">
        <v>54</v>
      </c>
      <c r="K2115" s="62">
        <v>675</v>
      </c>
    </row>
    <row r="2116" spans="1:11" x14ac:dyDescent="0.35">
      <c r="A2116" s="58">
        <v>1276</v>
      </c>
      <c r="B2116" s="62">
        <v>43036</v>
      </c>
      <c r="C2116" s="63">
        <v>121</v>
      </c>
      <c r="D2116" s="62">
        <v>96</v>
      </c>
      <c r="E2116" s="62" t="s">
        <v>9</v>
      </c>
      <c r="F2116" s="62" t="s">
        <v>2029</v>
      </c>
      <c r="G2116" s="59">
        <v>2</v>
      </c>
      <c r="H2116" s="62" t="s">
        <v>187</v>
      </c>
      <c r="I2116" s="62"/>
      <c r="J2116" s="62">
        <v>54</v>
      </c>
      <c r="K2116" s="62">
        <v>722</v>
      </c>
    </row>
    <row r="2117" spans="1:11" x14ac:dyDescent="0.35">
      <c r="A2117" s="58">
        <v>1276</v>
      </c>
      <c r="B2117" s="62">
        <v>64979</v>
      </c>
      <c r="C2117" s="63">
        <v>22.1414081896</v>
      </c>
      <c r="D2117" s="62">
        <v>80</v>
      </c>
      <c r="E2117" s="62" t="s">
        <v>9</v>
      </c>
      <c r="F2117" s="62" t="s">
        <v>2028</v>
      </c>
      <c r="G2117" s="59">
        <v>9</v>
      </c>
      <c r="H2117" s="62" t="s">
        <v>187</v>
      </c>
      <c r="I2117" s="62"/>
      <c r="J2117" s="62">
        <v>54</v>
      </c>
      <c r="K2117" s="62">
        <v>721</v>
      </c>
    </row>
    <row r="2118" spans="1:11" x14ac:dyDescent="0.35">
      <c r="A2118" s="58">
        <v>1277</v>
      </c>
      <c r="B2118" s="62">
        <v>45554</v>
      </c>
      <c r="C2118" s="63">
        <v>17</v>
      </c>
      <c r="D2118" s="62">
        <v>29</v>
      </c>
      <c r="E2118" s="62" t="s">
        <v>8</v>
      </c>
      <c r="F2118" s="62" t="s">
        <v>2027</v>
      </c>
      <c r="G2118" s="59">
        <v>15</v>
      </c>
      <c r="H2118" s="62" t="s">
        <v>195</v>
      </c>
      <c r="I2118" s="62" t="s">
        <v>311</v>
      </c>
      <c r="J2118" s="62">
        <v>53</v>
      </c>
      <c r="K2118" s="62">
        <v>1515</v>
      </c>
    </row>
    <row r="2119" spans="1:11" x14ac:dyDescent="0.35">
      <c r="A2119" s="58">
        <v>1278</v>
      </c>
      <c r="B2119" s="62">
        <v>28100</v>
      </c>
      <c r="C2119" s="63">
        <v>79</v>
      </c>
      <c r="D2119" s="62">
        <v>122</v>
      </c>
      <c r="E2119" s="62" t="s">
        <v>11</v>
      </c>
      <c r="F2119" s="62" t="s">
        <v>2026</v>
      </c>
      <c r="G2119" s="59">
        <v>2</v>
      </c>
      <c r="H2119" s="62" t="s">
        <v>179</v>
      </c>
      <c r="I2119" s="62" t="s">
        <v>226</v>
      </c>
      <c r="J2119" s="62">
        <v>53</v>
      </c>
      <c r="K2119" s="62">
        <v>572</v>
      </c>
    </row>
    <row r="2120" spans="1:11" x14ac:dyDescent="0.35">
      <c r="A2120" s="58">
        <v>1279</v>
      </c>
      <c r="B2120" s="62">
        <v>12340</v>
      </c>
      <c r="C2120" s="63">
        <v>68.773764696100002</v>
      </c>
      <c r="D2120" s="62">
        <v>120</v>
      </c>
      <c r="E2120" s="62" t="s">
        <v>9</v>
      </c>
      <c r="F2120" s="62" t="s">
        <v>2025</v>
      </c>
      <c r="G2120" s="59">
        <v>3</v>
      </c>
      <c r="H2120" s="62" t="s">
        <v>182</v>
      </c>
      <c r="I2120" s="62"/>
      <c r="J2120" s="62">
        <v>54</v>
      </c>
      <c r="K2120" s="62">
        <v>1579</v>
      </c>
    </row>
    <row r="2121" spans="1:11" x14ac:dyDescent="0.35">
      <c r="A2121" s="58">
        <v>1280</v>
      </c>
      <c r="B2121" s="62">
        <v>14585</v>
      </c>
      <c r="C2121" s="63">
        <v>0</v>
      </c>
      <c r="D2121" s="62">
        <v>0</v>
      </c>
      <c r="E2121" s="62" t="s">
        <v>13</v>
      </c>
      <c r="F2121" s="62" t="s">
        <v>2024</v>
      </c>
      <c r="G2121" s="59">
        <v>0</v>
      </c>
      <c r="H2121" s="62" t="s">
        <v>179</v>
      </c>
      <c r="I2121" s="62"/>
      <c r="J2121" s="62">
        <v>57</v>
      </c>
      <c r="K2121" s="62">
        <v>2106</v>
      </c>
    </row>
    <row r="2122" spans="1:11" x14ac:dyDescent="0.35">
      <c r="A2122" s="58">
        <v>1280</v>
      </c>
      <c r="B2122" s="62">
        <v>14585</v>
      </c>
      <c r="C2122" s="63">
        <v>150</v>
      </c>
      <c r="D2122" s="62">
        <v>90</v>
      </c>
      <c r="E2122" s="62" t="s">
        <v>13</v>
      </c>
      <c r="F2122" s="62" t="s">
        <v>2024</v>
      </c>
      <c r="G2122" s="59">
        <v>2</v>
      </c>
      <c r="H2122" s="62" t="s">
        <v>179</v>
      </c>
      <c r="I2122" s="62"/>
      <c r="J2122" s="62">
        <v>53</v>
      </c>
      <c r="K2122" s="62">
        <v>1328</v>
      </c>
    </row>
    <row r="2123" spans="1:11" x14ac:dyDescent="0.35">
      <c r="A2123" s="58">
        <v>1280</v>
      </c>
      <c r="B2123" s="62">
        <v>29505</v>
      </c>
      <c r="C2123" s="63">
        <v>209</v>
      </c>
      <c r="D2123" s="62">
        <v>155</v>
      </c>
      <c r="E2123" s="62" t="s">
        <v>13</v>
      </c>
      <c r="F2123" s="62" t="s">
        <v>2023</v>
      </c>
      <c r="G2123" s="59">
        <v>2</v>
      </c>
      <c r="H2123" s="62" t="s">
        <v>179</v>
      </c>
      <c r="I2123" s="62"/>
      <c r="J2123" s="62">
        <v>53</v>
      </c>
      <c r="K2123" s="62">
        <v>1328</v>
      </c>
    </row>
    <row r="2124" spans="1:11" x14ac:dyDescent="0.35">
      <c r="A2124" s="58">
        <v>1281</v>
      </c>
      <c r="B2124" s="62">
        <v>41736</v>
      </c>
      <c r="C2124" s="63">
        <v>96.565608207400004</v>
      </c>
      <c r="D2124" s="62">
        <v>80</v>
      </c>
      <c r="E2124" s="62" t="s">
        <v>14</v>
      </c>
      <c r="F2124" s="62" t="s">
        <v>2022</v>
      </c>
      <c r="G2124" s="59">
        <v>2</v>
      </c>
      <c r="H2124" s="62" t="s">
        <v>182</v>
      </c>
      <c r="I2124" s="62" t="s">
        <v>181</v>
      </c>
      <c r="J2124" s="62">
        <v>54</v>
      </c>
      <c r="K2124" s="62">
        <v>684</v>
      </c>
    </row>
    <row r="2125" spans="1:11" x14ac:dyDescent="0.35">
      <c r="A2125" s="58">
        <v>1282</v>
      </c>
      <c r="B2125" s="62">
        <v>15442</v>
      </c>
      <c r="C2125" s="63">
        <v>97</v>
      </c>
      <c r="D2125" s="62">
        <v>85</v>
      </c>
      <c r="E2125" s="62" t="s">
        <v>8</v>
      </c>
      <c r="F2125" s="62" t="s">
        <v>2021</v>
      </c>
      <c r="G2125" s="59">
        <v>2</v>
      </c>
      <c r="H2125" s="62" t="s">
        <v>179</v>
      </c>
      <c r="I2125" s="62"/>
      <c r="J2125" s="62">
        <v>54</v>
      </c>
      <c r="K2125" s="62">
        <v>415</v>
      </c>
    </row>
    <row r="2126" spans="1:11" x14ac:dyDescent="0.35">
      <c r="A2126" s="58">
        <v>1283</v>
      </c>
      <c r="B2126" s="62">
        <v>51814</v>
      </c>
      <c r="C2126" s="63">
        <v>336</v>
      </c>
      <c r="D2126" s="62">
        <v>248</v>
      </c>
      <c r="E2126" s="62" t="s">
        <v>13</v>
      </c>
      <c r="F2126" s="62" t="s">
        <v>2020</v>
      </c>
      <c r="G2126" s="59">
        <v>2</v>
      </c>
      <c r="H2126" s="62" t="s">
        <v>228</v>
      </c>
      <c r="I2126" s="62"/>
      <c r="J2126" s="62">
        <v>56</v>
      </c>
      <c r="K2126" s="62">
        <v>1410</v>
      </c>
    </row>
    <row r="2127" spans="1:11" x14ac:dyDescent="0.35">
      <c r="A2127" s="58">
        <v>1284</v>
      </c>
      <c r="B2127" s="62">
        <v>4716</v>
      </c>
      <c r="C2127" s="63">
        <v>0</v>
      </c>
      <c r="D2127" s="62">
        <v>0</v>
      </c>
      <c r="E2127" s="62" t="s">
        <v>14</v>
      </c>
      <c r="F2127" s="62" t="s">
        <v>2019</v>
      </c>
      <c r="G2127" s="59">
        <v>0</v>
      </c>
      <c r="H2127" s="62" t="s">
        <v>187</v>
      </c>
      <c r="I2127" s="62"/>
      <c r="J2127" s="62">
        <v>54</v>
      </c>
      <c r="K2127" s="62">
        <v>1606</v>
      </c>
    </row>
    <row r="2128" spans="1:11" x14ac:dyDescent="0.35">
      <c r="A2128" s="58">
        <v>1285</v>
      </c>
      <c r="B2128" s="62">
        <v>50998</v>
      </c>
      <c r="C2128" s="63">
        <v>7</v>
      </c>
      <c r="D2128" s="62">
        <v>0</v>
      </c>
      <c r="E2128" s="62" t="s">
        <v>13</v>
      </c>
      <c r="F2128" s="62" t="s">
        <v>2018</v>
      </c>
      <c r="G2128" s="59">
        <v>0</v>
      </c>
      <c r="H2128" s="62" t="s">
        <v>212</v>
      </c>
      <c r="I2128" s="62"/>
      <c r="J2128" s="62">
        <v>57</v>
      </c>
      <c r="K2128" s="62">
        <v>2683</v>
      </c>
    </row>
    <row r="2129" spans="1:11" x14ac:dyDescent="0.35">
      <c r="A2129" s="58">
        <v>1285</v>
      </c>
      <c r="B2129" s="62">
        <v>50998</v>
      </c>
      <c r="C2129" s="63">
        <v>98</v>
      </c>
      <c r="D2129" s="62">
        <v>80</v>
      </c>
      <c r="E2129" s="62" t="s">
        <v>13</v>
      </c>
      <c r="F2129" s="62" t="s">
        <v>2018</v>
      </c>
      <c r="G2129" s="59">
        <v>2</v>
      </c>
      <c r="H2129" s="62" t="s">
        <v>212</v>
      </c>
      <c r="I2129" s="62"/>
      <c r="J2129" s="62">
        <v>56</v>
      </c>
      <c r="K2129" s="62">
        <v>1058</v>
      </c>
    </row>
    <row r="2130" spans="1:11" x14ac:dyDescent="0.35">
      <c r="A2130" s="58">
        <v>1286</v>
      </c>
      <c r="B2130" s="62">
        <v>40927</v>
      </c>
      <c r="C2130" s="63">
        <v>167</v>
      </c>
      <c r="D2130" s="62">
        <v>110</v>
      </c>
      <c r="E2130" s="62" t="s">
        <v>9</v>
      </c>
      <c r="F2130" s="62" t="s">
        <v>2017</v>
      </c>
      <c r="G2130" s="59">
        <v>2</v>
      </c>
      <c r="H2130" s="62" t="s">
        <v>187</v>
      </c>
      <c r="I2130" s="62"/>
      <c r="J2130" s="62">
        <v>54</v>
      </c>
      <c r="K2130" s="62">
        <v>1742</v>
      </c>
    </row>
    <row r="2131" spans="1:11" x14ac:dyDescent="0.35">
      <c r="A2131" s="58">
        <v>1287</v>
      </c>
      <c r="B2131" s="62">
        <v>23189</v>
      </c>
      <c r="C2131" s="63">
        <v>169.508456319</v>
      </c>
      <c r="D2131" s="62">
        <v>248</v>
      </c>
      <c r="E2131" s="62" t="s">
        <v>13</v>
      </c>
      <c r="F2131" s="62" t="s">
        <v>2016</v>
      </c>
      <c r="G2131" s="59">
        <v>2</v>
      </c>
      <c r="H2131" s="62" t="s">
        <v>179</v>
      </c>
      <c r="I2131" s="62"/>
      <c r="J2131" s="62">
        <v>56</v>
      </c>
      <c r="K2131" s="62">
        <v>1410</v>
      </c>
    </row>
    <row r="2132" spans="1:11" x14ac:dyDescent="0.35">
      <c r="A2132" s="58">
        <v>1287</v>
      </c>
      <c r="B2132" s="62">
        <v>10083</v>
      </c>
      <c r="C2132" s="63">
        <v>124.12390939399999</v>
      </c>
      <c r="D2132" s="62">
        <v>124</v>
      </c>
      <c r="E2132" s="62" t="s">
        <v>13</v>
      </c>
      <c r="F2132" s="62" t="s">
        <v>2015</v>
      </c>
      <c r="G2132" s="59">
        <v>0</v>
      </c>
      <c r="H2132" s="62" t="s">
        <v>179</v>
      </c>
      <c r="I2132" s="62"/>
      <c r="J2132" s="62">
        <v>56</v>
      </c>
      <c r="K2132" s="62">
        <v>1410</v>
      </c>
    </row>
    <row r="2133" spans="1:11" x14ac:dyDescent="0.35">
      <c r="A2133" s="58">
        <v>1288</v>
      </c>
      <c r="B2133" s="62">
        <v>9617</v>
      </c>
      <c r="C2133" s="63">
        <v>166</v>
      </c>
      <c r="D2133" s="62">
        <v>120</v>
      </c>
      <c r="E2133" s="62" t="s">
        <v>13</v>
      </c>
      <c r="F2133" s="62" t="s">
        <v>2014</v>
      </c>
      <c r="G2133" s="59">
        <v>2</v>
      </c>
      <c r="H2133" s="62" t="s">
        <v>228</v>
      </c>
      <c r="I2133" s="62"/>
      <c r="J2133" s="62">
        <v>53</v>
      </c>
      <c r="K2133" s="62">
        <v>152</v>
      </c>
    </row>
    <row r="2134" spans="1:11" x14ac:dyDescent="0.35">
      <c r="A2134" s="58">
        <v>1289</v>
      </c>
      <c r="B2134" s="62">
        <v>3628</v>
      </c>
      <c r="C2134" s="63">
        <v>185</v>
      </c>
      <c r="D2134" s="62">
        <v>120</v>
      </c>
      <c r="E2134" s="62" t="s">
        <v>13</v>
      </c>
      <c r="F2134" s="62" t="s">
        <v>2013</v>
      </c>
      <c r="G2134" s="59">
        <v>2</v>
      </c>
      <c r="H2134" s="62" t="s">
        <v>228</v>
      </c>
      <c r="I2134" s="62"/>
      <c r="J2134" s="62">
        <v>53</v>
      </c>
      <c r="K2134" s="62">
        <v>152</v>
      </c>
    </row>
    <row r="2135" spans="1:11" x14ac:dyDescent="0.35">
      <c r="A2135" s="58">
        <v>1290</v>
      </c>
      <c r="B2135" s="62">
        <v>27966</v>
      </c>
      <c r="C2135" s="63">
        <v>297</v>
      </c>
      <c r="D2135" s="62">
        <v>250</v>
      </c>
      <c r="E2135" s="62" t="s">
        <v>13</v>
      </c>
      <c r="F2135" s="62" t="s">
        <v>2012</v>
      </c>
      <c r="G2135" s="59">
        <v>2</v>
      </c>
      <c r="H2135" s="62" t="s">
        <v>187</v>
      </c>
      <c r="I2135" s="62"/>
      <c r="J2135" s="62">
        <v>54</v>
      </c>
      <c r="K2135" s="62">
        <v>1793</v>
      </c>
    </row>
    <row r="2136" spans="1:11" x14ac:dyDescent="0.35">
      <c r="A2136" s="58">
        <v>1292</v>
      </c>
      <c r="B2136" s="62">
        <v>34330</v>
      </c>
      <c r="C2136" s="63">
        <v>207</v>
      </c>
      <c r="D2136" s="62">
        <v>360</v>
      </c>
      <c r="E2136" s="62" t="s">
        <v>9</v>
      </c>
      <c r="F2136" s="62" t="s">
        <v>2011</v>
      </c>
      <c r="G2136" s="59">
        <v>25</v>
      </c>
      <c r="H2136" s="62" t="s">
        <v>182</v>
      </c>
      <c r="I2136" s="62"/>
      <c r="J2136" s="62">
        <v>53</v>
      </c>
      <c r="K2136" s="62">
        <v>1674</v>
      </c>
    </row>
    <row r="2137" spans="1:11" x14ac:dyDescent="0.35">
      <c r="A2137" s="58">
        <v>1292</v>
      </c>
      <c r="B2137" s="62">
        <v>11115</v>
      </c>
      <c r="C2137" s="63">
        <v>196</v>
      </c>
      <c r="D2137" s="62">
        <v>120</v>
      </c>
      <c r="E2137" s="62" t="s">
        <v>9</v>
      </c>
      <c r="F2137" s="62" t="s">
        <v>2010</v>
      </c>
      <c r="G2137" s="59">
        <v>2</v>
      </c>
      <c r="H2137" s="62" t="s">
        <v>182</v>
      </c>
      <c r="I2137" s="62"/>
      <c r="J2137" s="62">
        <v>53</v>
      </c>
      <c r="K2137" s="62">
        <v>1674</v>
      </c>
    </row>
    <row r="2138" spans="1:11" x14ac:dyDescent="0.35">
      <c r="A2138" s="58">
        <v>1293</v>
      </c>
      <c r="B2138" s="62">
        <v>47784</v>
      </c>
      <c r="C2138" s="63">
        <v>207</v>
      </c>
      <c r="D2138" s="62">
        <v>240</v>
      </c>
      <c r="E2138" s="62" t="s">
        <v>13</v>
      </c>
      <c r="F2138" s="62" t="s">
        <v>2009</v>
      </c>
      <c r="G2138" s="59">
        <v>16</v>
      </c>
      <c r="H2138" s="62" t="s">
        <v>187</v>
      </c>
      <c r="I2138" s="62"/>
      <c r="J2138" s="62">
        <v>54</v>
      </c>
      <c r="K2138" s="62">
        <v>2226</v>
      </c>
    </row>
    <row r="2139" spans="1:11" x14ac:dyDescent="0.35">
      <c r="A2139" s="58">
        <v>1294</v>
      </c>
      <c r="B2139" s="62">
        <v>9551</v>
      </c>
      <c r="C2139" s="63">
        <v>0</v>
      </c>
      <c r="D2139" s="62">
        <v>0</v>
      </c>
      <c r="E2139" s="62" t="s">
        <v>12</v>
      </c>
      <c r="F2139" s="62" t="s">
        <v>2008</v>
      </c>
      <c r="G2139" s="59">
        <v>1</v>
      </c>
      <c r="H2139" s="62" t="s">
        <v>228</v>
      </c>
      <c r="I2139" s="62" t="s">
        <v>236</v>
      </c>
      <c r="J2139" s="62">
        <v>55</v>
      </c>
      <c r="K2139" s="62">
        <v>2051</v>
      </c>
    </row>
    <row r="2140" spans="1:11" x14ac:dyDescent="0.35">
      <c r="A2140" s="58">
        <v>1295</v>
      </c>
      <c r="B2140" s="62">
        <v>4130</v>
      </c>
      <c r="C2140" s="63">
        <v>59</v>
      </c>
      <c r="D2140" s="62">
        <v>150</v>
      </c>
      <c r="E2140" s="62" t="s">
        <v>14</v>
      </c>
      <c r="F2140" s="62" t="s">
        <v>2007</v>
      </c>
      <c r="G2140" s="59">
        <v>21</v>
      </c>
      <c r="H2140" s="62" t="s">
        <v>182</v>
      </c>
      <c r="I2140" s="62" t="s">
        <v>181</v>
      </c>
      <c r="J2140" s="62">
        <v>54</v>
      </c>
      <c r="K2140" s="62">
        <v>2730</v>
      </c>
    </row>
    <row r="2141" spans="1:11" x14ac:dyDescent="0.35">
      <c r="A2141" s="58">
        <v>1296</v>
      </c>
      <c r="B2141" s="62">
        <v>148</v>
      </c>
      <c r="C2141" s="63">
        <v>143</v>
      </c>
      <c r="D2141" s="62">
        <v>120</v>
      </c>
      <c r="E2141" s="62" t="s">
        <v>18</v>
      </c>
      <c r="F2141" s="62" t="s">
        <v>2006</v>
      </c>
      <c r="G2141" s="59">
        <v>2</v>
      </c>
      <c r="H2141" s="62" t="s">
        <v>222</v>
      </c>
      <c r="I2141" s="62"/>
      <c r="J2141" s="62">
        <v>55</v>
      </c>
      <c r="K2141" s="62">
        <v>1474</v>
      </c>
    </row>
    <row r="2142" spans="1:11" x14ac:dyDescent="0.35">
      <c r="A2142" s="58">
        <v>1296</v>
      </c>
      <c r="B2142" s="62">
        <v>30354</v>
      </c>
      <c r="C2142" s="63">
        <v>153</v>
      </c>
      <c r="D2142" s="62">
        <v>120</v>
      </c>
      <c r="E2142" s="62" t="s">
        <v>18</v>
      </c>
      <c r="F2142" s="62" t="s">
        <v>2006</v>
      </c>
      <c r="G2142" s="59">
        <v>2</v>
      </c>
      <c r="H2142" s="62" t="s">
        <v>222</v>
      </c>
      <c r="I2142" s="62"/>
      <c r="J2142" s="62">
        <v>55</v>
      </c>
      <c r="K2142" s="62">
        <v>1474</v>
      </c>
    </row>
    <row r="2143" spans="1:11" x14ac:dyDescent="0.35">
      <c r="A2143" s="58">
        <v>1297</v>
      </c>
      <c r="B2143" s="62">
        <v>789</v>
      </c>
      <c r="C2143" s="63">
        <v>3.4653875544299999</v>
      </c>
      <c r="D2143" s="62">
        <v>10</v>
      </c>
      <c r="E2143" s="62" t="s">
        <v>18</v>
      </c>
      <c r="F2143" s="62" t="s">
        <v>2005</v>
      </c>
      <c r="G2143" s="59">
        <v>3</v>
      </c>
      <c r="H2143" s="62" t="s">
        <v>222</v>
      </c>
      <c r="I2143" s="62"/>
      <c r="J2143" s="62">
        <v>54</v>
      </c>
      <c r="K2143" s="62">
        <v>319</v>
      </c>
    </row>
    <row r="2144" spans="1:11" x14ac:dyDescent="0.35">
      <c r="A2144" s="58">
        <v>1298</v>
      </c>
      <c r="B2144" s="62">
        <v>9929</v>
      </c>
      <c r="C2144" s="63">
        <v>108</v>
      </c>
      <c r="D2144" s="62">
        <v>115</v>
      </c>
      <c r="E2144" s="62" t="s">
        <v>14</v>
      </c>
      <c r="F2144" s="62" t="s">
        <v>2004</v>
      </c>
      <c r="G2144" s="59">
        <v>2</v>
      </c>
      <c r="H2144" s="62" t="s">
        <v>187</v>
      </c>
      <c r="I2144" s="62" t="s">
        <v>256</v>
      </c>
      <c r="J2144" s="62">
        <v>53</v>
      </c>
      <c r="K2144" s="62">
        <v>345</v>
      </c>
    </row>
    <row r="2145" spans="1:11" x14ac:dyDescent="0.35">
      <c r="A2145" s="58">
        <v>1299</v>
      </c>
      <c r="B2145" s="62">
        <v>45809</v>
      </c>
      <c r="C2145" s="63">
        <v>58.239502103699998</v>
      </c>
      <c r="D2145" s="62">
        <v>100</v>
      </c>
      <c r="E2145" s="62" t="s">
        <v>11</v>
      </c>
      <c r="F2145" s="62" t="s">
        <v>2003</v>
      </c>
      <c r="G2145" s="59">
        <v>2</v>
      </c>
      <c r="H2145" s="62" t="s">
        <v>187</v>
      </c>
      <c r="I2145" s="62"/>
      <c r="J2145" s="62">
        <v>53</v>
      </c>
      <c r="K2145" s="62">
        <v>1335</v>
      </c>
    </row>
    <row r="2146" spans="1:11" x14ac:dyDescent="0.35">
      <c r="A2146" s="58">
        <v>1300</v>
      </c>
      <c r="B2146" s="62">
        <v>19653</v>
      </c>
      <c r="C2146" s="63">
        <v>149</v>
      </c>
      <c r="D2146" s="62">
        <v>120</v>
      </c>
      <c r="E2146" s="62" t="s">
        <v>13</v>
      </c>
      <c r="F2146" s="62" t="s">
        <v>2002</v>
      </c>
      <c r="G2146" s="59">
        <v>2</v>
      </c>
      <c r="H2146" s="62" t="s">
        <v>187</v>
      </c>
      <c r="I2146" s="62"/>
      <c r="J2146" s="62">
        <v>56</v>
      </c>
      <c r="K2146" s="62">
        <v>2046</v>
      </c>
    </row>
    <row r="2147" spans="1:11" x14ac:dyDescent="0.35">
      <c r="A2147" s="58">
        <v>1301</v>
      </c>
      <c r="B2147" s="62">
        <v>37022</v>
      </c>
      <c r="C2147" s="63">
        <v>263.72176240099998</v>
      </c>
      <c r="D2147" s="62">
        <v>243</v>
      </c>
      <c r="E2147" s="62" t="s">
        <v>14</v>
      </c>
      <c r="F2147" s="62" t="s">
        <v>2001</v>
      </c>
      <c r="G2147" s="59">
        <v>16</v>
      </c>
      <c r="H2147" s="62" t="s">
        <v>182</v>
      </c>
      <c r="I2147" s="62"/>
      <c r="J2147" s="62">
        <v>54</v>
      </c>
      <c r="K2147" s="62">
        <v>1814</v>
      </c>
    </row>
    <row r="2148" spans="1:11" x14ac:dyDescent="0.35">
      <c r="A2148" s="58">
        <v>1302</v>
      </c>
      <c r="B2148" s="62">
        <v>35372</v>
      </c>
      <c r="C2148" s="63">
        <v>133</v>
      </c>
      <c r="D2148" s="62">
        <v>120</v>
      </c>
      <c r="E2148" s="62" t="s">
        <v>13</v>
      </c>
      <c r="F2148" s="62" t="s">
        <v>2000</v>
      </c>
      <c r="G2148" s="59">
        <v>2</v>
      </c>
      <c r="H2148" s="62" t="s">
        <v>195</v>
      </c>
      <c r="I2148" s="62"/>
      <c r="J2148" s="62">
        <v>54</v>
      </c>
      <c r="K2148" s="62">
        <v>662</v>
      </c>
    </row>
    <row r="2149" spans="1:11" x14ac:dyDescent="0.35">
      <c r="A2149" s="58">
        <v>1302</v>
      </c>
      <c r="B2149" s="62">
        <v>38858</v>
      </c>
      <c r="C2149" s="63">
        <v>150</v>
      </c>
      <c r="D2149" s="62">
        <v>120</v>
      </c>
      <c r="E2149" s="62" t="s">
        <v>13</v>
      </c>
      <c r="F2149" s="62" t="s">
        <v>2000</v>
      </c>
      <c r="G2149" s="59">
        <v>2</v>
      </c>
      <c r="H2149" s="62" t="s">
        <v>195</v>
      </c>
      <c r="I2149" s="62"/>
      <c r="J2149" s="62">
        <v>54</v>
      </c>
      <c r="K2149" s="62">
        <v>662</v>
      </c>
    </row>
    <row r="2150" spans="1:11" x14ac:dyDescent="0.35">
      <c r="A2150" s="58">
        <v>1302</v>
      </c>
      <c r="B2150" s="62">
        <v>46734</v>
      </c>
      <c r="C2150" s="63">
        <v>362</v>
      </c>
      <c r="D2150" s="62">
        <v>240</v>
      </c>
      <c r="E2150" s="62" t="s">
        <v>13</v>
      </c>
      <c r="F2150" s="62" t="s">
        <v>2000</v>
      </c>
      <c r="G2150" s="59">
        <v>2</v>
      </c>
      <c r="H2150" s="62" t="s">
        <v>195</v>
      </c>
      <c r="I2150" s="62"/>
      <c r="J2150" s="62">
        <v>54</v>
      </c>
      <c r="K2150" s="62">
        <v>662</v>
      </c>
    </row>
    <row r="2151" spans="1:11" x14ac:dyDescent="0.35">
      <c r="A2151" s="58">
        <v>1303</v>
      </c>
      <c r="B2151" s="62">
        <v>23814</v>
      </c>
      <c r="C2151" s="63">
        <v>68</v>
      </c>
      <c r="D2151" s="62">
        <v>70</v>
      </c>
      <c r="E2151" s="62" t="s">
        <v>12</v>
      </c>
      <c r="F2151" s="62" t="s">
        <v>1999</v>
      </c>
      <c r="G2151" s="59">
        <v>2</v>
      </c>
      <c r="H2151" s="62" t="s">
        <v>182</v>
      </c>
      <c r="I2151" s="62" t="s">
        <v>181</v>
      </c>
      <c r="J2151" s="62">
        <v>53</v>
      </c>
      <c r="K2151" s="62">
        <v>1630</v>
      </c>
    </row>
    <row r="2152" spans="1:11" x14ac:dyDescent="0.35">
      <c r="A2152" s="58">
        <v>1304</v>
      </c>
      <c r="B2152" s="62">
        <v>12014</v>
      </c>
      <c r="C2152" s="63">
        <v>141</v>
      </c>
      <c r="D2152" s="62">
        <v>122</v>
      </c>
      <c r="E2152" s="62" t="s">
        <v>14</v>
      </c>
      <c r="F2152" s="62" t="s">
        <v>1998</v>
      </c>
      <c r="G2152" s="59">
        <v>2</v>
      </c>
      <c r="H2152" s="62" t="s">
        <v>182</v>
      </c>
      <c r="I2152" s="62"/>
      <c r="J2152" s="62">
        <v>53</v>
      </c>
      <c r="K2152" s="62">
        <v>2144</v>
      </c>
    </row>
    <row r="2153" spans="1:11" x14ac:dyDescent="0.35">
      <c r="A2153" s="58">
        <v>1305</v>
      </c>
      <c r="B2153" s="62">
        <v>18226</v>
      </c>
      <c r="C2153" s="63">
        <v>26</v>
      </c>
      <c r="D2153" s="62">
        <v>120</v>
      </c>
      <c r="E2153" s="62" t="s">
        <v>13</v>
      </c>
      <c r="F2153" s="62" t="s">
        <v>1997</v>
      </c>
      <c r="G2153" s="59">
        <v>4</v>
      </c>
      <c r="H2153" s="62" t="s">
        <v>195</v>
      </c>
      <c r="I2153" s="62"/>
      <c r="J2153" s="62">
        <v>54</v>
      </c>
      <c r="K2153" s="62">
        <v>1776</v>
      </c>
    </row>
    <row r="2154" spans="1:11" x14ac:dyDescent="0.35">
      <c r="A2154" s="58">
        <v>1306</v>
      </c>
      <c r="B2154" s="62">
        <v>29115</v>
      </c>
      <c r="C2154" s="63">
        <v>0</v>
      </c>
      <c r="D2154" s="62">
        <v>0</v>
      </c>
      <c r="E2154" s="62" t="s">
        <v>8</v>
      </c>
      <c r="F2154" s="62" t="s">
        <v>1996</v>
      </c>
      <c r="G2154" s="59">
        <v>0</v>
      </c>
      <c r="H2154" s="62" t="s">
        <v>212</v>
      </c>
      <c r="I2154" s="62"/>
      <c r="J2154" s="62">
        <v>57</v>
      </c>
      <c r="K2154" s="62">
        <v>1575</v>
      </c>
    </row>
    <row r="2155" spans="1:11" x14ac:dyDescent="0.35">
      <c r="A2155" s="58">
        <v>1306</v>
      </c>
      <c r="B2155" s="62">
        <v>29115</v>
      </c>
      <c r="C2155" s="63">
        <v>16</v>
      </c>
      <c r="D2155" s="62">
        <v>38</v>
      </c>
      <c r="E2155" s="62" t="s">
        <v>8</v>
      </c>
      <c r="F2155" s="62" t="s">
        <v>1996</v>
      </c>
      <c r="G2155" s="59">
        <v>15</v>
      </c>
      <c r="H2155" s="62" t="s">
        <v>212</v>
      </c>
      <c r="I2155" s="62"/>
      <c r="J2155" s="62">
        <v>56</v>
      </c>
      <c r="K2155" s="62">
        <v>1169</v>
      </c>
    </row>
    <row r="2156" spans="1:11" x14ac:dyDescent="0.35">
      <c r="A2156" s="58">
        <v>1306</v>
      </c>
      <c r="B2156" s="62">
        <v>28551</v>
      </c>
      <c r="C2156" s="63">
        <v>7</v>
      </c>
      <c r="D2156" s="62">
        <v>17</v>
      </c>
      <c r="E2156" s="62" t="s">
        <v>8</v>
      </c>
      <c r="F2156" s="62" t="s">
        <v>1995</v>
      </c>
      <c r="G2156" s="59">
        <v>15</v>
      </c>
      <c r="H2156" s="62" t="s">
        <v>212</v>
      </c>
      <c r="I2156" s="62"/>
      <c r="J2156" s="62">
        <v>56</v>
      </c>
      <c r="K2156" s="62">
        <v>1169</v>
      </c>
    </row>
    <row r="2157" spans="1:11" x14ac:dyDescent="0.35">
      <c r="A2157" s="58">
        <v>1307</v>
      </c>
      <c r="B2157" s="62">
        <v>3713</v>
      </c>
      <c r="C2157" s="63">
        <v>102</v>
      </c>
      <c r="D2157" s="62">
        <v>120</v>
      </c>
      <c r="E2157" s="62" t="s">
        <v>9</v>
      </c>
      <c r="F2157" s="62" t="s">
        <v>1994</v>
      </c>
      <c r="G2157" s="59">
        <v>2</v>
      </c>
      <c r="H2157" s="62" t="s">
        <v>210</v>
      </c>
      <c r="I2157" s="62"/>
      <c r="J2157" s="62">
        <v>55</v>
      </c>
      <c r="K2157" s="62">
        <v>846</v>
      </c>
    </row>
    <row r="2158" spans="1:11" x14ac:dyDescent="0.35">
      <c r="A2158" s="58">
        <v>1307</v>
      </c>
      <c r="B2158" s="62">
        <v>14518</v>
      </c>
      <c r="C2158" s="63">
        <v>147</v>
      </c>
      <c r="D2158" s="62">
        <v>120</v>
      </c>
      <c r="E2158" s="62" t="s">
        <v>9</v>
      </c>
      <c r="F2158" s="62" t="s">
        <v>1994</v>
      </c>
      <c r="G2158" s="59">
        <v>2</v>
      </c>
      <c r="H2158" s="62" t="s">
        <v>210</v>
      </c>
      <c r="I2158" s="62"/>
      <c r="J2158" s="62">
        <v>55</v>
      </c>
      <c r="K2158" s="62">
        <v>846</v>
      </c>
    </row>
    <row r="2159" spans="1:11" x14ac:dyDescent="0.35">
      <c r="A2159" s="58">
        <v>1308</v>
      </c>
      <c r="B2159" s="62">
        <v>1159</v>
      </c>
      <c r="C2159" s="63">
        <v>37</v>
      </c>
      <c r="D2159" s="62">
        <v>39</v>
      </c>
      <c r="E2159" s="62" t="s">
        <v>14</v>
      </c>
      <c r="F2159" s="62" t="s">
        <v>1993</v>
      </c>
      <c r="G2159" s="59">
        <v>17</v>
      </c>
      <c r="H2159" s="62" t="s">
        <v>182</v>
      </c>
      <c r="I2159" s="62"/>
      <c r="J2159" s="62">
        <v>54</v>
      </c>
      <c r="K2159" s="62">
        <v>2281</v>
      </c>
    </row>
    <row r="2160" spans="1:11" x14ac:dyDescent="0.35">
      <c r="A2160" s="58">
        <v>1308</v>
      </c>
      <c r="B2160" s="62">
        <v>2435</v>
      </c>
      <c r="C2160" s="63">
        <v>287</v>
      </c>
      <c r="D2160" s="62">
        <v>242</v>
      </c>
      <c r="E2160" s="62" t="s">
        <v>14</v>
      </c>
      <c r="F2160" s="62" t="s">
        <v>1992</v>
      </c>
      <c r="G2160" s="59">
        <v>16</v>
      </c>
      <c r="H2160" s="62" t="s">
        <v>182</v>
      </c>
      <c r="I2160" s="62"/>
      <c r="J2160" s="62">
        <v>54</v>
      </c>
      <c r="K2160" s="62">
        <v>2281</v>
      </c>
    </row>
    <row r="2161" spans="1:11" x14ac:dyDescent="0.35">
      <c r="A2161" s="58">
        <v>1309</v>
      </c>
      <c r="B2161" s="62">
        <v>14756</v>
      </c>
      <c r="C2161" s="63">
        <v>129</v>
      </c>
      <c r="D2161" s="62">
        <v>118</v>
      </c>
      <c r="E2161" s="62" t="s">
        <v>13</v>
      </c>
      <c r="F2161" s="62" t="s">
        <v>1991</v>
      </c>
      <c r="G2161" s="59">
        <v>2</v>
      </c>
      <c r="H2161" s="62" t="s">
        <v>179</v>
      </c>
      <c r="I2161" s="62"/>
      <c r="J2161" s="62">
        <v>56</v>
      </c>
      <c r="K2161" s="62">
        <v>2047</v>
      </c>
    </row>
    <row r="2162" spans="1:11" x14ac:dyDescent="0.35">
      <c r="A2162" s="58">
        <v>1310</v>
      </c>
      <c r="B2162" s="62">
        <v>53865</v>
      </c>
      <c r="C2162" s="63">
        <v>135</v>
      </c>
      <c r="D2162" s="62">
        <v>118</v>
      </c>
      <c r="E2162" s="62" t="s">
        <v>13</v>
      </c>
      <c r="F2162" s="62" t="s">
        <v>1990</v>
      </c>
      <c r="G2162" s="59">
        <v>2</v>
      </c>
      <c r="H2162" s="62" t="s">
        <v>179</v>
      </c>
      <c r="I2162" s="62"/>
      <c r="J2162" s="62">
        <v>56</v>
      </c>
      <c r="K2162" s="62">
        <v>2047</v>
      </c>
    </row>
    <row r="2163" spans="1:11" x14ac:dyDescent="0.35">
      <c r="A2163" s="58">
        <v>1311</v>
      </c>
      <c r="B2163" s="62">
        <v>13595</v>
      </c>
      <c r="C2163" s="63">
        <v>141</v>
      </c>
      <c r="D2163" s="62">
        <v>120</v>
      </c>
      <c r="E2163" s="62" t="s">
        <v>13</v>
      </c>
      <c r="F2163" s="62" t="s">
        <v>1989</v>
      </c>
      <c r="G2163" s="59">
        <v>2</v>
      </c>
      <c r="H2163" s="62" t="s">
        <v>179</v>
      </c>
      <c r="I2163" s="62"/>
      <c r="J2163" s="62">
        <v>53</v>
      </c>
      <c r="K2163" s="62">
        <v>2497</v>
      </c>
    </row>
    <row r="2164" spans="1:11" x14ac:dyDescent="0.35">
      <c r="A2164" s="58">
        <v>1311</v>
      </c>
      <c r="B2164" s="62">
        <v>20463</v>
      </c>
      <c r="C2164" s="63">
        <v>122.540670429</v>
      </c>
      <c r="D2164" s="62">
        <v>120</v>
      </c>
      <c r="E2164" s="62" t="s">
        <v>13</v>
      </c>
      <c r="F2164" s="62" t="s">
        <v>1989</v>
      </c>
      <c r="G2164" s="59">
        <v>2</v>
      </c>
      <c r="H2164" s="62" t="s">
        <v>179</v>
      </c>
      <c r="I2164" s="62"/>
      <c r="J2164" s="62">
        <v>53</v>
      </c>
      <c r="K2164" s="62">
        <v>2497</v>
      </c>
    </row>
    <row r="2165" spans="1:11" x14ac:dyDescent="0.35">
      <c r="A2165" s="58">
        <v>1312</v>
      </c>
      <c r="B2165" s="62">
        <v>38415</v>
      </c>
      <c r="C2165" s="63">
        <v>26</v>
      </c>
      <c r="D2165" s="62">
        <v>88</v>
      </c>
      <c r="E2165" s="62" t="s">
        <v>12</v>
      </c>
      <c r="F2165" s="62" t="s">
        <v>1988</v>
      </c>
      <c r="G2165" s="59">
        <v>15</v>
      </c>
      <c r="H2165" s="62" t="s">
        <v>228</v>
      </c>
      <c r="I2165" s="62"/>
      <c r="J2165" s="62">
        <v>55</v>
      </c>
      <c r="K2165" s="62">
        <v>915</v>
      </c>
    </row>
    <row r="2166" spans="1:11" x14ac:dyDescent="0.35">
      <c r="A2166" s="58">
        <v>1313</v>
      </c>
      <c r="B2166" s="62">
        <v>33028</v>
      </c>
      <c r="C2166" s="63">
        <v>156</v>
      </c>
      <c r="D2166" s="62">
        <v>124</v>
      </c>
      <c r="E2166" s="62" t="s">
        <v>13</v>
      </c>
      <c r="F2166" s="62" t="s">
        <v>1987</v>
      </c>
      <c r="G2166" s="59">
        <v>2</v>
      </c>
      <c r="H2166" s="62" t="s">
        <v>228</v>
      </c>
      <c r="I2166" s="62"/>
      <c r="J2166" s="62">
        <v>56</v>
      </c>
      <c r="K2166" s="62">
        <v>1310</v>
      </c>
    </row>
    <row r="2167" spans="1:11" x14ac:dyDescent="0.35">
      <c r="A2167" s="58">
        <v>1314</v>
      </c>
      <c r="B2167" s="62">
        <v>4199</v>
      </c>
      <c r="C2167" s="63">
        <v>54</v>
      </c>
      <c r="D2167" s="62">
        <v>122</v>
      </c>
      <c r="E2167" s="62" t="s">
        <v>11</v>
      </c>
      <c r="F2167" s="62" t="s">
        <v>1986</v>
      </c>
      <c r="G2167" s="59">
        <v>4</v>
      </c>
      <c r="H2167" s="62" t="s">
        <v>228</v>
      </c>
      <c r="I2167" s="62"/>
      <c r="J2167" s="62">
        <v>54</v>
      </c>
      <c r="K2167" s="62">
        <v>2742</v>
      </c>
    </row>
    <row r="2168" spans="1:11" x14ac:dyDescent="0.35">
      <c r="A2168" s="58">
        <v>1314</v>
      </c>
      <c r="B2168" s="62">
        <v>67193</v>
      </c>
      <c r="C2168" s="63">
        <v>61</v>
      </c>
      <c r="D2168" s="62">
        <v>73</v>
      </c>
      <c r="E2168" s="62" t="s">
        <v>11</v>
      </c>
      <c r="F2168" s="62" t="s">
        <v>1986</v>
      </c>
      <c r="G2168" s="59">
        <v>2</v>
      </c>
      <c r="H2168" s="62" t="s">
        <v>228</v>
      </c>
      <c r="I2168" s="62"/>
      <c r="J2168" s="62">
        <v>54</v>
      </c>
      <c r="K2168" s="62">
        <v>2742</v>
      </c>
    </row>
    <row r="2169" spans="1:11" x14ac:dyDescent="0.35">
      <c r="A2169" s="58">
        <v>1315</v>
      </c>
      <c r="B2169" s="62">
        <v>25569</v>
      </c>
      <c r="C2169" s="63">
        <v>145</v>
      </c>
      <c r="D2169" s="62">
        <v>120</v>
      </c>
      <c r="E2169" s="62" t="s">
        <v>8</v>
      </c>
      <c r="F2169" s="62" t="s">
        <v>1985</v>
      </c>
      <c r="G2169" s="59">
        <v>24</v>
      </c>
      <c r="H2169" s="62" t="s">
        <v>195</v>
      </c>
      <c r="I2169" s="62"/>
      <c r="J2169" s="62">
        <v>55</v>
      </c>
      <c r="K2169" s="62">
        <v>90</v>
      </c>
    </row>
    <row r="2170" spans="1:11" x14ac:dyDescent="0.35">
      <c r="A2170" s="58">
        <v>1316</v>
      </c>
      <c r="B2170" s="62">
        <v>67304</v>
      </c>
      <c r="C2170" s="63">
        <v>58.140377043500003</v>
      </c>
      <c r="D2170" s="62">
        <v>123</v>
      </c>
      <c r="E2170" s="62" t="s">
        <v>16</v>
      </c>
      <c r="F2170" s="62" t="s">
        <v>1984</v>
      </c>
      <c r="G2170" s="59">
        <v>2</v>
      </c>
      <c r="H2170" s="62" t="s">
        <v>195</v>
      </c>
      <c r="I2170" s="62"/>
      <c r="J2170" s="62">
        <v>54</v>
      </c>
      <c r="K2170" s="62">
        <v>724</v>
      </c>
    </row>
    <row r="2171" spans="1:11" x14ac:dyDescent="0.35">
      <c r="A2171" s="58">
        <v>1317</v>
      </c>
      <c r="B2171" s="62">
        <v>32147</v>
      </c>
      <c r="C2171" s="63">
        <v>194</v>
      </c>
      <c r="D2171" s="62">
        <v>120</v>
      </c>
      <c r="E2171" s="62" t="s">
        <v>7</v>
      </c>
      <c r="F2171" s="62" t="s">
        <v>1983</v>
      </c>
      <c r="G2171" s="59">
        <v>2</v>
      </c>
      <c r="H2171" s="62" t="s">
        <v>182</v>
      </c>
      <c r="I2171" s="62"/>
      <c r="J2171" s="62">
        <v>53</v>
      </c>
      <c r="K2171" s="62">
        <v>2430</v>
      </c>
    </row>
    <row r="2172" spans="1:11" x14ac:dyDescent="0.35">
      <c r="A2172" s="58">
        <v>1318</v>
      </c>
      <c r="B2172" s="62">
        <v>34515</v>
      </c>
      <c r="C2172" s="63">
        <v>59</v>
      </c>
      <c r="D2172" s="62">
        <v>153</v>
      </c>
      <c r="E2172" s="62" t="s">
        <v>10</v>
      </c>
      <c r="F2172" s="62" t="s">
        <v>1982</v>
      </c>
      <c r="G2172" s="59">
        <v>51</v>
      </c>
      <c r="H2172" s="62" t="s">
        <v>222</v>
      </c>
      <c r="I2172" s="62"/>
      <c r="J2172" s="62">
        <v>54</v>
      </c>
      <c r="K2172" s="62">
        <v>105</v>
      </c>
    </row>
    <row r="2173" spans="1:11" x14ac:dyDescent="0.35">
      <c r="A2173" s="58">
        <v>1318</v>
      </c>
      <c r="B2173" s="62">
        <v>44883</v>
      </c>
      <c r="C2173" s="63">
        <v>32</v>
      </c>
      <c r="D2173" s="62">
        <v>83</v>
      </c>
      <c r="E2173" s="62" t="s">
        <v>10</v>
      </c>
      <c r="F2173" s="62" t="s">
        <v>1981</v>
      </c>
      <c r="G2173" s="59">
        <v>51</v>
      </c>
      <c r="H2173" s="62" t="s">
        <v>222</v>
      </c>
      <c r="I2173" s="62"/>
      <c r="J2173" s="62">
        <v>54</v>
      </c>
      <c r="K2173" s="62">
        <v>105</v>
      </c>
    </row>
    <row r="2174" spans="1:11" x14ac:dyDescent="0.35">
      <c r="A2174" s="58">
        <v>1318</v>
      </c>
      <c r="B2174" s="62">
        <v>51100</v>
      </c>
      <c r="C2174" s="63">
        <v>0</v>
      </c>
      <c r="D2174" s="62">
        <v>0</v>
      </c>
      <c r="E2174" s="62" t="s">
        <v>10</v>
      </c>
      <c r="F2174" s="62" t="s">
        <v>1980</v>
      </c>
      <c r="G2174" s="59">
        <v>51</v>
      </c>
      <c r="H2174" s="62" t="s">
        <v>222</v>
      </c>
      <c r="I2174" s="62"/>
      <c r="J2174" s="62">
        <v>54</v>
      </c>
      <c r="K2174" s="62">
        <v>105</v>
      </c>
    </row>
    <row r="2175" spans="1:11" x14ac:dyDescent="0.35">
      <c r="A2175" s="58">
        <v>1318</v>
      </c>
      <c r="B2175" s="62">
        <v>49318</v>
      </c>
      <c r="C2175" s="63">
        <v>1.4086192769100001</v>
      </c>
      <c r="D2175" s="62">
        <v>4</v>
      </c>
      <c r="E2175" s="62" t="s">
        <v>10</v>
      </c>
      <c r="F2175" s="62" t="s">
        <v>1980</v>
      </c>
      <c r="G2175" s="59">
        <v>51</v>
      </c>
      <c r="H2175" s="62" t="s">
        <v>222</v>
      </c>
      <c r="I2175" s="62"/>
      <c r="J2175" s="62">
        <v>54</v>
      </c>
      <c r="K2175" s="62">
        <v>105</v>
      </c>
    </row>
    <row r="2176" spans="1:11" x14ac:dyDescent="0.35">
      <c r="A2176" s="58">
        <v>1319</v>
      </c>
      <c r="B2176" s="62">
        <v>43965</v>
      </c>
      <c r="C2176" s="63">
        <v>144</v>
      </c>
      <c r="D2176" s="62">
        <v>120</v>
      </c>
      <c r="E2176" s="62" t="s">
        <v>8</v>
      </c>
      <c r="F2176" s="62" t="s">
        <v>1979</v>
      </c>
      <c r="G2176" s="59">
        <v>2</v>
      </c>
      <c r="H2176" s="62" t="s">
        <v>179</v>
      </c>
      <c r="I2176" s="62"/>
      <c r="J2176" s="62">
        <v>56</v>
      </c>
      <c r="K2176" s="62">
        <v>584</v>
      </c>
    </row>
    <row r="2177" spans="1:11" x14ac:dyDescent="0.35">
      <c r="A2177" s="58">
        <v>1320</v>
      </c>
      <c r="B2177" s="62">
        <v>5703</v>
      </c>
      <c r="C2177" s="63">
        <v>9</v>
      </c>
      <c r="D2177" s="62">
        <v>29</v>
      </c>
      <c r="E2177" s="62" t="s">
        <v>14</v>
      </c>
      <c r="F2177" s="62" t="s">
        <v>1978</v>
      </c>
      <c r="G2177" s="59">
        <v>1</v>
      </c>
      <c r="H2177" s="62" t="s">
        <v>182</v>
      </c>
      <c r="I2177" s="62" t="s">
        <v>181</v>
      </c>
      <c r="J2177" s="62">
        <v>56</v>
      </c>
      <c r="K2177" s="62">
        <v>2065</v>
      </c>
    </row>
    <row r="2178" spans="1:11" x14ac:dyDescent="0.35">
      <c r="A2178" s="58">
        <v>1321</v>
      </c>
      <c r="B2178" s="62">
        <v>16387</v>
      </c>
      <c r="C2178" s="63">
        <v>157</v>
      </c>
      <c r="D2178" s="62">
        <v>122</v>
      </c>
      <c r="E2178" s="62" t="s">
        <v>13</v>
      </c>
      <c r="F2178" s="62" t="s">
        <v>1977</v>
      </c>
      <c r="G2178" s="59">
        <v>5</v>
      </c>
      <c r="H2178" s="62" t="s">
        <v>187</v>
      </c>
      <c r="I2178" s="62"/>
      <c r="J2178" s="62">
        <v>53</v>
      </c>
      <c r="K2178" s="62">
        <v>2303</v>
      </c>
    </row>
    <row r="2179" spans="1:11" x14ac:dyDescent="0.35">
      <c r="A2179" s="58">
        <v>1322</v>
      </c>
      <c r="B2179" s="62">
        <v>34428</v>
      </c>
      <c r="C2179" s="63">
        <v>181</v>
      </c>
      <c r="D2179" s="62">
        <v>170</v>
      </c>
      <c r="E2179" s="62" t="s">
        <v>13</v>
      </c>
      <c r="F2179" s="62" t="s">
        <v>1976</v>
      </c>
      <c r="G2179" s="59">
        <v>25</v>
      </c>
      <c r="H2179" s="62" t="s">
        <v>212</v>
      </c>
      <c r="I2179" s="62"/>
      <c r="J2179" s="62">
        <v>54</v>
      </c>
      <c r="K2179" s="62">
        <v>1266</v>
      </c>
    </row>
    <row r="2180" spans="1:11" x14ac:dyDescent="0.35">
      <c r="A2180" s="58">
        <v>1323</v>
      </c>
      <c r="B2180" s="62">
        <v>5684</v>
      </c>
      <c r="C2180" s="63">
        <v>154</v>
      </c>
      <c r="D2180" s="62">
        <v>120</v>
      </c>
      <c r="E2180" s="62" t="s">
        <v>7</v>
      </c>
      <c r="F2180" s="62" t="s">
        <v>1975</v>
      </c>
      <c r="G2180" s="59">
        <v>2</v>
      </c>
      <c r="H2180" s="62" t="s">
        <v>182</v>
      </c>
      <c r="I2180" s="62"/>
      <c r="J2180" s="62">
        <v>54</v>
      </c>
      <c r="K2180" s="62">
        <v>694</v>
      </c>
    </row>
    <row r="2181" spans="1:11" x14ac:dyDescent="0.35">
      <c r="A2181" s="58">
        <v>1324</v>
      </c>
      <c r="B2181" s="62">
        <v>42856</v>
      </c>
      <c r="C2181" s="63">
        <v>0</v>
      </c>
      <c r="D2181" s="62">
        <v>0</v>
      </c>
      <c r="E2181" s="62" t="s">
        <v>12</v>
      </c>
      <c r="F2181" s="62" t="s">
        <v>1974</v>
      </c>
      <c r="G2181" s="59">
        <v>0</v>
      </c>
      <c r="H2181" s="62" t="s">
        <v>187</v>
      </c>
      <c r="I2181" s="62" t="s">
        <v>256</v>
      </c>
      <c r="J2181" s="62">
        <v>54</v>
      </c>
      <c r="K2181" s="62">
        <v>1199</v>
      </c>
    </row>
    <row r="2182" spans="1:11" x14ac:dyDescent="0.35">
      <c r="A2182" s="58">
        <v>1325</v>
      </c>
      <c r="B2182" s="62">
        <v>13721</v>
      </c>
      <c r="C2182" s="63">
        <v>190</v>
      </c>
      <c r="D2182" s="62">
        <v>120</v>
      </c>
      <c r="E2182" s="62" t="s">
        <v>13</v>
      </c>
      <c r="F2182" s="62" t="s">
        <v>1973</v>
      </c>
      <c r="G2182" s="59">
        <v>2</v>
      </c>
      <c r="H2182" s="62" t="s">
        <v>187</v>
      </c>
      <c r="I2182" s="62"/>
      <c r="J2182" s="62">
        <v>54</v>
      </c>
      <c r="K2182" s="62">
        <v>2461</v>
      </c>
    </row>
    <row r="2183" spans="1:11" x14ac:dyDescent="0.35">
      <c r="A2183" s="58">
        <v>1326</v>
      </c>
      <c r="B2183" s="62">
        <v>32030</v>
      </c>
      <c r="C2183" s="63">
        <v>105</v>
      </c>
      <c r="D2183" s="62">
        <v>121</v>
      </c>
      <c r="E2183" s="62" t="s">
        <v>13</v>
      </c>
      <c r="F2183" s="62" t="s">
        <v>1972</v>
      </c>
      <c r="G2183" s="59">
        <v>2</v>
      </c>
      <c r="H2183" s="62" t="s">
        <v>228</v>
      </c>
      <c r="I2183" s="62"/>
      <c r="J2183" s="62">
        <v>53</v>
      </c>
      <c r="K2183" s="62">
        <v>2507</v>
      </c>
    </row>
    <row r="2184" spans="1:11" x14ac:dyDescent="0.35">
      <c r="A2184" s="58">
        <v>1327</v>
      </c>
      <c r="B2184" s="62">
        <v>50895</v>
      </c>
      <c r="C2184" s="63">
        <v>0</v>
      </c>
      <c r="D2184" s="62">
        <v>0</v>
      </c>
      <c r="E2184" s="62" t="s">
        <v>7</v>
      </c>
      <c r="F2184" s="62" t="s">
        <v>1971</v>
      </c>
      <c r="G2184" s="59">
        <v>0</v>
      </c>
      <c r="H2184" s="62" t="s">
        <v>182</v>
      </c>
      <c r="I2184" s="62"/>
      <c r="J2184" s="62">
        <v>54</v>
      </c>
      <c r="K2184" s="62">
        <v>93</v>
      </c>
    </row>
    <row r="2185" spans="1:11" x14ac:dyDescent="0.35">
      <c r="A2185" s="58">
        <v>1327</v>
      </c>
      <c r="B2185" s="62">
        <v>26742</v>
      </c>
      <c r="C2185" s="63">
        <v>152</v>
      </c>
      <c r="D2185" s="62">
        <v>122</v>
      </c>
      <c r="E2185" s="62" t="s">
        <v>7</v>
      </c>
      <c r="F2185" s="62" t="s">
        <v>1970</v>
      </c>
      <c r="G2185" s="59">
        <v>2</v>
      </c>
      <c r="H2185" s="62" t="s">
        <v>182</v>
      </c>
      <c r="I2185" s="62"/>
      <c r="J2185" s="62">
        <v>54</v>
      </c>
      <c r="K2185" s="62">
        <v>94</v>
      </c>
    </row>
    <row r="2186" spans="1:11" x14ac:dyDescent="0.35">
      <c r="A2186" s="58">
        <v>1328</v>
      </c>
      <c r="B2186" s="62">
        <v>15444</v>
      </c>
      <c r="C2186" s="63">
        <v>131</v>
      </c>
      <c r="D2186" s="62">
        <v>120</v>
      </c>
      <c r="E2186" s="62" t="s">
        <v>13</v>
      </c>
      <c r="F2186" s="62" t="s">
        <v>1969</v>
      </c>
      <c r="G2186" s="59">
        <v>4</v>
      </c>
      <c r="H2186" s="62" t="s">
        <v>228</v>
      </c>
      <c r="I2186" s="62"/>
      <c r="J2186" s="62">
        <v>53</v>
      </c>
      <c r="K2186" s="62">
        <v>2552</v>
      </c>
    </row>
    <row r="2187" spans="1:11" x14ac:dyDescent="0.35">
      <c r="A2187" s="58">
        <v>1329</v>
      </c>
      <c r="B2187" s="62">
        <v>31553</v>
      </c>
      <c r="C2187" s="63">
        <v>119</v>
      </c>
      <c r="D2187" s="62">
        <v>120</v>
      </c>
      <c r="E2187" s="62" t="s">
        <v>13</v>
      </c>
      <c r="F2187" s="62" t="s">
        <v>1968</v>
      </c>
      <c r="G2187" s="59">
        <v>52</v>
      </c>
      <c r="H2187" s="62" t="s">
        <v>187</v>
      </c>
      <c r="I2187" s="62"/>
      <c r="J2187" s="62">
        <v>53</v>
      </c>
      <c r="K2187" s="62">
        <v>133</v>
      </c>
    </row>
    <row r="2188" spans="1:11" x14ac:dyDescent="0.35">
      <c r="A2188" s="58">
        <v>1330</v>
      </c>
      <c r="B2188" s="62">
        <v>9320</v>
      </c>
      <c r="C2188" s="63">
        <v>149</v>
      </c>
      <c r="D2188" s="62">
        <v>120</v>
      </c>
      <c r="E2188" s="62" t="s">
        <v>13</v>
      </c>
      <c r="F2188" s="62" t="s">
        <v>1967</v>
      </c>
      <c r="G2188" s="59">
        <v>2</v>
      </c>
      <c r="H2188" s="62" t="s">
        <v>187</v>
      </c>
      <c r="I2188" s="62"/>
      <c r="J2188" s="62">
        <v>54</v>
      </c>
      <c r="K2188" s="62">
        <v>675</v>
      </c>
    </row>
    <row r="2189" spans="1:11" x14ac:dyDescent="0.35">
      <c r="A2189" s="58">
        <v>1331</v>
      </c>
      <c r="B2189" s="62">
        <v>31173</v>
      </c>
      <c r="C2189" s="63">
        <v>109.348137646</v>
      </c>
      <c r="D2189" s="62">
        <v>120</v>
      </c>
      <c r="E2189" s="62" t="s">
        <v>10</v>
      </c>
      <c r="F2189" s="62" t="s">
        <v>1966</v>
      </c>
      <c r="G2189" s="59">
        <v>2</v>
      </c>
      <c r="H2189" s="62" t="s">
        <v>222</v>
      </c>
      <c r="I2189" s="62"/>
      <c r="J2189" s="62">
        <v>53</v>
      </c>
      <c r="K2189" s="62">
        <v>1381</v>
      </c>
    </row>
    <row r="2190" spans="1:11" x14ac:dyDescent="0.35">
      <c r="A2190" s="58">
        <v>1332</v>
      </c>
      <c r="B2190" s="62">
        <v>45590</v>
      </c>
      <c r="C2190" s="63">
        <v>54</v>
      </c>
      <c r="D2190" s="62">
        <v>105</v>
      </c>
      <c r="E2190" s="62" t="s">
        <v>10</v>
      </c>
      <c r="F2190" s="62" t="s">
        <v>1965</v>
      </c>
      <c r="G2190" s="59">
        <v>25</v>
      </c>
      <c r="H2190" s="62" t="s">
        <v>222</v>
      </c>
      <c r="I2190" s="62"/>
      <c r="J2190" s="62">
        <v>54</v>
      </c>
      <c r="K2190" s="62">
        <v>534</v>
      </c>
    </row>
    <row r="2191" spans="1:11" x14ac:dyDescent="0.35">
      <c r="A2191" s="58">
        <v>1332</v>
      </c>
      <c r="B2191" s="62">
        <v>32825</v>
      </c>
      <c r="C2191" s="63">
        <v>107</v>
      </c>
      <c r="D2191" s="62">
        <v>150</v>
      </c>
      <c r="E2191" s="62" t="s">
        <v>10</v>
      </c>
      <c r="F2191" s="62" t="s">
        <v>1964</v>
      </c>
      <c r="G2191" s="59">
        <v>25</v>
      </c>
      <c r="H2191" s="62" t="s">
        <v>222</v>
      </c>
      <c r="I2191" s="62"/>
      <c r="J2191" s="62">
        <v>54</v>
      </c>
      <c r="K2191" s="62">
        <v>534</v>
      </c>
    </row>
    <row r="2192" spans="1:11" x14ac:dyDescent="0.35">
      <c r="A2192" s="58">
        <v>1332</v>
      </c>
      <c r="B2192" s="62">
        <v>12184</v>
      </c>
      <c r="C2192" s="63">
        <v>71</v>
      </c>
      <c r="D2192" s="62">
        <v>140</v>
      </c>
      <c r="E2192" s="62" t="s">
        <v>10</v>
      </c>
      <c r="F2192" s="62" t="s">
        <v>1963</v>
      </c>
      <c r="G2192" s="59">
        <v>25</v>
      </c>
      <c r="H2192" s="62" t="s">
        <v>222</v>
      </c>
      <c r="I2192" s="62"/>
      <c r="J2192" s="62">
        <v>54</v>
      </c>
      <c r="K2192" s="62">
        <v>534</v>
      </c>
    </row>
    <row r="2193" spans="1:11" x14ac:dyDescent="0.35">
      <c r="A2193" s="58">
        <v>1332</v>
      </c>
      <c r="B2193" s="62">
        <v>38433</v>
      </c>
      <c r="C2193" s="63">
        <v>99.548566676199997</v>
      </c>
      <c r="D2193" s="62">
        <v>120</v>
      </c>
      <c r="E2193" s="62" t="s">
        <v>10</v>
      </c>
      <c r="F2193" s="62" t="s">
        <v>1962</v>
      </c>
      <c r="G2193" s="59">
        <v>25</v>
      </c>
      <c r="H2193" s="62" t="s">
        <v>222</v>
      </c>
      <c r="I2193" s="62"/>
      <c r="J2193" s="62">
        <v>54</v>
      </c>
      <c r="K2193" s="62">
        <v>534</v>
      </c>
    </row>
    <row r="2194" spans="1:11" x14ac:dyDescent="0.35">
      <c r="A2194" s="58">
        <v>1333</v>
      </c>
      <c r="B2194" s="62">
        <v>5821</v>
      </c>
      <c r="C2194" s="63">
        <v>143.623926273</v>
      </c>
      <c r="D2194" s="62">
        <v>160</v>
      </c>
      <c r="E2194" s="62" t="s">
        <v>8</v>
      </c>
      <c r="F2194" s="62" t="s">
        <v>1961</v>
      </c>
      <c r="G2194" s="59">
        <v>2</v>
      </c>
      <c r="H2194" s="62" t="s">
        <v>179</v>
      </c>
      <c r="I2194" s="62"/>
      <c r="J2194" s="62">
        <v>54</v>
      </c>
      <c r="K2194" s="62">
        <v>1595</v>
      </c>
    </row>
    <row r="2195" spans="1:11" x14ac:dyDescent="0.35">
      <c r="A2195" s="58">
        <v>1333</v>
      </c>
      <c r="B2195" s="62">
        <v>48952</v>
      </c>
      <c r="C2195" s="63">
        <v>131.65526575000001</v>
      </c>
      <c r="D2195" s="62">
        <v>130</v>
      </c>
      <c r="E2195" s="62" t="s">
        <v>8</v>
      </c>
      <c r="F2195" s="62" t="s">
        <v>1960</v>
      </c>
      <c r="G2195" s="59">
        <v>2</v>
      </c>
      <c r="H2195" s="62" t="s">
        <v>179</v>
      </c>
      <c r="I2195" s="62"/>
      <c r="J2195" s="62">
        <v>54</v>
      </c>
      <c r="K2195" s="62">
        <v>1595</v>
      </c>
    </row>
    <row r="2196" spans="1:11" x14ac:dyDescent="0.35">
      <c r="A2196" s="58">
        <v>1334</v>
      </c>
      <c r="B2196" s="62">
        <v>13828</v>
      </c>
      <c r="C2196" s="63">
        <v>83</v>
      </c>
      <c r="D2196" s="62">
        <v>120</v>
      </c>
      <c r="E2196" s="62" t="s">
        <v>13</v>
      </c>
      <c r="F2196" s="62" t="s">
        <v>1959</v>
      </c>
      <c r="G2196" s="59">
        <v>2</v>
      </c>
      <c r="H2196" s="62" t="s">
        <v>228</v>
      </c>
      <c r="I2196" s="62"/>
      <c r="J2196" s="62">
        <v>53</v>
      </c>
      <c r="K2196" s="62">
        <v>2507</v>
      </c>
    </row>
    <row r="2197" spans="1:11" x14ac:dyDescent="0.35">
      <c r="A2197" s="58">
        <v>1335</v>
      </c>
      <c r="B2197" s="62">
        <v>25266</v>
      </c>
      <c r="C2197" s="63">
        <v>158</v>
      </c>
      <c r="D2197" s="62">
        <v>120</v>
      </c>
      <c r="E2197" s="62" t="s">
        <v>13</v>
      </c>
      <c r="F2197" s="62" t="s">
        <v>1958</v>
      </c>
      <c r="G2197" s="59">
        <v>2</v>
      </c>
      <c r="H2197" s="62" t="s">
        <v>228</v>
      </c>
      <c r="I2197" s="62"/>
      <c r="J2197" s="62">
        <v>53</v>
      </c>
      <c r="K2197" s="62">
        <v>2515</v>
      </c>
    </row>
    <row r="2198" spans="1:11" x14ac:dyDescent="0.35">
      <c r="A2198" s="58">
        <v>1336</v>
      </c>
      <c r="B2198" s="62">
        <v>13839</v>
      </c>
      <c r="C2198" s="63">
        <v>180.97535376600001</v>
      </c>
      <c r="D2198" s="62">
        <v>120</v>
      </c>
      <c r="E2198" s="62" t="s">
        <v>7</v>
      </c>
      <c r="F2198" s="62" t="s">
        <v>1957</v>
      </c>
      <c r="G2198" s="59">
        <v>2</v>
      </c>
      <c r="H2198" s="62" t="s">
        <v>182</v>
      </c>
      <c r="I2198" s="62"/>
      <c r="J2198" s="62">
        <v>53</v>
      </c>
      <c r="K2198" s="62">
        <v>2430</v>
      </c>
    </row>
    <row r="2199" spans="1:11" x14ac:dyDescent="0.35">
      <c r="A2199" s="58">
        <v>1337</v>
      </c>
      <c r="B2199" s="62">
        <v>10924</v>
      </c>
      <c r="C2199" s="63">
        <v>141</v>
      </c>
      <c r="D2199" s="62">
        <v>120</v>
      </c>
      <c r="E2199" s="62" t="s">
        <v>7</v>
      </c>
      <c r="F2199" s="62" t="s">
        <v>1956</v>
      </c>
      <c r="G2199" s="59">
        <v>2</v>
      </c>
      <c r="H2199" s="62" t="s">
        <v>182</v>
      </c>
      <c r="I2199" s="62"/>
      <c r="J2199" s="62">
        <v>54</v>
      </c>
      <c r="K2199" s="62">
        <v>1982</v>
      </c>
    </row>
    <row r="2200" spans="1:11" x14ac:dyDescent="0.35">
      <c r="A2200" s="58">
        <v>1338</v>
      </c>
      <c r="B2200" s="62">
        <v>25761</v>
      </c>
      <c r="C2200" s="63">
        <v>133</v>
      </c>
      <c r="D2200" s="62">
        <v>120</v>
      </c>
      <c r="E2200" s="62" t="s">
        <v>7</v>
      </c>
      <c r="F2200" s="62" t="s">
        <v>1955</v>
      </c>
      <c r="G2200" s="59">
        <v>2</v>
      </c>
      <c r="H2200" s="62" t="s">
        <v>182</v>
      </c>
      <c r="I2200" s="62"/>
      <c r="J2200" s="62">
        <v>54</v>
      </c>
      <c r="K2200" s="62">
        <v>1983</v>
      </c>
    </row>
    <row r="2201" spans="1:11" x14ac:dyDescent="0.35">
      <c r="A2201" s="58">
        <v>1339</v>
      </c>
      <c r="B2201" s="62">
        <v>20209</v>
      </c>
      <c r="C2201" s="63">
        <v>44</v>
      </c>
      <c r="D2201" s="62">
        <v>106</v>
      </c>
      <c r="E2201" s="62" t="s">
        <v>14</v>
      </c>
      <c r="F2201" s="62" t="s">
        <v>1954</v>
      </c>
      <c r="G2201" s="59">
        <v>16</v>
      </c>
      <c r="H2201" s="62" t="s">
        <v>182</v>
      </c>
      <c r="I2201" s="62"/>
      <c r="J2201" s="62">
        <v>53</v>
      </c>
      <c r="K2201" s="62">
        <v>1838</v>
      </c>
    </row>
    <row r="2202" spans="1:11" x14ac:dyDescent="0.35">
      <c r="A2202" s="58">
        <v>1340</v>
      </c>
      <c r="B2202" s="62">
        <v>61523</v>
      </c>
      <c r="C2202" s="63">
        <v>129.41559178899999</v>
      </c>
      <c r="D2202" s="62">
        <v>110</v>
      </c>
      <c r="E2202" s="62" t="s">
        <v>8</v>
      </c>
      <c r="F2202" s="62" t="s">
        <v>1953</v>
      </c>
      <c r="G2202" s="59">
        <v>2</v>
      </c>
      <c r="H2202" s="62" t="s">
        <v>195</v>
      </c>
      <c r="I2202" s="62"/>
      <c r="J2202" s="62">
        <v>54</v>
      </c>
      <c r="K2202" s="62">
        <v>1200</v>
      </c>
    </row>
    <row r="2203" spans="1:11" x14ac:dyDescent="0.35">
      <c r="A2203" s="58">
        <v>1341</v>
      </c>
      <c r="B2203" s="62">
        <v>1309</v>
      </c>
      <c r="C2203" s="63">
        <v>128</v>
      </c>
      <c r="D2203" s="62">
        <v>113</v>
      </c>
      <c r="E2203" s="62" t="s">
        <v>9</v>
      </c>
      <c r="F2203" s="62" t="s">
        <v>1952</v>
      </c>
      <c r="G2203" s="59">
        <v>4</v>
      </c>
      <c r="H2203" s="62" t="s">
        <v>187</v>
      </c>
      <c r="I2203" s="62"/>
      <c r="J2203" s="62">
        <v>55</v>
      </c>
      <c r="K2203" s="62">
        <v>1860</v>
      </c>
    </row>
    <row r="2204" spans="1:11" x14ac:dyDescent="0.35">
      <c r="A2204" s="58">
        <v>1342</v>
      </c>
      <c r="B2204" s="62">
        <v>52464</v>
      </c>
      <c r="C2204" s="63">
        <v>90</v>
      </c>
      <c r="D2204" s="62">
        <v>163</v>
      </c>
      <c r="E2204" s="62" t="s">
        <v>18</v>
      </c>
      <c r="F2204" s="62" t="s">
        <v>1951</v>
      </c>
      <c r="G2204" s="59">
        <v>10</v>
      </c>
      <c r="H2204" s="62" t="s">
        <v>222</v>
      </c>
      <c r="I2204" s="62"/>
      <c r="J2204" s="62">
        <v>54</v>
      </c>
      <c r="K2204" s="62">
        <v>1101</v>
      </c>
    </row>
    <row r="2205" spans="1:11" x14ac:dyDescent="0.35">
      <c r="A2205" s="58">
        <v>1342</v>
      </c>
      <c r="B2205" s="62">
        <v>50099</v>
      </c>
      <c r="C2205" s="63">
        <v>44</v>
      </c>
      <c r="D2205" s="62">
        <v>79</v>
      </c>
      <c r="E2205" s="62" t="s">
        <v>18</v>
      </c>
      <c r="F2205" s="62" t="s">
        <v>1950</v>
      </c>
      <c r="G2205" s="59">
        <v>10</v>
      </c>
      <c r="H2205" s="62" t="s">
        <v>222</v>
      </c>
      <c r="I2205" s="62"/>
      <c r="J2205" s="62">
        <v>54</v>
      </c>
      <c r="K2205" s="62">
        <v>1101</v>
      </c>
    </row>
    <row r="2206" spans="1:11" x14ac:dyDescent="0.35">
      <c r="A2206" s="58">
        <v>1343</v>
      </c>
      <c r="B2206" s="62">
        <v>38978</v>
      </c>
      <c r="C2206" s="63">
        <v>92</v>
      </c>
      <c r="D2206" s="62">
        <v>82</v>
      </c>
      <c r="E2206" s="62" t="s">
        <v>9</v>
      </c>
      <c r="F2206" s="62" t="s">
        <v>1949</v>
      </c>
      <c r="G2206" s="59">
        <v>2</v>
      </c>
      <c r="H2206" s="62" t="s">
        <v>210</v>
      </c>
      <c r="I2206" s="62"/>
      <c r="J2206" s="62">
        <v>53</v>
      </c>
      <c r="K2206" s="62">
        <v>1099</v>
      </c>
    </row>
    <row r="2207" spans="1:11" x14ac:dyDescent="0.35">
      <c r="A2207" s="58">
        <v>1344</v>
      </c>
      <c r="B2207" s="62">
        <v>19365</v>
      </c>
      <c r="C2207" s="63">
        <v>25</v>
      </c>
      <c r="D2207" s="62">
        <v>15</v>
      </c>
      <c r="E2207" s="62" t="s">
        <v>14</v>
      </c>
      <c r="F2207" s="62" t="s">
        <v>1948</v>
      </c>
      <c r="G2207" s="59">
        <v>11</v>
      </c>
      <c r="H2207" s="62" t="s">
        <v>182</v>
      </c>
      <c r="I2207" s="62" t="s">
        <v>181</v>
      </c>
      <c r="J2207" s="62">
        <v>53</v>
      </c>
      <c r="K2207" s="62">
        <v>2761</v>
      </c>
    </row>
    <row r="2208" spans="1:11" x14ac:dyDescent="0.35">
      <c r="A2208" s="58">
        <v>1344</v>
      </c>
      <c r="B2208" s="62">
        <v>14097</v>
      </c>
      <c r="C2208" s="63">
        <v>0</v>
      </c>
      <c r="D2208" s="62">
        <v>0</v>
      </c>
      <c r="E2208" s="62" t="s">
        <v>14</v>
      </c>
      <c r="F2208" s="62" t="s">
        <v>1946</v>
      </c>
      <c r="G2208" s="59">
        <v>0</v>
      </c>
      <c r="H2208" s="62" t="s">
        <v>182</v>
      </c>
      <c r="I2208" s="62" t="s">
        <v>181</v>
      </c>
      <c r="J2208" s="62">
        <v>57</v>
      </c>
      <c r="K2208" s="62">
        <v>2265</v>
      </c>
    </row>
    <row r="2209" spans="1:11" x14ac:dyDescent="0.35">
      <c r="A2209" s="58">
        <v>1344</v>
      </c>
      <c r="B2209" s="62">
        <v>14097</v>
      </c>
      <c r="C2209" s="63">
        <v>19.370816723000001</v>
      </c>
      <c r="D2209" s="62">
        <v>25</v>
      </c>
      <c r="E2209" s="62" t="s">
        <v>14</v>
      </c>
      <c r="F2209" s="62" t="s">
        <v>1946</v>
      </c>
      <c r="G2209" s="59">
        <v>15</v>
      </c>
      <c r="H2209" s="62" t="s">
        <v>182</v>
      </c>
      <c r="I2209" s="62" t="s">
        <v>181</v>
      </c>
      <c r="J2209" s="62">
        <v>53</v>
      </c>
      <c r="K2209" s="62">
        <v>2761</v>
      </c>
    </row>
    <row r="2210" spans="1:11" x14ac:dyDescent="0.35">
      <c r="A2210" s="58">
        <v>1344</v>
      </c>
      <c r="B2210" s="62">
        <v>51947</v>
      </c>
      <c r="C2210" s="63">
        <v>32</v>
      </c>
      <c r="D2210" s="62">
        <v>22</v>
      </c>
      <c r="E2210" s="62" t="s">
        <v>14</v>
      </c>
      <c r="F2210" s="62" t="s">
        <v>1947</v>
      </c>
      <c r="G2210" s="59">
        <v>11</v>
      </c>
      <c r="H2210" s="62" t="s">
        <v>182</v>
      </c>
      <c r="I2210" s="62" t="s">
        <v>181</v>
      </c>
      <c r="J2210" s="62">
        <v>53</v>
      </c>
      <c r="K2210" s="62">
        <v>2761</v>
      </c>
    </row>
    <row r="2211" spans="1:11" x14ac:dyDescent="0.35">
      <c r="A2211" s="58">
        <v>1344</v>
      </c>
      <c r="B2211" s="62">
        <v>69743</v>
      </c>
      <c r="C2211" s="63">
        <v>2.1172253576000002</v>
      </c>
      <c r="D2211" s="62">
        <v>6</v>
      </c>
      <c r="E2211" s="62" t="s">
        <v>14</v>
      </c>
      <c r="F2211" s="62" t="s">
        <v>1946</v>
      </c>
      <c r="G2211" s="59">
        <v>11</v>
      </c>
      <c r="H2211" s="62" t="s">
        <v>182</v>
      </c>
      <c r="I2211" s="62" t="s">
        <v>181</v>
      </c>
      <c r="J2211" s="62">
        <v>53</v>
      </c>
      <c r="K2211" s="62">
        <v>2761</v>
      </c>
    </row>
    <row r="2212" spans="1:11" x14ac:dyDescent="0.35">
      <c r="A2212" s="58">
        <v>1345</v>
      </c>
      <c r="B2212" s="62">
        <v>20021</v>
      </c>
      <c r="C2212" s="63">
        <v>3</v>
      </c>
      <c r="D2212" s="62">
        <v>42</v>
      </c>
      <c r="E2212" s="62" t="s">
        <v>18</v>
      </c>
      <c r="F2212" s="62" t="s">
        <v>1945</v>
      </c>
      <c r="G2212" s="59">
        <v>3</v>
      </c>
      <c r="H2212" s="62" t="s">
        <v>217</v>
      </c>
      <c r="I2212" s="62"/>
      <c r="J2212" s="62">
        <v>56</v>
      </c>
      <c r="K2212" s="62">
        <v>1880</v>
      </c>
    </row>
    <row r="2213" spans="1:11" x14ac:dyDescent="0.35">
      <c r="A2213" s="58">
        <v>1346</v>
      </c>
      <c r="B2213" s="62">
        <v>40497</v>
      </c>
      <c r="C2213" s="63">
        <v>10</v>
      </c>
      <c r="D2213" s="62">
        <v>140</v>
      </c>
      <c r="E2213" s="62" t="s">
        <v>9</v>
      </c>
      <c r="F2213" s="62" t="s">
        <v>1944</v>
      </c>
      <c r="G2213" s="59">
        <v>5</v>
      </c>
      <c r="H2213" s="62" t="s">
        <v>187</v>
      </c>
      <c r="I2213" s="62"/>
      <c r="J2213" s="62">
        <v>53</v>
      </c>
      <c r="K2213" s="62">
        <v>1781</v>
      </c>
    </row>
    <row r="2214" spans="1:11" x14ac:dyDescent="0.35">
      <c r="A2214" s="58">
        <v>1347</v>
      </c>
      <c r="B2214" s="62">
        <v>33865</v>
      </c>
      <c r="C2214" s="63">
        <v>0</v>
      </c>
      <c r="D2214" s="62">
        <v>0</v>
      </c>
      <c r="E2214" s="62" t="s">
        <v>10</v>
      </c>
      <c r="F2214" s="62" t="s">
        <v>1943</v>
      </c>
      <c r="G2214" s="59">
        <v>0</v>
      </c>
      <c r="H2214" s="62" t="s">
        <v>222</v>
      </c>
      <c r="I2214" s="62"/>
      <c r="J2214" s="62">
        <v>54</v>
      </c>
      <c r="K2214" s="62">
        <v>442</v>
      </c>
    </row>
    <row r="2215" spans="1:11" x14ac:dyDescent="0.35">
      <c r="A2215" s="58">
        <v>1347</v>
      </c>
      <c r="B2215" s="62">
        <v>48913</v>
      </c>
      <c r="C2215" s="63">
        <v>90</v>
      </c>
      <c r="D2215" s="62">
        <v>120</v>
      </c>
      <c r="E2215" s="62" t="s">
        <v>10</v>
      </c>
      <c r="F2215" s="62" t="s">
        <v>1943</v>
      </c>
      <c r="G2215" s="59">
        <v>26</v>
      </c>
      <c r="H2215" s="62" t="s">
        <v>222</v>
      </c>
      <c r="I2215" s="62"/>
      <c r="J2215" s="62">
        <v>54</v>
      </c>
      <c r="K2215" s="62">
        <v>442</v>
      </c>
    </row>
    <row r="2216" spans="1:11" x14ac:dyDescent="0.35">
      <c r="A2216" s="58">
        <v>1347</v>
      </c>
      <c r="B2216" s="62">
        <v>670</v>
      </c>
      <c r="C2216" s="63">
        <v>0</v>
      </c>
      <c r="D2216" s="62">
        <v>0</v>
      </c>
      <c r="E2216" s="62" t="s">
        <v>10</v>
      </c>
      <c r="F2216" s="62" t="s">
        <v>1943</v>
      </c>
      <c r="G2216" s="59">
        <v>0</v>
      </c>
      <c r="H2216" s="62" t="s">
        <v>222</v>
      </c>
      <c r="I2216" s="62"/>
      <c r="J2216" s="62">
        <v>54</v>
      </c>
      <c r="K2216" s="62">
        <v>442</v>
      </c>
    </row>
    <row r="2217" spans="1:11" x14ac:dyDescent="0.35">
      <c r="A2217" s="58">
        <v>1348</v>
      </c>
      <c r="B2217" s="62">
        <v>8910</v>
      </c>
      <c r="C2217" s="63">
        <v>68</v>
      </c>
      <c r="D2217" s="62">
        <v>97</v>
      </c>
      <c r="E2217" s="62" t="s">
        <v>10</v>
      </c>
      <c r="F2217" s="62" t="s">
        <v>1942</v>
      </c>
      <c r="G2217" s="59">
        <v>2</v>
      </c>
      <c r="H2217" s="62" t="s">
        <v>222</v>
      </c>
      <c r="I2217" s="62"/>
      <c r="J2217" s="62">
        <v>54</v>
      </c>
      <c r="K2217" s="62">
        <v>442</v>
      </c>
    </row>
    <row r="2218" spans="1:11" x14ac:dyDescent="0.35">
      <c r="A2218" s="58">
        <v>1349</v>
      </c>
      <c r="B2218" s="62">
        <v>17260</v>
      </c>
      <c r="C2218" s="63">
        <v>283.05882136299999</v>
      </c>
      <c r="D2218" s="62">
        <v>120</v>
      </c>
      <c r="E2218" s="62" t="s">
        <v>13</v>
      </c>
      <c r="F2218" s="62" t="s">
        <v>1941</v>
      </c>
      <c r="G2218" s="59">
        <v>2</v>
      </c>
      <c r="H2218" s="62" t="s">
        <v>222</v>
      </c>
      <c r="I2218" s="62"/>
      <c r="J2218" s="62">
        <v>53</v>
      </c>
      <c r="K2218" s="62">
        <v>317</v>
      </c>
    </row>
    <row r="2219" spans="1:11" x14ac:dyDescent="0.35">
      <c r="A2219" s="58">
        <v>1350</v>
      </c>
      <c r="B2219" s="62">
        <v>24905</v>
      </c>
      <c r="C2219" s="63">
        <v>405</v>
      </c>
      <c r="D2219" s="62">
        <v>352</v>
      </c>
      <c r="E2219" s="62" t="s">
        <v>9</v>
      </c>
      <c r="F2219" s="62" t="s">
        <v>1940</v>
      </c>
      <c r="G2219" s="59">
        <v>25</v>
      </c>
      <c r="H2219" s="62" t="s">
        <v>187</v>
      </c>
      <c r="I2219" s="62"/>
      <c r="J2219" s="62">
        <v>56</v>
      </c>
      <c r="K2219" s="62">
        <v>16</v>
      </c>
    </row>
    <row r="2220" spans="1:11" x14ac:dyDescent="0.35">
      <c r="A2220" s="58">
        <v>1350</v>
      </c>
      <c r="B2220" s="62">
        <v>47318</v>
      </c>
      <c r="C2220" s="63">
        <v>203.83333333300001</v>
      </c>
      <c r="D2220" s="62">
        <v>178</v>
      </c>
      <c r="E2220" s="62" t="s">
        <v>9</v>
      </c>
      <c r="F2220" s="62" t="s">
        <v>1939</v>
      </c>
      <c r="G2220" s="59">
        <v>2</v>
      </c>
      <c r="H2220" s="62" t="s">
        <v>187</v>
      </c>
      <c r="I2220" s="62"/>
      <c r="J2220" s="62">
        <v>56</v>
      </c>
      <c r="K2220" s="62">
        <v>16</v>
      </c>
    </row>
    <row r="2221" spans="1:11" x14ac:dyDescent="0.35">
      <c r="A2221" s="58">
        <v>1351</v>
      </c>
      <c r="B2221" s="62">
        <v>36718</v>
      </c>
      <c r="C2221" s="63">
        <v>133</v>
      </c>
      <c r="D2221" s="62">
        <v>264</v>
      </c>
      <c r="E2221" s="62" t="s">
        <v>14</v>
      </c>
      <c r="F2221" s="62" t="s">
        <v>1938</v>
      </c>
      <c r="G2221" s="59">
        <v>2</v>
      </c>
      <c r="H2221" s="62" t="s">
        <v>182</v>
      </c>
      <c r="I2221" s="62"/>
      <c r="J2221" s="62">
        <v>56</v>
      </c>
      <c r="K2221" s="62">
        <v>127</v>
      </c>
    </row>
    <row r="2222" spans="1:11" x14ac:dyDescent="0.35">
      <c r="A2222" s="58">
        <v>1352</v>
      </c>
      <c r="B2222" s="62">
        <v>41960</v>
      </c>
      <c r="C2222" s="63">
        <v>219</v>
      </c>
      <c r="D2222" s="62">
        <v>180</v>
      </c>
      <c r="E2222" s="62" t="s">
        <v>9</v>
      </c>
      <c r="F2222" s="62" t="s">
        <v>1937</v>
      </c>
      <c r="G2222" s="59">
        <v>2</v>
      </c>
      <c r="H2222" s="62" t="s">
        <v>182</v>
      </c>
      <c r="I2222" s="62"/>
      <c r="J2222" s="62">
        <v>53</v>
      </c>
      <c r="K2222" s="62">
        <v>1219</v>
      </c>
    </row>
    <row r="2223" spans="1:11" x14ac:dyDescent="0.35">
      <c r="A2223" s="58">
        <v>1353</v>
      </c>
      <c r="B2223" s="62">
        <v>45658</v>
      </c>
      <c r="C2223" s="63">
        <v>157.65487906999999</v>
      </c>
      <c r="D2223" s="62">
        <v>80</v>
      </c>
      <c r="E2223" s="62" t="s">
        <v>8</v>
      </c>
      <c r="F2223" s="62" t="s">
        <v>1936</v>
      </c>
      <c r="G2223" s="59">
        <v>24</v>
      </c>
      <c r="H2223" s="62" t="s">
        <v>179</v>
      </c>
      <c r="I2223" s="62"/>
      <c r="J2223" s="62">
        <v>53</v>
      </c>
      <c r="K2223" s="62">
        <v>136</v>
      </c>
    </row>
    <row r="2224" spans="1:11" x14ac:dyDescent="0.35">
      <c r="A2224" s="58">
        <v>1354</v>
      </c>
      <c r="B2224" s="62">
        <v>37854</v>
      </c>
      <c r="C2224" s="63">
        <v>264</v>
      </c>
      <c r="D2224" s="62">
        <v>225</v>
      </c>
      <c r="E2224" s="62" t="s">
        <v>9</v>
      </c>
      <c r="F2224" s="62" t="s">
        <v>1935</v>
      </c>
      <c r="G2224" s="59">
        <v>23</v>
      </c>
      <c r="H2224" s="62" t="s">
        <v>182</v>
      </c>
      <c r="I2224" s="62"/>
      <c r="J2224" s="62">
        <v>55</v>
      </c>
      <c r="K2224" s="62">
        <v>2407</v>
      </c>
    </row>
    <row r="2225" spans="1:11" x14ac:dyDescent="0.35">
      <c r="A2225" s="58">
        <v>1355</v>
      </c>
      <c r="B2225" s="62">
        <v>11</v>
      </c>
      <c r="C2225" s="63">
        <v>212</v>
      </c>
      <c r="D2225" s="62">
        <v>120</v>
      </c>
      <c r="E2225" s="62" t="s">
        <v>9</v>
      </c>
      <c r="F2225" s="62" t="s">
        <v>1934</v>
      </c>
      <c r="G2225" s="59">
        <v>2</v>
      </c>
      <c r="H2225" s="62" t="s">
        <v>182</v>
      </c>
      <c r="I2225" s="62"/>
      <c r="J2225" s="62">
        <v>54</v>
      </c>
      <c r="K2225" s="62">
        <v>526</v>
      </c>
    </row>
    <row r="2226" spans="1:11" x14ac:dyDescent="0.35">
      <c r="A2226" s="58">
        <v>1356</v>
      </c>
      <c r="B2226" s="62">
        <v>35636</v>
      </c>
      <c r="C2226" s="63">
        <v>191</v>
      </c>
      <c r="D2226" s="62">
        <v>226</v>
      </c>
      <c r="E2226" s="62" t="s">
        <v>18</v>
      </c>
      <c r="F2226" s="62" t="s">
        <v>1933</v>
      </c>
      <c r="G2226" s="59">
        <v>2</v>
      </c>
      <c r="H2226" s="62" t="s">
        <v>217</v>
      </c>
      <c r="I2226" s="62"/>
      <c r="J2226" s="62">
        <v>53</v>
      </c>
      <c r="K2226" s="62">
        <v>1845</v>
      </c>
    </row>
    <row r="2227" spans="1:11" x14ac:dyDescent="0.35">
      <c r="A2227" s="58">
        <v>1357</v>
      </c>
      <c r="B2227" s="62">
        <v>35572</v>
      </c>
      <c r="C2227" s="63">
        <v>95</v>
      </c>
      <c r="D2227" s="62">
        <v>81</v>
      </c>
      <c r="E2227" s="62" t="s">
        <v>8</v>
      </c>
      <c r="F2227" s="62" t="s">
        <v>1932</v>
      </c>
      <c r="G2227" s="59">
        <v>2</v>
      </c>
      <c r="H2227" s="62" t="s">
        <v>179</v>
      </c>
      <c r="I2227" s="62"/>
      <c r="J2227" s="62">
        <v>53</v>
      </c>
      <c r="K2227" s="62">
        <v>2573</v>
      </c>
    </row>
    <row r="2228" spans="1:11" x14ac:dyDescent="0.35">
      <c r="A2228" s="58">
        <v>1358</v>
      </c>
      <c r="B2228" s="62">
        <v>19944</v>
      </c>
      <c r="C2228" s="63">
        <v>429</v>
      </c>
      <c r="D2228" s="62">
        <v>240</v>
      </c>
      <c r="E2228" s="62" t="s">
        <v>9</v>
      </c>
      <c r="F2228" s="62" t="s">
        <v>1931</v>
      </c>
      <c r="G2228" s="59">
        <v>26</v>
      </c>
      <c r="H2228" s="62" t="s">
        <v>182</v>
      </c>
      <c r="I2228" s="62"/>
      <c r="J2228" s="62">
        <v>54</v>
      </c>
      <c r="K2228" s="62">
        <v>1375</v>
      </c>
    </row>
    <row r="2229" spans="1:11" x14ac:dyDescent="0.35">
      <c r="A2229" s="58">
        <v>1358</v>
      </c>
      <c r="B2229" s="62">
        <v>75353</v>
      </c>
      <c r="C2229" s="63">
        <v>279</v>
      </c>
      <c r="D2229" s="62">
        <v>240</v>
      </c>
      <c r="E2229" s="62" t="s">
        <v>9</v>
      </c>
      <c r="F2229" s="62" t="s">
        <v>1930</v>
      </c>
      <c r="G2229" s="59">
        <v>26</v>
      </c>
      <c r="H2229" s="62" t="s">
        <v>182</v>
      </c>
      <c r="I2229" s="62"/>
      <c r="J2229" s="62">
        <v>54</v>
      </c>
      <c r="K2229" s="62">
        <v>1375</v>
      </c>
    </row>
    <row r="2230" spans="1:11" x14ac:dyDescent="0.35">
      <c r="A2230" s="58">
        <v>1359</v>
      </c>
      <c r="B2230" s="62">
        <v>4642</v>
      </c>
      <c r="C2230" s="63">
        <v>189.44855163899999</v>
      </c>
      <c r="D2230" s="62">
        <v>240</v>
      </c>
      <c r="E2230" s="62" t="s">
        <v>13</v>
      </c>
      <c r="F2230" s="62" t="s">
        <v>1929</v>
      </c>
      <c r="G2230" s="59">
        <v>16</v>
      </c>
      <c r="H2230" s="62" t="s">
        <v>187</v>
      </c>
      <c r="I2230" s="62"/>
      <c r="J2230" s="62">
        <v>54</v>
      </c>
      <c r="K2230" s="62">
        <v>2226</v>
      </c>
    </row>
    <row r="2231" spans="1:11" x14ac:dyDescent="0.35">
      <c r="A2231" s="58">
        <v>1360</v>
      </c>
      <c r="B2231" s="62">
        <v>52565</v>
      </c>
      <c r="C2231" s="63">
        <v>152</v>
      </c>
      <c r="D2231" s="62">
        <v>179</v>
      </c>
      <c r="E2231" s="62" t="s">
        <v>13</v>
      </c>
      <c r="F2231" s="62" t="s">
        <v>1927</v>
      </c>
      <c r="G2231" s="59">
        <v>24</v>
      </c>
      <c r="H2231" s="62" t="s">
        <v>212</v>
      </c>
      <c r="I2231" s="62"/>
      <c r="J2231" s="62">
        <v>56</v>
      </c>
      <c r="K2231" s="62">
        <v>348</v>
      </c>
    </row>
    <row r="2232" spans="1:11" x14ac:dyDescent="0.35">
      <c r="A2232" s="58">
        <v>1360</v>
      </c>
      <c r="B2232" s="62">
        <v>50183</v>
      </c>
      <c r="C2232" s="63">
        <v>156</v>
      </c>
      <c r="D2232" s="62">
        <v>184</v>
      </c>
      <c r="E2232" s="62" t="s">
        <v>13</v>
      </c>
      <c r="F2232" s="62" t="s">
        <v>1928</v>
      </c>
      <c r="G2232" s="59">
        <v>24</v>
      </c>
      <c r="H2232" s="62" t="s">
        <v>212</v>
      </c>
      <c r="I2232" s="62"/>
      <c r="J2232" s="62">
        <v>56</v>
      </c>
      <c r="K2232" s="62">
        <v>348</v>
      </c>
    </row>
    <row r="2233" spans="1:11" x14ac:dyDescent="0.35">
      <c r="A2233" s="58">
        <v>1360</v>
      </c>
      <c r="B2233" s="62">
        <v>9266</v>
      </c>
      <c r="C2233" s="63">
        <v>104</v>
      </c>
      <c r="D2233" s="62">
        <v>123</v>
      </c>
      <c r="E2233" s="62" t="s">
        <v>13</v>
      </c>
      <c r="F2233" s="62" t="s">
        <v>1927</v>
      </c>
      <c r="G2233" s="59">
        <v>24</v>
      </c>
      <c r="H2233" s="62" t="s">
        <v>212</v>
      </c>
      <c r="I2233" s="62"/>
      <c r="J2233" s="62">
        <v>56</v>
      </c>
      <c r="K2233" s="62">
        <v>348</v>
      </c>
    </row>
    <row r="2234" spans="1:11" x14ac:dyDescent="0.35">
      <c r="A2234" s="58">
        <v>1361</v>
      </c>
      <c r="B2234" s="62">
        <v>47264</v>
      </c>
      <c r="C2234" s="63">
        <v>190</v>
      </c>
      <c r="D2234" s="62">
        <v>120</v>
      </c>
      <c r="E2234" s="62" t="s">
        <v>13</v>
      </c>
      <c r="F2234" s="62" t="s">
        <v>1926</v>
      </c>
      <c r="G2234" s="59">
        <v>1</v>
      </c>
      <c r="H2234" s="62" t="s">
        <v>187</v>
      </c>
      <c r="I2234" s="62"/>
      <c r="J2234" s="62">
        <v>56</v>
      </c>
      <c r="K2234" s="62">
        <v>1928</v>
      </c>
    </row>
    <row r="2235" spans="1:11" x14ac:dyDescent="0.35">
      <c r="A2235" s="58">
        <v>1361</v>
      </c>
      <c r="B2235" s="62">
        <v>26458</v>
      </c>
      <c r="C2235" s="63">
        <v>285</v>
      </c>
      <c r="D2235" s="62">
        <v>183</v>
      </c>
      <c r="E2235" s="62" t="s">
        <v>13</v>
      </c>
      <c r="F2235" s="62" t="s">
        <v>1926</v>
      </c>
      <c r="G2235" s="59">
        <v>1</v>
      </c>
      <c r="H2235" s="62" t="s">
        <v>187</v>
      </c>
      <c r="I2235" s="62"/>
      <c r="J2235" s="62">
        <v>56</v>
      </c>
      <c r="K2235" s="62">
        <v>1928</v>
      </c>
    </row>
    <row r="2236" spans="1:11" x14ac:dyDescent="0.35">
      <c r="A2236" s="58">
        <v>1362</v>
      </c>
      <c r="B2236" s="62">
        <v>46151</v>
      </c>
      <c r="C2236" s="63">
        <v>149</v>
      </c>
      <c r="D2236" s="62">
        <v>122</v>
      </c>
      <c r="E2236" s="62" t="s">
        <v>13</v>
      </c>
      <c r="F2236" s="62" t="s">
        <v>1925</v>
      </c>
      <c r="G2236" s="59">
        <v>16</v>
      </c>
      <c r="H2236" s="62" t="s">
        <v>187</v>
      </c>
      <c r="I2236" s="62"/>
      <c r="J2236" s="62">
        <v>56</v>
      </c>
      <c r="K2236" s="62">
        <v>1928</v>
      </c>
    </row>
    <row r="2237" spans="1:11" x14ac:dyDescent="0.35">
      <c r="A2237" s="58">
        <v>1363</v>
      </c>
      <c r="B2237" s="62">
        <v>32643</v>
      </c>
      <c r="C2237" s="63">
        <v>194.12479630300001</v>
      </c>
      <c r="D2237" s="62">
        <v>130</v>
      </c>
      <c r="E2237" s="62" t="s">
        <v>9</v>
      </c>
      <c r="F2237" s="62" t="s">
        <v>1924</v>
      </c>
      <c r="G2237" s="59">
        <v>2</v>
      </c>
      <c r="H2237" s="62" t="s">
        <v>187</v>
      </c>
      <c r="I2237" s="62"/>
      <c r="J2237" s="62">
        <v>55</v>
      </c>
      <c r="K2237" s="62">
        <v>2121</v>
      </c>
    </row>
    <row r="2238" spans="1:11" x14ac:dyDescent="0.35">
      <c r="A2238" s="58">
        <v>1364</v>
      </c>
      <c r="B2238" s="62">
        <v>41645</v>
      </c>
      <c r="C2238" s="63">
        <v>0</v>
      </c>
      <c r="D2238" s="62">
        <v>0</v>
      </c>
      <c r="E2238" s="62" t="s">
        <v>11</v>
      </c>
      <c r="F2238" s="62" t="s">
        <v>1923</v>
      </c>
      <c r="G2238" s="59">
        <v>1</v>
      </c>
      <c r="H2238" s="62" t="s">
        <v>228</v>
      </c>
      <c r="I2238" s="62" t="s">
        <v>236</v>
      </c>
      <c r="J2238" s="62">
        <v>54</v>
      </c>
      <c r="K2238" s="62">
        <v>473</v>
      </c>
    </row>
    <row r="2239" spans="1:11" x14ac:dyDescent="0.35">
      <c r="A2239" s="58">
        <v>1365</v>
      </c>
      <c r="B2239" s="62">
        <v>26162</v>
      </c>
      <c r="C2239" s="63">
        <v>0</v>
      </c>
      <c r="D2239" s="62">
        <v>0</v>
      </c>
      <c r="E2239" s="62" t="s">
        <v>13</v>
      </c>
      <c r="F2239" s="62" t="s">
        <v>1922</v>
      </c>
      <c r="G2239" s="59">
        <v>0</v>
      </c>
      <c r="H2239" s="62" t="s">
        <v>195</v>
      </c>
      <c r="I2239" s="62"/>
      <c r="J2239" s="62">
        <v>54</v>
      </c>
      <c r="K2239" s="62">
        <v>2507</v>
      </c>
    </row>
    <row r="2240" spans="1:11" x14ac:dyDescent="0.35">
      <c r="A2240" s="58">
        <v>1366</v>
      </c>
      <c r="B2240" s="62">
        <v>27666</v>
      </c>
      <c r="C2240" s="63">
        <v>151</v>
      </c>
      <c r="D2240" s="62">
        <v>110</v>
      </c>
      <c r="E2240" s="62" t="s">
        <v>8</v>
      </c>
      <c r="F2240" s="62" t="s">
        <v>1921</v>
      </c>
      <c r="G2240" s="59">
        <v>2</v>
      </c>
      <c r="H2240" s="62" t="s">
        <v>195</v>
      </c>
      <c r="I2240" s="62"/>
      <c r="J2240" s="62">
        <v>54</v>
      </c>
      <c r="K2240" s="62">
        <v>2299</v>
      </c>
    </row>
    <row r="2241" spans="1:11" x14ac:dyDescent="0.35">
      <c r="A2241" s="58">
        <v>1366</v>
      </c>
      <c r="B2241" s="62">
        <v>66884</v>
      </c>
      <c r="C2241" s="63">
        <v>90</v>
      </c>
      <c r="D2241" s="62">
        <v>120</v>
      </c>
      <c r="E2241" s="62" t="s">
        <v>8</v>
      </c>
      <c r="F2241" s="62" t="s">
        <v>1920</v>
      </c>
      <c r="G2241" s="59">
        <v>2</v>
      </c>
      <c r="H2241" s="62" t="s">
        <v>195</v>
      </c>
      <c r="I2241" s="62"/>
      <c r="J2241" s="62">
        <v>54</v>
      </c>
      <c r="K2241" s="62">
        <v>2299</v>
      </c>
    </row>
    <row r="2242" spans="1:11" x14ac:dyDescent="0.35">
      <c r="A2242" s="58">
        <v>1367</v>
      </c>
      <c r="B2242" s="62">
        <v>20056</v>
      </c>
      <c r="C2242" s="63">
        <v>0</v>
      </c>
      <c r="D2242" s="62">
        <v>0</v>
      </c>
      <c r="E2242" s="62" t="s">
        <v>11</v>
      </c>
      <c r="F2242" s="62" t="s">
        <v>1919</v>
      </c>
      <c r="G2242" s="59">
        <v>0</v>
      </c>
      <c r="H2242" s="62" t="s">
        <v>179</v>
      </c>
      <c r="I2242" s="62" t="s">
        <v>226</v>
      </c>
      <c r="J2242" s="62">
        <v>56</v>
      </c>
      <c r="K2242" s="62">
        <v>1212</v>
      </c>
    </row>
    <row r="2243" spans="1:11" x14ac:dyDescent="0.35">
      <c r="A2243" s="58">
        <v>1368</v>
      </c>
      <c r="B2243" s="62">
        <v>3135</v>
      </c>
      <c r="C2243" s="63">
        <v>167</v>
      </c>
      <c r="D2243" s="62">
        <v>143</v>
      </c>
      <c r="E2243" s="62" t="s">
        <v>9</v>
      </c>
      <c r="F2243" s="62" t="s">
        <v>1918</v>
      </c>
      <c r="G2243" s="59">
        <v>24</v>
      </c>
      <c r="H2243" s="62" t="s">
        <v>187</v>
      </c>
      <c r="I2243" s="62"/>
      <c r="J2243" s="62">
        <v>55</v>
      </c>
      <c r="K2243" s="62">
        <v>16</v>
      </c>
    </row>
    <row r="2244" spans="1:11" x14ac:dyDescent="0.35">
      <c r="A2244" s="58">
        <v>1368</v>
      </c>
      <c r="B2244" s="62">
        <v>2585</v>
      </c>
      <c r="C2244" s="63">
        <v>246</v>
      </c>
      <c r="D2244" s="62">
        <v>211</v>
      </c>
      <c r="E2244" s="62" t="s">
        <v>9</v>
      </c>
      <c r="F2244" s="62" t="s">
        <v>1917</v>
      </c>
      <c r="G2244" s="59">
        <v>24</v>
      </c>
      <c r="H2244" s="62" t="s">
        <v>187</v>
      </c>
      <c r="I2244" s="62"/>
      <c r="J2244" s="62">
        <v>55</v>
      </c>
      <c r="K2244" s="62">
        <v>16</v>
      </c>
    </row>
    <row r="2245" spans="1:11" x14ac:dyDescent="0.35">
      <c r="A2245" s="58">
        <v>1368</v>
      </c>
      <c r="B2245" s="62">
        <v>28325</v>
      </c>
      <c r="C2245" s="63">
        <v>193</v>
      </c>
      <c r="D2245" s="62">
        <v>166</v>
      </c>
      <c r="E2245" s="62" t="s">
        <v>9</v>
      </c>
      <c r="F2245" s="62" t="s">
        <v>1916</v>
      </c>
      <c r="G2245" s="59">
        <v>24</v>
      </c>
      <c r="H2245" s="62" t="s">
        <v>187</v>
      </c>
      <c r="I2245" s="62"/>
      <c r="J2245" s="62">
        <v>55</v>
      </c>
      <c r="K2245" s="62">
        <v>17</v>
      </c>
    </row>
    <row r="2246" spans="1:11" x14ac:dyDescent="0.35">
      <c r="A2246" s="58">
        <v>1369</v>
      </c>
      <c r="B2246" s="62">
        <v>1352</v>
      </c>
      <c r="C2246" s="63">
        <v>76</v>
      </c>
      <c r="D2246" s="62">
        <v>115</v>
      </c>
      <c r="E2246" s="62" t="s">
        <v>8</v>
      </c>
      <c r="F2246" s="62" t="s">
        <v>1915</v>
      </c>
      <c r="G2246" s="59">
        <v>32</v>
      </c>
      <c r="H2246" s="62" t="s">
        <v>228</v>
      </c>
      <c r="I2246" s="62"/>
      <c r="J2246" s="62">
        <v>53</v>
      </c>
      <c r="K2246" s="62">
        <v>217</v>
      </c>
    </row>
    <row r="2247" spans="1:11" x14ac:dyDescent="0.35">
      <c r="A2247" s="58">
        <v>1369</v>
      </c>
      <c r="B2247" s="62">
        <v>47864</v>
      </c>
      <c r="C2247" s="63">
        <v>167</v>
      </c>
      <c r="D2247" s="62">
        <v>128</v>
      </c>
      <c r="E2247" s="62" t="s">
        <v>8</v>
      </c>
      <c r="F2247" s="62" t="s">
        <v>1915</v>
      </c>
      <c r="G2247" s="59">
        <v>2</v>
      </c>
      <c r="H2247" s="62" t="s">
        <v>228</v>
      </c>
      <c r="I2247" s="62"/>
      <c r="J2247" s="62">
        <v>53</v>
      </c>
      <c r="K2247" s="62">
        <v>217</v>
      </c>
    </row>
    <row r="2248" spans="1:11" x14ac:dyDescent="0.35">
      <c r="A2248" s="58">
        <v>1370</v>
      </c>
      <c r="B2248" s="62">
        <v>39488</v>
      </c>
      <c r="C2248" s="63">
        <v>118</v>
      </c>
      <c r="D2248" s="62">
        <v>114</v>
      </c>
      <c r="E2248" s="62" t="s">
        <v>13</v>
      </c>
      <c r="F2248" s="62" t="s">
        <v>1914</v>
      </c>
      <c r="G2248" s="59">
        <v>16</v>
      </c>
      <c r="H2248" s="62" t="s">
        <v>187</v>
      </c>
      <c r="I2248" s="62"/>
      <c r="J2248" s="62">
        <v>53</v>
      </c>
      <c r="K2248" s="62">
        <v>2751</v>
      </c>
    </row>
    <row r="2249" spans="1:11" x14ac:dyDescent="0.35">
      <c r="A2249" s="58">
        <v>1371</v>
      </c>
      <c r="B2249" s="62">
        <v>44352</v>
      </c>
      <c r="C2249" s="63">
        <v>84</v>
      </c>
      <c r="D2249" s="62">
        <v>120</v>
      </c>
      <c r="E2249" s="62" t="s">
        <v>15</v>
      </c>
      <c r="F2249" s="62" t="s">
        <v>1913</v>
      </c>
      <c r="G2249" s="59">
        <v>0</v>
      </c>
      <c r="H2249" s="62" t="s">
        <v>217</v>
      </c>
      <c r="I2249" s="62"/>
      <c r="J2249" s="62">
        <v>56</v>
      </c>
      <c r="K2249" s="62">
        <v>445</v>
      </c>
    </row>
    <row r="2250" spans="1:11" x14ac:dyDescent="0.35">
      <c r="A2250" s="58">
        <v>1372</v>
      </c>
      <c r="B2250" s="62">
        <v>52397</v>
      </c>
      <c r="C2250" s="63">
        <v>144.895366287</v>
      </c>
      <c r="D2250" s="62">
        <v>110</v>
      </c>
      <c r="E2250" s="62" t="s">
        <v>9</v>
      </c>
      <c r="F2250" s="62" t="s">
        <v>1912</v>
      </c>
      <c r="G2250" s="59">
        <v>2</v>
      </c>
      <c r="H2250" s="62" t="s">
        <v>187</v>
      </c>
      <c r="I2250" s="62"/>
      <c r="J2250" s="62">
        <v>53</v>
      </c>
      <c r="K2250" s="62">
        <v>1470</v>
      </c>
    </row>
    <row r="2251" spans="1:11" x14ac:dyDescent="0.35">
      <c r="A2251" s="58">
        <v>1373</v>
      </c>
      <c r="B2251" s="62">
        <v>41701</v>
      </c>
      <c r="C2251" s="63">
        <v>202</v>
      </c>
      <c r="D2251" s="62">
        <v>124</v>
      </c>
      <c r="E2251" s="62" t="s">
        <v>13</v>
      </c>
      <c r="F2251" s="62" t="s">
        <v>1911</v>
      </c>
      <c r="G2251" s="59">
        <v>2</v>
      </c>
      <c r="H2251" s="62" t="s">
        <v>179</v>
      </c>
      <c r="I2251" s="62"/>
      <c r="J2251" s="62">
        <v>56</v>
      </c>
      <c r="K2251" s="62">
        <v>1390</v>
      </c>
    </row>
    <row r="2252" spans="1:11" x14ac:dyDescent="0.35">
      <c r="A2252" s="58">
        <v>1373</v>
      </c>
      <c r="B2252" s="62">
        <v>40485</v>
      </c>
      <c r="C2252" s="63">
        <v>172</v>
      </c>
      <c r="D2252" s="62">
        <v>124</v>
      </c>
      <c r="E2252" s="62" t="s">
        <v>13</v>
      </c>
      <c r="F2252" s="62" t="s">
        <v>1911</v>
      </c>
      <c r="G2252" s="59">
        <v>2</v>
      </c>
      <c r="H2252" s="62" t="s">
        <v>179</v>
      </c>
      <c r="I2252" s="62"/>
      <c r="J2252" s="62">
        <v>56</v>
      </c>
      <c r="K2252" s="62">
        <v>1390</v>
      </c>
    </row>
    <row r="2253" spans="1:11" x14ac:dyDescent="0.35">
      <c r="A2253" s="58">
        <v>1374</v>
      </c>
      <c r="B2253" s="62">
        <v>44214</v>
      </c>
      <c r="C2253" s="63">
        <v>32.238661228600002</v>
      </c>
      <c r="D2253" s="62">
        <v>50</v>
      </c>
      <c r="E2253" s="62" t="s">
        <v>18</v>
      </c>
      <c r="F2253" s="62" t="s">
        <v>1910</v>
      </c>
      <c r="G2253" s="59">
        <v>16</v>
      </c>
      <c r="H2253" s="62" t="s">
        <v>217</v>
      </c>
      <c r="I2253" s="62"/>
      <c r="J2253" s="62">
        <v>54</v>
      </c>
      <c r="K2253" s="62">
        <v>2252</v>
      </c>
    </row>
    <row r="2254" spans="1:11" x14ac:dyDescent="0.35">
      <c r="A2254" s="58">
        <v>1374</v>
      </c>
      <c r="B2254" s="62">
        <v>47151</v>
      </c>
      <c r="C2254" s="63">
        <v>0</v>
      </c>
      <c r="D2254" s="62">
        <v>0</v>
      </c>
      <c r="E2254" s="62" t="s">
        <v>18</v>
      </c>
      <c r="F2254" s="62" t="s">
        <v>1909</v>
      </c>
      <c r="G2254" s="59">
        <v>0</v>
      </c>
      <c r="H2254" s="62" t="s">
        <v>217</v>
      </c>
      <c r="I2254" s="62"/>
      <c r="J2254" s="62">
        <v>54</v>
      </c>
      <c r="K2254" s="62">
        <v>2252</v>
      </c>
    </row>
    <row r="2255" spans="1:11" x14ac:dyDescent="0.35">
      <c r="A2255" s="58">
        <v>1374</v>
      </c>
      <c r="B2255" s="62">
        <v>37736</v>
      </c>
      <c r="C2255" s="63">
        <v>59</v>
      </c>
      <c r="D2255" s="62">
        <v>91</v>
      </c>
      <c r="E2255" s="62" t="s">
        <v>18</v>
      </c>
      <c r="F2255" s="62" t="s">
        <v>1909</v>
      </c>
      <c r="G2255" s="59">
        <v>16</v>
      </c>
      <c r="H2255" s="62" t="s">
        <v>217</v>
      </c>
      <c r="I2255" s="62"/>
      <c r="J2255" s="62">
        <v>54</v>
      </c>
      <c r="K2255" s="62">
        <v>2252</v>
      </c>
    </row>
    <row r="2256" spans="1:11" x14ac:dyDescent="0.35">
      <c r="A2256" s="58">
        <v>1375</v>
      </c>
      <c r="B2256" s="62">
        <v>34972</v>
      </c>
      <c r="C2256" s="63">
        <v>56</v>
      </c>
      <c r="D2256" s="62">
        <v>120</v>
      </c>
      <c r="E2256" s="62" t="s">
        <v>7</v>
      </c>
      <c r="F2256" s="62" t="s">
        <v>1908</v>
      </c>
      <c r="G2256" s="59">
        <v>5</v>
      </c>
      <c r="H2256" s="62" t="s">
        <v>177</v>
      </c>
      <c r="I2256" s="62"/>
      <c r="J2256" s="62">
        <v>53</v>
      </c>
      <c r="K2256" s="62">
        <v>226</v>
      </c>
    </row>
    <row r="2257" spans="1:11" x14ac:dyDescent="0.35">
      <c r="A2257" s="58">
        <v>1375</v>
      </c>
      <c r="B2257" s="62">
        <v>46089</v>
      </c>
      <c r="C2257" s="63">
        <v>57</v>
      </c>
      <c r="D2257" s="62">
        <v>120</v>
      </c>
      <c r="E2257" s="62" t="s">
        <v>7</v>
      </c>
      <c r="F2257" s="62" t="s">
        <v>1908</v>
      </c>
      <c r="G2257" s="59">
        <v>5</v>
      </c>
      <c r="H2257" s="62" t="s">
        <v>177</v>
      </c>
      <c r="I2257" s="62"/>
      <c r="J2257" s="62">
        <v>53</v>
      </c>
      <c r="K2257" s="62">
        <v>226</v>
      </c>
    </row>
    <row r="2258" spans="1:11" x14ac:dyDescent="0.35">
      <c r="A2258" s="58">
        <v>1375</v>
      </c>
      <c r="B2258" s="62">
        <v>52897</v>
      </c>
      <c r="C2258" s="63">
        <v>164</v>
      </c>
      <c r="D2258" s="62">
        <v>120</v>
      </c>
      <c r="E2258" s="62" t="s">
        <v>7</v>
      </c>
      <c r="F2258" s="62" t="s">
        <v>1908</v>
      </c>
      <c r="G2258" s="59">
        <v>25</v>
      </c>
      <c r="H2258" s="62" t="s">
        <v>177</v>
      </c>
      <c r="I2258" s="62"/>
      <c r="J2258" s="62">
        <v>53</v>
      </c>
      <c r="K2258" s="62">
        <v>226</v>
      </c>
    </row>
    <row r="2259" spans="1:11" x14ac:dyDescent="0.35">
      <c r="A2259" s="58">
        <v>1376</v>
      </c>
      <c r="B2259" s="62">
        <v>16156</v>
      </c>
      <c r="C2259" s="63">
        <v>105.816155237</v>
      </c>
      <c r="D2259" s="62">
        <v>110</v>
      </c>
      <c r="E2259" s="62" t="s">
        <v>8</v>
      </c>
      <c r="F2259" s="62" t="s">
        <v>1907</v>
      </c>
      <c r="G2259" s="59">
        <v>2</v>
      </c>
      <c r="H2259" s="62" t="s">
        <v>179</v>
      </c>
      <c r="I2259" s="62"/>
      <c r="J2259" s="62">
        <v>54</v>
      </c>
      <c r="K2259" s="62">
        <v>157</v>
      </c>
    </row>
    <row r="2260" spans="1:11" x14ac:dyDescent="0.35">
      <c r="A2260" s="58">
        <v>1376</v>
      </c>
      <c r="B2260" s="62">
        <v>4201</v>
      </c>
      <c r="C2260" s="63">
        <v>61.155558829</v>
      </c>
      <c r="D2260" s="62">
        <v>120</v>
      </c>
      <c r="E2260" s="62" t="s">
        <v>8</v>
      </c>
      <c r="F2260" s="62" t="s">
        <v>1906</v>
      </c>
      <c r="G2260" s="59">
        <v>2</v>
      </c>
      <c r="H2260" s="62" t="s">
        <v>179</v>
      </c>
      <c r="I2260" s="62"/>
      <c r="J2260" s="62">
        <v>54</v>
      </c>
      <c r="K2260" s="62">
        <v>157</v>
      </c>
    </row>
    <row r="2261" spans="1:11" x14ac:dyDescent="0.35">
      <c r="A2261" s="58">
        <v>1377</v>
      </c>
      <c r="B2261" s="62">
        <v>30436</v>
      </c>
      <c r="C2261" s="63">
        <v>44</v>
      </c>
      <c r="D2261" s="62">
        <v>60</v>
      </c>
      <c r="E2261" s="62" t="s">
        <v>9</v>
      </c>
      <c r="F2261" s="62" t="s">
        <v>1905</v>
      </c>
      <c r="G2261" s="59">
        <v>26</v>
      </c>
      <c r="H2261" s="62" t="s">
        <v>182</v>
      </c>
      <c r="I2261" s="62"/>
      <c r="J2261" s="62">
        <v>56</v>
      </c>
      <c r="K2261" s="62">
        <v>603</v>
      </c>
    </row>
    <row r="2262" spans="1:11" x14ac:dyDescent="0.35">
      <c r="A2262" s="58">
        <v>1377</v>
      </c>
      <c r="B2262" s="62">
        <v>5864</v>
      </c>
      <c r="C2262" s="63">
        <v>158</v>
      </c>
      <c r="D2262" s="62">
        <v>120</v>
      </c>
      <c r="E2262" s="62" t="s">
        <v>9</v>
      </c>
      <c r="F2262" s="62" t="s">
        <v>1905</v>
      </c>
      <c r="G2262" s="59">
        <v>2</v>
      </c>
      <c r="H2262" s="62" t="s">
        <v>182</v>
      </c>
      <c r="I2262" s="62"/>
      <c r="J2262" s="62">
        <v>56</v>
      </c>
      <c r="K2262" s="62">
        <v>603</v>
      </c>
    </row>
    <row r="2263" spans="1:11" x14ac:dyDescent="0.35">
      <c r="A2263" s="58">
        <v>1378</v>
      </c>
      <c r="B2263" s="62">
        <v>19693</v>
      </c>
      <c r="C2263" s="63">
        <v>0</v>
      </c>
      <c r="D2263" s="62">
        <v>0</v>
      </c>
      <c r="E2263" s="62" t="s">
        <v>9</v>
      </c>
      <c r="F2263" s="62" t="s">
        <v>1904</v>
      </c>
      <c r="G2263" s="59">
        <v>0</v>
      </c>
      <c r="H2263" s="62" t="s">
        <v>182</v>
      </c>
      <c r="I2263" s="62"/>
      <c r="J2263" s="62">
        <v>53</v>
      </c>
      <c r="K2263" s="62">
        <v>563</v>
      </c>
    </row>
    <row r="2264" spans="1:11" x14ac:dyDescent="0.35">
      <c r="A2264" s="58">
        <v>1379</v>
      </c>
      <c r="B2264" s="62">
        <v>48147</v>
      </c>
      <c r="C2264" s="63">
        <v>13</v>
      </c>
      <c r="D2264" s="62">
        <v>23</v>
      </c>
      <c r="E2264" s="62" t="s">
        <v>12</v>
      </c>
      <c r="F2264" s="62" t="s">
        <v>1903</v>
      </c>
      <c r="G2264" s="59">
        <v>2</v>
      </c>
      <c r="H2264" s="62" t="s">
        <v>187</v>
      </c>
      <c r="I2264" s="62" t="s">
        <v>256</v>
      </c>
      <c r="J2264" s="62">
        <v>54</v>
      </c>
      <c r="K2264" s="62">
        <v>2401</v>
      </c>
    </row>
    <row r="2265" spans="1:11" x14ac:dyDescent="0.35">
      <c r="A2265" s="58">
        <v>1379</v>
      </c>
      <c r="B2265" s="62">
        <v>27375</v>
      </c>
      <c r="C2265" s="63">
        <v>96</v>
      </c>
      <c r="D2265" s="62">
        <v>51</v>
      </c>
      <c r="E2265" s="62" t="s">
        <v>12</v>
      </c>
      <c r="F2265" s="62" t="s">
        <v>1902</v>
      </c>
      <c r="G2265" s="59">
        <v>2</v>
      </c>
      <c r="H2265" s="62" t="s">
        <v>187</v>
      </c>
      <c r="I2265" s="62" t="s">
        <v>256</v>
      </c>
      <c r="J2265" s="62">
        <v>54</v>
      </c>
      <c r="K2265" s="62">
        <v>2401</v>
      </c>
    </row>
    <row r="2266" spans="1:11" x14ac:dyDescent="0.35">
      <c r="A2266" s="58">
        <v>1380</v>
      </c>
      <c r="B2266" s="62">
        <v>32280</v>
      </c>
      <c r="C2266" s="63">
        <v>138.74439544500001</v>
      </c>
      <c r="D2266" s="62">
        <v>120</v>
      </c>
      <c r="E2266" s="62" t="s">
        <v>13</v>
      </c>
      <c r="F2266" s="62" t="s">
        <v>1901</v>
      </c>
      <c r="G2266" s="59">
        <v>4</v>
      </c>
      <c r="H2266" s="62" t="s">
        <v>212</v>
      </c>
      <c r="I2266" s="62"/>
      <c r="J2266" s="62">
        <v>54</v>
      </c>
      <c r="K2266" s="62">
        <v>2279</v>
      </c>
    </row>
    <row r="2267" spans="1:11" x14ac:dyDescent="0.35">
      <c r="A2267" s="58">
        <v>1381</v>
      </c>
      <c r="B2267" s="62">
        <v>50750</v>
      </c>
      <c r="C2267" s="63">
        <v>141</v>
      </c>
      <c r="D2267" s="62">
        <v>120</v>
      </c>
      <c r="E2267" s="62" t="s">
        <v>13</v>
      </c>
      <c r="F2267" s="62" t="s">
        <v>1900</v>
      </c>
      <c r="G2267" s="59">
        <v>30</v>
      </c>
      <c r="H2267" s="62" t="s">
        <v>212</v>
      </c>
      <c r="I2267" s="62"/>
      <c r="J2267" s="62">
        <v>54</v>
      </c>
      <c r="K2267" s="62">
        <v>1031</v>
      </c>
    </row>
    <row r="2268" spans="1:11" x14ac:dyDescent="0.35">
      <c r="A2268" s="58">
        <v>1382</v>
      </c>
      <c r="B2268" s="62">
        <v>22996</v>
      </c>
      <c r="C2268" s="63">
        <v>93</v>
      </c>
      <c r="D2268" s="62">
        <v>56</v>
      </c>
      <c r="E2268" s="62" t="s">
        <v>12</v>
      </c>
      <c r="F2268" s="62" t="s">
        <v>1899</v>
      </c>
      <c r="G2268" s="59">
        <v>2</v>
      </c>
      <c r="H2268" s="62" t="s">
        <v>179</v>
      </c>
      <c r="I2268" s="62" t="s">
        <v>226</v>
      </c>
      <c r="J2268" s="62">
        <v>54</v>
      </c>
      <c r="K2268" s="62">
        <v>2181</v>
      </c>
    </row>
    <row r="2269" spans="1:11" x14ac:dyDescent="0.35">
      <c r="A2269" s="58">
        <v>1383</v>
      </c>
      <c r="B2269" s="62">
        <v>1860</v>
      </c>
      <c r="C2269" s="63">
        <v>79</v>
      </c>
      <c r="D2269" s="62">
        <v>139</v>
      </c>
      <c r="E2269" s="62" t="s">
        <v>8</v>
      </c>
      <c r="F2269" s="62" t="s">
        <v>1897</v>
      </c>
      <c r="G2269" s="59">
        <v>24</v>
      </c>
      <c r="H2269" s="62" t="s">
        <v>195</v>
      </c>
      <c r="I2269" s="62"/>
      <c r="J2269" s="62">
        <v>53</v>
      </c>
      <c r="K2269" s="62">
        <v>2357</v>
      </c>
    </row>
    <row r="2270" spans="1:11" x14ac:dyDescent="0.35">
      <c r="A2270" s="58">
        <v>1383</v>
      </c>
      <c r="B2270" s="62">
        <v>20686</v>
      </c>
      <c r="C2270" s="63">
        <v>100</v>
      </c>
      <c r="D2270" s="62">
        <v>176</v>
      </c>
      <c r="E2270" s="62" t="s">
        <v>8</v>
      </c>
      <c r="F2270" s="62" t="s">
        <v>1898</v>
      </c>
      <c r="G2270" s="59">
        <v>24</v>
      </c>
      <c r="H2270" s="62" t="s">
        <v>195</v>
      </c>
      <c r="I2270" s="62"/>
      <c r="J2270" s="62">
        <v>53</v>
      </c>
      <c r="K2270" s="62">
        <v>2357</v>
      </c>
    </row>
    <row r="2271" spans="1:11" x14ac:dyDescent="0.35">
      <c r="A2271" s="58">
        <v>1383</v>
      </c>
      <c r="B2271" s="62">
        <v>31501</v>
      </c>
      <c r="C2271" s="63">
        <v>100.276813636</v>
      </c>
      <c r="D2271" s="62">
        <v>177</v>
      </c>
      <c r="E2271" s="62" t="s">
        <v>8</v>
      </c>
      <c r="F2271" s="62" t="s">
        <v>1897</v>
      </c>
      <c r="G2271" s="59">
        <v>24</v>
      </c>
      <c r="H2271" s="62" t="s">
        <v>195</v>
      </c>
      <c r="I2271" s="62"/>
      <c r="J2271" s="62">
        <v>53</v>
      </c>
      <c r="K2271" s="62">
        <v>2357</v>
      </c>
    </row>
    <row r="2272" spans="1:11" x14ac:dyDescent="0.35">
      <c r="A2272" s="58">
        <v>1384</v>
      </c>
      <c r="B2272" s="62">
        <v>10374</v>
      </c>
      <c r="C2272" s="63">
        <v>0</v>
      </c>
      <c r="D2272" s="62">
        <v>0</v>
      </c>
      <c r="E2272" s="62" t="s">
        <v>8</v>
      </c>
      <c r="F2272" s="62" t="s">
        <v>1896</v>
      </c>
      <c r="G2272" s="59">
        <v>0</v>
      </c>
      <c r="H2272" s="62" t="s">
        <v>195</v>
      </c>
      <c r="I2272" s="62"/>
      <c r="J2272" s="62">
        <v>53</v>
      </c>
      <c r="K2272" s="62">
        <v>1240</v>
      </c>
    </row>
    <row r="2273" spans="1:11" x14ac:dyDescent="0.35">
      <c r="A2273" s="58">
        <v>1385</v>
      </c>
      <c r="B2273" s="62">
        <v>24522</v>
      </c>
      <c r="C2273" s="63">
        <v>174</v>
      </c>
      <c r="D2273" s="62">
        <v>240</v>
      </c>
      <c r="E2273" s="62" t="s">
        <v>9</v>
      </c>
      <c r="F2273" s="62" t="s">
        <v>1895</v>
      </c>
      <c r="G2273" s="59">
        <v>10</v>
      </c>
      <c r="H2273" s="62" t="s">
        <v>182</v>
      </c>
      <c r="I2273" s="62"/>
      <c r="J2273" s="62">
        <v>53</v>
      </c>
      <c r="K2273" s="62">
        <v>1134</v>
      </c>
    </row>
    <row r="2274" spans="1:11" x14ac:dyDescent="0.35">
      <c r="A2274" s="58">
        <v>1385</v>
      </c>
      <c r="B2274" s="62">
        <v>12467</v>
      </c>
      <c r="C2274" s="63">
        <v>168</v>
      </c>
      <c r="D2274" s="62">
        <v>120</v>
      </c>
      <c r="E2274" s="62" t="s">
        <v>9</v>
      </c>
      <c r="F2274" s="62" t="s">
        <v>1895</v>
      </c>
      <c r="G2274" s="59">
        <v>2</v>
      </c>
      <c r="H2274" s="62" t="s">
        <v>182</v>
      </c>
      <c r="I2274" s="62"/>
      <c r="J2274" s="62">
        <v>53</v>
      </c>
      <c r="K2274" s="62">
        <v>1134</v>
      </c>
    </row>
    <row r="2275" spans="1:11" x14ac:dyDescent="0.35">
      <c r="A2275" s="58">
        <v>1386</v>
      </c>
      <c r="B2275" s="62">
        <v>34498</v>
      </c>
      <c r="C2275" s="63">
        <v>221.73324617700001</v>
      </c>
      <c r="D2275" s="62">
        <v>320</v>
      </c>
      <c r="E2275" s="62" t="s">
        <v>9</v>
      </c>
      <c r="F2275" s="62" t="s">
        <v>1894</v>
      </c>
      <c r="G2275" s="59">
        <v>25</v>
      </c>
      <c r="H2275" s="62" t="s">
        <v>182</v>
      </c>
      <c r="I2275" s="62"/>
      <c r="J2275" s="62">
        <v>54</v>
      </c>
      <c r="K2275" s="62">
        <v>586</v>
      </c>
    </row>
    <row r="2276" spans="1:11" x14ac:dyDescent="0.35">
      <c r="A2276" s="58">
        <v>1387</v>
      </c>
      <c r="B2276" s="62">
        <v>20634</v>
      </c>
      <c r="C2276" s="63">
        <v>174.02248266800001</v>
      </c>
      <c r="D2276" s="62">
        <v>168</v>
      </c>
      <c r="E2276" s="62" t="s">
        <v>10</v>
      </c>
      <c r="F2276" s="62" t="s">
        <v>1893</v>
      </c>
      <c r="G2276" s="59">
        <v>2</v>
      </c>
      <c r="H2276" s="62" t="s">
        <v>222</v>
      </c>
      <c r="I2276" s="62"/>
      <c r="J2276" s="62">
        <v>53</v>
      </c>
      <c r="K2276" s="62">
        <v>330</v>
      </c>
    </row>
    <row r="2277" spans="1:11" x14ac:dyDescent="0.35">
      <c r="A2277" s="58">
        <v>1388</v>
      </c>
      <c r="B2277" s="62">
        <v>12076</v>
      </c>
      <c r="C2277" s="63">
        <v>309</v>
      </c>
      <c r="D2277" s="62">
        <v>240</v>
      </c>
      <c r="E2277" s="62" t="s">
        <v>9</v>
      </c>
      <c r="F2277" s="62" t="s">
        <v>1892</v>
      </c>
      <c r="G2277" s="59">
        <v>2</v>
      </c>
      <c r="H2277" s="62" t="s">
        <v>187</v>
      </c>
      <c r="I2277" s="62"/>
      <c r="J2277" s="62">
        <v>53</v>
      </c>
      <c r="K2277" s="62">
        <v>1813</v>
      </c>
    </row>
    <row r="2278" spans="1:11" x14ac:dyDescent="0.35">
      <c r="A2278" s="58">
        <v>1389</v>
      </c>
      <c r="B2278" s="62">
        <v>15464</v>
      </c>
      <c r="C2278" s="63">
        <v>34</v>
      </c>
      <c r="D2278" s="62">
        <v>115</v>
      </c>
      <c r="E2278" s="62" t="s">
        <v>9</v>
      </c>
      <c r="F2278" s="62" t="s">
        <v>1891</v>
      </c>
      <c r="G2278" s="59">
        <v>5</v>
      </c>
      <c r="H2278" s="62" t="s">
        <v>187</v>
      </c>
      <c r="I2278" s="62"/>
      <c r="J2278" s="62">
        <v>53</v>
      </c>
      <c r="K2278" s="62">
        <v>1781</v>
      </c>
    </row>
    <row r="2279" spans="1:11" x14ac:dyDescent="0.35">
      <c r="A2279" s="58">
        <v>1390</v>
      </c>
      <c r="B2279" s="62">
        <v>55017</v>
      </c>
      <c r="C2279" s="63">
        <v>0</v>
      </c>
      <c r="D2279" s="62">
        <v>0</v>
      </c>
      <c r="E2279" s="62" t="s">
        <v>12</v>
      </c>
      <c r="F2279" s="62" t="s">
        <v>1890</v>
      </c>
      <c r="G2279" s="59">
        <v>0</v>
      </c>
      <c r="H2279" s="62" t="s">
        <v>228</v>
      </c>
      <c r="I2279" s="62" t="s">
        <v>236</v>
      </c>
      <c r="J2279" s="62">
        <v>54</v>
      </c>
      <c r="K2279" s="62">
        <v>1081</v>
      </c>
    </row>
    <row r="2280" spans="1:11" x14ac:dyDescent="0.35">
      <c r="A2280" s="58">
        <v>1390</v>
      </c>
      <c r="B2280" s="62">
        <v>66062</v>
      </c>
      <c r="C2280" s="63">
        <v>0</v>
      </c>
      <c r="D2280" s="62">
        <v>0</v>
      </c>
      <c r="E2280" s="62" t="s">
        <v>12</v>
      </c>
      <c r="F2280" s="62" t="s">
        <v>1890</v>
      </c>
      <c r="G2280" s="59">
        <v>0</v>
      </c>
      <c r="H2280" s="62" t="s">
        <v>228</v>
      </c>
      <c r="I2280" s="62" t="s">
        <v>236</v>
      </c>
      <c r="J2280" s="62">
        <v>54</v>
      </c>
      <c r="K2280" s="62">
        <v>1082</v>
      </c>
    </row>
    <row r="2281" spans="1:11" x14ac:dyDescent="0.35">
      <c r="A2281" s="58">
        <v>1390</v>
      </c>
      <c r="B2281" s="62">
        <v>66063</v>
      </c>
      <c r="C2281" s="63">
        <v>87</v>
      </c>
      <c r="D2281" s="62">
        <v>100</v>
      </c>
      <c r="E2281" s="62" t="s">
        <v>12</v>
      </c>
      <c r="F2281" s="62" t="s">
        <v>1890</v>
      </c>
      <c r="G2281" s="59">
        <v>1</v>
      </c>
      <c r="H2281" s="62" t="s">
        <v>228</v>
      </c>
      <c r="I2281" s="62" t="s">
        <v>236</v>
      </c>
      <c r="J2281" s="62">
        <v>54</v>
      </c>
      <c r="K2281" s="62">
        <v>1081</v>
      </c>
    </row>
    <row r="2282" spans="1:11" x14ac:dyDescent="0.35">
      <c r="A2282" s="58">
        <v>1391</v>
      </c>
      <c r="B2282" s="62">
        <v>21505</v>
      </c>
      <c r="C2282" s="63">
        <v>80</v>
      </c>
      <c r="D2282" s="62">
        <v>122</v>
      </c>
      <c r="E2282" s="62" t="s">
        <v>7</v>
      </c>
      <c r="F2282" s="62" t="s">
        <v>1889</v>
      </c>
      <c r="G2282" s="59">
        <v>2</v>
      </c>
      <c r="H2282" s="62" t="s">
        <v>182</v>
      </c>
      <c r="I2282" s="62"/>
      <c r="J2282" s="62">
        <v>54</v>
      </c>
      <c r="K2282" s="62">
        <v>2466</v>
      </c>
    </row>
    <row r="2283" spans="1:11" x14ac:dyDescent="0.35">
      <c r="A2283" s="58">
        <v>1391</v>
      </c>
      <c r="B2283" s="62">
        <v>40383</v>
      </c>
      <c r="C2283" s="63">
        <v>271</v>
      </c>
      <c r="D2283" s="62">
        <v>122</v>
      </c>
      <c r="E2283" s="62" t="s">
        <v>7</v>
      </c>
      <c r="F2283" s="62" t="s">
        <v>1888</v>
      </c>
      <c r="G2283" s="59">
        <v>2</v>
      </c>
      <c r="H2283" s="62" t="s">
        <v>182</v>
      </c>
      <c r="I2283" s="62"/>
      <c r="J2283" s="62">
        <v>54</v>
      </c>
      <c r="K2283" s="62">
        <v>2466</v>
      </c>
    </row>
    <row r="2284" spans="1:11" x14ac:dyDescent="0.35">
      <c r="A2284" s="58">
        <v>1392</v>
      </c>
      <c r="B2284" s="62">
        <v>14776</v>
      </c>
      <c r="C2284" s="63">
        <v>0</v>
      </c>
      <c r="D2284" s="62">
        <v>0</v>
      </c>
      <c r="E2284" s="62" t="s">
        <v>13</v>
      </c>
      <c r="F2284" s="62" t="s">
        <v>1887</v>
      </c>
      <c r="G2284" s="59">
        <v>0</v>
      </c>
      <c r="H2284" s="62" t="s">
        <v>187</v>
      </c>
      <c r="I2284" s="62"/>
      <c r="J2284" s="62">
        <v>53</v>
      </c>
      <c r="K2284" s="62">
        <v>661</v>
      </c>
    </row>
    <row r="2285" spans="1:11" x14ac:dyDescent="0.35">
      <c r="A2285" s="58">
        <v>1393</v>
      </c>
      <c r="B2285" s="62">
        <v>64552</v>
      </c>
      <c r="C2285" s="63">
        <v>0</v>
      </c>
      <c r="D2285" s="62">
        <v>0</v>
      </c>
      <c r="E2285" s="62" t="s">
        <v>13</v>
      </c>
      <c r="F2285" s="62" t="s">
        <v>1885</v>
      </c>
      <c r="G2285" s="59">
        <v>0</v>
      </c>
      <c r="H2285" s="62" t="s">
        <v>179</v>
      </c>
      <c r="I2285" s="62"/>
      <c r="J2285" s="62">
        <v>58</v>
      </c>
      <c r="K2285" s="62">
        <v>685</v>
      </c>
    </row>
    <row r="2286" spans="1:11" x14ac:dyDescent="0.35">
      <c r="A2286" s="58">
        <v>1393</v>
      </c>
      <c r="B2286" s="62">
        <v>64553</v>
      </c>
      <c r="C2286" s="63">
        <v>234.828599575</v>
      </c>
      <c r="D2286" s="62">
        <v>0</v>
      </c>
      <c r="E2286" s="62" t="s">
        <v>13</v>
      </c>
      <c r="F2286" s="62" t="s">
        <v>1885</v>
      </c>
      <c r="G2286" s="59">
        <v>0</v>
      </c>
      <c r="H2286" s="62" t="s">
        <v>179</v>
      </c>
      <c r="I2286" s="62"/>
      <c r="J2286" s="62">
        <v>58</v>
      </c>
      <c r="K2286" s="62">
        <v>685</v>
      </c>
    </row>
    <row r="2287" spans="1:11" x14ac:dyDescent="0.35">
      <c r="A2287" s="58">
        <v>1393</v>
      </c>
      <c r="B2287" s="62">
        <v>53340</v>
      </c>
      <c r="C2287" s="63">
        <v>239</v>
      </c>
      <c r="D2287" s="62">
        <v>200</v>
      </c>
      <c r="E2287" s="62" t="s">
        <v>13</v>
      </c>
      <c r="F2287" s="62" t="s">
        <v>1886</v>
      </c>
      <c r="G2287" s="59">
        <v>2</v>
      </c>
      <c r="H2287" s="62" t="s">
        <v>228</v>
      </c>
      <c r="I2287" s="62"/>
      <c r="J2287" s="62">
        <v>53</v>
      </c>
      <c r="K2287" s="62">
        <v>298</v>
      </c>
    </row>
    <row r="2288" spans="1:11" x14ac:dyDescent="0.35">
      <c r="A2288" s="58">
        <v>1393</v>
      </c>
      <c r="B2288" s="62">
        <v>40566</v>
      </c>
      <c r="C2288" s="63">
        <v>0</v>
      </c>
      <c r="D2288" s="62">
        <v>0</v>
      </c>
      <c r="E2288" s="62" t="s">
        <v>13</v>
      </c>
      <c r="F2288" s="62" t="s">
        <v>1885</v>
      </c>
      <c r="G2288" s="59">
        <v>0</v>
      </c>
      <c r="H2288" s="62" t="s">
        <v>179</v>
      </c>
      <c r="I2288" s="62"/>
      <c r="J2288" s="62">
        <v>53</v>
      </c>
      <c r="K2288" s="62">
        <v>298</v>
      </c>
    </row>
    <row r="2289" spans="1:11" x14ac:dyDescent="0.35">
      <c r="A2289" s="58">
        <v>1394</v>
      </c>
      <c r="B2289" s="62">
        <v>38071</v>
      </c>
      <c r="C2289" s="63">
        <v>113</v>
      </c>
      <c r="D2289" s="62">
        <v>205</v>
      </c>
      <c r="E2289" s="62" t="s">
        <v>13</v>
      </c>
      <c r="F2289" s="62" t="s">
        <v>1884</v>
      </c>
      <c r="G2289" s="59">
        <v>18</v>
      </c>
      <c r="H2289" s="62" t="s">
        <v>179</v>
      </c>
      <c r="I2289" s="62"/>
      <c r="J2289" s="62">
        <v>53</v>
      </c>
      <c r="K2289" s="62">
        <v>1077</v>
      </c>
    </row>
    <row r="2290" spans="1:11" x14ac:dyDescent="0.35">
      <c r="A2290" s="58">
        <v>1394</v>
      </c>
      <c r="B2290" s="62">
        <v>17481</v>
      </c>
      <c r="C2290" s="63">
        <v>179</v>
      </c>
      <c r="D2290" s="62">
        <v>205</v>
      </c>
      <c r="E2290" s="62" t="s">
        <v>13</v>
      </c>
      <c r="F2290" s="62" t="s">
        <v>1883</v>
      </c>
      <c r="G2290" s="59">
        <v>24</v>
      </c>
      <c r="H2290" s="62" t="s">
        <v>179</v>
      </c>
      <c r="I2290" s="62"/>
      <c r="J2290" s="62">
        <v>53</v>
      </c>
      <c r="K2290" s="62">
        <v>1077</v>
      </c>
    </row>
    <row r="2291" spans="1:11" x14ac:dyDescent="0.35">
      <c r="A2291" s="58">
        <v>1395</v>
      </c>
      <c r="B2291" s="62">
        <v>1762</v>
      </c>
      <c r="C2291" s="63">
        <v>218.750287708</v>
      </c>
      <c r="D2291" s="62">
        <v>113</v>
      </c>
      <c r="E2291" s="62" t="s">
        <v>8</v>
      </c>
      <c r="F2291" s="62" t="s">
        <v>1882</v>
      </c>
      <c r="G2291" s="59">
        <v>4</v>
      </c>
      <c r="H2291" s="62" t="s">
        <v>228</v>
      </c>
      <c r="I2291" s="62"/>
      <c r="J2291" s="62">
        <v>55</v>
      </c>
      <c r="K2291" s="62">
        <v>2488</v>
      </c>
    </row>
    <row r="2292" spans="1:11" x14ac:dyDescent="0.35">
      <c r="A2292" s="58">
        <v>1396</v>
      </c>
      <c r="B2292" s="62">
        <v>69898</v>
      </c>
      <c r="C2292" s="63">
        <v>228</v>
      </c>
      <c r="D2292" s="62">
        <v>200</v>
      </c>
      <c r="E2292" s="62" t="s">
        <v>14</v>
      </c>
      <c r="F2292" s="62" t="s">
        <v>1881</v>
      </c>
      <c r="G2292" s="59">
        <v>1</v>
      </c>
      <c r="H2292" s="62" t="s">
        <v>182</v>
      </c>
      <c r="I2292" s="62" t="s">
        <v>181</v>
      </c>
      <c r="J2292" s="62">
        <v>54</v>
      </c>
      <c r="K2292" s="62">
        <v>1318</v>
      </c>
    </row>
    <row r="2293" spans="1:11" x14ac:dyDescent="0.35">
      <c r="A2293" s="58">
        <v>1397</v>
      </c>
      <c r="B2293" s="62">
        <v>11478</v>
      </c>
      <c r="C2293" s="63">
        <v>220</v>
      </c>
      <c r="D2293" s="62">
        <v>188</v>
      </c>
      <c r="E2293" s="62" t="s">
        <v>14</v>
      </c>
      <c r="F2293" s="62" t="s">
        <v>1880</v>
      </c>
      <c r="G2293" s="59">
        <v>2</v>
      </c>
      <c r="H2293" s="62" t="s">
        <v>182</v>
      </c>
      <c r="I2293" s="62"/>
      <c r="J2293" s="62">
        <v>55</v>
      </c>
      <c r="K2293" s="62">
        <v>2077</v>
      </c>
    </row>
    <row r="2294" spans="1:11" x14ac:dyDescent="0.35">
      <c r="A2294" s="58">
        <v>1398</v>
      </c>
      <c r="B2294" s="62">
        <v>21095</v>
      </c>
      <c r="C2294" s="63">
        <v>106.705211891</v>
      </c>
      <c r="D2294" s="62">
        <v>120</v>
      </c>
      <c r="E2294" s="62" t="s">
        <v>13</v>
      </c>
      <c r="F2294" s="62" t="s">
        <v>1879</v>
      </c>
      <c r="G2294" s="59">
        <v>2</v>
      </c>
      <c r="H2294" s="62" t="s">
        <v>179</v>
      </c>
      <c r="I2294" s="62"/>
      <c r="J2294" s="62">
        <v>53</v>
      </c>
      <c r="K2294" s="62">
        <v>2497</v>
      </c>
    </row>
    <row r="2295" spans="1:11" x14ac:dyDescent="0.35">
      <c r="A2295" s="58">
        <v>1399</v>
      </c>
      <c r="B2295" s="62">
        <v>27939</v>
      </c>
      <c r="C2295" s="63">
        <v>190</v>
      </c>
      <c r="D2295" s="62">
        <v>125</v>
      </c>
      <c r="E2295" s="62" t="s">
        <v>13</v>
      </c>
      <c r="F2295" s="62" t="s">
        <v>1878</v>
      </c>
      <c r="G2295" s="59">
        <v>2</v>
      </c>
      <c r="H2295" s="62" t="s">
        <v>179</v>
      </c>
      <c r="I2295" s="62"/>
      <c r="J2295" s="62">
        <v>54</v>
      </c>
      <c r="K2295" s="62">
        <v>2197</v>
      </c>
    </row>
    <row r="2296" spans="1:11" x14ac:dyDescent="0.35">
      <c r="A2296" s="58">
        <v>1399</v>
      </c>
      <c r="B2296" s="62">
        <v>69757</v>
      </c>
      <c r="C2296" s="63">
        <v>201</v>
      </c>
      <c r="D2296" s="62">
        <v>125</v>
      </c>
      <c r="E2296" s="62" t="s">
        <v>13</v>
      </c>
      <c r="F2296" s="62" t="s">
        <v>1878</v>
      </c>
      <c r="G2296" s="59">
        <v>2</v>
      </c>
      <c r="H2296" s="62" t="s">
        <v>179</v>
      </c>
      <c r="I2296" s="62"/>
      <c r="J2296" s="62">
        <v>54</v>
      </c>
      <c r="K2296" s="62">
        <v>2197</v>
      </c>
    </row>
    <row r="2297" spans="1:11" x14ac:dyDescent="0.35">
      <c r="A2297" s="58">
        <v>1400</v>
      </c>
      <c r="B2297" s="62">
        <v>26734</v>
      </c>
      <c r="C2297" s="63">
        <v>207</v>
      </c>
      <c r="D2297" s="62">
        <v>121</v>
      </c>
      <c r="E2297" s="62" t="s">
        <v>8</v>
      </c>
      <c r="F2297" s="62" t="s">
        <v>1877</v>
      </c>
      <c r="G2297" s="59">
        <v>2</v>
      </c>
      <c r="H2297" s="62" t="s">
        <v>195</v>
      </c>
      <c r="I2297" s="62"/>
      <c r="J2297" s="62">
        <v>55</v>
      </c>
      <c r="K2297" s="62">
        <v>2580</v>
      </c>
    </row>
    <row r="2298" spans="1:11" x14ac:dyDescent="0.35">
      <c r="A2298" s="58">
        <v>1400</v>
      </c>
      <c r="B2298" s="62">
        <v>13474</v>
      </c>
      <c r="C2298" s="63">
        <v>63</v>
      </c>
      <c r="D2298" s="62">
        <v>118</v>
      </c>
      <c r="E2298" s="62" t="s">
        <v>8</v>
      </c>
      <c r="F2298" s="62" t="s">
        <v>1877</v>
      </c>
      <c r="G2298" s="59">
        <v>2</v>
      </c>
      <c r="H2298" s="62" t="s">
        <v>195</v>
      </c>
      <c r="I2298" s="62"/>
      <c r="J2298" s="62">
        <v>55</v>
      </c>
      <c r="K2298" s="62">
        <v>2580</v>
      </c>
    </row>
    <row r="2299" spans="1:11" x14ac:dyDescent="0.35">
      <c r="A2299" s="58">
        <v>1401</v>
      </c>
      <c r="B2299" s="62">
        <v>47111</v>
      </c>
      <c r="C2299" s="63">
        <v>125.210602392</v>
      </c>
      <c r="D2299" s="62">
        <v>120</v>
      </c>
      <c r="E2299" s="62" t="s">
        <v>8</v>
      </c>
      <c r="F2299" s="62" t="s">
        <v>1876</v>
      </c>
      <c r="G2299" s="59">
        <v>2</v>
      </c>
      <c r="H2299" s="62" t="s">
        <v>212</v>
      </c>
      <c r="I2299" s="62"/>
      <c r="J2299" s="62">
        <v>56</v>
      </c>
      <c r="K2299" s="62">
        <v>1252</v>
      </c>
    </row>
    <row r="2300" spans="1:11" x14ac:dyDescent="0.35">
      <c r="A2300" s="58">
        <v>1402</v>
      </c>
      <c r="B2300" s="62">
        <v>38281</v>
      </c>
      <c r="C2300" s="63">
        <v>0</v>
      </c>
      <c r="D2300" s="62">
        <v>0</v>
      </c>
      <c r="E2300" s="62" t="s">
        <v>18</v>
      </c>
      <c r="F2300" s="62" t="s">
        <v>1875</v>
      </c>
      <c r="G2300" s="59">
        <v>0</v>
      </c>
      <c r="H2300" s="62" t="s">
        <v>212</v>
      </c>
      <c r="I2300" s="62"/>
      <c r="J2300" s="62">
        <v>53</v>
      </c>
      <c r="K2300" s="62">
        <v>1804</v>
      </c>
    </row>
    <row r="2301" spans="1:11" x14ac:dyDescent="0.35">
      <c r="A2301" s="58">
        <v>1403</v>
      </c>
      <c r="B2301" s="62">
        <v>39456</v>
      </c>
      <c r="C2301" s="63">
        <v>97</v>
      </c>
      <c r="D2301" s="62">
        <v>99</v>
      </c>
      <c r="E2301" s="62" t="s">
        <v>13</v>
      </c>
      <c r="F2301" s="62" t="s">
        <v>1874</v>
      </c>
      <c r="G2301" s="59">
        <v>24</v>
      </c>
      <c r="H2301" s="62" t="s">
        <v>212</v>
      </c>
      <c r="I2301" s="62"/>
      <c r="J2301" s="62">
        <v>53</v>
      </c>
      <c r="K2301" s="62">
        <v>423</v>
      </c>
    </row>
    <row r="2302" spans="1:11" x14ac:dyDescent="0.35">
      <c r="A2302" s="58">
        <v>1403</v>
      </c>
      <c r="B2302" s="62">
        <v>18857</v>
      </c>
      <c r="C2302" s="63">
        <v>82</v>
      </c>
      <c r="D2302" s="62">
        <v>83</v>
      </c>
      <c r="E2302" s="62" t="s">
        <v>13</v>
      </c>
      <c r="F2302" s="62" t="s">
        <v>1873</v>
      </c>
      <c r="G2302" s="59">
        <v>24</v>
      </c>
      <c r="H2302" s="62" t="s">
        <v>212</v>
      </c>
      <c r="I2302" s="62"/>
      <c r="J2302" s="62">
        <v>53</v>
      </c>
      <c r="K2302" s="62">
        <v>423</v>
      </c>
    </row>
    <row r="2303" spans="1:11" x14ac:dyDescent="0.35">
      <c r="A2303" s="58">
        <v>1404</v>
      </c>
      <c r="B2303" s="62">
        <v>31982</v>
      </c>
      <c r="C2303" s="63">
        <v>145</v>
      </c>
      <c r="D2303" s="62">
        <v>125</v>
      </c>
      <c r="E2303" s="62" t="s">
        <v>9</v>
      </c>
      <c r="F2303" s="62" t="s">
        <v>1872</v>
      </c>
      <c r="G2303" s="59">
        <v>2</v>
      </c>
      <c r="H2303" s="62" t="s">
        <v>182</v>
      </c>
      <c r="I2303" s="62"/>
      <c r="J2303" s="62">
        <v>55</v>
      </c>
      <c r="K2303" s="62">
        <v>1936</v>
      </c>
    </row>
    <row r="2304" spans="1:11" x14ac:dyDescent="0.35">
      <c r="A2304" s="58">
        <v>1404</v>
      </c>
      <c r="B2304" s="62">
        <v>43141</v>
      </c>
      <c r="C2304" s="63">
        <v>180</v>
      </c>
      <c r="D2304" s="62">
        <v>125</v>
      </c>
      <c r="E2304" s="62" t="s">
        <v>9</v>
      </c>
      <c r="F2304" s="62" t="s">
        <v>1872</v>
      </c>
      <c r="G2304" s="59">
        <v>2</v>
      </c>
      <c r="H2304" s="62" t="s">
        <v>182</v>
      </c>
      <c r="I2304" s="62"/>
      <c r="J2304" s="62">
        <v>55</v>
      </c>
      <c r="K2304" s="62">
        <v>1937</v>
      </c>
    </row>
    <row r="2305" spans="1:11" x14ac:dyDescent="0.35">
      <c r="A2305" s="58">
        <v>1405</v>
      </c>
      <c r="B2305" s="62">
        <v>6169</v>
      </c>
      <c r="C2305" s="63">
        <v>93</v>
      </c>
      <c r="D2305" s="62">
        <v>61</v>
      </c>
      <c r="E2305" s="62" t="s">
        <v>18</v>
      </c>
      <c r="F2305" s="62" t="s">
        <v>1871</v>
      </c>
      <c r="G2305" s="59">
        <v>2</v>
      </c>
      <c r="H2305" s="62" t="s">
        <v>217</v>
      </c>
      <c r="I2305" s="62"/>
      <c r="J2305" s="62">
        <v>56</v>
      </c>
      <c r="K2305" s="62">
        <v>676</v>
      </c>
    </row>
    <row r="2306" spans="1:11" x14ac:dyDescent="0.35">
      <c r="A2306" s="58">
        <v>1405</v>
      </c>
      <c r="B2306" s="62">
        <v>36207</v>
      </c>
      <c r="C2306" s="63">
        <v>53</v>
      </c>
      <c r="D2306" s="62">
        <v>61</v>
      </c>
      <c r="E2306" s="62" t="s">
        <v>18</v>
      </c>
      <c r="F2306" s="62" t="s">
        <v>1870</v>
      </c>
      <c r="G2306" s="59">
        <v>2</v>
      </c>
      <c r="H2306" s="62" t="s">
        <v>217</v>
      </c>
      <c r="I2306" s="62"/>
      <c r="J2306" s="62">
        <v>56</v>
      </c>
      <c r="K2306" s="62">
        <v>676</v>
      </c>
    </row>
    <row r="2307" spans="1:11" x14ac:dyDescent="0.35">
      <c r="A2307" s="58">
        <v>1406</v>
      </c>
      <c r="B2307" s="62">
        <v>25715</v>
      </c>
      <c r="C2307" s="63">
        <v>79</v>
      </c>
      <c r="D2307" s="62">
        <v>112</v>
      </c>
      <c r="E2307" s="62" t="s">
        <v>13</v>
      </c>
      <c r="F2307" s="62" t="s">
        <v>1869</v>
      </c>
      <c r="G2307" s="59">
        <v>4</v>
      </c>
      <c r="H2307" s="62" t="s">
        <v>228</v>
      </c>
      <c r="I2307" s="62"/>
      <c r="J2307" s="62">
        <v>53</v>
      </c>
      <c r="K2307" s="62">
        <v>1183</v>
      </c>
    </row>
    <row r="2308" spans="1:11" x14ac:dyDescent="0.35">
      <c r="A2308" s="58">
        <v>1407</v>
      </c>
      <c r="B2308" s="62">
        <v>6250</v>
      </c>
      <c r="C2308" s="63">
        <v>32.568873503500001</v>
      </c>
      <c r="D2308" s="62">
        <v>61</v>
      </c>
      <c r="E2308" s="62" t="s">
        <v>18</v>
      </c>
      <c r="F2308" s="62" t="s">
        <v>1868</v>
      </c>
      <c r="G2308" s="59">
        <v>2</v>
      </c>
      <c r="H2308" s="62" t="s">
        <v>217</v>
      </c>
      <c r="I2308" s="62"/>
      <c r="J2308" s="62">
        <v>54</v>
      </c>
      <c r="K2308" s="62">
        <v>2182</v>
      </c>
    </row>
    <row r="2309" spans="1:11" x14ac:dyDescent="0.35">
      <c r="A2309" s="58">
        <v>1407</v>
      </c>
      <c r="B2309" s="62">
        <v>5695</v>
      </c>
      <c r="C2309" s="63">
        <v>31</v>
      </c>
      <c r="D2309" s="62">
        <v>58</v>
      </c>
      <c r="E2309" s="62" t="s">
        <v>18</v>
      </c>
      <c r="F2309" s="62" t="s">
        <v>1867</v>
      </c>
      <c r="G2309" s="59">
        <v>2</v>
      </c>
      <c r="H2309" s="62" t="s">
        <v>217</v>
      </c>
      <c r="I2309" s="62"/>
      <c r="J2309" s="62">
        <v>54</v>
      </c>
      <c r="K2309" s="62">
        <v>2182</v>
      </c>
    </row>
    <row r="2310" spans="1:11" x14ac:dyDescent="0.35">
      <c r="A2310" s="58">
        <v>1408</v>
      </c>
      <c r="B2310" s="62">
        <v>732</v>
      </c>
      <c r="C2310" s="63">
        <v>298.54043719399999</v>
      </c>
      <c r="D2310" s="62">
        <v>135</v>
      </c>
      <c r="E2310" s="62" t="s">
        <v>9</v>
      </c>
      <c r="F2310" s="62" t="s">
        <v>1866</v>
      </c>
      <c r="G2310" s="59">
        <v>2</v>
      </c>
      <c r="H2310" s="62" t="s">
        <v>182</v>
      </c>
      <c r="I2310" s="62"/>
      <c r="J2310" s="62">
        <v>55</v>
      </c>
      <c r="K2310" s="62">
        <v>147</v>
      </c>
    </row>
    <row r="2311" spans="1:11" x14ac:dyDescent="0.35">
      <c r="A2311" s="58">
        <v>1409</v>
      </c>
      <c r="B2311" s="62">
        <v>39892</v>
      </c>
      <c r="C2311" s="63">
        <v>80</v>
      </c>
      <c r="D2311" s="62">
        <v>120</v>
      </c>
      <c r="E2311" s="62" t="s">
        <v>13</v>
      </c>
      <c r="F2311" s="62" t="s">
        <v>1865</v>
      </c>
      <c r="G2311" s="59">
        <v>25</v>
      </c>
      <c r="H2311" s="62" t="s">
        <v>228</v>
      </c>
      <c r="I2311" s="62"/>
      <c r="J2311" s="62">
        <v>54</v>
      </c>
      <c r="K2311" s="62">
        <v>46</v>
      </c>
    </row>
    <row r="2312" spans="1:11" x14ac:dyDescent="0.35">
      <c r="A2312" s="58">
        <v>1410</v>
      </c>
      <c r="B2312" s="62">
        <v>40527</v>
      </c>
      <c r="C2312" s="63">
        <v>162</v>
      </c>
      <c r="D2312" s="62">
        <v>103</v>
      </c>
      <c r="E2312" s="62" t="s">
        <v>8</v>
      </c>
      <c r="F2312" s="62" t="s">
        <v>1864</v>
      </c>
      <c r="G2312" s="59">
        <v>4</v>
      </c>
      <c r="H2312" s="62" t="s">
        <v>195</v>
      </c>
      <c r="I2312" s="62"/>
      <c r="J2312" s="62">
        <v>55</v>
      </c>
      <c r="K2312" s="62">
        <v>1809</v>
      </c>
    </row>
    <row r="2313" spans="1:11" x14ac:dyDescent="0.35">
      <c r="A2313" s="58">
        <v>1411</v>
      </c>
      <c r="B2313" s="62">
        <v>46568</v>
      </c>
      <c r="C2313" s="63">
        <v>311</v>
      </c>
      <c r="D2313" s="62">
        <v>121</v>
      </c>
      <c r="E2313" s="62" t="s">
        <v>7</v>
      </c>
      <c r="F2313" s="62" t="s">
        <v>1863</v>
      </c>
      <c r="G2313" s="59">
        <v>2</v>
      </c>
      <c r="H2313" s="62" t="s">
        <v>182</v>
      </c>
      <c r="I2313" s="62"/>
      <c r="J2313" s="62">
        <v>54</v>
      </c>
      <c r="K2313" s="62">
        <v>2076</v>
      </c>
    </row>
    <row r="2314" spans="1:11" x14ac:dyDescent="0.35">
      <c r="A2314" s="58">
        <v>1411</v>
      </c>
      <c r="B2314" s="62">
        <v>53361</v>
      </c>
      <c r="C2314" s="63">
        <v>28</v>
      </c>
      <c r="D2314" s="62">
        <v>121</v>
      </c>
      <c r="E2314" s="62" t="s">
        <v>7</v>
      </c>
      <c r="F2314" s="62" t="s">
        <v>1863</v>
      </c>
      <c r="G2314" s="59">
        <v>32</v>
      </c>
      <c r="H2314" s="62" t="s">
        <v>182</v>
      </c>
      <c r="I2314" s="62"/>
      <c r="J2314" s="62">
        <v>54</v>
      </c>
      <c r="K2314" s="62">
        <v>2076</v>
      </c>
    </row>
    <row r="2315" spans="1:11" x14ac:dyDescent="0.35">
      <c r="A2315" s="58">
        <v>1412</v>
      </c>
      <c r="B2315" s="62">
        <v>50785</v>
      </c>
      <c r="C2315" s="63">
        <v>131</v>
      </c>
      <c r="D2315" s="62">
        <v>87</v>
      </c>
      <c r="E2315" s="62" t="s">
        <v>10</v>
      </c>
      <c r="F2315" s="62" t="s">
        <v>1862</v>
      </c>
      <c r="G2315" s="59">
        <v>6</v>
      </c>
      <c r="H2315" s="62" t="s">
        <v>222</v>
      </c>
      <c r="I2315" s="62"/>
      <c r="J2315" s="62">
        <v>54</v>
      </c>
      <c r="K2315" s="62">
        <v>2667</v>
      </c>
    </row>
    <row r="2316" spans="1:11" x14ac:dyDescent="0.35">
      <c r="A2316" s="58">
        <v>1413</v>
      </c>
      <c r="B2316" s="62">
        <v>2358</v>
      </c>
      <c r="C2316" s="63">
        <v>0</v>
      </c>
      <c r="D2316" s="62">
        <v>1</v>
      </c>
      <c r="E2316" s="62" t="s">
        <v>10</v>
      </c>
      <c r="F2316" s="62" t="s">
        <v>1861</v>
      </c>
      <c r="G2316" s="59">
        <v>1</v>
      </c>
      <c r="H2316" s="62" t="s">
        <v>222</v>
      </c>
      <c r="I2316" s="62"/>
      <c r="J2316" s="62">
        <v>55</v>
      </c>
      <c r="K2316" s="62">
        <v>1067</v>
      </c>
    </row>
    <row r="2317" spans="1:11" x14ac:dyDescent="0.35">
      <c r="A2317" s="58">
        <v>1413</v>
      </c>
      <c r="B2317" s="62">
        <v>44744</v>
      </c>
      <c r="C2317" s="63">
        <v>32</v>
      </c>
      <c r="D2317" s="62">
        <v>39</v>
      </c>
      <c r="E2317" s="62" t="s">
        <v>10</v>
      </c>
      <c r="F2317" s="62" t="s">
        <v>1860</v>
      </c>
      <c r="G2317" s="59">
        <v>0</v>
      </c>
      <c r="H2317" s="62" t="s">
        <v>222</v>
      </c>
      <c r="I2317" s="62"/>
      <c r="J2317" s="62">
        <v>55</v>
      </c>
      <c r="K2317" s="62">
        <v>1067</v>
      </c>
    </row>
    <row r="2318" spans="1:11" x14ac:dyDescent="0.35">
      <c r="A2318" s="58">
        <v>1414</v>
      </c>
      <c r="B2318" s="62">
        <v>45692</v>
      </c>
      <c r="C2318" s="63">
        <v>95</v>
      </c>
      <c r="D2318" s="62">
        <v>120</v>
      </c>
      <c r="E2318" s="62" t="s">
        <v>9</v>
      </c>
      <c r="F2318" s="62" t="s">
        <v>1859</v>
      </c>
      <c r="G2318" s="59">
        <v>24</v>
      </c>
      <c r="H2318" s="62" t="s">
        <v>187</v>
      </c>
      <c r="I2318" s="62"/>
      <c r="J2318" s="62">
        <v>55</v>
      </c>
      <c r="K2318" s="62">
        <v>2750</v>
      </c>
    </row>
    <row r="2319" spans="1:11" x14ac:dyDescent="0.35">
      <c r="A2319" s="58">
        <v>1415</v>
      </c>
      <c r="B2319" s="62">
        <v>69940</v>
      </c>
      <c r="C2319" s="63">
        <v>104</v>
      </c>
      <c r="D2319" s="62">
        <v>109</v>
      </c>
      <c r="E2319" s="62" t="s">
        <v>8</v>
      </c>
      <c r="F2319" s="62" t="s">
        <v>1858</v>
      </c>
      <c r="G2319" s="59">
        <v>54</v>
      </c>
      <c r="H2319" s="62" t="s">
        <v>195</v>
      </c>
      <c r="I2319" s="62"/>
      <c r="J2319" s="62">
        <v>53</v>
      </c>
      <c r="K2319" s="62">
        <v>2098</v>
      </c>
    </row>
    <row r="2320" spans="1:11" x14ac:dyDescent="0.35">
      <c r="A2320" s="58">
        <v>1416</v>
      </c>
      <c r="B2320" s="62">
        <v>7640</v>
      </c>
      <c r="C2320" s="63">
        <v>191.40650174500001</v>
      </c>
      <c r="D2320" s="62">
        <v>121</v>
      </c>
      <c r="E2320" s="62" t="s">
        <v>8</v>
      </c>
      <c r="F2320" s="62" t="s">
        <v>1857</v>
      </c>
      <c r="G2320" s="59">
        <v>2</v>
      </c>
      <c r="H2320" s="62" t="s">
        <v>179</v>
      </c>
      <c r="I2320" s="62"/>
      <c r="J2320" s="62">
        <v>56</v>
      </c>
      <c r="K2320" s="62">
        <v>442</v>
      </c>
    </row>
    <row r="2321" spans="1:11" x14ac:dyDescent="0.35">
      <c r="A2321" s="58">
        <v>1417</v>
      </c>
      <c r="B2321" s="62">
        <v>4161</v>
      </c>
      <c r="C2321" s="63">
        <v>161</v>
      </c>
      <c r="D2321" s="62">
        <v>132</v>
      </c>
      <c r="E2321" s="62" t="s">
        <v>9</v>
      </c>
      <c r="F2321" s="62" t="s">
        <v>1856</v>
      </c>
      <c r="G2321" s="59">
        <v>2</v>
      </c>
      <c r="H2321" s="62" t="s">
        <v>187</v>
      </c>
      <c r="I2321" s="62"/>
      <c r="J2321" s="62">
        <v>53</v>
      </c>
      <c r="K2321" s="62">
        <v>1219</v>
      </c>
    </row>
    <row r="2322" spans="1:11" x14ac:dyDescent="0.35">
      <c r="A2322" s="58">
        <v>1418</v>
      </c>
      <c r="B2322" s="62">
        <v>29488</v>
      </c>
      <c r="C2322" s="63">
        <v>22</v>
      </c>
      <c r="D2322" s="62">
        <v>72</v>
      </c>
      <c r="E2322" s="62" t="s">
        <v>8</v>
      </c>
      <c r="F2322" s="62" t="s">
        <v>1855</v>
      </c>
      <c r="G2322" s="59">
        <v>30</v>
      </c>
      <c r="H2322" s="62" t="s">
        <v>195</v>
      </c>
      <c r="I2322" s="62"/>
      <c r="J2322" s="62">
        <v>55</v>
      </c>
      <c r="K2322" s="62">
        <v>1439</v>
      </c>
    </row>
    <row r="2323" spans="1:11" x14ac:dyDescent="0.35">
      <c r="A2323" s="58">
        <v>1419</v>
      </c>
      <c r="B2323" s="62">
        <v>40150</v>
      </c>
      <c r="C2323" s="63">
        <v>0</v>
      </c>
      <c r="D2323" s="62">
        <v>0</v>
      </c>
      <c r="E2323" s="62" t="s">
        <v>8</v>
      </c>
      <c r="F2323" s="62" t="s">
        <v>1854</v>
      </c>
      <c r="G2323" s="59">
        <v>1</v>
      </c>
      <c r="H2323" s="62" t="s">
        <v>195</v>
      </c>
      <c r="I2323" s="62"/>
      <c r="J2323" s="62">
        <v>53</v>
      </c>
      <c r="K2323" s="62">
        <v>1631</v>
      </c>
    </row>
    <row r="2324" spans="1:11" x14ac:dyDescent="0.35">
      <c r="A2324" s="58">
        <v>1420</v>
      </c>
      <c r="B2324" s="62">
        <v>4008</v>
      </c>
      <c r="C2324" s="63">
        <v>342</v>
      </c>
      <c r="D2324" s="62">
        <v>41</v>
      </c>
      <c r="E2324" s="62" t="s">
        <v>9</v>
      </c>
      <c r="F2324" s="62" t="s">
        <v>1853</v>
      </c>
      <c r="G2324" s="59">
        <v>2</v>
      </c>
      <c r="H2324" s="62" t="s">
        <v>182</v>
      </c>
      <c r="I2324" s="62"/>
      <c r="J2324" s="62">
        <v>53</v>
      </c>
      <c r="K2324" s="62">
        <v>354</v>
      </c>
    </row>
    <row r="2325" spans="1:11" x14ac:dyDescent="0.35">
      <c r="A2325" s="58">
        <v>1420</v>
      </c>
      <c r="B2325" s="62">
        <v>6832</v>
      </c>
      <c r="C2325" s="63">
        <v>126</v>
      </c>
      <c r="D2325" s="62">
        <v>89</v>
      </c>
      <c r="E2325" s="62" t="s">
        <v>9</v>
      </c>
      <c r="F2325" s="62" t="s">
        <v>1852</v>
      </c>
      <c r="G2325" s="59">
        <v>2</v>
      </c>
      <c r="H2325" s="62" t="s">
        <v>182</v>
      </c>
      <c r="I2325" s="62"/>
      <c r="J2325" s="62">
        <v>53</v>
      </c>
      <c r="K2325" s="62">
        <v>354</v>
      </c>
    </row>
    <row r="2326" spans="1:11" x14ac:dyDescent="0.35">
      <c r="A2326" s="58">
        <v>1421</v>
      </c>
      <c r="B2326" s="62">
        <v>2999</v>
      </c>
      <c r="C2326" s="63">
        <v>145</v>
      </c>
      <c r="D2326" s="62">
        <v>120</v>
      </c>
      <c r="E2326" s="62" t="s">
        <v>13</v>
      </c>
      <c r="F2326" s="62" t="s">
        <v>1851</v>
      </c>
      <c r="G2326" s="59">
        <v>2</v>
      </c>
      <c r="H2326" s="62" t="s">
        <v>179</v>
      </c>
      <c r="I2326" s="62"/>
      <c r="J2326" s="62">
        <v>56</v>
      </c>
      <c r="K2326" s="62">
        <v>2018</v>
      </c>
    </row>
    <row r="2327" spans="1:11" x14ac:dyDescent="0.35">
      <c r="A2327" s="58">
        <v>1422</v>
      </c>
      <c r="B2327" s="62">
        <v>44330</v>
      </c>
      <c r="C2327" s="63">
        <v>367</v>
      </c>
      <c r="D2327" s="62">
        <v>242</v>
      </c>
      <c r="E2327" s="62" t="s">
        <v>13</v>
      </c>
      <c r="F2327" s="62" t="s">
        <v>1850</v>
      </c>
      <c r="G2327" s="59">
        <v>1</v>
      </c>
      <c r="H2327" s="62" t="s">
        <v>179</v>
      </c>
      <c r="I2327" s="62"/>
      <c r="J2327" s="62">
        <v>53</v>
      </c>
      <c r="K2327" s="62">
        <v>581</v>
      </c>
    </row>
    <row r="2328" spans="1:11" x14ac:dyDescent="0.35">
      <c r="A2328" s="58">
        <v>1423</v>
      </c>
      <c r="B2328" s="62">
        <v>46200</v>
      </c>
      <c r="C2328" s="63">
        <v>125.947135347</v>
      </c>
      <c r="D2328" s="62">
        <v>123</v>
      </c>
      <c r="E2328" s="62" t="s">
        <v>8</v>
      </c>
      <c r="F2328" s="62" t="s">
        <v>1849</v>
      </c>
      <c r="G2328" s="59">
        <v>5</v>
      </c>
      <c r="H2328" s="62" t="s">
        <v>179</v>
      </c>
      <c r="I2328" s="62"/>
      <c r="J2328" s="62">
        <v>54</v>
      </c>
      <c r="K2328" s="62">
        <v>1391</v>
      </c>
    </row>
    <row r="2329" spans="1:11" x14ac:dyDescent="0.35">
      <c r="A2329" s="58">
        <v>1424</v>
      </c>
      <c r="B2329" s="62">
        <v>16812</v>
      </c>
      <c r="C2329" s="63">
        <v>127</v>
      </c>
      <c r="D2329" s="62">
        <v>120</v>
      </c>
      <c r="E2329" s="62" t="s">
        <v>9</v>
      </c>
      <c r="F2329" s="62" t="s">
        <v>1848</v>
      </c>
      <c r="G2329" s="59">
        <v>26</v>
      </c>
      <c r="H2329" s="62" t="s">
        <v>182</v>
      </c>
      <c r="I2329" s="62"/>
      <c r="J2329" s="62">
        <v>53</v>
      </c>
      <c r="K2329" s="62">
        <v>2678</v>
      </c>
    </row>
    <row r="2330" spans="1:11" x14ac:dyDescent="0.35">
      <c r="A2330" s="58">
        <v>1425</v>
      </c>
      <c r="B2330" s="62">
        <v>38374</v>
      </c>
      <c r="C2330" s="63">
        <v>203</v>
      </c>
      <c r="D2330" s="62">
        <v>180</v>
      </c>
      <c r="E2330" s="62" t="s">
        <v>9</v>
      </c>
      <c r="F2330" s="62" t="s">
        <v>1847</v>
      </c>
      <c r="G2330" s="59">
        <v>25</v>
      </c>
      <c r="H2330" s="62" t="s">
        <v>187</v>
      </c>
      <c r="I2330" s="62"/>
      <c r="J2330" s="62">
        <v>55</v>
      </c>
      <c r="K2330" s="62">
        <v>348</v>
      </c>
    </row>
    <row r="2331" spans="1:11" x14ac:dyDescent="0.35">
      <c r="A2331" s="58">
        <v>1426</v>
      </c>
      <c r="B2331" s="62">
        <v>9766</v>
      </c>
      <c r="C2331" s="63">
        <v>115</v>
      </c>
      <c r="D2331" s="62">
        <v>100</v>
      </c>
      <c r="E2331" s="62" t="s">
        <v>8</v>
      </c>
      <c r="F2331" s="62" t="s">
        <v>1846</v>
      </c>
      <c r="G2331" s="59">
        <v>24</v>
      </c>
      <c r="H2331" s="62" t="s">
        <v>179</v>
      </c>
      <c r="I2331" s="62"/>
      <c r="J2331" s="62">
        <v>54</v>
      </c>
      <c r="K2331" s="62">
        <v>1756</v>
      </c>
    </row>
    <row r="2332" spans="1:11" x14ac:dyDescent="0.35">
      <c r="A2332" s="58">
        <v>1427</v>
      </c>
      <c r="B2332" s="62">
        <v>52347</v>
      </c>
      <c r="C2332" s="63">
        <v>220</v>
      </c>
      <c r="D2332" s="62">
        <v>244</v>
      </c>
      <c r="E2332" s="62" t="s">
        <v>7</v>
      </c>
      <c r="F2332" s="62" t="s">
        <v>1845</v>
      </c>
      <c r="G2332" s="59">
        <v>25</v>
      </c>
      <c r="H2332" s="62" t="s">
        <v>182</v>
      </c>
      <c r="I2332" s="62"/>
      <c r="J2332" s="62">
        <v>53</v>
      </c>
      <c r="K2332" s="62">
        <v>1662</v>
      </c>
    </row>
    <row r="2333" spans="1:11" x14ac:dyDescent="0.35">
      <c r="A2333" s="58">
        <v>1428</v>
      </c>
      <c r="B2333" s="62">
        <v>8780</v>
      </c>
      <c r="C2333" s="63">
        <v>185</v>
      </c>
      <c r="D2333" s="62">
        <v>156</v>
      </c>
      <c r="E2333" s="62" t="s">
        <v>9</v>
      </c>
      <c r="F2333" s="62" t="s">
        <v>1844</v>
      </c>
      <c r="G2333" s="59">
        <v>2</v>
      </c>
      <c r="H2333" s="62" t="s">
        <v>182</v>
      </c>
      <c r="I2333" s="62"/>
      <c r="J2333" s="62">
        <v>53</v>
      </c>
      <c r="K2333" s="62">
        <v>2561</v>
      </c>
    </row>
    <row r="2334" spans="1:11" x14ac:dyDescent="0.35">
      <c r="A2334" s="58">
        <v>1429</v>
      </c>
      <c r="B2334" s="62">
        <v>34975</v>
      </c>
      <c r="C2334" s="63">
        <v>145.71997630800001</v>
      </c>
      <c r="D2334" s="62">
        <v>120</v>
      </c>
      <c r="E2334" s="62" t="s">
        <v>20</v>
      </c>
      <c r="F2334" s="62" t="s">
        <v>1843</v>
      </c>
      <c r="G2334" s="59">
        <v>16</v>
      </c>
      <c r="H2334" s="62" t="s">
        <v>406</v>
      </c>
      <c r="I2334" s="62"/>
      <c r="J2334" s="62">
        <v>54</v>
      </c>
      <c r="K2334" s="62">
        <v>282</v>
      </c>
    </row>
    <row r="2335" spans="1:11" x14ac:dyDescent="0.35">
      <c r="A2335" s="58">
        <v>1430</v>
      </c>
      <c r="B2335" s="62">
        <v>34746</v>
      </c>
      <c r="C2335" s="63">
        <v>124</v>
      </c>
      <c r="D2335" s="62">
        <v>115</v>
      </c>
      <c r="E2335" s="62" t="s">
        <v>8</v>
      </c>
      <c r="F2335" s="62" t="s">
        <v>1842</v>
      </c>
      <c r="G2335" s="59">
        <v>2</v>
      </c>
      <c r="H2335" s="62" t="s">
        <v>179</v>
      </c>
      <c r="I2335" s="62"/>
      <c r="J2335" s="62">
        <v>53</v>
      </c>
      <c r="K2335" s="62">
        <v>217</v>
      </c>
    </row>
    <row r="2336" spans="1:11" x14ac:dyDescent="0.35">
      <c r="A2336" s="58">
        <v>1431</v>
      </c>
      <c r="B2336" s="62">
        <v>43826</v>
      </c>
      <c r="C2336" s="63">
        <v>115</v>
      </c>
      <c r="D2336" s="62">
        <v>120</v>
      </c>
      <c r="E2336" s="62" t="s">
        <v>10</v>
      </c>
      <c r="F2336" s="62" t="s">
        <v>1841</v>
      </c>
      <c r="G2336" s="59">
        <v>24</v>
      </c>
      <c r="H2336" s="62" t="s">
        <v>222</v>
      </c>
      <c r="I2336" s="62"/>
      <c r="J2336" s="62">
        <v>53</v>
      </c>
      <c r="K2336" s="62">
        <v>2520</v>
      </c>
    </row>
    <row r="2337" spans="1:11" x14ac:dyDescent="0.35">
      <c r="A2337" s="58">
        <v>1431</v>
      </c>
      <c r="B2337" s="62">
        <v>42575</v>
      </c>
      <c r="C2337" s="63">
        <v>152</v>
      </c>
      <c r="D2337" s="62">
        <v>110</v>
      </c>
      <c r="E2337" s="62" t="s">
        <v>10</v>
      </c>
      <c r="F2337" s="62" t="s">
        <v>1840</v>
      </c>
      <c r="G2337" s="59">
        <v>24</v>
      </c>
      <c r="H2337" s="62" t="s">
        <v>222</v>
      </c>
      <c r="I2337" s="62"/>
      <c r="J2337" s="62">
        <v>53</v>
      </c>
      <c r="K2337" s="62">
        <v>2520</v>
      </c>
    </row>
    <row r="2338" spans="1:11" x14ac:dyDescent="0.35">
      <c r="A2338" s="58">
        <v>1431</v>
      </c>
      <c r="B2338" s="62">
        <v>29388</v>
      </c>
      <c r="C2338" s="63">
        <v>106</v>
      </c>
      <c r="D2338" s="62">
        <v>120</v>
      </c>
      <c r="E2338" s="62" t="s">
        <v>10</v>
      </c>
      <c r="F2338" s="62" t="s">
        <v>1839</v>
      </c>
      <c r="G2338" s="59">
        <v>25</v>
      </c>
      <c r="H2338" s="62" t="s">
        <v>222</v>
      </c>
      <c r="I2338" s="62"/>
      <c r="J2338" s="62">
        <v>53</v>
      </c>
      <c r="K2338" s="62">
        <v>2520</v>
      </c>
    </row>
    <row r="2339" spans="1:11" x14ac:dyDescent="0.35">
      <c r="A2339" s="58">
        <v>1431</v>
      </c>
      <c r="B2339" s="62">
        <v>62110</v>
      </c>
      <c r="C2339" s="63">
        <v>171</v>
      </c>
      <c r="D2339" s="62">
        <v>120</v>
      </c>
      <c r="E2339" s="62" t="s">
        <v>10</v>
      </c>
      <c r="F2339" s="62" t="s">
        <v>1838</v>
      </c>
      <c r="G2339" s="59">
        <v>24</v>
      </c>
      <c r="H2339" s="62" t="s">
        <v>222</v>
      </c>
      <c r="I2339" s="62"/>
      <c r="J2339" s="62">
        <v>53</v>
      </c>
      <c r="K2339" s="62">
        <v>2520</v>
      </c>
    </row>
    <row r="2340" spans="1:11" x14ac:dyDescent="0.35">
      <c r="A2340" s="58">
        <v>1432</v>
      </c>
      <c r="B2340" s="62">
        <v>17330</v>
      </c>
      <c r="C2340" s="63">
        <v>155</v>
      </c>
      <c r="D2340" s="62">
        <v>120</v>
      </c>
      <c r="E2340" s="62" t="s">
        <v>9</v>
      </c>
      <c r="F2340" s="62" t="s">
        <v>1837</v>
      </c>
      <c r="G2340" s="59">
        <v>2</v>
      </c>
      <c r="H2340" s="62" t="s">
        <v>182</v>
      </c>
      <c r="I2340" s="62"/>
      <c r="J2340" s="62">
        <v>55</v>
      </c>
      <c r="K2340" s="62">
        <v>1100</v>
      </c>
    </row>
    <row r="2341" spans="1:11" x14ac:dyDescent="0.35">
      <c r="A2341" s="58">
        <v>1433</v>
      </c>
      <c r="B2341" s="62">
        <v>2895</v>
      </c>
      <c r="C2341" s="63">
        <v>74.397193809399994</v>
      </c>
      <c r="D2341" s="62">
        <v>77</v>
      </c>
      <c r="E2341" s="62" t="s">
        <v>10</v>
      </c>
      <c r="F2341" s="62" t="s">
        <v>1836</v>
      </c>
      <c r="G2341" s="59">
        <v>0</v>
      </c>
      <c r="H2341" s="62" t="s">
        <v>222</v>
      </c>
      <c r="I2341" s="62"/>
      <c r="J2341" s="62">
        <v>55</v>
      </c>
      <c r="K2341" s="62">
        <v>955</v>
      </c>
    </row>
    <row r="2342" spans="1:11" x14ac:dyDescent="0.35">
      <c r="A2342" s="58">
        <v>1433</v>
      </c>
      <c r="B2342" s="62">
        <v>9690</v>
      </c>
      <c r="C2342" s="63">
        <v>44.976998689600002</v>
      </c>
      <c r="D2342" s="62">
        <v>47</v>
      </c>
      <c r="E2342" s="62" t="s">
        <v>10</v>
      </c>
      <c r="F2342" s="62" t="s">
        <v>1836</v>
      </c>
      <c r="G2342" s="59">
        <v>0</v>
      </c>
      <c r="H2342" s="62" t="s">
        <v>222</v>
      </c>
      <c r="I2342" s="62"/>
      <c r="J2342" s="62">
        <v>55</v>
      </c>
      <c r="K2342" s="62">
        <v>955</v>
      </c>
    </row>
    <row r="2343" spans="1:11" x14ac:dyDescent="0.35">
      <c r="A2343" s="58">
        <v>1434</v>
      </c>
      <c r="B2343" s="62">
        <v>33882</v>
      </c>
      <c r="C2343" s="63">
        <v>82.758684183900002</v>
      </c>
      <c r="D2343" s="62">
        <v>120</v>
      </c>
      <c r="E2343" s="62" t="s">
        <v>15</v>
      </c>
      <c r="F2343" s="62" t="s">
        <v>1835</v>
      </c>
      <c r="G2343" s="59">
        <v>2</v>
      </c>
      <c r="H2343" s="62" t="s">
        <v>217</v>
      </c>
      <c r="I2343" s="62"/>
      <c r="J2343" s="62">
        <v>55</v>
      </c>
      <c r="K2343" s="62">
        <v>2189</v>
      </c>
    </row>
    <row r="2344" spans="1:11" x14ac:dyDescent="0.35">
      <c r="A2344" s="58">
        <v>1435</v>
      </c>
      <c r="B2344" s="62">
        <v>46635</v>
      </c>
      <c r="C2344" s="63">
        <v>178</v>
      </c>
      <c r="D2344" s="62">
        <v>240</v>
      </c>
      <c r="E2344" s="62" t="s">
        <v>9</v>
      </c>
      <c r="F2344" s="62" t="s">
        <v>1834</v>
      </c>
      <c r="G2344" s="59">
        <v>26</v>
      </c>
      <c r="H2344" s="62" t="s">
        <v>182</v>
      </c>
      <c r="I2344" s="62"/>
      <c r="J2344" s="62">
        <v>56</v>
      </c>
      <c r="K2344" s="62">
        <v>1697</v>
      </c>
    </row>
    <row r="2345" spans="1:11" x14ac:dyDescent="0.35">
      <c r="A2345" s="58">
        <v>1436</v>
      </c>
      <c r="B2345" s="62">
        <v>47343</v>
      </c>
      <c r="C2345" s="63">
        <v>197</v>
      </c>
      <c r="D2345" s="62">
        <v>222</v>
      </c>
      <c r="E2345" s="62" t="s">
        <v>9</v>
      </c>
      <c r="F2345" s="62" t="s">
        <v>1833</v>
      </c>
      <c r="G2345" s="59">
        <v>21</v>
      </c>
      <c r="H2345" s="62" t="s">
        <v>187</v>
      </c>
      <c r="I2345" s="62"/>
      <c r="J2345" s="62">
        <v>56</v>
      </c>
      <c r="K2345" s="62">
        <v>1697</v>
      </c>
    </row>
    <row r="2346" spans="1:11" x14ac:dyDescent="0.35">
      <c r="A2346" s="58">
        <v>1436</v>
      </c>
      <c r="B2346" s="62">
        <v>6454</v>
      </c>
      <c r="C2346" s="63">
        <v>169</v>
      </c>
      <c r="D2346" s="62">
        <v>115</v>
      </c>
      <c r="E2346" s="62" t="s">
        <v>9</v>
      </c>
      <c r="F2346" s="62" t="s">
        <v>1832</v>
      </c>
      <c r="G2346" s="59">
        <v>2</v>
      </c>
      <c r="H2346" s="62" t="s">
        <v>187</v>
      </c>
      <c r="I2346" s="62"/>
      <c r="J2346" s="62">
        <v>56</v>
      </c>
      <c r="K2346" s="62">
        <v>1697</v>
      </c>
    </row>
    <row r="2347" spans="1:11" x14ac:dyDescent="0.35">
      <c r="A2347" s="58">
        <v>1437</v>
      </c>
      <c r="B2347" s="62">
        <v>19915</v>
      </c>
      <c r="C2347" s="63">
        <v>163</v>
      </c>
      <c r="D2347" s="62">
        <v>96</v>
      </c>
      <c r="E2347" s="62" t="s">
        <v>9</v>
      </c>
      <c r="F2347" s="62" t="s">
        <v>1831</v>
      </c>
      <c r="G2347" s="59">
        <v>2</v>
      </c>
      <c r="H2347" s="62" t="s">
        <v>182</v>
      </c>
      <c r="I2347" s="62"/>
      <c r="J2347" s="62">
        <v>53</v>
      </c>
      <c r="K2347" s="62">
        <v>1813</v>
      </c>
    </row>
    <row r="2348" spans="1:11" x14ac:dyDescent="0.35">
      <c r="A2348" s="58">
        <v>1438</v>
      </c>
      <c r="B2348" s="62">
        <v>48780</v>
      </c>
      <c r="C2348" s="63">
        <v>213</v>
      </c>
      <c r="D2348" s="62">
        <v>180</v>
      </c>
      <c r="E2348" s="62" t="s">
        <v>8</v>
      </c>
      <c r="F2348" s="62" t="s">
        <v>1830</v>
      </c>
      <c r="G2348" s="59">
        <v>16</v>
      </c>
      <c r="H2348" s="62" t="s">
        <v>195</v>
      </c>
      <c r="I2348" s="62"/>
      <c r="J2348" s="62">
        <v>55</v>
      </c>
      <c r="K2348" s="62">
        <v>1309</v>
      </c>
    </row>
    <row r="2349" spans="1:11" x14ac:dyDescent="0.35">
      <c r="A2349" s="58">
        <v>1438</v>
      </c>
      <c r="B2349" s="62">
        <v>73311</v>
      </c>
      <c r="C2349" s="63">
        <v>2.7174997161299999</v>
      </c>
      <c r="D2349" s="62">
        <v>0</v>
      </c>
      <c r="E2349" s="62" t="s">
        <v>8</v>
      </c>
      <c r="F2349" s="62" t="s">
        <v>1830</v>
      </c>
      <c r="G2349" s="59">
        <v>0</v>
      </c>
      <c r="H2349" s="62" t="s">
        <v>195</v>
      </c>
      <c r="I2349" s="62"/>
      <c r="J2349" s="62">
        <v>58</v>
      </c>
      <c r="K2349" s="62">
        <v>509</v>
      </c>
    </row>
    <row r="2350" spans="1:11" x14ac:dyDescent="0.35">
      <c r="A2350" s="58">
        <v>1438</v>
      </c>
      <c r="B2350" s="62">
        <v>73312</v>
      </c>
      <c r="C2350" s="63">
        <v>0</v>
      </c>
      <c r="D2350" s="62">
        <v>0</v>
      </c>
      <c r="E2350" s="62" t="s">
        <v>8</v>
      </c>
      <c r="F2350" s="62" t="s">
        <v>1830</v>
      </c>
      <c r="G2350" s="59">
        <v>0</v>
      </c>
      <c r="H2350" s="62" t="s">
        <v>195</v>
      </c>
      <c r="I2350" s="62"/>
      <c r="J2350" s="62">
        <v>58</v>
      </c>
      <c r="K2350" s="62">
        <v>509</v>
      </c>
    </row>
    <row r="2351" spans="1:11" x14ac:dyDescent="0.35">
      <c r="A2351" s="58">
        <v>1439</v>
      </c>
      <c r="B2351" s="62">
        <v>26072</v>
      </c>
      <c r="C2351" s="63">
        <v>61.059195767399999</v>
      </c>
      <c r="D2351" s="62">
        <v>120</v>
      </c>
      <c r="E2351" s="62" t="s">
        <v>20</v>
      </c>
      <c r="F2351" s="62" t="s">
        <v>1829</v>
      </c>
      <c r="G2351" s="59">
        <v>16</v>
      </c>
      <c r="H2351" s="62" t="s">
        <v>406</v>
      </c>
      <c r="I2351" s="62"/>
      <c r="J2351" s="62">
        <v>54</v>
      </c>
      <c r="K2351" s="62">
        <v>781</v>
      </c>
    </row>
    <row r="2352" spans="1:11" x14ac:dyDescent="0.35">
      <c r="A2352" s="58">
        <v>1440</v>
      </c>
      <c r="B2352" s="62">
        <v>34384</v>
      </c>
      <c r="C2352" s="63">
        <v>182.47603966200001</v>
      </c>
      <c r="D2352" s="62">
        <v>118</v>
      </c>
      <c r="E2352" s="62" t="s">
        <v>9</v>
      </c>
      <c r="F2352" s="62" t="s">
        <v>1828</v>
      </c>
      <c r="G2352" s="59">
        <v>8</v>
      </c>
      <c r="H2352" s="62" t="s">
        <v>182</v>
      </c>
      <c r="I2352" s="62"/>
      <c r="J2352" s="62">
        <v>53</v>
      </c>
      <c r="K2352" s="62">
        <v>2168</v>
      </c>
    </row>
    <row r="2353" spans="1:11" x14ac:dyDescent="0.35">
      <c r="A2353" s="58">
        <v>1440</v>
      </c>
      <c r="B2353" s="62">
        <v>67402</v>
      </c>
      <c r="C2353" s="63">
        <v>138</v>
      </c>
      <c r="D2353" s="62">
        <v>126</v>
      </c>
      <c r="E2353" s="62" t="s">
        <v>9</v>
      </c>
      <c r="F2353" s="62" t="s">
        <v>1828</v>
      </c>
      <c r="G2353" s="59">
        <v>6</v>
      </c>
      <c r="H2353" s="62" t="s">
        <v>182</v>
      </c>
      <c r="I2353" s="62"/>
      <c r="J2353" s="62">
        <v>53</v>
      </c>
      <c r="K2353" s="62">
        <v>2168</v>
      </c>
    </row>
    <row r="2354" spans="1:11" x14ac:dyDescent="0.35">
      <c r="A2354" s="58">
        <v>1441</v>
      </c>
      <c r="B2354" s="62">
        <v>46253</v>
      </c>
      <c r="C2354" s="63">
        <v>168</v>
      </c>
      <c r="D2354" s="62">
        <v>120</v>
      </c>
      <c r="E2354" s="62" t="s">
        <v>7</v>
      </c>
      <c r="F2354" s="62" t="s">
        <v>1827</v>
      </c>
      <c r="G2354" s="59">
        <v>4</v>
      </c>
      <c r="H2354" s="62" t="s">
        <v>182</v>
      </c>
      <c r="I2354" s="62"/>
      <c r="J2354" s="62">
        <v>54</v>
      </c>
      <c r="K2354" s="62">
        <v>1098</v>
      </c>
    </row>
    <row r="2355" spans="1:11" x14ac:dyDescent="0.35">
      <c r="A2355" s="58">
        <v>1442</v>
      </c>
      <c r="B2355" s="62">
        <v>26773</v>
      </c>
      <c r="C2355" s="63">
        <v>50</v>
      </c>
      <c r="D2355" s="62">
        <v>40</v>
      </c>
      <c r="E2355" s="62" t="s">
        <v>7</v>
      </c>
      <c r="F2355" s="62" t="s">
        <v>1826</v>
      </c>
      <c r="G2355" s="59">
        <v>21</v>
      </c>
      <c r="H2355" s="62" t="s">
        <v>177</v>
      </c>
      <c r="I2355" s="62" t="s">
        <v>200</v>
      </c>
      <c r="J2355" s="62">
        <v>54</v>
      </c>
      <c r="K2355" s="62">
        <v>1226</v>
      </c>
    </row>
    <row r="2356" spans="1:11" x14ac:dyDescent="0.35">
      <c r="A2356" s="58">
        <v>1442</v>
      </c>
      <c r="B2356" s="62">
        <v>10104</v>
      </c>
      <c r="C2356" s="63">
        <v>0</v>
      </c>
      <c r="D2356" s="62">
        <v>0</v>
      </c>
      <c r="E2356" s="62" t="s">
        <v>7</v>
      </c>
      <c r="F2356" s="62" t="s">
        <v>1826</v>
      </c>
      <c r="G2356" s="59">
        <v>0</v>
      </c>
      <c r="H2356" s="62" t="s">
        <v>177</v>
      </c>
      <c r="I2356" s="62" t="s">
        <v>200</v>
      </c>
      <c r="J2356" s="62">
        <v>54</v>
      </c>
      <c r="K2356" s="62">
        <v>1226</v>
      </c>
    </row>
    <row r="2357" spans="1:11" x14ac:dyDescent="0.35">
      <c r="A2357" s="58">
        <v>1442</v>
      </c>
      <c r="B2357" s="62">
        <v>65225</v>
      </c>
      <c r="C2357" s="63">
        <v>14.4230645295</v>
      </c>
      <c r="D2357" s="62">
        <v>12</v>
      </c>
      <c r="E2357" s="62" t="s">
        <v>7</v>
      </c>
      <c r="F2357" s="62" t="s">
        <v>1826</v>
      </c>
      <c r="G2357" s="59">
        <v>21</v>
      </c>
      <c r="H2357" s="62" t="s">
        <v>177</v>
      </c>
      <c r="I2357" s="62" t="s">
        <v>200</v>
      </c>
      <c r="J2357" s="62">
        <v>54</v>
      </c>
      <c r="K2357" s="62">
        <v>1226</v>
      </c>
    </row>
    <row r="2358" spans="1:11" x14ac:dyDescent="0.35">
      <c r="A2358" s="58">
        <v>1442</v>
      </c>
      <c r="B2358" s="62">
        <v>65226</v>
      </c>
      <c r="C2358" s="63">
        <v>0</v>
      </c>
      <c r="D2358" s="62">
        <v>0</v>
      </c>
      <c r="E2358" s="62" t="s">
        <v>7</v>
      </c>
      <c r="F2358" s="62" t="s">
        <v>1826</v>
      </c>
      <c r="G2358" s="59">
        <v>0</v>
      </c>
      <c r="H2358" s="62" t="s">
        <v>177</v>
      </c>
      <c r="I2358" s="62" t="s">
        <v>200</v>
      </c>
      <c r="J2358" s="62">
        <v>54</v>
      </c>
      <c r="K2358" s="62">
        <v>1226</v>
      </c>
    </row>
    <row r="2359" spans="1:11" x14ac:dyDescent="0.35">
      <c r="A2359" s="58">
        <v>1443</v>
      </c>
      <c r="B2359" s="62">
        <v>36818</v>
      </c>
      <c r="C2359" s="63">
        <v>166</v>
      </c>
      <c r="D2359" s="62">
        <v>120</v>
      </c>
      <c r="E2359" s="62" t="s">
        <v>9</v>
      </c>
      <c r="F2359" s="62" t="s">
        <v>1825</v>
      </c>
      <c r="G2359" s="59">
        <v>2</v>
      </c>
      <c r="H2359" s="62" t="s">
        <v>210</v>
      </c>
      <c r="I2359" s="62"/>
      <c r="J2359" s="62">
        <v>53</v>
      </c>
      <c r="K2359" s="62">
        <v>1611</v>
      </c>
    </row>
    <row r="2360" spans="1:11" x14ac:dyDescent="0.35">
      <c r="A2360" s="58">
        <v>1444</v>
      </c>
      <c r="B2360" s="62">
        <v>11320</v>
      </c>
      <c r="C2360" s="63">
        <v>284</v>
      </c>
      <c r="D2360" s="62">
        <v>240</v>
      </c>
      <c r="E2360" s="62" t="s">
        <v>18</v>
      </c>
      <c r="F2360" s="62" t="s">
        <v>1824</v>
      </c>
      <c r="G2360" s="59">
        <v>26</v>
      </c>
      <c r="H2360" s="62" t="s">
        <v>222</v>
      </c>
      <c r="I2360" s="62"/>
      <c r="J2360" s="62">
        <v>54</v>
      </c>
      <c r="K2360" s="62">
        <v>2275</v>
      </c>
    </row>
    <row r="2361" spans="1:11" x14ac:dyDescent="0.35">
      <c r="A2361" s="58">
        <v>1445</v>
      </c>
      <c r="B2361" s="62">
        <v>41766</v>
      </c>
      <c r="C2361" s="63">
        <v>359.24394892100003</v>
      </c>
      <c r="D2361" s="62">
        <v>250</v>
      </c>
      <c r="E2361" s="62" t="s">
        <v>9</v>
      </c>
      <c r="F2361" s="62" t="s">
        <v>1823</v>
      </c>
      <c r="G2361" s="59">
        <v>2</v>
      </c>
      <c r="H2361" s="62" t="s">
        <v>182</v>
      </c>
      <c r="I2361" s="62"/>
      <c r="J2361" s="62">
        <v>53</v>
      </c>
      <c r="K2361" s="62">
        <v>1623</v>
      </c>
    </row>
    <row r="2362" spans="1:11" x14ac:dyDescent="0.35">
      <c r="A2362" s="58">
        <v>1446</v>
      </c>
      <c r="B2362" s="62">
        <v>52964</v>
      </c>
      <c r="C2362" s="63">
        <v>56</v>
      </c>
      <c r="D2362" s="62">
        <v>125</v>
      </c>
      <c r="E2362" s="62" t="s">
        <v>18</v>
      </c>
      <c r="F2362" s="62" t="s">
        <v>1822</v>
      </c>
      <c r="G2362" s="59">
        <v>2</v>
      </c>
      <c r="H2362" s="62" t="s">
        <v>222</v>
      </c>
      <c r="I2362" s="62"/>
      <c r="J2362" s="62">
        <v>54</v>
      </c>
      <c r="K2362" s="62">
        <v>2795</v>
      </c>
    </row>
    <row r="2363" spans="1:11" x14ac:dyDescent="0.35">
      <c r="A2363" s="58">
        <v>1446</v>
      </c>
      <c r="B2363" s="62">
        <v>12066</v>
      </c>
      <c r="C2363" s="63">
        <v>124</v>
      </c>
      <c r="D2363" s="62">
        <v>125</v>
      </c>
      <c r="E2363" s="62" t="s">
        <v>18</v>
      </c>
      <c r="F2363" s="62" t="s">
        <v>1821</v>
      </c>
      <c r="G2363" s="59">
        <v>2</v>
      </c>
      <c r="H2363" s="62" t="s">
        <v>222</v>
      </c>
      <c r="I2363" s="62"/>
      <c r="J2363" s="62">
        <v>54</v>
      </c>
      <c r="K2363" s="62">
        <v>2795</v>
      </c>
    </row>
    <row r="2364" spans="1:11" x14ac:dyDescent="0.35">
      <c r="A2364" s="58">
        <v>1446</v>
      </c>
      <c r="B2364" s="62">
        <v>18281</v>
      </c>
      <c r="C2364" s="63">
        <v>68</v>
      </c>
      <c r="D2364" s="62">
        <v>125</v>
      </c>
      <c r="E2364" s="62" t="s">
        <v>18</v>
      </c>
      <c r="F2364" s="62" t="s">
        <v>1820</v>
      </c>
      <c r="G2364" s="59">
        <v>2</v>
      </c>
      <c r="H2364" s="62" t="s">
        <v>222</v>
      </c>
      <c r="I2364" s="62"/>
      <c r="J2364" s="62">
        <v>54</v>
      </c>
      <c r="K2364" s="62">
        <v>2795</v>
      </c>
    </row>
    <row r="2365" spans="1:11" x14ac:dyDescent="0.35">
      <c r="A2365" s="58">
        <v>1447</v>
      </c>
      <c r="B2365" s="62">
        <v>7598</v>
      </c>
      <c r="C2365" s="63">
        <v>219</v>
      </c>
      <c r="D2365" s="62">
        <v>244</v>
      </c>
      <c r="E2365" s="62" t="s">
        <v>9</v>
      </c>
      <c r="F2365" s="62" t="s">
        <v>1819</v>
      </c>
      <c r="G2365" s="59">
        <v>2</v>
      </c>
      <c r="H2365" s="62" t="s">
        <v>182</v>
      </c>
      <c r="I2365" s="62"/>
      <c r="J2365" s="62">
        <v>55</v>
      </c>
      <c r="K2365" s="62">
        <v>1387</v>
      </c>
    </row>
    <row r="2366" spans="1:11" x14ac:dyDescent="0.35">
      <c r="A2366" s="58">
        <v>1447</v>
      </c>
      <c r="B2366" s="62">
        <v>24235</v>
      </c>
      <c r="C2366" s="63">
        <v>194</v>
      </c>
      <c r="D2366" s="62">
        <v>123</v>
      </c>
      <c r="E2366" s="62" t="s">
        <v>9</v>
      </c>
      <c r="F2366" s="62" t="s">
        <v>1818</v>
      </c>
      <c r="G2366" s="59">
        <v>2</v>
      </c>
      <c r="H2366" s="62" t="s">
        <v>182</v>
      </c>
      <c r="I2366" s="62"/>
      <c r="J2366" s="62">
        <v>54</v>
      </c>
      <c r="K2366" s="62">
        <v>2361</v>
      </c>
    </row>
    <row r="2367" spans="1:11" x14ac:dyDescent="0.35">
      <c r="A2367" s="58">
        <v>1448</v>
      </c>
      <c r="B2367" s="62">
        <v>18436</v>
      </c>
      <c r="C2367" s="63">
        <v>252</v>
      </c>
      <c r="D2367" s="62">
        <v>241</v>
      </c>
      <c r="E2367" s="62" t="s">
        <v>14</v>
      </c>
      <c r="F2367" s="62" t="s">
        <v>1817</v>
      </c>
      <c r="G2367" s="59">
        <v>46</v>
      </c>
      <c r="H2367" s="62" t="s">
        <v>182</v>
      </c>
      <c r="I2367" s="62"/>
      <c r="J2367" s="62">
        <v>53</v>
      </c>
      <c r="K2367" s="62">
        <v>256</v>
      </c>
    </row>
    <row r="2368" spans="1:11" x14ac:dyDescent="0.35">
      <c r="A2368" s="58">
        <v>1449</v>
      </c>
      <c r="B2368" s="62">
        <v>30232</v>
      </c>
      <c r="C2368" s="63">
        <v>0</v>
      </c>
      <c r="D2368" s="62">
        <v>0</v>
      </c>
      <c r="E2368" s="62" t="s">
        <v>12</v>
      </c>
      <c r="F2368" s="62" t="s">
        <v>1816</v>
      </c>
      <c r="G2368" s="59">
        <v>0</v>
      </c>
      <c r="H2368" s="62" t="s">
        <v>228</v>
      </c>
      <c r="I2368" s="62"/>
      <c r="J2368" s="62">
        <v>53</v>
      </c>
      <c r="K2368" s="62">
        <v>160</v>
      </c>
    </row>
    <row r="2369" spans="1:11" x14ac:dyDescent="0.35">
      <c r="A2369" s="58">
        <v>1451</v>
      </c>
      <c r="B2369" s="62">
        <v>45447</v>
      </c>
      <c r="C2369" s="63">
        <v>69.3123544197</v>
      </c>
      <c r="D2369" s="62">
        <v>120</v>
      </c>
      <c r="E2369" s="62" t="s">
        <v>8</v>
      </c>
      <c r="F2369" s="62" t="s">
        <v>1815</v>
      </c>
      <c r="G2369" s="59">
        <v>32</v>
      </c>
      <c r="H2369" s="62" t="s">
        <v>212</v>
      </c>
      <c r="I2369" s="62"/>
      <c r="J2369" s="62">
        <v>53</v>
      </c>
      <c r="K2369" s="62">
        <v>1301</v>
      </c>
    </row>
    <row r="2370" spans="1:11" x14ac:dyDescent="0.35">
      <c r="A2370" s="58">
        <v>1452</v>
      </c>
      <c r="B2370" s="62">
        <v>10343</v>
      </c>
      <c r="C2370" s="63">
        <v>129</v>
      </c>
      <c r="D2370" s="62">
        <v>120</v>
      </c>
      <c r="E2370" s="62" t="s">
        <v>9</v>
      </c>
      <c r="F2370" s="62" t="s">
        <v>1814</v>
      </c>
      <c r="G2370" s="59">
        <v>2</v>
      </c>
      <c r="H2370" s="62" t="s">
        <v>182</v>
      </c>
      <c r="I2370" s="62"/>
      <c r="J2370" s="62">
        <v>54</v>
      </c>
      <c r="K2370" s="62">
        <v>1540</v>
      </c>
    </row>
    <row r="2371" spans="1:11" x14ac:dyDescent="0.35">
      <c r="A2371" s="58">
        <v>1453</v>
      </c>
      <c r="B2371" s="62">
        <v>17537</v>
      </c>
      <c r="C2371" s="63">
        <v>159</v>
      </c>
      <c r="D2371" s="62">
        <v>120</v>
      </c>
      <c r="E2371" s="62" t="s">
        <v>9</v>
      </c>
      <c r="F2371" s="62" t="s">
        <v>1813</v>
      </c>
      <c r="G2371" s="59">
        <v>2</v>
      </c>
      <c r="H2371" s="62" t="s">
        <v>187</v>
      </c>
      <c r="I2371" s="62"/>
      <c r="J2371" s="62">
        <v>54</v>
      </c>
      <c r="K2371" s="62">
        <v>1054</v>
      </c>
    </row>
    <row r="2372" spans="1:11" x14ac:dyDescent="0.35">
      <c r="A2372" s="58">
        <v>1454</v>
      </c>
      <c r="B2372" s="62">
        <v>16928</v>
      </c>
      <c r="C2372" s="63">
        <v>148.06153732799999</v>
      </c>
      <c r="D2372" s="62">
        <v>125</v>
      </c>
      <c r="E2372" s="62" t="s">
        <v>13</v>
      </c>
      <c r="F2372" s="62" t="s">
        <v>1812</v>
      </c>
      <c r="G2372" s="59">
        <v>24</v>
      </c>
      <c r="H2372" s="62" t="s">
        <v>212</v>
      </c>
      <c r="I2372" s="62"/>
      <c r="J2372" s="62">
        <v>56</v>
      </c>
      <c r="K2372" s="62">
        <v>798</v>
      </c>
    </row>
    <row r="2373" spans="1:11" x14ac:dyDescent="0.35">
      <c r="A2373" s="58">
        <v>1454</v>
      </c>
      <c r="B2373" s="62">
        <v>6492</v>
      </c>
      <c r="C2373" s="63">
        <v>140.871134353</v>
      </c>
      <c r="D2373" s="62">
        <v>125</v>
      </c>
      <c r="E2373" s="62" t="s">
        <v>13</v>
      </c>
      <c r="F2373" s="62" t="s">
        <v>1811</v>
      </c>
      <c r="G2373" s="59">
        <v>24</v>
      </c>
      <c r="H2373" s="62" t="s">
        <v>212</v>
      </c>
      <c r="I2373" s="62"/>
      <c r="J2373" s="62">
        <v>56</v>
      </c>
      <c r="K2373" s="62">
        <v>798</v>
      </c>
    </row>
    <row r="2374" spans="1:11" x14ac:dyDescent="0.35">
      <c r="A2374" s="58">
        <v>1455</v>
      </c>
      <c r="B2374" s="62">
        <v>50588</v>
      </c>
      <c r="C2374" s="63">
        <v>168.75811337100001</v>
      </c>
      <c r="D2374" s="62">
        <v>125</v>
      </c>
      <c r="E2374" s="62" t="s">
        <v>13</v>
      </c>
      <c r="F2374" s="62" t="s">
        <v>1810</v>
      </c>
      <c r="G2374" s="59">
        <v>2</v>
      </c>
      <c r="H2374" s="62" t="s">
        <v>195</v>
      </c>
      <c r="I2374" s="62"/>
      <c r="J2374" s="62">
        <v>56</v>
      </c>
      <c r="K2374" s="62">
        <v>1030</v>
      </c>
    </row>
    <row r="2375" spans="1:11" x14ac:dyDescent="0.35">
      <c r="A2375" s="58">
        <v>1456</v>
      </c>
      <c r="B2375" s="62">
        <v>14920</v>
      </c>
      <c r="C2375" s="63">
        <v>228</v>
      </c>
      <c r="D2375" s="62">
        <v>120</v>
      </c>
      <c r="E2375" s="62" t="s">
        <v>9</v>
      </c>
      <c r="F2375" s="62" t="s">
        <v>1809</v>
      </c>
      <c r="G2375" s="59">
        <v>2</v>
      </c>
      <c r="H2375" s="62" t="s">
        <v>182</v>
      </c>
      <c r="I2375" s="62"/>
      <c r="J2375" s="62">
        <v>55</v>
      </c>
      <c r="K2375" s="62">
        <v>381</v>
      </c>
    </row>
    <row r="2376" spans="1:11" x14ac:dyDescent="0.35">
      <c r="A2376" s="58">
        <v>1456</v>
      </c>
      <c r="B2376" s="62">
        <v>41204</v>
      </c>
      <c r="C2376" s="63">
        <v>225</v>
      </c>
      <c r="D2376" s="62">
        <v>120</v>
      </c>
      <c r="E2376" s="62" t="s">
        <v>9</v>
      </c>
      <c r="F2376" s="62" t="s">
        <v>1809</v>
      </c>
      <c r="G2376" s="59">
        <v>2</v>
      </c>
      <c r="H2376" s="62" t="s">
        <v>182</v>
      </c>
      <c r="I2376" s="62"/>
      <c r="J2376" s="62">
        <v>55</v>
      </c>
      <c r="K2376" s="62">
        <v>381</v>
      </c>
    </row>
    <row r="2377" spans="1:11" x14ac:dyDescent="0.35">
      <c r="A2377" s="58">
        <v>1456</v>
      </c>
      <c r="B2377" s="62">
        <v>4520</v>
      </c>
      <c r="C2377" s="63">
        <v>198</v>
      </c>
      <c r="D2377" s="62">
        <v>110</v>
      </c>
      <c r="E2377" s="62" t="s">
        <v>9</v>
      </c>
      <c r="F2377" s="62" t="s">
        <v>1809</v>
      </c>
      <c r="G2377" s="59">
        <v>2</v>
      </c>
      <c r="H2377" s="62" t="s">
        <v>182</v>
      </c>
      <c r="I2377" s="62"/>
      <c r="J2377" s="62">
        <v>55</v>
      </c>
      <c r="K2377" s="62">
        <v>381</v>
      </c>
    </row>
    <row r="2378" spans="1:11" x14ac:dyDescent="0.35">
      <c r="A2378" s="58">
        <v>1456</v>
      </c>
      <c r="B2378" s="62">
        <v>10672</v>
      </c>
      <c r="C2378" s="63">
        <v>0</v>
      </c>
      <c r="D2378" s="62">
        <v>0</v>
      </c>
      <c r="E2378" s="62" t="s">
        <v>9</v>
      </c>
      <c r="F2378" s="62" t="s">
        <v>1809</v>
      </c>
      <c r="G2378" s="59">
        <v>0</v>
      </c>
      <c r="H2378" s="62" t="s">
        <v>182</v>
      </c>
      <c r="I2378" s="62"/>
      <c r="J2378" s="62">
        <v>55</v>
      </c>
      <c r="K2378" s="62">
        <v>381</v>
      </c>
    </row>
    <row r="2379" spans="1:11" x14ac:dyDescent="0.35">
      <c r="A2379" s="58">
        <v>1456</v>
      </c>
      <c r="B2379" s="62">
        <v>12870</v>
      </c>
      <c r="C2379" s="63">
        <v>0</v>
      </c>
      <c r="D2379" s="62">
        <v>0</v>
      </c>
      <c r="E2379" s="62" t="s">
        <v>9</v>
      </c>
      <c r="F2379" s="62" t="s">
        <v>1809</v>
      </c>
      <c r="G2379" s="59">
        <v>0</v>
      </c>
      <c r="H2379" s="62" t="s">
        <v>182</v>
      </c>
      <c r="I2379" s="62"/>
      <c r="J2379" s="62">
        <v>55</v>
      </c>
      <c r="K2379" s="62">
        <v>381</v>
      </c>
    </row>
    <row r="2380" spans="1:11" x14ac:dyDescent="0.35">
      <c r="A2380" s="58">
        <v>1457</v>
      </c>
      <c r="B2380" s="62">
        <v>20910</v>
      </c>
      <c r="C2380" s="63">
        <v>211</v>
      </c>
      <c r="D2380" s="62">
        <v>122</v>
      </c>
      <c r="E2380" s="62" t="s">
        <v>7</v>
      </c>
      <c r="F2380" s="62" t="s">
        <v>1808</v>
      </c>
      <c r="G2380" s="59">
        <v>2</v>
      </c>
      <c r="H2380" s="62" t="s">
        <v>182</v>
      </c>
      <c r="I2380" s="62"/>
      <c r="J2380" s="62">
        <v>53</v>
      </c>
      <c r="K2380" s="62">
        <v>2336</v>
      </c>
    </row>
    <row r="2381" spans="1:11" x14ac:dyDescent="0.35">
      <c r="A2381" s="58">
        <v>1458</v>
      </c>
      <c r="B2381" s="62">
        <v>30470</v>
      </c>
      <c r="C2381" s="63">
        <v>156</v>
      </c>
      <c r="D2381" s="62">
        <v>240</v>
      </c>
      <c r="E2381" s="62" t="s">
        <v>13</v>
      </c>
      <c r="F2381" s="62" t="s">
        <v>1807</v>
      </c>
      <c r="G2381" s="59">
        <v>25</v>
      </c>
      <c r="H2381" s="62" t="s">
        <v>228</v>
      </c>
      <c r="I2381" s="62"/>
      <c r="J2381" s="62">
        <v>53</v>
      </c>
      <c r="K2381" s="62">
        <v>2532</v>
      </c>
    </row>
    <row r="2382" spans="1:11" x14ac:dyDescent="0.35">
      <c r="A2382" s="58">
        <v>1459</v>
      </c>
      <c r="B2382" s="62">
        <v>21803</v>
      </c>
      <c r="C2382" s="63">
        <v>89</v>
      </c>
      <c r="D2382" s="62">
        <v>123</v>
      </c>
      <c r="E2382" s="62" t="s">
        <v>7</v>
      </c>
      <c r="F2382" s="62" t="s">
        <v>1805</v>
      </c>
      <c r="G2382" s="59">
        <v>2</v>
      </c>
      <c r="H2382" s="62" t="s">
        <v>177</v>
      </c>
      <c r="I2382" s="62" t="s">
        <v>200</v>
      </c>
      <c r="J2382" s="62">
        <v>56</v>
      </c>
      <c r="K2382" s="62">
        <v>799</v>
      </c>
    </row>
    <row r="2383" spans="1:11" x14ac:dyDescent="0.35">
      <c r="A2383" s="58">
        <v>1459</v>
      </c>
      <c r="B2383" s="62">
        <v>35388</v>
      </c>
      <c r="C2383" s="63">
        <v>116</v>
      </c>
      <c r="D2383" s="62">
        <v>123</v>
      </c>
      <c r="E2383" s="62" t="s">
        <v>7</v>
      </c>
      <c r="F2383" s="62" t="s">
        <v>1806</v>
      </c>
      <c r="G2383" s="59">
        <v>2</v>
      </c>
      <c r="H2383" s="62" t="s">
        <v>177</v>
      </c>
      <c r="I2383" s="62" t="s">
        <v>200</v>
      </c>
      <c r="J2383" s="62">
        <v>56</v>
      </c>
      <c r="K2383" s="62">
        <v>800</v>
      </c>
    </row>
    <row r="2384" spans="1:11" x14ac:dyDescent="0.35">
      <c r="A2384" s="58">
        <v>1459</v>
      </c>
      <c r="B2384" s="62">
        <v>2776</v>
      </c>
      <c r="C2384" s="63">
        <v>0</v>
      </c>
      <c r="D2384" s="62">
        <v>0</v>
      </c>
      <c r="E2384" s="62" t="s">
        <v>7</v>
      </c>
      <c r="F2384" s="62" t="s">
        <v>1805</v>
      </c>
      <c r="G2384" s="59">
        <v>0</v>
      </c>
      <c r="H2384" s="62" t="s">
        <v>177</v>
      </c>
      <c r="I2384" s="62" t="s">
        <v>200</v>
      </c>
      <c r="J2384" s="62">
        <v>56</v>
      </c>
      <c r="K2384" s="62">
        <v>799</v>
      </c>
    </row>
    <row r="2385" spans="1:11" x14ac:dyDescent="0.35">
      <c r="A2385" s="58">
        <v>1459</v>
      </c>
      <c r="B2385" s="62">
        <v>16982</v>
      </c>
      <c r="C2385" s="63">
        <v>0</v>
      </c>
      <c r="D2385" s="62">
        <v>0</v>
      </c>
      <c r="E2385" s="62" t="s">
        <v>7</v>
      </c>
      <c r="F2385" s="62" t="s">
        <v>1805</v>
      </c>
      <c r="G2385" s="59">
        <v>0</v>
      </c>
      <c r="H2385" s="62" t="s">
        <v>177</v>
      </c>
      <c r="I2385" s="62" t="s">
        <v>200</v>
      </c>
      <c r="J2385" s="62">
        <v>56</v>
      </c>
      <c r="K2385" s="62">
        <v>799</v>
      </c>
    </row>
    <row r="2386" spans="1:11" x14ac:dyDescent="0.35">
      <c r="A2386" s="58">
        <v>1460</v>
      </c>
      <c r="B2386" s="62">
        <v>54526</v>
      </c>
      <c r="C2386" s="63">
        <v>179</v>
      </c>
      <c r="D2386" s="62">
        <v>240</v>
      </c>
      <c r="E2386" s="62" t="s">
        <v>13</v>
      </c>
      <c r="F2386" s="62" t="s">
        <v>1804</v>
      </c>
      <c r="G2386" s="59">
        <v>46</v>
      </c>
      <c r="H2386" s="62" t="s">
        <v>228</v>
      </c>
      <c r="I2386" s="62"/>
      <c r="J2386" s="62">
        <v>54</v>
      </c>
      <c r="K2386" s="62">
        <v>2135</v>
      </c>
    </row>
    <row r="2387" spans="1:11" x14ac:dyDescent="0.35">
      <c r="A2387" s="58">
        <v>1460</v>
      </c>
      <c r="B2387" s="62">
        <v>33384</v>
      </c>
      <c r="C2387" s="63">
        <v>114.74661731899999</v>
      </c>
      <c r="D2387" s="62">
        <v>120</v>
      </c>
      <c r="E2387" s="62" t="s">
        <v>13</v>
      </c>
      <c r="F2387" s="62" t="s">
        <v>1803</v>
      </c>
      <c r="G2387" s="59">
        <v>2</v>
      </c>
      <c r="H2387" s="62" t="s">
        <v>228</v>
      </c>
      <c r="I2387" s="62"/>
      <c r="J2387" s="62">
        <v>54</v>
      </c>
      <c r="K2387" s="62">
        <v>2135</v>
      </c>
    </row>
    <row r="2388" spans="1:11" x14ac:dyDescent="0.35">
      <c r="A2388" s="58">
        <v>1461</v>
      </c>
      <c r="B2388" s="62">
        <v>4064</v>
      </c>
      <c r="C2388" s="63">
        <v>54.291685463599997</v>
      </c>
      <c r="D2388" s="62">
        <v>36</v>
      </c>
      <c r="E2388" s="62" t="s">
        <v>14</v>
      </c>
      <c r="F2388" s="62" t="s">
        <v>1802</v>
      </c>
      <c r="G2388" s="59">
        <v>2</v>
      </c>
      <c r="H2388" s="62" t="s">
        <v>182</v>
      </c>
      <c r="I2388" s="62" t="s">
        <v>181</v>
      </c>
      <c r="J2388" s="62">
        <v>53</v>
      </c>
      <c r="K2388" s="62">
        <v>1972</v>
      </c>
    </row>
    <row r="2389" spans="1:11" x14ac:dyDescent="0.35">
      <c r="A2389" s="58">
        <v>1462</v>
      </c>
      <c r="B2389" s="62">
        <v>54319</v>
      </c>
      <c r="C2389" s="63">
        <v>0</v>
      </c>
      <c r="D2389" s="62">
        <v>0</v>
      </c>
      <c r="E2389" s="62" t="s">
        <v>22</v>
      </c>
      <c r="F2389" s="62" t="s">
        <v>1801</v>
      </c>
      <c r="G2389" s="59">
        <v>0</v>
      </c>
      <c r="H2389" s="62" t="s">
        <v>337</v>
      </c>
      <c r="I2389" s="62" t="s">
        <v>343</v>
      </c>
      <c r="J2389" s="62">
        <v>53</v>
      </c>
      <c r="K2389" s="62">
        <v>2669</v>
      </c>
    </row>
    <row r="2390" spans="1:11" x14ac:dyDescent="0.35">
      <c r="A2390" s="58">
        <v>1462</v>
      </c>
      <c r="B2390" s="62">
        <v>45713</v>
      </c>
      <c r="C2390" s="63">
        <v>0</v>
      </c>
      <c r="D2390" s="62">
        <v>0</v>
      </c>
      <c r="E2390" s="62" t="s">
        <v>22</v>
      </c>
      <c r="F2390" s="62" t="s">
        <v>1801</v>
      </c>
      <c r="G2390" s="59">
        <v>0</v>
      </c>
      <c r="H2390" s="62" t="s">
        <v>337</v>
      </c>
      <c r="I2390" s="62" t="s">
        <v>343</v>
      </c>
      <c r="J2390" s="62">
        <v>53</v>
      </c>
      <c r="K2390" s="62">
        <v>2669</v>
      </c>
    </row>
    <row r="2391" spans="1:11" x14ac:dyDescent="0.35">
      <c r="A2391" s="58">
        <v>1463</v>
      </c>
      <c r="B2391" s="62">
        <v>32999</v>
      </c>
      <c r="C2391" s="63">
        <v>77</v>
      </c>
      <c r="D2391" s="62">
        <v>120</v>
      </c>
      <c r="E2391" s="62" t="s">
        <v>13</v>
      </c>
      <c r="F2391" s="62" t="s">
        <v>1800</v>
      </c>
      <c r="G2391" s="59">
        <v>10</v>
      </c>
      <c r="H2391" s="62" t="s">
        <v>210</v>
      </c>
      <c r="I2391" s="62"/>
      <c r="J2391" s="62">
        <v>55</v>
      </c>
      <c r="K2391" s="62">
        <v>559</v>
      </c>
    </row>
    <row r="2392" spans="1:11" x14ac:dyDescent="0.35">
      <c r="A2392" s="58">
        <v>1463</v>
      </c>
      <c r="B2392" s="62">
        <v>12352</v>
      </c>
      <c r="C2392" s="63">
        <v>157.839012309</v>
      </c>
      <c r="D2392" s="62">
        <v>240</v>
      </c>
      <c r="E2392" s="62" t="s">
        <v>13</v>
      </c>
      <c r="F2392" s="62" t="s">
        <v>1800</v>
      </c>
      <c r="G2392" s="59">
        <v>25</v>
      </c>
      <c r="H2392" s="62" t="s">
        <v>210</v>
      </c>
      <c r="I2392" s="62"/>
      <c r="J2392" s="62">
        <v>55</v>
      </c>
      <c r="K2392" s="62">
        <v>559</v>
      </c>
    </row>
    <row r="2393" spans="1:11" x14ac:dyDescent="0.35">
      <c r="A2393" s="58">
        <v>1463</v>
      </c>
      <c r="B2393" s="62">
        <v>38642</v>
      </c>
      <c r="C2393" s="63">
        <v>0</v>
      </c>
      <c r="D2393" s="62">
        <v>0</v>
      </c>
      <c r="E2393" s="62" t="s">
        <v>13</v>
      </c>
      <c r="F2393" s="62" t="s">
        <v>1799</v>
      </c>
      <c r="G2393" s="59">
        <v>0</v>
      </c>
      <c r="H2393" s="62" t="s">
        <v>210</v>
      </c>
      <c r="I2393" s="62"/>
      <c r="J2393" s="62">
        <v>55</v>
      </c>
      <c r="K2393" s="62">
        <v>560</v>
      </c>
    </row>
    <row r="2394" spans="1:11" x14ac:dyDescent="0.35">
      <c r="A2394" s="58">
        <v>1464</v>
      </c>
      <c r="B2394" s="62">
        <v>25769</v>
      </c>
      <c r="C2394" s="63">
        <v>134</v>
      </c>
      <c r="D2394" s="62">
        <v>120</v>
      </c>
      <c r="E2394" s="62" t="s">
        <v>7</v>
      </c>
      <c r="F2394" s="62" t="s">
        <v>1798</v>
      </c>
      <c r="G2394" s="59">
        <v>2</v>
      </c>
      <c r="H2394" s="62" t="s">
        <v>182</v>
      </c>
      <c r="I2394" s="62"/>
      <c r="J2394" s="62">
        <v>53</v>
      </c>
      <c r="K2394" s="62">
        <v>2668</v>
      </c>
    </row>
    <row r="2395" spans="1:11" x14ac:dyDescent="0.35">
      <c r="A2395" s="58">
        <v>1465</v>
      </c>
      <c r="B2395" s="62">
        <v>16675</v>
      </c>
      <c r="C2395" s="63">
        <v>170</v>
      </c>
      <c r="D2395" s="62">
        <v>120</v>
      </c>
      <c r="E2395" s="62" t="s">
        <v>13</v>
      </c>
      <c r="F2395" s="62" t="s">
        <v>1797</v>
      </c>
      <c r="G2395" s="59">
        <v>2</v>
      </c>
      <c r="H2395" s="62" t="s">
        <v>228</v>
      </c>
      <c r="I2395" s="62"/>
      <c r="J2395" s="62">
        <v>53</v>
      </c>
      <c r="K2395" s="62">
        <v>2497</v>
      </c>
    </row>
    <row r="2396" spans="1:11" x14ac:dyDescent="0.35">
      <c r="A2396" s="58">
        <v>1466</v>
      </c>
      <c r="B2396" s="62">
        <v>34758</v>
      </c>
      <c r="C2396" s="63">
        <v>133</v>
      </c>
      <c r="D2396" s="62">
        <v>123</v>
      </c>
      <c r="E2396" s="62" t="s">
        <v>8</v>
      </c>
      <c r="F2396" s="62" t="s">
        <v>1796</v>
      </c>
      <c r="G2396" s="59">
        <v>2</v>
      </c>
      <c r="H2396" s="62" t="s">
        <v>179</v>
      </c>
      <c r="I2396" s="62"/>
      <c r="J2396" s="62">
        <v>53</v>
      </c>
      <c r="K2396" s="62">
        <v>1183</v>
      </c>
    </row>
    <row r="2397" spans="1:11" x14ac:dyDescent="0.35">
      <c r="A2397" s="58">
        <v>1467</v>
      </c>
      <c r="B2397" s="62">
        <v>25005</v>
      </c>
      <c r="C2397" s="63">
        <v>0</v>
      </c>
      <c r="D2397" s="62">
        <v>0</v>
      </c>
      <c r="E2397" s="62" t="s">
        <v>20</v>
      </c>
      <c r="F2397" s="62" t="s">
        <v>1795</v>
      </c>
      <c r="G2397" s="59">
        <v>0</v>
      </c>
      <c r="H2397" s="62" t="s">
        <v>406</v>
      </c>
      <c r="I2397" s="62"/>
      <c r="J2397" s="62">
        <v>54</v>
      </c>
      <c r="K2397" s="62">
        <v>2395</v>
      </c>
    </row>
    <row r="2398" spans="1:11" x14ac:dyDescent="0.35">
      <c r="A2398" s="58">
        <v>1468</v>
      </c>
      <c r="B2398" s="62">
        <v>9724</v>
      </c>
      <c r="C2398" s="63">
        <v>173</v>
      </c>
      <c r="D2398" s="62">
        <v>120</v>
      </c>
      <c r="E2398" s="62" t="s">
        <v>13</v>
      </c>
      <c r="F2398" s="62" t="s">
        <v>1794</v>
      </c>
      <c r="G2398" s="59">
        <v>2</v>
      </c>
      <c r="H2398" s="62" t="s">
        <v>187</v>
      </c>
      <c r="I2398" s="62"/>
      <c r="J2398" s="62">
        <v>53</v>
      </c>
      <c r="K2398" s="62">
        <v>1440</v>
      </c>
    </row>
    <row r="2399" spans="1:11" x14ac:dyDescent="0.35">
      <c r="A2399" s="58">
        <v>1469</v>
      </c>
      <c r="B2399" s="62">
        <v>20098</v>
      </c>
      <c r="C2399" s="63">
        <v>0</v>
      </c>
      <c r="D2399" s="62">
        <v>0</v>
      </c>
      <c r="E2399" s="62" t="s">
        <v>13</v>
      </c>
      <c r="F2399" s="62" t="s">
        <v>1793</v>
      </c>
      <c r="G2399" s="59">
        <v>0</v>
      </c>
      <c r="H2399" s="62" t="s">
        <v>187</v>
      </c>
      <c r="I2399" s="62"/>
      <c r="J2399" s="62">
        <v>53</v>
      </c>
      <c r="K2399" s="62">
        <v>1495</v>
      </c>
    </row>
    <row r="2400" spans="1:11" x14ac:dyDescent="0.35">
      <c r="A2400" s="58">
        <v>1470</v>
      </c>
      <c r="B2400" s="62">
        <v>18470</v>
      </c>
      <c r="C2400" s="63">
        <v>87</v>
      </c>
      <c r="D2400" s="62">
        <v>120</v>
      </c>
      <c r="E2400" s="62" t="s">
        <v>8</v>
      </c>
      <c r="F2400" s="62" t="s">
        <v>1792</v>
      </c>
      <c r="G2400" s="59">
        <v>2</v>
      </c>
      <c r="H2400" s="62" t="s">
        <v>195</v>
      </c>
      <c r="I2400" s="62"/>
      <c r="J2400" s="62">
        <v>55</v>
      </c>
      <c r="K2400" s="62">
        <v>1040</v>
      </c>
    </row>
    <row r="2401" spans="1:11" x14ac:dyDescent="0.35">
      <c r="A2401" s="58">
        <v>1471</v>
      </c>
      <c r="B2401" s="62">
        <v>5479</v>
      </c>
      <c r="C2401" s="63">
        <v>170</v>
      </c>
      <c r="D2401" s="62">
        <v>106</v>
      </c>
      <c r="E2401" s="62" t="s">
        <v>8</v>
      </c>
      <c r="F2401" s="62" t="s">
        <v>1791</v>
      </c>
      <c r="G2401" s="59">
        <v>2</v>
      </c>
      <c r="H2401" s="62" t="s">
        <v>195</v>
      </c>
      <c r="I2401" s="62"/>
      <c r="J2401" s="62">
        <v>54</v>
      </c>
      <c r="K2401" s="62">
        <v>2336</v>
      </c>
    </row>
    <row r="2402" spans="1:11" x14ac:dyDescent="0.35">
      <c r="A2402" s="58">
        <v>1471</v>
      </c>
      <c r="B2402" s="62">
        <v>52191</v>
      </c>
      <c r="C2402" s="63">
        <v>89.807304565600006</v>
      </c>
      <c r="D2402" s="62">
        <v>67</v>
      </c>
      <c r="E2402" s="62" t="s">
        <v>8</v>
      </c>
      <c r="F2402" s="62" t="s">
        <v>1790</v>
      </c>
      <c r="G2402" s="59">
        <v>2</v>
      </c>
      <c r="H2402" s="62" t="s">
        <v>195</v>
      </c>
      <c r="I2402" s="62"/>
      <c r="J2402" s="62">
        <v>54</v>
      </c>
      <c r="K2402" s="62">
        <v>2336</v>
      </c>
    </row>
    <row r="2403" spans="1:11" x14ac:dyDescent="0.35">
      <c r="A2403" s="58">
        <v>1471</v>
      </c>
      <c r="B2403" s="62">
        <v>60787</v>
      </c>
      <c r="C2403" s="63">
        <v>123.86397463900001</v>
      </c>
      <c r="D2403" s="62">
        <v>123</v>
      </c>
      <c r="E2403" s="62" t="s">
        <v>8</v>
      </c>
      <c r="F2403" s="62" t="s">
        <v>1789</v>
      </c>
      <c r="G2403" s="59">
        <v>2</v>
      </c>
      <c r="H2403" s="62" t="s">
        <v>195</v>
      </c>
      <c r="I2403" s="62"/>
      <c r="J2403" s="62">
        <v>54</v>
      </c>
      <c r="K2403" s="62">
        <v>2336</v>
      </c>
    </row>
    <row r="2404" spans="1:11" x14ac:dyDescent="0.35">
      <c r="A2404" s="58">
        <v>1472</v>
      </c>
      <c r="B2404" s="62">
        <v>23105</v>
      </c>
      <c r="C2404" s="63">
        <v>114</v>
      </c>
      <c r="D2404" s="62">
        <v>120</v>
      </c>
      <c r="E2404" s="62" t="s">
        <v>13</v>
      </c>
      <c r="F2404" s="62" t="s">
        <v>1788</v>
      </c>
      <c r="G2404" s="59">
        <v>2</v>
      </c>
      <c r="H2404" s="62" t="s">
        <v>228</v>
      </c>
      <c r="I2404" s="62"/>
      <c r="J2404" s="62">
        <v>53</v>
      </c>
      <c r="K2404" s="62">
        <v>2067</v>
      </c>
    </row>
    <row r="2405" spans="1:11" x14ac:dyDescent="0.35">
      <c r="A2405" s="58">
        <v>1473</v>
      </c>
      <c r="B2405" s="62">
        <v>43222</v>
      </c>
      <c r="C2405" s="63">
        <v>112.09724690100001</v>
      </c>
      <c r="D2405" s="62">
        <v>123</v>
      </c>
      <c r="E2405" s="62" t="s">
        <v>8</v>
      </c>
      <c r="F2405" s="62" t="s">
        <v>1787</v>
      </c>
      <c r="G2405" s="59">
        <v>2</v>
      </c>
      <c r="H2405" s="62" t="s">
        <v>195</v>
      </c>
      <c r="I2405" s="62"/>
      <c r="J2405" s="62">
        <v>53</v>
      </c>
      <c r="K2405" s="62">
        <v>1078</v>
      </c>
    </row>
    <row r="2406" spans="1:11" x14ac:dyDescent="0.35">
      <c r="A2406" s="58">
        <v>1474</v>
      </c>
      <c r="B2406" s="62">
        <v>15750</v>
      </c>
      <c r="C2406" s="63">
        <v>177</v>
      </c>
      <c r="D2406" s="62">
        <v>121</v>
      </c>
      <c r="E2406" s="62" t="s">
        <v>8</v>
      </c>
      <c r="F2406" s="62" t="s">
        <v>1786</v>
      </c>
      <c r="G2406" s="59">
        <v>2</v>
      </c>
      <c r="H2406" s="62" t="s">
        <v>179</v>
      </c>
      <c r="I2406" s="62"/>
      <c r="J2406" s="62">
        <v>56</v>
      </c>
      <c r="K2406" s="62">
        <v>1866</v>
      </c>
    </row>
    <row r="2407" spans="1:11" x14ac:dyDescent="0.35">
      <c r="A2407" s="58">
        <v>1475</v>
      </c>
      <c r="B2407" s="62">
        <v>51238</v>
      </c>
      <c r="C2407" s="63">
        <v>56</v>
      </c>
      <c r="D2407" s="62">
        <v>121</v>
      </c>
      <c r="E2407" s="62" t="s">
        <v>7</v>
      </c>
      <c r="F2407" s="62" t="s">
        <v>1785</v>
      </c>
      <c r="G2407" s="59">
        <v>22</v>
      </c>
      <c r="H2407" s="62" t="s">
        <v>182</v>
      </c>
      <c r="I2407" s="62"/>
      <c r="J2407" s="62">
        <v>55</v>
      </c>
      <c r="K2407" s="62">
        <v>1559</v>
      </c>
    </row>
    <row r="2408" spans="1:11" x14ac:dyDescent="0.35">
      <c r="A2408" s="58">
        <v>1476</v>
      </c>
      <c r="B2408" s="62">
        <v>18405</v>
      </c>
      <c r="C2408" s="63">
        <v>168</v>
      </c>
      <c r="D2408" s="62">
        <v>120</v>
      </c>
      <c r="E2408" s="62" t="s">
        <v>9</v>
      </c>
      <c r="F2408" s="62" t="s">
        <v>1784</v>
      </c>
      <c r="G2408" s="59">
        <v>16</v>
      </c>
      <c r="H2408" s="62" t="s">
        <v>187</v>
      </c>
      <c r="I2408" s="62"/>
      <c r="J2408" s="62">
        <v>53</v>
      </c>
      <c r="K2408" s="62">
        <v>2050</v>
      </c>
    </row>
    <row r="2409" spans="1:11" x14ac:dyDescent="0.35">
      <c r="A2409" s="58">
        <v>1477</v>
      </c>
      <c r="B2409" s="62">
        <v>41865</v>
      </c>
      <c r="C2409" s="63">
        <v>23</v>
      </c>
      <c r="D2409" s="62">
        <v>36</v>
      </c>
      <c r="E2409" s="62" t="s">
        <v>17</v>
      </c>
      <c r="F2409" s="62" t="s">
        <v>1783</v>
      </c>
      <c r="G2409" s="59">
        <v>2</v>
      </c>
      <c r="H2409" s="62" t="s">
        <v>228</v>
      </c>
      <c r="I2409" s="62" t="s">
        <v>236</v>
      </c>
      <c r="J2409" s="62">
        <v>56</v>
      </c>
      <c r="K2409" s="62">
        <v>1612</v>
      </c>
    </row>
    <row r="2410" spans="1:11" x14ac:dyDescent="0.35">
      <c r="A2410" s="58">
        <v>1478</v>
      </c>
      <c r="B2410" s="62">
        <v>48991</v>
      </c>
      <c r="C2410" s="63">
        <v>61</v>
      </c>
      <c r="D2410" s="62">
        <v>55</v>
      </c>
      <c r="E2410" s="62" t="s">
        <v>17</v>
      </c>
      <c r="F2410" s="62" t="s">
        <v>1782</v>
      </c>
      <c r="G2410" s="59">
        <v>2</v>
      </c>
      <c r="H2410" s="62" t="s">
        <v>228</v>
      </c>
      <c r="I2410" s="62" t="s">
        <v>236</v>
      </c>
      <c r="J2410" s="62">
        <v>54</v>
      </c>
      <c r="K2410" s="62">
        <v>2034</v>
      </c>
    </row>
    <row r="2411" spans="1:11" x14ac:dyDescent="0.35">
      <c r="A2411" s="58">
        <v>1478</v>
      </c>
      <c r="B2411" s="62">
        <v>44192</v>
      </c>
      <c r="C2411" s="63">
        <v>24</v>
      </c>
      <c r="D2411" s="62">
        <v>35</v>
      </c>
      <c r="E2411" s="62" t="s">
        <v>17</v>
      </c>
      <c r="F2411" s="62" t="s">
        <v>1781</v>
      </c>
      <c r="G2411" s="59">
        <v>4</v>
      </c>
      <c r="H2411" s="62" t="s">
        <v>228</v>
      </c>
      <c r="I2411" s="62" t="s">
        <v>236</v>
      </c>
      <c r="J2411" s="62">
        <v>55</v>
      </c>
      <c r="K2411" s="62">
        <v>1562</v>
      </c>
    </row>
    <row r="2412" spans="1:11" x14ac:dyDescent="0.35">
      <c r="A2412" s="58">
        <v>1478</v>
      </c>
      <c r="B2412" s="62">
        <v>30846</v>
      </c>
      <c r="C2412" s="63">
        <v>68</v>
      </c>
      <c r="D2412" s="62">
        <v>35</v>
      </c>
      <c r="E2412" s="62" t="s">
        <v>17</v>
      </c>
      <c r="F2412" s="62" t="s">
        <v>1780</v>
      </c>
      <c r="G2412" s="59">
        <v>2</v>
      </c>
      <c r="H2412" s="62" t="s">
        <v>228</v>
      </c>
      <c r="I2412" s="62" t="s">
        <v>236</v>
      </c>
      <c r="J2412" s="62">
        <v>55</v>
      </c>
      <c r="K2412" s="62">
        <v>1561</v>
      </c>
    </row>
    <row r="2413" spans="1:11" x14ac:dyDescent="0.35">
      <c r="A2413" s="58">
        <v>1479</v>
      </c>
      <c r="B2413" s="62">
        <v>49995</v>
      </c>
      <c r="C2413" s="63">
        <v>111.400609481</v>
      </c>
      <c r="D2413" s="62">
        <v>60</v>
      </c>
      <c r="E2413" s="62" t="s">
        <v>9</v>
      </c>
      <c r="F2413" s="62" t="s">
        <v>1779</v>
      </c>
      <c r="G2413" s="59">
        <v>2</v>
      </c>
      <c r="H2413" s="62" t="s">
        <v>182</v>
      </c>
      <c r="I2413" s="62"/>
      <c r="J2413" s="62">
        <v>55</v>
      </c>
      <c r="K2413" s="62">
        <v>846</v>
      </c>
    </row>
    <row r="2414" spans="1:11" x14ac:dyDescent="0.35">
      <c r="A2414" s="58">
        <v>1480</v>
      </c>
      <c r="B2414" s="62">
        <v>38168</v>
      </c>
      <c r="C2414" s="63">
        <v>12</v>
      </c>
      <c r="D2414" s="62">
        <v>20</v>
      </c>
      <c r="E2414" s="62" t="s">
        <v>11</v>
      </c>
      <c r="F2414" s="62" t="s">
        <v>1778</v>
      </c>
      <c r="G2414" s="59">
        <v>2</v>
      </c>
      <c r="H2414" s="62" t="s">
        <v>228</v>
      </c>
      <c r="I2414" s="62" t="s">
        <v>236</v>
      </c>
      <c r="J2414" s="62">
        <v>54</v>
      </c>
      <c r="K2414" s="62">
        <v>1733</v>
      </c>
    </row>
    <row r="2415" spans="1:11" x14ac:dyDescent="0.35">
      <c r="A2415" s="58">
        <v>1480</v>
      </c>
      <c r="B2415" s="62">
        <v>4941</v>
      </c>
      <c r="C2415" s="63">
        <v>2</v>
      </c>
      <c r="D2415" s="62">
        <v>10</v>
      </c>
      <c r="E2415" s="62" t="s">
        <v>11</v>
      </c>
      <c r="F2415" s="62" t="s">
        <v>1777</v>
      </c>
      <c r="G2415" s="59">
        <v>2</v>
      </c>
      <c r="H2415" s="62" t="s">
        <v>228</v>
      </c>
      <c r="I2415" s="62" t="s">
        <v>236</v>
      </c>
      <c r="J2415" s="62">
        <v>54</v>
      </c>
      <c r="K2415" s="62">
        <v>1734</v>
      </c>
    </row>
    <row r="2416" spans="1:11" x14ac:dyDescent="0.35">
      <c r="A2416" s="58">
        <v>1480</v>
      </c>
      <c r="B2416" s="62">
        <v>32013</v>
      </c>
      <c r="C2416" s="63">
        <v>37</v>
      </c>
      <c r="D2416" s="62">
        <v>40</v>
      </c>
      <c r="E2416" s="62" t="s">
        <v>11</v>
      </c>
      <c r="F2416" s="62" t="s">
        <v>1777</v>
      </c>
      <c r="G2416" s="59">
        <v>2</v>
      </c>
      <c r="H2416" s="62" t="s">
        <v>228</v>
      </c>
      <c r="I2416" s="62" t="s">
        <v>236</v>
      </c>
      <c r="J2416" s="62">
        <v>54</v>
      </c>
      <c r="K2416" s="62">
        <v>1735</v>
      </c>
    </row>
    <row r="2417" spans="1:11" x14ac:dyDescent="0.35">
      <c r="A2417" s="58">
        <v>1480</v>
      </c>
      <c r="B2417" s="62">
        <v>71927</v>
      </c>
      <c r="C2417" s="63">
        <v>45</v>
      </c>
      <c r="D2417" s="62">
        <v>40</v>
      </c>
      <c r="E2417" s="62" t="s">
        <v>11</v>
      </c>
      <c r="F2417" s="62" t="s">
        <v>1776</v>
      </c>
      <c r="G2417" s="59">
        <v>2</v>
      </c>
      <c r="H2417" s="62" t="s">
        <v>228</v>
      </c>
      <c r="I2417" s="62" t="s">
        <v>236</v>
      </c>
      <c r="J2417" s="62">
        <v>54</v>
      </c>
      <c r="K2417" s="62">
        <v>1735</v>
      </c>
    </row>
    <row r="2418" spans="1:11" x14ac:dyDescent="0.35">
      <c r="A2418" s="58">
        <v>1481</v>
      </c>
      <c r="B2418" s="62">
        <v>9074</v>
      </c>
      <c r="C2418" s="63">
        <v>14</v>
      </c>
      <c r="D2418" s="62">
        <v>35</v>
      </c>
      <c r="E2418" s="62" t="s">
        <v>7</v>
      </c>
      <c r="F2418" s="62" t="s">
        <v>1775</v>
      </c>
      <c r="G2418" s="59">
        <v>5</v>
      </c>
      <c r="H2418" s="62" t="s">
        <v>1532</v>
      </c>
      <c r="I2418" s="62" t="s">
        <v>1531</v>
      </c>
      <c r="J2418" s="62">
        <v>55</v>
      </c>
      <c r="K2418" s="62">
        <v>2517</v>
      </c>
    </row>
    <row r="2419" spans="1:11" x14ac:dyDescent="0.35">
      <c r="A2419" s="58">
        <v>1481</v>
      </c>
      <c r="B2419" s="62">
        <v>31915</v>
      </c>
      <c r="C2419" s="63">
        <v>160</v>
      </c>
      <c r="D2419" s="62">
        <v>130</v>
      </c>
      <c r="E2419" s="62" t="s">
        <v>7</v>
      </c>
      <c r="F2419" s="62" t="s">
        <v>1774</v>
      </c>
      <c r="G2419" s="59">
        <v>17</v>
      </c>
      <c r="H2419" s="62" t="s">
        <v>1532</v>
      </c>
      <c r="I2419" s="62" t="s">
        <v>1531</v>
      </c>
      <c r="J2419" s="62">
        <v>55</v>
      </c>
      <c r="K2419" s="62">
        <v>2517</v>
      </c>
    </row>
    <row r="2420" spans="1:11" x14ac:dyDescent="0.35">
      <c r="A2420" s="58">
        <v>1482</v>
      </c>
      <c r="B2420" s="62">
        <v>30987</v>
      </c>
      <c r="C2420" s="63">
        <v>129.999907933</v>
      </c>
      <c r="D2420" s="62">
        <v>125</v>
      </c>
      <c r="E2420" s="62" t="s">
        <v>13</v>
      </c>
      <c r="F2420" s="62" t="s">
        <v>1773</v>
      </c>
      <c r="G2420" s="59">
        <v>26</v>
      </c>
      <c r="H2420" s="62" t="s">
        <v>195</v>
      </c>
      <c r="I2420" s="62"/>
      <c r="J2420" s="62">
        <v>54</v>
      </c>
      <c r="K2420" s="62">
        <v>2625</v>
      </c>
    </row>
    <row r="2421" spans="1:11" x14ac:dyDescent="0.35">
      <c r="A2421" s="58">
        <v>1483</v>
      </c>
      <c r="B2421" s="62">
        <v>50517</v>
      </c>
      <c r="C2421" s="63">
        <v>144</v>
      </c>
      <c r="D2421" s="62">
        <v>110</v>
      </c>
      <c r="E2421" s="62" t="s">
        <v>13</v>
      </c>
      <c r="F2421" s="62" t="s">
        <v>1772</v>
      </c>
      <c r="G2421" s="59">
        <v>2</v>
      </c>
      <c r="H2421" s="62" t="s">
        <v>179</v>
      </c>
      <c r="I2421" s="62"/>
      <c r="J2421" s="62">
        <v>53</v>
      </c>
      <c r="K2421" s="62">
        <v>2303</v>
      </c>
    </row>
    <row r="2422" spans="1:11" x14ac:dyDescent="0.35">
      <c r="A2422" s="58">
        <v>1484</v>
      </c>
      <c r="B2422" s="62">
        <v>5248</v>
      </c>
      <c r="C2422" s="63">
        <v>0</v>
      </c>
      <c r="D2422" s="62">
        <v>0</v>
      </c>
      <c r="E2422" s="62" t="s">
        <v>9</v>
      </c>
      <c r="F2422" s="62" t="s">
        <v>1771</v>
      </c>
      <c r="G2422" s="59">
        <v>0</v>
      </c>
      <c r="H2422" s="62" t="s">
        <v>182</v>
      </c>
      <c r="I2422" s="62"/>
      <c r="J2422" s="62">
        <v>54</v>
      </c>
      <c r="K2422" s="62">
        <v>1743</v>
      </c>
    </row>
    <row r="2423" spans="1:11" x14ac:dyDescent="0.35">
      <c r="A2423" s="58">
        <v>1485</v>
      </c>
      <c r="B2423" s="62">
        <v>12220</v>
      </c>
      <c r="C2423" s="63">
        <v>244</v>
      </c>
      <c r="D2423" s="62">
        <v>240</v>
      </c>
      <c r="E2423" s="62" t="s">
        <v>9</v>
      </c>
      <c r="F2423" s="62" t="s">
        <v>1770</v>
      </c>
      <c r="G2423" s="59">
        <v>0</v>
      </c>
      <c r="H2423" s="62" t="s">
        <v>182</v>
      </c>
      <c r="I2423" s="62"/>
      <c r="J2423" s="62">
        <v>54</v>
      </c>
      <c r="K2423" s="62">
        <v>2789</v>
      </c>
    </row>
    <row r="2424" spans="1:11" x14ac:dyDescent="0.35">
      <c r="A2424" s="58">
        <v>1486</v>
      </c>
      <c r="B2424" s="62">
        <v>41489</v>
      </c>
      <c r="C2424" s="63">
        <v>51</v>
      </c>
      <c r="D2424" s="62">
        <v>125</v>
      </c>
      <c r="E2424" s="62" t="s">
        <v>15</v>
      </c>
      <c r="F2424" s="62" t="s">
        <v>1769</v>
      </c>
      <c r="G2424" s="59">
        <v>3</v>
      </c>
      <c r="H2424" s="62" t="s">
        <v>217</v>
      </c>
      <c r="I2424" s="62"/>
      <c r="J2424" s="62">
        <v>54</v>
      </c>
      <c r="K2424" s="62">
        <v>727</v>
      </c>
    </row>
    <row r="2425" spans="1:11" x14ac:dyDescent="0.35">
      <c r="A2425" s="58">
        <v>1487</v>
      </c>
      <c r="B2425" s="62">
        <v>10006</v>
      </c>
      <c r="C2425" s="63">
        <v>80</v>
      </c>
      <c r="D2425" s="62">
        <v>72</v>
      </c>
      <c r="E2425" s="62" t="s">
        <v>17</v>
      </c>
      <c r="F2425" s="62" t="s">
        <v>1768</v>
      </c>
      <c r="G2425" s="59">
        <v>2</v>
      </c>
      <c r="H2425" s="62" t="s">
        <v>228</v>
      </c>
      <c r="I2425" s="62" t="s">
        <v>236</v>
      </c>
      <c r="J2425" s="62">
        <v>53</v>
      </c>
      <c r="K2425" s="62">
        <v>2150</v>
      </c>
    </row>
    <row r="2426" spans="1:11" x14ac:dyDescent="0.35">
      <c r="A2426" s="58">
        <v>1488</v>
      </c>
      <c r="B2426" s="62">
        <v>29012</v>
      </c>
      <c r="C2426" s="63">
        <v>199.190120638</v>
      </c>
      <c r="D2426" s="62">
        <v>122</v>
      </c>
      <c r="E2426" s="62" t="s">
        <v>9</v>
      </c>
      <c r="F2426" s="62" t="s">
        <v>1767</v>
      </c>
      <c r="G2426" s="59">
        <v>2</v>
      </c>
      <c r="H2426" s="62" t="s">
        <v>210</v>
      </c>
      <c r="I2426" s="62"/>
      <c r="J2426" s="62">
        <v>56</v>
      </c>
      <c r="K2426" s="62">
        <v>1145</v>
      </c>
    </row>
    <row r="2427" spans="1:11" x14ac:dyDescent="0.35">
      <c r="A2427" s="58">
        <v>1489</v>
      </c>
      <c r="B2427" s="62">
        <v>18222</v>
      </c>
      <c r="C2427" s="63">
        <v>237.29772196499999</v>
      </c>
      <c r="D2427" s="62">
        <v>200</v>
      </c>
      <c r="E2427" s="62" t="s">
        <v>8</v>
      </c>
      <c r="F2427" s="62" t="s">
        <v>1766</v>
      </c>
      <c r="G2427" s="59">
        <v>2</v>
      </c>
      <c r="H2427" s="62" t="s">
        <v>195</v>
      </c>
      <c r="I2427" s="62"/>
      <c r="J2427" s="62">
        <v>54</v>
      </c>
      <c r="K2427" s="62">
        <v>1815</v>
      </c>
    </row>
    <row r="2428" spans="1:11" x14ac:dyDescent="0.35">
      <c r="A2428" s="58">
        <v>1490</v>
      </c>
      <c r="B2428" s="62">
        <v>37858</v>
      </c>
      <c r="C2428" s="63">
        <v>15</v>
      </c>
      <c r="D2428" s="62">
        <v>40</v>
      </c>
      <c r="E2428" s="62" t="s">
        <v>15</v>
      </c>
      <c r="F2428" s="62" t="s">
        <v>1765</v>
      </c>
      <c r="G2428" s="59">
        <v>16</v>
      </c>
      <c r="H2428" s="62" t="s">
        <v>217</v>
      </c>
      <c r="I2428" s="62"/>
      <c r="J2428" s="62">
        <v>54</v>
      </c>
      <c r="K2428" s="62">
        <v>224</v>
      </c>
    </row>
    <row r="2429" spans="1:11" x14ac:dyDescent="0.35">
      <c r="A2429" s="58">
        <v>1491</v>
      </c>
      <c r="B2429" s="62">
        <v>36565</v>
      </c>
      <c r="C2429" s="63">
        <v>336</v>
      </c>
      <c r="D2429" s="62">
        <v>240</v>
      </c>
      <c r="E2429" s="62" t="s">
        <v>9</v>
      </c>
      <c r="F2429" s="62" t="s">
        <v>1764</v>
      </c>
      <c r="G2429" s="59">
        <v>16</v>
      </c>
      <c r="H2429" s="62" t="s">
        <v>182</v>
      </c>
      <c r="I2429" s="62"/>
      <c r="J2429" s="62">
        <v>53</v>
      </c>
      <c r="K2429" s="62">
        <v>1162</v>
      </c>
    </row>
    <row r="2430" spans="1:11" x14ac:dyDescent="0.35">
      <c r="A2430" s="58">
        <v>1491</v>
      </c>
      <c r="B2430" s="62">
        <v>35963</v>
      </c>
      <c r="C2430" s="63">
        <v>175.66310982600001</v>
      </c>
      <c r="D2430" s="62">
        <v>120</v>
      </c>
      <c r="E2430" s="62" t="s">
        <v>9</v>
      </c>
      <c r="F2430" s="62" t="s">
        <v>1763</v>
      </c>
      <c r="G2430" s="59">
        <v>16</v>
      </c>
      <c r="H2430" s="62" t="s">
        <v>182</v>
      </c>
      <c r="I2430" s="62"/>
      <c r="J2430" s="62">
        <v>53</v>
      </c>
      <c r="K2430" s="62">
        <v>1162</v>
      </c>
    </row>
    <row r="2431" spans="1:11" x14ac:dyDescent="0.35">
      <c r="A2431" s="58">
        <v>1492</v>
      </c>
      <c r="B2431" s="62">
        <v>46683</v>
      </c>
      <c r="C2431" s="63">
        <v>235</v>
      </c>
      <c r="D2431" s="62">
        <v>240</v>
      </c>
      <c r="E2431" s="62" t="s">
        <v>13</v>
      </c>
      <c r="F2431" s="62" t="s">
        <v>1762</v>
      </c>
      <c r="G2431" s="59">
        <v>2</v>
      </c>
      <c r="H2431" s="62" t="s">
        <v>179</v>
      </c>
      <c r="I2431" s="62"/>
      <c r="J2431" s="62">
        <v>53</v>
      </c>
      <c r="K2431" s="62">
        <v>152</v>
      </c>
    </row>
    <row r="2432" spans="1:11" x14ac:dyDescent="0.35">
      <c r="A2432" s="58">
        <v>1493</v>
      </c>
      <c r="B2432" s="62">
        <v>54077</v>
      </c>
      <c r="C2432" s="63">
        <v>308</v>
      </c>
      <c r="D2432" s="62">
        <v>240</v>
      </c>
      <c r="E2432" s="62" t="s">
        <v>9</v>
      </c>
      <c r="F2432" s="62" t="s">
        <v>1761</v>
      </c>
      <c r="G2432" s="59">
        <v>16</v>
      </c>
      <c r="H2432" s="62" t="s">
        <v>187</v>
      </c>
      <c r="I2432" s="62"/>
      <c r="J2432" s="62">
        <v>56</v>
      </c>
      <c r="K2432" s="62">
        <v>542</v>
      </c>
    </row>
    <row r="2433" spans="1:11" x14ac:dyDescent="0.35">
      <c r="A2433" s="58">
        <v>1493</v>
      </c>
      <c r="B2433" s="62">
        <v>19367</v>
      </c>
      <c r="C2433" s="63">
        <v>286</v>
      </c>
      <c r="D2433" s="62">
        <v>200</v>
      </c>
      <c r="E2433" s="62" t="s">
        <v>9</v>
      </c>
      <c r="F2433" s="62" t="s">
        <v>1760</v>
      </c>
      <c r="G2433" s="59">
        <v>16</v>
      </c>
      <c r="H2433" s="62" t="s">
        <v>187</v>
      </c>
      <c r="I2433" s="62"/>
      <c r="J2433" s="62">
        <v>56</v>
      </c>
      <c r="K2433" s="62">
        <v>542</v>
      </c>
    </row>
    <row r="2434" spans="1:11" x14ac:dyDescent="0.35">
      <c r="A2434" s="58">
        <v>1493</v>
      </c>
      <c r="B2434" s="62">
        <v>3811</v>
      </c>
      <c r="C2434" s="63">
        <v>153</v>
      </c>
      <c r="D2434" s="62">
        <v>160</v>
      </c>
      <c r="E2434" s="62" t="s">
        <v>9</v>
      </c>
      <c r="F2434" s="62" t="s">
        <v>1759</v>
      </c>
      <c r="G2434" s="59">
        <v>16</v>
      </c>
      <c r="H2434" s="62" t="s">
        <v>187</v>
      </c>
      <c r="I2434" s="62"/>
      <c r="J2434" s="62">
        <v>56</v>
      </c>
      <c r="K2434" s="62">
        <v>542</v>
      </c>
    </row>
    <row r="2435" spans="1:11" x14ac:dyDescent="0.35">
      <c r="A2435" s="58">
        <v>1493</v>
      </c>
      <c r="B2435" s="62">
        <v>28862</v>
      </c>
      <c r="C2435" s="63">
        <v>311</v>
      </c>
      <c r="D2435" s="62">
        <v>285</v>
      </c>
      <c r="E2435" s="62" t="s">
        <v>9</v>
      </c>
      <c r="F2435" s="62" t="s">
        <v>1758</v>
      </c>
      <c r="G2435" s="59">
        <v>16</v>
      </c>
      <c r="H2435" s="62" t="s">
        <v>187</v>
      </c>
      <c r="I2435" s="62"/>
      <c r="J2435" s="62">
        <v>56</v>
      </c>
      <c r="K2435" s="62">
        <v>542</v>
      </c>
    </row>
    <row r="2436" spans="1:11" x14ac:dyDescent="0.35">
      <c r="A2436" s="58">
        <v>1494</v>
      </c>
      <c r="B2436" s="62">
        <v>22872</v>
      </c>
      <c r="C2436" s="63">
        <v>155</v>
      </c>
      <c r="D2436" s="62">
        <v>120</v>
      </c>
      <c r="E2436" s="62" t="s">
        <v>13</v>
      </c>
      <c r="F2436" s="62" t="s">
        <v>1757</v>
      </c>
      <c r="G2436" s="59">
        <v>2</v>
      </c>
      <c r="H2436" s="62" t="s">
        <v>179</v>
      </c>
      <c r="I2436" s="62"/>
      <c r="J2436" s="62">
        <v>53</v>
      </c>
      <c r="K2436" s="62">
        <v>872</v>
      </c>
    </row>
    <row r="2437" spans="1:11" x14ac:dyDescent="0.35">
      <c r="A2437" s="58">
        <v>1495</v>
      </c>
      <c r="B2437" s="62">
        <v>54176</v>
      </c>
      <c r="C2437" s="63">
        <v>183</v>
      </c>
      <c r="D2437" s="62">
        <v>121</v>
      </c>
      <c r="E2437" s="62" t="s">
        <v>13</v>
      </c>
      <c r="F2437" s="62" t="s">
        <v>1756</v>
      </c>
      <c r="G2437" s="59">
        <v>2</v>
      </c>
      <c r="H2437" s="62" t="s">
        <v>179</v>
      </c>
      <c r="I2437" s="62"/>
      <c r="J2437" s="62">
        <v>56</v>
      </c>
      <c r="K2437" s="62">
        <v>1869</v>
      </c>
    </row>
    <row r="2438" spans="1:11" x14ac:dyDescent="0.35">
      <c r="A2438" s="58">
        <v>1496</v>
      </c>
      <c r="B2438" s="62">
        <v>51167</v>
      </c>
      <c r="C2438" s="63">
        <v>86</v>
      </c>
      <c r="D2438" s="62">
        <v>120</v>
      </c>
      <c r="E2438" s="62" t="s">
        <v>7</v>
      </c>
      <c r="F2438" s="62" t="s">
        <v>1755</v>
      </c>
      <c r="G2438" s="59">
        <v>10</v>
      </c>
      <c r="H2438" s="62" t="s">
        <v>182</v>
      </c>
      <c r="I2438" s="62"/>
      <c r="J2438" s="62">
        <v>54</v>
      </c>
      <c r="K2438" s="62">
        <v>1099</v>
      </c>
    </row>
    <row r="2439" spans="1:11" x14ac:dyDescent="0.35">
      <c r="A2439" s="58">
        <v>1497</v>
      </c>
      <c r="B2439" s="62">
        <v>40320</v>
      </c>
      <c r="C2439" s="63">
        <v>74</v>
      </c>
      <c r="D2439" s="62">
        <v>120</v>
      </c>
      <c r="E2439" s="62" t="s">
        <v>7</v>
      </c>
      <c r="F2439" s="62" t="s">
        <v>1754</v>
      </c>
      <c r="G2439" s="59">
        <v>5</v>
      </c>
      <c r="H2439" s="62" t="s">
        <v>182</v>
      </c>
      <c r="I2439" s="62"/>
      <c r="J2439" s="62">
        <v>54</v>
      </c>
      <c r="K2439" s="62">
        <v>1099</v>
      </c>
    </row>
    <row r="2440" spans="1:11" x14ac:dyDescent="0.35">
      <c r="A2440" s="58">
        <v>1498</v>
      </c>
      <c r="B2440" s="62">
        <v>6349</v>
      </c>
      <c r="C2440" s="63">
        <v>108</v>
      </c>
      <c r="D2440" s="62">
        <v>122</v>
      </c>
      <c r="E2440" s="62" t="s">
        <v>13</v>
      </c>
      <c r="F2440" s="62" t="s">
        <v>1753</v>
      </c>
      <c r="G2440" s="59">
        <v>2</v>
      </c>
      <c r="H2440" s="62" t="s">
        <v>179</v>
      </c>
      <c r="I2440" s="62"/>
      <c r="J2440" s="62">
        <v>54</v>
      </c>
      <c r="K2440" s="62">
        <v>159</v>
      </c>
    </row>
    <row r="2441" spans="1:11" x14ac:dyDescent="0.35">
      <c r="A2441" s="58">
        <v>1499</v>
      </c>
      <c r="B2441" s="62">
        <v>4238</v>
      </c>
      <c r="C2441" s="63">
        <v>50</v>
      </c>
      <c r="D2441" s="62">
        <v>110</v>
      </c>
      <c r="E2441" s="62" t="s">
        <v>13</v>
      </c>
      <c r="F2441" s="62" t="s">
        <v>1752</v>
      </c>
      <c r="G2441" s="59">
        <v>4</v>
      </c>
      <c r="H2441" s="62" t="s">
        <v>179</v>
      </c>
      <c r="I2441" s="62"/>
      <c r="J2441" s="62">
        <v>53</v>
      </c>
      <c r="K2441" s="62">
        <v>1090</v>
      </c>
    </row>
    <row r="2442" spans="1:11" x14ac:dyDescent="0.35">
      <c r="A2442" s="58">
        <v>1499</v>
      </c>
      <c r="B2442" s="62">
        <v>3675</v>
      </c>
      <c r="C2442" s="63">
        <v>141</v>
      </c>
      <c r="D2442" s="62">
        <v>123</v>
      </c>
      <c r="E2442" s="62" t="s">
        <v>13</v>
      </c>
      <c r="F2442" s="62" t="s">
        <v>1752</v>
      </c>
      <c r="G2442" s="59">
        <v>4</v>
      </c>
      <c r="H2442" s="62" t="s">
        <v>179</v>
      </c>
      <c r="I2442" s="62"/>
      <c r="J2442" s="62">
        <v>53</v>
      </c>
      <c r="K2442" s="62">
        <v>1090</v>
      </c>
    </row>
    <row r="2443" spans="1:11" x14ac:dyDescent="0.35">
      <c r="A2443" s="58">
        <v>1500</v>
      </c>
      <c r="B2443" s="62">
        <v>21034</v>
      </c>
      <c r="C2443" s="63">
        <v>124</v>
      </c>
      <c r="D2443" s="62">
        <v>120</v>
      </c>
      <c r="E2443" s="62" t="s">
        <v>8</v>
      </c>
      <c r="F2443" s="62" t="s">
        <v>1751</v>
      </c>
      <c r="G2443" s="59">
        <v>2</v>
      </c>
      <c r="H2443" s="62" t="s">
        <v>195</v>
      </c>
      <c r="I2443" s="62"/>
      <c r="J2443" s="62">
        <v>55</v>
      </c>
      <c r="K2443" s="62">
        <v>2581</v>
      </c>
    </row>
    <row r="2444" spans="1:11" x14ac:dyDescent="0.35">
      <c r="A2444" s="58">
        <v>1500</v>
      </c>
      <c r="B2444" s="62">
        <v>68320</v>
      </c>
      <c r="C2444" s="63">
        <v>99</v>
      </c>
      <c r="D2444" s="62">
        <v>120</v>
      </c>
      <c r="E2444" s="62" t="s">
        <v>8</v>
      </c>
      <c r="F2444" s="62" t="s">
        <v>1750</v>
      </c>
      <c r="G2444" s="59">
        <v>2</v>
      </c>
      <c r="H2444" s="62" t="s">
        <v>195</v>
      </c>
      <c r="I2444" s="62"/>
      <c r="J2444" s="62">
        <v>55</v>
      </c>
      <c r="K2444" s="62">
        <v>2581</v>
      </c>
    </row>
    <row r="2445" spans="1:11" x14ac:dyDescent="0.35">
      <c r="A2445" s="58">
        <v>1501</v>
      </c>
      <c r="B2445" s="62">
        <v>37325</v>
      </c>
      <c r="C2445" s="63">
        <v>124</v>
      </c>
      <c r="D2445" s="62">
        <v>119</v>
      </c>
      <c r="E2445" s="62" t="s">
        <v>8</v>
      </c>
      <c r="F2445" s="62" t="s">
        <v>1749</v>
      </c>
      <c r="G2445" s="59">
        <v>2</v>
      </c>
      <c r="H2445" s="62" t="s">
        <v>179</v>
      </c>
      <c r="I2445" s="62"/>
      <c r="J2445" s="62">
        <v>53</v>
      </c>
      <c r="K2445" s="62">
        <v>217</v>
      </c>
    </row>
    <row r="2446" spans="1:11" x14ac:dyDescent="0.35">
      <c r="A2446" s="58">
        <v>1502</v>
      </c>
      <c r="B2446" s="62">
        <v>8399</v>
      </c>
      <c r="C2446" s="63">
        <v>153</v>
      </c>
      <c r="D2446" s="62">
        <v>120</v>
      </c>
      <c r="E2446" s="62" t="s">
        <v>9</v>
      </c>
      <c r="F2446" s="62" t="s">
        <v>1748</v>
      </c>
      <c r="G2446" s="59">
        <v>2</v>
      </c>
      <c r="H2446" s="62" t="s">
        <v>187</v>
      </c>
      <c r="I2446" s="62"/>
      <c r="J2446" s="62">
        <v>55</v>
      </c>
      <c r="K2446" s="62">
        <v>2226</v>
      </c>
    </row>
    <row r="2447" spans="1:11" x14ac:dyDescent="0.35">
      <c r="A2447" s="58">
        <v>1503</v>
      </c>
      <c r="B2447" s="62">
        <v>13422</v>
      </c>
      <c r="C2447" s="63">
        <v>0</v>
      </c>
      <c r="D2447" s="62">
        <v>0</v>
      </c>
      <c r="E2447" s="62" t="s">
        <v>14</v>
      </c>
      <c r="F2447" s="62" t="s">
        <v>1747</v>
      </c>
      <c r="G2447" s="59">
        <v>3</v>
      </c>
      <c r="H2447" s="62" t="s">
        <v>182</v>
      </c>
      <c r="I2447" s="62" t="s">
        <v>181</v>
      </c>
      <c r="J2447" s="62">
        <v>54</v>
      </c>
      <c r="K2447" s="62">
        <v>2339</v>
      </c>
    </row>
    <row r="2448" spans="1:11" x14ac:dyDescent="0.35">
      <c r="A2448" s="58">
        <v>1504</v>
      </c>
      <c r="B2448" s="62">
        <v>19601</v>
      </c>
      <c r="C2448" s="63">
        <v>18</v>
      </c>
      <c r="D2448" s="62">
        <v>56</v>
      </c>
      <c r="E2448" s="62" t="s">
        <v>14</v>
      </c>
      <c r="F2448" s="62" t="s">
        <v>1746</v>
      </c>
      <c r="G2448" s="59">
        <v>1</v>
      </c>
      <c r="H2448" s="62" t="s">
        <v>182</v>
      </c>
      <c r="I2448" s="62" t="s">
        <v>181</v>
      </c>
      <c r="J2448" s="62">
        <v>54</v>
      </c>
      <c r="K2448" s="62">
        <v>2533</v>
      </c>
    </row>
    <row r="2449" spans="1:11" x14ac:dyDescent="0.35">
      <c r="A2449" s="58">
        <v>1505</v>
      </c>
      <c r="B2449" s="62">
        <v>43010</v>
      </c>
      <c r="C2449" s="63">
        <v>21</v>
      </c>
      <c r="D2449" s="62">
        <v>24</v>
      </c>
      <c r="E2449" s="62" t="s">
        <v>12</v>
      </c>
      <c r="F2449" s="62" t="s">
        <v>1745</v>
      </c>
      <c r="G2449" s="59">
        <v>2</v>
      </c>
      <c r="H2449" s="62" t="s">
        <v>187</v>
      </c>
      <c r="I2449" s="62" t="s">
        <v>256</v>
      </c>
      <c r="J2449" s="62">
        <v>54</v>
      </c>
      <c r="K2449" s="62">
        <v>2401</v>
      </c>
    </row>
    <row r="2450" spans="1:11" x14ac:dyDescent="0.35">
      <c r="A2450" s="58">
        <v>1506</v>
      </c>
      <c r="B2450" s="62">
        <v>28626</v>
      </c>
      <c r="C2450" s="63">
        <v>70</v>
      </c>
      <c r="D2450" s="62">
        <v>90</v>
      </c>
      <c r="E2450" s="62" t="s">
        <v>18</v>
      </c>
      <c r="F2450" s="62" t="s">
        <v>1744</v>
      </c>
      <c r="G2450" s="59">
        <v>28</v>
      </c>
      <c r="H2450" s="62" t="s">
        <v>217</v>
      </c>
      <c r="I2450" s="62"/>
      <c r="J2450" s="62">
        <v>56</v>
      </c>
      <c r="K2450" s="62">
        <v>675</v>
      </c>
    </row>
    <row r="2451" spans="1:11" x14ac:dyDescent="0.35">
      <c r="A2451" s="58">
        <v>1507</v>
      </c>
      <c r="B2451" s="62">
        <v>7053</v>
      </c>
      <c r="C2451" s="63">
        <v>93</v>
      </c>
      <c r="D2451" s="62">
        <v>93</v>
      </c>
      <c r="E2451" s="62" t="s">
        <v>8</v>
      </c>
      <c r="F2451" s="62" t="s">
        <v>1743</v>
      </c>
      <c r="G2451" s="59">
        <v>16</v>
      </c>
      <c r="H2451" s="62" t="s">
        <v>212</v>
      </c>
      <c r="I2451" s="62"/>
      <c r="J2451" s="62">
        <v>53</v>
      </c>
      <c r="K2451" s="62">
        <v>1844</v>
      </c>
    </row>
    <row r="2452" spans="1:11" x14ac:dyDescent="0.35">
      <c r="A2452" s="58">
        <v>1507</v>
      </c>
      <c r="B2452" s="62">
        <v>8688</v>
      </c>
      <c r="C2452" s="63">
        <v>36.520065919700002</v>
      </c>
      <c r="D2452" s="62">
        <v>37</v>
      </c>
      <c r="E2452" s="62" t="s">
        <v>8</v>
      </c>
      <c r="F2452" s="62" t="s">
        <v>1742</v>
      </c>
      <c r="G2452" s="59">
        <v>16</v>
      </c>
      <c r="H2452" s="62" t="s">
        <v>195</v>
      </c>
      <c r="I2452" s="62"/>
      <c r="J2452" s="62">
        <v>53</v>
      </c>
      <c r="K2452" s="62">
        <v>1844</v>
      </c>
    </row>
    <row r="2453" spans="1:11" x14ac:dyDescent="0.35">
      <c r="A2453" s="58">
        <v>1508</v>
      </c>
      <c r="B2453" s="62">
        <v>41624</v>
      </c>
      <c r="C2453" s="63">
        <v>5.5101871714400001</v>
      </c>
      <c r="D2453" s="62">
        <v>19</v>
      </c>
      <c r="E2453" s="62" t="s">
        <v>18</v>
      </c>
      <c r="F2453" s="62" t="s">
        <v>1741</v>
      </c>
      <c r="G2453" s="59">
        <v>3</v>
      </c>
      <c r="H2453" s="62" t="s">
        <v>217</v>
      </c>
      <c r="I2453" s="62"/>
      <c r="J2453" s="62">
        <v>56</v>
      </c>
      <c r="K2453" s="62">
        <v>1389</v>
      </c>
    </row>
    <row r="2454" spans="1:11" x14ac:dyDescent="0.35">
      <c r="A2454" s="58">
        <v>1508</v>
      </c>
      <c r="B2454" s="62">
        <v>12988</v>
      </c>
      <c r="C2454" s="63">
        <v>6.3050903633899997</v>
      </c>
      <c r="D2454" s="62">
        <v>21</v>
      </c>
      <c r="E2454" s="62" t="s">
        <v>18</v>
      </c>
      <c r="F2454" s="62" t="s">
        <v>1740</v>
      </c>
      <c r="G2454" s="59">
        <v>15</v>
      </c>
      <c r="H2454" s="62" t="s">
        <v>217</v>
      </c>
      <c r="I2454" s="62"/>
      <c r="J2454" s="62">
        <v>56</v>
      </c>
      <c r="K2454" s="62">
        <v>1389</v>
      </c>
    </row>
    <row r="2455" spans="1:11" x14ac:dyDescent="0.35">
      <c r="A2455" s="58">
        <v>1509</v>
      </c>
      <c r="B2455" s="62">
        <v>21147</v>
      </c>
      <c r="C2455" s="63">
        <v>46</v>
      </c>
      <c r="D2455" s="62">
        <v>58</v>
      </c>
      <c r="E2455" s="62" t="s">
        <v>14</v>
      </c>
      <c r="F2455" s="62" t="s">
        <v>1739</v>
      </c>
      <c r="G2455" s="59">
        <v>2</v>
      </c>
      <c r="H2455" s="62" t="s">
        <v>182</v>
      </c>
      <c r="I2455" s="62"/>
      <c r="J2455" s="62">
        <v>54</v>
      </c>
      <c r="K2455" s="62">
        <v>831</v>
      </c>
    </row>
    <row r="2456" spans="1:11" x14ac:dyDescent="0.35">
      <c r="A2456" s="58">
        <v>1509</v>
      </c>
      <c r="B2456" s="62">
        <v>43465</v>
      </c>
      <c r="C2456" s="63">
        <v>50</v>
      </c>
      <c r="D2456" s="62">
        <v>58</v>
      </c>
      <c r="E2456" s="62" t="s">
        <v>14</v>
      </c>
      <c r="F2456" s="62" t="s">
        <v>1738</v>
      </c>
      <c r="G2456" s="59">
        <v>2</v>
      </c>
      <c r="H2456" s="62" t="s">
        <v>182</v>
      </c>
      <c r="I2456" s="62"/>
      <c r="J2456" s="62">
        <v>54</v>
      </c>
      <c r="K2456" s="62">
        <v>831</v>
      </c>
    </row>
    <row r="2457" spans="1:11" x14ac:dyDescent="0.35">
      <c r="A2457" s="58">
        <v>1510</v>
      </c>
      <c r="B2457" s="62">
        <v>52585</v>
      </c>
      <c r="C2457" s="63">
        <v>0</v>
      </c>
      <c r="D2457" s="62">
        <v>0</v>
      </c>
      <c r="E2457" s="62" t="s">
        <v>7</v>
      </c>
      <c r="F2457" s="62" t="s">
        <v>1737</v>
      </c>
      <c r="G2457" s="59">
        <v>0</v>
      </c>
      <c r="H2457" s="62" t="s">
        <v>177</v>
      </c>
      <c r="I2457" s="62"/>
      <c r="J2457" s="62">
        <v>53</v>
      </c>
      <c r="K2457" s="62">
        <v>320</v>
      </c>
    </row>
    <row r="2458" spans="1:11" x14ac:dyDescent="0.35">
      <c r="A2458" s="58">
        <v>1510</v>
      </c>
      <c r="B2458" s="62">
        <v>24477</v>
      </c>
      <c r="C2458" s="63">
        <v>0</v>
      </c>
      <c r="D2458" s="62">
        <v>0</v>
      </c>
      <c r="E2458" s="62" t="s">
        <v>7</v>
      </c>
      <c r="F2458" s="62" t="s">
        <v>1737</v>
      </c>
      <c r="G2458" s="59">
        <v>0</v>
      </c>
      <c r="H2458" s="62" t="s">
        <v>177</v>
      </c>
      <c r="I2458" s="62"/>
      <c r="J2458" s="62">
        <v>53</v>
      </c>
      <c r="K2458" s="62">
        <v>320</v>
      </c>
    </row>
    <row r="2459" spans="1:11" x14ac:dyDescent="0.35">
      <c r="A2459" s="58">
        <v>1510</v>
      </c>
      <c r="B2459" s="62">
        <v>47506</v>
      </c>
      <c r="C2459" s="63">
        <v>0</v>
      </c>
      <c r="D2459" s="62">
        <v>0</v>
      </c>
      <c r="E2459" s="62" t="s">
        <v>7</v>
      </c>
      <c r="F2459" s="62" t="s">
        <v>1736</v>
      </c>
      <c r="G2459" s="59">
        <v>0</v>
      </c>
      <c r="H2459" s="62" t="s">
        <v>177</v>
      </c>
      <c r="I2459" s="62"/>
      <c r="J2459" s="62">
        <v>53</v>
      </c>
      <c r="K2459" s="62">
        <v>320</v>
      </c>
    </row>
    <row r="2460" spans="1:11" x14ac:dyDescent="0.35">
      <c r="A2460" s="58">
        <v>1511</v>
      </c>
      <c r="B2460" s="62">
        <v>5333</v>
      </c>
      <c r="C2460" s="63">
        <v>191</v>
      </c>
      <c r="D2460" s="62">
        <v>109</v>
      </c>
      <c r="E2460" s="62" t="s">
        <v>8</v>
      </c>
      <c r="F2460" s="62" t="s">
        <v>1735</v>
      </c>
      <c r="G2460" s="59">
        <v>2</v>
      </c>
      <c r="H2460" s="62" t="s">
        <v>179</v>
      </c>
      <c r="I2460" s="62"/>
      <c r="J2460" s="62">
        <v>53</v>
      </c>
      <c r="K2460" s="62">
        <v>217</v>
      </c>
    </row>
    <row r="2461" spans="1:11" x14ac:dyDescent="0.35">
      <c r="A2461" s="58">
        <v>1512</v>
      </c>
      <c r="B2461" s="62">
        <v>44524</v>
      </c>
      <c r="C2461" s="63">
        <v>89.651405090099999</v>
      </c>
      <c r="D2461" s="62">
        <v>122</v>
      </c>
      <c r="E2461" s="62" t="s">
        <v>8</v>
      </c>
      <c r="F2461" s="62" t="s">
        <v>1734</v>
      </c>
      <c r="G2461" s="59">
        <v>28</v>
      </c>
      <c r="H2461" s="62" t="s">
        <v>195</v>
      </c>
      <c r="I2461" s="62"/>
      <c r="J2461" s="62">
        <v>56</v>
      </c>
      <c r="K2461" s="62">
        <v>463</v>
      </c>
    </row>
    <row r="2462" spans="1:11" x14ac:dyDescent="0.35">
      <c r="A2462" s="58">
        <v>1513</v>
      </c>
      <c r="B2462" s="62">
        <v>32462</v>
      </c>
      <c r="C2462" s="63">
        <v>22</v>
      </c>
      <c r="D2462" s="62">
        <v>22</v>
      </c>
      <c r="E2462" s="62" t="s">
        <v>7</v>
      </c>
      <c r="F2462" s="62" t="s">
        <v>1733</v>
      </c>
      <c r="G2462" s="59">
        <v>2</v>
      </c>
      <c r="H2462" s="62" t="s">
        <v>177</v>
      </c>
      <c r="I2462" s="62"/>
      <c r="J2462" s="62">
        <v>53</v>
      </c>
      <c r="K2462" s="62">
        <v>728</v>
      </c>
    </row>
    <row r="2463" spans="1:11" x14ac:dyDescent="0.35">
      <c r="A2463" s="58">
        <v>1514</v>
      </c>
      <c r="B2463" s="62">
        <v>50880</v>
      </c>
      <c r="C2463" s="63">
        <v>1.9855700918500001</v>
      </c>
      <c r="D2463" s="62">
        <v>2</v>
      </c>
      <c r="E2463" s="62" t="s">
        <v>7</v>
      </c>
      <c r="F2463" s="62" t="s">
        <v>1732</v>
      </c>
      <c r="G2463" s="59">
        <v>15</v>
      </c>
      <c r="H2463" s="62" t="s">
        <v>177</v>
      </c>
      <c r="I2463" s="62" t="s">
        <v>200</v>
      </c>
      <c r="J2463" s="62">
        <v>54</v>
      </c>
      <c r="K2463" s="62">
        <v>1413</v>
      </c>
    </row>
    <row r="2464" spans="1:11" x14ac:dyDescent="0.35">
      <c r="A2464" s="58">
        <v>1515</v>
      </c>
      <c r="B2464" s="62">
        <v>47299</v>
      </c>
      <c r="C2464" s="63">
        <v>99</v>
      </c>
      <c r="D2464" s="62">
        <v>57</v>
      </c>
      <c r="E2464" s="62" t="s">
        <v>11</v>
      </c>
      <c r="F2464" s="62" t="s">
        <v>1731</v>
      </c>
      <c r="G2464" s="59">
        <v>2</v>
      </c>
      <c r="H2464" s="62" t="s">
        <v>228</v>
      </c>
      <c r="I2464" s="62" t="s">
        <v>236</v>
      </c>
      <c r="J2464" s="62">
        <v>55</v>
      </c>
      <c r="K2464" s="62">
        <v>2095</v>
      </c>
    </row>
    <row r="2465" spans="1:11" x14ac:dyDescent="0.35">
      <c r="A2465" s="58">
        <v>1516</v>
      </c>
      <c r="B2465" s="62">
        <v>46580</v>
      </c>
      <c r="C2465" s="63">
        <v>101</v>
      </c>
      <c r="D2465" s="62">
        <v>60</v>
      </c>
      <c r="E2465" s="62" t="s">
        <v>11</v>
      </c>
      <c r="F2465" s="62" t="s">
        <v>1730</v>
      </c>
      <c r="G2465" s="59">
        <v>2</v>
      </c>
      <c r="H2465" s="62" t="s">
        <v>228</v>
      </c>
      <c r="I2465" s="62" t="s">
        <v>236</v>
      </c>
      <c r="J2465" s="62">
        <v>55</v>
      </c>
      <c r="K2465" s="62">
        <v>2095</v>
      </c>
    </row>
    <row r="2466" spans="1:11" x14ac:dyDescent="0.35">
      <c r="A2466" s="58">
        <v>1517</v>
      </c>
      <c r="B2466" s="62">
        <v>25489</v>
      </c>
      <c r="C2466" s="63">
        <v>65</v>
      </c>
      <c r="D2466" s="62">
        <v>78</v>
      </c>
      <c r="E2466" s="62" t="s">
        <v>11</v>
      </c>
      <c r="F2466" s="62" t="s">
        <v>1729</v>
      </c>
      <c r="G2466" s="59">
        <v>2</v>
      </c>
      <c r="H2466" s="62" t="s">
        <v>228</v>
      </c>
      <c r="I2466" s="62" t="s">
        <v>236</v>
      </c>
      <c r="J2466" s="62">
        <v>55</v>
      </c>
      <c r="K2466" s="62">
        <v>2095</v>
      </c>
    </row>
    <row r="2467" spans="1:11" x14ac:dyDescent="0.35">
      <c r="A2467" s="58">
        <v>1517</v>
      </c>
      <c r="B2467" s="62">
        <v>855</v>
      </c>
      <c r="C2467" s="63">
        <v>51</v>
      </c>
      <c r="D2467" s="62">
        <v>39</v>
      </c>
      <c r="E2467" s="62" t="s">
        <v>11</v>
      </c>
      <c r="F2467" s="62" t="s">
        <v>1728</v>
      </c>
      <c r="G2467" s="59">
        <v>2</v>
      </c>
      <c r="H2467" s="62" t="s">
        <v>228</v>
      </c>
      <c r="I2467" s="62" t="s">
        <v>236</v>
      </c>
      <c r="J2467" s="62">
        <v>55</v>
      </c>
      <c r="K2467" s="62">
        <v>2095</v>
      </c>
    </row>
    <row r="2468" spans="1:11" x14ac:dyDescent="0.35">
      <c r="A2468" s="58">
        <v>1517</v>
      </c>
      <c r="B2468" s="62">
        <v>72409</v>
      </c>
      <c r="C2468" s="63">
        <v>22</v>
      </c>
      <c r="D2468" s="62">
        <v>10</v>
      </c>
      <c r="E2468" s="62" t="s">
        <v>11</v>
      </c>
      <c r="F2468" s="62" t="s">
        <v>1727</v>
      </c>
      <c r="G2468" s="59">
        <v>2</v>
      </c>
      <c r="H2468" s="62" t="s">
        <v>228</v>
      </c>
      <c r="I2468" s="62" t="s">
        <v>236</v>
      </c>
      <c r="J2468" s="62">
        <v>55</v>
      </c>
      <c r="K2468" s="62">
        <v>2095</v>
      </c>
    </row>
    <row r="2469" spans="1:11" x14ac:dyDescent="0.35">
      <c r="A2469" s="58">
        <v>1518</v>
      </c>
      <c r="B2469" s="62">
        <v>52973</v>
      </c>
      <c r="C2469" s="63">
        <v>190</v>
      </c>
      <c r="D2469" s="62">
        <v>120</v>
      </c>
      <c r="E2469" s="62" t="s">
        <v>7</v>
      </c>
      <c r="F2469" s="62" t="s">
        <v>1726</v>
      </c>
      <c r="G2469" s="59">
        <v>2</v>
      </c>
      <c r="H2469" s="62" t="s">
        <v>182</v>
      </c>
      <c r="I2469" s="62"/>
      <c r="J2469" s="62">
        <v>55</v>
      </c>
      <c r="K2469" s="62">
        <v>1141</v>
      </c>
    </row>
    <row r="2470" spans="1:11" x14ac:dyDescent="0.35">
      <c r="A2470" s="58">
        <v>1519</v>
      </c>
      <c r="B2470" s="62">
        <v>14360</v>
      </c>
      <c r="C2470" s="63">
        <v>25</v>
      </c>
      <c r="D2470" s="62">
        <v>16</v>
      </c>
      <c r="E2470" s="62" t="s">
        <v>17</v>
      </c>
      <c r="F2470" s="62" t="s">
        <v>1725</v>
      </c>
      <c r="G2470" s="59">
        <v>4</v>
      </c>
      <c r="H2470" s="62" t="s">
        <v>228</v>
      </c>
      <c r="I2470" s="62" t="s">
        <v>236</v>
      </c>
      <c r="J2470" s="62">
        <v>55</v>
      </c>
      <c r="K2470" s="62">
        <v>314</v>
      </c>
    </row>
    <row r="2471" spans="1:11" x14ac:dyDescent="0.35">
      <c r="A2471" s="58">
        <v>1519</v>
      </c>
      <c r="B2471" s="62">
        <v>16569</v>
      </c>
      <c r="C2471" s="63">
        <v>0</v>
      </c>
      <c r="D2471" s="62">
        <v>0</v>
      </c>
      <c r="E2471" s="62" t="s">
        <v>17</v>
      </c>
      <c r="F2471" s="62" t="s">
        <v>1724</v>
      </c>
      <c r="G2471" s="59">
        <v>1</v>
      </c>
      <c r="H2471" s="62" t="s">
        <v>228</v>
      </c>
      <c r="I2471" s="62" t="s">
        <v>236</v>
      </c>
      <c r="J2471" s="62">
        <v>55</v>
      </c>
      <c r="K2471" s="62">
        <v>314</v>
      </c>
    </row>
    <row r="2472" spans="1:11" x14ac:dyDescent="0.35">
      <c r="A2472" s="58">
        <v>1519</v>
      </c>
      <c r="B2472" s="62">
        <v>10647</v>
      </c>
      <c r="C2472" s="63">
        <v>0</v>
      </c>
      <c r="D2472" s="62">
        <v>0</v>
      </c>
      <c r="E2472" s="62" t="s">
        <v>17</v>
      </c>
      <c r="F2472" s="62" t="s">
        <v>1723</v>
      </c>
      <c r="G2472" s="59">
        <v>1</v>
      </c>
      <c r="H2472" s="62" t="s">
        <v>228</v>
      </c>
      <c r="I2472" s="62" t="s">
        <v>236</v>
      </c>
      <c r="J2472" s="62">
        <v>55</v>
      </c>
      <c r="K2472" s="62">
        <v>314</v>
      </c>
    </row>
    <row r="2473" spans="1:11" x14ac:dyDescent="0.35">
      <c r="A2473" s="58">
        <v>1520</v>
      </c>
      <c r="B2473" s="62">
        <v>70614</v>
      </c>
      <c r="C2473" s="63">
        <v>47</v>
      </c>
      <c r="D2473" s="62">
        <v>80</v>
      </c>
      <c r="E2473" s="62" t="s">
        <v>17</v>
      </c>
      <c r="F2473" s="62" t="s">
        <v>1722</v>
      </c>
      <c r="G2473" s="59">
        <v>18</v>
      </c>
      <c r="H2473" s="62" t="s">
        <v>228</v>
      </c>
      <c r="I2473" s="62" t="s">
        <v>236</v>
      </c>
      <c r="J2473" s="62">
        <v>54</v>
      </c>
      <c r="K2473" s="62">
        <v>2675</v>
      </c>
    </row>
    <row r="2474" spans="1:11" x14ac:dyDescent="0.35">
      <c r="A2474" s="58">
        <v>1521</v>
      </c>
      <c r="B2474" s="62">
        <v>26854</v>
      </c>
      <c r="C2474" s="63">
        <v>187.025358216</v>
      </c>
      <c r="D2474" s="62">
        <v>120</v>
      </c>
      <c r="E2474" s="62" t="s">
        <v>9</v>
      </c>
      <c r="F2474" s="62" t="s">
        <v>1721</v>
      </c>
      <c r="G2474" s="59">
        <v>2</v>
      </c>
      <c r="H2474" s="62" t="s">
        <v>210</v>
      </c>
      <c r="I2474" s="62"/>
      <c r="J2474" s="62">
        <v>55</v>
      </c>
      <c r="K2474" s="62">
        <v>604</v>
      </c>
    </row>
    <row r="2475" spans="1:11" x14ac:dyDescent="0.35">
      <c r="A2475" s="58">
        <v>1522</v>
      </c>
      <c r="B2475" s="62">
        <v>50389</v>
      </c>
      <c r="C2475" s="63">
        <v>45.149163267900001</v>
      </c>
      <c r="D2475" s="62">
        <v>32</v>
      </c>
      <c r="E2475" s="62" t="s">
        <v>12</v>
      </c>
      <c r="F2475" s="62" t="s">
        <v>1720</v>
      </c>
      <c r="G2475" s="59">
        <v>2</v>
      </c>
      <c r="H2475" s="62" t="s">
        <v>179</v>
      </c>
      <c r="I2475" s="62"/>
      <c r="J2475" s="62">
        <v>56</v>
      </c>
      <c r="K2475" s="62">
        <v>326</v>
      </c>
    </row>
    <row r="2476" spans="1:11" x14ac:dyDescent="0.35">
      <c r="A2476" s="58">
        <v>1522</v>
      </c>
      <c r="B2476" s="62">
        <v>75464</v>
      </c>
      <c r="C2476" s="63">
        <v>58.743413400599998</v>
      </c>
      <c r="D2476" s="62">
        <v>42</v>
      </c>
      <c r="E2476" s="62" t="s">
        <v>8</v>
      </c>
      <c r="F2476" s="62" t="s">
        <v>1719</v>
      </c>
      <c r="G2476" s="59">
        <v>2</v>
      </c>
      <c r="H2476" s="62" t="s">
        <v>179</v>
      </c>
      <c r="I2476" s="62" t="s">
        <v>226</v>
      </c>
      <c r="J2476" s="62">
        <v>56</v>
      </c>
      <c r="K2476" s="62">
        <v>326</v>
      </c>
    </row>
    <row r="2477" spans="1:11" x14ac:dyDescent="0.35">
      <c r="A2477" s="58">
        <v>1523</v>
      </c>
      <c r="B2477" s="62">
        <v>9707</v>
      </c>
      <c r="C2477" s="63">
        <v>87</v>
      </c>
      <c r="D2477" s="62">
        <v>122</v>
      </c>
      <c r="E2477" s="62" t="s">
        <v>13</v>
      </c>
      <c r="F2477" s="62" t="s">
        <v>1718</v>
      </c>
      <c r="G2477" s="59">
        <v>24</v>
      </c>
      <c r="H2477" s="62" t="s">
        <v>179</v>
      </c>
      <c r="I2477" s="62"/>
      <c r="J2477" s="62">
        <v>54</v>
      </c>
      <c r="K2477" s="62">
        <v>1410</v>
      </c>
    </row>
    <row r="2478" spans="1:11" x14ac:dyDescent="0.35">
      <c r="A2478" s="58">
        <v>1524</v>
      </c>
      <c r="B2478" s="62">
        <v>47062</v>
      </c>
      <c r="C2478" s="63">
        <v>90</v>
      </c>
      <c r="D2478" s="62">
        <v>60</v>
      </c>
      <c r="E2478" s="62" t="s">
        <v>11</v>
      </c>
      <c r="F2478" s="62" t="s">
        <v>1717</v>
      </c>
      <c r="G2478" s="59">
        <v>4</v>
      </c>
      <c r="H2478" s="62" t="s">
        <v>228</v>
      </c>
      <c r="I2478" s="62" t="s">
        <v>236</v>
      </c>
      <c r="J2478" s="62">
        <v>54</v>
      </c>
      <c r="K2478" s="62">
        <v>1735</v>
      </c>
    </row>
    <row r="2479" spans="1:11" x14ac:dyDescent="0.35">
      <c r="A2479" s="58">
        <v>1524</v>
      </c>
      <c r="B2479" s="62">
        <v>14211</v>
      </c>
      <c r="C2479" s="63">
        <v>14</v>
      </c>
      <c r="D2479" s="62">
        <v>20</v>
      </c>
      <c r="E2479" s="62" t="s">
        <v>11</v>
      </c>
      <c r="F2479" s="62" t="s">
        <v>1716</v>
      </c>
      <c r="G2479" s="59">
        <v>2</v>
      </c>
      <c r="H2479" s="62" t="s">
        <v>228</v>
      </c>
      <c r="I2479" s="62" t="s">
        <v>236</v>
      </c>
      <c r="J2479" s="62">
        <v>54</v>
      </c>
      <c r="K2479" s="62">
        <v>1735</v>
      </c>
    </row>
    <row r="2480" spans="1:11" x14ac:dyDescent="0.35">
      <c r="A2480" s="58">
        <v>1524</v>
      </c>
      <c r="B2480" s="62">
        <v>26866</v>
      </c>
      <c r="C2480" s="63">
        <v>94</v>
      </c>
      <c r="D2480" s="62">
        <v>60</v>
      </c>
      <c r="E2480" s="62" t="s">
        <v>11</v>
      </c>
      <c r="F2480" s="62" t="s">
        <v>1715</v>
      </c>
      <c r="G2480" s="59">
        <v>2</v>
      </c>
      <c r="H2480" s="62" t="s">
        <v>228</v>
      </c>
      <c r="I2480" s="62" t="s">
        <v>236</v>
      </c>
      <c r="J2480" s="62">
        <v>54</v>
      </c>
      <c r="K2480" s="62">
        <v>1732</v>
      </c>
    </row>
    <row r="2481" spans="1:11" x14ac:dyDescent="0.35">
      <c r="A2481" s="58">
        <v>1524</v>
      </c>
      <c r="B2481" s="62">
        <v>42329</v>
      </c>
      <c r="C2481" s="63">
        <v>41</v>
      </c>
      <c r="D2481" s="62">
        <v>50</v>
      </c>
      <c r="E2481" s="62" t="s">
        <v>11</v>
      </c>
      <c r="F2481" s="62" t="s">
        <v>1714</v>
      </c>
      <c r="G2481" s="59">
        <v>4</v>
      </c>
      <c r="H2481" s="62" t="s">
        <v>228</v>
      </c>
      <c r="I2481" s="62" t="s">
        <v>236</v>
      </c>
      <c r="J2481" s="62">
        <v>54</v>
      </c>
      <c r="K2481" s="62">
        <v>1735</v>
      </c>
    </row>
    <row r="2482" spans="1:11" x14ac:dyDescent="0.35">
      <c r="A2482" s="58">
        <v>1524</v>
      </c>
      <c r="B2482" s="62">
        <v>29156</v>
      </c>
      <c r="C2482" s="63">
        <v>3</v>
      </c>
      <c r="D2482" s="62">
        <v>10</v>
      </c>
      <c r="E2482" s="62" t="s">
        <v>11</v>
      </c>
      <c r="F2482" s="62" t="s">
        <v>1713</v>
      </c>
      <c r="G2482" s="59">
        <v>4</v>
      </c>
      <c r="H2482" s="62" t="s">
        <v>228</v>
      </c>
      <c r="I2482" s="62" t="s">
        <v>236</v>
      </c>
      <c r="J2482" s="62">
        <v>54</v>
      </c>
      <c r="K2482" s="62">
        <v>1735</v>
      </c>
    </row>
    <row r="2483" spans="1:11" x14ac:dyDescent="0.35">
      <c r="A2483" s="58">
        <v>1525</v>
      </c>
      <c r="B2483" s="62">
        <v>3953</v>
      </c>
      <c r="C2483" s="63">
        <v>87.088270405800003</v>
      </c>
      <c r="D2483" s="62">
        <v>120</v>
      </c>
      <c r="E2483" s="62" t="s">
        <v>13</v>
      </c>
      <c r="F2483" s="62" t="s">
        <v>1712</v>
      </c>
      <c r="G2483" s="59">
        <v>26</v>
      </c>
      <c r="H2483" s="62" t="s">
        <v>228</v>
      </c>
      <c r="I2483" s="62"/>
      <c r="J2483" s="62">
        <v>56</v>
      </c>
      <c r="K2483" s="62">
        <v>716</v>
      </c>
    </row>
    <row r="2484" spans="1:11" x14ac:dyDescent="0.35">
      <c r="A2484" s="58">
        <v>1526</v>
      </c>
      <c r="B2484" s="62">
        <v>50479</v>
      </c>
      <c r="C2484" s="63">
        <v>81.139846125999995</v>
      </c>
      <c r="D2484" s="62">
        <v>120</v>
      </c>
      <c r="E2484" s="62" t="s">
        <v>13</v>
      </c>
      <c r="F2484" s="62" t="s">
        <v>1711</v>
      </c>
      <c r="G2484" s="59">
        <v>26</v>
      </c>
      <c r="H2484" s="62" t="s">
        <v>228</v>
      </c>
      <c r="I2484" s="62"/>
      <c r="J2484" s="62">
        <v>56</v>
      </c>
      <c r="K2484" s="62">
        <v>716</v>
      </c>
    </row>
    <row r="2485" spans="1:11" x14ac:dyDescent="0.35">
      <c r="A2485" s="58">
        <v>1527</v>
      </c>
      <c r="B2485" s="62">
        <v>39915</v>
      </c>
      <c r="C2485" s="63">
        <v>201</v>
      </c>
      <c r="D2485" s="62">
        <v>124</v>
      </c>
      <c r="E2485" s="62" t="s">
        <v>7</v>
      </c>
      <c r="F2485" s="62" t="s">
        <v>1710</v>
      </c>
      <c r="G2485" s="59">
        <v>2</v>
      </c>
      <c r="H2485" s="62" t="s">
        <v>177</v>
      </c>
      <c r="I2485" s="62"/>
      <c r="J2485" s="62">
        <v>53</v>
      </c>
      <c r="K2485" s="62">
        <v>2726</v>
      </c>
    </row>
    <row r="2486" spans="1:11" x14ac:dyDescent="0.35">
      <c r="A2486" s="58">
        <v>1528</v>
      </c>
      <c r="B2486" s="62">
        <v>142</v>
      </c>
      <c r="C2486" s="63">
        <v>31.275337500900001</v>
      </c>
      <c r="D2486" s="62">
        <v>114</v>
      </c>
      <c r="E2486" s="62" t="s">
        <v>9</v>
      </c>
      <c r="F2486" s="62" t="s">
        <v>1709</v>
      </c>
      <c r="G2486" s="59">
        <v>5</v>
      </c>
      <c r="H2486" s="62" t="s">
        <v>210</v>
      </c>
      <c r="I2486" s="62"/>
      <c r="J2486" s="62">
        <v>53</v>
      </c>
      <c r="K2486" s="62">
        <v>818</v>
      </c>
    </row>
    <row r="2487" spans="1:11" x14ac:dyDescent="0.35">
      <c r="A2487" s="58">
        <v>1529</v>
      </c>
      <c r="B2487" s="62">
        <v>19960</v>
      </c>
      <c r="C2487" s="63">
        <v>180.04517095200001</v>
      </c>
      <c r="D2487" s="62">
        <v>122</v>
      </c>
      <c r="E2487" s="62" t="s">
        <v>13</v>
      </c>
      <c r="F2487" s="62" t="s">
        <v>1708</v>
      </c>
      <c r="G2487" s="59">
        <v>2</v>
      </c>
      <c r="H2487" s="62" t="s">
        <v>195</v>
      </c>
      <c r="I2487" s="62"/>
      <c r="J2487" s="62">
        <v>56</v>
      </c>
      <c r="K2487" s="62">
        <v>943</v>
      </c>
    </row>
    <row r="2488" spans="1:11" x14ac:dyDescent="0.35">
      <c r="A2488" s="58">
        <v>1529</v>
      </c>
      <c r="B2488" s="62">
        <v>26936</v>
      </c>
      <c r="C2488" s="63">
        <v>244.69311126900001</v>
      </c>
      <c r="D2488" s="62">
        <v>242</v>
      </c>
      <c r="E2488" s="62" t="s">
        <v>13</v>
      </c>
      <c r="F2488" s="62" t="s">
        <v>1707</v>
      </c>
      <c r="G2488" s="59">
        <v>2</v>
      </c>
      <c r="H2488" s="62" t="s">
        <v>195</v>
      </c>
      <c r="I2488" s="62"/>
      <c r="J2488" s="62">
        <v>56</v>
      </c>
      <c r="K2488" s="62">
        <v>943</v>
      </c>
    </row>
    <row r="2489" spans="1:11" x14ac:dyDescent="0.35">
      <c r="A2489" s="58">
        <v>1530</v>
      </c>
      <c r="B2489" s="62">
        <v>15591</v>
      </c>
      <c r="C2489" s="63">
        <v>69.381097495500001</v>
      </c>
      <c r="D2489" s="62">
        <v>120</v>
      </c>
      <c r="E2489" s="62" t="s">
        <v>13</v>
      </c>
      <c r="F2489" s="62" t="s">
        <v>1706</v>
      </c>
      <c r="G2489" s="59">
        <v>4</v>
      </c>
      <c r="H2489" s="62" t="s">
        <v>195</v>
      </c>
      <c r="I2489" s="62"/>
      <c r="J2489" s="62">
        <v>56</v>
      </c>
      <c r="K2489" s="62">
        <v>1837</v>
      </c>
    </row>
    <row r="2490" spans="1:11" x14ac:dyDescent="0.35">
      <c r="A2490" s="58">
        <v>1531</v>
      </c>
      <c r="B2490" s="62">
        <v>2786</v>
      </c>
      <c r="C2490" s="63">
        <v>27.377543723999999</v>
      </c>
      <c r="D2490" s="62">
        <v>75</v>
      </c>
      <c r="E2490" s="62" t="s">
        <v>13</v>
      </c>
      <c r="F2490" s="62" t="s">
        <v>1705</v>
      </c>
      <c r="G2490" s="59">
        <v>4</v>
      </c>
      <c r="H2490" s="62" t="s">
        <v>195</v>
      </c>
      <c r="I2490" s="62"/>
      <c r="J2490" s="62">
        <v>54</v>
      </c>
      <c r="K2490" s="62">
        <v>33</v>
      </c>
    </row>
    <row r="2491" spans="1:11" x14ac:dyDescent="0.35">
      <c r="A2491" s="58">
        <v>1533</v>
      </c>
      <c r="B2491" s="62">
        <v>26433</v>
      </c>
      <c r="C2491" s="63">
        <v>71.6575981047</v>
      </c>
      <c r="D2491" s="62">
        <v>65</v>
      </c>
      <c r="E2491" s="62" t="s">
        <v>14</v>
      </c>
      <c r="F2491" s="62" t="s">
        <v>1704</v>
      </c>
      <c r="G2491" s="59">
        <v>12</v>
      </c>
      <c r="H2491" s="62" t="s">
        <v>182</v>
      </c>
      <c r="I2491" s="62" t="s">
        <v>181</v>
      </c>
      <c r="J2491" s="62">
        <v>53</v>
      </c>
      <c r="K2491" s="62">
        <v>1972</v>
      </c>
    </row>
    <row r="2492" spans="1:11" x14ac:dyDescent="0.35">
      <c r="A2492" s="58">
        <v>1533</v>
      </c>
      <c r="B2492" s="62">
        <v>62299</v>
      </c>
      <c r="C2492" s="63">
        <v>80.592049740500002</v>
      </c>
      <c r="D2492" s="62">
        <v>65</v>
      </c>
      <c r="E2492" s="62" t="s">
        <v>14</v>
      </c>
      <c r="F2492" s="62" t="s">
        <v>1703</v>
      </c>
      <c r="G2492" s="59">
        <v>18</v>
      </c>
      <c r="H2492" s="62" t="s">
        <v>182</v>
      </c>
      <c r="I2492" s="62" t="s">
        <v>181</v>
      </c>
      <c r="J2492" s="62">
        <v>53</v>
      </c>
      <c r="K2492" s="62">
        <v>1970</v>
      </c>
    </row>
    <row r="2493" spans="1:11" x14ac:dyDescent="0.35">
      <c r="A2493" s="58">
        <v>1534</v>
      </c>
      <c r="B2493" s="62">
        <v>5802</v>
      </c>
      <c r="C2493" s="63">
        <v>0</v>
      </c>
      <c r="D2493" s="62">
        <v>0</v>
      </c>
      <c r="E2493" s="62" t="s">
        <v>8</v>
      </c>
      <c r="F2493" s="62" t="s">
        <v>1702</v>
      </c>
      <c r="G2493" s="59">
        <v>0</v>
      </c>
      <c r="H2493" s="62" t="s">
        <v>212</v>
      </c>
      <c r="I2493" s="62"/>
      <c r="J2493" s="62">
        <v>55</v>
      </c>
      <c r="K2493" s="62">
        <v>94</v>
      </c>
    </row>
    <row r="2494" spans="1:11" x14ac:dyDescent="0.35">
      <c r="A2494" s="58">
        <v>1535</v>
      </c>
      <c r="B2494" s="62">
        <v>21818</v>
      </c>
      <c r="C2494" s="63">
        <v>17.7464546679</v>
      </c>
      <c r="D2494" s="62">
        <v>40</v>
      </c>
      <c r="E2494" s="62" t="s">
        <v>12</v>
      </c>
      <c r="F2494" s="62" t="s">
        <v>1701</v>
      </c>
      <c r="G2494" s="59">
        <v>13</v>
      </c>
      <c r="H2494" s="62" t="s">
        <v>187</v>
      </c>
      <c r="I2494" s="62" t="s">
        <v>256</v>
      </c>
      <c r="J2494" s="62">
        <v>53</v>
      </c>
      <c r="K2494" s="62">
        <v>1839</v>
      </c>
    </row>
    <row r="2495" spans="1:11" x14ac:dyDescent="0.35">
      <c r="A2495" s="58">
        <v>1537</v>
      </c>
      <c r="B2495" s="62">
        <v>44473</v>
      </c>
      <c r="C2495" s="63">
        <v>0</v>
      </c>
      <c r="D2495" s="62">
        <v>0</v>
      </c>
      <c r="E2495" s="62" t="s">
        <v>13</v>
      </c>
      <c r="F2495" s="62" t="s">
        <v>1700</v>
      </c>
      <c r="G2495" s="59">
        <v>5</v>
      </c>
      <c r="H2495" s="62" t="s">
        <v>187</v>
      </c>
      <c r="I2495" s="62"/>
      <c r="J2495" s="62">
        <v>53</v>
      </c>
      <c r="K2495" s="62">
        <v>576</v>
      </c>
    </row>
    <row r="2496" spans="1:11" x14ac:dyDescent="0.35">
      <c r="A2496" s="58">
        <v>1538</v>
      </c>
      <c r="B2496" s="62">
        <v>12603</v>
      </c>
      <c r="C2496" s="63">
        <v>78.472676161799995</v>
      </c>
      <c r="D2496" s="62">
        <v>120</v>
      </c>
      <c r="E2496" s="62" t="s">
        <v>14</v>
      </c>
      <c r="F2496" s="62" t="s">
        <v>1699</v>
      </c>
      <c r="G2496" s="59">
        <v>5</v>
      </c>
      <c r="H2496" s="62" t="s">
        <v>187</v>
      </c>
      <c r="I2496" s="62"/>
      <c r="J2496" s="62">
        <v>53</v>
      </c>
      <c r="K2496" s="62">
        <v>2116</v>
      </c>
    </row>
    <row r="2497" spans="1:11" x14ac:dyDescent="0.35">
      <c r="A2497" s="58">
        <v>1539</v>
      </c>
      <c r="B2497" s="62">
        <v>12931</v>
      </c>
      <c r="C2497" s="63">
        <v>44.013981850599997</v>
      </c>
      <c r="D2497" s="62">
        <v>120</v>
      </c>
      <c r="E2497" s="62" t="s">
        <v>13</v>
      </c>
      <c r="F2497" s="62" t="s">
        <v>1698</v>
      </c>
      <c r="G2497" s="59">
        <v>25</v>
      </c>
      <c r="H2497" s="62" t="s">
        <v>212</v>
      </c>
      <c r="I2497" s="62"/>
      <c r="J2497" s="62">
        <v>54</v>
      </c>
      <c r="K2497" s="62">
        <v>1776</v>
      </c>
    </row>
    <row r="2498" spans="1:11" x14ac:dyDescent="0.35">
      <c r="A2498" s="58">
        <v>1539</v>
      </c>
      <c r="B2498" s="62">
        <v>31565</v>
      </c>
      <c r="C2498" s="63">
        <v>37.020294551799999</v>
      </c>
      <c r="D2498" s="62">
        <v>118</v>
      </c>
      <c r="E2498" s="62" t="s">
        <v>13</v>
      </c>
      <c r="F2498" s="62" t="s">
        <v>1697</v>
      </c>
      <c r="G2498" s="59">
        <v>1</v>
      </c>
      <c r="H2498" s="62" t="s">
        <v>212</v>
      </c>
      <c r="I2498" s="62"/>
      <c r="J2498" s="62">
        <v>54</v>
      </c>
      <c r="K2498" s="62">
        <v>1776</v>
      </c>
    </row>
    <row r="2499" spans="1:11" x14ac:dyDescent="0.35">
      <c r="A2499" s="58">
        <v>1540</v>
      </c>
      <c r="B2499" s="62">
        <v>47287</v>
      </c>
      <c r="C2499" s="63">
        <v>207</v>
      </c>
      <c r="D2499" s="62">
        <v>125</v>
      </c>
      <c r="E2499" s="62" t="s">
        <v>8</v>
      </c>
      <c r="F2499" s="62" t="s">
        <v>1696</v>
      </c>
      <c r="G2499" s="59">
        <v>2</v>
      </c>
      <c r="H2499" s="62" t="s">
        <v>179</v>
      </c>
      <c r="I2499" s="62"/>
      <c r="J2499" s="62">
        <v>53</v>
      </c>
      <c r="K2499" s="62">
        <v>217</v>
      </c>
    </row>
    <row r="2500" spans="1:11" x14ac:dyDescent="0.35">
      <c r="A2500" s="58">
        <v>1541</v>
      </c>
      <c r="B2500" s="62">
        <v>15227</v>
      </c>
      <c r="C2500" s="63">
        <v>169</v>
      </c>
      <c r="D2500" s="62">
        <v>120</v>
      </c>
      <c r="E2500" s="62" t="s">
        <v>8</v>
      </c>
      <c r="F2500" s="62" t="s">
        <v>1695</v>
      </c>
      <c r="G2500" s="59">
        <v>2</v>
      </c>
      <c r="H2500" s="62" t="s">
        <v>228</v>
      </c>
      <c r="I2500" s="62"/>
      <c r="J2500" s="62">
        <v>56</v>
      </c>
      <c r="K2500" s="62">
        <v>716</v>
      </c>
    </row>
    <row r="2501" spans="1:11" x14ac:dyDescent="0.35">
      <c r="A2501" s="58">
        <v>1541</v>
      </c>
      <c r="B2501" s="62">
        <v>13451</v>
      </c>
      <c r="C2501" s="63">
        <v>119</v>
      </c>
      <c r="D2501" s="62">
        <v>120</v>
      </c>
      <c r="E2501" s="62" t="s">
        <v>8</v>
      </c>
      <c r="F2501" s="62" t="s">
        <v>1694</v>
      </c>
      <c r="G2501" s="59">
        <v>4</v>
      </c>
      <c r="H2501" s="62" t="s">
        <v>228</v>
      </c>
      <c r="I2501" s="62"/>
      <c r="J2501" s="62">
        <v>56</v>
      </c>
      <c r="K2501" s="62">
        <v>716</v>
      </c>
    </row>
    <row r="2502" spans="1:11" x14ac:dyDescent="0.35">
      <c r="A2502" s="58">
        <v>1542</v>
      </c>
      <c r="B2502" s="62">
        <v>21208</v>
      </c>
      <c r="C2502" s="63">
        <v>4</v>
      </c>
      <c r="D2502" s="62">
        <v>12</v>
      </c>
      <c r="E2502" s="62" t="s">
        <v>8</v>
      </c>
      <c r="F2502" s="62" t="s">
        <v>1693</v>
      </c>
      <c r="G2502" s="59">
        <v>25</v>
      </c>
      <c r="H2502" s="62" t="s">
        <v>212</v>
      </c>
      <c r="I2502" s="62"/>
      <c r="J2502" s="62">
        <v>54</v>
      </c>
      <c r="K2502" s="62">
        <v>2299</v>
      </c>
    </row>
    <row r="2503" spans="1:11" x14ac:dyDescent="0.35">
      <c r="A2503" s="58">
        <v>1542</v>
      </c>
      <c r="B2503" s="62">
        <v>36172</v>
      </c>
      <c r="C2503" s="63">
        <v>24</v>
      </c>
      <c r="D2503" s="62">
        <v>73</v>
      </c>
      <c r="E2503" s="62" t="s">
        <v>8</v>
      </c>
      <c r="F2503" s="62" t="s">
        <v>1692</v>
      </c>
      <c r="G2503" s="59">
        <v>25</v>
      </c>
      <c r="H2503" s="62" t="s">
        <v>212</v>
      </c>
      <c r="I2503" s="62"/>
      <c r="J2503" s="62">
        <v>54</v>
      </c>
      <c r="K2503" s="62">
        <v>2300</v>
      </c>
    </row>
    <row r="2504" spans="1:11" x14ac:dyDescent="0.35">
      <c r="A2504" s="58">
        <v>1542</v>
      </c>
      <c r="B2504" s="62">
        <v>15018</v>
      </c>
      <c r="C2504" s="63">
        <v>31</v>
      </c>
      <c r="D2504" s="62">
        <v>95</v>
      </c>
      <c r="E2504" s="62" t="s">
        <v>8</v>
      </c>
      <c r="F2504" s="62" t="s">
        <v>1691</v>
      </c>
      <c r="G2504" s="59">
        <v>25</v>
      </c>
      <c r="H2504" s="62" t="s">
        <v>212</v>
      </c>
      <c r="I2504" s="62"/>
      <c r="J2504" s="62">
        <v>54</v>
      </c>
      <c r="K2504" s="62">
        <v>2300</v>
      </c>
    </row>
    <row r="2505" spans="1:11" x14ac:dyDescent="0.35">
      <c r="A2505" s="58">
        <v>1543</v>
      </c>
      <c r="B2505" s="62">
        <v>15562</v>
      </c>
      <c r="C2505" s="63">
        <v>14.141432740699999</v>
      </c>
      <c r="D2505" s="62">
        <v>26</v>
      </c>
      <c r="E2505" s="62" t="s">
        <v>17</v>
      </c>
      <c r="F2505" s="62" t="s">
        <v>1690</v>
      </c>
      <c r="G2505" s="59">
        <v>2</v>
      </c>
      <c r="H2505" s="62" t="s">
        <v>337</v>
      </c>
      <c r="I2505" s="62"/>
      <c r="J2505" s="62">
        <v>54</v>
      </c>
      <c r="K2505" s="62">
        <v>2166</v>
      </c>
    </row>
    <row r="2506" spans="1:11" x14ac:dyDescent="0.35">
      <c r="A2506" s="58">
        <v>1543</v>
      </c>
      <c r="B2506" s="62">
        <v>46042</v>
      </c>
      <c r="C2506" s="63">
        <v>0</v>
      </c>
      <c r="D2506" s="62">
        <v>0</v>
      </c>
      <c r="E2506" s="62" t="s">
        <v>17</v>
      </c>
      <c r="F2506" s="62" t="s">
        <v>1690</v>
      </c>
      <c r="G2506" s="59">
        <v>0</v>
      </c>
      <c r="H2506" s="62" t="s">
        <v>228</v>
      </c>
      <c r="I2506" s="62"/>
      <c r="J2506" s="62">
        <v>54</v>
      </c>
      <c r="K2506" s="62">
        <v>2166</v>
      </c>
    </row>
    <row r="2507" spans="1:11" x14ac:dyDescent="0.35">
      <c r="A2507" s="58">
        <v>1543</v>
      </c>
      <c r="B2507" s="62">
        <v>13203</v>
      </c>
      <c r="C2507" s="63">
        <v>0</v>
      </c>
      <c r="D2507" s="62">
        <v>0</v>
      </c>
      <c r="E2507" s="62" t="s">
        <v>17</v>
      </c>
      <c r="F2507" s="62" t="s">
        <v>1690</v>
      </c>
      <c r="G2507" s="59">
        <v>0</v>
      </c>
      <c r="H2507" s="62" t="s">
        <v>228</v>
      </c>
      <c r="I2507" s="62"/>
      <c r="J2507" s="62">
        <v>54</v>
      </c>
      <c r="K2507" s="62">
        <v>2166</v>
      </c>
    </row>
    <row r="2508" spans="1:11" x14ac:dyDescent="0.35">
      <c r="A2508" s="58">
        <v>1543</v>
      </c>
      <c r="B2508" s="62">
        <v>27389</v>
      </c>
      <c r="C2508" s="63">
        <v>0</v>
      </c>
      <c r="D2508" s="62">
        <v>0</v>
      </c>
      <c r="E2508" s="62" t="s">
        <v>17</v>
      </c>
      <c r="F2508" s="62" t="s">
        <v>1690</v>
      </c>
      <c r="G2508" s="59">
        <v>0</v>
      </c>
      <c r="H2508" s="62" t="s">
        <v>337</v>
      </c>
      <c r="I2508" s="62"/>
      <c r="J2508" s="62">
        <v>54</v>
      </c>
      <c r="K2508" s="62">
        <v>2167</v>
      </c>
    </row>
    <row r="2509" spans="1:11" x14ac:dyDescent="0.35">
      <c r="A2509" s="58">
        <v>1544</v>
      </c>
      <c r="B2509" s="62">
        <v>28870</v>
      </c>
      <c r="C2509" s="63">
        <v>183.86808694800001</v>
      </c>
      <c r="D2509" s="62">
        <v>120</v>
      </c>
      <c r="E2509" s="62" t="s">
        <v>9</v>
      </c>
      <c r="F2509" s="62" t="s">
        <v>1689</v>
      </c>
      <c r="G2509" s="59">
        <v>2</v>
      </c>
      <c r="H2509" s="62" t="s">
        <v>182</v>
      </c>
      <c r="I2509" s="62"/>
      <c r="J2509" s="62">
        <v>55</v>
      </c>
      <c r="K2509" s="62">
        <v>1141</v>
      </c>
    </row>
    <row r="2510" spans="1:11" x14ac:dyDescent="0.35">
      <c r="A2510" s="58">
        <v>1545</v>
      </c>
      <c r="B2510" s="62">
        <v>48319</v>
      </c>
      <c r="C2510" s="63">
        <v>30.069878564100001</v>
      </c>
      <c r="D2510" s="62">
        <v>55</v>
      </c>
      <c r="E2510" s="62" t="s">
        <v>12</v>
      </c>
      <c r="F2510" s="62" t="s">
        <v>1688</v>
      </c>
      <c r="G2510" s="59">
        <v>2</v>
      </c>
      <c r="H2510" s="62" t="s">
        <v>187</v>
      </c>
      <c r="I2510" s="62" t="s">
        <v>256</v>
      </c>
      <c r="J2510" s="62">
        <v>56</v>
      </c>
      <c r="K2510" s="62">
        <v>479</v>
      </c>
    </row>
    <row r="2511" spans="1:11" x14ac:dyDescent="0.35">
      <c r="A2511" s="58">
        <v>1545</v>
      </c>
      <c r="B2511" s="62">
        <v>27559</v>
      </c>
      <c r="C2511" s="63">
        <v>21.650324841700002</v>
      </c>
      <c r="D2511" s="62">
        <v>10</v>
      </c>
      <c r="E2511" s="62" t="s">
        <v>12</v>
      </c>
      <c r="F2511" s="62" t="s">
        <v>1687</v>
      </c>
      <c r="G2511" s="59">
        <v>2</v>
      </c>
      <c r="H2511" s="62" t="s">
        <v>187</v>
      </c>
      <c r="I2511" s="62" t="s">
        <v>256</v>
      </c>
      <c r="J2511" s="62">
        <v>56</v>
      </c>
      <c r="K2511" s="62">
        <v>479</v>
      </c>
    </row>
    <row r="2512" spans="1:11" x14ac:dyDescent="0.35">
      <c r="A2512" s="58">
        <v>1546</v>
      </c>
      <c r="B2512" s="62">
        <v>12055</v>
      </c>
      <c r="C2512" s="63">
        <v>82.6399182448</v>
      </c>
      <c r="D2512" s="62">
        <v>120</v>
      </c>
      <c r="E2512" s="62" t="s">
        <v>18</v>
      </c>
      <c r="F2512" s="62" t="s">
        <v>1686</v>
      </c>
      <c r="G2512" s="59">
        <v>25</v>
      </c>
      <c r="H2512" s="62" t="s">
        <v>212</v>
      </c>
      <c r="I2512" s="62"/>
      <c r="J2512" s="62">
        <v>55</v>
      </c>
      <c r="K2512" s="62">
        <v>1737</v>
      </c>
    </row>
    <row r="2513" spans="1:11" x14ac:dyDescent="0.35">
      <c r="A2513" s="58">
        <v>1546</v>
      </c>
      <c r="B2513" s="62">
        <v>20819</v>
      </c>
      <c r="C2513" s="63">
        <v>62.115506780700002</v>
      </c>
      <c r="D2513" s="62">
        <v>120</v>
      </c>
      <c r="E2513" s="62" t="s">
        <v>18</v>
      </c>
      <c r="F2513" s="62" t="s">
        <v>1685</v>
      </c>
      <c r="G2513" s="59">
        <v>25</v>
      </c>
      <c r="H2513" s="62" t="s">
        <v>212</v>
      </c>
      <c r="I2513" s="62"/>
      <c r="J2513" s="62">
        <v>55</v>
      </c>
      <c r="K2513" s="62">
        <v>1737</v>
      </c>
    </row>
    <row r="2514" spans="1:11" x14ac:dyDescent="0.35">
      <c r="A2514" s="58">
        <v>1547</v>
      </c>
      <c r="B2514" s="62">
        <v>14971</v>
      </c>
      <c r="C2514" s="63">
        <v>145.422294239</v>
      </c>
      <c r="D2514" s="62">
        <v>180</v>
      </c>
      <c r="E2514" s="62" t="s">
        <v>8</v>
      </c>
      <c r="F2514" s="62" t="s">
        <v>1684</v>
      </c>
      <c r="G2514" s="59">
        <v>18</v>
      </c>
      <c r="H2514" s="62" t="s">
        <v>179</v>
      </c>
      <c r="I2514" s="62" t="s">
        <v>226</v>
      </c>
      <c r="J2514" s="62">
        <v>54</v>
      </c>
      <c r="K2514" s="62">
        <v>2320</v>
      </c>
    </row>
    <row r="2515" spans="1:11" x14ac:dyDescent="0.35">
      <c r="A2515" s="58">
        <v>1548</v>
      </c>
      <c r="B2515" s="62">
        <v>34965</v>
      </c>
      <c r="C2515" s="63">
        <v>0</v>
      </c>
      <c r="D2515" s="62">
        <v>0</v>
      </c>
      <c r="E2515" s="62" t="s">
        <v>7</v>
      </c>
      <c r="F2515" s="62" t="s">
        <v>1682</v>
      </c>
      <c r="G2515" s="59">
        <v>0</v>
      </c>
      <c r="H2515" s="62" t="s">
        <v>177</v>
      </c>
      <c r="I2515" s="62" t="s">
        <v>200</v>
      </c>
      <c r="J2515" s="62">
        <v>53</v>
      </c>
      <c r="K2515" s="62">
        <v>226</v>
      </c>
    </row>
    <row r="2516" spans="1:11" x14ac:dyDescent="0.35">
      <c r="A2516" s="58">
        <v>1548</v>
      </c>
      <c r="B2516" s="62">
        <v>22491</v>
      </c>
      <c r="C2516" s="63">
        <v>0</v>
      </c>
      <c r="D2516" s="62">
        <v>0</v>
      </c>
      <c r="E2516" s="62" t="s">
        <v>7</v>
      </c>
      <c r="F2516" s="62" t="s">
        <v>1682</v>
      </c>
      <c r="G2516" s="59">
        <v>0</v>
      </c>
      <c r="H2516" s="62" t="s">
        <v>177</v>
      </c>
      <c r="I2516" s="62" t="s">
        <v>200</v>
      </c>
      <c r="J2516" s="62">
        <v>53</v>
      </c>
      <c r="K2516" s="62">
        <v>226</v>
      </c>
    </row>
    <row r="2517" spans="1:11" x14ac:dyDescent="0.35">
      <c r="A2517" s="58">
        <v>1548</v>
      </c>
      <c r="B2517" s="62">
        <v>5844</v>
      </c>
      <c r="C2517" s="63">
        <v>0</v>
      </c>
      <c r="D2517" s="62">
        <v>0</v>
      </c>
      <c r="E2517" s="62" t="s">
        <v>7</v>
      </c>
      <c r="F2517" s="62" t="s">
        <v>1682</v>
      </c>
      <c r="G2517" s="59">
        <v>0</v>
      </c>
      <c r="H2517" s="62" t="s">
        <v>177</v>
      </c>
      <c r="I2517" s="62" t="s">
        <v>200</v>
      </c>
      <c r="J2517" s="62">
        <v>53</v>
      </c>
      <c r="K2517" s="62">
        <v>226</v>
      </c>
    </row>
    <row r="2518" spans="1:11" x14ac:dyDescent="0.35">
      <c r="A2518" s="58">
        <v>1548</v>
      </c>
      <c r="B2518" s="62">
        <v>36069</v>
      </c>
      <c r="C2518" s="63">
        <v>0</v>
      </c>
      <c r="D2518" s="62">
        <v>0</v>
      </c>
      <c r="E2518" s="62" t="s">
        <v>7</v>
      </c>
      <c r="F2518" s="62" t="s">
        <v>1682</v>
      </c>
      <c r="G2518" s="59">
        <v>0</v>
      </c>
      <c r="H2518" s="62" t="s">
        <v>177</v>
      </c>
      <c r="I2518" s="62" t="s">
        <v>200</v>
      </c>
      <c r="J2518" s="62">
        <v>53</v>
      </c>
      <c r="K2518" s="62">
        <v>226</v>
      </c>
    </row>
    <row r="2519" spans="1:11" x14ac:dyDescent="0.35">
      <c r="A2519" s="58">
        <v>1548</v>
      </c>
      <c r="B2519" s="62">
        <v>3449</v>
      </c>
      <c r="C2519" s="63">
        <v>0</v>
      </c>
      <c r="D2519" s="62">
        <v>0</v>
      </c>
      <c r="E2519" s="62" t="s">
        <v>7</v>
      </c>
      <c r="F2519" s="62" t="s">
        <v>1681</v>
      </c>
      <c r="G2519" s="59">
        <v>0</v>
      </c>
      <c r="H2519" s="62" t="s">
        <v>177</v>
      </c>
      <c r="I2519" s="62" t="s">
        <v>200</v>
      </c>
      <c r="J2519" s="62">
        <v>53</v>
      </c>
      <c r="K2519" s="62">
        <v>227</v>
      </c>
    </row>
    <row r="2520" spans="1:11" x14ac:dyDescent="0.35">
      <c r="A2520" s="58">
        <v>1548</v>
      </c>
      <c r="B2520" s="62">
        <v>17659</v>
      </c>
      <c r="C2520" s="63">
        <v>0</v>
      </c>
      <c r="D2520" s="62">
        <v>0</v>
      </c>
      <c r="E2520" s="62" t="s">
        <v>7</v>
      </c>
      <c r="F2520" s="62" t="s">
        <v>1681</v>
      </c>
      <c r="G2520" s="59">
        <v>0</v>
      </c>
      <c r="H2520" s="62" t="s">
        <v>177</v>
      </c>
      <c r="I2520" s="62" t="s">
        <v>200</v>
      </c>
      <c r="J2520" s="62">
        <v>53</v>
      </c>
      <c r="K2520" s="62">
        <v>227</v>
      </c>
    </row>
    <row r="2521" spans="1:11" x14ac:dyDescent="0.35">
      <c r="A2521" s="58">
        <v>1548</v>
      </c>
      <c r="B2521" s="62">
        <v>19884</v>
      </c>
      <c r="C2521" s="63">
        <v>0</v>
      </c>
      <c r="D2521" s="62">
        <v>0</v>
      </c>
      <c r="E2521" s="62" t="s">
        <v>7</v>
      </c>
      <c r="F2521" s="62" t="s">
        <v>1681</v>
      </c>
      <c r="G2521" s="59">
        <v>0</v>
      </c>
      <c r="H2521" s="62" t="s">
        <v>177</v>
      </c>
      <c r="I2521" s="62" t="s">
        <v>200</v>
      </c>
      <c r="J2521" s="62">
        <v>53</v>
      </c>
      <c r="K2521" s="62">
        <v>227</v>
      </c>
    </row>
    <row r="2522" spans="1:11" x14ac:dyDescent="0.35">
      <c r="A2522" s="58">
        <v>1548</v>
      </c>
      <c r="B2522" s="62">
        <v>18025</v>
      </c>
      <c r="C2522" s="63">
        <v>0</v>
      </c>
      <c r="D2522" s="62">
        <v>0</v>
      </c>
      <c r="E2522" s="62" t="s">
        <v>7</v>
      </c>
      <c r="F2522" s="62" t="s">
        <v>1681</v>
      </c>
      <c r="G2522" s="59">
        <v>0</v>
      </c>
      <c r="H2522" s="62" t="s">
        <v>177</v>
      </c>
      <c r="I2522" s="62" t="s">
        <v>200</v>
      </c>
      <c r="J2522" s="62">
        <v>53</v>
      </c>
      <c r="K2522" s="62">
        <v>227</v>
      </c>
    </row>
    <row r="2523" spans="1:11" x14ac:dyDescent="0.35">
      <c r="A2523" s="58">
        <v>1548</v>
      </c>
      <c r="B2523" s="62">
        <v>4104</v>
      </c>
      <c r="C2523" s="63">
        <v>0</v>
      </c>
      <c r="D2523" s="62">
        <v>0</v>
      </c>
      <c r="E2523" s="62" t="s">
        <v>7</v>
      </c>
      <c r="F2523" s="62" t="s">
        <v>1683</v>
      </c>
      <c r="G2523" s="59">
        <v>0</v>
      </c>
      <c r="H2523" s="62" t="s">
        <v>177</v>
      </c>
      <c r="I2523" s="62" t="s">
        <v>200</v>
      </c>
      <c r="J2523" s="62">
        <v>53</v>
      </c>
      <c r="K2523" s="62">
        <v>227</v>
      </c>
    </row>
    <row r="2524" spans="1:11" x14ac:dyDescent="0.35">
      <c r="A2524" s="58">
        <v>1548</v>
      </c>
      <c r="B2524" s="62">
        <v>19818</v>
      </c>
      <c r="C2524" s="63">
        <v>0</v>
      </c>
      <c r="D2524" s="62">
        <v>0</v>
      </c>
      <c r="E2524" s="62" t="s">
        <v>7</v>
      </c>
      <c r="F2524" s="62" t="s">
        <v>1682</v>
      </c>
      <c r="G2524" s="59">
        <v>0</v>
      </c>
      <c r="H2524" s="62" t="s">
        <v>177</v>
      </c>
      <c r="I2524" s="62" t="s">
        <v>200</v>
      </c>
      <c r="J2524" s="62">
        <v>53</v>
      </c>
      <c r="K2524" s="62">
        <v>226</v>
      </c>
    </row>
    <row r="2525" spans="1:11" x14ac:dyDescent="0.35">
      <c r="A2525" s="58">
        <v>1548</v>
      </c>
      <c r="B2525" s="62">
        <v>27432</v>
      </c>
      <c r="C2525" s="63">
        <v>0</v>
      </c>
      <c r="D2525" s="62">
        <v>0</v>
      </c>
      <c r="E2525" s="62" t="s">
        <v>7</v>
      </c>
      <c r="F2525" s="62" t="s">
        <v>1681</v>
      </c>
      <c r="G2525" s="59">
        <v>0</v>
      </c>
      <c r="H2525" s="62" t="s">
        <v>177</v>
      </c>
      <c r="I2525" s="62" t="s">
        <v>200</v>
      </c>
      <c r="J2525" s="62">
        <v>53</v>
      </c>
      <c r="K2525" s="62">
        <v>227</v>
      </c>
    </row>
    <row r="2526" spans="1:11" x14ac:dyDescent="0.35">
      <c r="A2526" s="58">
        <v>1549</v>
      </c>
      <c r="B2526" s="62">
        <v>16445</v>
      </c>
      <c r="C2526" s="63">
        <v>0</v>
      </c>
      <c r="D2526" s="62">
        <v>0</v>
      </c>
      <c r="E2526" s="62" t="s">
        <v>13</v>
      </c>
      <c r="F2526" s="62" t="s">
        <v>1680</v>
      </c>
      <c r="G2526" s="59">
        <v>0</v>
      </c>
      <c r="H2526" s="62" t="s">
        <v>179</v>
      </c>
      <c r="I2526" s="62"/>
      <c r="J2526" s="62">
        <v>54</v>
      </c>
      <c r="K2526" s="62">
        <v>2243</v>
      </c>
    </row>
    <row r="2527" spans="1:11" x14ac:dyDescent="0.35">
      <c r="A2527" s="58">
        <v>1550</v>
      </c>
      <c r="B2527" s="62">
        <v>5065</v>
      </c>
      <c r="C2527" s="63">
        <v>80</v>
      </c>
      <c r="D2527" s="62">
        <v>126</v>
      </c>
      <c r="E2527" s="62" t="s">
        <v>16</v>
      </c>
      <c r="F2527" s="62" t="s">
        <v>1679</v>
      </c>
      <c r="G2527" s="59">
        <v>2</v>
      </c>
      <c r="H2527" s="62" t="s">
        <v>212</v>
      </c>
      <c r="I2527" s="62"/>
      <c r="J2527" s="62">
        <v>54</v>
      </c>
      <c r="K2527" s="62">
        <v>2530</v>
      </c>
    </row>
    <row r="2528" spans="1:11" x14ac:dyDescent="0.35">
      <c r="A2528" s="58">
        <v>1551</v>
      </c>
      <c r="B2528" s="62">
        <v>410</v>
      </c>
      <c r="C2528" s="63">
        <v>82.153806494400001</v>
      </c>
      <c r="D2528" s="62">
        <v>120</v>
      </c>
      <c r="E2528" s="62" t="s">
        <v>9</v>
      </c>
      <c r="F2528" s="62" t="s">
        <v>1678</v>
      </c>
      <c r="G2528" s="59">
        <v>24</v>
      </c>
      <c r="H2528" s="62" t="s">
        <v>187</v>
      </c>
      <c r="I2528" s="62"/>
      <c r="J2528" s="62">
        <v>55</v>
      </c>
      <c r="K2528" s="62">
        <v>281</v>
      </c>
    </row>
    <row r="2529" spans="1:11" x14ac:dyDescent="0.35">
      <c r="A2529" s="58">
        <v>1552</v>
      </c>
      <c r="B2529" s="62">
        <v>32274</v>
      </c>
      <c r="C2529" s="63">
        <v>0</v>
      </c>
      <c r="D2529" s="62">
        <v>0</v>
      </c>
      <c r="E2529" s="62" t="s">
        <v>7</v>
      </c>
      <c r="F2529" s="62" t="s">
        <v>1677</v>
      </c>
      <c r="G2529" s="59">
        <v>0</v>
      </c>
      <c r="H2529" s="62" t="s">
        <v>177</v>
      </c>
      <c r="I2529" s="62" t="s">
        <v>200</v>
      </c>
      <c r="J2529" s="62">
        <v>54</v>
      </c>
      <c r="K2529" s="62">
        <v>797</v>
      </c>
    </row>
    <row r="2530" spans="1:11" x14ac:dyDescent="0.35">
      <c r="A2530" s="58">
        <v>1552</v>
      </c>
      <c r="B2530" s="62">
        <v>3651</v>
      </c>
      <c r="C2530" s="63">
        <v>0</v>
      </c>
      <c r="D2530" s="62">
        <v>0</v>
      </c>
      <c r="E2530" s="62" t="s">
        <v>7</v>
      </c>
      <c r="F2530" s="62" t="s">
        <v>1677</v>
      </c>
      <c r="G2530" s="59">
        <v>0</v>
      </c>
      <c r="H2530" s="62" t="s">
        <v>177</v>
      </c>
      <c r="I2530" s="62" t="s">
        <v>200</v>
      </c>
      <c r="J2530" s="62">
        <v>54</v>
      </c>
      <c r="K2530" s="62">
        <v>797</v>
      </c>
    </row>
    <row r="2531" spans="1:11" x14ac:dyDescent="0.35">
      <c r="A2531" s="58">
        <v>1552</v>
      </c>
      <c r="B2531" s="62">
        <v>21877</v>
      </c>
      <c r="C2531" s="63">
        <v>0</v>
      </c>
      <c r="D2531" s="62">
        <v>0</v>
      </c>
      <c r="E2531" s="62" t="s">
        <v>7</v>
      </c>
      <c r="F2531" s="62" t="s">
        <v>1677</v>
      </c>
      <c r="G2531" s="59">
        <v>0</v>
      </c>
      <c r="H2531" s="62" t="s">
        <v>177</v>
      </c>
      <c r="I2531" s="62" t="s">
        <v>200</v>
      </c>
      <c r="J2531" s="62">
        <v>54</v>
      </c>
      <c r="K2531" s="62">
        <v>797</v>
      </c>
    </row>
    <row r="2532" spans="1:11" x14ac:dyDescent="0.35">
      <c r="A2532" s="58">
        <v>1553</v>
      </c>
      <c r="B2532" s="62">
        <v>26194</v>
      </c>
      <c r="C2532" s="63">
        <v>28</v>
      </c>
      <c r="D2532" s="62">
        <v>29</v>
      </c>
      <c r="E2532" s="62" t="s">
        <v>17</v>
      </c>
      <c r="F2532" s="62" t="s">
        <v>1676</v>
      </c>
      <c r="G2532" s="59">
        <v>2</v>
      </c>
      <c r="H2532" s="62" t="s">
        <v>228</v>
      </c>
      <c r="I2532" s="62" t="s">
        <v>236</v>
      </c>
      <c r="J2532" s="62">
        <v>56</v>
      </c>
      <c r="K2532" s="62">
        <v>164</v>
      </c>
    </row>
    <row r="2533" spans="1:11" x14ac:dyDescent="0.35">
      <c r="A2533" s="58">
        <v>1554</v>
      </c>
      <c r="B2533" s="62">
        <v>8909</v>
      </c>
      <c r="C2533" s="63">
        <v>0</v>
      </c>
      <c r="D2533" s="62">
        <v>0</v>
      </c>
      <c r="E2533" s="62" t="s">
        <v>13</v>
      </c>
      <c r="F2533" s="62" t="s">
        <v>1675</v>
      </c>
      <c r="G2533" s="59">
        <v>0</v>
      </c>
      <c r="H2533" s="62" t="s">
        <v>212</v>
      </c>
      <c r="I2533" s="62"/>
      <c r="J2533" s="62">
        <v>54</v>
      </c>
      <c r="K2533" s="62">
        <v>1814</v>
      </c>
    </row>
    <row r="2534" spans="1:11" x14ac:dyDescent="0.35">
      <c r="A2534" s="58">
        <v>1555</v>
      </c>
      <c r="B2534" s="62">
        <v>31598</v>
      </c>
      <c r="C2534" s="63">
        <v>187</v>
      </c>
      <c r="D2534" s="62">
        <v>120</v>
      </c>
      <c r="E2534" s="62" t="s">
        <v>9</v>
      </c>
      <c r="F2534" s="62" t="s">
        <v>1674</v>
      </c>
      <c r="G2534" s="59">
        <v>26</v>
      </c>
      <c r="H2534" s="62" t="s">
        <v>182</v>
      </c>
      <c r="I2534" s="62"/>
      <c r="J2534" s="62">
        <v>53</v>
      </c>
      <c r="K2534" s="62">
        <v>1136</v>
      </c>
    </row>
    <row r="2535" spans="1:11" x14ac:dyDescent="0.35">
      <c r="A2535" s="58">
        <v>1556</v>
      </c>
      <c r="B2535" s="62">
        <v>50311</v>
      </c>
      <c r="C2535" s="63">
        <v>135.319210314</v>
      </c>
      <c r="D2535" s="62">
        <v>140</v>
      </c>
      <c r="E2535" s="62" t="s">
        <v>10</v>
      </c>
      <c r="F2535" s="62" t="s">
        <v>1673</v>
      </c>
      <c r="G2535" s="59">
        <v>26</v>
      </c>
      <c r="H2535" s="62" t="s">
        <v>222</v>
      </c>
      <c r="I2535" s="62"/>
      <c r="J2535" s="62">
        <v>55</v>
      </c>
      <c r="K2535" s="62">
        <v>1076</v>
      </c>
    </row>
    <row r="2536" spans="1:11" x14ac:dyDescent="0.35">
      <c r="A2536" s="58">
        <v>1557</v>
      </c>
      <c r="B2536" s="62">
        <v>42549</v>
      </c>
      <c r="C2536" s="63">
        <v>52</v>
      </c>
      <c r="D2536" s="62">
        <v>62</v>
      </c>
      <c r="E2536" s="62" t="s">
        <v>12</v>
      </c>
      <c r="F2536" s="62" t="s">
        <v>1672</v>
      </c>
      <c r="G2536" s="59">
        <v>2</v>
      </c>
      <c r="H2536" s="62" t="s">
        <v>187</v>
      </c>
      <c r="I2536" s="62" t="s">
        <v>256</v>
      </c>
      <c r="J2536" s="62">
        <v>54</v>
      </c>
      <c r="K2536" s="62">
        <v>2401</v>
      </c>
    </row>
    <row r="2537" spans="1:11" x14ac:dyDescent="0.35">
      <c r="A2537" s="58">
        <v>1558</v>
      </c>
      <c r="B2537" s="62">
        <v>47921</v>
      </c>
      <c r="C2537" s="63">
        <v>30.161638294799999</v>
      </c>
      <c r="D2537" s="62">
        <v>50</v>
      </c>
      <c r="E2537" s="62" t="s">
        <v>8</v>
      </c>
      <c r="F2537" s="62" t="s">
        <v>1671</v>
      </c>
      <c r="G2537" s="59">
        <v>2</v>
      </c>
      <c r="H2537" s="62" t="s">
        <v>212</v>
      </c>
      <c r="I2537" s="62"/>
      <c r="J2537" s="62">
        <v>55</v>
      </c>
      <c r="K2537" s="62">
        <v>2704</v>
      </c>
    </row>
    <row r="2538" spans="1:11" x14ac:dyDescent="0.35">
      <c r="A2538" s="58">
        <v>1558</v>
      </c>
      <c r="B2538" s="62">
        <v>23226</v>
      </c>
      <c r="C2538" s="63">
        <v>44.818337215500001</v>
      </c>
      <c r="D2538" s="62">
        <v>65</v>
      </c>
      <c r="E2538" s="62" t="s">
        <v>8</v>
      </c>
      <c r="F2538" s="62" t="s">
        <v>1670</v>
      </c>
      <c r="G2538" s="59">
        <v>2</v>
      </c>
      <c r="H2538" s="62" t="s">
        <v>212</v>
      </c>
      <c r="I2538" s="62"/>
      <c r="J2538" s="62">
        <v>55</v>
      </c>
      <c r="K2538" s="62">
        <v>2704</v>
      </c>
    </row>
    <row r="2539" spans="1:11" x14ac:dyDescent="0.35">
      <c r="A2539" s="58">
        <v>1559</v>
      </c>
      <c r="B2539" s="62">
        <v>3077</v>
      </c>
      <c r="C2539" s="63">
        <v>36</v>
      </c>
      <c r="D2539" s="62">
        <v>50</v>
      </c>
      <c r="E2539" s="62" t="s">
        <v>8</v>
      </c>
      <c r="F2539" s="62" t="s">
        <v>1669</v>
      </c>
      <c r="G2539" s="59">
        <v>2</v>
      </c>
      <c r="H2539" s="62" t="s">
        <v>212</v>
      </c>
      <c r="I2539" s="62"/>
      <c r="J2539" s="62">
        <v>55</v>
      </c>
      <c r="K2539" s="62">
        <v>2704</v>
      </c>
    </row>
    <row r="2540" spans="1:11" x14ac:dyDescent="0.35">
      <c r="A2540" s="58">
        <v>1560</v>
      </c>
      <c r="B2540" s="62">
        <v>30200</v>
      </c>
      <c r="C2540" s="63">
        <v>67.405347843000001</v>
      </c>
      <c r="D2540" s="62">
        <v>240</v>
      </c>
      <c r="E2540" s="62" t="s">
        <v>7</v>
      </c>
      <c r="F2540" s="62" t="s">
        <v>1668</v>
      </c>
      <c r="G2540" s="59">
        <v>5</v>
      </c>
      <c r="H2540" s="62" t="s">
        <v>177</v>
      </c>
      <c r="I2540" s="62"/>
      <c r="J2540" s="62">
        <v>53</v>
      </c>
      <c r="K2540" s="62">
        <v>1883</v>
      </c>
    </row>
    <row r="2541" spans="1:11" x14ac:dyDescent="0.35">
      <c r="A2541" s="58">
        <v>1561</v>
      </c>
      <c r="B2541" s="62">
        <v>12996</v>
      </c>
      <c r="C2541" s="63">
        <v>31</v>
      </c>
      <c r="D2541" s="62">
        <v>37</v>
      </c>
      <c r="E2541" s="62" t="s">
        <v>17</v>
      </c>
      <c r="F2541" s="62" t="s">
        <v>1667</v>
      </c>
      <c r="G2541" s="59">
        <v>30</v>
      </c>
      <c r="H2541" s="62" t="s">
        <v>228</v>
      </c>
      <c r="I2541" s="62" t="s">
        <v>236</v>
      </c>
      <c r="J2541" s="62">
        <v>56</v>
      </c>
      <c r="K2541" s="62">
        <v>351</v>
      </c>
    </row>
    <row r="2542" spans="1:11" x14ac:dyDescent="0.35">
      <c r="A2542" s="58">
        <v>1561</v>
      </c>
      <c r="B2542" s="62">
        <v>26743</v>
      </c>
      <c r="C2542" s="63">
        <v>0</v>
      </c>
      <c r="D2542" s="62">
        <v>0</v>
      </c>
      <c r="E2542" s="62" t="s">
        <v>17</v>
      </c>
      <c r="F2542" s="62" t="s">
        <v>1667</v>
      </c>
      <c r="G2542" s="59">
        <v>30</v>
      </c>
      <c r="H2542" s="62" t="s">
        <v>228</v>
      </c>
      <c r="I2542" s="62" t="s">
        <v>236</v>
      </c>
      <c r="J2542" s="62">
        <v>56</v>
      </c>
      <c r="K2542" s="62">
        <v>351</v>
      </c>
    </row>
    <row r="2543" spans="1:11" x14ac:dyDescent="0.35">
      <c r="A2543" s="58">
        <v>1561</v>
      </c>
      <c r="B2543" s="62">
        <v>29625</v>
      </c>
      <c r="C2543" s="63">
        <v>0</v>
      </c>
      <c r="D2543" s="62">
        <v>0</v>
      </c>
      <c r="E2543" s="62" t="s">
        <v>17</v>
      </c>
      <c r="F2543" s="62" t="s">
        <v>1667</v>
      </c>
      <c r="G2543" s="59">
        <v>30</v>
      </c>
      <c r="H2543" s="62" t="s">
        <v>228</v>
      </c>
      <c r="I2543" s="62" t="s">
        <v>236</v>
      </c>
      <c r="J2543" s="62">
        <v>56</v>
      </c>
      <c r="K2543" s="62">
        <v>351</v>
      </c>
    </row>
    <row r="2544" spans="1:11" x14ac:dyDescent="0.35">
      <c r="A2544" s="58">
        <v>1561</v>
      </c>
      <c r="B2544" s="62">
        <v>28445</v>
      </c>
      <c r="C2544" s="63">
        <v>0</v>
      </c>
      <c r="D2544" s="62">
        <v>0</v>
      </c>
      <c r="E2544" s="62" t="s">
        <v>17</v>
      </c>
      <c r="F2544" s="62" t="s">
        <v>1667</v>
      </c>
      <c r="G2544" s="59">
        <v>30</v>
      </c>
      <c r="H2544" s="62" t="s">
        <v>228</v>
      </c>
      <c r="I2544" s="62" t="s">
        <v>236</v>
      </c>
      <c r="J2544" s="62">
        <v>56</v>
      </c>
      <c r="K2544" s="62">
        <v>351</v>
      </c>
    </row>
    <row r="2545" spans="1:11" x14ac:dyDescent="0.35">
      <c r="A2545" s="58">
        <v>1561</v>
      </c>
      <c r="B2545" s="62">
        <v>70189</v>
      </c>
      <c r="C2545" s="63">
        <v>14.587035178700001</v>
      </c>
      <c r="D2545" s="62">
        <v>18</v>
      </c>
      <c r="E2545" s="62" t="s">
        <v>17</v>
      </c>
      <c r="F2545" s="62" t="s">
        <v>1666</v>
      </c>
      <c r="G2545" s="59">
        <v>30</v>
      </c>
      <c r="H2545" s="62" t="s">
        <v>228</v>
      </c>
      <c r="I2545" s="62" t="s">
        <v>236</v>
      </c>
      <c r="J2545" s="62">
        <v>56</v>
      </c>
      <c r="K2545" s="62">
        <v>351</v>
      </c>
    </row>
    <row r="2546" spans="1:11" x14ac:dyDescent="0.35">
      <c r="A2546" s="58">
        <v>1562</v>
      </c>
      <c r="B2546" s="62">
        <v>60170</v>
      </c>
      <c r="C2546" s="63">
        <v>143</v>
      </c>
      <c r="D2546" s="62">
        <v>120</v>
      </c>
      <c r="E2546" s="62" t="s">
        <v>13</v>
      </c>
      <c r="F2546" s="62" t="s">
        <v>1665</v>
      </c>
      <c r="G2546" s="59">
        <v>2</v>
      </c>
      <c r="H2546" s="62" t="s">
        <v>228</v>
      </c>
      <c r="I2546" s="62"/>
      <c r="J2546" s="62">
        <v>55</v>
      </c>
      <c r="K2546" s="62">
        <v>2540</v>
      </c>
    </row>
    <row r="2547" spans="1:11" x14ac:dyDescent="0.35">
      <c r="A2547" s="58">
        <v>1562</v>
      </c>
      <c r="B2547" s="62">
        <v>9803</v>
      </c>
      <c r="C2547" s="63">
        <v>140</v>
      </c>
      <c r="D2547" s="62">
        <v>120</v>
      </c>
      <c r="E2547" s="62" t="s">
        <v>13</v>
      </c>
      <c r="F2547" s="62" t="s">
        <v>1664</v>
      </c>
      <c r="G2547" s="59">
        <v>2</v>
      </c>
      <c r="H2547" s="62" t="s">
        <v>228</v>
      </c>
      <c r="I2547" s="62" t="s">
        <v>236</v>
      </c>
      <c r="J2547" s="62">
        <v>55</v>
      </c>
      <c r="K2547" s="62">
        <v>2539</v>
      </c>
    </row>
    <row r="2548" spans="1:11" x14ac:dyDescent="0.35">
      <c r="A2548" s="58">
        <v>1562</v>
      </c>
      <c r="B2548" s="62">
        <v>60169</v>
      </c>
      <c r="C2548" s="63">
        <v>118</v>
      </c>
      <c r="D2548" s="62">
        <v>120</v>
      </c>
      <c r="E2548" s="62" t="s">
        <v>13</v>
      </c>
      <c r="F2548" s="62" t="s">
        <v>1663</v>
      </c>
      <c r="G2548" s="59">
        <v>2</v>
      </c>
      <c r="H2548" s="62" t="s">
        <v>228</v>
      </c>
      <c r="I2548" s="62"/>
      <c r="J2548" s="62">
        <v>55</v>
      </c>
      <c r="K2548" s="62">
        <v>2540</v>
      </c>
    </row>
    <row r="2549" spans="1:11" x14ac:dyDescent="0.35">
      <c r="A2549" s="58">
        <v>1562</v>
      </c>
      <c r="B2549" s="62">
        <v>12396</v>
      </c>
      <c r="C2549" s="63">
        <v>170</v>
      </c>
      <c r="D2549" s="62">
        <v>120</v>
      </c>
      <c r="E2549" s="62" t="s">
        <v>13</v>
      </c>
      <c r="F2549" s="62" t="s">
        <v>1662</v>
      </c>
      <c r="G2549" s="59">
        <v>2</v>
      </c>
      <c r="H2549" s="62" t="s">
        <v>228</v>
      </c>
      <c r="I2549" s="62" t="s">
        <v>236</v>
      </c>
      <c r="J2549" s="62">
        <v>55</v>
      </c>
      <c r="K2549" s="62">
        <v>2539</v>
      </c>
    </row>
    <row r="2550" spans="1:11" x14ac:dyDescent="0.35">
      <c r="A2550" s="58">
        <v>1563</v>
      </c>
      <c r="B2550" s="62">
        <v>29066</v>
      </c>
      <c r="C2550" s="63">
        <v>38</v>
      </c>
      <c r="D2550" s="62">
        <v>59</v>
      </c>
      <c r="E2550" s="62" t="s">
        <v>11</v>
      </c>
      <c r="F2550" s="62" t="s">
        <v>1661</v>
      </c>
      <c r="G2550" s="59">
        <v>16</v>
      </c>
      <c r="H2550" s="62" t="s">
        <v>228</v>
      </c>
      <c r="I2550" s="62" t="s">
        <v>236</v>
      </c>
      <c r="J2550" s="62">
        <v>56</v>
      </c>
      <c r="K2550" s="62">
        <v>496</v>
      </c>
    </row>
    <row r="2551" spans="1:11" x14ac:dyDescent="0.35">
      <c r="A2551" s="58">
        <v>1564</v>
      </c>
      <c r="B2551" s="62">
        <v>9904</v>
      </c>
      <c r="C2551" s="63">
        <v>86</v>
      </c>
      <c r="D2551" s="62">
        <v>120</v>
      </c>
      <c r="E2551" s="62" t="s">
        <v>9</v>
      </c>
      <c r="F2551" s="62" t="s">
        <v>1660</v>
      </c>
      <c r="G2551" s="59">
        <v>10</v>
      </c>
      <c r="H2551" s="62" t="s">
        <v>182</v>
      </c>
      <c r="I2551" s="62"/>
      <c r="J2551" s="62">
        <v>56</v>
      </c>
      <c r="K2551" s="62">
        <v>1636</v>
      </c>
    </row>
    <row r="2552" spans="1:11" x14ac:dyDescent="0.35">
      <c r="A2552" s="58">
        <v>1564</v>
      </c>
      <c r="B2552" s="62">
        <v>20764</v>
      </c>
      <c r="C2552" s="63">
        <v>120</v>
      </c>
      <c r="D2552" s="62">
        <v>120</v>
      </c>
      <c r="E2552" s="62" t="s">
        <v>9</v>
      </c>
      <c r="F2552" s="62" t="s">
        <v>1660</v>
      </c>
      <c r="G2552" s="59">
        <v>5</v>
      </c>
      <c r="H2552" s="62" t="s">
        <v>182</v>
      </c>
      <c r="I2552" s="62"/>
      <c r="J2552" s="62">
        <v>56</v>
      </c>
      <c r="K2552" s="62">
        <v>1636</v>
      </c>
    </row>
    <row r="2553" spans="1:11" x14ac:dyDescent="0.35">
      <c r="A2553" s="58">
        <v>1564</v>
      </c>
      <c r="B2553" s="62">
        <v>17770</v>
      </c>
      <c r="C2553" s="63">
        <v>198</v>
      </c>
      <c r="D2553" s="62">
        <v>240</v>
      </c>
      <c r="E2553" s="62" t="s">
        <v>9</v>
      </c>
      <c r="F2553" s="62" t="s">
        <v>1659</v>
      </c>
      <c r="G2553" s="59">
        <v>10</v>
      </c>
      <c r="H2553" s="62" t="s">
        <v>182</v>
      </c>
      <c r="I2553" s="62"/>
      <c r="J2553" s="62">
        <v>56</v>
      </c>
      <c r="K2553" s="62">
        <v>1636</v>
      </c>
    </row>
    <row r="2554" spans="1:11" x14ac:dyDescent="0.35">
      <c r="A2554" s="58">
        <v>1564</v>
      </c>
      <c r="B2554" s="62">
        <v>20611</v>
      </c>
      <c r="C2554" s="63">
        <v>127.05193478</v>
      </c>
      <c r="D2554" s="62">
        <v>248</v>
      </c>
      <c r="E2554" s="62" t="s">
        <v>9</v>
      </c>
      <c r="F2554" s="62" t="s">
        <v>1658</v>
      </c>
      <c r="G2554" s="59">
        <v>10</v>
      </c>
      <c r="H2554" s="62" t="s">
        <v>182</v>
      </c>
      <c r="I2554" s="62"/>
      <c r="J2554" s="62">
        <v>56</v>
      </c>
      <c r="K2554" s="62">
        <v>1636</v>
      </c>
    </row>
    <row r="2555" spans="1:11" x14ac:dyDescent="0.35">
      <c r="A2555" s="58">
        <v>1564</v>
      </c>
      <c r="B2555" s="62">
        <v>19435</v>
      </c>
      <c r="C2555" s="63">
        <v>124</v>
      </c>
      <c r="D2555" s="62">
        <v>240</v>
      </c>
      <c r="E2555" s="62" t="s">
        <v>9</v>
      </c>
      <c r="F2555" s="62" t="s">
        <v>1657</v>
      </c>
      <c r="G2555" s="59">
        <v>10</v>
      </c>
      <c r="H2555" s="62" t="s">
        <v>182</v>
      </c>
      <c r="I2555" s="62"/>
      <c r="J2555" s="62">
        <v>56</v>
      </c>
      <c r="K2555" s="62">
        <v>1637</v>
      </c>
    </row>
    <row r="2556" spans="1:11" x14ac:dyDescent="0.35">
      <c r="A2556" s="58">
        <v>1565</v>
      </c>
      <c r="B2556" s="62">
        <v>54202</v>
      </c>
      <c r="C2556" s="63">
        <v>172</v>
      </c>
      <c r="D2556" s="62">
        <v>120</v>
      </c>
      <c r="E2556" s="62" t="s">
        <v>8</v>
      </c>
      <c r="F2556" s="62" t="s">
        <v>1656</v>
      </c>
      <c r="G2556" s="59">
        <v>2</v>
      </c>
      <c r="H2556" s="62" t="s">
        <v>212</v>
      </c>
      <c r="I2556" s="62"/>
      <c r="J2556" s="62">
        <v>54</v>
      </c>
      <c r="K2556" s="62">
        <v>2299</v>
      </c>
    </row>
    <row r="2557" spans="1:11" x14ac:dyDescent="0.35">
      <c r="A2557" s="58">
        <v>1565</v>
      </c>
      <c r="B2557" s="62">
        <v>37444</v>
      </c>
      <c r="C2557" s="63">
        <v>126.618301003</v>
      </c>
      <c r="D2557" s="62">
        <v>120</v>
      </c>
      <c r="E2557" s="62" t="s">
        <v>8</v>
      </c>
      <c r="F2557" s="62" t="s">
        <v>1656</v>
      </c>
      <c r="G2557" s="59">
        <v>2</v>
      </c>
      <c r="H2557" s="62" t="s">
        <v>212</v>
      </c>
      <c r="I2557" s="62"/>
      <c r="J2557" s="62">
        <v>54</v>
      </c>
      <c r="K2557" s="62">
        <v>2299</v>
      </c>
    </row>
    <row r="2558" spans="1:11" x14ac:dyDescent="0.35">
      <c r="A2558" s="58">
        <v>1565</v>
      </c>
      <c r="B2558" s="62">
        <v>16837</v>
      </c>
      <c r="C2558" s="63">
        <v>116</v>
      </c>
      <c r="D2558" s="62">
        <v>120</v>
      </c>
      <c r="E2558" s="62" t="s">
        <v>8</v>
      </c>
      <c r="F2558" s="62" t="s">
        <v>1655</v>
      </c>
      <c r="G2558" s="59">
        <v>2</v>
      </c>
      <c r="H2558" s="62" t="s">
        <v>212</v>
      </c>
      <c r="I2558" s="62"/>
      <c r="J2558" s="62">
        <v>54</v>
      </c>
      <c r="K2558" s="62">
        <v>2348</v>
      </c>
    </row>
    <row r="2559" spans="1:11" x14ac:dyDescent="0.35">
      <c r="A2559" s="58">
        <v>1565</v>
      </c>
      <c r="B2559" s="62">
        <v>66897</v>
      </c>
      <c r="C2559" s="63">
        <v>79</v>
      </c>
      <c r="D2559" s="62">
        <v>120</v>
      </c>
      <c r="E2559" s="62" t="s">
        <v>8</v>
      </c>
      <c r="F2559" s="62" t="s">
        <v>1654</v>
      </c>
      <c r="G2559" s="59">
        <v>5</v>
      </c>
      <c r="H2559" s="62" t="s">
        <v>212</v>
      </c>
      <c r="I2559" s="62"/>
      <c r="J2559" s="62">
        <v>54</v>
      </c>
      <c r="K2559" s="62">
        <v>2348</v>
      </c>
    </row>
    <row r="2560" spans="1:11" x14ac:dyDescent="0.35">
      <c r="A2560" s="58">
        <v>1566</v>
      </c>
      <c r="B2560" s="62">
        <v>16355</v>
      </c>
      <c r="C2560" s="63">
        <v>162.93735480300001</v>
      </c>
      <c r="D2560" s="62">
        <v>120</v>
      </c>
      <c r="E2560" s="62" t="s">
        <v>13</v>
      </c>
      <c r="F2560" s="62" t="s">
        <v>1653</v>
      </c>
      <c r="G2560" s="59">
        <v>2</v>
      </c>
      <c r="H2560" s="62" t="s">
        <v>228</v>
      </c>
      <c r="I2560" s="62"/>
      <c r="J2560" s="62">
        <v>53</v>
      </c>
      <c r="K2560" s="62">
        <v>1167</v>
      </c>
    </row>
    <row r="2561" spans="1:11" x14ac:dyDescent="0.35">
      <c r="A2561" s="58">
        <v>1567</v>
      </c>
      <c r="B2561" s="62">
        <v>26836</v>
      </c>
      <c r="C2561" s="63">
        <v>130</v>
      </c>
      <c r="D2561" s="62">
        <v>120</v>
      </c>
      <c r="E2561" s="62" t="s">
        <v>8</v>
      </c>
      <c r="F2561" s="62" t="s">
        <v>1652</v>
      </c>
      <c r="G2561" s="59">
        <v>24</v>
      </c>
      <c r="H2561" s="62" t="s">
        <v>179</v>
      </c>
      <c r="I2561" s="62"/>
      <c r="J2561" s="62">
        <v>56</v>
      </c>
      <c r="K2561" s="62">
        <v>1998</v>
      </c>
    </row>
    <row r="2562" spans="1:11" x14ac:dyDescent="0.35">
      <c r="A2562" s="58">
        <v>1568</v>
      </c>
      <c r="B2562" s="62">
        <v>40378</v>
      </c>
      <c r="C2562" s="63">
        <v>22</v>
      </c>
      <c r="D2562" s="62">
        <v>72</v>
      </c>
      <c r="E2562" s="62" t="s">
        <v>7</v>
      </c>
      <c r="F2562" s="62" t="s">
        <v>1651</v>
      </c>
      <c r="G2562" s="59">
        <v>5</v>
      </c>
      <c r="H2562" s="62" t="s">
        <v>177</v>
      </c>
      <c r="I2562" s="62"/>
      <c r="J2562" s="62">
        <v>56</v>
      </c>
      <c r="K2562" s="62">
        <v>2070</v>
      </c>
    </row>
    <row r="2563" spans="1:11" x14ac:dyDescent="0.35">
      <c r="A2563" s="58">
        <v>1568</v>
      </c>
      <c r="B2563" s="62">
        <v>20432</v>
      </c>
      <c r="C2563" s="63">
        <v>15</v>
      </c>
      <c r="D2563" s="62">
        <v>48</v>
      </c>
      <c r="E2563" s="62" t="s">
        <v>7</v>
      </c>
      <c r="F2563" s="62" t="s">
        <v>1651</v>
      </c>
      <c r="G2563" s="59">
        <v>5</v>
      </c>
      <c r="H2563" s="62" t="s">
        <v>177</v>
      </c>
      <c r="I2563" s="62"/>
      <c r="J2563" s="62">
        <v>56</v>
      </c>
      <c r="K2563" s="62">
        <v>2070</v>
      </c>
    </row>
    <row r="2564" spans="1:11" x14ac:dyDescent="0.35">
      <c r="A2564" s="58">
        <v>1569</v>
      </c>
      <c r="B2564" s="62">
        <v>25536</v>
      </c>
      <c r="C2564" s="63">
        <v>199</v>
      </c>
      <c r="D2564" s="62">
        <v>120</v>
      </c>
      <c r="E2564" s="62" t="s">
        <v>7</v>
      </c>
      <c r="F2564" s="62" t="s">
        <v>1650</v>
      </c>
      <c r="G2564" s="59">
        <v>2</v>
      </c>
      <c r="H2564" s="62" t="s">
        <v>182</v>
      </c>
      <c r="I2564" s="62"/>
      <c r="J2564" s="62">
        <v>53</v>
      </c>
      <c r="K2564" s="62">
        <v>1865</v>
      </c>
    </row>
    <row r="2565" spans="1:11" x14ac:dyDescent="0.35">
      <c r="A2565" s="58">
        <v>1570</v>
      </c>
      <c r="B2565" s="62">
        <v>5420</v>
      </c>
      <c r="C2565" s="63">
        <v>148</v>
      </c>
      <c r="D2565" s="62">
        <v>154</v>
      </c>
      <c r="E2565" s="62" t="s">
        <v>9</v>
      </c>
      <c r="F2565" s="62" t="s">
        <v>1649</v>
      </c>
      <c r="G2565" s="59">
        <v>2</v>
      </c>
      <c r="H2565" s="62" t="s">
        <v>182</v>
      </c>
      <c r="I2565" s="62"/>
      <c r="J2565" s="62">
        <v>53</v>
      </c>
      <c r="K2565" s="62">
        <v>1415</v>
      </c>
    </row>
    <row r="2566" spans="1:11" x14ac:dyDescent="0.35">
      <c r="A2566" s="58">
        <v>1571</v>
      </c>
      <c r="B2566" s="62">
        <v>17922</v>
      </c>
      <c r="C2566" s="63">
        <v>0.51772128979200005</v>
      </c>
      <c r="D2566" s="62">
        <v>22</v>
      </c>
      <c r="E2566" s="62" t="s">
        <v>8</v>
      </c>
      <c r="F2566" s="62" t="s">
        <v>1648</v>
      </c>
      <c r="G2566" s="59">
        <v>15</v>
      </c>
      <c r="H2566" s="62" t="s">
        <v>212</v>
      </c>
      <c r="I2566" s="62"/>
      <c r="J2566" s="62">
        <v>55</v>
      </c>
      <c r="K2566" s="62">
        <v>2704</v>
      </c>
    </row>
    <row r="2567" spans="1:11" x14ac:dyDescent="0.35">
      <c r="A2567" s="58">
        <v>1572</v>
      </c>
      <c r="B2567" s="62">
        <v>41428</v>
      </c>
      <c r="C2567" s="63">
        <v>139</v>
      </c>
      <c r="D2567" s="62">
        <v>120</v>
      </c>
      <c r="E2567" s="62" t="s">
        <v>9</v>
      </c>
      <c r="F2567" s="62" t="s">
        <v>1647</v>
      </c>
      <c r="G2567" s="59">
        <v>2</v>
      </c>
      <c r="H2567" s="62" t="s">
        <v>210</v>
      </c>
      <c r="I2567" s="62"/>
      <c r="J2567" s="62">
        <v>54</v>
      </c>
      <c r="K2567" s="62">
        <v>1975</v>
      </c>
    </row>
    <row r="2568" spans="1:11" x14ac:dyDescent="0.35">
      <c r="A2568" s="58">
        <v>1573</v>
      </c>
      <c r="B2568" s="62">
        <v>37250</v>
      </c>
      <c r="C2568" s="63">
        <v>0</v>
      </c>
      <c r="D2568" s="62">
        <v>0</v>
      </c>
      <c r="E2568" s="62" t="s">
        <v>9</v>
      </c>
      <c r="F2568" s="62" t="s">
        <v>1646</v>
      </c>
      <c r="G2568" s="59">
        <v>2</v>
      </c>
      <c r="H2568" s="62" t="s">
        <v>210</v>
      </c>
      <c r="I2568" s="62"/>
      <c r="J2568" s="62">
        <v>54</v>
      </c>
      <c r="K2568" s="62">
        <v>2747</v>
      </c>
    </row>
    <row r="2569" spans="1:11" x14ac:dyDescent="0.35">
      <c r="A2569" s="58">
        <v>1573</v>
      </c>
      <c r="B2569" s="62">
        <v>72506</v>
      </c>
      <c r="C2569" s="63">
        <v>386</v>
      </c>
      <c r="D2569" s="62">
        <v>240</v>
      </c>
      <c r="E2569" s="62" t="s">
        <v>9</v>
      </c>
      <c r="F2569" s="62" t="s">
        <v>1645</v>
      </c>
      <c r="G2569" s="59">
        <v>2</v>
      </c>
      <c r="H2569" s="62" t="s">
        <v>210</v>
      </c>
      <c r="I2569" s="62"/>
      <c r="J2569" s="62">
        <v>54</v>
      </c>
      <c r="K2569" s="62">
        <v>2747</v>
      </c>
    </row>
    <row r="2570" spans="1:11" x14ac:dyDescent="0.35">
      <c r="A2570" s="58">
        <v>1574</v>
      </c>
      <c r="B2570" s="62">
        <v>52082</v>
      </c>
      <c r="C2570" s="63">
        <v>0</v>
      </c>
      <c r="D2570" s="62">
        <v>0</v>
      </c>
      <c r="E2570" s="62" t="s">
        <v>7</v>
      </c>
      <c r="F2570" s="62" t="s">
        <v>1644</v>
      </c>
      <c r="G2570" s="59">
        <v>0</v>
      </c>
      <c r="H2570" s="62" t="s">
        <v>177</v>
      </c>
      <c r="I2570" s="62"/>
      <c r="J2570" s="62">
        <v>53</v>
      </c>
      <c r="K2570" s="62">
        <v>1197</v>
      </c>
    </row>
    <row r="2571" spans="1:11" x14ac:dyDescent="0.35">
      <c r="A2571" s="58">
        <v>1574</v>
      </c>
      <c r="B2571" s="62">
        <v>26747</v>
      </c>
      <c r="C2571" s="63">
        <v>129</v>
      </c>
      <c r="D2571" s="62">
        <v>123</v>
      </c>
      <c r="E2571" s="62" t="s">
        <v>7</v>
      </c>
      <c r="F2571" s="62" t="s">
        <v>1644</v>
      </c>
      <c r="G2571" s="59">
        <v>17</v>
      </c>
      <c r="H2571" s="62" t="s">
        <v>177</v>
      </c>
      <c r="I2571" s="62"/>
      <c r="J2571" s="62">
        <v>53</v>
      </c>
      <c r="K2571" s="62">
        <v>1197</v>
      </c>
    </row>
    <row r="2572" spans="1:11" x14ac:dyDescent="0.35">
      <c r="A2572" s="58">
        <v>1575</v>
      </c>
      <c r="B2572" s="62">
        <v>23152</v>
      </c>
      <c r="C2572" s="63">
        <v>118</v>
      </c>
      <c r="D2572" s="62">
        <v>100</v>
      </c>
      <c r="E2572" s="62" t="s">
        <v>13</v>
      </c>
      <c r="F2572" s="62" t="s">
        <v>1643</v>
      </c>
      <c r="G2572" s="59">
        <v>4</v>
      </c>
      <c r="H2572" s="62" t="s">
        <v>187</v>
      </c>
      <c r="I2572" s="62"/>
      <c r="J2572" s="62">
        <v>55</v>
      </c>
      <c r="K2572" s="62">
        <v>1860</v>
      </c>
    </row>
    <row r="2573" spans="1:11" x14ac:dyDescent="0.35">
      <c r="A2573" s="58">
        <v>1576</v>
      </c>
      <c r="B2573" s="62">
        <v>60509</v>
      </c>
      <c r="C2573" s="63">
        <v>207</v>
      </c>
      <c r="D2573" s="62">
        <v>246</v>
      </c>
      <c r="E2573" s="62" t="s">
        <v>8</v>
      </c>
      <c r="F2573" s="62" t="s">
        <v>1642</v>
      </c>
      <c r="G2573" s="59">
        <v>25</v>
      </c>
      <c r="H2573" s="62" t="s">
        <v>195</v>
      </c>
      <c r="I2573" s="62"/>
      <c r="J2573" s="62">
        <v>53</v>
      </c>
      <c r="K2573" s="62">
        <v>2567</v>
      </c>
    </row>
    <row r="2574" spans="1:11" x14ac:dyDescent="0.35">
      <c r="A2574" s="58">
        <v>1577</v>
      </c>
      <c r="B2574" s="62">
        <v>50701</v>
      </c>
      <c r="C2574" s="63">
        <v>0</v>
      </c>
      <c r="D2574" s="62">
        <v>0</v>
      </c>
      <c r="E2574" s="62" t="s">
        <v>10</v>
      </c>
      <c r="F2574" s="62" t="s">
        <v>1641</v>
      </c>
      <c r="G2574" s="59">
        <v>0</v>
      </c>
      <c r="H2574" s="62" t="s">
        <v>222</v>
      </c>
      <c r="I2574" s="62"/>
      <c r="J2574" s="62">
        <v>56</v>
      </c>
      <c r="K2574" s="62">
        <v>315</v>
      </c>
    </row>
    <row r="2575" spans="1:11" x14ac:dyDescent="0.35">
      <c r="A2575" s="58">
        <v>1577</v>
      </c>
      <c r="B2575" s="62">
        <v>70274</v>
      </c>
      <c r="C2575" s="63">
        <v>112</v>
      </c>
      <c r="D2575" s="62">
        <v>109</v>
      </c>
      <c r="E2575" s="62" t="s">
        <v>10</v>
      </c>
      <c r="F2575" s="62" t="s">
        <v>1640</v>
      </c>
      <c r="G2575" s="59">
        <v>2</v>
      </c>
      <c r="H2575" s="62" t="s">
        <v>222</v>
      </c>
      <c r="I2575" s="62"/>
      <c r="J2575" s="62">
        <v>56</v>
      </c>
      <c r="K2575" s="62">
        <v>315</v>
      </c>
    </row>
    <row r="2576" spans="1:11" x14ac:dyDescent="0.35">
      <c r="A2576" s="58">
        <v>1577</v>
      </c>
      <c r="B2576" s="62">
        <v>36873</v>
      </c>
      <c r="C2576" s="63">
        <v>72</v>
      </c>
      <c r="D2576" s="62">
        <v>204</v>
      </c>
      <c r="E2576" s="62" t="s">
        <v>10</v>
      </c>
      <c r="F2576" s="62" t="s">
        <v>1639</v>
      </c>
      <c r="G2576" s="59">
        <v>24</v>
      </c>
      <c r="H2576" s="62" t="s">
        <v>222</v>
      </c>
      <c r="I2576" s="62"/>
      <c r="J2576" s="62">
        <v>56</v>
      </c>
      <c r="K2576" s="62">
        <v>315</v>
      </c>
    </row>
    <row r="2577" spans="1:11" x14ac:dyDescent="0.35">
      <c r="A2577" s="58">
        <v>1578</v>
      </c>
      <c r="B2577" s="62">
        <v>46881</v>
      </c>
      <c r="C2577" s="63">
        <v>54</v>
      </c>
      <c r="D2577" s="62">
        <v>120</v>
      </c>
      <c r="E2577" s="62" t="s">
        <v>8</v>
      </c>
      <c r="F2577" s="62" t="s">
        <v>1638</v>
      </c>
      <c r="G2577" s="59">
        <v>26</v>
      </c>
      <c r="H2577" s="62" t="s">
        <v>179</v>
      </c>
      <c r="I2577" s="62"/>
      <c r="J2577" s="62">
        <v>53</v>
      </c>
      <c r="K2577" s="62">
        <v>2391</v>
      </c>
    </row>
    <row r="2578" spans="1:11" x14ac:dyDescent="0.35">
      <c r="A2578" s="58">
        <v>1579</v>
      </c>
      <c r="B2578" s="62">
        <v>42451</v>
      </c>
      <c r="C2578" s="63">
        <v>216</v>
      </c>
      <c r="D2578" s="62">
        <v>120</v>
      </c>
      <c r="E2578" s="62" t="s">
        <v>9</v>
      </c>
      <c r="F2578" s="62" t="s">
        <v>1637</v>
      </c>
      <c r="G2578" s="59">
        <v>2</v>
      </c>
      <c r="H2578" s="62" t="s">
        <v>210</v>
      </c>
      <c r="I2578" s="62"/>
      <c r="J2578" s="62">
        <v>54</v>
      </c>
      <c r="K2578" s="62">
        <v>187</v>
      </c>
    </row>
    <row r="2579" spans="1:11" x14ac:dyDescent="0.35">
      <c r="A2579" s="58">
        <v>1579</v>
      </c>
      <c r="B2579" s="62">
        <v>44102</v>
      </c>
      <c r="C2579" s="63">
        <v>469</v>
      </c>
      <c r="D2579" s="62">
        <v>240</v>
      </c>
      <c r="E2579" s="62" t="s">
        <v>9</v>
      </c>
      <c r="F2579" s="62" t="s">
        <v>1636</v>
      </c>
      <c r="G2579" s="59">
        <v>2</v>
      </c>
      <c r="H2579" s="62" t="s">
        <v>210</v>
      </c>
      <c r="I2579" s="62"/>
      <c r="J2579" s="62">
        <v>54</v>
      </c>
      <c r="K2579" s="62">
        <v>187</v>
      </c>
    </row>
    <row r="2580" spans="1:11" x14ac:dyDescent="0.35">
      <c r="A2580" s="58">
        <v>1580</v>
      </c>
      <c r="B2580" s="62">
        <v>13783</v>
      </c>
      <c r="C2580" s="63">
        <v>31</v>
      </c>
      <c r="D2580" s="62">
        <v>23</v>
      </c>
      <c r="E2580" s="62" t="s">
        <v>8</v>
      </c>
      <c r="F2580" s="62" t="s">
        <v>1635</v>
      </c>
      <c r="G2580" s="59">
        <v>1</v>
      </c>
      <c r="H2580" s="62" t="s">
        <v>228</v>
      </c>
      <c r="I2580" s="62" t="s">
        <v>236</v>
      </c>
      <c r="J2580" s="62">
        <v>54</v>
      </c>
      <c r="K2580" s="62">
        <v>2432</v>
      </c>
    </row>
    <row r="2581" spans="1:11" x14ac:dyDescent="0.35">
      <c r="A2581" s="58">
        <v>1581</v>
      </c>
      <c r="B2581" s="62">
        <v>33520</v>
      </c>
      <c r="C2581" s="63">
        <v>0</v>
      </c>
      <c r="D2581" s="62">
        <v>0</v>
      </c>
      <c r="E2581" s="62" t="s">
        <v>18</v>
      </c>
      <c r="F2581" s="62" t="s">
        <v>1634</v>
      </c>
      <c r="G2581" s="59">
        <v>0</v>
      </c>
      <c r="H2581" s="62" t="s">
        <v>217</v>
      </c>
      <c r="I2581" s="62"/>
      <c r="J2581" s="62">
        <v>56</v>
      </c>
      <c r="K2581" s="62">
        <v>1012</v>
      </c>
    </row>
    <row r="2582" spans="1:11" x14ac:dyDescent="0.35">
      <c r="A2582" s="58">
        <v>1581</v>
      </c>
      <c r="B2582" s="62">
        <v>44451</v>
      </c>
      <c r="C2582" s="63">
        <v>0</v>
      </c>
      <c r="D2582" s="62">
        <v>0</v>
      </c>
      <c r="E2582" s="62" t="s">
        <v>18</v>
      </c>
      <c r="F2582" s="62" t="s">
        <v>1633</v>
      </c>
      <c r="G2582" s="59">
        <v>0</v>
      </c>
      <c r="H2582" s="62" t="s">
        <v>217</v>
      </c>
      <c r="I2582" s="62"/>
      <c r="J2582" s="62">
        <v>56</v>
      </c>
      <c r="K2582" s="62">
        <v>1012</v>
      </c>
    </row>
    <row r="2583" spans="1:11" x14ac:dyDescent="0.35">
      <c r="A2583" s="58">
        <v>1581</v>
      </c>
      <c r="B2583" s="62">
        <v>41955</v>
      </c>
      <c r="C2583" s="63">
        <v>0</v>
      </c>
      <c r="D2583" s="62">
        <v>0</v>
      </c>
      <c r="E2583" s="62" t="s">
        <v>18</v>
      </c>
      <c r="F2583" s="62" t="s">
        <v>1633</v>
      </c>
      <c r="G2583" s="59">
        <v>0</v>
      </c>
      <c r="H2583" s="62" t="s">
        <v>217</v>
      </c>
      <c r="I2583" s="62"/>
      <c r="J2583" s="62">
        <v>56</v>
      </c>
      <c r="K2583" s="62">
        <v>1012</v>
      </c>
    </row>
    <row r="2584" spans="1:11" x14ac:dyDescent="0.35">
      <c r="A2584" s="58">
        <v>1581</v>
      </c>
      <c r="B2584" s="62">
        <v>24748</v>
      </c>
      <c r="C2584" s="63">
        <v>56.4064557114</v>
      </c>
      <c r="D2584" s="62">
        <v>60</v>
      </c>
      <c r="E2584" s="62" t="s">
        <v>18</v>
      </c>
      <c r="F2584" s="62" t="s">
        <v>1633</v>
      </c>
      <c r="G2584" s="59">
        <v>5</v>
      </c>
      <c r="H2584" s="62" t="s">
        <v>217</v>
      </c>
      <c r="I2584" s="62"/>
      <c r="J2584" s="62">
        <v>56</v>
      </c>
      <c r="K2584" s="62">
        <v>1012</v>
      </c>
    </row>
    <row r="2585" spans="1:11" x14ac:dyDescent="0.35">
      <c r="A2585" s="58">
        <v>1582</v>
      </c>
      <c r="B2585" s="62">
        <v>48920</v>
      </c>
      <c r="C2585" s="63">
        <v>58</v>
      </c>
      <c r="D2585" s="62">
        <v>120</v>
      </c>
      <c r="E2585" s="62" t="s">
        <v>9</v>
      </c>
      <c r="F2585" s="62" t="s">
        <v>1632</v>
      </c>
      <c r="G2585" s="59">
        <v>16</v>
      </c>
      <c r="H2585" s="62" t="s">
        <v>210</v>
      </c>
      <c r="I2585" s="62"/>
      <c r="J2585" s="62">
        <v>55</v>
      </c>
      <c r="K2585" s="62">
        <v>1335</v>
      </c>
    </row>
    <row r="2586" spans="1:11" x14ac:dyDescent="0.35">
      <c r="A2586" s="58">
        <v>1582</v>
      </c>
      <c r="B2586" s="62">
        <v>16061</v>
      </c>
      <c r="C2586" s="63">
        <v>0</v>
      </c>
      <c r="D2586" s="62">
        <v>0</v>
      </c>
      <c r="E2586" s="62" t="s">
        <v>9</v>
      </c>
      <c r="F2586" s="62" t="s">
        <v>1632</v>
      </c>
      <c r="G2586" s="59">
        <v>0</v>
      </c>
      <c r="H2586" s="62" t="s">
        <v>210</v>
      </c>
      <c r="I2586" s="62"/>
      <c r="J2586" s="62">
        <v>55</v>
      </c>
      <c r="K2586" s="62">
        <v>1335</v>
      </c>
    </row>
    <row r="2587" spans="1:11" x14ac:dyDescent="0.35">
      <c r="A2587" s="58">
        <v>1583</v>
      </c>
      <c r="B2587" s="62">
        <v>47613</v>
      </c>
      <c r="C2587" s="63">
        <v>199</v>
      </c>
      <c r="D2587" s="62">
        <v>120</v>
      </c>
      <c r="E2587" s="62" t="s">
        <v>9</v>
      </c>
      <c r="F2587" s="62" t="s">
        <v>1631</v>
      </c>
      <c r="G2587" s="59">
        <v>2</v>
      </c>
      <c r="H2587" s="62" t="s">
        <v>210</v>
      </c>
      <c r="I2587" s="62"/>
      <c r="J2587" s="62">
        <v>54</v>
      </c>
      <c r="K2587" s="62">
        <v>2747</v>
      </c>
    </row>
    <row r="2588" spans="1:11" x14ac:dyDescent="0.35">
      <c r="A2588" s="58">
        <v>1584</v>
      </c>
      <c r="B2588" s="62">
        <v>8219</v>
      </c>
      <c r="C2588" s="63">
        <v>143.87097170199999</v>
      </c>
      <c r="D2588" s="62">
        <v>173</v>
      </c>
      <c r="E2588" s="62" t="s">
        <v>8</v>
      </c>
      <c r="F2588" s="62" t="s">
        <v>1630</v>
      </c>
      <c r="G2588" s="59">
        <v>2</v>
      </c>
      <c r="H2588" s="62" t="s">
        <v>195</v>
      </c>
      <c r="I2588" s="62"/>
      <c r="J2588" s="62">
        <v>53</v>
      </c>
      <c r="K2588" s="62">
        <v>789</v>
      </c>
    </row>
    <row r="2589" spans="1:11" x14ac:dyDescent="0.35">
      <c r="A2589" s="58">
        <v>1584</v>
      </c>
      <c r="B2589" s="62">
        <v>26462</v>
      </c>
      <c r="C2589" s="63">
        <v>116</v>
      </c>
      <c r="D2589" s="62">
        <v>121</v>
      </c>
      <c r="E2589" s="62" t="s">
        <v>8</v>
      </c>
      <c r="F2589" s="62" t="s">
        <v>1629</v>
      </c>
      <c r="G2589" s="59">
        <v>2</v>
      </c>
      <c r="H2589" s="62" t="s">
        <v>195</v>
      </c>
      <c r="I2589" s="62"/>
      <c r="J2589" s="62">
        <v>53</v>
      </c>
      <c r="K2589" s="62">
        <v>789</v>
      </c>
    </row>
    <row r="2590" spans="1:11" x14ac:dyDescent="0.35">
      <c r="A2590" s="58">
        <v>1585</v>
      </c>
      <c r="B2590" s="62">
        <v>47314</v>
      </c>
      <c r="C2590" s="63">
        <v>169</v>
      </c>
      <c r="D2590" s="62">
        <v>90</v>
      </c>
      <c r="E2590" s="62" t="s">
        <v>8</v>
      </c>
      <c r="F2590" s="62" t="s">
        <v>1628</v>
      </c>
      <c r="G2590" s="59">
        <v>2</v>
      </c>
      <c r="H2590" s="62" t="s">
        <v>195</v>
      </c>
      <c r="I2590" s="62"/>
      <c r="J2590" s="62">
        <v>56</v>
      </c>
      <c r="K2590" s="62">
        <v>1252</v>
      </c>
    </row>
    <row r="2591" spans="1:11" x14ac:dyDescent="0.35">
      <c r="A2591" s="58">
        <v>1586</v>
      </c>
      <c r="B2591" s="62">
        <v>29143</v>
      </c>
      <c r="C2591" s="63">
        <v>103.06858042499999</v>
      </c>
      <c r="D2591" s="62">
        <v>120</v>
      </c>
      <c r="E2591" s="62" t="s">
        <v>15</v>
      </c>
      <c r="F2591" s="62" t="s">
        <v>1627</v>
      </c>
      <c r="G2591" s="59">
        <v>17</v>
      </c>
      <c r="H2591" s="62" t="s">
        <v>217</v>
      </c>
      <c r="I2591" s="62"/>
      <c r="J2591" s="62">
        <v>55</v>
      </c>
      <c r="K2591" s="62">
        <v>2189</v>
      </c>
    </row>
    <row r="2592" spans="1:11" x14ac:dyDescent="0.35">
      <c r="A2592" s="58">
        <v>1587</v>
      </c>
      <c r="B2592" s="62">
        <v>24138</v>
      </c>
      <c r="C2592" s="63">
        <v>203</v>
      </c>
      <c r="D2592" s="62">
        <v>120</v>
      </c>
      <c r="E2592" s="62" t="s">
        <v>7</v>
      </c>
      <c r="F2592" s="62" t="s">
        <v>1626</v>
      </c>
      <c r="G2592" s="59">
        <v>2</v>
      </c>
      <c r="H2592" s="62" t="s">
        <v>182</v>
      </c>
      <c r="I2592" s="62"/>
      <c r="J2592" s="62">
        <v>53</v>
      </c>
      <c r="K2592" s="62">
        <v>2412</v>
      </c>
    </row>
    <row r="2593" spans="1:11" x14ac:dyDescent="0.35">
      <c r="A2593" s="58">
        <v>1587</v>
      </c>
      <c r="B2593" s="62">
        <v>21323</v>
      </c>
      <c r="C2593" s="63">
        <v>211</v>
      </c>
      <c r="D2593" s="62">
        <v>240</v>
      </c>
      <c r="E2593" s="62" t="s">
        <v>7</v>
      </c>
      <c r="F2593" s="62" t="s">
        <v>1626</v>
      </c>
      <c r="G2593" s="59">
        <v>31</v>
      </c>
      <c r="H2593" s="62" t="s">
        <v>182</v>
      </c>
      <c r="I2593" s="62"/>
      <c r="J2593" s="62">
        <v>53</v>
      </c>
      <c r="K2593" s="62">
        <v>2412</v>
      </c>
    </row>
    <row r="2594" spans="1:11" x14ac:dyDescent="0.35">
      <c r="A2594" s="58">
        <v>1588</v>
      </c>
      <c r="B2594" s="62">
        <v>9151</v>
      </c>
      <c r="C2594" s="63">
        <v>133</v>
      </c>
      <c r="D2594" s="62">
        <v>120</v>
      </c>
      <c r="E2594" s="62" t="s">
        <v>13</v>
      </c>
      <c r="F2594" s="62" t="s">
        <v>1625</v>
      </c>
      <c r="G2594" s="59">
        <v>2</v>
      </c>
      <c r="H2594" s="62" t="s">
        <v>195</v>
      </c>
      <c r="I2594" s="62"/>
      <c r="J2594" s="62">
        <v>56</v>
      </c>
      <c r="K2594" s="62">
        <v>2017</v>
      </c>
    </row>
    <row r="2595" spans="1:11" x14ac:dyDescent="0.35">
      <c r="A2595" s="58">
        <v>1589</v>
      </c>
      <c r="B2595" s="62">
        <v>18068</v>
      </c>
      <c r="C2595" s="63">
        <v>97.557165698399999</v>
      </c>
      <c r="D2595" s="62">
        <v>110</v>
      </c>
      <c r="E2595" s="62" t="s">
        <v>13</v>
      </c>
      <c r="F2595" s="62" t="s">
        <v>1624</v>
      </c>
      <c r="G2595" s="59">
        <v>25</v>
      </c>
      <c r="H2595" s="62" t="s">
        <v>187</v>
      </c>
      <c r="I2595" s="62"/>
      <c r="J2595" s="62">
        <v>54</v>
      </c>
      <c r="K2595" s="62">
        <v>756</v>
      </c>
    </row>
    <row r="2596" spans="1:11" x14ac:dyDescent="0.35">
      <c r="A2596" s="58">
        <v>1589</v>
      </c>
      <c r="B2596" s="62">
        <v>15618</v>
      </c>
      <c r="C2596" s="63">
        <v>51.763229205999998</v>
      </c>
      <c r="D2596" s="62">
        <v>36</v>
      </c>
      <c r="E2596" s="62" t="s">
        <v>13</v>
      </c>
      <c r="F2596" s="62" t="s">
        <v>1624</v>
      </c>
      <c r="G2596" s="59">
        <v>25</v>
      </c>
      <c r="H2596" s="62" t="s">
        <v>187</v>
      </c>
      <c r="I2596" s="62"/>
      <c r="J2596" s="62">
        <v>54</v>
      </c>
      <c r="K2596" s="62">
        <v>756</v>
      </c>
    </row>
    <row r="2597" spans="1:11" x14ac:dyDescent="0.35">
      <c r="A2597" s="58">
        <v>1589</v>
      </c>
      <c r="B2597" s="62">
        <v>30220</v>
      </c>
      <c r="C2597" s="63">
        <v>19</v>
      </c>
      <c r="D2597" s="62">
        <v>36</v>
      </c>
      <c r="E2597" s="62" t="s">
        <v>13</v>
      </c>
      <c r="F2597" s="62" t="s">
        <v>1624</v>
      </c>
      <c r="G2597" s="59">
        <v>25</v>
      </c>
      <c r="H2597" s="62" t="s">
        <v>187</v>
      </c>
      <c r="I2597" s="62"/>
      <c r="J2597" s="62">
        <v>54</v>
      </c>
      <c r="K2597" s="62">
        <v>756</v>
      </c>
    </row>
    <row r="2598" spans="1:11" x14ac:dyDescent="0.35">
      <c r="A2598" s="58">
        <v>1589</v>
      </c>
      <c r="B2598" s="62">
        <v>20387</v>
      </c>
      <c r="C2598" s="63">
        <v>27.4088463746</v>
      </c>
      <c r="D2598" s="62">
        <v>36</v>
      </c>
      <c r="E2598" s="62" t="s">
        <v>13</v>
      </c>
      <c r="F2598" s="62" t="s">
        <v>1624</v>
      </c>
      <c r="G2598" s="59">
        <v>25</v>
      </c>
      <c r="H2598" s="62" t="s">
        <v>187</v>
      </c>
      <c r="I2598" s="62"/>
      <c r="J2598" s="62">
        <v>54</v>
      </c>
      <c r="K2598" s="62">
        <v>756</v>
      </c>
    </row>
    <row r="2599" spans="1:11" x14ac:dyDescent="0.35">
      <c r="A2599" s="58">
        <v>1589</v>
      </c>
      <c r="B2599" s="62">
        <v>53565</v>
      </c>
      <c r="C2599" s="63">
        <v>0</v>
      </c>
      <c r="D2599" s="62">
        <v>0</v>
      </c>
      <c r="E2599" s="62" t="s">
        <v>13</v>
      </c>
      <c r="F2599" s="62" t="s">
        <v>1624</v>
      </c>
      <c r="G2599" s="59">
        <v>0</v>
      </c>
      <c r="H2599" s="62" t="s">
        <v>187</v>
      </c>
      <c r="I2599" s="62"/>
      <c r="J2599" s="62">
        <v>54</v>
      </c>
      <c r="K2599" s="62">
        <v>756</v>
      </c>
    </row>
    <row r="2600" spans="1:11" x14ac:dyDescent="0.35">
      <c r="A2600" s="58">
        <v>1590</v>
      </c>
      <c r="B2600" s="62">
        <v>7733</v>
      </c>
      <c r="C2600" s="63">
        <v>55</v>
      </c>
      <c r="D2600" s="62">
        <v>47</v>
      </c>
      <c r="E2600" s="62" t="s">
        <v>8</v>
      </c>
      <c r="F2600" s="62" t="s">
        <v>1623</v>
      </c>
      <c r="G2600" s="59">
        <v>0</v>
      </c>
      <c r="H2600" s="62" t="s">
        <v>195</v>
      </c>
      <c r="I2600" s="62"/>
      <c r="J2600" s="62">
        <v>53</v>
      </c>
      <c r="K2600" s="62">
        <v>423</v>
      </c>
    </row>
    <row r="2601" spans="1:11" x14ac:dyDescent="0.35">
      <c r="A2601" s="58">
        <v>1591</v>
      </c>
      <c r="B2601" s="62">
        <v>23339</v>
      </c>
      <c r="C2601" s="63">
        <v>187</v>
      </c>
      <c r="D2601" s="62">
        <v>121</v>
      </c>
      <c r="E2601" s="62" t="s">
        <v>9</v>
      </c>
      <c r="F2601" s="62" t="s">
        <v>1622</v>
      </c>
      <c r="G2601" s="59">
        <v>2</v>
      </c>
      <c r="H2601" s="62" t="s">
        <v>187</v>
      </c>
      <c r="I2601" s="62"/>
      <c r="J2601" s="62">
        <v>56</v>
      </c>
      <c r="K2601" s="62">
        <v>1589</v>
      </c>
    </row>
    <row r="2602" spans="1:11" x14ac:dyDescent="0.35">
      <c r="A2602" s="58">
        <v>1592</v>
      </c>
      <c r="B2602" s="62">
        <v>33848</v>
      </c>
      <c r="C2602" s="63">
        <v>200.01473065900001</v>
      </c>
      <c r="D2602" s="62">
        <v>120</v>
      </c>
      <c r="E2602" s="62" t="s">
        <v>9</v>
      </c>
      <c r="F2602" s="62" t="s">
        <v>1621</v>
      </c>
      <c r="G2602" s="59">
        <v>2</v>
      </c>
      <c r="H2602" s="62" t="s">
        <v>187</v>
      </c>
      <c r="I2602" s="62"/>
      <c r="J2602" s="62">
        <v>55</v>
      </c>
      <c r="K2602" s="62">
        <v>2376</v>
      </c>
    </row>
    <row r="2603" spans="1:11" x14ac:dyDescent="0.35">
      <c r="A2603" s="58">
        <v>1593</v>
      </c>
      <c r="B2603" s="62">
        <v>53838</v>
      </c>
      <c r="C2603" s="63">
        <v>0</v>
      </c>
      <c r="D2603" s="62">
        <v>0</v>
      </c>
      <c r="E2603" s="62" t="s">
        <v>13</v>
      </c>
      <c r="F2603" s="62" t="s">
        <v>1620</v>
      </c>
      <c r="G2603" s="59">
        <v>0</v>
      </c>
      <c r="H2603" s="62" t="s">
        <v>195</v>
      </c>
      <c r="I2603" s="62"/>
      <c r="J2603" s="62">
        <v>53</v>
      </c>
      <c r="K2603" s="62">
        <v>598</v>
      </c>
    </row>
    <row r="2604" spans="1:11" x14ac:dyDescent="0.35">
      <c r="A2604" s="58">
        <v>1594</v>
      </c>
      <c r="B2604" s="62">
        <v>33899</v>
      </c>
      <c r="C2604" s="63">
        <v>84</v>
      </c>
      <c r="D2604" s="62">
        <v>100</v>
      </c>
      <c r="E2604" s="62" t="s">
        <v>13</v>
      </c>
      <c r="F2604" s="62" t="s">
        <v>1619</v>
      </c>
      <c r="G2604" s="59">
        <v>2</v>
      </c>
      <c r="H2604" s="62" t="s">
        <v>228</v>
      </c>
      <c r="I2604" s="62"/>
      <c r="J2604" s="62">
        <v>53</v>
      </c>
      <c r="K2604" s="62">
        <v>598</v>
      </c>
    </row>
    <row r="2605" spans="1:11" x14ac:dyDescent="0.35">
      <c r="A2605" s="58">
        <v>1595</v>
      </c>
      <c r="B2605" s="62">
        <v>31401</v>
      </c>
      <c r="C2605" s="63">
        <v>195</v>
      </c>
      <c r="D2605" s="62">
        <v>120</v>
      </c>
      <c r="E2605" s="62" t="s">
        <v>7</v>
      </c>
      <c r="F2605" s="62" t="s">
        <v>1618</v>
      </c>
      <c r="G2605" s="59">
        <v>2</v>
      </c>
      <c r="H2605" s="62" t="s">
        <v>182</v>
      </c>
      <c r="I2605" s="62"/>
      <c r="J2605" s="62">
        <v>53</v>
      </c>
      <c r="K2605" s="62">
        <v>138</v>
      </c>
    </row>
    <row r="2606" spans="1:11" x14ac:dyDescent="0.35">
      <c r="A2606" s="58">
        <v>1596</v>
      </c>
      <c r="B2606" s="62">
        <v>32166</v>
      </c>
      <c r="C2606" s="63">
        <v>56</v>
      </c>
      <c r="D2606" s="62">
        <v>91</v>
      </c>
      <c r="E2606" s="62" t="s">
        <v>11</v>
      </c>
      <c r="F2606" s="62" t="s">
        <v>1617</v>
      </c>
      <c r="G2606" s="59">
        <v>2</v>
      </c>
      <c r="H2606" s="62" t="s">
        <v>228</v>
      </c>
      <c r="I2606" s="62"/>
      <c r="J2606" s="62">
        <v>53</v>
      </c>
      <c r="K2606" s="62">
        <v>315</v>
      </c>
    </row>
    <row r="2607" spans="1:11" x14ac:dyDescent="0.35">
      <c r="A2607" s="58">
        <v>1596</v>
      </c>
      <c r="B2607" s="62">
        <v>74045</v>
      </c>
      <c r="C2607" s="63">
        <v>62</v>
      </c>
      <c r="D2607" s="62">
        <v>110</v>
      </c>
      <c r="E2607" s="62" t="s">
        <v>11</v>
      </c>
      <c r="F2607" s="62" t="s">
        <v>1616</v>
      </c>
      <c r="G2607" s="59">
        <v>16</v>
      </c>
      <c r="H2607" s="62" t="s">
        <v>228</v>
      </c>
      <c r="I2607" s="62"/>
      <c r="J2607" s="62">
        <v>53</v>
      </c>
      <c r="K2607" s="62">
        <v>315</v>
      </c>
    </row>
    <row r="2608" spans="1:11" x14ac:dyDescent="0.35">
      <c r="A2608" s="58">
        <v>1597</v>
      </c>
      <c r="B2608" s="62">
        <v>8717</v>
      </c>
      <c r="C2608" s="63">
        <v>0</v>
      </c>
      <c r="D2608" s="62">
        <v>0</v>
      </c>
      <c r="E2608" s="62" t="s">
        <v>7</v>
      </c>
      <c r="F2608" s="62" t="s">
        <v>1615</v>
      </c>
      <c r="G2608" s="59">
        <v>0</v>
      </c>
      <c r="H2608" s="62" t="s">
        <v>182</v>
      </c>
      <c r="I2608" s="62"/>
      <c r="J2608" s="62">
        <v>56</v>
      </c>
      <c r="K2608" s="62">
        <v>301</v>
      </c>
    </row>
    <row r="2609" spans="1:11" x14ac:dyDescent="0.35">
      <c r="A2609" s="58">
        <v>1597</v>
      </c>
      <c r="B2609" s="62">
        <v>48830</v>
      </c>
      <c r="C2609" s="63">
        <v>200</v>
      </c>
      <c r="D2609" s="62">
        <v>122</v>
      </c>
      <c r="E2609" s="62" t="s">
        <v>7</v>
      </c>
      <c r="F2609" s="62" t="s">
        <v>1614</v>
      </c>
      <c r="G2609" s="59">
        <v>2</v>
      </c>
      <c r="H2609" s="62" t="s">
        <v>182</v>
      </c>
      <c r="I2609" s="62"/>
      <c r="J2609" s="62">
        <v>54</v>
      </c>
      <c r="K2609" s="62">
        <v>93</v>
      </c>
    </row>
    <row r="2610" spans="1:11" x14ac:dyDescent="0.35">
      <c r="A2610" s="58">
        <v>1597</v>
      </c>
      <c r="B2610" s="62">
        <v>31983</v>
      </c>
      <c r="C2610" s="63">
        <v>211</v>
      </c>
      <c r="D2610" s="62">
        <v>122</v>
      </c>
      <c r="E2610" s="62" t="s">
        <v>7</v>
      </c>
      <c r="F2610" s="62" t="s">
        <v>1614</v>
      </c>
      <c r="G2610" s="59">
        <v>2</v>
      </c>
      <c r="H2610" s="62" t="s">
        <v>182</v>
      </c>
      <c r="I2610" s="62"/>
      <c r="J2610" s="62">
        <v>54</v>
      </c>
      <c r="K2610" s="62">
        <v>93</v>
      </c>
    </row>
    <row r="2611" spans="1:11" x14ac:dyDescent="0.35">
      <c r="A2611" s="58">
        <v>1598</v>
      </c>
      <c r="B2611" s="62">
        <v>51382</v>
      </c>
      <c r="C2611" s="63">
        <v>193.33990075200001</v>
      </c>
      <c r="D2611" s="62">
        <v>240</v>
      </c>
      <c r="E2611" s="62" t="s">
        <v>9</v>
      </c>
      <c r="F2611" s="62" t="s">
        <v>1613</v>
      </c>
      <c r="G2611" s="59">
        <v>32</v>
      </c>
      <c r="H2611" s="62" t="s">
        <v>210</v>
      </c>
      <c r="I2611" s="62"/>
      <c r="J2611" s="62">
        <v>55</v>
      </c>
      <c r="K2611" s="62">
        <v>2705</v>
      </c>
    </row>
    <row r="2612" spans="1:11" x14ac:dyDescent="0.35">
      <c r="A2612" s="58">
        <v>1599</v>
      </c>
      <c r="B2612" s="62">
        <v>50198</v>
      </c>
      <c r="C2612" s="63">
        <v>131</v>
      </c>
      <c r="D2612" s="62">
        <v>120</v>
      </c>
      <c r="E2612" s="62" t="s">
        <v>13</v>
      </c>
      <c r="F2612" s="62" t="s">
        <v>1612</v>
      </c>
      <c r="G2612" s="59">
        <v>2</v>
      </c>
      <c r="H2612" s="62" t="s">
        <v>228</v>
      </c>
      <c r="I2612" s="62"/>
      <c r="J2612" s="62">
        <v>54</v>
      </c>
      <c r="K2612" s="62">
        <v>2135</v>
      </c>
    </row>
    <row r="2613" spans="1:11" x14ac:dyDescent="0.35">
      <c r="A2613" s="58">
        <v>1600</v>
      </c>
      <c r="B2613" s="62">
        <v>19240</v>
      </c>
      <c r="C2613" s="63">
        <v>73</v>
      </c>
      <c r="D2613" s="62">
        <v>60</v>
      </c>
      <c r="E2613" s="62" t="s">
        <v>9</v>
      </c>
      <c r="F2613" s="62" t="s">
        <v>1611</v>
      </c>
      <c r="G2613" s="59">
        <v>25</v>
      </c>
      <c r="H2613" s="62" t="s">
        <v>182</v>
      </c>
      <c r="I2613" s="62"/>
      <c r="J2613" s="62">
        <v>53</v>
      </c>
      <c r="K2613" s="62">
        <v>1219</v>
      </c>
    </row>
    <row r="2614" spans="1:11" x14ac:dyDescent="0.35">
      <c r="A2614" s="58">
        <v>1601</v>
      </c>
      <c r="B2614" s="62">
        <v>14134</v>
      </c>
      <c r="C2614" s="63">
        <v>153</v>
      </c>
      <c r="D2614" s="62">
        <v>114</v>
      </c>
      <c r="E2614" s="62" t="s">
        <v>9</v>
      </c>
      <c r="F2614" s="62" t="s">
        <v>1610</v>
      </c>
      <c r="G2614" s="59">
        <v>2</v>
      </c>
      <c r="H2614" s="62" t="s">
        <v>182</v>
      </c>
      <c r="I2614" s="62"/>
      <c r="J2614" s="62">
        <v>53</v>
      </c>
      <c r="K2614" s="62">
        <v>2200</v>
      </c>
    </row>
    <row r="2615" spans="1:11" x14ac:dyDescent="0.35">
      <c r="A2615" s="58">
        <v>1602</v>
      </c>
      <c r="B2615" s="62">
        <v>43949</v>
      </c>
      <c r="C2615" s="63">
        <v>169</v>
      </c>
      <c r="D2615" s="62">
        <v>117</v>
      </c>
      <c r="E2615" s="62" t="s">
        <v>9</v>
      </c>
      <c r="F2615" s="62" t="s">
        <v>1609</v>
      </c>
      <c r="G2615" s="59">
        <v>2</v>
      </c>
      <c r="H2615" s="62" t="s">
        <v>182</v>
      </c>
      <c r="I2615" s="62"/>
      <c r="J2615" s="62">
        <v>56</v>
      </c>
      <c r="K2615" s="62">
        <v>1867</v>
      </c>
    </row>
    <row r="2616" spans="1:11" x14ac:dyDescent="0.35">
      <c r="A2616" s="58">
        <v>1603</v>
      </c>
      <c r="B2616" s="62">
        <v>48944</v>
      </c>
      <c r="C2616" s="63">
        <v>41</v>
      </c>
      <c r="D2616" s="62">
        <v>54</v>
      </c>
      <c r="E2616" s="62" t="s">
        <v>8</v>
      </c>
      <c r="F2616" s="62" t="s">
        <v>1608</v>
      </c>
      <c r="G2616" s="59">
        <v>1</v>
      </c>
      <c r="H2616" s="62" t="s">
        <v>195</v>
      </c>
      <c r="I2616" s="62" t="s">
        <v>311</v>
      </c>
      <c r="J2616" s="62">
        <v>53</v>
      </c>
      <c r="K2616" s="62">
        <v>1426</v>
      </c>
    </row>
    <row r="2617" spans="1:11" x14ac:dyDescent="0.35">
      <c r="A2617" s="58">
        <v>1604</v>
      </c>
      <c r="B2617" s="62">
        <v>13746</v>
      </c>
      <c r="C2617" s="63">
        <v>150</v>
      </c>
      <c r="D2617" s="62">
        <v>240</v>
      </c>
      <c r="E2617" s="62" t="s">
        <v>8</v>
      </c>
      <c r="F2617" s="62" t="s">
        <v>1607</v>
      </c>
      <c r="G2617" s="59">
        <v>2</v>
      </c>
      <c r="H2617" s="62" t="s">
        <v>179</v>
      </c>
      <c r="I2617" s="62"/>
      <c r="J2617" s="62">
        <v>54</v>
      </c>
      <c r="K2617" s="62">
        <v>1262</v>
      </c>
    </row>
    <row r="2618" spans="1:11" x14ac:dyDescent="0.35">
      <c r="A2618" s="58">
        <v>1605</v>
      </c>
      <c r="B2618" s="62">
        <v>19783</v>
      </c>
      <c r="C2618" s="63">
        <v>213</v>
      </c>
      <c r="D2618" s="62">
        <v>120</v>
      </c>
      <c r="E2618" s="62" t="s">
        <v>9</v>
      </c>
      <c r="F2618" s="62" t="s">
        <v>1606</v>
      </c>
      <c r="G2618" s="59">
        <v>2</v>
      </c>
      <c r="H2618" s="62" t="s">
        <v>182</v>
      </c>
      <c r="I2618" s="62"/>
      <c r="J2618" s="62">
        <v>54</v>
      </c>
      <c r="K2618" s="62">
        <v>2776</v>
      </c>
    </row>
    <row r="2619" spans="1:11" x14ac:dyDescent="0.35">
      <c r="A2619" s="58">
        <v>1605</v>
      </c>
      <c r="B2619" s="62">
        <v>30558</v>
      </c>
      <c r="C2619" s="63">
        <v>210</v>
      </c>
      <c r="D2619" s="62">
        <v>120</v>
      </c>
      <c r="E2619" s="62" t="s">
        <v>9</v>
      </c>
      <c r="F2619" s="62" t="s">
        <v>1606</v>
      </c>
      <c r="G2619" s="59">
        <v>2</v>
      </c>
      <c r="H2619" s="62" t="s">
        <v>182</v>
      </c>
      <c r="I2619" s="62"/>
      <c r="J2619" s="62">
        <v>54</v>
      </c>
      <c r="K2619" s="62">
        <v>2776</v>
      </c>
    </row>
    <row r="2620" spans="1:11" x14ac:dyDescent="0.35">
      <c r="A2620" s="58">
        <v>1606</v>
      </c>
      <c r="B2620" s="62">
        <v>39408</v>
      </c>
      <c r="C2620" s="63">
        <v>220.959886574</v>
      </c>
      <c r="D2620" s="62">
        <v>120</v>
      </c>
      <c r="E2620" s="62" t="s">
        <v>9</v>
      </c>
      <c r="F2620" s="62" t="s">
        <v>1605</v>
      </c>
      <c r="G2620" s="59">
        <v>2</v>
      </c>
      <c r="H2620" s="62" t="s">
        <v>182</v>
      </c>
      <c r="I2620" s="62"/>
      <c r="J2620" s="62">
        <v>54</v>
      </c>
      <c r="K2620" s="62">
        <v>2776</v>
      </c>
    </row>
    <row r="2621" spans="1:11" x14ac:dyDescent="0.35">
      <c r="A2621" s="58">
        <v>1606</v>
      </c>
      <c r="B2621" s="62">
        <v>12503</v>
      </c>
      <c r="C2621" s="63">
        <v>219</v>
      </c>
      <c r="D2621" s="62">
        <v>120</v>
      </c>
      <c r="E2621" s="62" t="s">
        <v>9</v>
      </c>
      <c r="F2621" s="62" t="s">
        <v>1605</v>
      </c>
      <c r="G2621" s="59">
        <v>2</v>
      </c>
      <c r="H2621" s="62" t="s">
        <v>182</v>
      </c>
      <c r="I2621" s="62"/>
      <c r="J2621" s="62">
        <v>54</v>
      </c>
      <c r="K2621" s="62">
        <v>2776</v>
      </c>
    </row>
    <row r="2622" spans="1:11" x14ac:dyDescent="0.35">
      <c r="A2622" s="58">
        <v>1607</v>
      </c>
      <c r="B2622" s="62">
        <v>33378</v>
      </c>
      <c r="C2622" s="63">
        <v>184.133238812</v>
      </c>
      <c r="D2622" s="62">
        <v>120</v>
      </c>
      <c r="E2622" s="62" t="s">
        <v>9</v>
      </c>
      <c r="F2622" s="62" t="s">
        <v>1604</v>
      </c>
      <c r="G2622" s="59">
        <v>2</v>
      </c>
      <c r="H2622" s="62" t="s">
        <v>182</v>
      </c>
      <c r="I2622" s="62"/>
      <c r="J2622" s="62">
        <v>54</v>
      </c>
      <c r="K2622" s="62">
        <v>2776</v>
      </c>
    </row>
    <row r="2623" spans="1:11" x14ac:dyDescent="0.35">
      <c r="A2623" s="58">
        <v>1607</v>
      </c>
      <c r="B2623" s="62">
        <v>28221</v>
      </c>
      <c r="C2623" s="63">
        <v>152</v>
      </c>
      <c r="D2623" s="62">
        <v>120</v>
      </c>
      <c r="E2623" s="62" t="s">
        <v>9</v>
      </c>
      <c r="F2623" s="62" t="s">
        <v>1604</v>
      </c>
      <c r="G2623" s="59">
        <v>25</v>
      </c>
      <c r="H2623" s="62" t="s">
        <v>182</v>
      </c>
      <c r="I2623" s="62"/>
      <c r="J2623" s="62">
        <v>54</v>
      </c>
      <c r="K2623" s="62">
        <v>2776</v>
      </c>
    </row>
    <row r="2624" spans="1:11" x14ac:dyDescent="0.35">
      <c r="A2624" s="58">
        <v>1608</v>
      </c>
      <c r="B2624" s="62">
        <v>16434</v>
      </c>
      <c r="C2624" s="63">
        <v>4</v>
      </c>
      <c r="D2624" s="62">
        <v>45</v>
      </c>
      <c r="E2624" s="62" t="s">
        <v>13</v>
      </c>
      <c r="F2624" s="62" t="s">
        <v>1603</v>
      </c>
      <c r="G2624" s="59">
        <v>1</v>
      </c>
      <c r="H2624" s="62" t="s">
        <v>187</v>
      </c>
      <c r="I2624" s="62" t="s">
        <v>256</v>
      </c>
      <c r="J2624" s="62">
        <v>54</v>
      </c>
      <c r="K2624" s="62">
        <v>1459</v>
      </c>
    </row>
    <row r="2625" spans="1:11" x14ac:dyDescent="0.35">
      <c r="A2625" s="58">
        <v>1609</v>
      </c>
      <c r="B2625" s="62">
        <v>4854</v>
      </c>
      <c r="C2625" s="63">
        <v>109.154183968</v>
      </c>
      <c r="D2625" s="62">
        <v>240</v>
      </c>
      <c r="E2625" s="62" t="s">
        <v>13</v>
      </c>
      <c r="F2625" s="62" t="s">
        <v>1602</v>
      </c>
      <c r="G2625" s="59">
        <v>30</v>
      </c>
      <c r="H2625" s="62" t="s">
        <v>228</v>
      </c>
      <c r="I2625" s="62"/>
      <c r="J2625" s="62">
        <v>54</v>
      </c>
      <c r="K2625" s="62">
        <v>2136</v>
      </c>
    </row>
    <row r="2626" spans="1:11" x14ac:dyDescent="0.35">
      <c r="A2626" s="58">
        <v>1610</v>
      </c>
      <c r="B2626" s="62">
        <v>50042</v>
      </c>
      <c r="C2626" s="63">
        <v>90.777686734100001</v>
      </c>
      <c r="D2626" s="62">
        <v>110</v>
      </c>
      <c r="E2626" s="62" t="s">
        <v>8</v>
      </c>
      <c r="F2626" s="62" t="s">
        <v>1601</v>
      </c>
      <c r="G2626" s="59">
        <v>4</v>
      </c>
      <c r="H2626" s="62" t="s">
        <v>179</v>
      </c>
      <c r="I2626" s="62"/>
      <c r="J2626" s="62">
        <v>54</v>
      </c>
      <c r="K2626" s="62">
        <v>1234</v>
      </c>
    </row>
    <row r="2627" spans="1:11" x14ac:dyDescent="0.35">
      <c r="A2627" s="58">
        <v>1611</v>
      </c>
      <c r="B2627" s="62">
        <v>3870</v>
      </c>
      <c r="C2627" s="63">
        <v>92</v>
      </c>
      <c r="D2627" s="62">
        <v>90</v>
      </c>
      <c r="E2627" s="62" t="s">
        <v>13</v>
      </c>
      <c r="F2627" s="62" t="s">
        <v>1600</v>
      </c>
      <c r="G2627" s="59">
        <v>2</v>
      </c>
      <c r="H2627" s="62" t="s">
        <v>228</v>
      </c>
      <c r="I2627" s="62"/>
      <c r="J2627" s="62">
        <v>54</v>
      </c>
      <c r="K2627" s="62">
        <v>46</v>
      </c>
    </row>
    <row r="2628" spans="1:11" x14ac:dyDescent="0.35">
      <c r="A2628" s="58">
        <v>1612</v>
      </c>
      <c r="B2628" s="62">
        <v>35196</v>
      </c>
      <c r="C2628" s="63">
        <v>107</v>
      </c>
      <c r="D2628" s="62">
        <v>120</v>
      </c>
      <c r="E2628" s="62" t="s">
        <v>13</v>
      </c>
      <c r="F2628" s="62" t="s">
        <v>1599</v>
      </c>
      <c r="G2628" s="59">
        <v>2</v>
      </c>
      <c r="H2628" s="62" t="s">
        <v>228</v>
      </c>
      <c r="I2628" s="62"/>
      <c r="J2628" s="62">
        <v>54</v>
      </c>
      <c r="K2628" s="62">
        <v>46</v>
      </c>
    </row>
    <row r="2629" spans="1:11" x14ac:dyDescent="0.35">
      <c r="A2629" s="58">
        <v>1613</v>
      </c>
      <c r="B2629" s="62">
        <v>30688</v>
      </c>
      <c r="C2629" s="63">
        <v>71</v>
      </c>
      <c r="D2629" s="62">
        <v>120</v>
      </c>
      <c r="E2629" s="62" t="s">
        <v>13</v>
      </c>
      <c r="F2629" s="62" t="s">
        <v>1598</v>
      </c>
      <c r="G2629" s="59">
        <v>25</v>
      </c>
      <c r="H2629" s="62" t="s">
        <v>228</v>
      </c>
      <c r="I2629" s="62"/>
      <c r="J2629" s="62">
        <v>54</v>
      </c>
      <c r="K2629" s="62">
        <v>46</v>
      </c>
    </row>
    <row r="2630" spans="1:11" x14ac:dyDescent="0.35">
      <c r="A2630" s="58">
        <v>1614</v>
      </c>
      <c r="B2630" s="62">
        <v>51011</v>
      </c>
      <c r="C2630" s="63">
        <v>0</v>
      </c>
      <c r="D2630" s="62">
        <v>0</v>
      </c>
      <c r="E2630" s="62" t="s">
        <v>20</v>
      </c>
      <c r="F2630" s="62" t="s">
        <v>1597</v>
      </c>
      <c r="G2630" s="59">
        <v>0</v>
      </c>
      <c r="H2630" s="62" t="s">
        <v>406</v>
      </c>
      <c r="I2630" s="62"/>
      <c r="J2630" s="62">
        <v>56</v>
      </c>
      <c r="K2630" s="62">
        <v>1621</v>
      </c>
    </row>
    <row r="2631" spans="1:11" x14ac:dyDescent="0.35">
      <c r="A2631" s="58">
        <v>1614</v>
      </c>
      <c r="B2631" s="62">
        <v>14153</v>
      </c>
      <c r="C2631" s="63">
        <v>0</v>
      </c>
      <c r="D2631" s="62">
        <v>0</v>
      </c>
      <c r="E2631" s="62" t="s">
        <v>20</v>
      </c>
      <c r="F2631" s="62" t="s">
        <v>1597</v>
      </c>
      <c r="G2631" s="59">
        <v>0</v>
      </c>
      <c r="H2631" s="62" t="s">
        <v>406</v>
      </c>
      <c r="I2631" s="62"/>
      <c r="J2631" s="62">
        <v>56</v>
      </c>
      <c r="K2631" s="62">
        <v>1621</v>
      </c>
    </row>
    <row r="2632" spans="1:11" x14ac:dyDescent="0.35">
      <c r="A2632" s="58">
        <v>1615</v>
      </c>
      <c r="B2632" s="62">
        <v>28402</v>
      </c>
      <c r="C2632" s="63">
        <v>110</v>
      </c>
      <c r="D2632" s="62">
        <v>120</v>
      </c>
      <c r="E2632" s="62" t="s">
        <v>8</v>
      </c>
      <c r="F2632" s="62" t="s">
        <v>1596</v>
      </c>
      <c r="G2632" s="59">
        <v>24</v>
      </c>
      <c r="H2632" s="62" t="s">
        <v>179</v>
      </c>
      <c r="I2632" s="62"/>
      <c r="J2632" s="62">
        <v>54</v>
      </c>
      <c r="K2632" s="62">
        <v>359</v>
      </c>
    </row>
    <row r="2633" spans="1:11" x14ac:dyDescent="0.35">
      <c r="A2633" s="58">
        <v>1616</v>
      </c>
      <c r="B2633" s="62">
        <v>20877</v>
      </c>
      <c r="C2633" s="63">
        <v>114</v>
      </c>
      <c r="D2633" s="62">
        <v>85</v>
      </c>
      <c r="E2633" s="62" t="s">
        <v>9</v>
      </c>
      <c r="F2633" s="62" t="s">
        <v>1595</v>
      </c>
      <c r="G2633" s="59">
        <v>2</v>
      </c>
      <c r="H2633" s="62" t="s">
        <v>182</v>
      </c>
      <c r="I2633" s="62"/>
      <c r="J2633" s="62">
        <v>56</v>
      </c>
      <c r="K2633" s="62">
        <v>1989</v>
      </c>
    </row>
    <row r="2634" spans="1:11" x14ac:dyDescent="0.35">
      <c r="A2634" s="58">
        <v>1617</v>
      </c>
      <c r="B2634" s="62">
        <v>42481</v>
      </c>
      <c r="C2634" s="63">
        <v>224</v>
      </c>
      <c r="D2634" s="62">
        <v>120</v>
      </c>
      <c r="E2634" s="62" t="s">
        <v>9</v>
      </c>
      <c r="F2634" s="62" t="s">
        <v>1594</v>
      </c>
      <c r="G2634" s="59">
        <v>2</v>
      </c>
      <c r="H2634" s="62" t="s">
        <v>182</v>
      </c>
      <c r="I2634" s="62"/>
      <c r="J2634" s="62">
        <v>55</v>
      </c>
      <c r="K2634" s="62">
        <v>2435</v>
      </c>
    </row>
    <row r="2635" spans="1:11" x14ac:dyDescent="0.35">
      <c r="A2635" s="58">
        <v>1618</v>
      </c>
      <c r="B2635" s="62">
        <v>11371</v>
      </c>
      <c r="C2635" s="63">
        <v>130</v>
      </c>
      <c r="D2635" s="62">
        <v>112</v>
      </c>
      <c r="E2635" s="62" t="s">
        <v>13</v>
      </c>
      <c r="F2635" s="62" t="s">
        <v>1593</v>
      </c>
      <c r="G2635" s="59">
        <v>2</v>
      </c>
      <c r="H2635" s="62" t="s">
        <v>228</v>
      </c>
      <c r="I2635" s="62"/>
      <c r="J2635" s="62">
        <v>56</v>
      </c>
      <c r="K2635" s="62">
        <v>1003</v>
      </c>
    </row>
    <row r="2636" spans="1:11" x14ac:dyDescent="0.35">
      <c r="A2636" s="58">
        <v>1618</v>
      </c>
      <c r="B2636" s="62">
        <v>26260</v>
      </c>
      <c r="C2636" s="63">
        <v>127</v>
      </c>
      <c r="D2636" s="62">
        <v>117</v>
      </c>
      <c r="E2636" s="62" t="s">
        <v>13</v>
      </c>
      <c r="F2636" s="62" t="s">
        <v>1593</v>
      </c>
      <c r="G2636" s="59">
        <v>2</v>
      </c>
      <c r="H2636" s="62" t="s">
        <v>228</v>
      </c>
      <c r="I2636" s="62"/>
      <c r="J2636" s="62">
        <v>56</v>
      </c>
      <c r="K2636" s="62">
        <v>1003</v>
      </c>
    </row>
    <row r="2637" spans="1:11" x14ac:dyDescent="0.35">
      <c r="A2637" s="58">
        <v>1619</v>
      </c>
      <c r="B2637" s="62">
        <v>38528</v>
      </c>
      <c r="C2637" s="63">
        <v>102</v>
      </c>
      <c r="D2637" s="62">
        <v>90</v>
      </c>
      <c r="E2637" s="62" t="s">
        <v>13</v>
      </c>
      <c r="F2637" s="62" t="s">
        <v>1592</v>
      </c>
      <c r="G2637" s="59">
        <v>0</v>
      </c>
      <c r="H2637" s="62" t="s">
        <v>228</v>
      </c>
      <c r="I2637" s="62"/>
      <c r="J2637" s="62">
        <v>56</v>
      </c>
      <c r="K2637" s="62">
        <v>646</v>
      </c>
    </row>
    <row r="2638" spans="1:11" x14ac:dyDescent="0.35">
      <c r="A2638" s="58">
        <v>1620</v>
      </c>
      <c r="B2638" s="62">
        <v>34253</v>
      </c>
      <c r="C2638" s="63">
        <v>154</v>
      </c>
      <c r="D2638" s="62">
        <v>108</v>
      </c>
      <c r="E2638" s="62" t="s">
        <v>16</v>
      </c>
      <c r="F2638" s="62" t="s">
        <v>1591</v>
      </c>
      <c r="G2638" s="59">
        <v>2</v>
      </c>
      <c r="H2638" s="62" t="s">
        <v>179</v>
      </c>
      <c r="I2638" s="62"/>
      <c r="J2638" s="62">
        <v>54</v>
      </c>
      <c r="K2638" s="62">
        <v>2351</v>
      </c>
    </row>
    <row r="2639" spans="1:11" x14ac:dyDescent="0.35">
      <c r="A2639" s="58">
        <v>1621</v>
      </c>
      <c r="B2639" s="62">
        <v>37919</v>
      </c>
      <c r="C2639" s="63">
        <v>0</v>
      </c>
      <c r="D2639" s="62">
        <v>0</v>
      </c>
      <c r="E2639" s="62" t="s">
        <v>9</v>
      </c>
      <c r="F2639" s="62" t="s">
        <v>1590</v>
      </c>
      <c r="G2639" s="59">
        <v>0</v>
      </c>
      <c r="H2639" s="62" t="s">
        <v>210</v>
      </c>
      <c r="I2639" s="62"/>
      <c r="J2639" s="62">
        <v>53</v>
      </c>
      <c r="K2639" s="62">
        <v>2222</v>
      </c>
    </row>
    <row r="2640" spans="1:11" x14ac:dyDescent="0.35">
      <c r="A2640" s="58">
        <v>1622</v>
      </c>
      <c r="B2640" s="62">
        <v>12321</v>
      </c>
      <c r="C2640" s="63">
        <v>346</v>
      </c>
      <c r="D2640" s="62">
        <v>240</v>
      </c>
      <c r="E2640" s="62" t="s">
        <v>9</v>
      </c>
      <c r="F2640" s="62" t="s">
        <v>1589</v>
      </c>
      <c r="G2640" s="59">
        <v>2</v>
      </c>
      <c r="H2640" s="62" t="s">
        <v>187</v>
      </c>
      <c r="I2640" s="62"/>
      <c r="J2640" s="62">
        <v>55</v>
      </c>
      <c r="K2640" s="62">
        <v>148</v>
      </c>
    </row>
    <row r="2641" spans="1:11" x14ac:dyDescent="0.35">
      <c r="A2641" s="58">
        <v>1623</v>
      </c>
      <c r="B2641" s="62">
        <v>44371</v>
      </c>
      <c r="C2641" s="63">
        <v>159.41304461199999</v>
      </c>
      <c r="D2641" s="62">
        <v>190</v>
      </c>
      <c r="E2641" s="62" t="s">
        <v>9</v>
      </c>
      <c r="F2641" s="62" t="s">
        <v>1588</v>
      </c>
      <c r="G2641" s="59">
        <v>2</v>
      </c>
      <c r="H2641" s="62" t="s">
        <v>182</v>
      </c>
      <c r="I2641" s="62"/>
      <c r="J2641" s="62">
        <v>54</v>
      </c>
      <c r="K2641" s="62">
        <v>1967</v>
      </c>
    </row>
    <row r="2642" spans="1:11" x14ac:dyDescent="0.35">
      <c r="A2642" s="58">
        <v>1624</v>
      </c>
      <c r="B2642" s="62">
        <v>3793</v>
      </c>
      <c r="C2642" s="63">
        <v>27.381257077600001</v>
      </c>
      <c r="D2642" s="62">
        <v>75</v>
      </c>
      <c r="E2642" s="62" t="s">
        <v>12</v>
      </c>
      <c r="F2642" s="62" t="s">
        <v>1587</v>
      </c>
      <c r="G2642" s="59">
        <v>10</v>
      </c>
      <c r="H2642" s="62" t="s">
        <v>187</v>
      </c>
      <c r="I2642" s="62" t="s">
        <v>256</v>
      </c>
      <c r="J2642" s="62">
        <v>55</v>
      </c>
      <c r="K2642" s="62">
        <v>2664</v>
      </c>
    </row>
    <row r="2643" spans="1:11" x14ac:dyDescent="0.35">
      <c r="A2643" s="58">
        <v>1626</v>
      </c>
      <c r="B2643" s="62">
        <v>36997</v>
      </c>
      <c r="C2643" s="63">
        <v>72</v>
      </c>
      <c r="D2643" s="62">
        <v>61</v>
      </c>
      <c r="E2643" s="62" t="s">
        <v>14</v>
      </c>
      <c r="F2643" s="62" t="s">
        <v>1586</v>
      </c>
      <c r="G2643" s="59">
        <v>2</v>
      </c>
      <c r="H2643" s="62" t="s">
        <v>182</v>
      </c>
      <c r="I2643" s="62"/>
      <c r="J2643" s="62">
        <v>53</v>
      </c>
      <c r="K2643" s="62">
        <v>1766</v>
      </c>
    </row>
    <row r="2644" spans="1:11" x14ac:dyDescent="0.35">
      <c r="A2644" s="58">
        <v>1626</v>
      </c>
      <c r="B2644" s="62">
        <v>16346</v>
      </c>
      <c r="C2644" s="63">
        <v>75</v>
      </c>
      <c r="D2644" s="62">
        <v>61</v>
      </c>
      <c r="E2644" s="62" t="s">
        <v>14</v>
      </c>
      <c r="F2644" s="62" t="s">
        <v>1585</v>
      </c>
      <c r="G2644" s="59">
        <v>2</v>
      </c>
      <c r="H2644" s="62" t="s">
        <v>182</v>
      </c>
      <c r="I2644" s="62"/>
      <c r="J2644" s="62">
        <v>53</v>
      </c>
      <c r="K2644" s="62">
        <v>1766</v>
      </c>
    </row>
    <row r="2645" spans="1:11" x14ac:dyDescent="0.35">
      <c r="A2645" s="58">
        <v>1627</v>
      </c>
      <c r="B2645" s="62">
        <v>38204</v>
      </c>
      <c r="C2645" s="63">
        <v>134</v>
      </c>
      <c r="D2645" s="62">
        <v>118</v>
      </c>
      <c r="E2645" s="62" t="s">
        <v>9</v>
      </c>
      <c r="F2645" s="62" t="s">
        <v>1584</v>
      </c>
      <c r="G2645" s="59">
        <v>2</v>
      </c>
      <c r="H2645" s="62" t="s">
        <v>182</v>
      </c>
      <c r="I2645" s="62"/>
      <c r="J2645" s="62">
        <v>55</v>
      </c>
      <c r="K2645" s="62">
        <v>657</v>
      </c>
    </row>
    <row r="2646" spans="1:11" x14ac:dyDescent="0.35">
      <c r="A2646" s="58">
        <v>1628</v>
      </c>
      <c r="B2646" s="62">
        <v>42224</v>
      </c>
      <c r="C2646" s="63">
        <v>119</v>
      </c>
      <c r="D2646" s="62">
        <v>119</v>
      </c>
      <c r="E2646" s="62" t="s">
        <v>8</v>
      </c>
      <c r="F2646" s="62" t="s">
        <v>1583</v>
      </c>
      <c r="G2646" s="59">
        <v>17</v>
      </c>
      <c r="H2646" s="62" t="s">
        <v>179</v>
      </c>
      <c r="I2646" s="62"/>
      <c r="J2646" s="62">
        <v>53</v>
      </c>
      <c r="K2646" s="62">
        <v>1445</v>
      </c>
    </row>
    <row r="2647" spans="1:11" x14ac:dyDescent="0.35">
      <c r="A2647" s="58">
        <v>1629</v>
      </c>
      <c r="B2647" s="62">
        <v>7884</v>
      </c>
      <c r="C2647" s="63">
        <v>131</v>
      </c>
      <c r="D2647" s="62">
        <v>120</v>
      </c>
      <c r="E2647" s="62" t="s">
        <v>9</v>
      </c>
      <c r="F2647" s="62" t="s">
        <v>1582</v>
      </c>
      <c r="G2647" s="59">
        <v>2</v>
      </c>
      <c r="H2647" s="62" t="s">
        <v>182</v>
      </c>
      <c r="I2647" s="62"/>
      <c r="J2647" s="62">
        <v>53</v>
      </c>
      <c r="K2647" s="62">
        <v>2247</v>
      </c>
    </row>
    <row r="2648" spans="1:11" x14ac:dyDescent="0.35">
      <c r="A2648" s="58">
        <v>1629</v>
      </c>
      <c r="B2648" s="62">
        <v>22766</v>
      </c>
      <c r="C2648" s="63">
        <v>90</v>
      </c>
      <c r="D2648" s="62">
        <v>60</v>
      </c>
      <c r="E2648" s="62" t="s">
        <v>9</v>
      </c>
      <c r="F2648" s="62" t="s">
        <v>1582</v>
      </c>
      <c r="G2648" s="59">
        <v>2</v>
      </c>
      <c r="H2648" s="62" t="s">
        <v>182</v>
      </c>
      <c r="I2648" s="62"/>
      <c r="J2648" s="62">
        <v>53</v>
      </c>
      <c r="K2648" s="62">
        <v>2247</v>
      </c>
    </row>
    <row r="2649" spans="1:11" x14ac:dyDescent="0.35">
      <c r="A2649" s="58">
        <v>1630</v>
      </c>
      <c r="B2649" s="62">
        <v>36137</v>
      </c>
      <c r="C2649" s="63">
        <v>250.54702916400001</v>
      </c>
      <c r="D2649" s="62">
        <v>273</v>
      </c>
      <c r="E2649" s="62" t="s">
        <v>10</v>
      </c>
      <c r="F2649" s="62" t="s">
        <v>1581</v>
      </c>
      <c r="G2649" s="59">
        <v>31</v>
      </c>
      <c r="H2649" s="62" t="s">
        <v>222</v>
      </c>
      <c r="I2649" s="62"/>
      <c r="J2649" s="62">
        <v>53</v>
      </c>
      <c r="K2649" s="62">
        <v>330</v>
      </c>
    </row>
    <row r="2650" spans="1:11" x14ac:dyDescent="0.35">
      <c r="A2650" s="58">
        <v>1630</v>
      </c>
      <c r="B2650" s="62">
        <v>19011</v>
      </c>
      <c r="C2650" s="63">
        <v>161.84360336500001</v>
      </c>
      <c r="D2650" s="62">
        <v>176</v>
      </c>
      <c r="E2650" s="62" t="s">
        <v>10</v>
      </c>
      <c r="F2650" s="62" t="s">
        <v>1581</v>
      </c>
      <c r="G2650" s="59">
        <v>31</v>
      </c>
      <c r="H2650" s="62" t="s">
        <v>222</v>
      </c>
      <c r="I2650" s="62"/>
      <c r="J2650" s="62">
        <v>53</v>
      </c>
      <c r="K2650" s="62">
        <v>330</v>
      </c>
    </row>
    <row r="2651" spans="1:11" x14ac:dyDescent="0.35">
      <c r="A2651" s="58">
        <v>1630</v>
      </c>
      <c r="B2651" s="62">
        <v>21844</v>
      </c>
      <c r="C2651" s="63">
        <v>138.69529324800001</v>
      </c>
      <c r="D2651" s="62">
        <v>151</v>
      </c>
      <c r="E2651" s="62" t="s">
        <v>10</v>
      </c>
      <c r="F2651" s="62" t="s">
        <v>1580</v>
      </c>
      <c r="G2651" s="59">
        <v>31</v>
      </c>
      <c r="H2651" s="62" t="s">
        <v>222</v>
      </c>
      <c r="I2651" s="62"/>
      <c r="J2651" s="62">
        <v>53</v>
      </c>
      <c r="K2651" s="62">
        <v>330</v>
      </c>
    </row>
    <row r="2652" spans="1:11" x14ac:dyDescent="0.35">
      <c r="A2652" s="58">
        <v>1631</v>
      </c>
      <c r="B2652" s="62">
        <v>46744</v>
      </c>
      <c r="C2652" s="63">
        <v>193</v>
      </c>
      <c r="D2652" s="62">
        <v>175</v>
      </c>
      <c r="E2652" s="62" t="s">
        <v>8</v>
      </c>
      <c r="F2652" s="62" t="s">
        <v>1579</v>
      </c>
      <c r="G2652" s="59">
        <v>2</v>
      </c>
      <c r="H2652" s="62" t="s">
        <v>179</v>
      </c>
      <c r="I2652" s="62"/>
      <c r="J2652" s="62">
        <v>53</v>
      </c>
      <c r="K2652" s="62">
        <v>1930</v>
      </c>
    </row>
    <row r="2653" spans="1:11" x14ac:dyDescent="0.35">
      <c r="A2653" s="58">
        <v>1631</v>
      </c>
      <c r="B2653" s="62">
        <v>33927</v>
      </c>
      <c r="C2653" s="63">
        <v>154</v>
      </c>
      <c r="D2653" s="62">
        <v>175</v>
      </c>
      <c r="E2653" s="62" t="s">
        <v>8</v>
      </c>
      <c r="F2653" s="62" t="s">
        <v>1578</v>
      </c>
      <c r="G2653" s="59">
        <v>2</v>
      </c>
      <c r="H2653" s="62" t="s">
        <v>179</v>
      </c>
      <c r="I2653" s="62"/>
      <c r="J2653" s="62">
        <v>53</v>
      </c>
      <c r="K2653" s="62">
        <v>1930</v>
      </c>
    </row>
    <row r="2654" spans="1:11" x14ac:dyDescent="0.35">
      <c r="A2654" s="58">
        <v>1632</v>
      </c>
      <c r="B2654" s="62">
        <v>55027</v>
      </c>
      <c r="C2654" s="63">
        <v>160.45523874400001</v>
      </c>
      <c r="D2654" s="62">
        <v>155</v>
      </c>
      <c r="E2654" s="62" t="s">
        <v>13</v>
      </c>
      <c r="F2654" s="62" t="s">
        <v>1577</v>
      </c>
      <c r="G2654" s="59">
        <v>24</v>
      </c>
      <c r="H2654" s="62" t="s">
        <v>195</v>
      </c>
      <c r="I2654" s="62"/>
      <c r="J2654" s="62">
        <v>54</v>
      </c>
      <c r="K2654" s="62">
        <v>1188</v>
      </c>
    </row>
    <row r="2655" spans="1:11" x14ac:dyDescent="0.35">
      <c r="A2655" s="58">
        <v>1633</v>
      </c>
      <c r="B2655" s="62">
        <v>31739</v>
      </c>
      <c r="C2655" s="63">
        <v>128</v>
      </c>
      <c r="D2655" s="62">
        <v>248</v>
      </c>
      <c r="E2655" s="62" t="s">
        <v>9</v>
      </c>
      <c r="F2655" s="62" t="s">
        <v>1576</v>
      </c>
      <c r="G2655" s="59">
        <v>25</v>
      </c>
      <c r="H2655" s="62" t="s">
        <v>182</v>
      </c>
      <c r="I2655" s="62"/>
      <c r="J2655" s="62">
        <v>56</v>
      </c>
      <c r="K2655" s="62">
        <v>2057</v>
      </c>
    </row>
    <row r="2656" spans="1:11" x14ac:dyDescent="0.35">
      <c r="A2656" s="58">
        <v>1633</v>
      </c>
      <c r="B2656" s="62">
        <v>26624</v>
      </c>
      <c r="C2656" s="63">
        <v>138</v>
      </c>
      <c r="D2656" s="62">
        <v>248</v>
      </c>
      <c r="E2656" s="62" t="s">
        <v>9</v>
      </c>
      <c r="F2656" s="62" t="s">
        <v>1576</v>
      </c>
      <c r="G2656" s="59">
        <v>25</v>
      </c>
      <c r="H2656" s="62" t="s">
        <v>182</v>
      </c>
      <c r="I2656" s="62"/>
      <c r="J2656" s="62">
        <v>56</v>
      </c>
      <c r="K2656" s="62">
        <v>2057</v>
      </c>
    </row>
    <row r="2657" spans="1:11" x14ac:dyDescent="0.35">
      <c r="A2657" s="58">
        <v>1634</v>
      </c>
      <c r="B2657" s="62">
        <v>17633</v>
      </c>
      <c r="C2657" s="63">
        <v>198</v>
      </c>
      <c r="D2657" s="62">
        <v>120</v>
      </c>
      <c r="E2657" s="62" t="s">
        <v>9</v>
      </c>
      <c r="F2657" s="62" t="s">
        <v>1575</v>
      </c>
      <c r="G2657" s="59">
        <v>2</v>
      </c>
      <c r="H2657" s="62" t="s">
        <v>182</v>
      </c>
      <c r="I2657" s="62"/>
      <c r="J2657" s="62">
        <v>54</v>
      </c>
      <c r="K2657" s="62">
        <v>1308</v>
      </c>
    </row>
    <row r="2658" spans="1:11" x14ac:dyDescent="0.35">
      <c r="A2658" s="58">
        <v>1635</v>
      </c>
      <c r="B2658" s="62">
        <v>47139</v>
      </c>
      <c r="C2658" s="63">
        <v>181</v>
      </c>
      <c r="D2658" s="62">
        <v>121</v>
      </c>
      <c r="E2658" s="62" t="s">
        <v>7</v>
      </c>
      <c r="F2658" s="62" t="s">
        <v>1574</v>
      </c>
      <c r="G2658" s="59">
        <v>2</v>
      </c>
      <c r="H2658" s="62" t="s">
        <v>182</v>
      </c>
      <c r="I2658" s="62"/>
      <c r="J2658" s="62">
        <v>54</v>
      </c>
      <c r="K2658" s="62">
        <v>2076</v>
      </c>
    </row>
    <row r="2659" spans="1:11" x14ac:dyDescent="0.35">
      <c r="A2659" s="58">
        <v>1636</v>
      </c>
      <c r="B2659" s="62">
        <v>28064</v>
      </c>
      <c r="C2659" s="63">
        <v>104</v>
      </c>
      <c r="D2659" s="62">
        <v>107</v>
      </c>
      <c r="E2659" s="62" t="s">
        <v>7</v>
      </c>
      <c r="F2659" s="62" t="s">
        <v>1573</v>
      </c>
      <c r="G2659" s="59">
        <v>30</v>
      </c>
      <c r="H2659" s="62" t="s">
        <v>182</v>
      </c>
      <c r="I2659" s="62"/>
      <c r="J2659" s="62">
        <v>54</v>
      </c>
      <c r="K2659" s="62">
        <v>2076</v>
      </c>
    </row>
    <row r="2660" spans="1:11" x14ac:dyDescent="0.35">
      <c r="A2660" s="58">
        <v>1636</v>
      </c>
      <c r="B2660" s="62">
        <v>47099</v>
      </c>
      <c r="C2660" s="63">
        <v>192</v>
      </c>
      <c r="D2660" s="62">
        <v>121</v>
      </c>
      <c r="E2660" s="62" t="s">
        <v>7</v>
      </c>
      <c r="F2660" s="62" t="s">
        <v>1572</v>
      </c>
      <c r="G2660" s="59">
        <v>24</v>
      </c>
      <c r="H2660" s="62" t="s">
        <v>182</v>
      </c>
      <c r="I2660" s="62"/>
      <c r="J2660" s="62">
        <v>54</v>
      </c>
      <c r="K2660" s="62">
        <v>2076</v>
      </c>
    </row>
    <row r="2661" spans="1:11" x14ac:dyDescent="0.35">
      <c r="A2661" s="58">
        <v>1637</v>
      </c>
      <c r="B2661" s="62">
        <v>13459</v>
      </c>
      <c r="C2661" s="63">
        <v>87</v>
      </c>
      <c r="D2661" s="62">
        <v>100</v>
      </c>
      <c r="E2661" s="62" t="s">
        <v>8</v>
      </c>
      <c r="F2661" s="62" t="s">
        <v>1571</v>
      </c>
      <c r="G2661" s="59">
        <v>2</v>
      </c>
      <c r="H2661" s="62" t="s">
        <v>212</v>
      </c>
      <c r="I2661" s="62"/>
      <c r="J2661" s="62">
        <v>54</v>
      </c>
      <c r="K2661" s="62">
        <v>2348</v>
      </c>
    </row>
    <row r="2662" spans="1:11" x14ac:dyDescent="0.35">
      <c r="A2662" s="58">
        <v>1637</v>
      </c>
      <c r="B2662" s="62">
        <v>66003</v>
      </c>
      <c r="C2662" s="63">
        <v>81</v>
      </c>
      <c r="D2662" s="62">
        <v>120</v>
      </c>
      <c r="E2662" s="62" t="s">
        <v>8</v>
      </c>
      <c r="F2662" s="62" t="s">
        <v>1570</v>
      </c>
      <c r="G2662" s="59">
        <v>25</v>
      </c>
      <c r="H2662" s="62" t="s">
        <v>212</v>
      </c>
      <c r="I2662" s="62"/>
      <c r="J2662" s="62">
        <v>53</v>
      </c>
      <c r="K2662" s="62">
        <v>1799</v>
      </c>
    </row>
    <row r="2663" spans="1:11" x14ac:dyDescent="0.35">
      <c r="A2663" s="58">
        <v>1638</v>
      </c>
      <c r="B2663" s="62">
        <v>17405</v>
      </c>
      <c r="C2663" s="63">
        <v>107</v>
      </c>
      <c r="D2663" s="62">
        <v>120</v>
      </c>
      <c r="E2663" s="62" t="s">
        <v>8</v>
      </c>
      <c r="F2663" s="62" t="s">
        <v>1569</v>
      </c>
      <c r="G2663" s="59">
        <v>16</v>
      </c>
      <c r="H2663" s="62" t="s">
        <v>195</v>
      </c>
      <c r="I2663" s="62"/>
      <c r="J2663" s="62">
        <v>53</v>
      </c>
      <c r="K2663" s="62">
        <v>474</v>
      </c>
    </row>
    <row r="2664" spans="1:11" x14ac:dyDescent="0.35">
      <c r="A2664" s="58">
        <v>1639</v>
      </c>
      <c r="B2664" s="62">
        <v>29503</v>
      </c>
      <c r="C2664" s="63">
        <v>110.557586136</v>
      </c>
      <c r="D2664" s="62">
        <v>0</v>
      </c>
      <c r="E2664" s="62" t="s">
        <v>18</v>
      </c>
      <c r="F2664" s="62" t="s">
        <v>1568</v>
      </c>
      <c r="G2664" s="59">
        <v>0</v>
      </c>
      <c r="H2664" s="62" t="s">
        <v>222</v>
      </c>
      <c r="I2664" s="62"/>
      <c r="J2664" s="62">
        <v>58</v>
      </c>
      <c r="K2664" s="62">
        <v>180</v>
      </c>
    </row>
    <row r="2665" spans="1:11" x14ac:dyDescent="0.35">
      <c r="A2665" s="58">
        <v>1639</v>
      </c>
      <c r="B2665" s="62">
        <v>12814</v>
      </c>
      <c r="C2665" s="63">
        <v>211</v>
      </c>
      <c r="D2665" s="62">
        <v>120</v>
      </c>
      <c r="E2665" s="62" t="s">
        <v>18</v>
      </c>
      <c r="F2665" s="62" t="s">
        <v>1568</v>
      </c>
      <c r="G2665" s="59">
        <v>2</v>
      </c>
      <c r="H2665" s="62" t="s">
        <v>222</v>
      </c>
      <c r="I2665" s="62"/>
      <c r="J2665" s="62">
        <v>54</v>
      </c>
      <c r="K2665" s="62">
        <v>1278</v>
      </c>
    </row>
    <row r="2666" spans="1:11" x14ac:dyDescent="0.35">
      <c r="A2666" s="58">
        <v>1640</v>
      </c>
      <c r="B2666" s="62">
        <v>27335</v>
      </c>
      <c r="C2666" s="63">
        <v>147</v>
      </c>
      <c r="D2666" s="62">
        <v>110</v>
      </c>
      <c r="E2666" s="62" t="s">
        <v>9</v>
      </c>
      <c r="F2666" s="62" t="s">
        <v>1567</v>
      </c>
      <c r="G2666" s="59">
        <v>2</v>
      </c>
      <c r="H2666" s="62" t="s">
        <v>177</v>
      </c>
      <c r="I2666" s="62"/>
      <c r="J2666" s="62">
        <v>53</v>
      </c>
      <c r="K2666" s="62">
        <v>1134</v>
      </c>
    </row>
    <row r="2667" spans="1:11" x14ac:dyDescent="0.35">
      <c r="A2667" s="58">
        <v>1640</v>
      </c>
      <c r="B2667" s="62">
        <v>46402</v>
      </c>
      <c r="C2667" s="63">
        <v>183</v>
      </c>
      <c r="D2667" s="62">
        <v>110</v>
      </c>
      <c r="E2667" s="62" t="s">
        <v>9</v>
      </c>
      <c r="F2667" s="62" t="s">
        <v>1567</v>
      </c>
      <c r="G2667" s="59">
        <v>2</v>
      </c>
      <c r="H2667" s="62" t="s">
        <v>177</v>
      </c>
      <c r="I2667" s="62"/>
      <c r="J2667" s="62">
        <v>53</v>
      </c>
      <c r="K2667" s="62">
        <v>1134</v>
      </c>
    </row>
    <row r="2668" spans="1:11" x14ac:dyDescent="0.35">
      <c r="A2668" s="58">
        <v>1641</v>
      </c>
      <c r="B2668" s="62">
        <v>18823</v>
      </c>
      <c r="C2668" s="63">
        <v>203</v>
      </c>
      <c r="D2668" s="62">
        <v>120</v>
      </c>
      <c r="E2668" s="62" t="s">
        <v>13</v>
      </c>
      <c r="F2668" s="62" t="s">
        <v>1566</v>
      </c>
      <c r="G2668" s="59">
        <v>2</v>
      </c>
      <c r="H2668" s="62" t="s">
        <v>228</v>
      </c>
      <c r="I2668" s="62"/>
      <c r="J2668" s="62">
        <v>56</v>
      </c>
      <c r="K2668" s="62">
        <v>838</v>
      </c>
    </row>
    <row r="2669" spans="1:11" x14ac:dyDescent="0.35">
      <c r="A2669" s="58">
        <v>1642</v>
      </c>
      <c r="B2669" s="62">
        <v>39543</v>
      </c>
      <c r="C2669" s="63">
        <v>293.23218280700002</v>
      </c>
      <c r="D2669" s="62">
        <v>240</v>
      </c>
      <c r="E2669" s="62" t="s">
        <v>9</v>
      </c>
      <c r="F2669" s="62" t="s">
        <v>1565</v>
      </c>
      <c r="G2669" s="59">
        <v>48</v>
      </c>
      <c r="H2669" s="62" t="s">
        <v>182</v>
      </c>
      <c r="I2669" s="62"/>
      <c r="J2669" s="62">
        <v>55</v>
      </c>
      <c r="K2669" s="62">
        <v>315</v>
      </c>
    </row>
    <row r="2670" spans="1:11" x14ac:dyDescent="0.35">
      <c r="A2670" s="58">
        <v>1642</v>
      </c>
      <c r="B2670" s="62">
        <v>5379</v>
      </c>
      <c r="C2670" s="63">
        <v>293</v>
      </c>
      <c r="D2670" s="62">
        <v>352</v>
      </c>
      <c r="E2670" s="62" t="s">
        <v>9</v>
      </c>
      <c r="F2670" s="62" t="s">
        <v>1565</v>
      </c>
      <c r="G2670" s="59">
        <v>48</v>
      </c>
      <c r="H2670" s="62" t="s">
        <v>182</v>
      </c>
      <c r="I2670" s="62"/>
      <c r="J2670" s="62">
        <v>55</v>
      </c>
      <c r="K2670" s="62">
        <v>315</v>
      </c>
    </row>
    <row r="2671" spans="1:11" x14ac:dyDescent="0.35">
      <c r="A2671" s="58">
        <v>1643</v>
      </c>
      <c r="B2671" s="62">
        <v>1256</v>
      </c>
      <c r="C2671" s="63">
        <v>174</v>
      </c>
      <c r="D2671" s="62">
        <v>164</v>
      </c>
      <c r="E2671" s="62" t="s">
        <v>9</v>
      </c>
      <c r="F2671" s="62" t="s">
        <v>1564</v>
      </c>
      <c r="G2671" s="59">
        <v>2</v>
      </c>
      <c r="H2671" s="62" t="s">
        <v>187</v>
      </c>
      <c r="I2671" s="62"/>
      <c r="J2671" s="62">
        <v>53</v>
      </c>
      <c r="K2671" s="62">
        <v>2101</v>
      </c>
    </row>
    <row r="2672" spans="1:11" x14ac:dyDescent="0.35">
      <c r="A2672" s="58">
        <v>1643</v>
      </c>
      <c r="B2672" s="62">
        <v>31502</v>
      </c>
      <c r="C2672" s="63">
        <v>188</v>
      </c>
      <c r="D2672" s="62">
        <v>123</v>
      </c>
      <c r="E2672" s="62" t="s">
        <v>9</v>
      </c>
      <c r="F2672" s="62" t="s">
        <v>1563</v>
      </c>
      <c r="G2672" s="59">
        <v>2</v>
      </c>
      <c r="H2672" s="62" t="s">
        <v>187</v>
      </c>
      <c r="I2672" s="62"/>
      <c r="J2672" s="62">
        <v>53</v>
      </c>
      <c r="K2672" s="62">
        <v>2101</v>
      </c>
    </row>
    <row r="2673" spans="1:11" x14ac:dyDescent="0.35">
      <c r="A2673" s="58">
        <v>1644</v>
      </c>
      <c r="B2673" s="62">
        <v>28757</v>
      </c>
      <c r="C2673" s="63">
        <v>120</v>
      </c>
      <c r="D2673" s="62">
        <v>125</v>
      </c>
      <c r="E2673" s="62" t="s">
        <v>13</v>
      </c>
      <c r="F2673" s="62" t="s">
        <v>1562</v>
      </c>
      <c r="G2673" s="59">
        <v>48</v>
      </c>
      <c r="H2673" s="62" t="s">
        <v>228</v>
      </c>
      <c r="I2673" s="62"/>
      <c r="J2673" s="62">
        <v>56</v>
      </c>
      <c r="K2673" s="62">
        <v>41</v>
      </c>
    </row>
    <row r="2674" spans="1:11" x14ac:dyDescent="0.35">
      <c r="A2674" s="58">
        <v>1645</v>
      </c>
      <c r="B2674" s="62">
        <v>39897</v>
      </c>
      <c r="C2674" s="63">
        <v>162.52673768099999</v>
      </c>
      <c r="D2674" s="62">
        <v>125</v>
      </c>
      <c r="E2674" s="62" t="s">
        <v>8</v>
      </c>
      <c r="F2674" s="62" t="s">
        <v>1561</v>
      </c>
      <c r="G2674" s="59">
        <v>16</v>
      </c>
      <c r="H2674" s="62" t="s">
        <v>179</v>
      </c>
      <c r="I2674" s="62"/>
      <c r="J2674" s="62">
        <v>53</v>
      </c>
      <c r="K2674" s="62">
        <v>600</v>
      </c>
    </row>
    <row r="2675" spans="1:11" x14ac:dyDescent="0.35">
      <c r="A2675" s="58">
        <v>1646</v>
      </c>
      <c r="B2675" s="62">
        <v>47822</v>
      </c>
      <c r="C2675" s="63">
        <v>0</v>
      </c>
      <c r="D2675" s="62">
        <v>0</v>
      </c>
      <c r="E2675" s="62" t="s">
        <v>16</v>
      </c>
      <c r="F2675" s="62" t="s">
        <v>1560</v>
      </c>
      <c r="G2675" s="59">
        <v>2</v>
      </c>
      <c r="H2675" s="62" t="s">
        <v>195</v>
      </c>
      <c r="I2675" s="62"/>
      <c r="J2675" s="62">
        <v>56</v>
      </c>
      <c r="K2675" s="62">
        <v>79</v>
      </c>
    </row>
    <row r="2676" spans="1:11" x14ac:dyDescent="0.35">
      <c r="A2676" s="58">
        <v>1647</v>
      </c>
      <c r="B2676" s="62">
        <v>44825</v>
      </c>
      <c r="C2676" s="63">
        <v>210</v>
      </c>
      <c r="D2676" s="62">
        <v>118</v>
      </c>
      <c r="E2676" s="62" t="s">
        <v>9</v>
      </c>
      <c r="F2676" s="62" t="s">
        <v>1559</v>
      </c>
      <c r="G2676" s="59">
        <v>2</v>
      </c>
      <c r="H2676" s="62" t="s">
        <v>182</v>
      </c>
      <c r="I2676" s="62"/>
      <c r="J2676" s="62">
        <v>53</v>
      </c>
      <c r="K2676" s="62">
        <v>141</v>
      </c>
    </row>
    <row r="2677" spans="1:11" x14ac:dyDescent="0.35">
      <c r="A2677" s="58">
        <v>1649</v>
      </c>
      <c r="B2677" s="62">
        <v>29464</v>
      </c>
      <c r="C2677" s="63">
        <v>244</v>
      </c>
      <c r="D2677" s="62">
        <v>240</v>
      </c>
      <c r="E2677" s="62" t="s">
        <v>18</v>
      </c>
      <c r="F2677" s="62" t="s">
        <v>1558</v>
      </c>
      <c r="G2677" s="59">
        <v>2</v>
      </c>
      <c r="H2677" s="62" t="s">
        <v>222</v>
      </c>
      <c r="I2677" s="62"/>
      <c r="J2677" s="62">
        <v>54</v>
      </c>
      <c r="K2677" s="62">
        <v>2612</v>
      </c>
    </row>
    <row r="2678" spans="1:11" x14ac:dyDescent="0.35">
      <c r="A2678" s="58">
        <v>1649</v>
      </c>
      <c r="B2678" s="62">
        <v>12786</v>
      </c>
      <c r="C2678" s="63">
        <v>28.7247852546</v>
      </c>
      <c r="D2678" s="62">
        <v>22</v>
      </c>
      <c r="E2678" s="62" t="s">
        <v>18</v>
      </c>
      <c r="F2678" s="62" t="s">
        <v>1558</v>
      </c>
      <c r="G2678" s="59">
        <v>2</v>
      </c>
      <c r="H2678" s="62" t="s">
        <v>222</v>
      </c>
      <c r="I2678" s="62"/>
      <c r="J2678" s="62">
        <v>54</v>
      </c>
      <c r="K2678" s="62">
        <v>2612</v>
      </c>
    </row>
    <row r="2679" spans="1:11" x14ac:dyDescent="0.35">
      <c r="A2679" s="58">
        <v>1649</v>
      </c>
      <c r="B2679" s="62">
        <v>6440</v>
      </c>
      <c r="C2679" s="63">
        <v>95</v>
      </c>
      <c r="D2679" s="62">
        <v>73</v>
      </c>
      <c r="E2679" s="62" t="s">
        <v>18</v>
      </c>
      <c r="F2679" s="62" t="s">
        <v>1557</v>
      </c>
      <c r="G2679" s="59">
        <v>2</v>
      </c>
      <c r="H2679" s="62" t="s">
        <v>222</v>
      </c>
      <c r="I2679" s="62"/>
      <c r="J2679" s="62">
        <v>54</v>
      </c>
      <c r="K2679" s="62">
        <v>2612</v>
      </c>
    </row>
    <row r="2680" spans="1:11" x14ac:dyDescent="0.35">
      <c r="A2680" s="58">
        <v>1649</v>
      </c>
      <c r="B2680" s="62">
        <v>20651</v>
      </c>
      <c r="C2680" s="63">
        <v>33</v>
      </c>
      <c r="D2680" s="62">
        <v>25</v>
      </c>
      <c r="E2680" s="62" t="s">
        <v>18</v>
      </c>
      <c r="F2680" s="62" t="s">
        <v>1557</v>
      </c>
      <c r="G2680" s="59">
        <v>2</v>
      </c>
      <c r="H2680" s="62" t="s">
        <v>222</v>
      </c>
      <c r="I2680" s="62"/>
      <c r="J2680" s="62">
        <v>54</v>
      </c>
      <c r="K2680" s="62">
        <v>2612</v>
      </c>
    </row>
    <row r="2681" spans="1:11" x14ac:dyDescent="0.35">
      <c r="A2681" s="58">
        <v>1650</v>
      </c>
      <c r="B2681" s="62">
        <v>33692</v>
      </c>
      <c r="C2681" s="63">
        <v>171</v>
      </c>
      <c r="D2681" s="62">
        <v>120</v>
      </c>
      <c r="E2681" s="62" t="s">
        <v>9</v>
      </c>
      <c r="F2681" s="62" t="s">
        <v>1556</v>
      </c>
      <c r="G2681" s="59">
        <v>2</v>
      </c>
      <c r="H2681" s="62" t="s">
        <v>182</v>
      </c>
      <c r="I2681" s="62"/>
      <c r="J2681" s="62">
        <v>53</v>
      </c>
      <c r="K2681" s="62">
        <v>2247</v>
      </c>
    </row>
    <row r="2682" spans="1:11" x14ac:dyDescent="0.35">
      <c r="A2682" s="58">
        <v>1651</v>
      </c>
      <c r="B2682" s="62">
        <v>8000</v>
      </c>
      <c r="C2682" s="63">
        <v>157</v>
      </c>
      <c r="D2682" s="62">
        <v>120</v>
      </c>
      <c r="E2682" s="62" t="s">
        <v>9</v>
      </c>
      <c r="F2682" s="62" t="s">
        <v>1555</v>
      </c>
      <c r="G2682" s="59">
        <v>2</v>
      </c>
      <c r="H2682" s="62" t="s">
        <v>187</v>
      </c>
      <c r="I2682" s="62"/>
      <c r="J2682" s="62">
        <v>55</v>
      </c>
      <c r="K2682" s="62">
        <v>1387</v>
      </c>
    </row>
    <row r="2683" spans="1:11" x14ac:dyDescent="0.35">
      <c r="A2683" s="58">
        <v>1651</v>
      </c>
      <c r="B2683" s="62">
        <v>14801</v>
      </c>
      <c r="C2683" s="63">
        <v>254</v>
      </c>
      <c r="D2683" s="62">
        <v>122</v>
      </c>
      <c r="E2683" s="62" t="s">
        <v>9</v>
      </c>
      <c r="F2683" s="62" t="s">
        <v>1555</v>
      </c>
      <c r="G2683" s="59">
        <v>2</v>
      </c>
      <c r="H2683" s="62" t="s">
        <v>187</v>
      </c>
      <c r="I2683" s="62"/>
      <c r="J2683" s="62">
        <v>55</v>
      </c>
      <c r="K2683" s="62">
        <v>1387</v>
      </c>
    </row>
    <row r="2684" spans="1:11" x14ac:dyDescent="0.35">
      <c r="A2684" s="58">
        <v>1651</v>
      </c>
      <c r="B2684" s="62">
        <v>45466</v>
      </c>
      <c r="C2684" s="63">
        <v>198</v>
      </c>
      <c r="D2684" s="62">
        <v>246</v>
      </c>
      <c r="E2684" s="62" t="s">
        <v>9</v>
      </c>
      <c r="F2684" s="62" t="s">
        <v>1554</v>
      </c>
      <c r="G2684" s="59">
        <v>26</v>
      </c>
      <c r="H2684" s="62" t="s">
        <v>210</v>
      </c>
      <c r="I2684" s="62"/>
      <c r="J2684" s="62">
        <v>55</v>
      </c>
      <c r="K2684" s="62">
        <v>1387</v>
      </c>
    </row>
    <row r="2685" spans="1:11" x14ac:dyDescent="0.35">
      <c r="A2685" s="58">
        <v>1652</v>
      </c>
      <c r="B2685" s="62">
        <v>37280</v>
      </c>
      <c r="C2685" s="63">
        <v>80</v>
      </c>
      <c r="D2685" s="62">
        <v>125</v>
      </c>
      <c r="E2685" s="62" t="s">
        <v>13</v>
      </c>
      <c r="F2685" s="62" t="s">
        <v>1552</v>
      </c>
      <c r="G2685" s="59">
        <v>4</v>
      </c>
      <c r="H2685" s="62" t="s">
        <v>187</v>
      </c>
      <c r="I2685" s="62"/>
      <c r="J2685" s="62">
        <v>55</v>
      </c>
      <c r="K2685" s="62">
        <v>324</v>
      </c>
    </row>
    <row r="2686" spans="1:11" x14ac:dyDescent="0.35">
      <c r="A2686" s="58">
        <v>1652</v>
      </c>
      <c r="B2686" s="62">
        <v>44840</v>
      </c>
      <c r="C2686" s="63">
        <v>164.62125327199999</v>
      </c>
      <c r="D2686" s="62">
        <v>127</v>
      </c>
      <c r="E2686" s="62" t="s">
        <v>13</v>
      </c>
      <c r="F2686" s="62" t="s">
        <v>1553</v>
      </c>
      <c r="G2686" s="59">
        <v>2</v>
      </c>
      <c r="H2686" s="62" t="s">
        <v>187</v>
      </c>
      <c r="I2686" s="62"/>
      <c r="J2686" s="62">
        <v>55</v>
      </c>
      <c r="K2686" s="62">
        <v>324</v>
      </c>
    </row>
    <row r="2687" spans="1:11" x14ac:dyDescent="0.35">
      <c r="A2687" s="58">
        <v>1652</v>
      </c>
      <c r="B2687" s="62">
        <v>42566</v>
      </c>
      <c r="C2687" s="63">
        <v>205.88551208999999</v>
      </c>
      <c r="D2687" s="62">
        <v>127</v>
      </c>
      <c r="E2687" s="62" t="s">
        <v>13</v>
      </c>
      <c r="F2687" s="62" t="s">
        <v>1552</v>
      </c>
      <c r="G2687" s="59">
        <v>25</v>
      </c>
      <c r="H2687" s="62" t="s">
        <v>187</v>
      </c>
      <c r="I2687" s="62"/>
      <c r="J2687" s="62">
        <v>55</v>
      </c>
      <c r="K2687" s="62">
        <v>324</v>
      </c>
    </row>
    <row r="2688" spans="1:11" x14ac:dyDescent="0.35">
      <c r="A2688" s="58">
        <v>1653</v>
      </c>
      <c r="B2688" s="62">
        <v>2853</v>
      </c>
      <c r="C2688" s="63">
        <v>70</v>
      </c>
      <c r="D2688" s="62">
        <v>80</v>
      </c>
      <c r="E2688" s="62" t="s">
        <v>12</v>
      </c>
      <c r="F2688" s="62" t="s">
        <v>1551</v>
      </c>
      <c r="G2688" s="59">
        <v>16</v>
      </c>
      <c r="H2688" s="62" t="s">
        <v>182</v>
      </c>
      <c r="I2688" s="62" t="s">
        <v>181</v>
      </c>
      <c r="J2688" s="62">
        <v>56</v>
      </c>
      <c r="K2688" s="62">
        <v>804</v>
      </c>
    </row>
    <row r="2689" spans="1:11" x14ac:dyDescent="0.35">
      <c r="A2689" s="58">
        <v>1654</v>
      </c>
      <c r="B2689" s="62">
        <v>5391</v>
      </c>
      <c r="C2689" s="63">
        <v>142</v>
      </c>
      <c r="D2689" s="62">
        <v>120</v>
      </c>
      <c r="E2689" s="62" t="s">
        <v>13</v>
      </c>
      <c r="F2689" s="62" t="s">
        <v>1550</v>
      </c>
      <c r="G2689" s="59">
        <v>2</v>
      </c>
      <c r="H2689" s="62" t="s">
        <v>195</v>
      </c>
      <c r="I2689" s="62"/>
      <c r="J2689" s="62">
        <v>56</v>
      </c>
      <c r="K2689" s="62">
        <v>120</v>
      </c>
    </row>
    <row r="2690" spans="1:11" x14ac:dyDescent="0.35">
      <c r="A2690" s="58">
        <v>1655</v>
      </c>
      <c r="B2690" s="62">
        <v>2979</v>
      </c>
      <c r="C2690" s="63">
        <v>233</v>
      </c>
      <c r="D2690" s="62">
        <v>130</v>
      </c>
      <c r="E2690" s="62" t="s">
        <v>7</v>
      </c>
      <c r="F2690" s="62" t="s">
        <v>1549</v>
      </c>
      <c r="G2690" s="59">
        <v>2</v>
      </c>
      <c r="H2690" s="62" t="s">
        <v>177</v>
      </c>
      <c r="I2690" s="62"/>
      <c r="J2690" s="62">
        <v>53</v>
      </c>
      <c r="K2690" s="62">
        <v>1620</v>
      </c>
    </row>
    <row r="2691" spans="1:11" x14ac:dyDescent="0.35">
      <c r="A2691" s="58">
        <v>1656</v>
      </c>
      <c r="B2691" s="62">
        <v>2582</v>
      </c>
      <c r="C2691" s="63">
        <v>0</v>
      </c>
      <c r="D2691" s="62">
        <v>0</v>
      </c>
      <c r="E2691" s="62" t="s">
        <v>9</v>
      </c>
      <c r="F2691" s="62" t="s">
        <v>1548</v>
      </c>
      <c r="G2691" s="59">
        <v>0</v>
      </c>
      <c r="H2691" s="62" t="s">
        <v>182</v>
      </c>
      <c r="I2691" s="62"/>
      <c r="J2691" s="62">
        <v>53</v>
      </c>
      <c r="K2691" s="62">
        <v>968</v>
      </c>
    </row>
    <row r="2692" spans="1:11" x14ac:dyDescent="0.35">
      <c r="A2692" s="58">
        <v>1657</v>
      </c>
      <c r="B2692" s="62">
        <v>44489</v>
      </c>
      <c r="C2692" s="63">
        <v>156</v>
      </c>
      <c r="D2692" s="62">
        <v>103</v>
      </c>
      <c r="E2692" s="62" t="s">
        <v>9</v>
      </c>
      <c r="F2692" s="62" t="s">
        <v>1547</v>
      </c>
      <c r="G2692" s="59">
        <v>2</v>
      </c>
      <c r="H2692" s="62" t="s">
        <v>182</v>
      </c>
      <c r="I2692" s="62"/>
      <c r="J2692" s="62">
        <v>53</v>
      </c>
      <c r="K2692" s="62">
        <v>207</v>
      </c>
    </row>
    <row r="2693" spans="1:11" x14ac:dyDescent="0.35">
      <c r="A2693" s="58">
        <v>1658</v>
      </c>
      <c r="B2693" s="62">
        <v>35872</v>
      </c>
      <c r="C2693" s="63">
        <v>123.057471053</v>
      </c>
      <c r="D2693" s="62">
        <v>123</v>
      </c>
      <c r="E2693" s="62" t="s">
        <v>8</v>
      </c>
      <c r="F2693" s="62" t="s">
        <v>1546</v>
      </c>
      <c r="G2693" s="59">
        <v>2</v>
      </c>
      <c r="H2693" s="62" t="s">
        <v>179</v>
      </c>
      <c r="I2693" s="62"/>
      <c r="J2693" s="62">
        <v>54</v>
      </c>
      <c r="K2693" s="62">
        <v>1391</v>
      </c>
    </row>
    <row r="2694" spans="1:11" x14ac:dyDescent="0.35">
      <c r="A2694" s="58">
        <v>1659</v>
      </c>
      <c r="B2694" s="62">
        <v>53118</v>
      </c>
      <c r="C2694" s="63">
        <v>41</v>
      </c>
      <c r="D2694" s="62">
        <v>120</v>
      </c>
      <c r="E2694" s="62" t="s">
        <v>9</v>
      </c>
      <c r="F2694" s="62" t="s">
        <v>1545</v>
      </c>
      <c r="G2694" s="59">
        <v>5</v>
      </c>
      <c r="H2694" s="62" t="s">
        <v>210</v>
      </c>
      <c r="I2694" s="62"/>
      <c r="J2694" s="62">
        <v>56</v>
      </c>
      <c r="K2694" s="62">
        <v>1034</v>
      </c>
    </row>
    <row r="2695" spans="1:11" x14ac:dyDescent="0.35">
      <c r="A2695" s="58">
        <v>1660</v>
      </c>
      <c r="B2695" s="62">
        <v>50712</v>
      </c>
      <c r="C2695" s="63">
        <v>185</v>
      </c>
      <c r="D2695" s="62">
        <v>240</v>
      </c>
      <c r="E2695" s="62" t="s">
        <v>9</v>
      </c>
      <c r="F2695" s="62" t="s">
        <v>1544</v>
      </c>
      <c r="G2695" s="59">
        <v>7</v>
      </c>
      <c r="H2695" s="62" t="s">
        <v>182</v>
      </c>
      <c r="I2695" s="62"/>
      <c r="J2695" s="62">
        <v>55</v>
      </c>
      <c r="K2695" s="62">
        <v>2707</v>
      </c>
    </row>
    <row r="2696" spans="1:11" x14ac:dyDescent="0.35">
      <c r="A2696" s="58">
        <v>1661</v>
      </c>
      <c r="B2696" s="62">
        <v>54147</v>
      </c>
      <c r="C2696" s="63">
        <v>126</v>
      </c>
      <c r="D2696" s="62">
        <v>122</v>
      </c>
      <c r="E2696" s="62" t="s">
        <v>13</v>
      </c>
      <c r="F2696" s="62" t="s">
        <v>1543</v>
      </c>
      <c r="G2696" s="59">
        <v>16</v>
      </c>
      <c r="H2696" s="62" t="s">
        <v>195</v>
      </c>
      <c r="I2696" s="62"/>
      <c r="J2696" s="62">
        <v>54</v>
      </c>
      <c r="K2696" s="62">
        <v>1120</v>
      </c>
    </row>
    <row r="2697" spans="1:11" x14ac:dyDescent="0.35">
      <c r="A2697" s="58">
        <v>1662</v>
      </c>
      <c r="B2697" s="62">
        <v>1490</v>
      </c>
      <c r="C2697" s="63">
        <v>245</v>
      </c>
      <c r="D2697" s="62">
        <v>240</v>
      </c>
      <c r="E2697" s="62" t="s">
        <v>9</v>
      </c>
      <c r="F2697" s="62" t="s">
        <v>1542</v>
      </c>
      <c r="G2697" s="59">
        <v>26</v>
      </c>
      <c r="H2697" s="62" t="s">
        <v>182</v>
      </c>
      <c r="I2697" s="62"/>
      <c r="J2697" s="62">
        <v>55</v>
      </c>
      <c r="K2697" s="62">
        <v>2637</v>
      </c>
    </row>
    <row r="2698" spans="1:11" x14ac:dyDescent="0.35">
      <c r="A2698" s="58">
        <v>1663</v>
      </c>
      <c r="B2698" s="62">
        <v>18633</v>
      </c>
      <c r="C2698" s="63">
        <v>74</v>
      </c>
      <c r="D2698" s="62">
        <v>90</v>
      </c>
      <c r="E2698" s="62" t="s">
        <v>9</v>
      </c>
      <c r="F2698" s="62" t="s">
        <v>1541</v>
      </c>
      <c r="G2698" s="59">
        <v>2</v>
      </c>
      <c r="H2698" s="62" t="s">
        <v>182</v>
      </c>
      <c r="I2698" s="62"/>
      <c r="J2698" s="62">
        <v>55</v>
      </c>
      <c r="K2698" s="62">
        <v>1002</v>
      </c>
    </row>
    <row r="2699" spans="1:11" x14ac:dyDescent="0.35">
      <c r="A2699" s="58">
        <v>1664</v>
      </c>
      <c r="B2699" s="62">
        <v>35129</v>
      </c>
      <c r="C2699" s="63">
        <v>0</v>
      </c>
      <c r="D2699" s="62">
        <v>0</v>
      </c>
      <c r="E2699" s="62" t="s">
        <v>9</v>
      </c>
      <c r="F2699" s="62" t="s">
        <v>1540</v>
      </c>
      <c r="G2699" s="59">
        <v>0</v>
      </c>
      <c r="H2699" s="62" t="s">
        <v>210</v>
      </c>
      <c r="I2699" s="62"/>
      <c r="J2699" s="62">
        <v>55</v>
      </c>
      <c r="K2699" s="62">
        <v>2435</v>
      </c>
    </row>
    <row r="2700" spans="1:11" x14ac:dyDescent="0.35">
      <c r="A2700" s="58">
        <v>1664</v>
      </c>
      <c r="B2700" s="62">
        <v>11411</v>
      </c>
      <c r="C2700" s="63">
        <v>0</v>
      </c>
      <c r="D2700" s="62">
        <v>0</v>
      </c>
      <c r="E2700" s="62" t="s">
        <v>9</v>
      </c>
      <c r="F2700" s="62" t="s">
        <v>1539</v>
      </c>
      <c r="G2700" s="59">
        <v>0</v>
      </c>
      <c r="H2700" s="62" t="s">
        <v>210</v>
      </c>
      <c r="I2700" s="62"/>
      <c r="J2700" s="62">
        <v>55</v>
      </c>
      <c r="K2700" s="62">
        <v>2435</v>
      </c>
    </row>
    <row r="2701" spans="1:11" x14ac:dyDescent="0.35">
      <c r="A2701" s="58">
        <v>1665</v>
      </c>
      <c r="B2701" s="62">
        <v>24724</v>
      </c>
      <c r="C2701" s="63">
        <v>79.5455591666</v>
      </c>
      <c r="D2701" s="62">
        <v>69</v>
      </c>
      <c r="E2701" s="62" t="s">
        <v>12</v>
      </c>
      <c r="F2701" s="62" t="s">
        <v>1538</v>
      </c>
      <c r="G2701" s="59">
        <v>2</v>
      </c>
      <c r="H2701" s="62" t="s">
        <v>228</v>
      </c>
      <c r="I2701" s="62" t="s">
        <v>236</v>
      </c>
      <c r="J2701" s="62">
        <v>55</v>
      </c>
      <c r="K2701" s="62">
        <v>2051</v>
      </c>
    </row>
    <row r="2702" spans="1:11" x14ac:dyDescent="0.35">
      <c r="A2702" s="58">
        <v>1665</v>
      </c>
      <c r="B2702" s="62">
        <v>46696</v>
      </c>
      <c r="C2702" s="63">
        <v>31</v>
      </c>
      <c r="D2702" s="62">
        <v>35</v>
      </c>
      <c r="E2702" s="62" t="s">
        <v>12</v>
      </c>
      <c r="F2702" s="62" t="s">
        <v>1537</v>
      </c>
      <c r="G2702" s="59">
        <v>4</v>
      </c>
      <c r="H2702" s="62" t="s">
        <v>228</v>
      </c>
      <c r="I2702" s="62" t="s">
        <v>236</v>
      </c>
      <c r="J2702" s="62">
        <v>55</v>
      </c>
      <c r="K2702" s="62">
        <v>2051</v>
      </c>
    </row>
    <row r="2703" spans="1:11" x14ac:dyDescent="0.35">
      <c r="A2703" s="58">
        <v>1666</v>
      </c>
      <c r="B2703" s="62">
        <v>44830</v>
      </c>
      <c r="C2703" s="63">
        <v>189</v>
      </c>
      <c r="D2703" s="62">
        <v>145</v>
      </c>
      <c r="E2703" s="62" t="s">
        <v>13</v>
      </c>
      <c r="F2703" s="62" t="s">
        <v>1536</v>
      </c>
      <c r="G2703" s="59">
        <v>2</v>
      </c>
      <c r="H2703" s="62" t="s">
        <v>179</v>
      </c>
      <c r="I2703" s="62"/>
      <c r="J2703" s="62">
        <v>54</v>
      </c>
      <c r="K2703" s="62">
        <v>641</v>
      </c>
    </row>
    <row r="2704" spans="1:11" x14ac:dyDescent="0.35">
      <c r="A2704" s="58">
        <v>1667</v>
      </c>
      <c r="B2704" s="62">
        <v>69404</v>
      </c>
      <c r="C2704" s="63">
        <v>71.202789004799996</v>
      </c>
      <c r="D2704" s="62">
        <v>150</v>
      </c>
      <c r="E2704" s="62" t="s">
        <v>18</v>
      </c>
      <c r="F2704" s="62" t="s">
        <v>1535</v>
      </c>
      <c r="G2704" s="59">
        <v>48</v>
      </c>
      <c r="H2704" s="62" t="s">
        <v>212</v>
      </c>
      <c r="I2704" s="62"/>
      <c r="J2704" s="62">
        <v>53</v>
      </c>
      <c r="K2704" s="62">
        <v>262</v>
      </c>
    </row>
    <row r="2705" spans="1:11" x14ac:dyDescent="0.35">
      <c r="A2705" s="58">
        <v>1667</v>
      </c>
      <c r="B2705" s="62">
        <v>69620</v>
      </c>
      <c r="C2705" s="63">
        <v>59.739881111300001</v>
      </c>
      <c r="D2705" s="62">
        <v>120</v>
      </c>
      <c r="E2705" s="62" t="s">
        <v>18</v>
      </c>
      <c r="F2705" s="62" t="s">
        <v>1534</v>
      </c>
      <c r="G2705" s="59">
        <v>25</v>
      </c>
      <c r="H2705" s="62" t="s">
        <v>212</v>
      </c>
      <c r="I2705" s="62"/>
      <c r="J2705" s="62">
        <v>53</v>
      </c>
      <c r="K2705" s="62">
        <v>262</v>
      </c>
    </row>
    <row r="2706" spans="1:11" x14ac:dyDescent="0.35">
      <c r="A2706" s="58">
        <v>1668</v>
      </c>
      <c r="B2706" s="62">
        <v>35583</v>
      </c>
      <c r="C2706" s="63">
        <v>61</v>
      </c>
      <c r="D2706" s="62">
        <v>70</v>
      </c>
      <c r="E2706" s="62" t="s">
        <v>7</v>
      </c>
      <c r="F2706" s="62" t="s">
        <v>1533</v>
      </c>
      <c r="G2706" s="59">
        <v>1</v>
      </c>
      <c r="H2706" s="62" t="s">
        <v>1532</v>
      </c>
      <c r="I2706" s="62" t="s">
        <v>1531</v>
      </c>
      <c r="J2706" s="62">
        <v>55</v>
      </c>
      <c r="K2706" s="62">
        <v>1041</v>
      </c>
    </row>
    <row r="2707" spans="1:11" x14ac:dyDescent="0.35">
      <c r="A2707" s="58">
        <v>1669</v>
      </c>
      <c r="B2707" s="62">
        <v>7841</v>
      </c>
      <c r="C2707" s="63">
        <v>121</v>
      </c>
      <c r="D2707" s="62">
        <v>187</v>
      </c>
      <c r="E2707" s="62" t="s">
        <v>13</v>
      </c>
      <c r="F2707" s="62" t="s">
        <v>1530</v>
      </c>
      <c r="G2707" s="59">
        <v>30</v>
      </c>
      <c r="H2707" s="62" t="s">
        <v>187</v>
      </c>
      <c r="I2707" s="62"/>
      <c r="J2707" s="62">
        <v>55</v>
      </c>
      <c r="K2707" s="62">
        <v>28</v>
      </c>
    </row>
    <row r="2708" spans="1:11" x14ac:dyDescent="0.35">
      <c r="A2708" s="58">
        <v>1670</v>
      </c>
      <c r="B2708" s="62">
        <v>47285</v>
      </c>
      <c r="C2708" s="63">
        <v>228</v>
      </c>
      <c r="D2708" s="62">
        <v>210</v>
      </c>
      <c r="E2708" s="62" t="s">
        <v>7</v>
      </c>
      <c r="F2708" s="62" t="s">
        <v>1529</v>
      </c>
      <c r="G2708" s="59">
        <v>48</v>
      </c>
      <c r="H2708" s="62" t="s">
        <v>182</v>
      </c>
      <c r="I2708" s="62"/>
      <c r="J2708" s="62">
        <v>54</v>
      </c>
      <c r="K2708" s="62">
        <v>1307</v>
      </c>
    </row>
    <row r="2709" spans="1:11" x14ac:dyDescent="0.35">
      <c r="A2709" s="58">
        <v>1671</v>
      </c>
      <c r="B2709" s="62">
        <v>10081</v>
      </c>
      <c r="C2709" s="63">
        <v>66.932432308000003</v>
      </c>
      <c r="D2709" s="62">
        <v>119</v>
      </c>
      <c r="E2709" s="62" t="s">
        <v>18</v>
      </c>
      <c r="F2709" s="62" t="s">
        <v>1528</v>
      </c>
      <c r="G2709" s="59">
        <v>2</v>
      </c>
      <c r="H2709" s="62" t="s">
        <v>217</v>
      </c>
      <c r="I2709" s="62"/>
      <c r="J2709" s="62">
        <v>54</v>
      </c>
      <c r="K2709" s="62">
        <v>980</v>
      </c>
    </row>
    <row r="2710" spans="1:11" x14ac:dyDescent="0.35">
      <c r="A2710" s="58">
        <v>1672</v>
      </c>
      <c r="B2710" s="62">
        <v>11884</v>
      </c>
      <c r="C2710" s="63">
        <v>74.474836658499996</v>
      </c>
      <c r="D2710" s="62">
        <v>120</v>
      </c>
      <c r="E2710" s="62" t="s">
        <v>13</v>
      </c>
      <c r="F2710" s="62" t="s">
        <v>1527</v>
      </c>
      <c r="G2710" s="59">
        <v>2</v>
      </c>
      <c r="H2710" s="62" t="s">
        <v>179</v>
      </c>
      <c r="I2710" s="62"/>
      <c r="J2710" s="62">
        <v>56</v>
      </c>
      <c r="K2710" s="62">
        <v>1308</v>
      </c>
    </row>
    <row r="2711" spans="1:11" x14ac:dyDescent="0.35">
      <c r="A2711" s="58">
        <v>1673</v>
      </c>
      <c r="B2711" s="62">
        <v>38857</v>
      </c>
      <c r="C2711" s="63">
        <v>237</v>
      </c>
      <c r="D2711" s="62">
        <v>240</v>
      </c>
      <c r="E2711" s="62" t="s">
        <v>13</v>
      </c>
      <c r="F2711" s="62" t="s">
        <v>1526</v>
      </c>
      <c r="G2711" s="59">
        <v>25</v>
      </c>
      <c r="H2711" s="62" t="s">
        <v>187</v>
      </c>
      <c r="I2711" s="62"/>
      <c r="J2711" s="62">
        <v>54</v>
      </c>
      <c r="K2711" s="62">
        <v>1793</v>
      </c>
    </row>
    <row r="2712" spans="1:11" x14ac:dyDescent="0.35">
      <c r="A2712" s="58">
        <v>1674</v>
      </c>
      <c r="B2712" s="62">
        <v>39188</v>
      </c>
      <c r="C2712" s="63">
        <v>161.98507907000001</v>
      </c>
      <c r="D2712" s="62">
        <v>240</v>
      </c>
      <c r="E2712" s="62" t="s">
        <v>9</v>
      </c>
      <c r="F2712" s="62" t="s">
        <v>1525</v>
      </c>
      <c r="G2712" s="59">
        <v>25</v>
      </c>
      <c r="H2712" s="62" t="s">
        <v>182</v>
      </c>
      <c r="I2712" s="62"/>
      <c r="J2712" s="62">
        <v>56</v>
      </c>
      <c r="K2712" s="62">
        <v>1697</v>
      </c>
    </row>
    <row r="2713" spans="1:11" x14ac:dyDescent="0.35">
      <c r="A2713" s="58">
        <v>1675</v>
      </c>
      <c r="B2713" s="62">
        <v>35604</v>
      </c>
      <c r="C2713" s="63">
        <v>91.137974104700007</v>
      </c>
      <c r="D2713" s="62">
        <v>216</v>
      </c>
      <c r="E2713" s="62" t="s">
        <v>9</v>
      </c>
      <c r="F2713" s="62" t="s">
        <v>1524</v>
      </c>
      <c r="G2713" s="59">
        <v>25</v>
      </c>
      <c r="H2713" s="62" t="s">
        <v>182</v>
      </c>
      <c r="I2713" s="62"/>
      <c r="J2713" s="62">
        <v>56</v>
      </c>
      <c r="K2713" s="62">
        <v>456</v>
      </c>
    </row>
    <row r="2714" spans="1:11" x14ac:dyDescent="0.35">
      <c r="A2714" s="58">
        <v>1676</v>
      </c>
      <c r="B2714" s="62">
        <v>43806</v>
      </c>
      <c r="C2714" s="63">
        <v>73</v>
      </c>
      <c r="D2714" s="62">
        <v>97</v>
      </c>
      <c r="E2714" s="62" t="s">
        <v>12</v>
      </c>
      <c r="F2714" s="62" t="s">
        <v>1523</v>
      </c>
      <c r="G2714" s="59">
        <v>2</v>
      </c>
      <c r="H2714" s="62" t="s">
        <v>182</v>
      </c>
      <c r="I2714" s="62" t="s">
        <v>181</v>
      </c>
      <c r="J2714" s="62">
        <v>53</v>
      </c>
      <c r="K2714" s="62">
        <v>1630</v>
      </c>
    </row>
    <row r="2715" spans="1:11" x14ac:dyDescent="0.35">
      <c r="A2715" s="58">
        <v>1677</v>
      </c>
      <c r="B2715" s="62">
        <v>21754</v>
      </c>
      <c r="C2715" s="63">
        <v>0</v>
      </c>
      <c r="D2715" s="62">
        <v>0</v>
      </c>
      <c r="E2715" s="62" t="s">
        <v>12</v>
      </c>
      <c r="F2715" s="62" t="s">
        <v>1522</v>
      </c>
      <c r="G2715" s="59">
        <v>1</v>
      </c>
      <c r="H2715" s="62" t="s">
        <v>187</v>
      </c>
      <c r="I2715" s="62" t="s">
        <v>256</v>
      </c>
      <c r="J2715" s="62">
        <v>56</v>
      </c>
      <c r="K2715" s="62">
        <v>1863</v>
      </c>
    </row>
    <row r="2716" spans="1:11" x14ac:dyDescent="0.35">
      <c r="A2716" s="58">
        <v>1678</v>
      </c>
      <c r="B2716" s="62">
        <v>10140</v>
      </c>
      <c r="C2716" s="63">
        <v>38</v>
      </c>
      <c r="D2716" s="62">
        <v>112</v>
      </c>
      <c r="E2716" s="62" t="s">
        <v>12</v>
      </c>
      <c r="F2716" s="62" t="s">
        <v>1521</v>
      </c>
      <c r="G2716" s="59">
        <v>0</v>
      </c>
      <c r="H2716" s="62" t="s">
        <v>187</v>
      </c>
      <c r="I2716" s="62"/>
      <c r="J2716" s="62">
        <v>0</v>
      </c>
      <c r="K2716" s="62">
        <v>0</v>
      </c>
    </row>
    <row r="2717" spans="1:11" x14ac:dyDescent="0.35">
      <c r="A2717" s="58">
        <v>1679</v>
      </c>
      <c r="B2717" s="62">
        <v>28497</v>
      </c>
      <c r="C2717" s="63">
        <v>17.5</v>
      </c>
      <c r="D2717" s="62">
        <v>136</v>
      </c>
      <c r="E2717" s="62" t="s">
        <v>22</v>
      </c>
      <c r="F2717" s="62" t="s">
        <v>1520</v>
      </c>
      <c r="G2717" s="59">
        <v>1</v>
      </c>
      <c r="H2717" s="62" t="s">
        <v>337</v>
      </c>
      <c r="I2717" s="62"/>
      <c r="J2717" s="62">
        <v>53</v>
      </c>
      <c r="K2717" s="62">
        <v>2669</v>
      </c>
    </row>
    <row r="2718" spans="1:11" x14ac:dyDescent="0.35">
      <c r="A2718" s="58">
        <v>1680</v>
      </c>
      <c r="B2718" s="62">
        <v>42690</v>
      </c>
      <c r="C2718" s="63">
        <v>229</v>
      </c>
      <c r="D2718" s="62">
        <v>246</v>
      </c>
      <c r="E2718" s="62" t="s">
        <v>8</v>
      </c>
      <c r="F2718" s="62" t="s">
        <v>1519</v>
      </c>
      <c r="G2718" s="59">
        <v>0</v>
      </c>
      <c r="H2718" s="62" t="s">
        <v>179</v>
      </c>
      <c r="I2718" s="62"/>
      <c r="J2718" s="62">
        <v>54</v>
      </c>
      <c r="K2718" s="62">
        <v>2205</v>
      </c>
    </row>
    <row r="2719" spans="1:11" x14ac:dyDescent="0.35">
      <c r="A2719" s="58">
        <v>1681</v>
      </c>
      <c r="B2719" s="62">
        <v>33691</v>
      </c>
      <c r="C2719" s="63">
        <v>30.934384120299999</v>
      </c>
      <c r="D2719" s="62">
        <v>49</v>
      </c>
      <c r="E2719" s="62" t="s">
        <v>9</v>
      </c>
      <c r="F2719" s="62" t="s">
        <v>1518</v>
      </c>
      <c r="G2719" s="59">
        <v>1</v>
      </c>
      <c r="H2719" s="62" t="s">
        <v>182</v>
      </c>
      <c r="I2719" s="62" t="s">
        <v>181</v>
      </c>
      <c r="J2719" s="62">
        <v>54</v>
      </c>
      <c r="K2719" s="62">
        <v>1438</v>
      </c>
    </row>
    <row r="2720" spans="1:11" x14ac:dyDescent="0.35">
      <c r="A2720" s="58">
        <v>1681</v>
      </c>
      <c r="B2720" s="62">
        <v>31244</v>
      </c>
      <c r="C2720" s="63">
        <v>26</v>
      </c>
      <c r="D2720" s="62">
        <v>69</v>
      </c>
      <c r="E2720" s="62" t="s">
        <v>9</v>
      </c>
      <c r="F2720" s="62" t="s">
        <v>1517</v>
      </c>
      <c r="G2720" s="59">
        <v>5</v>
      </c>
      <c r="H2720" s="62" t="s">
        <v>182</v>
      </c>
      <c r="I2720" s="62" t="s">
        <v>181</v>
      </c>
      <c r="J2720" s="62">
        <v>54</v>
      </c>
      <c r="K2720" s="62">
        <v>1438</v>
      </c>
    </row>
    <row r="2721" spans="1:11" x14ac:dyDescent="0.35">
      <c r="A2721" s="58">
        <v>1682</v>
      </c>
      <c r="B2721" s="62">
        <v>946</v>
      </c>
      <c r="C2721" s="63">
        <v>184.94649394999999</v>
      </c>
      <c r="D2721" s="62">
        <v>120</v>
      </c>
      <c r="E2721" s="62" t="s">
        <v>13</v>
      </c>
      <c r="F2721" s="62" t="s">
        <v>1516</v>
      </c>
      <c r="G2721" s="59">
        <v>2</v>
      </c>
      <c r="H2721" s="62" t="s">
        <v>187</v>
      </c>
      <c r="I2721" s="62"/>
      <c r="J2721" s="62">
        <v>53</v>
      </c>
      <c r="K2721" s="62">
        <v>1681</v>
      </c>
    </row>
    <row r="2722" spans="1:11" x14ac:dyDescent="0.35">
      <c r="A2722" s="58">
        <v>1683</v>
      </c>
      <c r="B2722" s="62">
        <v>53297</v>
      </c>
      <c r="C2722" s="63">
        <v>148.258559894</v>
      </c>
      <c r="D2722" s="62">
        <v>120</v>
      </c>
      <c r="E2722" s="62" t="s">
        <v>8</v>
      </c>
      <c r="F2722" s="62" t="s">
        <v>1515</v>
      </c>
      <c r="G2722" s="59">
        <v>2</v>
      </c>
      <c r="H2722" s="62" t="s">
        <v>179</v>
      </c>
      <c r="I2722" s="62"/>
      <c r="J2722" s="62">
        <v>56</v>
      </c>
      <c r="K2722" s="62">
        <v>1638</v>
      </c>
    </row>
    <row r="2723" spans="1:11" x14ac:dyDescent="0.35">
      <c r="A2723" s="58">
        <v>1684</v>
      </c>
      <c r="B2723" s="62">
        <v>25436</v>
      </c>
      <c r="C2723" s="63">
        <v>10.632466986400001</v>
      </c>
      <c r="D2723" s="62">
        <v>30</v>
      </c>
      <c r="E2723" s="62" t="s">
        <v>11</v>
      </c>
      <c r="F2723" s="62" t="s">
        <v>1514</v>
      </c>
      <c r="G2723" s="59">
        <v>2</v>
      </c>
      <c r="H2723" s="62" t="s">
        <v>179</v>
      </c>
      <c r="I2723" s="62" t="s">
        <v>226</v>
      </c>
      <c r="J2723" s="62">
        <v>56</v>
      </c>
      <c r="K2723" s="62">
        <v>1080</v>
      </c>
    </row>
    <row r="2724" spans="1:11" x14ac:dyDescent="0.35">
      <c r="A2724" s="58">
        <v>1684</v>
      </c>
      <c r="B2724" s="62">
        <v>22185</v>
      </c>
      <c r="C2724" s="63">
        <v>55</v>
      </c>
      <c r="D2724" s="62">
        <v>30</v>
      </c>
      <c r="E2724" s="62" t="s">
        <v>11</v>
      </c>
      <c r="F2724" s="62" t="s">
        <v>1513</v>
      </c>
      <c r="G2724" s="59">
        <v>2</v>
      </c>
      <c r="H2724" s="62" t="s">
        <v>179</v>
      </c>
      <c r="I2724" s="62" t="s">
        <v>226</v>
      </c>
      <c r="J2724" s="62">
        <v>56</v>
      </c>
      <c r="K2724" s="62">
        <v>1080</v>
      </c>
    </row>
    <row r="2725" spans="1:11" x14ac:dyDescent="0.35">
      <c r="A2725" s="58">
        <v>1685</v>
      </c>
      <c r="B2725" s="62">
        <v>2275</v>
      </c>
      <c r="C2725" s="63">
        <v>135.13231507699999</v>
      </c>
      <c r="D2725" s="62">
        <v>120</v>
      </c>
      <c r="E2725" s="62" t="s">
        <v>8</v>
      </c>
      <c r="F2725" s="62" t="s">
        <v>1512</v>
      </c>
      <c r="G2725" s="59">
        <v>2</v>
      </c>
      <c r="H2725" s="62" t="s">
        <v>179</v>
      </c>
      <c r="I2725" s="62"/>
      <c r="J2725" s="62">
        <v>56</v>
      </c>
      <c r="K2725" s="62">
        <v>346</v>
      </c>
    </row>
    <row r="2726" spans="1:11" x14ac:dyDescent="0.35">
      <c r="A2726" s="58">
        <v>1686</v>
      </c>
      <c r="B2726" s="62">
        <v>63744</v>
      </c>
      <c r="C2726" s="63">
        <v>67</v>
      </c>
      <c r="D2726" s="62">
        <v>51</v>
      </c>
      <c r="E2726" s="62" t="s">
        <v>14</v>
      </c>
      <c r="F2726" s="62" t="s">
        <v>1511</v>
      </c>
      <c r="G2726" s="59">
        <v>1</v>
      </c>
      <c r="H2726" s="62" t="s">
        <v>182</v>
      </c>
      <c r="I2726" s="62" t="s">
        <v>181</v>
      </c>
      <c r="J2726" s="62">
        <v>55</v>
      </c>
      <c r="K2726" s="62">
        <v>2115</v>
      </c>
    </row>
    <row r="2727" spans="1:11" x14ac:dyDescent="0.35">
      <c r="A2727" s="58">
        <v>1687</v>
      </c>
      <c r="B2727" s="62">
        <v>26801</v>
      </c>
      <c r="C2727" s="63">
        <v>57.537647575100003</v>
      </c>
      <c r="D2727" s="62">
        <v>46</v>
      </c>
      <c r="E2727" s="62" t="s">
        <v>14</v>
      </c>
      <c r="F2727" s="62" t="s">
        <v>1510</v>
      </c>
      <c r="G2727" s="59">
        <v>17</v>
      </c>
      <c r="H2727" s="62" t="s">
        <v>182</v>
      </c>
      <c r="I2727" s="62" t="s">
        <v>181</v>
      </c>
      <c r="J2727" s="62">
        <v>55</v>
      </c>
      <c r="K2727" s="62">
        <v>2115</v>
      </c>
    </row>
    <row r="2728" spans="1:11" x14ac:dyDescent="0.35">
      <c r="A2728" s="58">
        <v>1688</v>
      </c>
      <c r="B2728" s="62">
        <v>20165</v>
      </c>
      <c r="C2728" s="63">
        <v>24.6980982105</v>
      </c>
      <c r="D2728" s="62">
        <v>58</v>
      </c>
      <c r="E2728" s="62" t="s">
        <v>7</v>
      </c>
      <c r="F2728" s="62" t="s">
        <v>1509</v>
      </c>
      <c r="G2728" s="59">
        <v>5</v>
      </c>
      <c r="H2728" s="62" t="s">
        <v>177</v>
      </c>
      <c r="I2728" s="62"/>
      <c r="J2728" s="62">
        <v>53</v>
      </c>
      <c r="K2728" s="62">
        <v>700</v>
      </c>
    </row>
    <row r="2729" spans="1:11" x14ac:dyDescent="0.35">
      <c r="A2729" s="58">
        <v>1688</v>
      </c>
      <c r="B2729" s="62">
        <v>15529</v>
      </c>
      <c r="C2729" s="63">
        <v>24</v>
      </c>
      <c r="D2729" s="62">
        <v>57</v>
      </c>
      <c r="E2729" s="62" t="s">
        <v>7</v>
      </c>
      <c r="F2729" s="62" t="s">
        <v>1508</v>
      </c>
      <c r="G2729" s="59">
        <v>5</v>
      </c>
      <c r="H2729" s="62" t="s">
        <v>177</v>
      </c>
      <c r="I2729" s="62"/>
      <c r="J2729" s="62">
        <v>53</v>
      </c>
      <c r="K2729" s="62">
        <v>700</v>
      </c>
    </row>
    <row r="2730" spans="1:11" x14ac:dyDescent="0.35">
      <c r="A2730" s="58">
        <v>1689</v>
      </c>
      <c r="B2730" s="62">
        <v>31091</v>
      </c>
      <c r="C2730" s="63">
        <v>180</v>
      </c>
      <c r="D2730" s="62">
        <v>125</v>
      </c>
      <c r="E2730" s="62" t="s">
        <v>13</v>
      </c>
      <c r="F2730" s="62" t="s">
        <v>1507</v>
      </c>
      <c r="G2730" s="59">
        <v>2</v>
      </c>
      <c r="H2730" s="62" t="s">
        <v>228</v>
      </c>
      <c r="I2730" s="62"/>
      <c r="J2730" s="62">
        <v>53</v>
      </c>
      <c r="K2730" s="62">
        <v>1334</v>
      </c>
    </row>
    <row r="2731" spans="1:11" x14ac:dyDescent="0.35">
      <c r="A2731" s="58">
        <v>1690</v>
      </c>
      <c r="B2731" s="62">
        <v>8018</v>
      </c>
      <c r="C2731" s="63">
        <v>96</v>
      </c>
      <c r="D2731" s="62">
        <v>125</v>
      </c>
      <c r="E2731" s="62" t="s">
        <v>8</v>
      </c>
      <c r="F2731" s="62" t="s">
        <v>1506</v>
      </c>
      <c r="G2731" s="59">
        <v>30</v>
      </c>
      <c r="H2731" s="62" t="s">
        <v>179</v>
      </c>
      <c r="I2731" s="62"/>
      <c r="J2731" s="62">
        <v>54</v>
      </c>
      <c r="K2731" s="62">
        <v>1595</v>
      </c>
    </row>
    <row r="2732" spans="1:11" x14ac:dyDescent="0.35">
      <c r="A2732" s="58">
        <v>1691</v>
      </c>
      <c r="B2732" s="62">
        <v>43984</v>
      </c>
      <c r="C2732" s="63">
        <v>0</v>
      </c>
      <c r="D2732" s="62">
        <v>0</v>
      </c>
      <c r="E2732" s="62" t="s">
        <v>17</v>
      </c>
      <c r="F2732" s="62" t="s">
        <v>1505</v>
      </c>
      <c r="G2732" s="59">
        <v>0</v>
      </c>
      <c r="H2732" s="62" t="s">
        <v>228</v>
      </c>
      <c r="I2732" s="62" t="s">
        <v>236</v>
      </c>
      <c r="J2732" s="62">
        <v>53</v>
      </c>
      <c r="K2732" s="62">
        <v>1319</v>
      </c>
    </row>
    <row r="2733" spans="1:11" x14ac:dyDescent="0.35">
      <c r="A2733" s="58">
        <v>1692</v>
      </c>
      <c r="B2733" s="62">
        <v>44853</v>
      </c>
      <c r="C2733" s="63">
        <v>0</v>
      </c>
      <c r="D2733" s="62">
        <v>0</v>
      </c>
      <c r="E2733" s="62" t="s">
        <v>17</v>
      </c>
      <c r="F2733" s="62" t="s">
        <v>1504</v>
      </c>
      <c r="G2733" s="59">
        <v>0</v>
      </c>
      <c r="H2733" s="62" t="s">
        <v>228</v>
      </c>
      <c r="I2733" s="62" t="s">
        <v>236</v>
      </c>
      <c r="J2733" s="62">
        <v>55</v>
      </c>
      <c r="K2733" s="62">
        <v>1807</v>
      </c>
    </row>
    <row r="2734" spans="1:11" x14ac:dyDescent="0.35">
      <c r="A2734" s="58">
        <v>1693</v>
      </c>
      <c r="B2734" s="62">
        <v>42254</v>
      </c>
      <c r="C2734" s="63">
        <v>179</v>
      </c>
      <c r="D2734" s="62">
        <v>240</v>
      </c>
      <c r="E2734" s="62" t="s">
        <v>14</v>
      </c>
      <c r="F2734" s="62" t="s">
        <v>1503</v>
      </c>
      <c r="G2734" s="59">
        <v>24</v>
      </c>
      <c r="H2734" s="62" t="s">
        <v>187</v>
      </c>
      <c r="I2734" s="62"/>
      <c r="J2734" s="62">
        <v>55</v>
      </c>
      <c r="K2734" s="62">
        <v>28</v>
      </c>
    </row>
    <row r="2735" spans="1:11" x14ac:dyDescent="0.35">
      <c r="A2735" s="58">
        <v>1694</v>
      </c>
      <c r="B2735" s="62">
        <v>50796</v>
      </c>
      <c r="C2735" s="63">
        <v>69</v>
      </c>
      <c r="D2735" s="62">
        <v>126</v>
      </c>
      <c r="E2735" s="62" t="s">
        <v>13</v>
      </c>
      <c r="F2735" s="62" t="s">
        <v>1502</v>
      </c>
      <c r="G2735" s="59">
        <v>2</v>
      </c>
      <c r="H2735" s="62" t="s">
        <v>187</v>
      </c>
      <c r="I2735" s="62"/>
      <c r="J2735" s="62">
        <v>55</v>
      </c>
      <c r="K2735" s="62">
        <v>123</v>
      </c>
    </row>
    <row r="2736" spans="1:11" x14ac:dyDescent="0.35">
      <c r="A2736" s="58">
        <v>1695</v>
      </c>
      <c r="B2736" s="62">
        <v>20769</v>
      </c>
      <c r="C2736" s="63">
        <v>0</v>
      </c>
      <c r="D2736" s="62">
        <v>0</v>
      </c>
      <c r="E2736" s="62" t="s">
        <v>11</v>
      </c>
      <c r="F2736" s="62" t="s">
        <v>1501</v>
      </c>
      <c r="G2736" s="59">
        <v>0</v>
      </c>
      <c r="H2736" s="62" t="s">
        <v>228</v>
      </c>
      <c r="I2736" s="62" t="s">
        <v>236</v>
      </c>
      <c r="J2736" s="62">
        <v>0</v>
      </c>
      <c r="K2736" s="62">
        <v>0</v>
      </c>
    </row>
    <row r="2737" spans="1:11" x14ac:dyDescent="0.35">
      <c r="A2737" s="58">
        <v>1696</v>
      </c>
      <c r="B2737" s="62">
        <v>18605</v>
      </c>
      <c r="C2737" s="63">
        <v>258.983400389</v>
      </c>
      <c r="D2737" s="62">
        <v>165</v>
      </c>
      <c r="E2737" s="62" t="s">
        <v>20</v>
      </c>
      <c r="F2737" s="62" t="s">
        <v>1500</v>
      </c>
      <c r="G2737" s="59">
        <v>17</v>
      </c>
      <c r="H2737" s="62" t="s">
        <v>406</v>
      </c>
      <c r="I2737" s="62"/>
      <c r="J2737" s="62">
        <v>55</v>
      </c>
      <c r="K2737" s="62">
        <v>964</v>
      </c>
    </row>
    <row r="2738" spans="1:11" x14ac:dyDescent="0.35">
      <c r="A2738" s="58">
        <v>1696</v>
      </c>
      <c r="B2738" s="62">
        <v>5378</v>
      </c>
      <c r="C2738" s="63">
        <v>20.092005241700001</v>
      </c>
      <c r="D2738" s="62">
        <v>165</v>
      </c>
      <c r="E2738" s="62" t="s">
        <v>20</v>
      </c>
      <c r="F2738" s="62" t="s">
        <v>1499</v>
      </c>
      <c r="G2738" s="59">
        <v>5</v>
      </c>
      <c r="H2738" s="62" t="s">
        <v>406</v>
      </c>
      <c r="I2738" s="62"/>
      <c r="J2738" s="62">
        <v>55</v>
      </c>
      <c r="K2738" s="62">
        <v>964</v>
      </c>
    </row>
    <row r="2739" spans="1:11" x14ac:dyDescent="0.35">
      <c r="A2739" s="58">
        <v>1697</v>
      </c>
      <c r="B2739" s="62">
        <v>52770</v>
      </c>
      <c r="C2739" s="63">
        <v>11.5724671706</v>
      </c>
      <c r="D2739" s="62">
        <v>11</v>
      </c>
      <c r="E2739" s="62" t="s">
        <v>17</v>
      </c>
      <c r="F2739" s="62" t="s">
        <v>1498</v>
      </c>
      <c r="G2739" s="59">
        <v>6</v>
      </c>
      <c r="H2739" s="62" t="s">
        <v>228</v>
      </c>
      <c r="I2739" s="62" t="s">
        <v>236</v>
      </c>
      <c r="J2739" s="62">
        <v>56</v>
      </c>
      <c r="K2739" s="62">
        <v>385</v>
      </c>
    </row>
    <row r="2740" spans="1:11" x14ac:dyDescent="0.35">
      <c r="A2740" s="58">
        <v>1698</v>
      </c>
      <c r="B2740" s="62">
        <v>14080</v>
      </c>
      <c r="C2740" s="63">
        <v>0</v>
      </c>
      <c r="D2740" s="62">
        <v>0</v>
      </c>
      <c r="E2740" s="62" t="s">
        <v>9</v>
      </c>
      <c r="F2740" s="62" t="s">
        <v>1497</v>
      </c>
      <c r="G2740" s="59">
        <v>0</v>
      </c>
      <c r="H2740" s="62" t="s">
        <v>210</v>
      </c>
      <c r="I2740" s="62"/>
      <c r="J2740" s="62">
        <v>53</v>
      </c>
      <c r="K2740" s="62">
        <v>531</v>
      </c>
    </row>
    <row r="2741" spans="1:11" x14ac:dyDescent="0.35">
      <c r="A2741" s="58">
        <v>1699</v>
      </c>
      <c r="B2741" s="62">
        <v>30328</v>
      </c>
      <c r="C2741" s="63">
        <v>2.0610647197600001</v>
      </c>
      <c r="D2741" s="62">
        <v>7</v>
      </c>
      <c r="E2741" s="62" t="s">
        <v>7</v>
      </c>
      <c r="F2741" s="62" t="s">
        <v>1496</v>
      </c>
      <c r="G2741" s="59">
        <v>14</v>
      </c>
      <c r="H2741" s="62" t="s">
        <v>182</v>
      </c>
      <c r="I2741" s="62"/>
      <c r="J2741" s="62">
        <v>54</v>
      </c>
      <c r="K2741" s="62">
        <v>728</v>
      </c>
    </row>
    <row r="2742" spans="1:11" x14ac:dyDescent="0.35">
      <c r="A2742" s="58">
        <v>1700</v>
      </c>
      <c r="B2742" s="62">
        <v>31640</v>
      </c>
      <c r="C2742" s="63">
        <v>140</v>
      </c>
      <c r="D2742" s="62">
        <v>115</v>
      </c>
      <c r="E2742" s="62" t="s">
        <v>7</v>
      </c>
      <c r="F2742" s="62" t="s">
        <v>1495</v>
      </c>
      <c r="G2742" s="59">
        <v>18</v>
      </c>
      <c r="H2742" s="62" t="s">
        <v>177</v>
      </c>
      <c r="I2742" s="62" t="s">
        <v>200</v>
      </c>
      <c r="J2742" s="62">
        <v>53</v>
      </c>
      <c r="K2742" s="62">
        <v>2187</v>
      </c>
    </row>
    <row r="2743" spans="1:11" x14ac:dyDescent="0.35">
      <c r="A2743" s="58">
        <v>1700</v>
      </c>
      <c r="B2743" s="62">
        <v>27480</v>
      </c>
      <c r="C2743" s="63">
        <v>0</v>
      </c>
      <c r="D2743" s="62">
        <v>0</v>
      </c>
      <c r="E2743" s="62" t="s">
        <v>7</v>
      </c>
      <c r="F2743" s="62" t="s">
        <v>1494</v>
      </c>
      <c r="G2743" s="59">
        <v>0</v>
      </c>
      <c r="H2743" s="62" t="s">
        <v>177</v>
      </c>
      <c r="I2743" s="62" t="s">
        <v>200</v>
      </c>
      <c r="J2743" s="62">
        <v>57</v>
      </c>
      <c r="K2743" s="62">
        <v>2217</v>
      </c>
    </row>
    <row r="2744" spans="1:11" x14ac:dyDescent="0.35">
      <c r="A2744" s="58">
        <v>1700</v>
      </c>
      <c r="B2744" s="62">
        <v>27480</v>
      </c>
      <c r="C2744" s="63">
        <v>217</v>
      </c>
      <c r="D2744" s="62">
        <v>334</v>
      </c>
      <c r="E2744" s="62" t="s">
        <v>7</v>
      </c>
      <c r="F2744" s="62" t="s">
        <v>1494</v>
      </c>
      <c r="G2744" s="59">
        <v>35</v>
      </c>
      <c r="H2744" s="62" t="s">
        <v>177</v>
      </c>
      <c r="I2744" s="62" t="s">
        <v>200</v>
      </c>
      <c r="J2744" s="62">
        <v>53</v>
      </c>
      <c r="K2744" s="62">
        <v>2188</v>
      </c>
    </row>
    <row r="2745" spans="1:11" x14ac:dyDescent="0.35">
      <c r="A2745" s="58">
        <v>1701</v>
      </c>
      <c r="B2745" s="62">
        <v>43210</v>
      </c>
      <c r="C2745" s="63">
        <v>206.246720127</v>
      </c>
      <c r="D2745" s="62">
        <v>244</v>
      </c>
      <c r="E2745" s="62" t="s">
        <v>13</v>
      </c>
      <c r="F2745" s="62" t="s">
        <v>1493</v>
      </c>
      <c r="G2745" s="59">
        <v>16</v>
      </c>
      <c r="H2745" s="62" t="s">
        <v>212</v>
      </c>
      <c r="I2745" s="62"/>
      <c r="J2745" s="62">
        <v>54</v>
      </c>
      <c r="K2745" s="62">
        <v>1120</v>
      </c>
    </row>
    <row r="2746" spans="1:11" x14ac:dyDescent="0.35">
      <c r="A2746" s="58">
        <v>1702</v>
      </c>
      <c r="B2746" s="62">
        <v>24993</v>
      </c>
      <c r="C2746" s="63">
        <v>0</v>
      </c>
      <c r="D2746" s="62">
        <v>0</v>
      </c>
      <c r="E2746" s="62" t="s">
        <v>7</v>
      </c>
      <c r="F2746" s="62" t="s">
        <v>1492</v>
      </c>
      <c r="G2746" s="59">
        <v>0</v>
      </c>
      <c r="H2746" s="62" t="s">
        <v>177</v>
      </c>
      <c r="I2746" s="62" t="s">
        <v>200</v>
      </c>
      <c r="J2746" s="62">
        <v>53</v>
      </c>
      <c r="K2746" s="62">
        <v>1111</v>
      </c>
    </row>
    <row r="2747" spans="1:11" x14ac:dyDescent="0.35">
      <c r="A2747" s="58">
        <v>1703</v>
      </c>
      <c r="B2747" s="62">
        <v>28527</v>
      </c>
      <c r="C2747" s="63">
        <v>15.7277405931</v>
      </c>
      <c r="D2747" s="62">
        <v>45</v>
      </c>
      <c r="E2747" s="62" t="s">
        <v>17</v>
      </c>
      <c r="F2747" s="62" t="s">
        <v>1491</v>
      </c>
      <c r="G2747" s="59">
        <v>2</v>
      </c>
      <c r="H2747" s="62" t="s">
        <v>228</v>
      </c>
      <c r="I2747" s="62" t="s">
        <v>236</v>
      </c>
      <c r="J2747" s="62">
        <v>53</v>
      </c>
      <c r="K2747" s="62">
        <v>2150</v>
      </c>
    </row>
    <row r="2748" spans="1:11" x14ac:dyDescent="0.35">
      <c r="A2748" s="58">
        <v>1704</v>
      </c>
      <c r="B2748" s="62">
        <v>11461</v>
      </c>
      <c r="C2748" s="63">
        <v>91.392077974299994</v>
      </c>
      <c r="D2748" s="62">
        <v>202</v>
      </c>
      <c r="E2748" s="62" t="s">
        <v>13</v>
      </c>
      <c r="F2748" s="62" t="s">
        <v>1490</v>
      </c>
      <c r="G2748" s="59">
        <v>3</v>
      </c>
      <c r="H2748" s="62" t="s">
        <v>179</v>
      </c>
      <c r="I2748" s="62"/>
      <c r="J2748" s="62">
        <v>55</v>
      </c>
      <c r="K2748" s="62">
        <v>669</v>
      </c>
    </row>
    <row r="2749" spans="1:11" x14ac:dyDescent="0.35">
      <c r="A2749" s="58">
        <v>1705</v>
      </c>
      <c r="B2749" s="62">
        <v>6652</v>
      </c>
      <c r="C2749" s="63">
        <v>0</v>
      </c>
      <c r="D2749" s="62">
        <v>0</v>
      </c>
      <c r="E2749" s="62" t="s">
        <v>11</v>
      </c>
      <c r="F2749" s="62" t="s">
        <v>1489</v>
      </c>
      <c r="G2749" s="59">
        <v>2</v>
      </c>
      <c r="H2749" s="62" t="s">
        <v>228</v>
      </c>
      <c r="I2749" s="62" t="s">
        <v>236</v>
      </c>
      <c r="J2749" s="62">
        <v>56</v>
      </c>
      <c r="K2749" s="62">
        <v>976</v>
      </c>
    </row>
    <row r="2750" spans="1:11" x14ac:dyDescent="0.35">
      <c r="A2750" s="58">
        <v>1705</v>
      </c>
      <c r="B2750" s="62">
        <v>36738</v>
      </c>
      <c r="C2750" s="63">
        <v>0</v>
      </c>
      <c r="D2750" s="62">
        <v>0</v>
      </c>
      <c r="E2750" s="62" t="s">
        <v>11</v>
      </c>
      <c r="F2750" s="62" t="s">
        <v>1488</v>
      </c>
      <c r="G2750" s="59">
        <v>2</v>
      </c>
      <c r="H2750" s="62" t="s">
        <v>228</v>
      </c>
      <c r="I2750" s="62" t="s">
        <v>236</v>
      </c>
      <c r="J2750" s="62">
        <v>56</v>
      </c>
      <c r="K2750" s="62">
        <v>976</v>
      </c>
    </row>
    <row r="2751" spans="1:11" x14ac:dyDescent="0.35">
      <c r="A2751" s="58">
        <v>1706</v>
      </c>
      <c r="B2751" s="62">
        <v>7165</v>
      </c>
      <c r="C2751" s="63">
        <v>64.625549714399995</v>
      </c>
      <c r="D2751" s="62">
        <v>120</v>
      </c>
      <c r="E2751" s="62" t="s">
        <v>13</v>
      </c>
      <c r="F2751" s="62" t="s">
        <v>1487</v>
      </c>
      <c r="G2751" s="59">
        <v>16</v>
      </c>
      <c r="H2751" s="62" t="s">
        <v>228</v>
      </c>
      <c r="I2751" s="62"/>
      <c r="J2751" s="62">
        <v>53</v>
      </c>
      <c r="K2751" s="62">
        <v>2523</v>
      </c>
    </row>
    <row r="2752" spans="1:11" x14ac:dyDescent="0.35">
      <c r="A2752" s="58">
        <v>1707</v>
      </c>
      <c r="B2752" s="62">
        <v>15821</v>
      </c>
      <c r="C2752" s="63">
        <v>61</v>
      </c>
      <c r="D2752" s="62">
        <v>60</v>
      </c>
      <c r="E2752" s="62" t="s">
        <v>17</v>
      </c>
      <c r="F2752" s="62" t="s">
        <v>1486</v>
      </c>
      <c r="G2752" s="59">
        <v>4</v>
      </c>
      <c r="H2752" s="62" t="s">
        <v>228</v>
      </c>
      <c r="I2752" s="62" t="s">
        <v>236</v>
      </c>
      <c r="J2752" s="62">
        <v>54</v>
      </c>
      <c r="K2752" s="62">
        <v>1736</v>
      </c>
    </row>
    <row r="2753" spans="1:11" x14ac:dyDescent="0.35">
      <c r="A2753" s="58">
        <v>1707</v>
      </c>
      <c r="B2753" s="62">
        <v>36009</v>
      </c>
      <c r="C2753" s="63">
        <v>20</v>
      </c>
      <c r="D2753" s="62">
        <v>15</v>
      </c>
      <c r="E2753" s="62" t="s">
        <v>17</v>
      </c>
      <c r="F2753" s="62" t="s">
        <v>1484</v>
      </c>
      <c r="G2753" s="59">
        <v>4</v>
      </c>
      <c r="H2753" s="62" t="s">
        <v>228</v>
      </c>
      <c r="I2753" s="62" t="s">
        <v>236</v>
      </c>
      <c r="J2753" s="62">
        <v>54</v>
      </c>
      <c r="K2753" s="62">
        <v>1733</v>
      </c>
    </row>
    <row r="2754" spans="1:11" x14ac:dyDescent="0.35">
      <c r="A2754" s="58">
        <v>1707</v>
      </c>
      <c r="B2754" s="62">
        <v>11165</v>
      </c>
      <c r="C2754" s="63">
        <v>8</v>
      </c>
      <c r="D2754" s="62">
        <v>10</v>
      </c>
      <c r="E2754" s="62" t="s">
        <v>17</v>
      </c>
      <c r="F2754" s="62" t="s">
        <v>1485</v>
      </c>
      <c r="G2754" s="59">
        <v>4</v>
      </c>
      <c r="H2754" s="62" t="s">
        <v>228</v>
      </c>
      <c r="I2754" s="62" t="s">
        <v>236</v>
      </c>
      <c r="J2754" s="62">
        <v>54</v>
      </c>
      <c r="K2754" s="62">
        <v>1735</v>
      </c>
    </row>
    <row r="2755" spans="1:11" x14ac:dyDescent="0.35">
      <c r="A2755" s="58">
        <v>1707</v>
      </c>
      <c r="B2755" s="62">
        <v>36884</v>
      </c>
      <c r="C2755" s="63">
        <v>29</v>
      </c>
      <c r="D2755" s="62">
        <v>20</v>
      </c>
      <c r="E2755" s="62" t="s">
        <v>17</v>
      </c>
      <c r="F2755" s="62" t="s">
        <v>1484</v>
      </c>
      <c r="G2755" s="59">
        <v>4</v>
      </c>
      <c r="H2755" s="62" t="s">
        <v>228</v>
      </c>
      <c r="I2755" s="62" t="s">
        <v>236</v>
      </c>
      <c r="J2755" s="62">
        <v>54</v>
      </c>
      <c r="K2755" s="62">
        <v>1733</v>
      </c>
    </row>
    <row r="2756" spans="1:11" x14ac:dyDescent="0.35">
      <c r="A2756" s="58">
        <v>1708</v>
      </c>
      <c r="B2756" s="62">
        <v>48201</v>
      </c>
      <c r="C2756" s="63">
        <v>248</v>
      </c>
      <c r="D2756" s="62">
        <v>240</v>
      </c>
      <c r="E2756" s="62" t="s">
        <v>9</v>
      </c>
      <c r="F2756" s="62" t="s">
        <v>1483</v>
      </c>
      <c r="G2756" s="59">
        <v>2</v>
      </c>
      <c r="H2756" s="62" t="s">
        <v>182</v>
      </c>
      <c r="I2756" s="62"/>
      <c r="J2756" s="62">
        <v>53</v>
      </c>
      <c r="K2756" s="62">
        <v>1959</v>
      </c>
    </row>
    <row r="2757" spans="1:11" x14ac:dyDescent="0.35">
      <c r="A2757" s="58">
        <v>1709</v>
      </c>
      <c r="B2757" s="62">
        <v>33129</v>
      </c>
      <c r="C2757" s="63">
        <v>134</v>
      </c>
      <c r="D2757" s="62">
        <v>120</v>
      </c>
      <c r="E2757" s="62" t="s">
        <v>13</v>
      </c>
      <c r="F2757" s="62" t="s">
        <v>1482</v>
      </c>
      <c r="G2757" s="59">
        <v>2</v>
      </c>
      <c r="H2757" s="62" t="s">
        <v>179</v>
      </c>
      <c r="I2757" s="62"/>
      <c r="J2757" s="62">
        <v>53</v>
      </c>
      <c r="K2757" s="62">
        <v>251</v>
      </c>
    </row>
    <row r="2758" spans="1:11" x14ac:dyDescent="0.35">
      <c r="A2758" s="58">
        <v>1710</v>
      </c>
      <c r="B2758" s="62">
        <v>2932</v>
      </c>
      <c r="C2758" s="63">
        <v>162</v>
      </c>
      <c r="D2758" s="62">
        <v>118</v>
      </c>
      <c r="E2758" s="62" t="s">
        <v>13</v>
      </c>
      <c r="F2758" s="62" t="s">
        <v>1481</v>
      </c>
      <c r="G2758" s="59">
        <v>2</v>
      </c>
      <c r="H2758" s="62" t="s">
        <v>187</v>
      </c>
      <c r="I2758" s="62"/>
      <c r="J2758" s="62">
        <v>53</v>
      </c>
      <c r="K2758" s="62">
        <v>746</v>
      </c>
    </row>
    <row r="2759" spans="1:11" x14ac:dyDescent="0.35">
      <c r="A2759" s="58">
        <v>1711</v>
      </c>
      <c r="B2759" s="62">
        <v>12495</v>
      </c>
      <c r="C2759" s="63">
        <v>140</v>
      </c>
      <c r="D2759" s="62">
        <v>118</v>
      </c>
      <c r="E2759" s="62" t="s">
        <v>13</v>
      </c>
      <c r="F2759" s="62" t="s">
        <v>1480</v>
      </c>
      <c r="G2759" s="59">
        <v>2</v>
      </c>
      <c r="H2759" s="62" t="s">
        <v>179</v>
      </c>
      <c r="I2759" s="62"/>
      <c r="J2759" s="62">
        <v>53</v>
      </c>
      <c r="K2759" s="62">
        <v>2067</v>
      </c>
    </row>
    <row r="2760" spans="1:11" x14ac:dyDescent="0.35">
      <c r="A2760" s="58">
        <v>1712</v>
      </c>
      <c r="B2760" s="62">
        <v>34042</v>
      </c>
      <c r="C2760" s="63">
        <v>79</v>
      </c>
      <c r="D2760" s="62">
        <v>115</v>
      </c>
      <c r="E2760" s="62" t="s">
        <v>13</v>
      </c>
      <c r="F2760" s="62" t="s">
        <v>1479</v>
      </c>
      <c r="G2760" s="59">
        <v>2</v>
      </c>
      <c r="H2760" s="62" t="s">
        <v>228</v>
      </c>
      <c r="I2760" s="62"/>
      <c r="J2760" s="62">
        <v>53</v>
      </c>
      <c r="K2760" s="62">
        <v>1078</v>
      </c>
    </row>
    <row r="2761" spans="1:11" x14ac:dyDescent="0.35">
      <c r="A2761" s="58">
        <v>1713</v>
      </c>
      <c r="B2761" s="62">
        <v>33851</v>
      </c>
      <c r="C2761" s="63">
        <v>177.54126886200001</v>
      </c>
      <c r="D2761" s="62">
        <v>124</v>
      </c>
      <c r="E2761" s="62" t="s">
        <v>13</v>
      </c>
      <c r="F2761" s="62" t="s">
        <v>1478</v>
      </c>
      <c r="G2761" s="59">
        <v>2</v>
      </c>
      <c r="H2761" s="62" t="s">
        <v>179</v>
      </c>
      <c r="I2761" s="62"/>
      <c r="J2761" s="62">
        <v>56</v>
      </c>
      <c r="K2761" s="62">
        <v>1869</v>
      </c>
    </row>
    <row r="2762" spans="1:11" x14ac:dyDescent="0.35">
      <c r="A2762" s="58">
        <v>1714</v>
      </c>
      <c r="B2762" s="62">
        <v>21288</v>
      </c>
      <c r="C2762" s="63">
        <v>202.626353763</v>
      </c>
      <c r="D2762" s="62">
        <v>212</v>
      </c>
      <c r="E2762" s="62" t="s">
        <v>8</v>
      </c>
      <c r="F2762" s="62" t="s">
        <v>1477</v>
      </c>
      <c r="G2762" s="59">
        <v>2</v>
      </c>
      <c r="H2762" s="62" t="s">
        <v>179</v>
      </c>
      <c r="I2762" s="62"/>
      <c r="J2762" s="62">
        <v>56</v>
      </c>
      <c r="K2762" s="62">
        <v>1638</v>
      </c>
    </row>
    <row r="2763" spans="1:11" x14ac:dyDescent="0.35">
      <c r="A2763" s="58">
        <v>1715</v>
      </c>
      <c r="B2763" s="62">
        <v>9534</v>
      </c>
      <c r="C2763" s="63">
        <v>163.13560492400001</v>
      </c>
      <c r="D2763" s="62">
        <v>120</v>
      </c>
      <c r="E2763" s="62" t="s">
        <v>13</v>
      </c>
      <c r="F2763" s="62" t="s">
        <v>1476</v>
      </c>
      <c r="G2763" s="59">
        <v>2</v>
      </c>
      <c r="H2763" s="62" t="s">
        <v>187</v>
      </c>
      <c r="I2763" s="62"/>
      <c r="J2763" s="62">
        <v>53</v>
      </c>
      <c r="K2763" s="62">
        <v>1681</v>
      </c>
    </row>
    <row r="2764" spans="1:11" x14ac:dyDescent="0.35">
      <c r="A2764" s="58">
        <v>1716</v>
      </c>
      <c r="B2764" s="62">
        <v>23006</v>
      </c>
      <c r="C2764" s="63">
        <v>30</v>
      </c>
      <c r="D2764" s="62">
        <v>27</v>
      </c>
      <c r="E2764" s="62" t="s">
        <v>17</v>
      </c>
      <c r="F2764" s="62" t="s">
        <v>1475</v>
      </c>
      <c r="G2764" s="59">
        <v>2</v>
      </c>
      <c r="H2764" s="62" t="s">
        <v>228</v>
      </c>
      <c r="I2764" s="62" t="s">
        <v>236</v>
      </c>
      <c r="J2764" s="62">
        <v>55</v>
      </c>
      <c r="K2764" s="62">
        <v>199</v>
      </c>
    </row>
    <row r="2765" spans="1:11" x14ac:dyDescent="0.35">
      <c r="A2765" s="58">
        <v>1717</v>
      </c>
      <c r="B2765" s="62">
        <v>17765</v>
      </c>
      <c r="C2765" s="63">
        <v>19</v>
      </c>
      <c r="D2765" s="62">
        <v>35</v>
      </c>
      <c r="E2765" s="62" t="s">
        <v>17</v>
      </c>
      <c r="F2765" s="62" t="s">
        <v>1474</v>
      </c>
      <c r="G2765" s="59">
        <v>4</v>
      </c>
      <c r="H2765" s="62" t="s">
        <v>228</v>
      </c>
      <c r="I2765" s="62" t="s">
        <v>236</v>
      </c>
      <c r="J2765" s="62">
        <v>55</v>
      </c>
      <c r="K2765" s="62">
        <v>199</v>
      </c>
    </row>
    <row r="2766" spans="1:11" x14ac:dyDescent="0.35">
      <c r="A2766" s="58">
        <v>1718</v>
      </c>
      <c r="B2766" s="62">
        <v>40298</v>
      </c>
      <c r="C2766" s="63">
        <v>0</v>
      </c>
      <c r="D2766" s="62">
        <v>0</v>
      </c>
      <c r="E2766" s="62" t="s">
        <v>11</v>
      </c>
      <c r="F2766" s="62" t="s">
        <v>1473</v>
      </c>
      <c r="G2766" s="59">
        <v>0</v>
      </c>
      <c r="H2766" s="62" t="s">
        <v>228</v>
      </c>
      <c r="I2766" s="62" t="s">
        <v>236</v>
      </c>
      <c r="J2766" s="62">
        <v>54</v>
      </c>
      <c r="K2766" s="62">
        <v>2552</v>
      </c>
    </row>
    <row r="2767" spans="1:11" x14ac:dyDescent="0.35">
      <c r="A2767" s="58">
        <v>1718</v>
      </c>
      <c r="B2767" s="62">
        <v>54525</v>
      </c>
      <c r="C2767" s="63">
        <v>38</v>
      </c>
      <c r="D2767" s="62">
        <v>100</v>
      </c>
      <c r="E2767" s="62" t="s">
        <v>11</v>
      </c>
      <c r="F2767" s="62" t="s">
        <v>1472</v>
      </c>
      <c r="G2767" s="59">
        <v>4</v>
      </c>
      <c r="H2767" s="62" t="s">
        <v>228</v>
      </c>
      <c r="I2767" s="62" t="s">
        <v>236</v>
      </c>
      <c r="J2767" s="62">
        <v>54</v>
      </c>
      <c r="K2767" s="62">
        <v>2552</v>
      </c>
    </row>
    <row r="2768" spans="1:11" x14ac:dyDescent="0.35">
      <c r="A2768" s="58">
        <v>1718</v>
      </c>
      <c r="B2768" s="62">
        <v>30820</v>
      </c>
      <c r="C2768" s="63">
        <v>0</v>
      </c>
      <c r="D2768" s="62">
        <v>0</v>
      </c>
      <c r="E2768" s="62" t="s">
        <v>11</v>
      </c>
      <c r="F2768" s="62" t="s">
        <v>1472</v>
      </c>
      <c r="G2768" s="59">
        <v>0</v>
      </c>
      <c r="H2768" s="62" t="s">
        <v>228</v>
      </c>
      <c r="I2768" s="62" t="s">
        <v>236</v>
      </c>
      <c r="J2768" s="62">
        <v>54</v>
      </c>
      <c r="K2768" s="62">
        <v>2552</v>
      </c>
    </row>
    <row r="2769" spans="1:11" x14ac:dyDescent="0.35">
      <c r="A2769" s="58">
        <v>1718</v>
      </c>
      <c r="B2769" s="62">
        <v>35082</v>
      </c>
      <c r="C2769" s="63">
        <v>0</v>
      </c>
      <c r="D2769" s="62">
        <v>0</v>
      </c>
      <c r="E2769" s="62" t="s">
        <v>11</v>
      </c>
      <c r="F2769" s="62" t="s">
        <v>1472</v>
      </c>
      <c r="G2769" s="59">
        <v>0</v>
      </c>
      <c r="H2769" s="62" t="s">
        <v>228</v>
      </c>
      <c r="I2769" s="62" t="s">
        <v>236</v>
      </c>
      <c r="J2769" s="62">
        <v>54</v>
      </c>
      <c r="K2769" s="62">
        <v>2552</v>
      </c>
    </row>
    <row r="2770" spans="1:11" x14ac:dyDescent="0.35">
      <c r="A2770" s="58">
        <v>1719</v>
      </c>
      <c r="B2770" s="62">
        <v>18590</v>
      </c>
      <c r="C2770" s="63">
        <v>0</v>
      </c>
      <c r="D2770" s="62">
        <v>0</v>
      </c>
      <c r="E2770" s="62" t="s">
        <v>8</v>
      </c>
      <c r="F2770" s="62" t="s">
        <v>1471</v>
      </c>
      <c r="G2770" s="59">
        <v>0</v>
      </c>
      <c r="H2770" s="62" t="s">
        <v>195</v>
      </c>
      <c r="I2770" s="62"/>
      <c r="J2770" s="62">
        <v>54</v>
      </c>
      <c r="K2770" s="62">
        <v>2195</v>
      </c>
    </row>
    <row r="2771" spans="1:11" x14ac:dyDescent="0.35">
      <c r="A2771" s="58">
        <v>1720</v>
      </c>
      <c r="B2771" s="62">
        <v>22783</v>
      </c>
      <c r="C2771" s="63">
        <v>108</v>
      </c>
      <c r="D2771" s="62">
        <v>120</v>
      </c>
      <c r="E2771" s="62" t="s">
        <v>13</v>
      </c>
      <c r="F2771" s="62" t="s">
        <v>1470</v>
      </c>
      <c r="G2771" s="59">
        <v>4</v>
      </c>
      <c r="H2771" s="62" t="s">
        <v>195</v>
      </c>
      <c r="I2771" s="62"/>
      <c r="J2771" s="62">
        <v>56</v>
      </c>
      <c r="K2771" s="62">
        <v>2047</v>
      </c>
    </row>
    <row r="2772" spans="1:11" x14ac:dyDescent="0.35">
      <c r="A2772" s="58">
        <v>1721</v>
      </c>
      <c r="B2772" s="62">
        <v>12879</v>
      </c>
      <c r="C2772" s="63">
        <v>163.704269743</v>
      </c>
      <c r="D2772" s="62">
        <v>230</v>
      </c>
      <c r="E2772" s="62" t="s">
        <v>8</v>
      </c>
      <c r="F2772" s="62" t="s">
        <v>1469</v>
      </c>
      <c r="G2772" s="59">
        <v>2</v>
      </c>
      <c r="H2772" s="62" t="s">
        <v>179</v>
      </c>
      <c r="I2772" s="62"/>
      <c r="J2772" s="62">
        <v>56</v>
      </c>
      <c r="K2772" s="62">
        <v>442</v>
      </c>
    </row>
    <row r="2773" spans="1:11" x14ac:dyDescent="0.35">
      <c r="A2773" s="58">
        <v>1722</v>
      </c>
      <c r="B2773" s="62">
        <v>36574</v>
      </c>
      <c r="C2773" s="63">
        <v>71.044434419400005</v>
      </c>
      <c r="D2773" s="62">
        <v>86</v>
      </c>
      <c r="E2773" s="62" t="s">
        <v>14</v>
      </c>
      <c r="F2773" s="62" t="s">
        <v>1468</v>
      </c>
      <c r="G2773" s="59">
        <v>2</v>
      </c>
      <c r="H2773" s="62" t="s">
        <v>187</v>
      </c>
      <c r="I2773" s="62"/>
      <c r="J2773" s="62">
        <v>56</v>
      </c>
      <c r="K2773" s="62">
        <v>1130</v>
      </c>
    </row>
    <row r="2774" spans="1:11" x14ac:dyDescent="0.35">
      <c r="A2774" s="58">
        <v>1723</v>
      </c>
      <c r="B2774" s="62">
        <v>8808</v>
      </c>
      <c r="C2774" s="63">
        <v>113</v>
      </c>
      <c r="D2774" s="62">
        <v>120</v>
      </c>
      <c r="E2774" s="62" t="s">
        <v>8</v>
      </c>
      <c r="F2774" s="62" t="s">
        <v>1467</v>
      </c>
      <c r="G2774" s="59">
        <v>2</v>
      </c>
      <c r="H2774" s="62" t="s">
        <v>179</v>
      </c>
      <c r="I2774" s="62"/>
      <c r="J2774" s="62">
        <v>54</v>
      </c>
      <c r="K2774" s="62">
        <v>369</v>
      </c>
    </row>
    <row r="2775" spans="1:11" x14ac:dyDescent="0.35">
      <c r="A2775" s="58">
        <v>1723</v>
      </c>
      <c r="B2775" s="62">
        <v>39081</v>
      </c>
      <c r="C2775" s="63">
        <v>129.96615017299999</v>
      </c>
      <c r="D2775" s="62">
        <v>120</v>
      </c>
      <c r="E2775" s="62" t="s">
        <v>8</v>
      </c>
      <c r="F2775" s="62" t="s">
        <v>1466</v>
      </c>
      <c r="G2775" s="59">
        <v>2</v>
      </c>
      <c r="H2775" s="62" t="s">
        <v>179</v>
      </c>
      <c r="I2775" s="62"/>
      <c r="J2775" s="62">
        <v>54</v>
      </c>
      <c r="K2775" s="62">
        <v>370</v>
      </c>
    </row>
    <row r="2776" spans="1:11" x14ac:dyDescent="0.35">
      <c r="A2776" s="58">
        <v>1724</v>
      </c>
      <c r="B2776" s="62">
        <v>3261</v>
      </c>
      <c r="C2776" s="63">
        <v>93.891379802399996</v>
      </c>
      <c r="D2776" s="62">
        <v>96</v>
      </c>
      <c r="E2776" s="62" t="s">
        <v>8</v>
      </c>
      <c r="F2776" s="62" t="s">
        <v>1465</v>
      </c>
      <c r="G2776" s="59">
        <v>2</v>
      </c>
      <c r="H2776" s="62" t="s">
        <v>179</v>
      </c>
      <c r="I2776" s="62" t="s">
        <v>226</v>
      </c>
      <c r="J2776" s="62">
        <v>55</v>
      </c>
      <c r="K2776" s="62">
        <v>1518</v>
      </c>
    </row>
    <row r="2777" spans="1:11" x14ac:dyDescent="0.35">
      <c r="A2777" s="58">
        <v>1725</v>
      </c>
      <c r="B2777" s="62">
        <v>52102</v>
      </c>
      <c r="C2777" s="63">
        <v>27.389819273200001</v>
      </c>
      <c r="D2777" s="62">
        <v>20</v>
      </c>
      <c r="E2777" s="62" t="s">
        <v>12</v>
      </c>
      <c r="F2777" s="62" t="s">
        <v>1464</v>
      </c>
      <c r="G2777" s="59">
        <v>2</v>
      </c>
      <c r="H2777" s="62" t="s">
        <v>228</v>
      </c>
      <c r="I2777" s="62"/>
      <c r="J2777" s="62">
        <v>54</v>
      </c>
      <c r="K2777" s="62">
        <v>639</v>
      </c>
    </row>
    <row r="2778" spans="1:11" x14ac:dyDescent="0.35">
      <c r="A2778" s="58">
        <v>1725</v>
      </c>
      <c r="B2778" s="62">
        <v>39337</v>
      </c>
      <c r="C2778" s="63">
        <v>7</v>
      </c>
      <c r="D2778" s="62">
        <v>20</v>
      </c>
      <c r="E2778" s="62" t="s">
        <v>12</v>
      </c>
      <c r="F2778" s="62" t="s">
        <v>1463</v>
      </c>
      <c r="G2778" s="59">
        <v>2</v>
      </c>
      <c r="H2778" s="62" t="s">
        <v>228</v>
      </c>
      <c r="I2778" s="62"/>
      <c r="J2778" s="62">
        <v>54</v>
      </c>
      <c r="K2778" s="62">
        <v>639</v>
      </c>
    </row>
    <row r="2779" spans="1:11" x14ac:dyDescent="0.35">
      <c r="A2779" s="58">
        <v>1726</v>
      </c>
      <c r="B2779" s="62">
        <v>52729</v>
      </c>
      <c r="C2779" s="63">
        <v>0</v>
      </c>
      <c r="D2779" s="62">
        <v>0</v>
      </c>
      <c r="E2779" s="62" t="s">
        <v>10</v>
      </c>
      <c r="F2779" s="62" t="s">
        <v>1462</v>
      </c>
      <c r="G2779" s="59">
        <v>15</v>
      </c>
      <c r="H2779" s="62" t="s">
        <v>222</v>
      </c>
      <c r="I2779" s="62"/>
      <c r="J2779" s="62">
        <v>56</v>
      </c>
      <c r="K2779" s="62">
        <v>1156</v>
      </c>
    </row>
    <row r="2780" spans="1:11" x14ac:dyDescent="0.35">
      <c r="A2780" s="58">
        <v>1726</v>
      </c>
      <c r="B2780" s="62">
        <v>52729</v>
      </c>
      <c r="C2780" s="63">
        <v>0.99447293394799996</v>
      </c>
      <c r="D2780" s="62">
        <v>0</v>
      </c>
      <c r="E2780" s="62" t="s">
        <v>10</v>
      </c>
      <c r="F2780" s="62" t="s">
        <v>1462</v>
      </c>
      <c r="G2780" s="59">
        <v>0</v>
      </c>
      <c r="H2780" s="62" t="s">
        <v>222</v>
      </c>
      <c r="I2780" s="62"/>
      <c r="J2780" s="62">
        <v>57</v>
      </c>
      <c r="K2780" s="62">
        <v>1570</v>
      </c>
    </row>
    <row r="2781" spans="1:11" x14ac:dyDescent="0.35">
      <c r="A2781" s="58">
        <v>1727</v>
      </c>
      <c r="B2781" s="62">
        <v>16709</v>
      </c>
      <c r="C2781" s="63">
        <v>154.549165109</v>
      </c>
      <c r="D2781" s="62">
        <v>125</v>
      </c>
      <c r="E2781" s="62" t="s">
        <v>8</v>
      </c>
      <c r="F2781" s="62" t="s">
        <v>1461</v>
      </c>
      <c r="G2781" s="59">
        <v>2</v>
      </c>
      <c r="H2781" s="62" t="s">
        <v>179</v>
      </c>
      <c r="I2781" s="62"/>
      <c r="J2781" s="62">
        <v>55</v>
      </c>
      <c r="K2781" s="62">
        <v>2718</v>
      </c>
    </row>
    <row r="2782" spans="1:11" x14ac:dyDescent="0.35">
      <c r="A2782" s="58">
        <v>1728</v>
      </c>
      <c r="B2782" s="62">
        <v>34269</v>
      </c>
      <c r="C2782" s="63">
        <v>0</v>
      </c>
      <c r="D2782" s="62">
        <v>0</v>
      </c>
      <c r="E2782" s="62" t="s">
        <v>8</v>
      </c>
      <c r="F2782" s="62" t="s">
        <v>1460</v>
      </c>
      <c r="G2782" s="59">
        <v>0</v>
      </c>
      <c r="H2782" s="62" t="s">
        <v>212</v>
      </c>
      <c r="I2782" s="62"/>
      <c r="J2782" s="62">
        <v>57</v>
      </c>
      <c r="K2782" s="62">
        <v>2670</v>
      </c>
    </row>
    <row r="2783" spans="1:11" x14ac:dyDescent="0.35">
      <c r="A2783" s="58">
        <v>1728</v>
      </c>
      <c r="B2783" s="62">
        <v>34269</v>
      </c>
      <c r="C2783" s="63">
        <v>65.898217283400001</v>
      </c>
      <c r="D2783" s="62">
        <v>94</v>
      </c>
      <c r="E2783" s="62" t="s">
        <v>8</v>
      </c>
      <c r="F2783" s="62" t="s">
        <v>1460</v>
      </c>
      <c r="G2783" s="59">
        <v>16</v>
      </c>
      <c r="H2783" s="62" t="s">
        <v>212</v>
      </c>
      <c r="I2783" s="62"/>
      <c r="J2783" s="62">
        <v>56</v>
      </c>
      <c r="K2783" s="62">
        <v>532</v>
      </c>
    </row>
    <row r="2784" spans="1:11" x14ac:dyDescent="0.35">
      <c r="A2784" s="58">
        <v>1729</v>
      </c>
      <c r="B2784" s="62">
        <v>34544</v>
      </c>
      <c r="C2784" s="63">
        <v>118.379566121</v>
      </c>
      <c r="D2784" s="62">
        <v>120</v>
      </c>
      <c r="E2784" s="62" t="s">
        <v>8</v>
      </c>
      <c r="F2784" s="62" t="s">
        <v>1459</v>
      </c>
      <c r="G2784" s="59">
        <v>24</v>
      </c>
      <c r="H2784" s="62" t="s">
        <v>179</v>
      </c>
      <c r="I2784" s="62"/>
      <c r="J2784" s="62">
        <v>53</v>
      </c>
      <c r="K2784" s="62">
        <v>1649</v>
      </c>
    </row>
    <row r="2785" spans="1:11" x14ac:dyDescent="0.35">
      <c r="A2785" s="58">
        <v>1730</v>
      </c>
      <c r="B2785" s="62">
        <v>44328</v>
      </c>
      <c r="C2785" s="63">
        <v>0</v>
      </c>
      <c r="D2785" s="62">
        <v>0</v>
      </c>
      <c r="E2785" s="62" t="s">
        <v>16</v>
      </c>
      <c r="F2785" s="62" t="s">
        <v>1458</v>
      </c>
      <c r="G2785" s="59">
        <v>4</v>
      </c>
      <c r="H2785" s="62" t="s">
        <v>212</v>
      </c>
      <c r="I2785" s="62"/>
      <c r="J2785" s="62">
        <v>54</v>
      </c>
      <c r="K2785" s="62">
        <v>2220</v>
      </c>
    </row>
    <row r="2786" spans="1:11" x14ac:dyDescent="0.35">
      <c r="A2786" s="58">
        <v>1730</v>
      </c>
      <c r="B2786" s="62">
        <v>67806</v>
      </c>
      <c r="C2786" s="63">
        <v>0</v>
      </c>
      <c r="D2786" s="62">
        <v>0</v>
      </c>
      <c r="E2786" s="62" t="s">
        <v>16</v>
      </c>
      <c r="F2786" s="62" t="s">
        <v>1458</v>
      </c>
      <c r="G2786" s="59">
        <v>4</v>
      </c>
      <c r="H2786" s="62" t="s">
        <v>212</v>
      </c>
      <c r="I2786" s="62"/>
      <c r="J2786" s="62">
        <v>54</v>
      </c>
      <c r="K2786" s="62">
        <v>2220</v>
      </c>
    </row>
    <row r="2787" spans="1:11" x14ac:dyDescent="0.35">
      <c r="A2787" s="58">
        <v>1730</v>
      </c>
      <c r="B2787" s="62">
        <v>67807</v>
      </c>
      <c r="C2787" s="63">
        <v>80</v>
      </c>
      <c r="D2787" s="62">
        <v>125</v>
      </c>
      <c r="E2787" s="62" t="s">
        <v>16</v>
      </c>
      <c r="F2787" s="62" t="s">
        <v>1458</v>
      </c>
      <c r="G2787" s="59">
        <v>4</v>
      </c>
      <c r="H2787" s="62" t="s">
        <v>212</v>
      </c>
      <c r="I2787" s="62"/>
      <c r="J2787" s="62">
        <v>54</v>
      </c>
      <c r="K2787" s="62">
        <v>2220</v>
      </c>
    </row>
    <row r="2788" spans="1:11" x14ac:dyDescent="0.35">
      <c r="A2788" s="58">
        <v>1731</v>
      </c>
      <c r="B2788" s="62">
        <v>38119</v>
      </c>
      <c r="C2788" s="63">
        <v>0</v>
      </c>
      <c r="D2788" s="62">
        <v>0</v>
      </c>
      <c r="E2788" s="62" t="s">
        <v>7</v>
      </c>
      <c r="F2788" s="62" t="s">
        <v>1457</v>
      </c>
      <c r="G2788" s="59">
        <v>0</v>
      </c>
      <c r="H2788" s="62" t="s">
        <v>177</v>
      </c>
      <c r="I2788" s="62" t="s">
        <v>200</v>
      </c>
      <c r="J2788" s="62">
        <v>55</v>
      </c>
      <c r="K2788" s="62">
        <v>2520</v>
      </c>
    </row>
    <row r="2789" spans="1:11" x14ac:dyDescent="0.35">
      <c r="A2789" s="58">
        <v>1731</v>
      </c>
      <c r="B2789" s="62">
        <v>46807</v>
      </c>
      <c r="C2789" s="63">
        <v>0</v>
      </c>
      <c r="D2789" s="62">
        <v>0</v>
      </c>
      <c r="E2789" s="62" t="s">
        <v>7</v>
      </c>
      <c r="F2789" s="62" t="s">
        <v>1457</v>
      </c>
      <c r="G2789" s="59">
        <v>0</v>
      </c>
      <c r="H2789" s="62" t="s">
        <v>177</v>
      </c>
      <c r="I2789" s="62" t="s">
        <v>200</v>
      </c>
      <c r="J2789" s="62">
        <v>55</v>
      </c>
      <c r="K2789" s="62">
        <v>2521</v>
      </c>
    </row>
    <row r="2790" spans="1:11" x14ac:dyDescent="0.35">
      <c r="A2790" s="58">
        <v>1731</v>
      </c>
      <c r="B2790" s="62">
        <v>50472</v>
      </c>
      <c r="C2790" s="63">
        <v>20</v>
      </c>
      <c r="D2790" s="62">
        <v>18</v>
      </c>
      <c r="E2790" s="62" t="s">
        <v>7</v>
      </c>
      <c r="F2790" s="62" t="s">
        <v>1457</v>
      </c>
      <c r="G2790" s="59">
        <v>2</v>
      </c>
      <c r="H2790" s="62" t="s">
        <v>177</v>
      </c>
      <c r="I2790" s="62" t="s">
        <v>200</v>
      </c>
      <c r="J2790" s="62">
        <v>55</v>
      </c>
      <c r="K2790" s="62">
        <v>2521</v>
      </c>
    </row>
    <row r="2791" spans="1:11" x14ac:dyDescent="0.35">
      <c r="A2791" s="58">
        <v>1732</v>
      </c>
      <c r="B2791" s="62">
        <v>26536</v>
      </c>
      <c r="C2791" s="63">
        <v>251</v>
      </c>
      <c r="D2791" s="62">
        <v>195</v>
      </c>
      <c r="E2791" s="62" t="s">
        <v>8</v>
      </c>
      <c r="F2791" s="62" t="s">
        <v>1456</v>
      </c>
      <c r="G2791" s="59">
        <v>2</v>
      </c>
      <c r="H2791" s="62" t="s">
        <v>212</v>
      </c>
      <c r="I2791" s="62"/>
      <c r="J2791" s="62">
        <v>53</v>
      </c>
      <c r="K2791" s="62">
        <v>1257</v>
      </c>
    </row>
    <row r="2792" spans="1:11" x14ac:dyDescent="0.35">
      <c r="A2792" s="58">
        <v>1732</v>
      </c>
      <c r="B2792" s="62">
        <v>29365</v>
      </c>
      <c r="C2792" s="63">
        <v>478.69547738099999</v>
      </c>
      <c r="D2792" s="62">
        <v>200</v>
      </c>
      <c r="E2792" s="62" t="s">
        <v>8</v>
      </c>
      <c r="F2792" s="62" t="s">
        <v>1456</v>
      </c>
      <c r="G2792" s="59">
        <v>2</v>
      </c>
      <c r="H2792" s="62" t="s">
        <v>212</v>
      </c>
      <c r="I2792" s="62"/>
      <c r="J2792" s="62">
        <v>53</v>
      </c>
      <c r="K2792" s="62">
        <v>1257</v>
      </c>
    </row>
    <row r="2793" spans="1:11" x14ac:dyDescent="0.35">
      <c r="A2793" s="58">
        <v>1733</v>
      </c>
      <c r="B2793" s="62">
        <v>4758</v>
      </c>
      <c r="C2793" s="63">
        <v>177.176071272</v>
      </c>
      <c r="D2793" s="62">
        <v>141</v>
      </c>
      <c r="E2793" s="62" t="s">
        <v>9</v>
      </c>
      <c r="F2793" s="62" t="s">
        <v>1455</v>
      </c>
      <c r="G2793" s="59">
        <v>11</v>
      </c>
      <c r="H2793" s="62" t="s">
        <v>182</v>
      </c>
      <c r="I2793" s="62"/>
      <c r="J2793" s="62">
        <v>54</v>
      </c>
      <c r="K2793" s="62">
        <v>718</v>
      </c>
    </row>
    <row r="2794" spans="1:11" x14ac:dyDescent="0.35">
      <c r="A2794" s="58">
        <v>1734</v>
      </c>
      <c r="B2794" s="62">
        <v>35188</v>
      </c>
      <c r="C2794" s="63">
        <v>10</v>
      </c>
      <c r="D2794" s="62">
        <v>40</v>
      </c>
      <c r="E2794" s="62" t="s">
        <v>18</v>
      </c>
      <c r="F2794" s="62" t="s">
        <v>1454</v>
      </c>
      <c r="G2794" s="59">
        <v>2</v>
      </c>
      <c r="H2794" s="62" t="s">
        <v>222</v>
      </c>
      <c r="I2794" s="62"/>
      <c r="J2794" s="62">
        <v>56</v>
      </c>
      <c r="K2794" s="62">
        <v>1934</v>
      </c>
    </row>
    <row r="2795" spans="1:11" x14ac:dyDescent="0.35">
      <c r="A2795" s="58">
        <v>1735</v>
      </c>
      <c r="B2795" s="62">
        <v>45260</v>
      </c>
      <c r="C2795" s="63">
        <v>4.0435659243000002</v>
      </c>
      <c r="D2795" s="62">
        <v>40</v>
      </c>
      <c r="E2795" s="62" t="s">
        <v>18</v>
      </c>
      <c r="F2795" s="62" t="s">
        <v>1453</v>
      </c>
      <c r="G2795" s="59">
        <v>2</v>
      </c>
      <c r="H2795" s="62" t="s">
        <v>222</v>
      </c>
      <c r="I2795" s="62"/>
      <c r="J2795" s="62">
        <v>56</v>
      </c>
      <c r="K2795" s="62">
        <v>1935</v>
      </c>
    </row>
    <row r="2796" spans="1:11" x14ac:dyDescent="0.35">
      <c r="A2796" s="58">
        <v>1735</v>
      </c>
      <c r="B2796" s="62">
        <v>5085</v>
      </c>
      <c r="C2796" s="63">
        <v>1.35706197004</v>
      </c>
      <c r="D2796" s="62">
        <v>40</v>
      </c>
      <c r="E2796" s="62" t="s">
        <v>18</v>
      </c>
      <c r="F2796" s="62" t="s">
        <v>1452</v>
      </c>
      <c r="G2796" s="59">
        <v>2</v>
      </c>
      <c r="H2796" s="62" t="s">
        <v>222</v>
      </c>
      <c r="I2796" s="62"/>
      <c r="J2796" s="62">
        <v>56</v>
      </c>
      <c r="K2796" s="62">
        <v>1934</v>
      </c>
    </row>
    <row r="2797" spans="1:11" x14ac:dyDescent="0.35">
      <c r="A2797" s="58">
        <v>1735</v>
      </c>
      <c r="B2797" s="62">
        <v>11877</v>
      </c>
      <c r="C2797" s="63">
        <v>0</v>
      </c>
      <c r="D2797" s="62">
        <v>0</v>
      </c>
      <c r="E2797" s="62" t="s">
        <v>18</v>
      </c>
      <c r="F2797" s="62" t="s">
        <v>1452</v>
      </c>
      <c r="G2797" s="59">
        <v>0</v>
      </c>
      <c r="H2797" s="62" t="s">
        <v>222</v>
      </c>
      <c r="I2797" s="62"/>
      <c r="J2797" s="62">
        <v>56</v>
      </c>
      <c r="K2797" s="62">
        <v>1934</v>
      </c>
    </row>
    <row r="2798" spans="1:11" x14ac:dyDescent="0.35">
      <c r="A2798" s="58">
        <v>1735</v>
      </c>
      <c r="B2798" s="62">
        <v>10619</v>
      </c>
      <c r="C2798" s="63">
        <v>0</v>
      </c>
      <c r="D2798" s="62">
        <v>0</v>
      </c>
      <c r="E2798" s="62" t="s">
        <v>18</v>
      </c>
      <c r="F2798" s="62" t="s">
        <v>1452</v>
      </c>
      <c r="G2798" s="59">
        <v>0</v>
      </c>
      <c r="H2798" s="62" t="s">
        <v>222</v>
      </c>
      <c r="I2798" s="62"/>
      <c r="J2798" s="62">
        <v>56</v>
      </c>
      <c r="K2798" s="62">
        <v>1934</v>
      </c>
    </row>
    <row r="2799" spans="1:11" x14ac:dyDescent="0.35">
      <c r="A2799" s="58">
        <v>1736</v>
      </c>
      <c r="B2799" s="62">
        <v>34098</v>
      </c>
      <c r="C2799" s="63">
        <v>123.404562208</v>
      </c>
      <c r="D2799" s="62">
        <v>120</v>
      </c>
      <c r="E2799" s="62" t="s">
        <v>14</v>
      </c>
      <c r="F2799" s="62" t="s">
        <v>1451</v>
      </c>
      <c r="G2799" s="59">
        <v>2</v>
      </c>
      <c r="H2799" s="62" t="s">
        <v>187</v>
      </c>
      <c r="I2799" s="62"/>
      <c r="J2799" s="62">
        <v>56</v>
      </c>
      <c r="K2799" s="62">
        <v>1282</v>
      </c>
    </row>
    <row r="2800" spans="1:11" x14ac:dyDescent="0.35">
      <c r="A2800" s="58">
        <v>1737</v>
      </c>
      <c r="B2800" s="62">
        <v>6593</v>
      </c>
      <c r="C2800" s="63">
        <v>195.99878472099999</v>
      </c>
      <c r="D2800" s="62">
        <v>240</v>
      </c>
      <c r="E2800" s="62" t="s">
        <v>9</v>
      </c>
      <c r="F2800" s="62" t="s">
        <v>1450</v>
      </c>
      <c r="G2800" s="59">
        <v>16</v>
      </c>
      <c r="H2800" s="62" t="s">
        <v>182</v>
      </c>
      <c r="I2800" s="62"/>
      <c r="J2800" s="62">
        <v>55</v>
      </c>
      <c r="K2800" s="62">
        <v>1263</v>
      </c>
    </row>
    <row r="2801" spans="1:11" x14ac:dyDescent="0.35">
      <c r="A2801" s="58">
        <v>1738</v>
      </c>
      <c r="B2801" s="62">
        <v>20654</v>
      </c>
      <c r="C2801" s="63">
        <v>257</v>
      </c>
      <c r="D2801" s="62">
        <v>239</v>
      </c>
      <c r="E2801" s="62" t="s">
        <v>8</v>
      </c>
      <c r="F2801" s="62" t="s">
        <v>1449</v>
      </c>
      <c r="G2801" s="59">
        <v>2</v>
      </c>
      <c r="H2801" s="62" t="s">
        <v>179</v>
      </c>
      <c r="I2801" s="62"/>
      <c r="J2801" s="62">
        <v>53</v>
      </c>
      <c r="K2801" s="62">
        <v>803</v>
      </c>
    </row>
    <row r="2802" spans="1:11" x14ac:dyDescent="0.35">
      <c r="A2802" s="58">
        <v>1739</v>
      </c>
      <c r="B2802" s="62">
        <v>36965</v>
      </c>
      <c r="C2802" s="63">
        <v>137.615965579</v>
      </c>
      <c r="D2802" s="62">
        <v>113</v>
      </c>
      <c r="E2802" s="62" t="s">
        <v>8</v>
      </c>
      <c r="F2802" s="62" t="s">
        <v>1448</v>
      </c>
      <c r="G2802" s="59">
        <v>2</v>
      </c>
      <c r="H2802" s="62" t="s">
        <v>179</v>
      </c>
      <c r="I2802" s="62"/>
      <c r="J2802" s="62">
        <v>53</v>
      </c>
      <c r="K2802" s="62">
        <v>665</v>
      </c>
    </row>
    <row r="2803" spans="1:11" x14ac:dyDescent="0.35">
      <c r="A2803" s="58">
        <v>1740</v>
      </c>
      <c r="B2803" s="62">
        <v>32011</v>
      </c>
      <c r="C2803" s="63">
        <v>62</v>
      </c>
      <c r="D2803" s="62">
        <v>120</v>
      </c>
      <c r="E2803" s="62" t="s">
        <v>13</v>
      </c>
      <c r="F2803" s="62" t="s">
        <v>1447</v>
      </c>
      <c r="G2803" s="59">
        <v>2</v>
      </c>
      <c r="H2803" s="62" t="s">
        <v>187</v>
      </c>
      <c r="I2803" s="62"/>
      <c r="J2803" s="62">
        <v>54</v>
      </c>
      <c r="K2803" s="62">
        <v>757</v>
      </c>
    </row>
    <row r="2804" spans="1:11" x14ac:dyDescent="0.35">
      <c r="A2804" s="58">
        <v>1740</v>
      </c>
      <c r="B2804" s="62">
        <v>11755</v>
      </c>
      <c r="C2804" s="63">
        <v>123.794924674</v>
      </c>
      <c r="D2804" s="62">
        <v>118</v>
      </c>
      <c r="E2804" s="62" t="s">
        <v>13</v>
      </c>
      <c r="F2804" s="62" t="s">
        <v>1446</v>
      </c>
      <c r="G2804" s="59">
        <v>5</v>
      </c>
      <c r="H2804" s="62" t="s">
        <v>187</v>
      </c>
      <c r="I2804" s="62"/>
      <c r="J2804" s="62">
        <v>54</v>
      </c>
      <c r="K2804" s="62">
        <v>757</v>
      </c>
    </row>
    <row r="2805" spans="1:11" x14ac:dyDescent="0.35">
      <c r="A2805" s="58">
        <v>1741</v>
      </c>
      <c r="B2805" s="62">
        <v>16940</v>
      </c>
      <c r="C2805" s="63">
        <v>24.5</v>
      </c>
      <c r="D2805" s="62">
        <v>58</v>
      </c>
      <c r="E2805" s="62" t="s">
        <v>22</v>
      </c>
      <c r="F2805" s="62" t="s">
        <v>1445</v>
      </c>
      <c r="G2805" s="59">
        <v>2</v>
      </c>
      <c r="H2805" s="62" t="s">
        <v>337</v>
      </c>
      <c r="I2805" s="62"/>
      <c r="J2805" s="62">
        <v>55</v>
      </c>
      <c r="K2805" s="62">
        <v>734</v>
      </c>
    </row>
    <row r="2806" spans="1:11" x14ac:dyDescent="0.35">
      <c r="A2806" s="58">
        <v>1742</v>
      </c>
      <c r="B2806" s="62">
        <v>44432</v>
      </c>
      <c r="C2806" s="63">
        <v>78.550625899600007</v>
      </c>
      <c r="D2806" s="62">
        <v>120</v>
      </c>
      <c r="E2806" s="62" t="s">
        <v>8</v>
      </c>
      <c r="F2806" s="62" t="s">
        <v>1444</v>
      </c>
      <c r="G2806" s="59">
        <v>2</v>
      </c>
      <c r="H2806" s="62" t="s">
        <v>179</v>
      </c>
      <c r="I2806" s="62"/>
      <c r="J2806" s="62">
        <v>53</v>
      </c>
      <c r="K2806" s="62">
        <v>651</v>
      </c>
    </row>
    <row r="2807" spans="1:11" x14ac:dyDescent="0.35">
      <c r="A2807" s="58">
        <v>1742</v>
      </c>
      <c r="B2807" s="62">
        <v>319</v>
      </c>
      <c r="C2807" s="63">
        <v>181.73183448899999</v>
      </c>
      <c r="D2807" s="62">
        <v>120</v>
      </c>
      <c r="E2807" s="62" t="s">
        <v>8</v>
      </c>
      <c r="F2807" s="62" t="s">
        <v>1443</v>
      </c>
      <c r="G2807" s="59">
        <v>2</v>
      </c>
      <c r="H2807" s="62" t="s">
        <v>179</v>
      </c>
      <c r="I2807" s="62"/>
      <c r="J2807" s="62">
        <v>53</v>
      </c>
      <c r="K2807" s="62">
        <v>651</v>
      </c>
    </row>
    <row r="2808" spans="1:11" x14ac:dyDescent="0.35">
      <c r="A2808" s="58">
        <v>1743</v>
      </c>
      <c r="B2808" s="62">
        <v>5608</v>
      </c>
      <c r="C2808" s="63">
        <v>106.556677745</v>
      </c>
      <c r="D2808" s="62">
        <v>97</v>
      </c>
      <c r="E2808" s="62" t="s">
        <v>8</v>
      </c>
      <c r="F2808" s="62" t="s">
        <v>1442</v>
      </c>
      <c r="G2808" s="59">
        <v>0</v>
      </c>
      <c r="H2808" s="62" t="s">
        <v>195</v>
      </c>
      <c r="I2808" s="62"/>
      <c r="J2808" s="62">
        <v>54</v>
      </c>
      <c r="K2808" s="62">
        <v>209</v>
      </c>
    </row>
    <row r="2809" spans="1:11" x14ac:dyDescent="0.35">
      <c r="A2809" s="58">
        <v>1744</v>
      </c>
      <c r="B2809" s="62">
        <v>35870</v>
      </c>
      <c r="C2809" s="63">
        <v>88.810529966199994</v>
      </c>
      <c r="D2809" s="62">
        <v>120</v>
      </c>
      <c r="E2809" s="62" t="s">
        <v>15</v>
      </c>
      <c r="F2809" s="62" t="s">
        <v>1441</v>
      </c>
      <c r="G2809" s="59">
        <v>4</v>
      </c>
      <c r="H2809" s="62" t="s">
        <v>217</v>
      </c>
      <c r="I2809" s="62"/>
      <c r="J2809" s="62">
        <v>55</v>
      </c>
      <c r="K2809" s="62">
        <v>2189</v>
      </c>
    </row>
    <row r="2810" spans="1:11" x14ac:dyDescent="0.35">
      <c r="A2810" s="58">
        <v>1745</v>
      </c>
      <c r="B2810" s="62">
        <v>39925</v>
      </c>
      <c r="C2810" s="63">
        <v>141.36952165299999</v>
      </c>
      <c r="D2810" s="62">
        <v>120</v>
      </c>
      <c r="E2810" s="62" t="s">
        <v>8</v>
      </c>
      <c r="F2810" s="62" t="s">
        <v>1440</v>
      </c>
      <c r="G2810" s="59">
        <v>16</v>
      </c>
      <c r="H2810" s="62" t="s">
        <v>179</v>
      </c>
      <c r="I2810" s="62"/>
      <c r="J2810" s="62">
        <v>53</v>
      </c>
      <c r="K2810" s="62">
        <v>1421</v>
      </c>
    </row>
    <row r="2811" spans="1:11" x14ac:dyDescent="0.35">
      <c r="A2811" s="58">
        <v>1746</v>
      </c>
      <c r="B2811" s="62">
        <v>16661</v>
      </c>
      <c r="C2811" s="63">
        <v>182.98240606900001</v>
      </c>
      <c r="D2811" s="62">
        <v>240</v>
      </c>
      <c r="E2811" s="62" t="s">
        <v>8</v>
      </c>
      <c r="F2811" s="62" t="s">
        <v>1439</v>
      </c>
      <c r="G2811" s="59">
        <v>44</v>
      </c>
      <c r="H2811" s="62" t="s">
        <v>212</v>
      </c>
      <c r="I2811" s="62"/>
      <c r="J2811" s="62">
        <v>53</v>
      </c>
      <c r="K2811" s="62">
        <v>2286</v>
      </c>
    </row>
    <row r="2812" spans="1:11" x14ac:dyDescent="0.35">
      <c r="A2812" s="58">
        <v>1747</v>
      </c>
      <c r="B2812" s="62">
        <v>2440</v>
      </c>
      <c r="C2812" s="63">
        <v>163.83776634099999</v>
      </c>
      <c r="D2812" s="62">
        <v>123</v>
      </c>
      <c r="E2812" s="62" t="s">
        <v>13</v>
      </c>
      <c r="F2812" s="62" t="s">
        <v>1438</v>
      </c>
      <c r="G2812" s="59">
        <v>2</v>
      </c>
      <c r="H2812" s="62" t="s">
        <v>228</v>
      </c>
      <c r="I2812" s="62"/>
      <c r="J2812" s="62">
        <v>56</v>
      </c>
      <c r="K2812" s="62">
        <v>1869</v>
      </c>
    </row>
    <row r="2813" spans="1:11" x14ac:dyDescent="0.35">
      <c r="A2813" s="58">
        <v>1748</v>
      </c>
      <c r="B2813" s="62">
        <v>40837</v>
      </c>
      <c r="C2813" s="63">
        <v>178.865800627</v>
      </c>
      <c r="D2813" s="62">
        <v>120</v>
      </c>
      <c r="E2813" s="62" t="s">
        <v>13</v>
      </c>
      <c r="F2813" s="62" t="s">
        <v>1437</v>
      </c>
      <c r="G2813" s="59">
        <v>0</v>
      </c>
      <c r="H2813" s="62" t="s">
        <v>179</v>
      </c>
      <c r="I2813" s="62"/>
      <c r="J2813" s="62">
        <v>56</v>
      </c>
      <c r="K2813" s="62">
        <v>1869</v>
      </c>
    </row>
    <row r="2814" spans="1:11" x14ac:dyDescent="0.35">
      <c r="A2814" s="58">
        <v>1749</v>
      </c>
      <c r="B2814" s="62">
        <v>46242</v>
      </c>
      <c r="C2814" s="63">
        <v>181.751168479</v>
      </c>
      <c r="D2814" s="62">
        <v>124</v>
      </c>
      <c r="E2814" s="62" t="s">
        <v>13</v>
      </c>
      <c r="F2814" s="62" t="s">
        <v>1436</v>
      </c>
      <c r="G2814" s="59">
        <v>2</v>
      </c>
      <c r="H2814" s="62" t="s">
        <v>228</v>
      </c>
      <c r="I2814" s="62"/>
      <c r="J2814" s="62">
        <v>56</v>
      </c>
      <c r="K2814" s="62">
        <v>1870</v>
      </c>
    </row>
    <row r="2815" spans="1:11" x14ac:dyDescent="0.35">
      <c r="A2815" s="58">
        <v>1750</v>
      </c>
      <c r="B2815" s="62">
        <v>12497</v>
      </c>
      <c r="C2815" s="63">
        <v>168</v>
      </c>
      <c r="D2815" s="62">
        <v>143</v>
      </c>
      <c r="E2815" s="62" t="s">
        <v>8</v>
      </c>
      <c r="F2815" s="62" t="s">
        <v>1435</v>
      </c>
      <c r="G2815" s="59">
        <v>25</v>
      </c>
      <c r="H2815" s="62" t="s">
        <v>179</v>
      </c>
      <c r="I2815" s="62"/>
      <c r="J2815" s="62">
        <v>53</v>
      </c>
      <c r="K2815" s="62">
        <v>2175</v>
      </c>
    </row>
    <row r="2816" spans="1:11" x14ac:dyDescent="0.35">
      <c r="A2816" s="58">
        <v>1751</v>
      </c>
      <c r="B2816" s="62">
        <v>13208</v>
      </c>
      <c r="C2816" s="63">
        <v>28</v>
      </c>
      <c r="D2816" s="62">
        <v>103</v>
      </c>
      <c r="E2816" s="62" t="s">
        <v>12</v>
      </c>
      <c r="F2816" s="62" t="s">
        <v>1434</v>
      </c>
      <c r="G2816" s="59">
        <v>2</v>
      </c>
      <c r="H2816" s="62" t="s">
        <v>187</v>
      </c>
      <c r="I2816" s="62" t="s">
        <v>256</v>
      </c>
      <c r="J2816" s="62">
        <v>56</v>
      </c>
      <c r="K2816" s="62">
        <v>1945</v>
      </c>
    </row>
    <row r="2817" spans="1:11" x14ac:dyDescent="0.35">
      <c r="A2817" s="58">
        <v>1751</v>
      </c>
      <c r="B2817" s="62">
        <v>47018</v>
      </c>
      <c r="C2817" s="63">
        <v>5</v>
      </c>
      <c r="D2817" s="62">
        <v>18</v>
      </c>
      <c r="E2817" s="62" t="s">
        <v>12</v>
      </c>
      <c r="F2817" s="62" t="s">
        <v>1433</v>
      </c>
      <c r="G2817" s="59">
        <v>2</v>
      </c>
      <c r="H2817" s="62" t="s">
        <v>187</v>
      </c>
      <c r="I2817" s="62" t="s">
        <v>256</v>
      </c>
      <c r="J2817" s="62">
        <v>56</v>
      </c>
      <c r="K2817" s="62">
        <v>1945</v>
      </c>
    </row>
    <row r="2818" spans="1:11" x14ac:dyDescent="0.35">
      <c r="A2818" s="58">
        <v>1752</v>
      </c>
      <c r="B2818" s="62">
        <v>8434</v>
      </c>
      <c r="C2818" s="63">
        <v>252</v>
      </c>
      <c r="D2818" s="62">
        <v>140</v>
      </c>
      <c r="E2818" s="62" t="s">
        <v>12</v>
      </c>
      <c r="F2818" s="62" t="s">
        <v>1432</v>
      </c>
      <c r="G2818" s="59">
        <v>2</v>
      </c>
      <c r="H2818" s="62" t="s">
        <v>187</v>
      </c>
      <c r="I2818" s="62" t="s">
        <v>256</v>
      </c>
      <c r="J2818" s="62">
        <v>55</v>
      </c>
      <c r="K2818" s="62">
        <v>1059</v>
      </c>
    </row>
    <row r="2819" spans="1:11" x14ac:dyDescent="0.35">
      <c r="A2819" s="58">
        <v>1753</v>
      </c>
      <c r="B2819" s="62">
        <v>2885</v>
      </c>
      <c r="C2819" s="63">
        <v>220</v>
      </c>
      <c r="D2819" s="62">
        <v>155</v>
      </c>
      <c r="E2819" s="62" t="s">
        <v>12</v>
      </c>
      <c r="F2819" s="62" t="s">
        <v>1431</v>
      </c>
      <c r="G2819" s="59">
        <v>2</v>
      </c>
      <c r="H2819" s="62" t="s">
        <v>187</v>
      </c>
      <c r="I2819" s="62" t="s">
        <v>256</v>
      </c>
      <c r="J2819" s="62">
        <v>56</v>
      </c>
      <c r="K2819" s="62">
        <v>777</v>
      </c>
    </row>
    <row r="2820" spans="1:11" x14ac:dyDescent="0.35">
      <c r="A2820" s="58">
        <v>1754</v>
      </c>
      <c r="B2820" s="62">
        <v>49135</v>
      </c>
      <c r="C2820" s="63">
        <v>32.254005665199998</v>
      </c>
      <c r="D2820" s="62">
        <v>24</v>
      </c>
      <c r="E2820" s="62" t="s">
        <v>12</v>
      </c>
      <c r="F2820" s="62" t="s">
        <v>1430</v>
      </c>
      <c r="G2820" s="59">
        <v>2</v>
      </c>
      <c r="H2820" s="62" t="s">
        <v>187</v>
      </c>
      <c r="I2820" s="62" t="s">
        <v>256</v>
      </c>
      <c r="J2820" s="62">
        <v>55</v>
      </c>
      <c r="K2820" s="62">
        <v>1060</v>
      </c>
    </row>
    <row r="2821" spans="1:11" x14ac:dyDescent="0.35">
      <c r="A2821" s="58">
        <v>1754</v>
      </c>
      <c r="B2821" s="62">
        <v>26840</v>
      </c>
      <c r="C2821" s="63">
        <v>101</v>
      </c>
      <c r="D2821" s="62">
        <v>68</v>
      </c>
      <c r="E2821" s="62" t="s">
        <v>12</v>
      </c>
      <c r="F2821" s="62" t="s">
        <v>1429</v>
      </c>
      <c r="G2821" s="59">
        <v>2</v>
      </c>
      <c r="H2821" s="62" t="s">
        <v>187</v>
      </c>
      <c r="I2821" s="62" t="s">
        <v>256</v>
      </c>
      <c r="J2821" s="62">
        <v>54</v>
      </c>
      <c r="K2821" s="62">
        <v>814</v>
      </c>
    </row>
    <row r="2822" spans="1:11" x14ac:dyDescent="0.35">
      <c r="A2822" s="58">
        <v>1755</v>
      </c>
      <c r="B2822" s="62">
        <v>9249</v>
      </c>
      <c r="C2822" s="63">
        <v>77.232216565200005</v>
      </c>
      <c r="D2822" s="62">
        <v>115</v>
      </c>
      <c r="E2822" s="62" t="s">
        <v>8</v>
      </c>
      <c r="F2822" s="62" t="s">
        <v>1428</v>
      </c>
      <c r="G2822" s="59">
        <v>25</v>
      </c>
      <c r="H2822" s="62" t="s">
        <v>195</v>
      </c>
      <c r="I2822" s="62"/>
      <c r="J2822" s="62">
        <v>53</v>
      </c>
      <c r="K2822" s="62">
        <v>180</v>
      </c>
    </row>
    <row r="2823" spans="1:11" x14ac:dyDescent="0.35">
      <c r="A2823" s="58">
        <v>1755</v>
      </c>
      <c r="B2823" s="62">
        <v>43564</v>
      </c>
      <c r="C2823" s="63">
        <v>83.337783219900004</v>
      </c>
      <c r="D2823" s="62">
        <v>125</v>
      </c>
      <c r="E2823" s="62" t="s">
        <v>8</v>
      </c>
      <c r="F2823" s="62" t="s">
        <v>1427</v>
      </c>
      <c r="G2823" s="59">
        <v>25</v>
      </c>
      <c r="H2823" s="62" t="s">
        <v>195</v>
      </c>
      <c r="I2823" s="62"/>
      <c r="J2823" s="62">
        <v>53</v>
      </c>
      <c r="K2823" s="62">
        <v>180</v>
      </c>
    </row>
    <row r="2824" spans="1:11" x14ac:dyDescent="0.35">
      <c r="A2824" s="58">
        <v>1757</v>
      </c>
      <c r="B2824" s="62">
        <v>14479</v>
      </c>
      <c r="C2824" s="63">
        <v>0</v>
      </c>
      <c r="D2824" s="62">
        <v>0</v>
      </c>
      <c r="E2824" s="62" t="s">
        <v>9</v>
      </c>
      <c r="F2824" s="62" t="s">
        <v>1426</v>
      </c>
      <c r="G2824" s="59">
        <v>15</v>
      </c>
      <c r="H2824" s="62" t="s">
        <v>187</v>
      </c>
      <c r="I2824" s="62"/>
      <c r="J2824" s="62">
        <v>55</v>
      </c>
      <c r="K2824" s="62">
        <v>819</v>
      </c>
    </row>
    <row r="2825" spans="1:11" x14ac:dyDescent="0.35">
      <c r="A2825" s="58">
        <v>1758</v>
      </c>
      <c r="B2825" s="62">
        <v>6771</v>
      </c>
      <c r="C2825" s="63">
        <v>154.634173288</v>
      </c>
      <c r="D2825" s="62">
        <v>120</v>
      </c>
      <c r="E2825" s="62" t="s">
        <v>13</v>
      </c>
      <c r="F2825" s="62" t="s">
        <v>1425</v>
      </c>
      <c r="G2825" s="59">
        <v>2</v>
      </c>
      <c r="H2825" s="62" t="s">
        <v>179</v>
      </c>
      <c r="I2825" s="62"/>
      <c r="J2825" s="62">
        <v>53</v>
      </c>
      <c r="K2825" s="62">
        <v>2087</v>
      </c>
    </row>
    <row r="2826" spans="1:11" x14ac:dyDescent="0.35">
      <c r="A2826" s="58">
        <v>1759</v>
      </c>
      <c r="B2826" s="62">
        <v>2720</v>
      </c>
      <c r="C2826" s="63">
        <v>111</v>
      </c>
      <c r="D2826" s="62">
        <v>120</v>
      </c>
      <c r="E2826" s="62" t="s">
        <v>8</v>
      </c>
      <c r="F2826" s="62" t="s">
        <v>1424</v>
      </c>
      <c r="G2826" s="59">
        <v>2</v>
      </c>
      <c r="H2826" s="62" t="s">
        <v>212</v>
      </c>
      <c r="I2826" s="62"/>
      <c r="J2826" s="62">
        <v>56</v>
      </c>
      <c r="K2826" s="62">
        <v>1659</v>
      </c>
    </row>
    <row r="2827" spans="1:11" x14ac:dyDescent="0.35">
      <c r="A2827" s="58">
        <v>1760</v>
      </c>
      <c r="B2827" s="62">
        <v>3775</v>
      </c>
      <c r="C2827" s="63">
        <v>137.587424927</v>
      </c>
      <c r="D2827" s="62">
        <v>156</v>
      </c>
      <c r="E2827" s="62" t="s">
        <v>7</v>
      </c>
      <c r="F2827" s="62" t="s">
        <v>1423</v>
      </c>
      <c r="G2827" s="59">
        <v>35</v>
      </c>
      <c r="H2827" s="62" t="s">
        <v>177</v>
      </c>
      <c r="I2827" s="62"/>
      <c r="J2827" s="62">
        <v>55</v>
      </c>
      <c r="K2827" s="62">
        <v>1557</v>
      </c>
    </row>
    <row r="2828" spans="1:11" x14ac:dyDescent="0.35">
      <c r="A2828" s="58">
        <v>1761</v>
      </c>
      <c r="B2828" s="62">
        <v>35652</v>
      </c>
      <c r="C2828" s="63">
        <v>152.103875698</v>
      </c>
      <c r="D2828" s="62">
        <v>215</v>
      </c>
      <c r="E2828" s="62" t="s">
        <v>16</v>
      </c>
      <c r="F2828" s="62" t="s">
        <v>1422</v>
      </c>
      <c r="G2828" s="59">
        <v>2</v>
      </c>
      <c r="H2828" s="62" t="s">
        <v>195</v>
      </c>
      <c r="I2828" s="62"/>
      <c r="J2828" s="62">
        <v>55</v>
      </c>
      <c r="K2828" s="62">
        <v>1435</v>
      </c>
    </row>
    <row r="2829" spans="1:11" x14ac:dyDescent="0.35">
      <c r="A2829" s="58">
        <v>1762</v>
      </c>
      <c r="B2829" s="62">
        <v>52187</v>
      </c>
      <c r="C2829" s="63">
        <v>103</v>
      </c>
      <c r="D2829" s="62">
        <v>120</v>
      </c>
      <c r="E2829" s="62" t="s">
        <v>8</v>
      </c>
      <c r="F2829" s="62" t="s">
        <v>1421</v>
      </c>
      <c r="G2829" s="59">
        <v>24</v>
      </c>
      <c r="H2829" s="62" t="s">
        <v>212</v>
      </c>
      <c r="I2829" s="62"/>
      <c r="J2829" s="62">
        <v>55</v>
      </c>
      <c r="K2829" s="62">
        <v>2250</v>
      </c>
    </row>
    <row r="2830" spans="1:11" x14ac:dyDescent="0.35">
      <c r="A2830" s="58">
        <v>1763</v>
      </c>
      <c r="B2830" s="62">
        <v>913</v>
      </c>
      <c r="C2830" s="63">
        <v>125.84524828799999</v>
      </c>
      <c r="D2830" s="62">
        <v>102</v>
      </c>
      <c r="E2830" s="62" t="s">
        <v>8</v>
      </c>
      <c r="F2830" s="62" t="s">
        <v>1420</v>
      </c>
      <c r="G2830" s="59">
        <v>2</v>
      </c>
      <c r="H2830" s="62" t="s">
        <v>179</v>
      </c>
      <c r="I2830" s="62"/>
      <c r="J2830" s="62">
        <v>53</v>
      </c>
      <c r="K2830" s="62">
        <v>466</v>
      </c>
    </row>
    <row r="2831" spans="1:11" x14ac:dyDescent="0.35">
      <c r="A2831" s="58">
        <v>1764</v>
      </c>
      <c r="B2831" s="62">
        <v>47374</v>
      </c>
      <c r="C2831" s="63">
        <v>91.530791680899995</v>
      </c>
      <c r="D2831" s="62">
        <v>120</v>
      </c>
      <c r="E2831" s="62" t="s">
        <v>8</v>
      </c>
      <c r="F2831" s="62" t="s">
        <v>1419</v>
      </c>
      <c r="G2831" s="59">
        <v>16</v>
      </c>
      <c r="H2831" s="62" t="s">
        <v>195</v>
      </c>
      <c r="I2831" s="62"/>
      <c r="J2831" s="62">
        <v>53</v>
      </c>
      <c r="K2831" s="62">
        <v>474</v>
      </c>
    </row>
    <row r="2832" spans="1:11" x14ac:dyDescent="0.35">
      <c r="A2832" s="58">
        <v>1765</v>
      </c>
      <c r="B2832" s="62">
        <v>28822</v>
      </c>
      <c r="C2832" s="63">
        <v>15</v>
      </c>
      <c r="D2832" s="62">
        <v>22</v>
      </c>
      <c r="E2832" s="62" t="s">
        <v>13</v>
      </c>
      <c r="F2832" s="62" t="s">
        <v>1418</v>
      </c>
      <c r="G2832" s="59">
        <v>15</v>
      </c>
      <c r="H2832" s="62" t="s">
        <v>212</v>
      </c>
      <c r="I2832" s="62"/>
      <c r="J2832" s="62">
        <v>56</v>
      </c>
      <c r="K2832" s="62">
        <v>1655</v>
      </c>
    </row>
    <row r="2833" spans="1:11" x14ac:dyDescent="0.35">
      <c r="A2833" s="58">
        <v>1766</v>
      </c>
      <c r="B2833" s="62">
        <v>3568</v>
      </c>
      <c r="C2833" s="63">
        <v>0</v>
      </c>
      <c r="D2833" s="62">
        <v>0</v>
      </c>
      <c r="E2833" s="62" t="s">
        <v>18</v>
      </c>
      <c r="F2833" s="62" t="s">
        <v>1417</v>
      </c>
      <c r="G2833" s="59">
        <v>0</v>
      </c>
      <c r="H2833" s="62" t="s">
        <v>217</v>
      </c>
      <c r="I2833" s="62"/>
      <c r="J2833" s="62">
        <v>53</v>
      </c>
      <c r="K2833" s="62">
        <v>224</v>
      </c>
    </row>
    <row r="2834" spans="1:11" x14ac:dyDescent="0.35">
      <c r="A2834" s="58">
        <v>1767</v>
      </c>
      <c r="B2834" s="62">
        <v>12063</v>
      </c>
      <c r="C2834" s="63">
        <v>288.16544985299998</v>
      </c>
      <c r="D2834" s="62">
        <v>240</v>
      </c>
      <c r="E2834" s="62" t="s">
        <v>8</v>
      </c>
      <c r="F2834" s="62" t="s">
        <v>1416</v>
      </c>
      <c r="G2834" s="59">
        <v>2</v>
      </c>
      <c r="H2834" s="62" t="s">
        <v>179</v>
      </c>
      <c r="I2834" s="62"/>
      <c r="J2834" s="62">
        <v>56</v>
      </c>
      <c r="K2834" s="62">
        <v>1074</v>
      </c>
    </row>
    <row r="2835" spans="1:11" x14ac:dyDescent="0.35">
      <c r="A2835" s="58">
        <v>1768</v>
      </c>
      <c r="B2835" s="62">
        <v>15690</v>
      </c>
      <c r="C2835" s="63">
        <v>0</v>
      </c>
      <c r="D2835" s="62">
        <v>0</v>
      </c>
      <c r="E2835" s="62" t="s">
        <v>21</v>
      </c>
      <c r="F2835" s="62" t="s">
        <v>1415</v>
      </c>
      <c r="G2835" s="59">
        <v>0</v>
      </c>
      <c r="H2835" s="62" t="s">
        <v>337</v>
      </c>
      <c r="I2835" s="62"/>
      <c r="J2835" s="62">
        <v>53</v>
      </c>
      <c r="K2835" s="62">
        <v>285</v>
      </c>
    </row>
    <row r="2836" spans="1:11" x14ac:dyDescent="0.35">
      <c r="A2836" s="58">
        <v>1769</v>
      </c>
      <c r="B2836" s="62">
        <v>25941</v>
      </c>
      <c r="C2836" s="63">
        <v>70</v>
      </c>
      <c r="D2836" s="62">
        <v>120</v>
      </c>
      <c r="E2836" s="62" t="s">
        <v>15</v>
      </c>
      <c r="F2836" s="62" t="s">
        <v>1414</v>
      </c>
      <c r="G2836" s="59">
        <v>4</v>
      </c>
      <c r="H2836" s="62" t="s">
        <v>217</v>
      </c>
      <c r="I2836" s="62"/>
      <c r="J2836" s="62">
        <v>54</v>
      </c>
      <c r="K2836" s="62">
        <v>676</v>
      </c>
    </row>
    <row r="2837" spans="1:11" x14ac:dyDescent="0.35">
      <c r="A2837" s="58">
        <v>1770</v>
      </c>
      <c r="B2837" s="62">
        <v>8221</v>
      </c>
      <c r="C2837" s="63">
        <v>316</v>
      </c>
      <c r="D2837" s="62">
        <v>244</v>
      </c>
      <c r="E2837" s="62" t="s">
        <v>7</v>
      </c>
      <c r="F2837" s="62" t="s">
        <v>1413</v>
      </c>
      <c r="G2837" s="59">
        <v>17</v>
      </c>
      <c r="H2837" s="62" t="s">
        <v>182</v>
      </c>
      <c r="I2837" s="62"/>
      <c r="J2837" s="62">
        <v>53</v>
      </c>
      <c r="K2837" s="62">
        <v>1197</v>
      </c>
    </row>
    <row r="2838" spans="1:11" x14ac:dyDescent="0.35">
      <c r="A2838" s="58">
        <v>1771</v>
      </c>
      <c r="B2838" s="62">
        <v>1308</v>
      </c>
      <c r="C2838" s="63">
        <v>86.426004523499998</v>
      </c>
      <c r="D2838" s="62">
        <v>140</v>
      </c>
      <c r="E2838" s="62" t="s">
        <v>13</v>
      </c>
      <c r="F2838" s="62" t="s">
        <v>1412</v>
      </c>
      <c r="G2838" s="59">
        <v>23</v>
      </c>
      <c r="H2838" s="62" t="s">
        <v>195</v>
      </c>
      <c r="I2838" s="62"/>
      <c r="J2838" s="62">
        <v>54</v>
      </c>
      <c r="K2838" s="62">
        <v>1823</v>
      </c>
    </row>
    <row r="2839" spans="1:11" x14ac:dyDescent="0.35">
      <c r="A2839" s="58">
        <v>1772</v>
      </c>
      <c r="B2839" s="62">
        <v>13262</v>
      </c>
      <c r="C2839" s="63">
        <v>111.169522266</v>
      </c>
      <c r="D2839" s="62">
        <v>126</v>
      </c>
      <c r="E2839" s="62" t="s">
        <v>7</v>
      </c>
      <c r="F2839" s="62" t="s">
        <v>1411</v>
      </c>
      <c r="G2839" s="59">
        <v>16</v>
      </c>
      <c r="H2839" s="62" t="s">
        <v>177</v>
      </c>
      <c r="I2839" s="62"/>
      <c r="J2839" s="62">
        <v>53</v>
      </c>
      <c r="K2839" s="62">
        <v>2726</v>
      </c>
    </row>
    <row r="2840" spans="1:11" x14ac:dyDescent="0.35">
      <c r="A2840" s="58">
        <v>1773</v>
      </c>
      <c r="B2840" s="62">
        <v>23229</v>
      </c>
      <c r="C2840" s="63">
        <v>91.405274189699995</v>
      </c>
      <c r="D2840" s="62">
        <v>120</v>
      </c>
      <c r="E2840" s="62" t="s">
        <v>13</v>
      </c>
      <c r="F2840" s="62" t="s">
        <v>1410</v>
      </c>
      <c r="G2840" s="59">
        <v>5</v>
      </c>
      <c r="H2840" s="62" t="s">
        <v>212</v>
      </c>
      <c r="I2840" s="62"/>
      <c r="J2840" s="62">
        <v>53</v>
      </c>
      <c r="K2840" s="62">
        <v>2073</v>
      </c>
    </row>
    <row r="2841" spans="1:11" x14ac:dyDescent="0.35">
      <c r="A2841" s="58">
        <v>1774</v>
      </c>
      <c r="B2841" s="62">
        <v>63067</v>
      </c>
      <c r="C2841" s="63">
        <v>48.481974890399997</v>
      </c>
      <c r="D2841" s="62">
        <v>120</v>
      </c>
      <c r="E2841" s="62" t="s">
        <v>11</v>
      </c>
      <c r="F2841" s="62" t="s">
        <v>1409</v>
      </c>
      <c r="G2841" s="59">
        <v>2</v>
      </c>
      <c r="H2841" s="62" t="s">
        <v>228</v>
      </c>
      <c r="I2841" s="62"/>
      <c r="J2841" s="62">
        <v>54</v>
      </c>
      <c r="K2841" s="62">
        <v>1623</v>
      </c>
    </row>
    <row r="2842" spans="1:11" x14ac:dyDescent="0.35">
      <c r="A2842" s="58">
        <v>1774</v>
      </c>
      <c r="B2842" s="62">
        <v>63068</v>
      </c>
      <c r="C2842" s="63">
        <v>0</v>
      </c>
      <c r="D2842" s="62">
        <v>0</v>
      </c>
      <c r="E2842" s="62" t="s">
        <v>11</v>
      </c>
      <c r="F2842" s="62" t="s">
        <v>1409</v>
      </c>
      <c r="G2842" s="59">
        <v>0</v>
      </c>
      <c r="H2842" s="62" t="s">
        <v>228</v>
      </c>
      <c r="I2842" s="62"/>
      <c r="J2842" s="62">
        <v>54</v>
      </c>
      <c r="K2842" s="62">
        <v>1624</v>
      </c>
    </row>
    <row r="2843" spans="1:11" x14ac:dyDescent="0.35">
      <c r="A2843" s="58">
        <v>1774</v>
      </c>
      <c r="B2843" s="62">
        <v>63069</v>
      </c>
      <c r="C2843" s="63">
        <v>0</v>
      </c>
      <c r="D2843" s="62">
        <v>0</v>
      </c>
      <c r="E2843" s="62" t="s">
        <v>11</v>
      </c>
      <c r="F2843" s="62" t="s">
        <v>1409</v>
      </c>
      <c r="G2843" s="59">
        <v>0</v>
      </c>
      <c r="H2843" s="62" t="s">
        <v>228</v>
      </c>
      <c r="I2843" s="62"/>
      <c r="J2843" s="62">
        <v>54</v>
      </c>
      <c r="K2843" s="62">
        <v>1624</v>
      </c>
    </row>
    <row r="2844" spans="1:11" x14ac:dyDescent="0.35">
      <c r="A2844" s="58">
        <v>1774</v>
      </c>
      <c r="B2844" s="62">
        <v>63070</v>
      </c>
      <c r="C2844" s="63">
        <v>0</v>
      </c>
      <c r="D2844" s="62">
        <v>0</v>
      </c>
      <c r="E2844" s="62" t="s">
        <v>11</v>
      </c>
      <c r="F2844" s="62" t="s">
        <v>1409</v>
      </c>
      <c r="G2844" s="59">
        <v>0</v>
      </c>
      <c r="H2844" s="62" t="s">
        <v>228</v>
      </c>
      <c r="I2844" s="62"/>
      <c r="J2844" s="62">
        <v>54</v>
      </c>
      <c r="K2844" s="62">
        <v>1624</v>
      </c>
    </row>
    <row r="2845" spans="1:11" x14ac:dyDescent="0.35">
      <c r="A2845" s="58">
        <v>1774</v>
      </c>
      <c r="B2845" s="62">
        <v>63071</v>
      </c>
      <c r="C2845" s="63">
        <v>0</v>
      </c>
      <c r="D2845" s="62">
        <v>0</v>
      </c>
      <c r="E2845" s="62" t="s">
        <v>11</v>
      </c>
      <c r="F2845" s="62" t="s">
        <v>1409</v>
      </c>
      <c r="G2845" s="59">
        <v>0</v>
      </c>
      <c r="H2845" s="62" t="s">
        <v>228</v>
      </c>
      <c r="I2845" s="62"/>
      <c r="J2845" s="62">
        <v>54</v>
      </c>
      <c r="K2845" s="62">
        <v>1324</v>
      </c>
    </row>
    <row r="2846" spans="1:11" x14ac:dyDescent="0.35">
      <c r="A2846" s="58">
        <v>1775</v>
      </c>
      <c r="B2846" s="62">
        <v>9574</v>
      </c>
      <c r="C2846" s="63">
        <v>90.305691865300005</v>
      </c>
      <c r="D2846" s="62">
        <v>120</v>
      </c>
      <c r="E2846" s="62" t="s">
        <v>8</v>
      </c>
      <c r="F2846" s="62" t="s">
        <v>1408</v>
      </c>
      <c r="G2846" s="59">
        <v>2</v>
      </c>
      <c r="H2846" s="62" t="s">
        <v>179</v>
      </c>
      <c r="I2846" s="62"/>
      <c r="J2846" s="62">
        <v>54</v>
      </c>
      <c r="K2846" s="62">
        <v>1066</v>
      </c>
    </row>
    <row r="2847" spans="1:11" x14ac:dyDescent="0.35">
      <c r="A2847" s="58">
        <v>1776</v>
      </c>
      <c r="B2847" s="62">
        <v>23261</v>
      </c>
      <c r="C2847" s="63">
        <v>142</v>
      </c>
      <c r="D2847" s="62">
        <v>118</v>
      </c>
      <c r="E2847" s="62" t="s">
        <v>13</v>
      </c>
      <c r="F2847" s="62" t="s">
        <v>1407</v>
      </c>
      <c r="G2847" s="59">
        <v>2</v>
      </c>
      <c r="H2847" s="62" t="s">
        <v>187</v>
      </c>
      <c r="I2847" s="62"/>
      <c r="J2847" s="62">
        <v>54</v>
      </c>
      <c r="K2847" s="62">
        <v>2213</v>
      </c>
    </row>
    <row r="2848" spans="1:11" x14ac:dyDescent="0.35">
      <c r="A2848" s="58">
        <v>1777</v>
      </c>
      <c r="B2848" s="62">
        <v>15188</v>
      </c>
      <c r="C2848" s="63">
        <v>59.0567467953</v>
      </c>
      <c r="D2848" s="62">
        <v>123</v>
      </c>
      <c r="E2848" s="62" t="s">
        <v>18</v>
      </c>
      <c r="F2848" s="62" t="s">
        <v>1406</v>
      </c>
      <c r="G2848" s="59">
        <v>52</v>
      </c>
      <c r="H2848" s="62" t="s">
        <v>212</v>
      </c>
      <c r="I2848" s="62"/>
      <c r="J2848" s="62">
        <v>54</v>
      </c>
      <c r="K2848" s="62">
        <v>2798</v>
      </c>
    </row>
    <row r="2849" spans="1:11" x14ac:dyDescent="0.35">
      <c r="A2849" s="58">
        <v>1778</v>
      </c>
      <c r="B2849" s="62">
        <v>27706</v>
      </c>
      <c r="C2849" s="63">
        <v>76</v>
      </c>
      <c r="D2849" s="62">
        <v>120</v>
      </c>
      <c r="E2849" s="62" t="s">
        <v>9</v>
      </c>
      <c r="F2849" s="62" t="s">
        <v>1405</v>
      </c>
      <c r="G2849" s="59">
        <v>9</v>
      </c>
      <c r="H2849" s="62" t="s">
        <v>182</v>
      </c>
      <c r="I2849" s="62"/>
      <c r="J2849" s="62">
        <v>55</v>
      </c>
      <c r="K2849" s="62">
        <v>2707</v>
      </c>
    </row>
    <row r="2850" spans="1:11" x14ac:dyDescent="0.35">
      <c r="A2850" s="58">
        <v>1779</v>
      </c>
      <c r="B2850" s="62">
        <v>5317</v>
      </c>
      <c r="C2850" s="63">
        <v>66</v>
      </c>
      <c r="D2850" s="62">
        <v>90</v>
      </c>
      <c r="E2850" s="62" t="s">
        <v>8</v>
      </c>
      <c r="F2850" s="62" t="s">
        <v>1404</v>
      </c>
      <c r="G2850" s="59">
        <v>16</v>
      </c>
      <c r="H2850" s="62" t="s">
        <v>212</v>
      </c>
      <c r="I2850" s="62"/>
      <c r="J2850" s="62">
        <v>53</v>
      </c>
      <c r="K2850" s="62">
        <v>1519</v>
      </c>
    </row>
    <row r="2851" spans="1:11" x14ac:dyDescent="0.35">
      <c r="A2851" s="58">
        <v>1780</v>
      </c>
      <c r="B2851" s="62">
        <v>30178</v>
      </c>
      <c r="C2851" s="63">
        <v>159</v>
      </c>
      <c r="D2851" s="62">
        <v>118</v>
      </c>
      <c r="E2851" s="62" t="s">
        <v>9</v>
      </c>
      <c r="F2851" s="62" t="s">
        <v>1403</v>
      </c>
      <c r="G2851" s="59">
        <v>2</v>
      </c>
      <c r="H2851" s="62" t="s">
        <v>182</v>
      </c>
      <c r="I2851" s="62"/>
      <c r="J2851" s="62">
        <v>54</v>
      </c>
      <c r="K2851" s="62">
        <v>2747</v>
      </c>
    </row>
    <row r="2852" spans="1:11" x14ac:dyDescent="0.35">
      <c r="A2852" s="58">
        <v>1780</v>
      </c>
      <c r="B2852" s="62">
        <v>48604</v>
      </c>
      <c r="C2852" s="63">
        <v>176.54694937299999</v>
      </c>
      <c r="D2852" s="62">
        <v>118</v>
      </c>
      <c r="E2852" s="62" t="s">
        <v>9</v>
      </c>
      <c r="F2852" s="62" t="s">
        <v>1403</v>
      </c>
      <c r="G2852" s="59">
        <v>2</v>
      </c>
      <c r="H2852" s="62" t="s">
        <v>182</v>
      </c>
      <c r="I2852" s="62"/>
      <c r="J2852" s="62">
        <v>54</v>
      </c>
      <c r="K2852" s="62">
        <v>2747</v>
      </c>
    </row>
    <row r="2853" spans="1:11" x14ac:dyDescent="0.35">
      <c r="A2853" s="58">
        <v>1781</v>
      </c>
      <c r="B2853" s="62">
        <v>39307</v>
      </c>
      <c r="C2853" s="63">
        <v>103</v>
      </c>
      <c r="D2853" s="62">
        <v>120</v>
      </c>
      <c r="E2853" s="62" t="s">
        <v>9</v>
      </c>
      <c r="F2853" s="62" t="s">
        <v>1402</v>
      </c>
      <c r="G2853" s="59">
        <v>32</v>
      </c>
      <c r="H2853" s="62" t="s">
        <v>210</v>
      </c>
      <c r="I2853" s="62"/>
      <c r="J2853" s="62">
        <v>55</v>
      </c>
      <c r="K2853" s="62">
        <v>993</v>
      </c>
    </row>
    <row r="2854" spans="1:11" x14ac:dyDescent="0.35">
      <c r="A2854" s="58">
        <v>1781</v>
      </c>
      <c r="B2854" s="62">
        <v>37476</v>
      </c>
      <c r="C2854" s="63">
        <v>97</v>
      </c>
      <c r="D2854" s="62">
        <v>73</v>
      </c>
      <c r="E2854" s="62" t="s">
        <v>9</v>
      </c>
      <c r="F2854" s="62" t="s">
        <v>1401</v>
      </c>
      <c r="G2854" s="59">
        <v>25</v>
      </c>
      <c r="H2854" s="62" t="s">
        <v>210</v>
      </c>
      <c r="I2854" s="62"/>
      <c r="J2854" s="62">
        <v>55</v>
      </c>
      <c r="K2854" s="62">
        <v>993</v>
      </c>
    </row>
    <row r="2855" spans="1:11" x14ac:dyDescent="0.35">
      <c r="A2855" s="58">
        <v>1781</v>
      </c>
      <c r="B2855" s="62">
        <v>23677</v>
      </c>
      <c r="C2855" s="63">
        <v>62</v>
      </c>
      <c r="D2855" s="62">
        <v>47</v>
      </c>
      <c r="E2855" s="62" t="s">
        <v>9</v>
      </c>
      <c r="F2855" s="62" t="s">
        <v>1400</v>
      </c>
      <c r="G2855" s="59">
        <v>25</v>
      </c>
      <c r="H2855" s="62" t="s">
        <v>210</v>
      </c>
      <c r="I2855" s="62"/>
      <c r="J2855" s="62">
        <v>55</v>
      </c>
      <c r="K2855" s="62">
        <v>993</v>
      </c>
    </row>
    <row r="2856" spans="1:11" x14ac:dyDescent="0.35">
      <c r="A2856" s="58">
        <v>1782</v>
      </c>
      <c r="B2856" s="62">
        <v>46601</v>
      </c>
      <c r="C2856" s="63">
        <v>175.48787636099999</v>
      </c>
      <c r="D2856" s="62">
        <v>243</v>
      </c>
      <c r="E2856" s="62" t="s">
        <v>13</v>
      </c>
      <c r="F2856" s="62" t="s">
        <v>1399</v>
      </c>
      <c r="G2856" s="59">
        <v>23</v>
      </c>
      <c r="H2856" s="62" t="s">
        <v>195</v>
      </c>
      <c r="I2856" s="62"/>
      <c r="J2856" s="62">
        <v>53</v>
      </c>
      <c r="K2856" s="62">
        <v>535</v>
      </c>
    </row>
    <row r="2857" spans="1:11" x14ac:dyDescent="0.35">
      <c r="A2857" s="58">
        <v>1783</v>
      </c>
      <c r="B2857" s="62">
        <v>60455</v>
      </c>
      <c r="C2857" s="63">
        <v>74</v>
      </c>
      <c r="D2857" s="62">
        <v>90</v>
      </c>
      <c r="E2857" s="62" t="s">
        <v>17</v>
      </c>
      <c r="F2857" s="62" t="s">
        <v>1398</v>
      </c>
      <c r="G2857" s="59">
        <v>2</v>
      </c>
      <c r="H2857" s="62" t="s">
        <v>228</v>
      </c>
      <c r="I2857" s="62"/>
      <c r="J2857" s="62">
        <v>54</v>
      </c>
      <c r="K2857" s="62">
        <v>1683</v>
      </c>
    </row>
    <row r="2858" spans="1:11" x14ac:dyDescent="0.35">
      <c r="A2858" s="58">
        <v>1784</v>
      </c>
      <c r="B2858" s="62">
        <v>54974</v>
      </c>
      <c r="C2858" s="63">
        <v>138</v>
      </c>
      <c r="D2858" s="62">
        <v>123</v>
      </c>
      <c r="E2858" s="62" t="s">
        <v>8</v>
      </c>
      <c r="F2858" s="62" t="s">
        <v>1397</v>
      </c>
      <c r="G2858" s="59">
        <v>4</v>
      </c>
      <c r="H2858" s="62" t="s">
        <v>179</v>
      </c>
      <c r="I2858" s="62"/>
      <c r="J2858" s="62">
        <v>54</v>
      </c>
      <c r="K2858" s="62">
        <v>1477</v>
      </c>
    </row>
    <row r="2859" spans="1:11" x14ac:dyDescent="0.35">
      <c r="A2859" s="58">
        <v>1785</v>
      </c>
      <c r="B2859" s="62">
        <v>11578</v>
      </c>
      <c r="C2859" s="63">
        <v>300</v>
      </c>
      <c r="D2859" s="62">
        <v>240</v>
      </c>
      <c r="E2859" s="62" t="s">
        <v>9</v>
      </c>
      <c r="F2859" s="62" t="s">
        <v>1396</v>
      </c>
      <c r="G2859" s="59">
        <v>25</v>
      </c>
      <c r="H2859" s="62" t="s">
        <v>187</v>
      </c>
      <c r="I2859" s="62"/>
      <c r="J2859" s="62">
        <v>55</v>
      </c>
      <c r="K2859" s="62">
        <v>152</v>
      </c>
    </row>
    <row r="2860" spans="1:11" x14ac:dyDescent="0.35">
      <c r="A2860" s="58">
        <v>1786</v>
      </c>
      <c r="B2860" s="62">
        <v>46977</v>
      </c>
      <c r="C2860" s="63">
        <v>159</v>
      </c>
      <c r="D2860" s="62">
        <v>121</v>
      </c>
      <c r="E2860" s="62" t="s">
        <v>9</v>
      </c>
      <c r="F2860" s="62" t="s">
        <v>1395</v>
      </c>
      <c r="G2860" s="59">
        <v>2</v>
      </c>
      <c r="H2860" s="62" t="s">
        <v>182</v>
      </c>
      <c r="I2860" s="62"/>
      <c r="J2860" s="62">
        <v>53</v>
      </c>
      <c r="K2860" s="62">
        <v>2263</v>
      </c>
    </row>
    <row r="2861" spans="1:11" x14ac:dyDescent="0.35">
      <c r="A2861" s="58">
        <v>1787</v>
      </c>
      <c r="B2861" s="62">
        <v>31126</v>
      </c>
      <c r="C2861" s="63">
        <v>85.585129399600007</v>
      </c>
      <c r="D2861" s="62">
        <v>150</v>
      </c>
      <c r="E2861" s="62" t="s">
        <v>9</v>
      </c>
      <c r="F2861" s="62" t="s">
        <v>1394</v>
      </c>
      <c r="G2861" s="59">
        <v>16</v>
      </c>
      <c r="H2861" s="62" t="s">
        <v>182</v>
      </c>
      <c r="I2861" s="62"/>
      <c r="J2861" s="62">
        <v>53</v>
      </c>
      <c r="K2861" s="62">
        <v>1268</v>
      </c>
    </row>
    <row r="2862" spans="1:11" x14ac:dyDescent="0.35">
      <c r="A2862" s="58">
        <v>1788</v>
      </c>
      <c r="B2862" s="62">
        <v>35755</v>
      </c>
      <c r="C2862" s="63">
        <v>116</v>
      </c>
      <c r="D2862" s="62">
        <v>126</v>
      </c>
      <c r="E2862" s="62" t="s">
        <v>18</v>
      </c>
      <c r="F2862" s="62" t="s">
        <v>1393</v>
      </c>
      <c r="G2862" s="59">
        <v>2</v>
      </c>
      <c r="H2862" s="62" t="s">
        <v>217</v>
      </c>
      <c r="I2862" s="62"/>
      <c r="J2862" s="62">
        <v>54</v>
      </c>
      <c r="K2862" s="62">
        <v>1835</v>
      </c>
    </row>
    <row r="2863" spans="1:11" x14ac:dyDescent="0.35">
      <c r="A2863" s="58">
        <v>1789</v>
      </c>
      <c r="B2863" s="62">
        <v>4368</v>
      </c>
      <c r="C2863" s="63">
        <v>184</v>
      </c>
      <c r="D2863" s="62">
        <v>100</v>
      </c>
      <c r="E2863" s="62" t="s">
        <v>14</v>
      </c>
      <c r="F2863" s="62" t="s">
        <v>1392</v>
      </c>
      <c r="G2863" s="59">
        <v>1</v>
      </c>
      <c r="H2863" s="62" t="s">
        <v>182</v>
      </c>
      <c r="I2863" s="62" t="s">
        <v>181</v>
      </c>
      <c r="J2863" s="62">
        <v>54</v>
      </c>
      <c r="K2863" s="62">
        <v>1318</v>
      </c>
    </row>
    <row r="2864" spans="1:11" x14ac:dyDescent="0.35">
      <c r="A2864" s="58">
        <v>1790</v>
      </c>
      <c r="B2864" s="62">
        <v>34610</v>
      </c>
      <c r="C2864" s="63">
        <v>256</v>
      </c>
      <c r="D2864" s="62">
        <v>238</v>
      </c>
      <c r="E2864" s="62" t="s">
        <v>8</v>
      </c>
      <c r="F2864" s="62" t="s">
        <v>1391</v>
      </c>
      <c r="G2864" s="59">
        <v>2</v>
      </c>
      <c r="H2864" s="62" t="s">
        <v>195</v>
      </c>
      <c r="I2864" s="62"/>
      <c r="J2864" s="62">
        <v>53</v>
      </c>
      <c r="K2864" s="62">
        <v>651</v>
      </c>
    </row>
    <row r="2865" spans="1:11" x14ac:dyDescent="0.35">
      <c r="A2865" s="58">
        <v>1791</v>
      </c>
      <c r="B2865" s="62">
        <v>39321</v>
      </c>
      <c r="C2865" s="63">
        <v>183.968439563</v>
      </c>
      <c r="D2865" s="62">
        <v>120</v>
      </c>
      <c r="E2865" s="62" t="s">
        <v>8</v>
      </c>
      <c r="F2865" s="62" t="s">
        <v>1390</v>
      </c>
      <c r="G2865" s="59">
        <v>10</v>
      </c>
      <c r="H2865" s="62" t="s">
        <v>212</v>
      </c>
      <c r="I2865" s="62"/>
      <c r="J2865" s="62">
        <v>54</v>
      </c>
      <c r="K2865" s="62">
        <v>1509</v>
      </c>
    </row>
    <row r="2866" spans="1:11" x14ac:dyDescent="0.35">
      <c r="A2866" s="58">
        <v>1793</v>
      </c>
      <c r="B2866" s="62">
        <v>32929</v>
      </c>
      <c r="C2866" s="63">
        <v>113</v>
      </c>
      <c r="D2866" s="62">
        <v>105</v>
      </c>
      <c r="E2866" s="62" t="s">
        <v>8</v>
      </c>
      <c r="F2866" s="62" t="s">
        <v>1389</v>
      </c>
      <c r="G2866" s="59">
        <v>2</v>
      </c>
      <c r="H2866" s="62" t="s">
        <v>195</v>
      </c>
      <c r="I2866" s="62"/>
      <c r="J2866" s="62">
        <v>54</v>
      </c>
      <c r="K2866" s="62">
        <v>369</v>
      </c>
    </row>
    <row r="2867" spans="1:11" x14ac:dyDescent="0.35">
      <c r="A2867" s="58">
        <v>1793</v>
      </c>
      <c r="B2867" s="62">
        <v>12958</v>
      </c>
      <c r="C2867" s="63">
        <v>108</v>
      </c>
      <c r="D2867" s="62">
        <v>130</v>
      </c>
      <c r="E2867" s="62" t="s">
        <v>8</v>
      </c>
      <c r="F2867" s="62" t="s">
        <v>1388</v>
      </c>
      <c r="G2867" s="59">
        <v>24</v>
      </c>
      <c r="H2867" s="62" t="s">
        <v>195</v>
      </c>
      <c r="I2867" s="62"/>
      <c r="J2867" s="62">
        <v>54</v>
      </c>
      <c r="K2867" s="62">
        <v>369</v>
      </c>
    </row>
    <row r="2868" spans="1:11" x14ac:dyDescent="0.35">
      <c r="A2868" s="58">
        <v>1794</v>
      </c>
      <c r="B2868" s="62">
        <v>2533</v>
      </c>
      <c r="C2868" s="63">
        <v>0</v>
      </c>
      <c r="D2868" s="62">
        <v>0</v>
      </c>
      <c r="E2868" s="62" t="s">
        <v>9</v>
      </c>
      <c r="F2868" s="62" t="s">
        <v>1387</v>
      </c>
      <c r="G2868" s="59">
        <v>0</v>
      </c>
      <c r="H2868" s="62" t="s">
        <v>182</v>
      </c>
      <c r="I2868" s="62"/>
      <c r="J2868" s="62">
        <v>53</v>
      </c>
      <c r="K2868" s="62">
        <v>2104</v>
      </c>
    </row>
    <row r="2869" spans="1:11" x14ac:dyDescent="0.35">
      <c r="A2869" s="58">
        <v>1794</v>
      </c>
      <c r="B2869" s="62">
        <v>9344</v>
      </c>
      <c r="C2869" s="63">
        <v>0</v>
      </c>
      <c r="D2869" s="62">
        <v>0</v>
      </c>
      <c r="E2869" s="62" t="s">
        <v>9</v>
      </c>
      <c r="F2869" s="62" t="s">
        <v>1386</v>
      </c>
      <c r="G2869" s="59">
        <v>0</v>
      </c>
      <c r="H2869" s="62" t="s">
        <v>182</v>
      </c>
      <c r="I2869" s="62"/>
      <c r="J2869" s="62">
        <v>53</v>
      </c>
      <c r="K2869" s="62">
        <v>2104</v>
      </c>
    </row>
    <row r="2870" spans="1:11" x14ac:dyDescent="0.35">
      <c r="A2870" s="58">
        <v>1795</v>
      </c>
      <c r="B2870" s="62">
        <v>22933</v>
      </c>
      <c r="C2870" s="63">
        <v>0</v>
      </c>
      <c r="D2870" s="62">
        <v>0</v>
      </c>
      <c r="E2870" s="62" t="s">
        <v>18</v>
      </c>
      <c r="F2870" s="62" t="s">
        <v>1385</v>
      </c>
      <c r="G2870" s="59">
        <v>0</v>
      </c>
      <c r="H2870" s="62" t="s">
        <v>217</v>
      </c>
      <c r="I2870" s="62"/>
      <c r="J2870" s="62">
        <v>57</v>
      </c>
      <c r="K2870" s="62">
        <v>896</v>
      </c>
    </row>
    <row r="2871" spans="1:11" x14ac:dyDescent="0.35">
      <c r="A2871" s="58">
        <v>1795</v>
      </c>
      <c r="B2871" s="62">
        <v>22933</v>
      </c>
      <c r="C2871" s="63">
        <v>0</v>
      </c>
      <c r="D2871" s="62">
        <v>0</v>
      </c>
      <c r="E2871" s="62" t="s">
        <v>18</v>
      </c>
      <c r="F2871" s="62" t="s">
        <v>1385</v>
      </c>
      <c r="G2871" s="59">
        <v>0</v>
      </c>
      <c r="H2871" s="62" t="s">
        <v>217</v>
      </c>
      <c r="I2871" s="62"/>
      <c r="J2871" s="62">
        <v>58</v>
      </c>
      <c r="K2871" s="62">
        <v>124</v>
      </c>
    </row>
    <row r="2872" spans="1:11" x14ac:dyDescent="0.35">
      <c r="A2872" s="58">
        <v>1795</v>
      </c>
      <c r="B2872" s="62">
        <v>22933</v>
      </c>
      <c r="C2872" s="63">
        <v>37</v>
      </c>
      <c r="D2872" s="62">
        <v>72</v>
      </c>
      <c r="E2872" s="62" t="s">
        <v>18</v>
      </c>
      <c r="F2872" s="62" t="s">
        <v>1385</v>
      </c>
      <c r="G2872" s="59">
        <v>2</v>
      </c>
      <c r="H2872" s="62" t="s">
        <v>217</v>
      </c>
      <c r="I2872" s="62"/>
      <c r="J2872" s="62">
        <v>54</v>
      </c>
      <c r="K2872" s="62">
        <v>581</v>
      </c>
    </row>
    <row r="2873" spans="1:11" x14ac:dyDescent="0.35">
      <c r="A2873" s="58">
        <v>1796</v>
      </c>
      <c r="B2873" s="62">
        <v>61799</v>
      </c>
      <c r="C2873" s="63">
        <v>152.34693157300001</v>
      </c>
      <c r="D2873" s="62">
        <v>222</v>
      </c>
      <c r="E2873" s="62" t="s">
        <v>8</v>
      </c>
      <c r="F2873" s="62" t="s">
        <v>1384</v>
      </c>
      <c r="G2873" s="59">
        <v>2</v>
      </c>
      <c r="H2873" s="62" t="s">
        <v>179</v>
      </c>
      <c r="I2873" s="62"/>
      <c r="J2873" s="62">
        <v>53</v>
      </c>
      <c r="K2873" s="62">
        <v>789</v>
      </c>
    </row>
    <row r="2874" spans="1:11" x14ac:dyDescent="0.35">
      <c r="A2874" s="58">
        <v>1797</v>
      </c>
      <c r="B2874" s="62">
        <v>3764</v>
      </c>
      <c r="C2874" s="63">
        <v>7</v>
      </c>
      <c r="D2874" s="62">
        <v>2</v>
      </c>
      <c r="E2874" s="62" t="s">
        <v>17</v>
      </c>
      <c r="F2874" s="62" t="s">
        <v>1383</v>
      </c>
      <c r="G2874" s="59">
        <v>2</v>
      </c>
      <c r="H2874" s="62" t="s">
        <v>228</v>
      </c>
      <c r="I2874" s="62" t="s">
        <v>236</v>
      </c>
      <c r="J2874" s="62">
        <v>53</v>
      </c>
      <c r="K2874" s="62">
        <v>2543</v>
      </c>
    </row>
    <row r="2875" spans="1:11" x14ac:dyDescent="0.35">
      <c r="A2875" s="58">
        <v>1798</v>
      </c>
      <c r="B2875" s="62">
        <v>52663</v>
      </c>
      <c r="C2875" s="63">
        <v>216</v>
      </c>
      <c r="D2875" s="62">
        <v>195</v>
      </c>
      <c r="E2875" s="62" t="s">
        <v>9</v>
      </c>
      <c r="F2875" s="62" t="s">
        <v>1382</v>
      </c>
      <c r="G2875" s="59">
        <v>16</v>
      </c>
      <c r="H2875" s="62" t="s">
        <v>182</v>
      </c>
      <c r="I2875" s="62"/>
      <c r="J2875" s="62">
        <v>55</v>
      </c>
      <c r="K2875" s="62">
        <v>2690</v>
      </c>
    </row>
    <row r="2876" spans="1:11" x14ac:dyDescent="0.35">
      <c r="A2876" s="58">
        <v>1799</v>
      </c>
      <c r="B2876" s="62">
        <v>41747</v>
      </c>
      <c r="C2876" s="63">
        <v>114</v>
      </c>
      <c r="D2876" s="62">
        <v>120</v>
      </c>
      <c r="E2876" s="62" t="s">
        <v>8</v>
      </c>
      <c r="F2876" s="62" t="s">
        <v>1381</v>
      </c>
      <c r="G2876" s="59">
        <v>16</v>
      </c>
      <c r="H2876" s="62" t="s">
        <v>179</v>
      </c>
      <c r="I2876" s="62"/>
      <c r="J2876" s="62">
        <v>53</v>
      </c>
      <c r="K2876" s="62">
        <v>1336</v>
      </c>
    </row>
    <row r="2877" spans="1:11" x14ac:dyDescent="0.35">
      <c r="A2877" s="58">
        <v>1800</v>
      </c>
      <c r="B2877" s="62">
        <v>71606</v>
      </c>
      <c r="C2877" s="63">
        <v>125</v>
      </c>
      <c r="D2877" s="62">
        <v>120</v>
      </c>
      <c r="E2877" s="62" t="s">
        <v>8</v>
      </c>
      <c r="F2877" s="62" t="s">
        <v>1380</v>
      </c>
      <c r="G2877" s="59">
        <v>4</v>
      </c>
      <c r="H2877" s="62" t="s">
        <v>179</v>
      </c>
      <c r="I2877" s="62"/>
      <c r="J2877" s="62">
        <v>53</v>
      </c>
      <c r="K2877" s="62">
        <v>1398</v>
      </c>
    </row>
    <row r="2878" spans="1:11" x14ac:dyDescent="0.35">
      <c r="A2878" s="58">
        <v>1801</v>
      </c>
      <c r="B2878" s="62">
        <v>36442</v>
      </c>
      <c r="C2878" s="63">
        <v>54.227238829999997</v>
      </c>
      <c r="D2878" s="62">
        <v>120</v>
      </c>
      <c r="E2878" s="62" t="s">
        <v>7</v>
      </c>
      <c r="F2878" s="62" t="s">
        <v>1379</v>
      </c>
      <c r="G2878" s="59">
        <v>2</v>
      </c>
      <c r="H2878" s="62" t="s">
        <v>182</v>
      </c>
      <c r="I2878" s="62"/>
      <c r="J2878" s="62">
        <v>53</v>
      </c>
      <c r="K2878" s="62">
        <v>756</v>
      </c>
    </row>
    <row r="2879" spans="1:11" x14ac:dyDescent="0.35">
      <c r="A2879" s="58">
        <v>1801</v>
      </c>
      <c r="B2879" s="62">
        <v>13880</v>
      </c>
      <c r="C2879" s="63">
        <v>166</v>
      </c>
      <c r="D2879" s="62">
        <v>120</v>
      </c>
      <c r="E2879" s="62" t="s">
        <v>7</v>
      </c>
      <c r="F2879" s="62" t="s">
        <v>1378</v>
      </c>
      <c r="G2879" s="59">
        <v>16</v>
      </c>
      <c r="H2879" s="62" t="s">
        <v>182</v>
      </c>
      <c r="I2879" s="62"/>
      <c r="J2879" s="62">
        <v>53</v>
      </c>
      <c r="K2879" s="62">
        <v>756</v>
      </c>
    </row>
    <row r="2880" spans="1:11" x14ac:dyDescent="0.35">
      <c r="A2880" s="58">
        <v>1802</v>
      </c>
      <c r="B2880" s="62">
        <v>52771</v>
      </c>
      <c r="C2880" s="63">
        <v>91.981304338499996</v>
      </c>
      <c r="D2880" s="62">
        <v>113</v>
      </c>
      <c r="E2880" s="62" t="s">
        <v>8</v>
      </c>
      <c r="F2880" s="62" t="s">
        <v>1377</v>
      </c>
      <c r="G2880" s="59">
        <v>23</v>
      </c>
      <c r="H2880" s="62" t="s">
        <v>212</v>
      </c>
      <c r="I2880" s="62"/>
      <c r="J2880" s="62">
        <v>55</v>
      </c>
      <c r="K2880" s="62">
        <v>1530</v>
      </c>
    </row>
    <row r="2881" spans="1:11" x14ac:dyDescent="0.35">
      <c r="A2881" s="58">
        <v>1803</v>
      </c>
      <c r="B2881" s="62">
        <v>42356</v>
      </c>
      <c r="C2881" s="63">
        <v>207</v>
      </c>
      <c r="D2881" s="62">
        <v>122</v>
      </c>
      <c r="E2881" s="62" t="s">
        <v>7</v>
      </c>
      <c r="F2881" s="62" t="s">
        <v>1376</v>
      </c>
      <c r="G2881" s="59">
        <v>2</v>
      </c>
      <c r="H2881" s="62" t="s">
        <v>182</v>
      </c>
      <c r="I2881" s="62"/>
      <c r="J2881" s="62">
        <v>55</v>
      </c>
      <c r="K2881" s="62">
        <v>349</v>
      </c>
    </row>
    <row r="2882" spans="1:11" x14ac:dyDescent="0.35">
      <c r="A2882" s="58">
        <v>1804</v>
      </c>
      <c r="B2882" s="62">
        <v>1178</v>
      </c>
      <c r="C2882" s="63">
        <v>238.844134282</v>
      </c>
      <c r="D2882" s="62">
        <v>124</v>
      </c>
      <c r="E2882" s="62" t="s">
        <v>8</v>
      </c>
      <c r="F2882" s="62" t="s">
        <v>1375</v>
      </c>
      <c r="G2882" s="59">
        <v>2</v>
      </c>
      <c r="H2882" s="62" t="s">
        <v>228</v>
      </c>
      <c r="I2882" s="62"/>
      <c r="J2882" s="62">
        <v>55</v>
      </c>
      <c r="K2882" s="62">
        <v>8</v>
      </c>
    </row>
    <row r="2883" spans="1:11" x14ac:dyDescent="0.35">
      <c r="A2883" s="58">
        <v>1804</v>
      </c>
      <c r="B2883" s="62">
        <v>47664</v>
      </c>
      <c r="C2883" s="63">
        <v>131.41374431899999</v>
      </c>
      <c r="D2883" s="62">
        <v>110</v>
      </c>
      <c r="E2883" s="62" t="s">
        <v>8</v>
      </c>
      <c r="F2883" s="62" t="s">
        <v>1374</v>
      </c>
      <c r="G2883" s="59">
        <v>2</v>
      </c>
      <c r="H2883" s="62" t="s">
        <v>228</v>
      </c>
      <c r="I2883" s="62"/>
      <c r="J2883" s="62">
        <v>55</v>
      </c>
      <c r="K2883" s="62">
        <v>9</v>
      </c>
    </row>
    <row r="2884" spans="1:11" x14ac:dyDescent="0.35">
      <c r="A2884" s="58">
        <v>1805</v>
      </c>
      <c r="B2884" s="62">
        <v>51674</v>
      </c>
      <c r="C2884" s="63">
        <v>63</v>
      </c>
      <c r="D2884" s="62">
        <v>60</v>
      </c>
      <c r="E2884" s="62" t="s">
        <v>11</v>
      </c>
      <c r="F2884" s="62" t="s">
        <v>1373</v>
      </c>
      <c r="G2884" s="59">
        <v>2</v>
      </c>
      <c r="H2884" s="62" t="s">
        <v>228</v>
      </c>
      <c r="I2884" s="62" t="s">
        <v>236</v>
      </c>
      <c r="J2884" s="62">
        <v>54</v>
      </c>
      <c r="K2884" s="62">
        <v>1185</v>
      </c>
    </row>
    <row r="2885" spans="1:11" x14ac:dyDescent="0.35">
      <c r="A2885" s="58">
        <v>1806</v>
      </c>
      <c r="B2885" s="62">
        <v>28048</v>
      </c>
      <c r="C2885" s="63">
        <v>195</v>
      </c>
      <c r="D2885" s="62">
        <v>120</v>
      </c>
      <c r="E2885" s="62" t="s">
        <v>9</v>
      </c>
      <c r="F2885" s="62" t="s">
        <v>1372</v>
      </c>
      <c r="G2885" s="59">
        <v>2</v>
      </c>
      <c r="H2885" s="62" t="s">
        <v>182</v>
      </c>
      <c r="I2885" s="62"/>
      <c r="J2885" s="62">
        <v>54</v>
      </c>
      <c r="K2885" s="62">
        <v>1308</v>
      </c>
    </row>
    <row r="2886" spans="1:11" x14ac:dyDescent="0.35">
      <c r="A2886" s="58">
        <v>1807</v>
      </c>
      <c r="B2886" s="62">
        <v>14891</v>
      </c>
      <c r="C2886" s="63">
        <v>246</v>
      </c>
      <c r="D2886" s="62">
        <v>123</v>
      </c>
      <c r="E2886" s="62" t="s">
        <v>9</v>
      </c>
      <c r="F2886" s="62" t="s">
        <v>1371</v>
      </c>
      <c r="G2886" s="59">
        <v>2</v>
      </c>
      <c r="H2886" s="62" t="s">
        <v>182</v>
      </c>
      <c r="I2886" s="62"/>
      <c r="J2886" s="62">
        <v>53</v>
      </c>
      <c r="K2886" s="62">
        <v>2302</v>
      </c>
    </row>
    <row r="2887" spans="1:11" x14ac:dyDescent="0.35">
      <c r="A2887" s="58">
        <v>1808</v>
      </c>
      <c r="B2887" s="62">
        <v>35709</v>
      </c>
      <c r="C2887" s="63">
        <v>58</v>
      </c>
      <c r="D2887" s="62">
        <v>120</v>
      </c>
      <c r="E2887" s="62" t="s">
        <v>10</v>
      </c>
      <c r="F2887" s="62" t="s">
        <v>1370</v>
      </c>
      <c r="G2887" s="59">
        <v>16</v>
      </c>
      <c r="H2887" s="62" t="s">
        <v>222</v>
      </c>
      <c r="I2887" s="62"/>
      <c r="J2887" s="62">
        <v>53</v>
      </c>
      <c r="K2887" s="62">
        <v>1902</v>
      </c>
    </row>
    <row r="2888" spans="1:11" x14ac:dyDescent="0.35">
      <c r="A2888" s="58">
        <v>1808</v>
      </c>
      <c r="B2888" s="62">
        <v>35125</v>
      </c>
      <c r="C2888" s="63">
        <v>57</v>
      </c>
      <c r="D2888" s="62">
        <v>120</v>
      </c>
      <c r="E2888" s="62" t="s">
        <v>10</v>
      </c>
      <c r="F2888" s="62" t="s">
        <v>1370</v>
      </c>
      <c r="G2888" s="59">
        <v>16</v>
      </c>
      <c r="H2888" s="62" t="s">
        <v>222</v>
      </c>
      <c r="I2888" s="62"/>
      <c r="J2888" s="62">
        <v>53</v>
      </c>
      <c r="K2888" s="62">
        <v>1902</v>
      </c>
    </row>
    <row r="2889" spans="1:11" x14ac:dyDescent="0.35">
      <c r="A2889" s="58">
        <v>1808</v>
      </c>
      <c r="B2889" s="62">
        <v>26613</v>
      </c>
      <c r="C2889" s="63">
        <v>170</v>
      </c>
      <c r="D2889" s="62">
        <v>120</v>
      </c>
      <c r="E2889" s="62" t="s">
        <v>10</v>
      </c>
      <c r="F2889" s="62" t="s">
        <v>1369</v>
      </c>
      <c r="G2889" s="59">
        <v>16</v>
      </c>
      <c r="H2889" s="62" t="s">
        <v>222</v>
      </c>
      <c r="I2889" s="62"/>
      <c r="J2889" s="62">
        <v>53</v>
      </c>
      <c r="K2889" s="62">
        <v>1902</v>
      </c>
    </row>
    <row r="2890" spans="1:11" x14ac:dyDescent="0.35">
      <c r="A2890" s="58">
        <v>1809</v>
      </c>
      <c r="B2890" s="62">
        <v>66155</v>
      </c>
      <c r="C2890" s="63">
        <v>17</v>
      </c>
      <c r="D2890" s="62">
        <v>75</v>
      </c>
      <c r="E2890" s="62" t="s">
        <v>14</v>
      </c>
      <c r="F2890" s="62" t="s">
        <v>1368</v>
      </c>
      <c r="G2890" s="59">
        <v>15</v>
      </c>
      <c r="H2890" s="62" t="s">
        <v>182</v>
      </c>
      <c r="I2890" s="62" t="s">
        <v>181</v>
      </c>
      <c r="J2890" s="62">
        <v>56</v>
      </c>
      <c r="K2890" s="62">
        <v>2005</v>
      </c>
    </row>
    <row r="2891" spans="1:11" x14ac:dyDescent="0.35">
      <c r="A2891" s="58">
        <v>1810</v>
      </c>
      <c r="B2891" s="62">
        <v>15955</v>
      </c>
      <c r="C2891" s="63">
        <v>104</v>
      </c>
      <c r="D2891" s="62">
        <v>120</v>
      </c>
      <c r="E2891" s="62" t="s">
        <v>8</v>
      </c>
      <c r="F2891" s="62" t="s">
        <v>1367</v>
      </c>
      <c r="G2891" s="59">
        <v>26</v>
      </c>
      <c r="H2891" s="62" t="s">
        <v>195</v>
      </c>
      <c r="I2891" s="62"/>
      <c r="J2891" s="62">
        <v>53</v>
      </c>
      <c r="K2891" s="62">
        <v>1515</v>
      </c>
    </row>
    <row r="2892" spans="1:11" x14ac:dyDescent="0.35">
      <c r="A2892" s="58">
        <v>1810</v>
      </c>
      <c r="B2892" s="62">
        <v>42903</v>
      </c>
      <c r="C2892" s="63">
        <v>85</v>
      </c>
      <c r="D2892" s="62">
        <v>120</v>
      </c>
      <c r="E2892" s="62" t="s">
        <v>8</v>
      </c>
      <c r="F2892" s="62" t="s">
        <v>1366</v>
      </c>
      <c r="G2892" s="59">
        <v>26</v>
      </c>
      <c r="H2892" s="62" t="s">
        <v>195</v>
      </c>
      <c r="I2892" s="62"/>
      <c r="J2892" s="62">
        <v>53</v>
      </c>
      <c r="K2892" s="62">
        <v>1515</v>
      </c>
    </row>
    <row r="2893" spans="1:11" x14ac:dyDescent="0.35">
      <c r="A2893" s="58">
        <v>1811</v>
      </c>
      <c r="B2893" s="62">
        <v>11089</v>
      </c>
      <c r="C2893" s="63">
        <v>72.648848706899997</v>
      </c>
      <c r="D2893" s="62">
        <v>127</v>
      </c>
      <c r="E2893" s="62" t="s">
        <v>11</v>
      </c>
      <c r="F2893" s="62" t="s">
        <v>1365</v>
      </c>
      <c r="G2893" s="59">
        <v>24</v>
      </c>
      <c r="H2893" s="62" t="s">
        <v>228</v>
      </c>
      <c r="I2893" s="62" t="s">
        <v>236</v>
      </c>
      <c r="J2893" s="62">
        <v>54</v>
      </c>
      <c r="K2893" s="62">
        <v>2027</v>
      </c>
    </row>
    <row r="2894" spans="1:11" x14ac:dyDescent="0.35">
      <c r="A2894" s="58">
        <v>1811</v>
      </c>
      <c r="B2894" s="62">
        <v>73910</v>
      </c>
      <c r="C2894" s="63">
        <v>28</v>
      </c>
      <c r="D2894" s="62">
        <v>127</v>
      </c>
      <c r="E2894" s="62" t="s">
        <v>11</v>
      </c>
      <c r="F2894" s="62" t="s">
        <v>1364</v>
      </c>
      <c r="G2894" s="59">
        <v>24</v>
      </c>
      <c r="H2894" s="62" t="s">
        <v>228</v>
      </c>
      <c r="I2894" s="62" t="s">
        <v>236</v>
      </c>
      <c r="J2894" s="62">
        <v>54</v>
      </c>
      <c r="K2894" s="62">
        <v>2027</v>
      </c>
    </row>
    <row r="2895" spans="1:11" x14ac:dyDescent="0.35">
      <c r="A2895" s="58">
        <v>1812</v>
      </c>
      <c r="B2895" s="62">
        <v>35961</v>
      </c>
      <c r="C2895" s="63">
        <v>111.25330289</v>
      </c>
      <c r="D2895" s="62">
        <v>80</v>
      </c>
      <c r="E2895" s="62" t="s">
        <v>8</v>
      </c>
      <c r="F2895" s="62" t="s">
        <v>1363</v>
      </c>
      <c r="G2895" s="59">
        <v>2</v>
      </c>
      <c r="H2895" s="62" t="s">
        <v>195</v>
      </c>
      <c r="I2895" s="62"/>
      <c r="J2895" s="62">
        <v>54</v>
      </c>
      <c r="K2895" s="62">
        <v>369</v>
      </c>
    </row>
    <row r="2896" spans="1:11" x14ac:dyDescent="0.35">
      <c r="A2896" s="58">
        <v>1813</v>
      </c>
      <c r="B2896" s="62">
        <v>33202</v>
      </c>
      <c r="C2896" s="63">
        <v>51</v>
      </c>
      <c r="D2896" s="62">
        <v>50</v>
      </c>
      <c r="E2896" s="62" t="s">
        <v>7</v>
      </c>
      <c r="F2896" s="62" t="s">
        <v>1362</v>
      </c>
      <c r="G2896" s="59">
        <v>1</v>
      </c>
      <c r="H2896" s="62" t="s">
        <v>177</v>
      </c>
      <c r="I2896" s="62" t="s">
        <v>200</v>
      </c>
      <c r="J2896" s="62">
        <v>56</v>
      </c>
      <c r="K2896" s="62">
        <v>1143</v>
      </c>
    </row>
    <row r="2897" spans="1:11" x14ac:dyDescent="0.35">
      <c r="A2897" s="58">
        <v>1814</v>
      </c>
      <c r="B2897" s="62">
        <v>36561</v>
      </c>
      <c r="C2897" s="63">
        <v>92.634363558800004</v>
      </c>
      <c r="D2897" s="62">
        <v>120</v>
      </c>
      <c r="E2897" s="62" t="s">
        <v>9</v>
      </c>
      <c r="F2897" s="62" t="s">
        <v>1361</v>
      </c>
      <c r="G2897" s="59">
        <v>2</v>
      </c>
      <c r="H2897" s="62" t="s">
        <v>187</v>
      </c>
      <c r="I2897" s="62"/>
      <c r="J2897" s="62">
        <v>54</v>
      </c>
      <c r="K2897" s="62">
        <v>1774</v>
      </c>
    </row>
    <row r="2898" spans="1:11" x14ac:dyDescent="0.35">
      <c r="A2898" s="58">
        <v>1815</v>
      </c>
      <c r="B2898" s="62">
        <v>61022</v>
      </c>
      <c r="C2898" s="63">
        <v>181</v>
      </c>
      <c r="D2898" s="62">
        <v>210</v>
      </c>
      <c r="E2898" s="62" t="s">
        <v>13</v>
      </c>
      <c r="F2898" s="62" t="s">
        <v>1360</v>
      </c>
      <c r="G2898" s="59">
        <v>24</v>
      </c>
      <c r="H2898" s="62" t="s">
        <v>195</v>
      </c>
      <c r="I2898" s="62"/>
      <c r="J2898" s="62">
        <v>56</v>
      </c>
      <c r="K2898" s="62">
        <v>2018</v>
      </c>
    </row>
    <row r="2899" spans="1:11" x14ac:dyDescent="0.35">
      <c r="A2899" s="58">
        <v>1816</v>
      </c>
      <c r="B2899" s="62">
        <v>32902</v>
      </c>
      <c r="C2899" s="63">
        <v>121.89835231399999</v>
      </c>
      <c r="D2899" s="62">
        <v>120</v>
      </c>
      <c r="E2899" s="62" t="s">
        <v>13</v>
      </c>
      <c r="F2899" s="62" t="s">
        <v>1358</v>
      </c>
      <c r="G2899" s="59">
        <v>2</v>
      </c>
      <c r="H2899" s="62" t="s">
        <v>195</v>
      </c>
      <c r="I2899" s="62"/>
      <c r="J2899" s="62">
        <v>56</v>
      </c>
      <c r="K2899" s="62">
        <v>2018</v>
      </c>
    </row>
    <row r="2900" spans="1:11" x14ac:dyDescent="0.35">
      <c r="A2900" s="58">
        <v>1816</v>
      </c>
      <c r="B2900" s="62">
        <v>1642</v>
      </c>
      <c r="C2900" s="63">
        <v>173</v>
      </c>
      <c r="D2900" s="62">
        <v>440</v>
      </c>
      <c r="E2900" s="62" t="s">
        <v>13</v>
      </c>
      <c r="F2900" s="62" t="s">
        <v>1359</v>
      </c>
      <c r="G2900" s="59">
        <v>24</v>
      </c>
      <c r="H2900" s="62" t="s">
        <v>195</v>
      </c>
      <c r="I2900" s="62"/>
      <c r="J2900" s="62">
        <v>56</v>
      </c>
      <c r="K2900" s="62">
        <v>2018</v>
      </c>
    </row>
    <row r="2901" spans="1:11" x14ac:dyDescent="0.35">
      <c r="A2901" s="58">
        <v>1816</v>
      </c>
      <c r="B2901" s="62">
        <v>24541</v>
      </c>
      <c r="C2901" s="63">
        <v>186</v>
      </c>
      <c r="D2901" s="62">
        <v>440</v>
      </c>
      <c r="E2901" s="62" t="s">
        <v>13</v>
      </c>
      <c r="F2901" s="62" t="s">
        <v>1358</v>
      </c>
      <c r="G2901" s="59">
        <v>24</v>
      </c>
      <c r="H2901" s="62" t="s">
        <v>195</v>
      </c>
      <c r="I2901" s="62"/>
      <c r="J2901" s="62">
        <v>56</v>
      </c>
      <c r="K2901" s="62">
        <v>2018</v>
      </c>
    </row>
    <row r="2902" spans="1:11" x14ac:dyDescent="0.35">
      <c r="A2902" s="58">
        <v>1818</v>
      </c>
      <c r="B2902" s="62">
        <v>45972</v>
      </c>
      <c r="C2902" s="63">
        <v>58</v>
      </c>
      <c r="D2902" s="62">
        <v>60</v>
      </c>
      <c r="E2902" s="62" t="s">
        <v>8</v>
      </c>
      <c r="F2902" s="62" t="s">
        <v>1357</v>
      </c>
      <c r="G2902" s="59">
        <v>0</v>
      </c>
      <c r="H2902" s="62" t="s">
        <v>212</v>
      </c>
      <c r="I2902" s="62"/>
      <c r="J2902" s="62">
        <v>54</v>
      </c>
      <c r="K2902" s="62">
        <v>209</v>
      </c>
    </row>
    <row r="2903" spans="1:11" x14ac:dyDescent="0.35">
      <c r="A2903" s="58">
        <v>1819</v>
      </c>
      <c r="B2903" s="62">
        <v>10464</v>
      </c>
      <c r="C2903" s="63">
        <v>131</v>
      </c>
      <c r="D2903" s="62">
        <v>116</v>
      </c>
      <c r="E2903" s="62" t="s">
        <v>18</v>
      </c>
      <c r="F2903" s="62" t="s">
        <v>1356</v>
      </c>
      <c r="G2903" s="59">
        <v>2</v>
      </c>
      <c r="H2903" s="62" t="s">
        <v>217</v>
      </c>
      <c r="I2903" s="62"/>
      <c r="J2903" s="62">
        <v>56</v>
      </c>
      <c r="K2903" s="62">
        <v>1012</v>
      </c>
    </row>
    <row r="2904" spans="1:11" x14ac:dyDescent="0.35">
      <c r="A2904" s="58">
        <v>1820</v>
      </c>
      <c r="B2904" s="62">
        <v>3823</v>
      </c>
      <c r="C2904" s="63">
        <v>289</v>
      </c>
      <c r="D2904" s="62">
        <v>235</v>
      </c>
      <c r="E2904" s="62" t="s">
        <v>9</v>
      </c>
      <c r="F2904" s="62" t="s">
        <v>1355</v>
      </c>
      <c r="G2904" s="59">
        <v>25</v>
      </c>
      <c r="H2904" s="62" t="s">
        <v>187</v>
      </c>
      <c r="I2904" s="62"/>
      <c r="J2904" s="62">
        <v>54</v>
      </c>
      <c r="K2904" s="62">
        <v>1206</v>
      </c>
    </row>
    <row r="2905" spans="1:11" x14ac:dyDescent="0.35">
      <c r="A2905" s="58">
        <v>1820</v>
      </c>
      <c r="B2905" s="62">
        <v>1433</v>
      </c>
      <c r="C2905" s="63">
        <v>117</v>
      </c>
      <c r="D2905" s="62">
        <v>95</v>
      </c>
      <c r="E2905" s="62" t="s">
        <v>9</v>
      </c>
      <c r="F2905" s="62" t="s">
        <v>1354</v>
      </c>
      <c r="G2905" s="59">
        <v>0</v>
      </c>
      <c r="H2905" s="62" t="s">
        <v>187</v>
      </c>
      <c r="I2905" s="62"/>
      <c r="J2905" s="62">
        <v>54</v>
      </c>
      <c r="K2905" s="62">
        <v>1206</v>
      </c>
    </row>
    <row r="2906" spans="1:11" x14ac:dyDescent="0.35">
      <c r="A2906" s="58">
        <v>1821</v>
      </c>
      <c r="B2906" s="62">
        <v>31782</v>
      </c>
      <c r="C2906" s="63">
        <v>199</v>
      </c>
      <c r="D2906" s="62">
        <v>120</v>
      </c>
      <c r="E2906" s="62" t="s">
        <v>9</v>
      </c>
      <c r="F2906" s="62" t="s">
        <v>1353</v>
      </c>
      <c r="G2906" s="59">
        <v>2</v>
      </c>
      <c r="H2906" s="62" t="s">
        <v>182</v>
      </c>
      <c r="I2906" s="62"/>
      <c r="J2906" s="62">
        <v>53</v>
      </c>
      <c r="K2906" s="62">
        <v>194</v>
      </c>
    </row>
    <row r="2907" spans="1:11" x14ac:dyDescent="0.35">
      <c r="A2907" s="58">
        <v>1822</v>
      </c>
      <c r="B2907" s="62">
        <v>54723</v>
      </c>
      <c r="C2907" s="63">
        <v>158</v>
      </c>
      <c r="D2907" s="62">
        <v>120</v>
      </c>
      <c r="E2907" s="62" t="s">
        <v>9</v>
      </c>
      <c r="F2907" s="62" t="s">
        <v>1352</v>
      </c>
      <c r="G2907" s="59">
        <v>2</v>
      </c>
      <c r="H2907" s="62" t="s">
        <v>182</v>
      </c>
      <c r="I2907" s="62"/>
      <c r="J2907" s="62">
        <v>55</v>
      </c>
      <c r="K2907" s="62">
        <v>2375</v>
      </c>
    </row>
    <row r="2908" spans="1:11" x14ac:dyDescent="0.35">
      <c r="A2908" s="58">
        <v>1823</v>
      </c>
      <c r="B2908" s="62">
        <v>8715</v>
      </c>
      <c r="C2908" s="63">
        <v>4</v>
      </c>
      <c r="D2908" s="62">
        <v>25</v>
      </c>
      <c r="E2908" s="62" t="s">
        <v>10</v>
      </c>
      <c r="F2908" s="62" t="s">
        <v>1351</v>
      </c>
      <c r="G2908" s="59">
        <v>2</v>
      </c>
      <c r="H2908" s="62" t="s">
        <v>222</v>
      </c>
      <c r="I2908" s="62"/>
      <c r="J2908" s="62">
        <v>54</v>
      </c>
      <c r="K2908" s="62">
        <v>692</v>
      </c>
    </row>
    <row r="2909" spans="1:11" x14ac:dyDescent="0.35">
      <c r="A2909" s="58">
        <v>1823</v>
      </c>
      <c r="B2909" s="62">
        <v>43075</v>
      </c>
      <c r="C2909" s="63">
        <v>5</v>
      </c>
      <c r="D2909" s="62">
        <v>25</v>
      </c>
      <c r="E2909" s="62" t="s">
        <v>10</v>
      </c>
      <c r="F2909" s="62" t="s">
        <v>1351</v>
      </c>
      <c r="G2909" s="59">
        <v>2</v>
      </c>
      <c r="H2909" s="62" t="s">
        <v>222</v>
      </c>
      <c r="I2909" s="62"/>
      <c r="J2909" s="62">
        <v>54</v>
      </c>
      <c r="K2909" s="62">
        <v>692</v>
      </c>
    </row>
    <row r="2910" spans="1:11" x14ac:dyDescent="0.35">
      <c r="A2910" s="58">
        <v>1824</v>
      </c>
      <c r="B2910" s="62">
        <v>31500</v>
      </c>
      <c r="C2910" s="63">
        <v>490</v>
      </c>
      <c r="D2910" s="62">
        <v>240</v>
      </c>
      <c r="E2910" s="62" t="s">
        <v>9</v>
      </c>
      <c r="F2910" s="62" t="s">
        <v>1350</v>
      </c>
      <c r="G2910" s="59">
        <v>10</v>
      </c>
      <c r="H2910" s="62" t="s">
        <v>182</v>
      </c>
      <c r="I2910" s="62"/>
      <c r="J2910" s="62">
        <v>54</v>
      </c>
      <c r="K2910" s="62">
        <v>1540</v>
      </c>
    </row>
    <row r="2911" spans="1:11" x14ac:dyDescent="0.35">
      <c r="A2911" s="58">
        <v>1824</v>
      </c>
      <c r="B2911" s="62">
        <v>46589</v>
      </c>
      <c r="C2911" s="63">
        <v>196</v>
      </c>
      <c r="D2911" s="62">
        <v>240</v>
      </c>
      <c r="E2911" s="62" t="s">
        <v>9</v>
      </c>
      <c r="F2911" s="62" t="s">
        <v>1350</v>
      </c>
      <c r="G2911" s="59">
        <v>2</v>
      </c>
      <c r="H2911" s="62" t="s">
        <v>182</v>
      </c>
      <c r="I2911" s="62"/>
      <c r="J2911" s="62">
        <v>54</v>
      </c>
      <c r="K2911" s="62">
        <v>1540</v>
      </c>
    </row>
    <row r="2912" spans="1:11" x14ac:dyDescent="0.35">
      <c r="A2912" s="58">
        <v>1825</v>
      </c>
      <c r="B2912" s="62">
        <v>22275</v>
      </c>
      <c r="C2912" s="63">
        <v>218</v>
      </c>
      <c r="D2912" s="62">
        <v>127</v>
      </c>
      <c r="E2912" s="62" t="s">
        <v>9</v>
      </c>
      <c r="F2912" s="62" t="s">
        <v>1349</v>
      </c>
      <c r="G2912" s="59">
        <v>2</v>
      </c>
      <c r="H2912" s="62" t="s">
        <v>187</v>
      </c>
      <c r="I2912" s="62"/>
      <c r="J2912" s="62">
        <v>55</v>
      </c>
      <c r="K2912" s="62">
        <v>2188</v>
      </c>
    </row>
    <row r="2913" spans="1:11" x14ac:dyDescent="0.35">
      <c r="A2913" s="58">
        <v>1825</v>
      </c>
      <c r="B2913" s="62">
        <v>4990</v>
      </c>
      <c r="C2913" s="63">
        <v>151</v>
      </c>
      <c r="D2913" s="62">
        <v>88</v>
      </c>
      <c r="E2913" s="62" t="s">
        <v>9</v>
      </c>
      <c r="F2913" s="62" t="s">
        <v>1349</v>
      </c>
      <c r="G2913" s="59">
        <v>2</v>
      </c>
      <c r="H2913" s="62" t="s">
        <v>187</v>
      </c>
      <c r="I2913" s="62"/>
      <c r="J2913" s="62">
        <v>55</v>
      </c>
      <c r="K2913" s="62">
        <v>2188</v>
      </c>
    </row>
    <row r="2914" spans="1:11" x14ac:dyDescent="0.35">
      <c r="A2914" s="58">
        <v>1825</v>
      </c>
      <c r="B2914" s="62">
        <v>34569</v>
      </c>
      <c r="C2914" s="63">
        <v>0</v>
      </c>
      <c r="D2914" s="62">
        <v>0</v>
      </c>
      <c r="E2914" s="62" t="s">
        <v>9</v>
      </c>
      <c r="F2914" s="62" t="s">
        <v>1348</v>
      </c>
      <c r="G2914" s="59">
        <v>0</v>
      </c>
      <c r="H2914" s="62" t="s">
        <v>187</v>
      </c>
      <c r="I2914" s="62"/>
      <c r="J2914" s="62">
        <v>55</v>
      </c>
      <c r="K2914" s="62">
        <v>2188</v>
      </c>
    </row>
    <row r="2915" spans="1:11" x14ac:dyDescent="0.35">
      <c r="A2915" s="58">
        <v>1826</v>
      </c>
      <c r="B2915" s="62">
        <v>22472</v>
      </c>
      <c r="C2915" s="63">
        <v>47</v>
      </c>
      <c r="D2915" s="62">
        <v>23</v>
      </c>
      <c r="E2915" s="62" t="s">
        <v>12</v>
      </c>
      <c r="F2915" s="62" t="s">
        <v>1347</v>
      </c>
      <c r="G2915" s="59">
        <v>2</v>
      </c>
      <c r="H2915" s="62" t="s">
        <v>182</v>
      </c>
      <c r="I2915" s="62" t="s">
        <v>181</v>
      </c>
      <c r="J2915" s="62">
        <v>56</v>
      </c>
      <c r="K2915" s="62">
        <v>1180</v>
      </c>
    </row>
    <row r="2916" spans="1:11" x14ac:dyDescent="0.35">
      <c r="A2916" s="58">
        <v>1827</v>
      </c>
      <c r="B2916" s="62">
        <v>27826</v>
      </c>
      <c r="C2916" s="63">
        <v>251</v>
      </c>
      <c r="D2916" s="62">
        <v>120</v>
      </c>
      <c r="E2916" s="62" t="s">
        <v>7</v>
      </c>
      <c r="F2916" s="62" t="s">
        <v>1346</v>
      </c>
      <c r="G2916" s="59">
        <v>2</v>
      </c>
      <c r="H2916" s="62" t="s">
        <v>177</v>
      </c>
      <c r="I2916" s="62"/>
      <c r="J2916" s="62">
        <v>54</v>
      </c>
      <c r="K2916" s="62">
        <v>1300</v>
      </c>
    </row>
    <row r="2917" spans="1:11" x14ac:dyDescent="0.35">
      <c r="A2917" s="58">
        <v>1828</v>
      </c>
      <c r="B2917" s="62">
        <v>48721</v>
      </c>
      <c r="C2917" s="63">
        <v>196</v>
      </c>
      <c r="D2917" s="62">
        <v>166</v>
      </c>
      <c r="E2917" s="62" t="s">
        <v>18</v>
      </c>
      <c r="F2917" s="62" t="s">
        <v>1345</v>
      </c>
      <c r="G2917" s="59">
        <v>24</v>
      </c>
      <c r="H2917" s="62" t="s">
        <v>217</v>
      </c>
      <c r="I2917" s="62"/>
      <c r="J2917" s="62">
        <v>53</v>
      </c>
      <c r="K2917" s="62">
        <v>846</v>
      </c>
    </row>
    <row r="2918" spans="1:11" x14ac:dyDescent="0.35">
      <c r="A2918" s="58">
        <v>1829</v>
      </c>
      <c r="B2918" s="62">
        <v>44805</v>
      </c>
      <c r="C2918" s="63">
        <v>0</v>
      </c>
      <c r="D2918" s="62">
        <v>0</v>
      </c>
      <c r="E2918" s="62" t="s">
        <v>8</v>
      </c>
      <c r="F2918" s="62" t="s">
        <v>1344</v>
      </c>
      <c r="G2918" s="59">
        <v>0</v>
      </c>
      <c r="H2918" s="62" t="s">
        <v>228</v>
      </c>
      <c r="I2918" s="62" t="s">
        <v>236</v>
      </c>
      <c r="J2918" s="62">
        <v>56</v>
      </c>
      <c r="K2918" s="62">
        <v>1651</v>
      </c>
    </row>
    <row r="2919" spans="1:11" x14ac:dyDescent="0.35">
      <c r="A2919" s="58">
        <v>1830</v>
      </c>
      <c r="B2919" s="62">
        <v>15225</v>
      </c>
      <c r="C2919" s="63">
        <v>109</v>
      </c>
      <c r="D2919" s="62">
        <v>123</v>
      </c>
      <c r="E2919" s="62" t="s">
        <v>14</v>
      </c>
      <c r="F2919" s="62" t="s">
        <v>1343</v>
      </c>
      <c r="G2919" s="59">
        <v>24</v>
      </c>
      <c r="H2919" s="62" t="s">
        <v>187</v>
      </c>
      <c r="I2919" s="62"/>
      <c r="J2919" s="62">
        <v>53</v>
      </c>
      <c r="K2919" s="62">
        <v>256</v>
      </c>
    </row>
    <row r="2920" spans="1:11" x14ac:dyDescent="0.35">
      <c r="A2920" s="58">
        <v>1831</v>
      </c>
      <c r="B2920" s="62">
        <v>31914</v>
      </c>
      <c r="C2920" s="63">
        <v>232</v>
      </c>
      <c r="D2920" s="62">
        <v>190</v>
      </c>
      <c r="E2920" s="62" t="s">
        <v>9</v>
      </c>
      <c r="F2920" s="62" t="s">
        <v>1342</v>
      </c>
      <c r="G2920" s="59">
        <v>2</v>
      </c>
      <c r="H2920" s="62" t="s">
        <v>182</v>
      </c>
      <c r="I2920" s="62"/>
      <c r="J2920" s="62">
        <v>53</v>
      </c>
      <c r="K2920" s="62">
        <v>1219</v>
      </c>
    </row>
    <row r="2921" spans="1:11" x14ac:dyDescent="0.35">
      <c r="A2921" s="58">
        <v>1832</v>
      </c>
      <c r="B2921" s="62">
        <v>43518</v>
      </c>
      <c r="C2921" s="63">
        <v>58</v>
      </c>
      <c r="D2921" s="62">
        <v>70</v>
      </c>
      <c r="E2921" s="62" t="s">
        <v>12</v>
      </c>
      <c r="F2921" s="62" t="s">
        <v>1341</v>
      </c>
      <c r="G2921" s="59">
        <v>2</v>
      </c>
      <c r="H2921" s="62" t="s">
        <v>182</v>
      </c>
      <c r="I2921" s="62" t="s">
        <v>181</v>
      </c>
      <c r="J2921" s="62">
        <v>56</v>
      </c>
      <c r="K2921" s="62">
        <v>839</v>
      </c>
    </row>
    <row r="2922" spans="1:11" x14ac:dyDescent="0.35">
      <c r="A2922" s="58">
        <v>1833</v>
      </c>
      <c r="B2922" s="62">
        <v>14815</v>
      </c>
      <c r="C2922" s="63">
        <v>0</v>
      </c>
      <c r="D2922" s="62">
        <v>0</v>
      </c>
      <c r="E2922" s="62" t="s">
        <v>12</v>
      </c>
      <c r="F2922" s="62" t="s">
        <v>1340</v>
      </c>
      <c r="G2922" s="59">
        <v>0</v>
      </c>
      <c r="H2922" s="62" t="s">
        <v>228</v>
      </c>
      <c r="I2922" s="62" t="s">
        <v>236</v>
      </c>
      <c r="J2922" s="62">
        <v>53</v>
      </c>
      <c r="K2922" s="62">
        <v>202</v>
      </c>
    </row>
    <row r="2923" spans="1:11" x14ac:dyDescent="0.35">
      <c r="A2923" s="58">
        <v>1834</v>
      </c>
      <c r="B2923" s="62">
        <v>24056</v>
      </c>
      <c r="C2923" s="63">
        <v>0</v>
      </c>
      <c r="D2923" s="62">
        <v>0</v>
      </c>
      <c r="E2923" s="62" t="s">
        <v>9</v>
      </c>
      <c r="F2923" s="62" t="s">
        <v>1339</v>
      </c>
      <c r="G2923" s="59">
        <v>0</v>
      </c>
      <c r="H2923" s="62" t="s">
        <v>182</v>
      </c>
      <c r="I2923" s="62"/>
      <c r="J2923" s="62">
        <v>55</v>
      </c>
      <c r="K2923" s="62">
        <v>2484</v>
      </c>
    </row>
    <row r="2924" spans="1:11" x14ac:dyDescent="0.35">
      <c r="A2924" s="58">
        <v>1834</v>
      </c>
      <c r="B2924" s="62">
        <v>38850</v>
      </c>
      <c r="C2924" s="63">
        <v>0</v>
      </c>
      <c r="D2924" s="62">
        <v>0</v>
      </c>
      <c r="E2924" s="62" t="s">
        <v>9</v>
      </c>
      <c r="F2924" s="62" t="s">
        <v>1338</v>
      </c>
      <c r="G2924" s="59">
        <v>0</v>
      </c>
      <c r="H2924" s="62" t="s">
        <v>182</v>
      </c>
      <c r="I2924" s="62"/>
      <c r="J2924" s="62">
        <v>55</v>
      </c>
      <c r="K2924" s="62">
        <v>2484</v>
      </c>
    </row>
    <row r="2925" spans="1:11" x14ac:dyDescent="0.35">
      <c r="A2925" s="58">
        <v>1835</v>
      </c>
      <c r="B2925" s="62">
        <v>9876</v>
      </c>
      <c r="C2925" s="63">
        <v>99.380084762699994</v>
      </c>
      <c r="D2925" s="62">
        <v>0</v>
      </c>
      <c r="E2925" s="62" t="s">
        <v>8</v>
      </c>
      <c r="F2925" s="62" t="s">
        <v>1337</v>
      </c>
      <c r="G2925" s="59">
        <v>0</v>
      </c>
      <c r="H2925" s="62" t="s">
        <v>179</v>
      </c>
      <c r="I2925" s="62"/>
      <c r="J2925" s="62">
        <v>58</v>
      </c>
      <c r="K2925" s="62">
        <v>94</v>
      </c>
    </row>
    <row r="2926" spans="1:11" x14ac:dyDescent="0.35">
      <c r="A2926" s="58">
        <v>1835</v>
      </c>
      <c r="B2926" s="62">
        <v>9876</v>
      </c>
      <c r="C2926" s="63">
        <v>169.86690235699999</v>
      </c>
      <c r="D2926" s="62">
        <v>210</v>
      </c>
      <c r="E2926" s="62" t="s">
        <v>8</v>
      </c>
      <c r="F2926" s="62" t="s">
        <v>1337</v>
      </c>
      <c r="G2926" s="59">
        <v>2</v>
      </c>
      <c r="H2926" s="62" t="s">
        <v>179</v>
      </c>
      <c r="I2926" s="62"/>
      <c r="J2926" s="62">
        <v>54</v>
      </c>
      <c r="K2926" s="62">
        <v>174</v>
      </c>
    </row>
    <row r="2927" spans="1:11" x14ac:dyDescent="0.35">
      <c r="A2927" s="58">
        <v>1836</v>
      </c>
      <c r="B2927" s="62">
        <v>24109</v>
      </c>
      <c r="C2927" s="63">
        <v>198</v>
      </c>
      <c r="D2927" s="62">
        <v>200</v>
      </c>
      <c r="E2927" s="62" t="s">
        <v>8</v>
      </c>
      <c r="F2927" s="62" t="s">
        <v>1336</v>
      </c>
      <c r="G2927" s="59">
        <v>2</v>
      </c>
      <c r="H2927" s="62" t="s">
        <v>212</v>
      </c>
      <c r="I2927" s="62"/>
      <c r="J2927" s="62">
        <v>56</v>
      </c>
      <c r="K2927" s="62">
        <v>1126</v>
      </c>
    </row>
    <row r="2928" spans="1:11" x14ac:dyDescent="0.35">
      <c r="A2928" s="58">
        <v>1838</v>
      </c>
      <c r="B2928" s="62">
        <v>48968</v>
      </c>
      <c r="C2928" s="63">
        <v>163</v>
      </c>
      <c r="D2928" s="62">
        <v>110</v>
      </c>
      <c r="E2928" s="62" t="s">
        <v>9</v>
      </c>
      <c r="F2928" s="62" t="s">
        <v>1335</v>
      </c>
      <c r="G2928" s="59">
        <v>2</v>
      </c>
      <c r="H2928" s="62" t="s">
        <v>182</v>
      </c>
      <c r="I2928" s="62"/>
      <c r="J2928" s="62">
        <v>55</v>
      </c>
      <c r="K2928" s="62">
        <v>1081</v>
      </c>
    </row>
    <row r="2929" spans="1:11" x14ac:dyDescent="0.35">
      <c r="A2929" s="58">
        <v>1839</v>
      </c>
      <c r="B2929" s="62">
        <v>9282</v>
      </c>
      <c r="C2929" s="63">
        <v>111</v>
      </c>
      <c r="D2929" s="62">
        <v>124</v>
      </c>
      <c r="E2929" s="62" t="s">
        <v>8</v>
      </c>
      <c r="F2929" s="62" t="s">
        <v>1334</v>
      </c>
      <c r="G2929" s="59">
        <v>24</v>
      </c>
      <c r="H2929" s="62" t="s">
        <v>179</v>
      </c>
      <c r="I2929" s="62"/>
      <c r="J2929" s="62">
        <v>54</v>
      </c>
      <c r="K2929" s="62">
        <v>1815</v>
      </c>
    </row>
    <row r="2930" spans="1:11" x14ac:dyDescent="0.35">
      <c r="A2930" s="58">
        <v>1839</v>
      </c>
      <c r="B2930" s="62">
        <v>23036</v>
      </c>
      <c r="C2930" s="63">
        <v>178</v>
      </c>
      <c r="D2930" s="62">
        <v>121</v>
      </c>
      <c r="E2930" s="62" t="s">
        <v>8</v>
      </c>
      <c r="F2930" s="62" t="s">
        <v>1333</v>
      </c>
      <c r="G2930" s="59">
        <v>2</v>
      </c>
      <c r="H2930" s="62" t="s">
        <v>179</v>
      </c>
      <c r="I2930" s="62"/>
      <c r="J2930" s="62">
        <v>54</v>
      </c>
      <c r="K2930" s="62">
        <v>1815</v>
      </c>
    </row>
    <row r="2931" spans="1:11" x14ac:dyDescent="0.35">
      <c r="A2931" s="58">
        <v>1840</v>
      </c>
      <c r="B2931" s="62">
        <v>40161</v>
      </c>
      <c r="C2931" s="63">
        <v>132</v>
      </c>
      <c r="D2931" s="62">
        <v>122</v>
      </c>
      <c r="E2931" s="62" t="s">
        <v>8</v>
      </c>
      <c r="F2931" s="62" t="s">
        <v>1332</v>
      </c>
      <c r="G2931" s="59">
        <v>24</v>
      </c>
      <c r="H2931" s="62" t="s">
        <v>179</v>
      </c>
      <c r="I2931" s="62"/>
      <c r="J2931" s="62">
        <v>56</v>
      </c>
      <c r="K2931" s="62">
        <v>1644</v>
      </c>
    </row>
    <row r="2932" spans="1:11" x14ac:dyDescent="0.35">
      <c r="A2932" s="58">
        <v>1840</v>
      </c>
      <c r="B2932" s="62">
        <v>71065</v>
      </c>
      <c r="C2932" s="63">
        <v>98</v>
      </c>
      <c r="D2932" s="62">
        <v>120</v>
      </c>
      <c r="E2932" s="62" t="s">
        <v>8</v>
      </c>
      <c r="F2932" s="62" t="s">
        <v>1331</v>
      </c>
      <c r="G2932" s="59">
        <v>24</v>
      </c>
      <c r="H2932" s="62" t="s">
        <v>179</v>
      </c>
      <c r="I2932" s="62"/>
      <c r="J2932" s="62">
        <v>56</v>
      </c>
      <c r="K2932" s="62">
        <v>1644</v>
      </c>
    </row>
    <row r="2933" spans="1:11" x14ac:dyDescent="0.35">
      <c r="A2933" s="58">
        <v>1842</v>
      </c>
      <c r="B2933" s="62">
        <v>45187</v>
      </c>
      <c r="C2933" s="63">
        <v>138</v>
      </c>
      <c r="D2933" s="62">
        <v>125</v>
      </c>
      <c r="E2933" s="62" t="s">
        <v>8</v>
      </c>
      <c r="F2933" s="62" t="s">
        <v>1330</v>
      </c>
      <c r="G2933" s="59">
        <v>2</v>
      </c>
      <c r="H2933" s="62" t="s">
        <v>179</v>
      </c>
      <c r="I2933" s="62"/>
      <c r="J2933" s="62">
        <v>53</v>
      </c>
      <c r="K2933" s="62">
        <v>665</v>
      </c>
    </row>
    <row r="2934" spans="1:11" x14ac:dyDescent="0.35">
      <c r="A2934" s="58">
        <v>1843</v>
      </c>
      <c r="B2934" s="62">
        <v>39664</v>
      </c>
      <c r="C2934" s="63">
        <v>220.75427112400001</v>
      </c>
      <c r="D2934" s="62">
        <v>235</v>
      </c>
      <c r="E2934" s="62" t="s">
        <v>8</v>
      </c>
      <c r="F2934" s="62" t="s">
        <v>1329</v>
      </c>
      <c r="G2934" s="59">
        <v>2</v>
      </c>
      <c r="H2934" s="62" t="s">
        <v>179</v>
      </c>
      <c r="I2934" s="62"/>
      <c r="J2934" s="62">
        <v>53</v>
      </c>
      <c r="K2934" s="62">
        <v>1445</v>
      </c>
    </row>
    <row r="2935" spans="1:11" x14ac:dyDescent="0.35">
      <c r="A2935" s="58">
        <v>1844</v>
      </c>
      <c r="B2935" s="62">
        <v>5129</v>
      </c>
      <c r="C2935" s="63">
        <v>0</v>
      </c>
      <c r="D2935" s="62">
        <v>0</v>
      </c>
      <c r="E2935" s="62" t="s">
        <v>18</v>
      </c>
      <c r="F2935" s="62" t="s">
        <v>1328</v>
      </c>
      <c r="G2935" s="59">
        <v>0</v>
      </c>
      <c r="H2935" s="62" t="s">
        <v>212</v>
      </c>
      <c r="I2935" s="62"/>
      <c r="J2935" s="62">
        <v>53</v>
      </c>
      <c r="K2935" s="62">
        <v>568</v>
      </c>
    </row>
    <row r="2936" spans="1:11" x14ac:dyDescent="0.35">
      <c r="A2936" s="58">
        <v>1844</v>
      </c>
      <c r="B2936" s="62">
        <v>47094</v>
      </c>
      <c r="C2936" s="63">
        <v>0</v>
      </c>
      <c r="D2936" s="62">
        <v>0</v>
      </c>
      <c r="E2936" s="62" t="s">
        <v>18</v>
      </c>
      <c r="F2936" s="62" t="s">
        <v>1327</v>
      </c>
      <c r="G2936" s="59">
        <v>0</v>
      </c>
      <c r="H2936" s="62" t="s">
        <v>212</v>
      </c>
      <c r="I2936" s="62"/>
      <c r="J2936" s="62">
        <v>53</v>
      </c>
      <c r="K2936" s="62">
        <v>568</v>
      </c>
    </row>
    <row r="2937" spans="1:11" x14ac:dyDescent="0.35">
      <c r="A2937" s="58">
        <v>1845</v>
      </c>
      <c r="B2937" s="62">
        <v>16617</v>
      </c>
      <c r="C2937" s="63">
        <v>146.60688474200001</v>
      </c>
      <c r="D2937" s="62">
        <v>120</v>
      </c>
      <c r="E2937" s="62" t="s">
        <v>9</v>
      </c>
      <c r="F2937" s="62" t="s">
        <v>1326</v>
      </c>
      <c r="G2937" s="59">
        <v>2</v>
      </c>
      <c r="H2937" s="62" t="s">
        <v>210</v>
      </c>
      <c r="I2937" s="62"/>
      <c r="J2937" s="62">
        <v>54</v>
      </c>
      <c r="K2937" s="62">
        <v>332</v>
      </c>
    </row>
    <row r="2938" spans="1:11" x14ac:dyDescent="0.35">
      <c r="A2938" s="58">
        <v>1846</v>
      </c>
      <c r="B2938" s="62">
        <v>16672</v>
      </c>
      <c r="C2938" s="63">
        <v>257</v>
      </c>
      <c r="D2938" s="62">
        <v>160</v>
      </c>
      <c r="E2938" s="62" t="s">
        <v>13</v>
      </c>
      <c r="F2938" s="62" t="s">
        <v>1325</v>
      </c>
      <c r="G2938" s="59">
        <v>2</v>
      </c>
      <c r="H2938" s="62" t="s">
        <v>228</v>
      </c>
      <c r="I2938" s="62"/>
      <c r="J2938" s="62">
        <v>56</v>
      </c>
      <c r="K2938" s="62">
        <v>1461</v>
      </c>
    </row>
    <row r="2939" spans="1:11" x14ac:dyDescent="0.35">
      <c r="A2939" s="58">
        <v>1846</v>
      </c>
      <c r="B2939" s="62">
        <v>18842</v>
      </c>
      <c r="C2939" s="63">
        <v>231</v>
      </c>
      <c r="D2939" s="62">
        <v>160</v>
      </c>
      <c r="E2939" s="62" t="s">
        <v>13</v>
      </c>
      <c r="F2939" s="62" t="s">
        <v>1325</v>
      </c>
      <c r="G2939" s="59">
        <v>2</v>
      </c>
      <c r="H2939" s="62" t="s">
        <v>228</v>
      </c>
      <c r="I2939" s="62"/>
      <c r="J2939" s="62">
        <v>56</v>
      </c>
      <c r="K2939" s="62">
        <v>1461</v>
      </c>
    </row>
    <row r="2940" spans="1:11" x14ac:dyDescent="0.35">
      <c r="A2940" s="58">
        <v>1847</v>
      </c>
      <c r="B2940" s="62">
        <v>40756</v>
      </c>
      <c r="C2940" s="63">
        <v>158</v>
      </c>
      <c r="D2940" s="62">
        <v>160</v>
      </c>
      <c r="E2940" s="62" t="s">
        <v>8</v>
      </c>
      <c r="F2940" s="62" t="s">
        <v>1324</v>
      </c>
      <c r="G2940" s="59">
        <v>24</v>
      </c>
      <c r="H2940" s="62" t="s">
        <v>195</v>
      </c>
      <c r="I2940" s="62"/>
      <c r="J2940" s="62">
        <v>54</v>
      </c>
      <c r="K2940" s="62">
        <v>1330</v>
      </c>
    </row>
    <row r="2941" spans="1:11" x14ac:dyDescent="0.35">
      <c r="A2941" s="58">
        <v>1848</v>
      </c>
      <c r="B2941" s="62">
        <v>36269</v>
      </c>
      <c r="C2941" s="63">
        <v>12</v>
      </c>
      <c r="D2941" s="62">
        <v>78</v>
      </c>
      <c r="E2941" s="62" t="s">
        <v>14</v>
      </c>
      <c r="F2941" s="62" t="s">
        <v>1323</v>
      </c>
      <c r="G2941" s="59">
        <v>22</v>
      </c>
      <c r="H2941" s="62" t="s">
        <v>182</v>
      </c>
      <c r="I2941" s="62" t="s">
        <v>181</v>
      </c>
      <c r="J2941" s="62">
        <v>55</v>
      </c>
      <c r="K2941" s="62">
        <v>1383</v>
      </c>
    </row>
    <row r="2942" spans="1:11" x14ac:dyDescent="0.35">
      <c r="A2942" s="58">
        <v>1849</v>
      </c>
      <c r="B2942" s="62">
        <v>50062</v>
      </c>
      <c r="C2942" s="63">
        <v>191</v>
      </c>
      <c r="D2942" s="62">
        <v>200</v>
      </c>
      <c r="E2942" s="62" t="s">
        <v>13</v>
      </c>
      <c r="F2942" s="62" t="s">
        <v>1322</v>
      </c>
      <c r="G2942" s="59">
        <v>24</v>
      </c>
      <c r="H2942" s="62" t="s">
        <v>195</v>
      </c>
      <c r="I2942" s="62"/>
      <c r="J2942" s="62">
        <v>56</v>
      </c>
      <c r="K2942" s="62">
        <v>1694</v>
      </c>
    </row>
    <row r="2943" spans="1:11" x14ac:dyDescent="0.35">
      <c r="A2943" s="58">
        <v>1850</v>
      </c>
      <c r="B2943" s="62">
        <v>39513</v>
      </c>
      <c r="C2943" s="63">
        <v>87.463288435500004</v>
      </c>
      <c r="D2943" s="62">
        <v>101</v>
      </c>
      <c r="E2943" s="62" t="s">
        <v>14</v>
      </c>
      <c r="F2943" s="62" t="s">
        <v>1321</v>
      </c>
      <c r="G2943" s="59">
        <v>2</v>
      </c>
      <c r="H2943" s="62" t="s">
        <v>187</v>
      </c>
      <c r="I2943" s="62"/>
      <c r="J2943" s="62">
        <v>54</v>
      </c>
      <c r="K2943" s="62">
        <v>1854</v>
      </c>
    </row>
    <row r="2944" spans="1:11" x14ac:dyDescent="0.35">
      <c r="A2944" s="58">
        <v>1850</v>
      </c>
      <c r="B2944" s="62">
        <v>53904</v>
      </c>
      <c r="C2944" s="63">
        <v>87.463288435500004</v>
      </c>
      <c r="D2944" s="62">
        <v>100</v>
      </c>
      <c r="E2944" s="62" t="s">
        <v>14</v>
      </c>
      <c r="F2944" s="62" t="s">
        <v>1320</v>
      </c>
      <c r="G2944" s="59">
        <v>2</v>
      </c>
      <c r="H2944" s="62" t="s">
        <v>187</v>
      </c>
      <c r="I2944" s="62"/>
      <c r="J2944" s="62">
        <v>54</v>
      </c>
      <c r="K2944" s="62">
        <v>1854</v>
      </c>
    </row>
    <row r="2945" spans="1:11" x14ac:dyDescent="0.35">
      <c r="A2945" s="58">
        <v>1851</v>
      </c>
      <c r="B2945" s="62">
        <v>33205</v>
      </c>
      <c r="C2945" s="63">
        <v>24</v>
      </c>
      <c r="D2945" s="62">
        <v>60</v>
      </c>
      <c r="E2945" s="62" t="s">
        <v>8</v>
      </c>
      <c r="F2945" s="62" t="s">
        <v>1319</v>
      </c>
      <c r="G2945" s="59">
        <v>10</v>
      </c>
      <c r="H2945" s="62" t="s">
        <v>212</v>
      </c>
      <c r="I2945" s="62"/>
      <c r="J2945" s="62">
        <v>54</v>
      </c>
      <c r="K2945" s="62">
        <v>2118</v>
      </c>
    </row>
    <row r="2946" spans="1:11" x14ac:dyDescent="0.35">
      <c r="A2946" s="58">
        <v>1852</v>
      </c>
      <c r="B2946" s="62">
        <v>17741</v>
      </c>
      <c r="C2946" s="63">
        <v>110</v>
      </c>
      <c r="D2946" s="62">
        <v>122</v>
      </c>
      <c r="E2946" s="62" t="s">
        <v>13</v>
      </c>
      <c r="F2946" s="62" t="s">
        <v>1318</v>
      </c>
      <c r="G2946" s="59">
        <v>2</v>
      </c>
      <c r="H2946" s="62" t="s">
        <v>187</v>
      </c>
      <c r="I2946" s="62"/>
      <c r="J2946" s="62">
        <v>54</v>
      </c>
      <c r="K2946" s="62">
        <v>2213</v>
      </c>
    </row>
    <row r="2947" spans="1:11" x14ac:dyDescent="0.35">
      <c r="A2947" s="58">
        <v>1853</v>
      </c>
      <c r="B2947" s="62">
        <v>7898</v>
      </c>
      <c r="C2947" s="63">
        <v>172</v>
      </c>
      <c r="D2947" s="62">
        <v>160</v>
      </c>
      <c r="E2947" s="62" t="s">
        <v>9</v>
      </c>
      <c r="F2947" s="62" t="s">
        <v>1317</v>
      </c>
      <c r="G2947" s="59">
        <v>26</v>
      </c>
      <c r="H2947" s="62" t="s">
        <v>182</v>
      </c>
      <c r="I2947" s="62"/>
      <c r="J2947" s="62">
        <v>54</v>
      </c>
      <c r="K2947" s="62">
        <v>2591</v>
      </c>
    </row>
    <row r="2948" spans="1:11" x14ac:dyDescent="0.35">
      <c r="A2948" s="58">
        <v>1854</v>
      </c>
      <c r="B2948" s="62">
        <v>21375</v>
      </c>
      <c r="C2948" s="63">
        <v>150.69464264300001</v>
      </c>
      <c r="D2948" s="62">
        <v>128</v>
      </c>
      <c r="E2948" s="62" t="s">
        <v>8</v>
      </c>
      <c r="F2948" s="62" t="s">
        <v>1316</v>
      </c>
      <c r="G2948" s="59">
        <v>24</v>
      </c>
      <c r="H2948" s="62" t="s">
        <v>179</v>
      </c>
      <c r="I2948" s="62"/>
      <c r="J2948" s="62">
        <v>54</v>
      </c>
      <c r="K2948" s="62">
        <v>369</v>
      </c>
    </row>
    <row r="2949" spans="1:11" x14ac:dyDescent="0.35">
      <c r="A2949" s="58">
        <v>1855</v>
      </c>
      <c r="B2949" s="62">
        <v>40380</v>
      </c>
      <c r="C2949" s="63">
        <v>115.73602658900001</v>
      </c>
      <c r="D2949" s="62">
        <v>125</v>
      </c>
      <c r="E2949" s="62" t="s">
        <v>8</v>
      </c>
      <c r="F2949" s="62" t="s">
        <v>1315</v>
      </c>
      <c r="G2949" s="59">
        <v>2</v>
      </c>
      <c r="H2949" s="62" t="s">
        <v>179</v>
      </c>
      <c r="I2949" s="62"/>
      <c r="J2949" s="62">
        <v>53</v>
      </c>
      <c r="K2949" s="62">
        <v>1542</v>
      </c>
    </row>
    <row r="2950" spans="1:11" x14ac:dyDescent="0.35">
      <c r="A2950" s="58">
        <v>1856</v>
      </c>
      <c r="B2950" s="62">
        <v>70640</v>
      </c>
      <c r="C2950" s="63">
        <v>156.41995881599999</v>
      </c>
      <c r="D2950" s="62">
        <v>98</v>
      </c>
      <c r="E2950" s="62" t="s">
        <v>10</v>
      </c>
      <c r="F2950" s="62" t="s">
        <v>1314</v>
      </c>
      <c r="G2950" s="59">
        <v>2</v>
      </c>
      <c r="H2950" s="62" t="s">
        <v>222</v>
      </c>
      <c r="I2950" s="62"/>
      <c r="J2950" s="62">
        <v>56</v>
      </c>
      <c r="K2950" s="62">
        <v>1072</v>
      </c>
    </row>
    <row r="2951" spans="1:11" x14ac:dyDescent="0.35">
      <c r="A2951" s="58">
        <v>1857</v>
      </c>
      <c r="B2951" s="62">
        <v>37671</v>
      </c>
      <c r="C2951" s="63">
        <v>232.007880903</v>
      </c>
      <c r="D2951" s="62">
        <v>120</v>
      </c>
      <c r="E2951" s="62" t="s">
        <v>9</v>
      </c>
      <c r="F2951" s="62" t="s">
        <v>1313</v>
      </c>
      <c r="G2951" s="59">
        <v>2</v>
      </c>
      <c r="H2951" s="62" t="s">
        <v>182</v>
      </c>
      <c r="I2951" s="62"/>
      <c r="J2951" s="62">
        <v>54</v>
      </c>
      <c r="K2951" s="62">
        <v>2776</v>
      </c>
    </row>
    <row r="2952" spans="1:11" x14ac:dyDescent="0.35">
      <c r="A2952" s="58">
        <v>1857</v>
      </c>
      <c r="B2952" s="62">
        <v>37139</v>
      </c>
      <c r="C2952" s="63">
        <v>242</v>
      </c>
      <c r="D2952" s="62">
        <v>120</v>
      </c>
      <c r="E2952" s="62" t="s">
        <v>9</v>
      </c>
      <c r="F2952" s="62" t="s">
        <v>1313</v>
      </c>
      <c r="G2952" s="59">
        <v>2</v>
      </c>
      <c r="H2952" s="62" t="s">
        <v>182</v>
      </c>
      <c r="I2952" s="62"/>
      <c r="J2952" s="62">
        <v>54</v>
      </c>
      <c r="K2952" s="62">
        <v>2777</v>
      </c>
    </row>
    <row r="2953" spans="1:11" x14ac:dyDescent="0.35">
      <c r="A2953" s="58">
        <v>1857</v>
      </c>
      <c r="B2953" s="62">
        <v>52905</v>
      </c>
      <c r="C2953" s="63">
        <v>229</v>
      </c>
      <c r="D2953" s="62">
        <v>120</v>
      </c>
      <c r="E2953" s="62" t="s">
        <v>9</v>
      </c>
      <c r="F2953" s="62" t="s">
        <v>1313</v>
      </c>
      <c r="G2953" s="59">
        <v>2</v>
      </c>
      <c r="H2953" s="62" t="s">
        <v>182</v>
      </c>
      <c r="I2953" s="62"/>
      <c r="J2953" s="62">
        <v>54</v>
      </c>
      <c r="K2953" s="62">
        <v>2777</v>
      </c>
    </row>
    <row r="2954" spans="1:11" x14ac:dyDescent="0.35">
      <c r="A2954" s="58">
        <v>1858</v>
      </c>
      <c r="B2954" s="62">
        <v>47295</v>
      </c>
      <c r="C2954" s="63">
        <v>61.714096320099998</v>
      </c>
      <c r="D2954" s="62">
        <v>83</v>
      </c>
      <c r="E2954" s="62" t="s">
        <v>8</v>
      </c>
      <c r="F2954" s="62" t="s">
        <v>1312</v>
      </c>
      <c r="G2954" s="59">
        <v>16</v>
      </c>
      <c r="H2954" s="62" t="s">
        <v>212</v>
      </c>
      <c r="I2954" s="62"/>
      <c r="J2954" s="62">
        <v>53</v>
      </c>
      <c r="K2954" s="62">
        <v>1844</v>
      </c>
    </row>
    <row r="2955" spans="1:11" x14ac:dyDescent="0.35">
      <c r="A2955" s="58">
        <v>1860</v>
      </c>
      <c r="B2955" s="62">
        <v>2282</v>
      </c>
      <c r="C2955" s="63">
        <v>68</v>
      </c>
      <c r="D2955" s="62">
        <v>120</v>
      </c>
      <c r="E2955" s="62" t="s">
        <v>9</v>
      </c>
      <c r="F2955" s="62" t="s">
        <v>1311</v>
      </c>
      <c r="G2955" s="59">
        <v>9</v>
      </c>
      <c r="H2955" s="62" t="s">
        <v>187</v>
      </c>
      <c r="I2955" s="62"/>
      <c r="J2955" s="62">
        <v>55</v>
      </c>
      <c r="K2955" s="62">
        <v>1335</v>
      </c>
    </row>
    <row r="2956" spans="1:11" x14ac:dyDescent="0.35">
      <c r="A2956" s="58">
        <v>1861</v>
      </c>
      <c r="B2956" s="62">
        <v>38987</v>
      </c>
      <c r="C2956" s="63">
        <v>93</v>
      </c>
      <c r="D2956" s="62">
        <v>120</v>
      </c>
      <c r="E2956" s="62" t="s">
        <v>9</v>
      </c>
      <c r="F2956" s="62" t="s">
        <v>1310</v>
      </c>
      <c r="G2956" s="59">
        <v>2</v>
      </c>
      <c r="H2956" s="62" t="s">
        <v>187</v>
      </c>
      <c r="I2956" s="62"/>
      <c r="J2956" s="62">
        <v>54</v>
      </c>
      <c r="K2956" s="62">
        <v>2573</v>
      </c>
    </row>
    <row r="2957" spans="1:11" x14ac:dyDescent="0.35">
      <c r="A2957" s="58">
        <v>1862</v>
      </c>
      <c r="B2957" s="62">
        <v>11469</v>
      </c>
      <c r="C2957" s="63">
        <v>166.71423442</v>
      </c>
      <c r="D2957" s="62">
        <v>120</v>
      </c>
      <c r="E2957" s="62" t="s">
        <v>9</v>
      </c>
      <c r="F2957" s="62" t="s">
        <v>1309</v>
      </c>
      <c r="G2957" s="59">
        <v>2</v>
      </c>
      <c r="H2957" s="62" t="s">
        <v>187</v>
      </c>
      <c r="I2957" s="62"/>
      <c r="J2957" s="62">
        <v>54</v>
      </c>
      <c r="K2957" s="62">
        <v>504</v>
      </c>
    </row>
    <row r="2958" spans="1:11" x14ac:dyDescent="0.35">
      <c r="A2958" s="58">
        <v>1863</v>
      </c>
      <c r="B2958" s="62">
        <v>39144</v>
      </c>
      <c r="C2958" s="63">
        <v>65</v>
      </c>
      <c r="D2958" s="62">
        <v>40</v>
      </c>
      <c r="E2958" s="62" t="s">
        <v>13</v>
      </c>
      <c r="F2958" s="62" t="s">
        <v>1308</v>
      </c>
      <c r="G2958" s="59">
        <v>11</v>
      </c>
      <c r="H2958" s="62" t="s">
        <v>228</v>
      </c>
      <c r="I2958" s="62"/>
      <c r="J2958" s="62">
        <v>55</v>
      </c>
      <c r="K2958" s="62">
        <v>1922</v>
      </c>
    </row>
    <row r="2959" spans="1:11" x14ac:dyDescent="0.35">
      <c r="A2959" s="58">
        <v>1864</v>
      </c>
      <c r="B2959" s="62">
        <v>34817</v>
      </c>
      <c r="C2959" s="63">
        <v>144</v>
      </c>
      <c r="D2959" s="62">
        <v>128</v>
      </c>
      <c r="E2959" s="62" t="s">
        <v>12</v>
      </c>
      <c r="F2959" s="62" t="s">
        <v>1307</v>
      </c>
      <c r="G2959" s="59">
        <v>41</v>
      </c>
      <c r="H2959" s="62" t="s">
        <v>187</v>
      </c>
      <c r="I2959" s="62"/>
      <c r="J2959" s="62">
        <v>53</v>
      </c>
      <c r="K2959" s="62">
        <v>408</v>
      </c>
    </row>
    <row r="2960" spans="1:11" x14ac:dyDescent="0.35">
      <c r="A2960" s="58">
        <v>1865</v>
      </c>
      <c r="B2960" s="62">
        <v>10124</v>
      </c>
      <c r="C2960" s="63">
        <v>0</v>
      </c>
      <c r="D2960" s="62">
        <v>0</v>
      </c>
      <c r="E2960" s="62" t="s">
        <v>12</v>
      </c>
      <c r="F2960" s="62" t="s">
        <v>1306</v>
      </c>
      <c r="G2960" s="59">
        <v>0</v>
      </c>
      <c r="H2960" s="62" t="s">
        <v>182</v>
      </c>
      <c r="I2960" s="62"/>
      <c r="J2960" s="62">
        <v>54</v>
      </c>
      <c r="K2960" s="62">
        <v>1401</v>
      </c>
    </row>
    <row r="2961" spans="1:11" x14ac:dyDescent="0.35">
      <c r="A2961" s="58">
        <v>1866</v>
      </c>
      <c r="B2961" s="62">
        <v>5929</v>
      </c>
      <c r="C2961" s="63">
        <v>160.19591776600001</v>
      </c>
      <c r="D2961" s="62">
        <v>122</v>
      </c>
      <c r="E2961" s="62" t="s">
        <v>7</v>
      </c>
      <c r="F2961" s="62" t="s">
        <v>1305</v>
      </c>
      <c r="G2961" s="59">
        <v>2</v>
      </c>
      <c r="H2961" s="62" t="s">
        <v>182</v>
      </c>
      <c r="I2961" s="62"/>
      <c r="J2961" s="62">
        <v>56</v>
      </c>
      <c r="K2961" s="62">
        <v>994</v>
      </c>
    </row>
    <row r="2962" spans="1:11" x14ac:dyDescent="0.35">
      <c r="A2962" s="58">
        <v>1867</v>
      </c>
      <c r="B2962" s="62">
        <v>37865</v>
      </c>
      <c r="C2962" s="63">
        <v>191.40650174500001</v>
      </c>
      <c r="D2962" s="62">
        <v>121</v>
      </c>
      <c r="E2962" s="62" t="s">
        <v>8</v>
      </c>
      <c r="F2962" s="62" t="s">
        <v>1304</v>
      </c>
      <c r="G2962" s="59">
        <v>2</v>
      </c>
      <c r="H2962" s="62" t="s">
        <v>179</v>
      </c>
      <c r="I2962" s="62"/>
      <c r="J2962" s="62">
        <v>56</v>
      </c>
      <c r="K2962" s="62">
        <v>442</v>
      </c>
    </row>
    <row r="2963" spans="1:11" x14ac:dyDescent="0.35">
      <c r="A2963" s="58">
        <v>1868</v>
      </c>
      <c r="B2963" s="62">
        <v>44452</v>
      </c>
      <c r="C2963" s="63">
        <v>422</v>
      </c>
      <c r="D2963" s="62">
        <v>260</v>
      </c>
      <c r="E2963" s="62" t="s">
        <v>9</v>
      </c>
      <c r="F2963" s="62" t="s">
        <v>1303</v>
      </c>
      <c r="G2963" s="59">
        <v>48</v>
      </c>
      <c r="H2963" s="62" t="s">
        <v>187</v>
      </c>
      <c r="I2963" s="62"/>
      <c r="J2963" s="62">
        <v>56</v>
      </c>
      <c r="K2963" s="62">
        <v>16</v>
      </c>
    </row>
    <row r="2964" spans="1:11" x14ac:dyDescent="0.35">
      <c r="A2964" s="58">
        <v>1869</v>
      </c>
      <c r="B2964" s="62">
        <v>67407</v>
      </c>
      <c r="C2964" s="63">
        <v>56</v>
      </c>
      <c r="D2964" s="62">
        <v>61</v>
      </c>
      <c r="E2964" s="62" t="s">
        <v>12</v>
      </c>
      <c r="F2964" s="62" t="s">
        <v>1302</v>
      </c>
      <c r="G2964" s="59">
        <v>2</v>
      </c>
      <c r="H2964" s="62" t="s">
        <v>228</v>
      </c>
      <c r="I2964" s="62" t="s">
        <v>236</v>
      </c>
      <c r="J2964" s="62">
        <v>55</v>
      </c>
      <c r="K2964" s="62">
        <v>2393</v>
      </c>
    </row>
    <row r="2965" spans="1:11" x14ac:dyDescent="0.35">
      <c r="A2965" s="58">
        <v>1869</v>
      </c>
      <c r="B2965" s="62">
        <v>68395</v>
      </c>
      <c r="C2965" s="63">
        <v>22</v>
      </c>
      <c r="D2965" s="62">
        <v>24</v>
      </c>
      <c r="E2965" s="62" t="s">
        <v>12</v>
      </c>
      <c r="F2965" s="62" t="s">
        <v>1301</v>
      </c>
      <c r="G2965" s="59">
        <v>2</v>
      </c>
      <c r="H2965" s="62" t="s">
        <v>228</v>
      </c>
      <c r="I2965" s="62" t="s">
        <v>236</v>
      </c>
      <c r="J2965" s="62">
        <v>55</v>
      </c>
      <c r="K2965" s="62">
        <v>2393</v>
      </c>
    </row>
    <row r="2966" spans="1:11" x14ac:dyDescent="0.35">
      <c r="A2966" s="58">
        <v>1870</v>
      </c>
      <c r="B2966" s="62">
        <v>24363</v>
      </c>
      <c r="C2966" s="63">
        <v>0</v>
      </c>
      <c r="D2966" s="62">
        <v>0</v>
      </c>
      <c r="E2966" s="62" t="s">
        <v>8</v>
      </c>
      <c r="F2966" s="62" t="s">
        <v>1300</v>
      </c>
      <c r="G2966" s="59">
        <v>0</v>
      </c>
      <c r="H2966" s="62" t="s">
        <v>212</v>
      </c>
      <c r="I2966" s="62"/>
      <c r="J2966" s="62">
        <v>56</v>
      </c>
      <c r="K2966" s="62">
        <v>1126</v>
      </c>
    </row>
    <row r="2967" spans="1:11" x14ac:dyDescent="0.35">
      <c r="A2967" s="58">
        <v>1871</v>
      </c>
      <c r="B2967" s="62">
        <v>15073</v>
      </c>
      <c r="C2967" s="63">
        <v>243</v>
      </c>
      <c r="D2967" s="62">
        <v>190</v>
      </c>
      <c r="E2967" s="62" t="s">
        <v>9</v>
      </c>
      <c r="F2967" s="62" t="s">
        <v>1299</v>
      </c>
      <c r="G2967" s="59">
        <v>25</v>
      </c>
      <c r="H2967" s="62" t="s">
        <v>182</v>
      </c>
      <c r="I2967" s="62"/>
      <c r="J2967" s="62">
        <v>55</v>
      </c>
      <c r="K2967" s="62">
        <v>1627</v>
      </c>
    </row>
    <row r="2968" spans="1:11" x14ac:dyDescent="0.35">
      <c r="A2968" s="58">
        <v>1872</v>
      </c>
      <c r="B2968" s="62">
        <v>13882</v>
      </c>
      <c r="C2968" s="63">
        <v>16</v>
      </c>
      <c r="D2968" s="62">
        <v>25</v>
      </c>
      <c r="E2968" s="62" t="s">
        <v>8</v>
      </c>
      <c r="F2968" s="62" t="s">
        <v>1298</v>
      </c>
      <c r="G2968" s="59">
        <v>3</v>
      </c>
      <c r="H2968" s="62" t="s">
        <v>195</v>
      </c>
      <c r="I2968" s="62"/>
      <c r="J2968" s="62">
        <v>53</v>
      </c>
      <c r="K2968" s="62">
        <v>2340</v>
      </c>
    </row>
    <row r="2969" spans="1:11" x14ac:dyDescent="0.35">
      <c r="A2969" s="58">
        <v>1874</v>
      </c>
      <c r="B2969" s="62">
        <v>16689</v>
      </c>
      <c r="C2969" s="63">
        <v>142</v>
      </c>
      <c r="D2969" s="62">
        <v>260</v>
      </c>
      <c r="E2969" s="62" t="s">
        <v>13</v>
      </c>
      <c r="F2969" s="62" t="s">
        <v>1297</v>
      </c>
      <c r="G2969" s="59">
        <v>30</v>
      </c>
      <c r="H2969" s="62" t="s">
        <v>187</v>
      </c>
      <c r="I2969" s="62"/>
      <c r="J2969" s="62">
        <v>55</v>
      </c>
      <c r="K2969" s="62">
        <v>170</v>
      </c>
    </row>
    <row r="2970" spans="1:11" x14ac:dyDescent="0.35">
      <c r="A2970" s="58">
        <v>1874</v>
      </c>
      <c r="B2970" s="62">
        <v>31479</v>
      </c>
      <c r="C2970" s="63">
        <v>160</v>
      </c>
      <c r="D2970" s="62">
        <v>260</v>
      </c>
      <c r="E2970" s="62" t="s">
        <v>13</v>
      </c>
      <c r="F2970" s="62" t="s">
        <v>1297</v>
      </c>
      <c r="G2970" s="59">
        <v>30</v>
      </c>
      <c r="H2970" s="62" t="s">
        <v>187</v>
      </c>
      <c r="I2970" s="62"/>
      <c r="J2970" s="62">
        <v>55</v>
      </c>
      <c r="K2970" s="62">
        <v>170</v>
      </c>
    </row>
    <row r="2971" spans="1:11" x14ac:dyDescent="0.35">
      <c r="A2971" s="58">
        <v>1875</v>
      </c>
      <c r="B2971" s="62">
        <v>19091</v>
      </c>
      <c r="C2971" s="63">
        <v>57</v>
      </c>
      <c r="D2971" s="62">
        <v>57</v>
      </c>
      <c r="E2971" s="62" t="s">
        <v>14</v>
      </c>
      <c r="F2971" s="62" t="s">
        <v>1296</v>
      </c>
      <c r="G2971" s="59">
        <v>2</v>
      </c>
      <c r="H2971" s="62" t="s">
        <v>187</v>
      </c>
      <c r="I2971" s="62"/>
      <c r="J2971" s="62">
        <v>53</v>
      </c>
      <c r="K2971" s="62">
        <v>1931</v>
      </c>
    </row>
    <row r="2972" spans="1:11" x14ac:dyDescent="0.35">
      <c r="A2972" s="58">
        <v>1875</v>
      </c>
      <c r="B2972" s="62">
        <v>41324</v>
      </c>
      <c r="C2972" s="63">
        <v>82</v>
      </c>
      <c r="D2972" s="62">
        <v>81</v>
      </c>
      <c r="E2972" s="62" t="s">
        <v>14</v>
      </c>
      <c r="F2972" s="62" t="s">
        <v>1295</v>
      </c>
      <c r="G2972" s="59">
        <v>2</v>
      </c>
      <c r="H2972" s="62" t="s">
        <v>187</v>
      </c>
      <c r="I2972" s="62"/>
      <c r="J2972" s="62">
        <v>53</v>
      </c>
      <c r="K2972" s="62">
        <v>1931</v>
      </c>
    </row>
    <row r="2973" spans="1:11" x14ac:dyDescent="0.35">
      <c r="A2973" s="58">
        <v>1877</v>
      </c>
      <c r="B2973" s="62">
        <v>29969</v>
      </c>
      <c r="C2973" s="63">
        <v>128.53727624000001</v>
      </c>
      <c r="D2973" s="62">
        <v>122</v>
      </c>
      <c r="E2973" s="62" t="s">
        <v>7</v>
      </c>
      <c r="F2973" s="62" t="s">
        <v>1294</v>
      </c>
      <c r="G2973" s="59">
        <v>9</v>
      </c>
      <c r="H2973" s="62" t="s">
        <v>177</v>
      </c>
      <c r="I2973" s="62"/>
      <c r="J2973" s="62">
        <v>53</v>
      </c>
      <c r="K2973" s="62">
        <v>831</v>
      </c>
    </row>
    <row r="2974" spans="1:11" x14ac:dyDescent="0.35">
      <c r="A2974" s="58">
        <v>1878</v>
      </c>
      <c r="B2974" s="62">
        <v>30033</v>
      </c>
      <c r="C2974" s="63">
        <v>0</v>
      </c>
      <c r="D2974" s="62">
        <v>0</v>
      </c>
      <c r="E2974" s="62" t="s">
        <v>7</v>
      </c>
      <c r="F2974" s="62" t="s">
        <v>1293</v>
      </c>
      <c r="G2974" s="59">
        <v>0</v>
      </c>
      <c r="H2974" s="62" t="s">
        <v>177</v>
      </c>
      <c r="I2974" s="62" t="s">
        <v>200</v>
      </c>
      <c r="J2974" s="62">
        <v>56</v>
      </c>
      <c r="K2974" s="62">
        <v>1200</v>
      </c>
    </row>
    <row r="2975" spans="1:11" x14ac:dyDescent="0.35">
      <c r="A2975" s="58">
        <v>1879</v>
      </c>
      <c r="B2975" s="62">
        <v>46433</v>
      </c>
      <c r="C2975" s="63">
        <v>158</v>
      </c>
      <c r="D2975" s="62">
        <v>124</v>
      </c>
      <c r="E2975" s="62" t="s">
        <v>8</v>
      </c>
      <c r="F2975" s="62" t="s">
        <v>1292</v>
      </c>
      <c r="G2975" s="59">
        <v>24</v>
      </c>
      <c r="H2975" s="62" t="s">
        <v>179</v>
      </c>
      <c r="I2975" s="62"/>
      <c r="J2975" s="62">
        <v>54</v>
      </c>
      <c r="K2975" s="62">
        <v>778</v>
      </c>
    </row>
    <row r="2976" spans="1:11" x14ac:dyDescent="0.35">
      <c r="A2976" s="58">
        <v>1880</v>
      </c>
      <c r="B2976" s="62">
        <v>2252</v>
      </c>
      <c r="C2976" s="63">
        <v>204</v>
      </c>
      <c r="D2976" s="62">
        <v>118</v>
      </c>
      <c r="E2976" s="62" t="s">
        <v>8</v>
      </c>
      <c r="F2976" s="62" t="s">
        <v>1291</v>
      </c>
      <c r="G2976" s="59">
        <v>2</v>
      </c>
      <c r="H2976" s="62" t="s">
        <v>179</v>
      </c>
      <c r="I2976" s="62"/>
      <c r="J2976" s="62">
        <v>53</v>
      </c>
      <c r="K2976" s="62">
        <v>680</v>
      </c>
    </row>
    <row r="2977" spans="1:11" x14ac:dyDescent="0.35">
      <c r="A2977" s="58">
        <v>1881</v>
      </c>
      <c r="B2977" s="62">
        <v>19265</v>
      </c>
      <c r="C2977" s="63">
        <v>147.046042516</v>
      </c>
      <c r="D2977" s="62">
        <v>115</v>
      </c>
      <c r="E2977" s="62" t="s">
        <v>18</v>
      </c>
      <c r="F2977" s="62" t="s">
        <v>1290</v>
      </c>
      <c r="G2977" s="59">
        <v>2</v>
      </c>
      <c r="H2977" s="62" t="s">
        <v>212</v>
      </c>
      <c r="I2977" s="62"/>
      <c r="J2977" s="62">
        <v>55</v>
      </c>
      <c r="K2977" s="62">
        <v>863</v>
      </c>
    </row>
    <row r="2978" spans="1:11" x14ac:dyDescent="0.35">
      <c r="A2978" s="58">
        <v>1881</v>
      </c>
      <c r="B2978" s="62">
        <v>22209</v>
      </c>
      <c r="C2978" s="63">
        <v>165.71408404499999</v>
      </c>
      <c r="D2978" s="62">
        <v>147</v>
      </c>
      <c r="E2978" s="62" t="s">
        <v>18</v>
      </c>
      <c r="F2978" s="62" t="s">
        <v>1289</v>
      </c>
      <c r="G2978" s="59">
        <v>2</v>
      </c>
      <c r="H2978" s="62" t="s">
        <v>212</v>
      </c>
      <c r="I2978" s="62"/>
      <c r="J2978" s="62">
        <v>55</v>
      </c>
      <c r="K2978" s="62">
        <v>863</v>
      </c>
    </row>
    <row r="2979" spans="1:11" x14ac:dyDescent="0.35">
      <c r="A2979" s="58">
        <v>1882</v>
      </c>
      <c r="B2979" s="62">
        <v>6509</v>
      </c>
      <c r="C2979" s="63">
        <v>150.62405823500001</v>
      </c>
      <c r="D2979" s="62">
        <v>131</v>
      </c>
      <c r="E2979" s="62" t="s">
        <v>15</v>
      </c>
      <c r="F2979" s="62" t="s">
        <v>1288</v>
      </c>
      <c r="G2979" s="59">
        <v>2</v>
      </c>
      <c r="H2979" s="62" t="s">
        <v>217</v>
      </c>
      <c r="I2979" s="62"/>
      <c r="J2979" s="62">
        <v>53</v>
      </c>
      <c r="K2979" s="62">
        <v>1452</v>
      </c>
    </row>
    <row r="2980" spans="1:11" x14ac:dyDescent="0.35">
      <c r="A2980" s="58">
        <v>1883</v>
      </c>
      <c r="B2980" s="62">
        <v>28080</v>
      </c>
      <c r="C2980" s="63">
        <v>0</v>
      </c>
      <c r="D2980" s="62">
        <v>16</v>
      </c>
      <c r="E2980" s="62" t="s">
        <v>8</v>
      </c>
      <c r="F2980" s="62" t="s">
        <v>1287</v>
      </c>
      <c r="G2980" s="59">
        <v>1</v>
      </c>
      <c r="H2980" s="62" t="s">
        <v>195</v>
      </c>
      <c r="I2980" s="62"/>
      <c r="J2980" s="62">
        <v>53</v>
      </c>
      <c r="K2980" s="62">
        <v>1631</v>
      </c>
    </row>
    <row r="2981" spans="1:11" x14ac:dyDescent="0.35">
      <c r="A2981" s="58">
        <v>1884</v>
      </c>
      <c r="B2981" s="62">
        <v>4647</v>
      </c>
      <c r="C2981" s="63">
        <v>162.221383393</v>
      </c>
      <c r="D2981" s="62">
        <v>157</v>
      </c>
      <c r="E2981" s="62" t="s">
        <v>8</v>
      </c>
      <c r="F2981" s="62" t="s">
        <v>1286</v>
      </c>
      <c r="G2981" s="59">
        <v>16</v>
      </c>
      <c r="H2981" s="62" t="s">
        <v>228</v>
      </c>
      <c r="I2981" s="62"/>
      <c r="J2981" s="62">
        <v>53</v>
      </c>
      <c r="K2981" s="62">
        <v>2523</v>
      </c>
    </row>
    <row r="2982" spans="1:11" x14ac:dyDescent="0.35">
      <c r="A2982" s="58">
        <v>1885</v>
      </c>
      <c r="B2982" s="62">
        <v>23746</v>
      </c>
      <c r="C2982" s="63">
        <v>184.73627516900001</v>
      </c>
      <c r="D2982" s="62">
        <v>115</v>
      </c>
      <c r="E2982" s="62" t="s">
        <v>13</v>
      </c>
      <c r="F2982" s="62" t="s">
        <v>1285</v>
      </c>
      <c r="G2982" s="59">
        <v>2</v>
      </c>
      <c r="H2982" s="62" t="s">
        <v>182</v>
      </c>
      <c r="I2982" s="62"/>
      <c r="J2982" s="62">
        <v>55</v>
      </c>
      <c r="K2982" s="62">
        <v>598</v>
      </c>
    </row>
    <row r="2983" spans="1:11" x14ac:dyDescent="0.35">
      <c r="A2983" s="58">
        <v>1886</v>
      </c>
      <c r="B2983" s="62">
        <v>9220</v>
      </c>
      <c r="C2983" s="63">
        <v>53</v>
      </c>
      <c r="D2983" s="62">
        <v>70</v>
      </c>
      <c r="E2983" s="62" t="s">
        <v>14</v>
      </c>
      <c r="F2983" s="62" t="s">
        <v>1284</v>
      </c>
      <c r="G2983" s="59">
        <v>2</v>
      </c>
      <c r="H2983" s="62" t="s">
        <v>187</v>
      </c>
      <c r="I2983" s="62"/>
      <c r="J2983" s="62">
        <v>53</v>
      </c>
      <c r="K2983" s="62">
        <v>1467</v>
      </c>
    </row>
    <row r="2984" spans="1:11" x14ac:dyDescent="0.35">
      <c r="A2984" s="58">
        <v>1887</v>
      </c>
      <c r="B2984" s="62">
        <v>40000</v>
      </c>
      <c r="C2984" s="63">
        <v>63</v>
      </c>
      <c r="D2984" s="62">
        <v>61</v>
      </c>
      <c r="E2984" s="62" t="s">
        <v>7</v>
      </c>
      <c r="F2984" s="62" t="s">
        <v>1283</v>
      </c>
      <c r="G2984" s="59">
        <v>2</v>
      </c>
      <c r="H2984" s="62" t="s">
        <v>177</v>
      </c>
      <c r="I2984" s="62" t="s">
        <v>200</v>
      </c>
      <c r="J2984" s="62">
        <v>55</v>
      </c>
      <c r="K2984" s="62">
        <v>2520</v>
      </c>
    </row>
    <row r="2985" spans="1:11" x14ac:dyDescent="0.35">
      <c r="A2985" s="58">
        <v>1888</v>
      </c>
      <c r="B2985" s="62">
        <v>32153</v>
      </c>
      <c r="C2985" s="63">
        <v>30.368174410999998</v>
      </c>
      <c r="D2985" s="62">
        <v>230</v>
      </c>
      <c r="E2985" s="62" t="s">
        <v>14</v>
      </c>
      <c r="F2985" s="62" t="s">
        <v>1282</v>
      </c>
      <c r="G2985" s="59">
        <v>5</v>
      </c>
      <c r="H2985" s="62" t="s">
        <v>187</v>
      </c>
      <c r="I2985" s="62"/>
      <c r="J2985" s="62">
        <v>53</v>
      </c>
      <c r="K2985" s="62">
        <v>2728</v>
      </c>
    </row>
    <row r="2986" spans="1:11" x14ac:dyDescent="0.35">
      <c r="A2986" s="58">
        <v>1889</v>
      </c>
      <c r="B2986" s="62">
        <v>32593</v>
      </c>
      <c r="C2986" s="63">
        <v>90</v>
      </c>
      <c r="D2986" s="62">
        <v>150</v>
      </c>
      <c r="E2986" s="62" t="s">
        <v>13</v>
      </c>
      <c r="F2986" s="62" t="s">
        <v>1281</v>
      </c>
      <c r="G2986" s="59">
        <v>46</v>
      </c>
      <c r="H2986" s="62" t="s">
        <v>187</v>
      </c>
      <c r="I2986" s="62"/>
      <c r="J2986" s="62">
        <v>54</v>
      </c>
      <c r="K2986" s="62">
        <v>753</v>
      </c>
    </row>
    <row r="2987" spans="1:11" x14ac:dyDescent="0.35">
      <c r="A2987" s="58">
        <v>1889</v>
      </c>
      <c r="B2987" s="62">
        <v>26163</v>
      </c>
      <c r="C2987" s="63">
        <v>96</v>
      </c>
      <c r="D2987" s="62">
        <v>75</v>
      </c>
      <c r="E2987" s="62" t="s">
        <v>13</v>
      </c>
      <c r="F2987" s="62" t="s">
        <v>1281</v>
      </c>
      <c r="G2987" s="59">
        <v>46</v>
      </c>
      <c r="H2987" s="62" t="s">
        <v>187</v>
      </c>
      <c r="I2987" s="62"/>
      <c r="J2987" s="62">
        <v>54</v>
      </c>
      <c r="K2987" s="62">
        <v>753</v>
      </c>
    </row>
    <row r="2988" spans="1:11" x14ac:dyDescent="0.35">
      <c r="A2988" s="58">
        <v>1889</v>
      </c>
      <c r="B2988" s="62">
        <v>45143</v>
      </c>
      <c r="C2988" s="63">
        <v>87</v>
      </c>
      <c r="D2988" s="62">
        <v>108</v>
      </c>
      <c r="E2988" s="62" t="s">
        <v>13</v>
      </c>
      <c r="F2988" s="62" t="s">
        <v>1281</v>
      </c>
      <c r="G2988" s="59">
        <v>24</v>
      </c>
      <c r="H2988" s="62" t="s">
        <v>187</v>
      </c>
      <c r="I2988" s="62"/>
      <c r="J2988" s="62">
        <v>54</v>
      </c>
      <c r="K2988" s="62">
        <v>753</v>
      </c>
    </row>
    <row r="2989" spans="1:11" x14ac:dyDescent="0.35">
      <c r="A2989" s="58">
        <v>1890</v>
      </c>
      <c r="B2989" s="62">
        <v>48823</v>
      </c>
      <c r="C2989" s="63">
        <v>82.859957465199997</v>
      </c>
      <c r="D2989" s="62">
        <v>52</v>
      </c>
      <c r="E2989" s="62" t="s">
        <v>10</v>
      </c>
      <c r="F2989" s="62" t="s">
        <v>1280</v>
      </c>
      <c r="G2989" s="59">
        <v>2</v>
      </c>
      <c r="H2989" s="62" t="s">
        <v>222</v>
      </c>
      <c r="I2989" s="62"/>
      <c r="J2989" s="62">
        <v>56</v>
      </c>
      <c r="K2989" s="62">
        <v>278</v>
      </c>
    </row>
    <row r="2990" spans="1:11" x14ac:dyDescent="0.35">
      <c r="A2990" s="58">
        <v>1891</v>
      </c>
      <c r="B2990" s="62">
        <v>48218</v>
      </c>
      <c r="C2990" s="63">
        <v>77.849078259699994</v>
      </c>
      <c r="D2990" s="62">
        <v>75</v>
      </c>
      <c r="E2990" s="62" t="s">
        <v>10</v>
      </c>
      <c r="F2990" s="62" t="s">
        <v>1279</v>
      </c>
      <c r="G2990" s="59">
        <v>2</v>
      </c>
      <c r="H2990" s="62" t="s">
        <v>222</v>
      </c>
      <c r="I2990" s="62"/>
      <c r="J2990" s="62">
        <v>56</v>
      </c>
      <c r="K2990" s="62">
        <v>278</v>
      </c>
    </row>
    <row r="2991" spans="1:11" x14ac:dyDescent="0.35">
      <c r="A2991" s="58">
        <v>1892</v>
      </c>
      <c r="B2991" s="62">
        <v>14601</v>
      </c>
      <c r="C2991" s="63">
        <v>71</v>
      </c>
      <c r="D2991" s="62">
        <v>116</v>
      </c>
      <c r="E2991" s="62" t="s">
        <v>12</v>
      </c>
      <c r="F2991" s="62" t="s">
        <v>1278</v>
      </c>
      <c r="G2991" s="59">
        <v>2</v>
      </c>
      <c r="H2991" s="62" t="s">
        <v>182</v>
      </c>
      <c r="I2991" s="62"/>
      <c r="J2991" s="62">
        <v>56</v>
      </c>
      <c r="K2991" s="62">
        <v>366</v>
      </c>
    </row>
    <row r="2992" spans="1:11" x14ac:dyDescent="0.35">
      <c r="A2992" s="58">
        <v>1893</v>
      </c>
      <c r="B2992" s="62">
        <v>37240</v>
      </c>
      <c r="C2992" s="63">
        <v>112</v>
      </c>
      <c r="D2992" s="62">
        <v>120</v>
      </c>
      <c r="E2992" s="62" t="s">
        <v>9</v>
      </c>
      <c r="F2992" s="62" t="s">
        <v>1277</v>
      </c>
      <c r="G2992" s="59">
        <v>16</v>
      </c>
      <c r="H2992" s="62" t="s">
        <v>210</v>
      </c>
      <c r="I2992" s="62"/>
      <c r="J2992" s="62">
        <v>54</v>
      </c>
      <c r="K2992" s="62">
        <v>1177</v>
      </c>
    </row>
    <row r="2993" spans="1:11" x14ac:dyDescent="0.35">
      <c r="A2993" s="58">
        <v>1894</v>
      </c>
      <c r="B2993" s="62">
        <v>38682</v>
      </c>
      <c r="C2993" s="63">
        <v>76.845245219399999</v>
      </c>
      <c r="D2993" s="62">
        <v>120</v>
      </c>
      <c r="E2993" s="62" t="s">
        <v>8</v>
      </c>
      <c r="F2993" s="62" t="s">
        <v>1276</v>
      </c>
      <c r="G2993" s="59">
        <v>32</v>
      </c>
      <c r="H2993" s="62" t="s">
        <v>212</v>
      </c>
      <c r="I2993" s="62"/>
      <c r="J2993" s="62">
        <v>53</v>
      </c>
      <c r="K2993" s="62">
        <v>1273</v>
      </c>
    </row>
    <row r="2994" spans="1:11" x14ac:dyDescent="0.35">
      <c r="A2994" s="58">
        <v>1894</v>
      </c>
      <c r="B2994" s="62">
        <v>18072</v>
      </c>
      <c r="C2994" s="63">
        <v>105</v>
      </c>
      <c r="D2994" s="62">
        <v>105</v>
      </c>
      <c r="E2994" s="62" t="s">
        <v>8</v>
      </c>
      <c r="F2994" s="62" t="s">
        <v>1275</v>
      </c>
      <c r="G2994" s="59">
        <v>2</v>
      </c>
      <c r="H2994" s="62" t="s">
        <v>212</v>
      </c>
      <c r="I2994" s="62"/>
      <c r="J2994" s="62">
        <v>53</v>
      </c>
      <c r="K2994" s="62">
        <v>1273</v>
      </c>
    </row>
    <row r="2995" spans="1:11" x14ac:dyDescent="0.35">
      <c r="A2995" s="58">
        <v>1895</v>
      </c>
      <c r="B2995" s="62">
        <v>53432</v>
      </c>
      <c r="C2995" s="63">
        <v>158</v>
      </c>
      <c r="D2995" s="62">
        <v>110</v>
      </c>
      <c r="E2995" s="62" t="s">
        <v>9</v>
      </c>
      <c r="F2995" s="62" t="s">
        <v>1274</v>
      </c>
      <c r="G2995" s="59">
        <v>1</v>
      </c>
      <c r="H2995" s="62" t="s">
        <v>182</v>
      </c>
      <c r="I2995" s="62"/>
      <c r="J2995" s="62">
        <v>55</v>
      </c>
      <c r="K2995" s="62">
        <v>593</v>
      </c>
    </row>
    <row r="2996" spans="1:11" x14ac:dyDescent="0.35">
      <c r="A2996" s="58">
        <v>1896</v>
      </c>
      <c r="B2996" s="62">
        <v>28268</v>
      </c>
      <c r="C2996" s="63">
        <v>66</v>
      </c>
      <c r="D2996" s="62">
        <v>132</v>
      </c>
      <c r="E2996" s="62" t="s">
        <v>8</v>
      </c>
      <c r="F2996" s="62" t="s">
        <v>1273</v>
      </c>
      <c r="G2996" s="59">
        <v>8</v>
      </c>
      <c r="H2996" s="62" t="s">
        <v>195</v>
      </c>
      <c r="I2996" s="62"/>
      <c r="J2996" s="62">
        <v>53</v>
      </c>
      <c r="K2996" s="62">
        <v>1365</v>
      </c>
    </row>
    <row r="2997" spans="1:11" x14ac:dyDescent="0.35">
      <c r="A2997" s="58">
        <v>1897</v>
      </c>
      <c r="B2997" s="62">
        <v>4746</v>
      </c>
      <c r="C2997" s="63">
        <v>96.371961417899996</v>
      </c>
      <c r="D2997" s="62">
        <v>110</v>
      </c>
      <c r="E2997" s="62" t="s">
        <v>8</v>
      </c>
      <c r="F2997" s="62" t="s">
        <v>1272</v>
      </c>
      <c r="G2997" s="59">
        <v>2</v>
      </c>
      <c r="H2997" s="62" t="s">
        <v>179</v>
      </c>
      <c r="I2997" s="62"/>
      <c r="J2997" s="62">
        <v>56</v>
      </c>
      <c r="K2997" s="62">
        <v>265</v>
      </c>
    </row>
    <row r="2998" spans="1:11" x14ac:dyDescent="0.35">
      <c r="A2998" s="58">
        <v>1898</v>
      </c>
      <c r="B2998" s="62">
        <v>39675</v>
      </c>
      <c r="C2998" s="63">
        <v>87</v>
      </c>
      <c r="D2998" s="62">
        <v>42</v>
      </c>
      <c r="E2998" s="62" t="s">
        <v>12</v>
      </c>
      <c r="F2998" s="62" t="s">
        <v>1271</v>
      </c>
      <c r="G2998" s="59">
        <v>2</v>
      </c>
      <c r="H2998" s="62" t="s">
        <v>228</v>
      </c>
      <c r="I2998" s="62" t="s">
        <v>236</v>
      </c>
      <c r="J2998" s="62">
        <v>55</v>
      </c>
      <c r="K2998" s="62">
        <v>2004</v>
      </c>
    </row>
    <row r="2999" spans="1:11" x14ac:dyDescent="0.35">
      <c r="A2999" s="58">
        <v>1898</v>
      </c>
      <c r="B2999" s="62">
        <v>62105</v>
      </c>
      <c r="C2999" s="63">
        <v>39</v>
      </c>
      <c r="D2999" s="62">
        <v>23</v>
      </c>
      <c r="E2999" s="62" t="s">
        <v>12</v>
      </c>
      <c r="F2999" s="62" t="s">
        <v>1270</v>
      </c>
      <c r="G2999" s="59">
        <v>2</v>
      </c>
      <c r="H2999" s="62" t="s">
        <v>228</v>
      </c>
      <c r="I2999" s="62" t="s">
        <v>236</v>
      </c>
      <c r="J2999" s="62">
        <v>55</v>
      </c>
      <c r="K2999" s="62">
        <v>2004</v>
      </c>
    </row>
    <row r="3000" spans="1:11" x14ac:dyDescent="0.35">
      <c r="A3000" s="58">
        <v>1899</v>
      </c>
      <c r="B3000" s="62">
        <v>27150</v>
      </c>
      <c r="C3000" s="63">
        <v>0</v>
      </c>
      <c r="D3000" s="62">
        <v>0</v>
      </c>
      <c r="E3000" s="62" t="s">
        <v>14</v>
      </c>
      <c r="F3000" s="62" t="s">
        <v>1269</v>
      </c>
      <c r="G3000" s="59">
        <v>0</v>
      </c>
      <c r="H3000" s="62" t="s">
        <v>182</v>
      </c>
      <c r="I3000" s="62"/>
      <c r="J3000" s="62">
        <v>54</v>
      </c>
      <c r="K3000" s="62">
        <v>1606</v>
      </c>
    </row>
    <row r="3001" spans="1:11" x14ac:dyDescent="0.35">
      <c r="A3001" s="58">
        <v>1900</v>
      </c>
      <c r="B3001" s="62">
        <v>3311</v>
      </c>
      <c r="C3001" s="63">
        <v>72.226569812600005</v>
      </c>
      <c r="D3001" s="62">
        <v>50</v>
      </c>
      <c r="E3001" s="62" t="s">
        <v>8</v>
      </c>
      <c r="F3001" s="62" t="s">
        <v>1268</v>
      </c>
      <c r="G3001" s="59">
        <v>2</v>
      </c>
      <c r="H3001" s="62" t="s">
        <v>212</v>
      </c>
      <c r="I3001" s="62"/>
      <c r="J3001" s="62">
        <v>56</v>
      </c>
      <c r="K3001" s="62">
        <v>846</v>
      </c>
    </row>
    <row r="3002" spans="1:11" x14ac:dyDescent="0.35">
      <c r="A3002" s="58">
        <v>1901</v>
      </c>
      <c r="B3002" s="62">
        <v>9053</v>
      </c>
      <c r="C3002" s="63">
        <v>0</v>
      </c>
      <c r="D3002" s="62">
        <v>0</v>
      </c>
      <c r="E3002" s="62" t="s">
        <v>13</v>
      </c>
      <c r="F3002" s="62" t="s">
        <v>1267</v>
      </c>
      <c r="G3002" s="59">
        <v>0</v>
      </c>
      <c r="H3002" s="62" t="s">
        <v>179</v>
      </c>
      <c r="I3002" s="62"/>
      <c r="J3002" s="62">
        <v>53</v>
      </c>
      <c r="K3002" s="62">
        <v>125</v>
      </c>
    </row>
    <row r="3003" spans="1:11" x14ac:dyDescent="0.35">
      <c r="A3003" s="58">
        <v>1902</v>
      </c>
      <c r="B3003" s="62">
        <v>11046</v>
      </c>
      <c r="C3003" s="63">
        <v>66</v>
      </c>
      <c r="D3003" s="62">
        <v>121</v>
      </c>
      <c r="E3003" s="62" t="s">
        <v>10</v>
      </c>
      <c r="F3003" s="62" t="s">
        <v>1266</v>
      </c>
      <c r="G3003" s="59">
        <v>2</v>
      </c>
      <c r="H3003" s="62" t="s">
        <v>222</v>
      </c>
      <c r="I3003" s="62"/>
      <c r="J3003" s="62">
        <v>54</v>
      </c>
      <c r="K3003" s="62">
        <v>589</v>
      </c>
    </row>
    <row r="3004" spans="1:11" x14ac:dyDescent="0.35">
      <c r="A3004" s="58">
        <v>1903</v>
      </c>
      <c r="B3004" s="62">
        <v>53563</v>
      </c>
      <c r="C3004" s="63">
        <v>148.465709788</v>
      </c>
      <c r="D3004" s="62">
        <v>240</v>
      </c>
      <c r="E3004" s="62" t="s">
        <v>8</v>
      </c>
      <c r="F3004" s="62" t="s">
        <v>1265</v>
      </c>
      <c r="G3004" s="59">
        <v>2</v>
      </c>
      <c r="H3004" s="62" t="s">
        <v>179</v>
      </c>
      <c r="I3004" s="62"/>
      <c r="J3004" s="62">
        <v>56</v>
      </c>
      <c r="K3004" s="62">
        <v>863</v>
      </c>
    </row>
    <row r="3005" spans="1:11" x14ac:dyDescent="0.35">
      <c r="A3005" s="58">
        <v>1903</v>
      </c>
      <c r="B3005" s="62">
        <v>60458</v>
      </c>
      <c r="C3005" s="63">
        <v>0</v>
      </c>
      <c r="D3005" s="62">
        <v>0</v>
      </c>
      <c r="E3005" s="62" t="s">
        <v>8</v>
      </c>
      <c r="F3005" s="62" t="s">
        <v>1265</v>
      </c>
      <c r="G3005" s="59">
        <v>0</v>
      </c>
      <c r="H3005" s="62" t="s">
        <v>179</v>
      </c>
      <c r="I3005" s="62"/>
      <c r="J3005" s="62">
        <v>56</v>
      </c>
      <c r="K3005" s="62">
        <v>863</v>
      </c>
    </row>
    <row r="3006" spans="1:11" x14ac:dyDescent="0.35">
      <c r="A3006" s="58">
        <v>1903</v>
      </c>
      <c r="B3006" s="62">
        <v>60459</v>
      </c>
      <c r="C3006" s="63">
        <v>0</v>
      </c>
      <c r="D3006" s="62">
        <v>0</v>
      </c>
      <c r="E3006" s="62" t="s">
        <v>8</v>
      </c>
      <c r="F3006" s="62" t="s">
        <v>1265</v>
      </c>
      <c r="G3006" s="59">
        <v>0</v>
      </c>
      <c r="H3006" s="62" t="s">
        <v>179</v>
      </c>
      <c r="I3006" s="62"/>
      <c r="J3006" s="62">
        <v>56</v>
      </c>
      <c r="K3006" s="62">
        <v>863</v>
      </c>
    </row>
    <row r="3007" spans="1:11" x14ac:dyDescent="0.35">
      <c r="A3007" s="58">
        <v>1903</v>
      </c>
      <c r="B3007" s="62">
        <v>60460</v>
      </c>
      <c r="C3007" s="63">
        <v>0</v>
      </c>
      <c r="D3007" s="62">
        <v>0</v>
      </c>
      <c r="E3007" s="62" t="s">
        <v>8</v>
      </c>
      <c r="F3007" s="62" t="s">
        <v>1265</v>
      </c>
      <c r="G3007" s="59">
        <v>0</v>
      </c>
      <c r="H3007" s="62" t="s">
        <v>179</v>
      </c>
      <c r="I3007" s="62"/>
      <c r="J3007" s="62">
        <v>56</v>
      </c>
      <c r="K3007" s="62">
        <v>863</v>
      </c>
    </row>
    <row r="3008" spans="1:11" x14ac:dyDescent="0.35">
      <c r="A3008" s="58">
        <v>1904</v>
      </c>
      <c r="B3008" s="62">
        <v>70102</v>
      </c>
      <c r="C3008" s="63">
        <v>0</v>
      </c>
      <c r="D3008" s="62">
        <v>340</v>
      </c>
      <c r="E3008" s="62" t="s">
        <v>11</v>
      </c>
      <c r="F3008" s="62" t="s">
        <v>1264</v>
      </c>
      <c r="G3008" s="59">
        <v>44</v>
      </c>
      <c r="H3008" s="62" t="s">
        <v>228</v>
      </c>
      <c r="I3008" s="62"/>
      <c r="J3008" s="62">
        <v>54</v>
      </c>
      <c r="K3008" s="62">
        <v>1739</v>
      </c>
    </row>
    <row r="3009" spans="1:11" x14ac:dyDescent="0.35">
      <c r="A3009" s="58">
        <v>1904</v>
      </c>
      <c r="B3009" s="62">
        <v>70103</v>
      </c>
      <c r="C3009" s="63">
        <v>0</v>
      </c>
      <c r="D3009" s="62">
        <v>0</v>
      </c>
      <c r="E3009" s="62" t="s">
        <v>11</v>
      </c>
      <c r="F3009" s="62" t="s">
        <v>1264</v>
      </c>
      <c r="G3009" s="59">
        <v>0</v>
      </c>
      <c r="H3009" s="62" t="s">
        <v>228</v>
      </c>
      <c r="I3009" s="62"/>
      <c r="J3009" s="62">
        <v>54</v>
      </c>
      <c r="K3009" s="62">
        <v>1739</v>
      </c>
    </row>
    <row r="3010" spans="1:11" x14ac:dyDescent="0.35">
      <c r="A3010" s="58">
        <v>1904</v>
      </c>
      <c r="B3010" s="62">
        <v>70104</v>
      </c>
      <c r="C3010" s="63">
        <v>0</v>
      </c>
      <c r="D3010" s="62">
        <v>0</v>
      </c>
      <c r="E3010" s="62" t="s">
        <v>11</v>
      </c>
      <c r="F3010" s="62" t="s">
        <v>1264</v>
      </c>
      <c r="G3010" s="59">
        <v>0</v>
      </c>
      <c r="H3010" s="62" t="s">
        <v>228</v>
      </c>
      <c r="I3010" s="62"/>
      <c r="J3010" s="62">
        <v>54</v>
      </c>
      <c r="K3010" s="62">
        <v>1739</v>
      </c>
    </row>
    <row r="3011" spans="1:11" x14ac:dyDescent="0.35">
      <c r="A3011" s="58">
        <v>1904</v>
      </c>
      <c r="B3011" s="62">
        <v>70105</v>
      </c>
      <c r="C3011" s="63">
        <v>0</v>
      </c>
      <c r="D3011" s="62">
        <v>0</v>
      </c>
      <c r="E3011" s="62" t="s">
        <v>11</v>
      </c>
      <c r="F3011" s="62" t="s">
        <v>1264</v>
      </c>
      <c r="G3011" s="59">
        <v>0</v>
      </c>
      <c r="H3011" s="62" t="s">
        <v>228</v>
      </c>
      <c r="I3011" s="62"/>
      <c r="J3011" s="62">
        <v>54</v>
      </c>
      <c r="K3011" s="62">
        <v>1739</v>
      </c>
    </row>
    <row r="3012" spans="1:11" x14ac:dyDescent="0.35">
      <c r="A3012" s="58">
        <v>1904</v>
      </c>
      <c r="B3012" s="62">
        <v>70119</v>
      </c>
      <c r="C3012" s="63">
        <v>0</v>
      </c>
      <c r="D3012" s="62">
        <v>0</v>
      </c>
      <c r="E3012" s="62" t="s">
        <v>11</v>
      </c>
      <c r="F3012" s="62" t="s">
        <v>1263</v>
      </c>
      <c r="G3012" s="59">
        <v>44</v>
      </c>
      <c r="H3012" s="62" t="s">
        <v>228</v>
      </c>
      <c r="I3012" s="62"/>
      <c r="J3012" s="62">
        <v>54</v>
      </c>
      <c r="K3012" s="62">
        <v>1738</v>
      </c>
    </row>
    <row r="3013" spans="1:11" x14ac:dyDescent="0.35">
      <c r="A3013" s="58">
        <v>1904</v>
      </c>
      <c r="B3013" s="62">
        <v>70120</v>
      </c>
      <c r="C3013" s="63">
        <v>0</v>
      </c>
      <c r="D3013" s="62">
        <v>340</v>
      </c>
      <c r="E3013" s="62" t="s">
        <v>11</v>
      </c>
      <c r="F3013" s="62" t="s">
        <v>1263</v>
      </c>
      <c r="G3013" s="59">
        <v>44</v>
      </c>
      <c r="H3013" s="62" t="s">
        <v>228</v>
      </c>
      <c r="I3013" s="62"/>
      <c r="J3013" s="62">
        <v>54</v>
      </c>
      <c r="K3013" s="62">
        <v>1738</v>
      </c>
    </row>
    <row r="3014" spans="1:11" x14ac:dyDescent="0.35">
      <c r="A3014" s="58">
        <v>1904</v>
      </c>
      <c r="B3014" s="62">
        <v>70121</v>
      </c>
      <c r="C3014" s="63">
        <v>0</v>
      </c>
      <c r="D3014" s="62">
        <v>340</v>
      </c>
      <c r="E3014" s="62" t="s">
        <v>11</v>
      </c>
      <c r="F3014" s="62" t="s">
        <v>1263</v>
      </c>
      <c r="G3014" s="59">
        <v>44</v>
      </c>
      <c r="H3014" s="62" t="s">
        <v>228</v>
      </c>
      <c r="I3014" s="62"/>
      <c r="J3014" s="62">
        <v>54</v>
      </c>
      <c r="K3014" s="62">
        <v>1738</v>
      </c>
    </row>
    <row r="3015" spans="1:11" x14ac:dyDescent="0.35">
      <c r="A3015" s="58">
        <v>1904</v>
      </c>
      <c r="B3015" s="62">
        <v>70122</v>
      </c>
      <c r="C3015" s="63">
        <v>0</v>
      </c>
      <c r="D3015" s="62">
        <v>340</v>
      </c>
      <c r="E3015" s="62" t="s">
        <v>11</v>
      </c>
      <c r="F3015" s="62" t="s">
        <v>1263</v>
      </c>
      <c r="G3015" s="59">
        <v>44</v>
      </c>
      <c r="H3015" s="62" t="s">
        <v>228</v>
      </c>
      <c r="I3015" s="62"/>
      <c r="J3015" s="62">
        <v>54</v>
      </c>
      <c r="K3015" s="62">
        <v>1738</v>
      </c>
    </row>
    <row r="3016" spans="1:11" x14ac:dyDescent="0.35">
      <c r="A3016" s="58">
        <v>1904</v>
      </c>
      <c r="B3016" s="62">
        <v>15899</v>
      </c>
      <c r="C3016" s="63">
        <v>0</v>
      </c>
      <c r="D3016" s="62">
        <v>0</v>
      </c>
      <c r="E3016" s="62" t="s">
        <v>11</v>
      </c>
      <c r="F3016" s="62" t="s">
        <v>1262</v>
      </c>
      <c r="G3016" s="59">
        <v>0</v>
      </c>
      <c r="H3016" s="62" t="s">
        <v>228</v>
      </c>
      <c r="I3016" s="62"/>
      <c r="J3016" s="62">
        <v>54</v>
      </c>
      <c r="K3016" s="62">
        <v>1736</v>
      </c>
    </row>
    <row r="3017" spans="1:11" x14ac:dyDescent="0.35">
      <c r="A3017" s="58">
        <v>1904</v>
      </c>
      <c r="B3017" s="62">
        <v>65603</v>
      </c>
      <c r="C3017" s="63">
        <v>0</v>
      </c>
      <c r="D3017" s="62">
        <v>0</v>
      </c>
      <c r="E3017" s="62" t="s">
        <v>11</v>
      </c>
      <c r="F3017" s="62" t="s">
        <v>1260</v>
      </c>
      <c r="G3017" s="59">
        <v>0</v>
      </c>
      <c r="H3017" s="62" t="s">
        <v>228</v>
      </c>
      <c r="I3017" s="62"/>
      <c r="J3017" s="62">
        <v>54</v>
      </c>
      <c r="K3017" s="62">
        <v>1739</v>
      </c>
    </row>
    <row r="3018" spans="1:11" x14ac:dyDescent="0.35">
      <c r="A3018" s="58">
        <v>1904</v>
      </c>
      <c r="B3018" s="62">
        <v>67688</v>
      </c>
      <c r="C3018" s="63">
        <v>32.355156190999999</v>
      </c>
      <c r="D3018" s="62">
        <v>50</v>
      </c>
      <c r="E3018" s="62" t="s">
        <v>11</v>
      </c>
      <c r="F3018" s="62" t="s">
        <v>1262</v>
      </c>
      <c r="G3018" s="59">
        <v>2</v>
      </c>
      <c r="H3018" s="62" t="s">
        <v>228</v>
      </c>
      <c r="I3018" s="62"/>
      <c r="J3018" s="62">
        <v>54</v>
      </c>
      <c r="K3018" s="62">
        <v>1736</v>
      </c>
    </row>
    <row r="3019" spans="1:11" x14ac:dyDescent="0.35">
      <c r="A3019" s="58">
        <v>1904</v>
      </c>
      <c r="B3019" s="62">
        <v>67689</v>
      </c>
      <c r="C3019" s="63">
        <v>31.235196454800001</v>
      </c>
      <c r="D3019" s="62">
        <v>50</v>
      </c>
      <c r="E3019" s="62" t="s">
        <v>11</v>
      </c>
      <c r="F3019" s="62" t="s">
        <v>1262</v>
      </c>
      <c r="G3019" s="59">
        <v>2</v>
      </c>
      <c r="H3019" s="62" t="s">
        <v>228</v>
      </c>
      <c r="I3019" s="62"/>
      <c r="J3019" s="62">
        <v>54</v>
      </c>
      <c r="K3019" s="62">
        <v>1736</v>
      </c>
    </row>
    <row r="3020" spans="1:11" x14ac:dyDescent="0.35">
      <c r="A3020" s="58">
        <v>1904</v>
      </c>
      <c r="B3020" s="62">
        <v>67707</v>
      </c>
      <c r="C3020" s="63">
        <v>0</v>
      </c>
      <c r="D3020" s="62">
        <v>340</v>
      </c>
      <c r="E3020" s="62" t="s">
        <v>11</v>
      </c>
      <c r="F3020" s="62" t="s">
        <v>1261</v>
      </c>
      <c r="G3020" s="59">
        <v>44</v>
      </c>
      <c r="H3020" s="62" t="s">
        <v>228</v>
      </c>
      <c r="I3020" s="62"/>
      <c r="J3020" s="62">
        <v>54</v>
      </c>
      <c r="K3020" s="62">
        <v>1740</v>
      </c>
    </row>
    <row r="3021" spans="1:11" x14ac:dyDescent="0.35">
      <c r="A3021" s="58">
        <v>1904</v>
      </c>
      <c r="B3021" s="62">
        <v>70114</v>
      </c>
      <c r="C3021" s="63">
        <v>0</v>
      </c>
      <c r="D3021" s="62">
        <v>0</v>
      </c>
      <c r="E3021" s="62" t="s">
        <v>11</v>
      </c>
      <c r="F3021" s="62" t="s">
        <v>1260</v>
      </c>
      <c r="G3021" s="59">
        <v>0</v>
      </c>
      <c r="H3021" s="62" t="s">
        <v>228</v>
      </c>
      <c r="I3021" s="62"/>
      <c r="J3021" s="62">
        <v>54</v>
      </c>
      <c r="K3021" s="62">
        <v>1739</v>
      </c>
    </row>
    <row r="3022" spans="1:11" x14ac:dyDescent="0.35">
      <c r="A3022" s="58">
        <v>1904</v>
      </c>
      <c r="B3022" s="62">
        <v>70115</v>
      </c>
      <c r="C3022" s="63">
        <v>0</v>
      </c>
      <c r="D3022" s="62">
        <v>0</v>
      </c>
      <c r="E3022" s="62" t="s">
        <v>11</v>
      </c>
      <c r="F3022" s="62" t="s">
        <v>1260</v>
      </c>
      <c r="G3022" s="59">
        <v>0</v>
      </c>
      <c r="H3022" s="62" t="s">
        <v>228</v>
      </c>
      <c r="I3022" s="62"/>
      <c r="J3022" s="62">
        <v>54</v>
      </c>
      <c r="K3022" s="62">
        <v>1740</v>
      </c>
    </row>
    <row r="3023" spans="1:11" x14ac:dyDescent="0.35">
      <c r="A3023" s="58">
        <v>1904</v>
      </c>
      <c r="B3023" s="62">
        <v>70116</v>
      </c>
      <c r="C3023" s="63">
        <v>0</v>
      </c>
      <c r="D3023" s="62">
        <v>0</v>
      </c>
      <c r="E3023" s="62" t="s">
        <v>11</v>
      </c>
      <c r="F3023" s="62" t="s">
        <v>1260</v>
      </c>
      <c r="G3023" s="59">
        <v>0</v>
      </c>
      <c r="H3023" s="62" t="s">
        <v>228</v>
      </c>
      <c r="I3023" s="62"/>
      <c r="J3023" s="62">
        <v>54</v>
      </c>
      <c r="K3023" s="62">
        <v>1740</v>
      </c>
    </row>
    <row r="3024" spans="1:11" x14ac:dyDescent="0.35">
      <c r="A3024" s="58">
        <v>1904</v>
      </c>
      <c r="B3024" s="62">
        <v>70117</v>
      </c>
      <c r="C3024" s="63">
        <v>0</v>
      </c>
      <c r="D3024" s="62">
        <v>340</v>
      </c>
      <c r="E3024" s="62" t="s">
        <v>11</v>
      </c>
      <c r="F3024" s="62" t="s">
        <v>1260</v>
      </c>
      <c r="G3024" s="59">
        <v>44</v>
      </c>
      <c r="H3024" s="62" t="s">
        <v>228</v>
      </c>
      <c r="I3024" s="62"/>
      <c r="J3024" s="62">
        <v>54</v>
      </c>
      <c r="K3024" s="62">
        <v>1740</v>
      </c>
    </row>
    <row r="3025" spans="1:11" x14ac:dyDescent="0.35">
      <c r="A3025" s="58">
        <v>1904</v>
      </c>
      <c r="B3025" s="62">
        <v>64446</v>
      </c>
      <c r="C3025" s="63">
        <v>0</v>
      </c>
      <c r="D3025" s="62">
        <v>340</v>
      </c>
      <c r="E3025" s="62" t="s">
        <v>11</v>
      </c>
      <c r="F3025" s="62" t="s">
        <v>1259</v>
      </c>
      <c r="G3025" s="59">
        <v>44</v>
      </c>
      <c r="H3025" s="62" t="s">
        <v>228</v>
      </c>
      <c r="I3025" s="62"/>
      <c r="J3025" s="62">
        <v>54</v>
      </c>
      <c r="K3025" s="62">
        <v>1739</v>
      </c>
    </row>
    <row r="3026" spans="1:11" x14ac:dyDescent="0.35">
      <c r="A3026" s="58">
        <v>1904</v>
      </c>
      <c r="B3026" s="62">
        <v>70101</v>
      </c>
      <c r="C3026" s="63">
        <v>0</v>
      </c>
      <c r="D3026" s="62">
        <v>210</v>
      </c>
      <c r="E3026" s="62" t="s">
        <v>11</v>
      </c>
      <c r="F3026" s="62" t="s">
        <v>1258</v>
      </c>
      <c r="G3026" s="59">
        <v>3</v>
      </c>
      <c r="H3026" s="62" t="s">
        <v>228</v>
      </c>
      <c r="I3026" s="62"/>
      <c r="J3026" s="62">
        <v>54</v>
      </c>
      <c r="K3026" s="62">
        <v>1738</v>
      </c>
    </row>
    <row r="3027" spans="1:11" x14ac:dyDescent="0.35">
      <c r="A3027" s="58">
        <v>1904</v>
      </c>
      <c r="B3027" s="62">
        <v>70106</v>
      </c>
      <c r="C3027" s="63">
        <v>0</v>
      </c>
      <c r="D3027" s="62">
        <v>210</v>
      </c>
      <c r="E3027" s="62" t="s">
        <v>11</v>
      </c>
      <c r="F3027" s="62" t="s">
        <v>1257</v>
      </c>
      <c r="G3027" s="59">
        <v>5</v>
      </c>
      <c r="H3027" s="62" t="s">
        <v>228</v>
      </c>
      <c r="I3027" s="62"/>
      <c r="J3027" s="62">
        <v>54</v>
      </c>
      <c r="K3027" s="62">
        <v>1739</v>
      </c>
    </row>
    <row r="3028" spans="1:11" x14ac:dyDescent="0.35">
      <c r="A3028" s="58">
        <v>1904</v>
      </c>
      <c r="B3028" s="62">
        <v>66448</v>
      </c>
      <c r="C3028" s="63">
        <v>0</v>
      </c>
      <c r="D3028" s="62">
        <v>0</v>
      </c>
      <c r="E3028" s="62" t="s">
        <v>11</v>
      </c>
      <c r="F3028" s="62" t="s">
        <v>1254</v>
      </c>
      <c r="G3028" s="59">
        <v>0</v>
      </c>
      <c r="H3028" s="62" t="s">
        <v>228</v>
      </c>
      <c r="I3028" s="62"/>
      <c r="J3028" s="62">
        <v>54</v>
      </c>
      <c r="K3028" s="62">
        <v>1737</v>
      </c>
    </row>
    <row r="3029" spans="1:11" x14ac:dyDescent="0.35">
      <c r="A3029" s="58">
        <v>1904</v>
      </c>
      <c r="B3029" s="62">
        <v>66449</v>
      </c>
      <c r="C3029" s="63">
        <v>0</v>
      </c>
      <c r="D3029" s="62">
        <v>0</v>
      </c>
      <c r="E3029" s="62" t="s">
        <v>11</v>
      </c>
      <c r="F3029" s="62" t="s">
        <v>1254</v>
      </c>
      <c r="G3029" s="59">
        <v>0</v>
      </c>
      <c r="H3029" s="62" t="s">
        <v>228</v>
      </c>
      <c r="I3029" s="62"/>
      <c r="J3029" s="62">
        <v>54</v>
      </c>
      <c r="K3029" s="62">
        <v>1737</v>
      </c>
    </row>
    <row r="3030" spans="1:11" x14ac:dyDescent="0.35">
      <c r="A3030" s="58">
        <v>1904</v>
      </c>
      <c r="B3030" s="62">
        <v>66452</v>
      </c>
      <c r="C3030" s="63">
        <v>30</v>
      </c>
      <c r="D3030" s="62">
        <v>470</v>
      </c>
      <c r="E3030" s="62" t="s">
        <v>11</v>
      </c>
      <c r="F3030" s="62" t="s">
        <v>1254</v>
      </c>
      <c r="G3030" s="59">
        <v>44</v>
      </c>
      <c r="H3030" s="62" t="s">
        <v>228</v>
      </c>
      <c r="I3030" s="62"/>
      <c r="J3030" s="62">
        <v>54</v>
      </c>
      <c r="K3030" s="62">
        <v>1737</v>
      </c>
    </row>
    <row r="3031" spans="1:11" x14ac:dyDescent="0.35">
      <c r="A3031" s="58">
        <v>1904</v>
      </c>
      <c r="B3031" s="62">
        <v>66477</v>
      </c>
      <c r="C3031" s="63">
        <v>109</v>
      </c>
      <c r="D3031" s="62">
        <v>470</v>
      </c>
      <c r="E3031" s="62" t="s">
        <v>11</v>
      </c>
      <c r="F3031" s="62" t="s">
        <v>1256</v>
      </c>
      <c r="G3031" s="59">
        <v>44</v>
      </c>
      <c r="H3031" s="62" t="s">
        <v>228</v>
      </c>
      <c r="I3031" s="62"/>
      <c r="J3031" s="62">
        <v>54</v>
      </c>
      <c r="K3031" s="62">
        <v>1737</v>
      </c>
    </row>
    <row r="3032" spans="1:11" x14ac:dyDescent="0.35">
      <c r="A3032" s="58">
        <v>1904</v>
      </c>
      <c r="B3032" s="62">
        <v>66478</v>
      </c>
      <c r="C3032" s="63">
        <v>0</v>
      </c>
      <c r="D3032" s="62">
        <v>0</v>
      </c>
      <c r="E3032" s="62" t="s">
        <v>11</v>
      </c>
      <c r="F3032" s="62" t="s">
        <v>1256</v>
      </c>
      <c r="G3032" s="59">
        <v>0</v>
      </c>
      <c r="H3032" s="62" t="s">
        <v>228</v>
      </c>
      <c r="I3032" s="62"/>
      <c r="J3032" s="62">
        <v>54</v>
      </c>
      <c r="K3032" s="62">
        <v>1737</v>
      </c>
    </row>
    <row r="3033" spans="1:11" x14ac:dyDescent="0.35">
      <c r="A3033" s="58">
        <v>1904</v>
      </c>
      <c r="B3033" s="62">
        <v>66479</v>
      </c>
      <c r="C3033" s="63">
        <v>0</v>
      </c>
      <c r="D3033" s="62">
        <v>0</v>
      </c>
      <c r="E3033" s="62" t="s">
        <v>11</v>
      </c>
      <c r="F3033" s="62" t="s">
        <v>1256</v>
      </c>
      <c r="G3033" s="59">
        <v>0</v>
      </c>
      <c r="H3033" s="62" t="s">
        <v>228</v>
      </c>
      <c r="I3033" s="62"/>
      <c r="J3033" s="62">
        <v>54</v>
      </c>
      <c r="K3033" s="62">
        <v>1738</v>
      </c>
    </row>
    <row r="3034" spans="1:11" x14ac:dyDescent="0.35">
      <c r="A3034" s="58">
        <v>1904</v>
      </c>
      <c r="B3034" s="62">
        <v>66480</v>
      </c>
      <c r="C3034" s="63">
        <v>0</v>
      </c>
      <c r="D3034" s="62">
        <v>0</v>
      </c>
      <c r="E3034" s="62" t="s">
        <v>11</v>
      </c>
      <c r="F3034" s="62" t="s">
        <v>1256</v>
      </c>
      <c r="G3034" s="59">
        <v>0</v>
      </c>
      <c r="H3034" s="62" t="s">
        <v>228</v>
      </c>
      <c r="I3034" s="62"/>
      <c r="J3034" s="62">
        <v>54</v>
      </c>
      <c r="K3034" s="62">
        <v>1738</v>
      </c>
    </row>
    <row r="3035" spans="1:11" x14ac:dyDescent="0.35">
      <c r="A3035" s="58">
        <v>1904</v>
      </c>
      <c r="B3035" s="62">
        <v>66776</v>
      </c>
      <c r="C3035" s="63">
        <v>0</v>
      </c>
      <c r="D3035" s="62">
        <v>0</v>
      </c>
      <c r="E3035" s="62" t="s">
        <v>11</v>
      </c>
      <c r="F3035" s="62" t="s">
        <v>1255</v>
      </c>
      <c r="G3035" s="59">
        <v>0</v>
      </c>
      <c r="H3035" s="62" t="s">
        <v>228</v>
      </c>
      <c r="I3035" s="62"/>
      <c r="J3035" s="62">
        <v>54</v>
      </c>
      <c r="K3035" s="62">
        <v>1736</v>
      </c>
    </row>
    <row r="3036" spans="1:11" x14ac:dyDescent="0.35">
      <c r="A3036" s="58">
        <v>1904</v>
      </c>
      <c r="B3036" s="62">
        <v>66777</v>
      </c>
      <c r="C3036" s="63">
        <v>0</v>
      </c>
      <c r="D3036" s="62">
        <v>0</v>
      </c>
      <c r="E3036" s="62" t="s">
        <v>11</v>
      </c>
      <c r="F3036" s="62" t="s">
        <v>1255</v>
      </c>
      <c r="G3036" s="59">
        <v>0</v>
      </c>
      <c r="H3036" s="62" t="s">
        <v>228</v>
      </c>
      <c r="I3036" s="62"/>
      <c r="J3036" s="62">
        <v>54</v>
      </c>
      <c r="K3036" s="62">
        <v>1736</v>
      </c>
    </row>
    <row r="3037" spans="1:11" x14ac:dyDescent="0.35">
      <c r="A3037" s="58">
        <v>1904</v>
      </c>
      <c r="B3037" s="62">
        <v>66778</v>
      </c>
      <c r="C3037" s="63">
        <v>0</v>
      </c>
      <c r="D3037" s="62">
        <v>0</v>
      </c>
      <c r="E3037" s="62" t="s">
        <v>11</v>
      </c>
      <c r="F3037" s="62" t="s">
        <v>1255</v>
      </c>
      <c r="G3037" s="59">
        <v>0</v>
      </c>
      <c r="H3037" s="62" t="s">
        <v>228</v>
      </c>
      <c r="I3037" s="62"/>
      <c r="J3037" s="62">
        <v>54</v>
      </c>
      <c r="K3037" s="62">
        <v>1736</v>
      </c>
    </row>
    <row r="3038" spans="1:11" x14ac:dyDescent="0.35">
      <c r="A3038" s="58">
        <v>1904</v>
      </c>
      <c r="B3038" s="62">
        <v>66779</v>
      </c>
      <c r="C3038" s="63">
        <v>0</v>
      </c>
      <c r="D3038" s="62">
        <v>470</v>
      </c>
      <c r="E3038" s="62" t="s">
        <v>11</v>
      </c>
      <c r="F3038" s="62" t="s">
        <v>1255</v>
      </c>
      <c r="G3038" s="59">
        <v>44</v>
      </c>
      <c r="H3038" s="62" t="s">
        <v>228</v>
      </c>
      <c r="I3038" s="62"/>
      <c r="J3038" s="62">
        <v>54</v>
      </c>
      <c r="K3038" s="62">
        <v>1737</v>
      </c>
    </row>
    <row r="3039" spans="1:11" x14ac:dyDescent="0.35">
      <c r="A3039" s="58">
        <v>1904</v>
      </c>
      <c r="B3039" s="62">
        <v>75810</v>
      </c>
      <c r="C3039" s="63">
        <v>0</v>
      </c>
      <c r="D3039" s="62">
        <v>0</v>
      </c>
      <c r="E3039" s="62" t="s">
        <v>11</v>
      </c>
      <c r="F3039" s="62" t="s">
        <v>1254</v>
      </c>
      <c r="G3039" s="59">
        <v>0</v>
      </c>
      <c r="H3039" s="62" t="s">
        <v>228</v>
      </c>
      <c r="I3039" s="62"/>
      <c r="J3039" s="62">
        <v>54</v>
      </c>
      <c r="K3039" s="62">
        <v>1737</v>
      </c>
    </row>
    <row r="3040" spans="1:11" x14ac:dyDescent="0.35">
      <c r="A3040" s="58">
        <v>1904</v>
      </c>
      <c r="B3040" s="62">
        <v>75811</v>
      </c>
      <c r="C3040" s="63">
        <v>0</v>
      </c>
      <c r="D3040" s="62">
        <v>0</v>
      </c>
      <c r="E3040" s="62" t="s">
        <v>11</v>
      </c>
      <c r="F3040" s="62" t="s">
        <v>1254</v>
      </c>
      <c r="G3040" s="59">
        <v>0</v>
      </c>
      <c r="H3040" s="62" t="s">
        <v>228</v>
      </c>
      <c r="I3040" s="62"/>
      <c r="J3040" s="62">
        <v>54</v>
      </c>
      <c r="K3040" s="62">
        <v>1737</v>
      </c>
    </row>
    <row r="3041" spans="1:11" x14ac:dyDescent="0.35">
      <c r="A3041" s="58">
        <v>1904</v>
      </c>
      <c r="B3041" s="62">
        <v>67038</v>
      </c>
      <c r="C3041" s="63">
        <v>0</v>
      </c>
      <c r="D3041" s="62">
        <v>470</v>
      </c>
      <c r="E3041" s="62" t="s">
        <v>11</v>
      </c>
      <c r="F3041" s="62" t="s">
        <v>1253</v>
      </c>
      <c r="G3041" s="59">
        <v>44</v>
      </c>
      <c r="H3041" s="62" t="s">
        <v>228</v>
      </c>
      <c r="I3041" s="62"/>
      <c r="J3041" s="62">
        <v>54</v>
      </c>
      <c r="K3041" s="62">
        <v>1738</v>
      </c>
    </row>
    <row r="3042" spans="1:11" x14ac:dyDescent="0.35">
      <c r="A3042" s="58">
        <v>1905</v>
      </c>
      <c r="B3042" s="62">
        <v>19103</v>
      </c>
      <c r="C3042" s="63">
        <v>108.782234825</v>
      </c>
      <c r="D3042" s="62">
        <v>120</v>
      </c>
      <c r="E3042" s="62" t="s">
        <v>11</v>
      </c>
      <c r="F3042" s="62" t="s">
        <v>1252</v>
      </c>
      <c r="G3042" s="59">
        <v>2</v>
      </c>
      <c r="H3042" s="62" t="s">
        <v>228</v>
      </c>
      <c r="I3042" s="62"/>
      <c r="J3042" s="62">
        <v>55</v>
      </c>
      <c r="K3042" s="62">
        <v>2383</v>
      </c>
    </row>
    <row r="3043" spans="1:11" x14ac:dyDescent="0.35">
      <c r="A3043" s="58">
        <v>1906</v>
      </c>
      <c r="B3043" s="62">
        <v>1125</v>
      </c>
      <c r="C3043" s="63">
        <v>67.195742839499999</v>
      </c>
      <c r="D3043" s="62">
        <v>132</v>
      </c>
      <c r="E3043" s="62" t="s">
        <v>11</v>
      </c>
      <c r="F3043" s="62" t="s">
        <v>1251</v>
      </c>
      <c r="G3043" s="59">
        <v>30</v>
      </c>
      <c r="H3043" s="62" t="s">
        <v>179</v>
      </c>
      <c r="I3043" s="62"/>
      <c r="J3043" s="62">
        <v>55</v>
      </c>
      <c r="K3043" s="62">
        <v>1721</v>
      </c>
    </row>
    <row r="3044" spans="1:11" x14ac:dyDescent="0.35">
      <c r="A3044" s="58">
        <v>1907</v>
      </c>
      <c r="B3044" s="62">
        <v>49751</v>
      </c>
      <c r="C3044" s="63">
        <v>80</v>
      </c>
      <c r="D3044" s="62">
        <v>120</v>
      </c>
      <c r="E3044" s="62" t="s">
        <v>16</v>
      </c>
      <c r="F3044" s="62" t="s">
        <v>1250</v>
      </c>
      <c r="G3044" s="59">
        <v>24</v>
      </c>
      <c r="H3044" s="62" t="s">
        <v>195</v>
      </c>
      <c r="I3044" s="62"/>
      <c r="J3044" s="62">
        <v>54</v>
      </c>
      <c r="K3044" s="62">
        <v>2220</v>
      </c>
    </row>
    <row r="3045" spans="1:11" x14ac:dyDescent="0.35">
      <c r="A3045" s="58">
        <v>1908</v>
      </c>
      <c r="B3045" s="62">
        <v>44165</v>
      </c>
      <c r="C3045" s="63">
        <v>125</v>
      </c>
      <c r="D3045" s="62">
        <v>122</v>
      </c>
      <c r="E3045" s="62" t="s">
        <v>13</v>
      </c>
      <c r="F3045" s="62" t="s">
        <v>1249</v>
      </c>
      <c r="G3045" s="59">
        <v>25</v>
      </c>
      <c r="H3045" s="62" t="s">
        <v>187</v>
      </c>
      <c r="I3045" s="62" t="s">
        <v>256</v>
      </c>
      <c r="J3045" s="62">
        <v>55</v>
      </c>
      <c r="K3045" s="62">
        <v>2371</v>
      </c>
    </row>
    <row r="3046" spans="1:11" x14ac:dyDescent="0.35">
      <c r="A3046" s="58">
        <v>1908</v>
      </c>
      <c r="B3046" s="62">
        <v>67760</v>
      </c>
      <c r="C3046" s="63">
        <v>105</v>
      </c>
      <c r="D3046" s="62">
        <v>103</v>
      </c>
      <c r="E3046" s="62" t="s">
        <v>13</v>
      </c>
      <c r="F3046" s="62" t="s">
        <v>1249</v>
      </c>
      <c r="G3046" s="59">
        <v>25</v>
      </c>
      <c r="H3046" s="62" t="s">
        <v>187</v>
      </c>
      <c r="I3046" s="62" t="s">
        <v>256</v>
      </c>
      <c r="J3046" s="62">
        <v>55</v>
      </c>
      <c r="K3046" s="62">
        <v>2371</v>
      </c>
    </row>
    <row r="3047" spans="1:11" x14ac:dyDescent="0.35">
      <c r="A3047" s="58">
        <v>1908</v>
      </c>
      <c r="B3047" s="62">
        <v>67761</v>
      </c>
      <c r="C3047" s="63">
        <v>0</v>
      </c>
      <c r="D3047" s="62">
        <v>0</v>
      </c>
      <c r="E3047" s="62" t="s">
        <v>13</v>
      </c>
      <c r="F3047" s="62" t="s">
        <v>1249</v>
      </c>
      <c r="G3047" s="59">
        <v>0</v>
      </c>
      <c r="H3047" s="62" t="s">
        <v>187</v>
      </c>
      <c r="I3047" s="62" t="s">
        <v>256</v>
      </c>
      <c r="J3047" s="62">
        <v>55</v>
      </c>
      <c r="K3047" s="62">
        <v>2371</v>
      </c>
    </row>
    <row r="3048" spans="1:11" x14ac:dyDescent="0.35">
      <c r="A3048" s="58">
        <v>1909</v>
      </c>
      <c r="B3048" s="62">
        <v>3989</v>
      </c>
      <c r="C3048" s="63">
        <v>187</v>
      </c>
      <c r="D3048" s="62">
        <v>77</v>
      </c>
      <c r="E3048" s="62" t="s">
        <v>7</v>
      </c>
      <c r="F3048" s="62" t="s">
        <v>1248</v>
      </c>
      <c r="G3048" s="59">
        <v>1</v>
      </c>
      <c r="H3048" s="62" t="s">
        <v>177</v>
      </c>
      <c r="I3048" s="62" t="s">
        <v>200</v>
      </c>
      <c r="J3048" s="62">
        <v>54</v>
      </c>
      <c r="K3048" s="62">
        <v>627</v>
      </c>
    </row>
    <row r="3049" spans="1:11" x14ac:dyDescent="0.35">
      <c r="A3049" s="58">
        <v>1910</v>
      </c>
      <c r="B3049" s="62">
        <v>52208</v>
      </c>
      <c r="C3049" s="63">
        <v>120</v>
      </c>
      <c r="D3049" s="62">
        <v>120</v>
      </c>
      <c r="E3049" s="62" t="s">
        <v>12</v>
      </c>
      <c r="F3049" s="62" t="s">
        <v>1247</v>
      </c>
      <c r="G3049" s="59">
        <v>2</v>
      </c>
      <c r="H3049" s="62" t="s">
        <v>182</v>
      </c>
      <c r="I3049" s="62" t="s">
        <v>181</v>
      </c>
      <c r="J3049" s="62">
        <v>56</v>
      </c>
      <c r="K3049" s="62">
        <v>967</v>
      </c>
    </row>
    <row r="3050" spans="1:11" x14ac:dyDescent="0.35">
      <c r="A3050" s="58">
        <v>1911</v>
      </c>
      <c r="B3050" s="62">
        <v>27919</v>
      </c>
      <c r="C3050" s="63">
        <v>26.253410300999999</v>
      </c>
      <c r="D3050" s="62">
        <v>37</v>
      </c>
      <c r="E3050" s="62" t="s">
        <v>12</v>
      </c>
      <c r="F3050" s="62" t="s">
        <v>1246</v>
      </c>
      <c r="G3050" s="59">
        <v>2</v>
      </c>
      <c r="H3050" s="62" t="s">
        <v>179</v>
      </c>
      <c r="I3050" s="62"/>
      <c r="J3050" s="62">
        <v>54</v>
      </c>
      <c r="K3050" s="62">
        <v>52</v>
      </c>
    </row>
    <row r="3051" spans="1:11" x14ac:dyDescent="0.35">
      <c r="A3051" s="58">
        <v>1913</v>
      </c>
      <c r="B3051" s="62">
        <v>9454</v>
      </c>
      <c r="C3051" s="63">
        <v>129</v>
      </c>
      <c r="D3051" s="62">
        <v>125</v>
      </c>
      <c r="E3051" s="62" t="s">
        <v>12</v>
      </c>
      <c r="F3051" s="62" t="s">
        <v>1245</v>
      </c>
      <c r="G3051" s="59">
        <v>18</v>
      </c>
      <c r="H3051" s="62" t="s">
        <v>182</v>
      </c>
      <c r="I3051" s="62" t="s">
        <v>181</v>
      </c>
      <c r="J3051" s="62">
        <v>55</v>
      </c>
      <c r="K3051" s="62">
        <v>1706</v>
      </c>
    </row>
    <row r="3052" spans="1:11" x14ac:dyDescent="0.35">
      <c r="A3052" s="58">
        <v>1914</v>
      </c>
      <c r="B3052" s="62">
        <v>15702</v>
      </c>
      <c r="C3052" s="63">
        <v>39</v>
      </c>
      <c r="D3052" s="62">
        <v>49</v>
      </c>
      <c r="E3052" s="62" t="s">
        <v>12</v>
      </c>
      <c r="F3052" s="62" t="s">
        <v>1244</v>
      </c>
      <c r="G3052" s="59">
        <v>3</v>
      </c>
      <c r="H3052" s="62" t="s">
        <v>187</v>
      </c>
      <c r="I3052" s="62"/>
      <c r="J3052" s="62">
        <v>55</v>
      </c>
      <c r="K3052" s="62">
        <v>1579</v>
      </c>
    </row>
    <row r="3053" spans="1:11" x14ac:dyDescent="0.35">
      <c r="A3053" s="58">
        <v>1914</v>
      </c>
      <c r="B3053" s="62">
        <v>50807</v>
      </c>
      <c r="C3053" s="63">
        <v>22</v>
      </c>
      <c r="D3053" s="62">
        <v>27</v>
      </c>
      <c r="E3053" s="62" t="s">
        <v>12</v>
      </c>
      <c r="F3053" s="62" t="s">
        <v>1243</v>
      </c>
      <c r="G3053" s="59">
        <v>3</v>
      </c>
      <c r="H3053" s="62" t="s">
        <v>187</v>
      </c>
      <c r="I3053" s="62"/>
      <c r="J3053" s="62">
        <v>55</v>
      </c>
      <c r="K3053" s="62">
        <v>1579</v>
      </c>
    </row>
    <row r="3054" spans="1:11" x14ac:dyDescent="0.35">
      <c r="A3054" s="58">
        <v>1915</v>
      </c>
      <c r="B3054" s="62">
        <v>23661</v>
      </c>
      <c r="C3054" s="63">
        <v>0</v>
      </c>
      <c r="D3054" s="62">
        <v>0</v>
      </c>
      <c r="E3054" s="62" t="s">
        <v>12</v>
      </c>
      <c r="F3054" s="62" t="s">
        <v>1242</v>
      </c>
      <c r="G3054" s="59">
        <v>0</v>
      </c>
      <c r="H3054" s="62" t="s">
        <v>187</v>
      </c>
      <c r="I3054" s="62" t="s">
        <v>256</v>
      </c>
      <c r="J3054" s="62">
        <v>57</v>
      </c>
      <c r="K3054" s="62">
        <v>2395</v>
      </c>
    </row>
    <row r="3055" spans="1:11" x14ac:dyDescent="0.35">
      <c r="A3055" s="58">
        <v>1915</v>
      </c>
      <c r="B3055" s="62">
        <v>23661</v>
      </c>
      <c r="C3055" s="63">
        <v>47.667799086099997</v>
      </c>
      <c r="D3055" s="62">
        <v>20</v>
      </c>
      <c r="E3055" s="62" t="s">
        <v>12</v>
      </c>
      <c r="F3055" s="62" t="s">
        <v>1241</v>
      </c>
      <c r="G3055" s="59">
        <v>1</v>
      </c>
      <c r="H3055" s="62" t="s">
        <v>187</v>
      </c>
      <c r="I3055" s="62" t="s">
        <v>256</v>
      </c>
      <c r="J3055" s="62">
        <v>54</v>
      </c>
      <c r="K3055" s="62">
        <v>2416</v>
      </c>
    </row>
    <row r="3056" spans="1:11" x14ac:dyDescent="0.35">
      <c r="A3056" s="58">
        <v>1915</v>
      </c>
      <c r="B3056" s="62">
        <v>2996</v>
      </c>
      <c r="C3056" s="63">
        <v>0</v>
      </c>
      <c r="D3056" s="62">
        <v>0</v>
      </c>
      <c r="E3056" s="62" t="s">
        <v>12</v>
      </c>
      <c r="F3056" s="62" t="s">
        <v>1242</v>
      </c>
      <c r="G3056" s="59">
        <v>0</v>
      </c>
      <c r="H3056" s="62" t="s">
        <v>187</v>
      </c>
      <c r="I3056" s="62" t="s">
        <v>256</v>
      </c>
      <c r="J3056" s="62">
        <v>57</v>
      </c>
      <c r="K3056" s="62">
        <v>2395</v>
      </c>
    </row>
    <row r="3057" spans="1:11" x14ac:dyDescent="0.35">
      <c r="A3057" s="58">
        <v>1915</v>
      </c>
      <c r="B3057" s="62">
        <v>2996</v>
      </c>
      <c r="C3057" s="63">
        <v>173.55723935200001</v>
      </c>
      <c r="D3057" s="62">
        <v>100</v>
      </c>
      <c r="E3057" s="62" t="s">
        <v>12</v>
      </c>
      <c r="F3057" s="62" t="s">
        <v>1241</v>
      </c>
      <c r="G3057" s="59">
        <v>1</v>
      </c>
      <c r="H3057" s="62" t="s">
        <v>187</v>
      </c>
      <c r="I3057" s="62" t="s">
        <v>256</v>
      </c>
      <c r="J3057" s="62">
        <v>54</v>
      </c>
      <c r="K3057" s="62">
        <v>2416</v>
      </c>
    </row>
    <row r="3058" spans="1:11" x14ac:dyDescent="0.35">
      <c r="A3058" s="58">
        <v>1916</v>
      </c>
      <c r="B3058" s="62">
        <v>2754</v>
      </c>
      <c r="C3058" s="63">
        <v>50.380081693800001</v>
      </c>
      <c r="D3058" s="62">
        <v>43</v>
      </c>
      <c r="E3058" s="62" t="s">
        <v>12</v>
      </c>
      <c r="F3058" s="62" t="s">
        <v>1240</v>
      </c>
      <c r="G3058" s="59">
        <v>1</v>
      </c>
      <c r="H3058" s="62" t="s">
        <v>187</v>
      </c>
      <c r="I3058" s="62" t="s">
        <v>256</v>
      </c>
      <c r="J3058" s="62">
        <v>53</v>
      </c>
      <c r="K3058" s="62">
        <v>2037</v>
      </c>
    </row>
    <row r="3059" spans="1:11" x14ac:dyDescent="0.35">
      <c r="A3059" s="58">
        <v>1918</v>
      </c>
      <c r="B3059" s="62">
        <v>28661</v>
      </c>
      <c r="C3059" s="63">
        <v>3</v>
      </c>
      <c r="D3059" s="62">
        <v>11</v>
      </c>
      <c r="E3059" s="62" t="s">
        <v>11</v>
      </c>
      <c r="F3059" s="62" t="s">
        <v>1239</v>
      </c>
      <c r="G3059" s="59">
        <v>1</v>
      </c>
      <c r="H3059" s="62" t="s">
        <v>179</v>
      </c>
      <c r="I3059" s="62" t="s">
        <v>226</v>
      </c>
      <c r="J3059" s="62">
        <v>55</v>
      </c>
      <c r="K3059" s="62">
        <v>1960</v>
      </c>
    </row>
    <row r="3060" spans="1:11" x14ac:dyDescent="0.35">
      <c r="A3060" s="58">
        <v>1919</v>
      </c>
      <c r="B3060" s="62">
        <v>33733</v>
      </c>
      <c r="C3060" s="63">
        <v>0</v>
      </c>
      <c r="D3060" s="62">
        <v>0</v>
      </c>
      <c r="E3060" s="62" t="s">
        <v>11</v>
      </c>
      <c r="F3060" s="62" t="s">
        <v>1238</v>
      </c>
      <c r="G3060" s="59">
        <v>1</v>
      </c>
      <c r="H3060" s="62" t="s">
        <v>179</v>
      </c>
      <c r="I3060" s="62" t="s">
        <v>226</v>
      </c>
      <c r="J3060" s="62">
        <v>56</v>
      </c>
      <c r="K3060" s="62">
        <v>1404</v>
      </c>
    </row>
    <row r="3061" spans="1:11" x14ac:dyDescent="0.35">
      <c r="A3061" s="58">
        <v>1920</v>
      </c>
      <c r="B3061" s="62">
        <v>49294</v>
      </c>
      <c r="C3061" s="63">
        <v>39</v>
      </c>
      <c r="D3061" s="62">
        <v>62</v>
      </c>
      <c r="E3061" s="62" t="s">
        <v>17</v>
      </c>
      <c r="F3061" s="62" t="s">
        <v>1237</v>
      </c>
      <c r="G3061" s="59">
        <v>24</v>
      </c>
      <c r="H3061" s="62" t="s">
        <v>228</v>
      </c>
      <c r="I3061" s="62" t="s">
        <v>236</v>
      </c>
      <c r="J3061" s="62">
        <v>55</v>
      </c>
      <c r="K3061" s="62">
        <v>2044</v>
      </c>
    </row>
    <row r="3062" spans="1:11" x14ac:dyDescent="0.35">
      <c r="A3062" s="58">
        <v>1921</v>
      </c>
      <c r="B3062" s="62">
        <v>35393</v>
      </c>
      <c r="C3062" s="63">
        <v>42</v>
      </c>
      <c r="D3062" s="62">
        <v>36</v>
      </c>
      <c r="E3062" s="62" t="s">
        <v>17</v>
      </c>
      <c r="F3062" s="62" t="s">
        <v>1236</v>
      </c>
      <c r="G3062" s="59">
        <v>4</v>
      </c>
      <c r="H3062" s="62" t="s">
        <v>228</v>
      </c>
      <c r="I3062" s="62" t="s">
        <v>236</v>
      </c>
      <c r="J3062" s="62">
        <v>56</v>
      </c>
      <c r="K3062" s="62">
        <v>1890</v>
      </c>
    </row>
    <row r="3063" spans="1:11" x14ac:dyDescent="0.35">
      <c r="A3063" s="58">
        <v>1921</v>
      </c>
      <c r="B3063" s="62">
        <v>37622</v>
      </c>
      <c r="C3063" s="63">
        <v>34</v>
      </c>
      <c r="D3063" s="62">
        <v>60</v>
      </c>
      <c r="E3063" s="62" t="s">
        <v>17</v>
      </c>
      <c r="F3063" s="62" t="s">
        <v>1236</v>
      </c>
      <c r="G3063" s="59">
        <v>2</v>
      </c>
      <c r="H3063" s="62" t="s">
        <v>228</v>
      </c>
      <c r="I3063" s="62" t="s">
        <v>236</v>
      </c>
      <c r="J3063" s="62">
        <v>56</v>
      </c>
      <c r="K3063" s="62">
        <v>1890</v>
      </c>
    </row>
    <row r="3064" spans="1:11" x14ac:dyDescent="0.35">
      <c r="A3064" s="58">
        <v>1921</v>
      </c>
      <c r="B3064" s="62">
        <v>35776</v>
      </c>
      <c r="C3064" s="63">
        <v>76</v>
      </c>
      <c r="D3064" s="62">
        <v>0</v>
      </c>
      <c r="E3064" s="62" t="s">
        <v>17</v>
      </c>
      <c r="F3064" s="62" t="s">
        <v>1236</v>
      </c>
      <c r="G3064" s="59">
        <v>0</v>
      </c>
      <c r="H3064" s="62" t="s">
        <v>228</v>
      </c>
      <c r="I3064" s="62" t="s">
        <v>236</v>
      </c>
      <c r="J3064" s="62">
        <v>56</v>
      </c>
      <c r="K3064" s="62">
        <v>1890</v>
      </c>
    </row>
    <row r="3065" spans="1:11" x14ac:dyDescent="0.35">
      <c r="A3065" s="58">
        <v>1922</v>
      </c>
      <c r="B3065" s="62">
        <v>45331</v>
      </c>
      <c r="C3065" s="63">
        <v>14</v>
      </c>
      <c r="D3065" s="62">
        <v>32</v>
      </c>
      <c r="E3065" s="62" t="s">
        <v>8</v>
      </c>
      <c r="F3065" s="62" t="s">
        <v>1235</v>
      </c>
      <c r="G3065" s="59">
        <v>15</v>
      </c>
      <c r="H3065" s="62" t="s">
        <v>195</v>
      </c>
      <c r="I3065" s="62" t="s">
        <v>311</v>
      </c>
      <c r="J3065" s="62">
        <v>55</v>
      </c>
      <c r="K3065" s="62">
        <v>2472</v>
      </c>
    </row>
    <row r="3066" spans="1:11" x14ac:dyDescent="0.35">
      <c r="A3066" s="58">
        <v>1924</v>
      </c>
      <c r="B3066" s="62">
        <v>15049</v>
      </c>
      <c r="C3066" s="63">
        <v>0</v>
      </c>
      <c r="D3066" s="62">
        <v>0</v>
      </c>
      <c r="E3066" s="62" t="s">
        <v>9</v>
      </c>
      <c r="F3066" s="62" t="s">
        <v>1234</v>
      </c>
      <c r="G3066" s="59">
        <v>0</v>
      </c>
      <c r="H3066" s="62" t="s">
        <v>182</v>
      </c>
      <c r="I3066" s="62"/>
      <c r="J3066" s="62">
        <v>56</v>
      </c>
      <c r="K3066" s="62">
        <v>1222</v>
      </c>
    </row>
    <row r="3067" spans="1:11" x14ac:dyDescent="0.35">
      <c r="A3067" s="58">
        <v>1925</v>
      </c>
      <c r="B3067" s="62">
        <v>2157</v>
      </c>
      <c r="C3067" s="63">
        <v>176.76790925899999</v>
      </c>
      <c r="D3067" s="62">
        <v>240</v>
      </c>
      <c r="E3067" s="62" t="s">
        <v>9</v>
      </c>
      <c r="F3067" s="62" t="s">
        <v>1233</v>
      </c>
      <c r="G3067" s="59">
        <v>25</v>
      </c>
      <c r="H3067" s="62" t="s">
        <v>182</v>
      </c>
      <c r="I3067" s="62"/>
      <c r="J3067" s="62">
        <v>55</v>
      </c>
      <c r="K3067" s="62">
        <v>844</v>
      </c>
    </row>
    <row r="3068" spans="1:11" x14ac:dyDescent="0.35">
      <c r="A3068" s="58">
        <v>1926</v>
      </c>
      <c r="B3068" s="62">
        <v>2588</v>
      </c>
      <c r="C3068" s="63">
        <v>0</v>
      </c>
      <c r="D3068" s="62">
        <v>0</v>
      </c>
      <c r="E3068" s="62" t="s">
        <v>13</v>
      </c>
      <c r="F3068" s="62" t="s">
        <v>1232</v>
      </c>
      <c r="G3068" s="59">
        <v>0</v>
      </c>
      <c r="H3068" s="62" t="s">
        <v>187</v>
      </c>
      <c r="I3068" s="62" t="s">
        <v>256</v>
      </c>
      <c r="J3068" s="62">
        <v>56</v>
      </c>
      <c r="K3068" s="62">
        <v>402</v>
      </c>
    </row>
    <row r="3069" spans="1:11" x14ac:dyDescent="0.35">
      <c r="A3069" s="58">
        <v>1927</v>
      </c>
      <c r="B3069" s="62">
        <v>42183</v>
      </c>
      <c r="C3069" s="63">
        <v>109</v>
      </c>
      <c r="D3069" s="62">
        <v>120</v>
      </c>
      <c r="E3069" s="62" t="s">
        <v>13</v>
      </c>
      <c r="F3069" s="62" t="s">
        <v>1231</v>
      </c>
      <c r="G3069" s="59">
        <v>2</v>
      </c>
      <c r="H3069" s="62" t="s">
        <v>228</v>
      </c>
      <c r="I3069" s="62"/>
      <c r="J3069" s="62">
        <v>56</v>
      </c>
      <c r="K3069" s="62">
        <v>1461</v>
      </c>
    </row>
    <row r="3070" spans="1:11" x14ac:dyDescent="0.35">
      <c r="A3070" s="58">
        <v>1928</v>
      </c>
      <c r="B3070" s="62">
        <v>60128</v>
      </c>
      <c r="C3070" s="63">
        <v>60</v>
      </c>
      <c r="D3070" s="62">
        <v>85</v>
      </c>
      <c r="E3070" s="62" t="s">
        <v>8</v>
      </c>
      <c r="F3070" s="62" t="s">
        <v>1230</v>
      </c>
      <c r="G3070" s="59">
        <v>4</v>
      </c>
      <c r="H3070" s="62" t="s">
        <v>195</v>
      </c>
      <c r="I3070" s="62"/>
      <c r="J3070" s="62">
        <v>55</v>
      </c>
      <c r="K3070" s="62">
        <v>2233</v>
      </c>
    </row>
    <row r="3071" spans="1:11" x14ac:dyDescent="0.35">
      <c r="A3071" s="58">
        <v>1929</v>
      </c>
      <c r="B3071" s="62">
        <v>60159</v>
      </c>
      <c r="C3071" s="63">
        <v>150</v>
      </c>
      <c r="D3071" s="62">
        <v>110</v>
      </c>
      <c r="E3071" s="62" t="s">
        <v>8</v>
      </c>
      <c r="F3071" s="62" t="s">
        <v>1229</v>
      </c>
      <c r="G3071" s="59">
        <v>2</v>
      </c>
      <c r="H3071" s="62" t="s">
        <v>195</v>
      </c>
      <c r="I3071" s="62"/>
      <c r="J3071" s="62">
        <v>55</v>
      </c>
      <c r="K3071" s="62">
        <v>2233</v>
      </c>
    </row>
    <row r="3072" spans="1:11" x14ac:dyDescent="0.35">
      <c r="A3072" s="58">
        <v>1930</v>
      </c>
      <c r="B3072" s="62">
        <v>60423</v>
      </c>
      <c r="C3072" s="63">
        <v>112</v>
      </c>
      <c r="D3072" s="62">
        <v>122</v>
      </c>
      <c r="E3072" s="62" t="s">
        <v>8</v>
      </c>
      <c r="F3072" s="62" t="s">
        <v>1228</v>
      </c>
      <c r="G3072" s="59">
        <v>16</v>
      </c>
      <c r="H3072" s="62" t="s">
        <v>195</v>
      </c>
      <c r="I3072" s="62"/>
      <c r="J3072" s="62">
        <v>53</v>
      </c>
      <c r="K3072" s="62">
        <v>1298</v>
      </c>
    </row>
    <row r="3073" spans="1:11" x14ac:dyDescent="0.35">
      <c r="A3073" s="58">
        <v>1931</v>
      </c>
      <c r="B3073" s="62">
        <v>60442</v>
      </c>
      <c r="C3073" s="63">
        <v>38.695907024999997</v>
      </c>
      <c r="D3073" s="62">
        <v>51</v>
      </c>
      <c r="E3073" s="62" t="s">
        <v>12</v>
      </c>
      <c r="F3073" s="62" t="s">
        <v>1227</v>
      </c>
      <c r="G3073" s="59">
        <v>2</v>
      </c>
      <c r="H3073" s="62" t="s">
        <v>228</v>
      </c>
      <c r="I3073" s="62"/>
      <c r="J3073" s="62">
        <v>55</v>
      </c>
      <c r="K3073" s="62">
        <v>1232</v>
      </c>
    </row>
    <row r="3074" spans="1:11" x14ac:dyDescent="0.35">
      <c r="A3074" s="58">
        <v>1931</v>
      </c>
      <c r="B3074" s="62">
        <v>66335</v>
      </c>
      <c r="C3074" s="63">
        <v>58.691856093699997</v>
      </c>
      <c r="D3074" s="62">
        <v>77</v>
      </c>
      <c r="E3074" s="62" t="s">
        <v>12</v>
      </c>
      <c r="F3074" s="62" t="s">
        <v>1227</v>
      </c>
      <c r="G3074" s="59">
        <v>2</v>
      </c>
      <c r="H3074" s="62" t="s">
        <v>228</v>
      </c>
      <c r="I3074" s="62"/>
      <c r="J3074" s="62">
        <v>55</v>
      </c>
      <c r="K3074" s="62">
        <v>1232</v>
      </c>
    </row>
    <row r="3075" spans="1:11" x14ac:dyDescent="0.35">
      <c r="A3075" s="58">
        <v>1931</v>
      </c>
      <c r="B3075" s="62">
        <v>66336</v>
      </c>
      <c r="C3075" s="63">
        <v>0</v>
      </c>
      <c r="D3075" s="62">
        <v>0</v>
      </c>
      <c r="E3075" s="62" t="s">
        <v>12</v>
      </c>
      <c r="F3075" s="62" t="s">
        <v>1227</v>
      </c>
      <c r="G3075" s="59">
        <v>0</v>
      </c>
      <c r="H3075" s="62" t="s">
        <v>228</v>
      </c>
      <c r="I3075" s="62"/>
      <c r="J3075" s="62">
        <v>55</v>
      </c>
      <c r="K3075" s="62">
        <v>1232</v>
      </c>
    </row>
    <row r="3076" spans="1:11" x14ac:dyDescent="0.35">
      <c r="A3076" s="58">
        <v>1932</v>
      </c>
      <c r="B3076" s="62">
        <v>60529</v>
      </c>
      <c r="C3076" s="63">
        <v>27.840945708300001</v>
      </c>
      <c r="D3076" s="62">
        <v>120</v>
      </c>
      <c r="E3076" s="62" t="s">
        <v>14</v>
      </c>
      <c r="F3076" s="62" t="s">
        <v>1226</v>
      </c>
      <c r="G3076" s="59">
        <v>24</v>
      </c>
      <c r="H3076" s="62" t="s">
        <v>228</v>
      </c>
      <c r="I3076" s="62"/>
      <c r="J3076" s="62">
        <v>56</v>
      </c>
      <c r="K3076" s="62">
        <v>283</v>
      </c>
    </row>
    <row r="3077" spans="1:11" x14ac:dyDescent="0.35">
      <c r="A3077" s="58">
        <v>1933</v>
      </c>
      <c r="B3077" s="62">
        <v>1366</v>
      </c>
      <c r="C3077" s="63">
        <v>0</v>
      </c>
      <c r="D3077" s="62">
        <v>0</v>
      </c>
      <c r="E3077" s="62" t="s">
        <v>9</v>
      </c>
      <c r="F3077" s="62" t="s">
        <v>1225</v>
      </c>
      <c r="G3077" s="59">
        <v>0</v>
      </c>
      <c r="H3077" s="62" t="s">
        <v>182</v>
      </c>
      <c r="I3077" s="62"/>
      <c r="J3077" s="62">
        <v>53</v>
      </c>
      <c r="K3077" s="62">
        <v>1164</v>
      </c>
    </row>
    <row r="3078" spans="1:11" x14ac:dyDescent="0.35">
      <c r="A3078" s="58">
        <v>1934</v>
      </c>
      <c r="B3078" s="62">
        <v>24414</v>
      </c>
      <c r="C3078" s="63">
        <v>96</v>
      </c>
      <c r="D3078" s="62">
        <v>61</v>
      </c>
      <c r="E3078" s="62" t="s">
        <v>9</v>
      </c>
      <c r="F3078" s="62" t="s">
        <v>1224</v>
      </c>
      <c r="G3078" s="59">
        <v>6</v>
      </c>
      <c r="H3078" s="62" t="s">
        <v>182</v>
      </c>
      <c r="I3078" s="62"/>
      <c r="J3078" s="62">
        <v>53</v>
      </c>
      <c r="K3078" s="62">
        <v>2169</v>
      </c>
    </row>
    <row r="3079" spans="1:11" x14ac:dyDescent="0.35">
      <c r="A3079" s="58">
        <v>1934</v>
      </c>
      <c r="B3079" s="62">
        <v>68591</v>
      </c>
      <c r="C3079" s="63">
        <v>91</v>
      </c>
      <c r="D3079" s="62">
        <v>61</v>
      </c>
      <c r="E3079" s="62" t="s">
        <v>9</v>
      </c>
      <c r="F3079" s="62" t="s">
        <v>1223</v>
      </c>
      <c r="G3079" s="59">
        <v>6</v>
      </c>
      <c r="H3079" s="62" t="s">
        <v>182</v>
      </c>
      <c r="I3079" s="62"/>
      <c r="J3079" s="62">
        <v>53</v>
      </c>
      <c r="K3079" s="62">
        <v>2168</v>
      </c>
    </row>
    <row r="3080" spans="1:11" x14ac:dyDescent="0.35">
      <c r="A3080" s="58">
        <v>1935</v>
      </c>
      <c r="B3080" s="62">
        <v>60724</v>
      </c>
      <c r="C3080" s="63">
        <v>95.203022240199999</v>
      </c>
      <c r="D3080" s="62">
        <v>120</v>
      </c>
      <c r="E3080" s="62" t="s">
        <v>15</v>
      </c>
      <c r="F3080" s="62" t="s">
        <v>1222</v>
      </c>
      <c r="G3080" s="59">
        <v>2</v>
      </c>
      <c r="H3080" s="62" t="s">
        <v>217</v>
      </c>
      <c r="I3080" s="62"/>
      <c r="J3080" s="62">
        <v>55</v>
      </c>
      <c r="K3080" s="62">
        <v>2189</v>
      </c>
    </row>
    <row r="3081" spans="1:11" x14ac:dyDescent="0.35">
      <c r="A3081" s="58">
        <v>1936</v>
      </c>
      <c r="B3081" s="62">
        <v>7557</v>
      </c>
      <c r="C3081" s="63">
        <v>49</v>
      </c>
      <c r="D3081" s="62">
        <v>89</v>
      </c>
      <c r="E3081" s="62" t="s">
        <v>7</v>
      </c>
      <c r="F3081" s="62" t="s">
        <v>1221</v>
      </c>
      <c r="G3081" s="59">
        <v>17</v>
      </c>
      <c r="H3081" s="62" t="s">
        <v>177</v>
      </c>
      <c r="I3081" s="62" t="s">
        <v>200</v>
      </c>
      <c r="J3081" s="62">
        <v>54</v>
      </c>
      <c r="K3081" s="62">
        <v>820</v>
      </c>
    </row>
    <row r="3082" spans="1:11" x14ac:dyDescent="0.35">
      <c r="A3082" s="58">
        <v>1937</v>
      </c>
      <c r="B3082" s="62">
        <v>60762</v>
      </c>
      <c r="C3082" s="63">
        <v>125</v>
      </c>
      <c r="D3082" s="62">
        <v>85</v>
      </c>
      <c r="E3082" s="62" t="s">
        <v>7</v>
      </c>
      <c r="F3082" s="62" t="s">
        <v>1220</v>
      </c>
      <c r="G3082" s="59">
        <v>2</v>
      </c>
      <c r="H3082" s="62" t="s">
        <v>177</v>
      </c>
      <c r="I3082" s="62" t="s">
        <v>200</v>
      </c>
      <c r="J3082" s="62">
        <v>55</v>
      </c>
      <c r="K3082" s="62">
        <v>2397</v>
      </c>
    </row>
    <row r="3083" spans="1:11" x14ac:dyDescent="0.35">
      <c r="A3083" s="58">
        <v>1938</v>
      </c>
      <c r="B3083" s="62">
        <v>60820</v>
      </c>
      <c r="C3083" s="63">
        <v>106</v>
      </c>
      <c r="D3083" s="62">
        <v>84</v>
      </c>
      <c r="E3083" s="62" t="s">
        <v>13</v>
      </c>
      <c r="F3083" s="62" t="s">
        <v>1219</v>
      </c>
      <c r="G3083" s="59">
        <v>16</v>
      </c>
      <c r="H3083" s="62" t="s">
        <v>195</v>
      </c>
      <c r="I3083" s="62"/>
      <c r="J3083" s="62">
        <v>56</v>
      </c>
      <c r="K3083" s="62">
        <v>1926</v>
      </c>
    </row>
    <row r="3084" spans="1:11" x14ac:dyDescent="0.35">
      <c r="A3084" s="58">
        <v>1938</v>
      </c>
      <c r="B3084" s="62">
        <v>61995</v>
      </c>
      <c r="C3084" s="63">
        <v>0</v>
      </c>
      <c r="D3084" s="62">
        <v>0</v>
      </c>
      <c r="E3084" s="62" t="s">
        <v>13</v>
      </c>
      <c r="F3084" s="62" t="s">
        <v>1219</v>
      </c>
      <c r="G3084" s="59">
        <v>0</v>
      </c>
      <c r="H3084" s="62" t="s">
        <v>195</v>
      </c>
      <c r="I3084" s="62"/>
      <c r="J3084" s="62">
        <v>56</v>
      </c>
      <c r="K3084" s="62">
        <v>1926</v>
      </c>
    </row>
    <row r="3085" spans="1:11" x14ac:dyDescent="0.35">
      <c r="A3085" s="58">
        <v>1939</v>
      </c>
      <c r="B3085" s="62">
        <v>60874</v>
      </c>
      <c r="C3085" s="63">
        <v>24.583333333300001</v>
      </c>
      <c r="D3085" s="62">
        <v>114</v>
      </c>
      <c r="E3085" s="62" t="s">
        <v>22</v>
      </c>
      <c r="F3085" s="62" t="s">
        <v>1218</v>
      </c>
      <c r="G3085" s="59">
        <v>4</v>
      </c>
      <c r="H3085" s="62" t="s">
        <v>337</v>
      </c>
      <c r="I3085" s="62"/>
      <c r="J3085" s="62">
        <v>53</v>
      </c>
      <c r="K3085" s="62">
        <v>131</v>
      </c>
    </row>
    <row r="3086" spans="1:11" x14ac:dyDescent="0.35">
      <c r="A3086" s="58">
        <v>1940</v>
      </c>
      <c r="B3086" s="62">
        <v>31148</v>
      </c>
      <c r="C3086" s="63">
        <v>44</v>
      </c>
      <c r="D3086" s="62">
        <v>51</v>
      </c>
      <c r="E3086" s="62" t="s">
        <v>9</v>
      </c>
      <c r="F3086" s="62" t="s">
        <v>1217</v>
      </c>
      <c r="G3086" s="59">
        <v>16</v>
      </c>
      <c r="H3086" s="62" t="s">
        <v>182</v>
      </c>
      <c r="I3086" s="62"/>
      <c r="J3086" s="62">
        <v>54</v>
      </c>
      <c r="K3086" s="62">
        <v>591</v>
      </c>
    </row>
    <row r="3087" spans="1:11" x14ac:dyDescent="0.35">
      <c r="A3087" s="58">
        <v>1940</v>
      </c>
      <c r="B3087" s="62">
        <v>46194</v>
      </c>
      <c r="C3087" s="63">
        <v>55</v>
      </c>
      <c r="D3087" s="62">
        <v>63</v>
      </c>
      <c r="E3087" s="62" t="s">
        <v>9</v>
      </c>
      <c r="F3087" s="62" t="s">
        <v>1217</v>
      </c>
      <c r="G3087" s="59">
        <v>16</v>
      </c>
      <c r="H3087" s="62" t="s">
        <v>182</v>
      </c>
      <c r="I3087" s="62"/>
      <c r="J3087" s="62">
        <v>54</v>
      </c>
      <c r="K3087" s="62">
        <v>591</v>
      </c>
    </row>
    <row r="3088" spans="1:11" x14ac:dyDescent="0.35">
      <c r="A3088" s="58">
        <v>1941</v>
      </c>
      <c r="B3088" s="62">
        <v>21569</v>
      </c>
      <c r="C3088" s="63">
        <v>80</v>
      </c>
      <c r="D3088" s="62">
        <v>110</v>
      </c>
      <c r="E3088" s="62" t="s">
        <v>9</v>
      </c>
      <c r="F3088" s="62" t="s">
        <v>1216</v>
      </c>
      <c r="G3088" s="59">
        <v>16</v>
      </c>
      <c r="H3088" s="62" t="s">
        <v>182</v>
      </c>
      <c r="I3088" s="62"/>
      <c r="J3088" s="62">
        <v>54</v>
      </c>
      <c r="K3088" s="62">
        <v>529</v>
      </c>
    </row>
    <row r="3089" spans="1:11" x14ac:dyDescent="0.35">
      <c r="A3089" s="58">
        <v>1942</v>
      </c>
      <c r="B3089" s="62">
        <v>3965</v>
      </c>
      <c r="C3089" s="63">
        <v>8</v>
      </c>
      <c r="D3089" s="62">
        <v>9</v>
      </c>
      <c r="E3089" s="62" t="s">
        <v>9</v>
      </c>
      <c r="F3089" s="62" t="s">
        <v>1215</v>
      </c>
      <c r="G3089" s="59">
        <v>16</v>
      </c>
      <c r="H3089" s="62" t="s">
        <v>182</v>
      </c>
      <c r="I3089" s="62"/>
      <c r="J3089" s="62">
        <v>54</v>
      </c>
      <c r="K3089" s="62">
        <v>591</v>
      </c>
    </row>
    <row r="3090" spans="1:11" x14ac:dyDescent="0.35">
      <c r="A3090" s="58">
        <v>1942</v>
      </c>
      <c r="B3090" s="62">
        <v>22915</v>
      </c>
      <c r="C3090" s="63">
        <v>90</v>
      </c>
      <c r="D3090" s="62">
        <v>106</v>
      </c>
      <c r="E3090" s="62" t="s">
        <v>9</v>
      </c>
      <c r="F3090" s="62" t="s">
        <v>1215</v>
      </c>
      <c r="G3090" s="59">
        <v>16</v>
      </c>
      <c r="H3090" s="62" t="s">
        <v>182</v>
      </c>
      <c r="I3090" s="62"/>
      <c r="J3090" s="62">
        <v>54</v>
      </c>
      <c r="K3090" s="62">
        <v>591</v>
      </c>
    </row>
    <row r="3091" spans="1:11" x14ac:dyDescent="0.35">
      <c r="A3091" s="58">
        <v>1942</v>
      </c>
      <c r="B3091" s="62">
        <v>37697</v>
      </c>
      <c r="C3091" s="63">
        <v>102</v>
      </c>
      <c r="D3091" s="62">
        <v>141</v>
      </c>
      <c r="E3091" s="62" t="s">
        <v>9</v>
      </c>
      <c r="F3091" s="62" t="s">
        <v>1215</v>
      </c>
      <c r="G3091" s="59">
        <v>16</v>
      </c>
      <c r="H3091" s="62" t="s">
        <v>182</v>
      </c>
      <c r="I3091" s="62"/>
      <c r="J3091" s="62">
        <v>54</v>
      </c>
      <c r="K3091" s="62">
        <v>591</v>
      </c>
    </row>
    <row r="3092" spans="1:11" x14ac:dyDescent="0.35">
      <c r="A3092" s="58">
        <v>1942</v>
      </c>
      <c r="B3092" s="62">
        <v>44628</v>
      </c>
      <c r="C3092" s="63">
        <v>88</v>
      </c>
      <c r="D3092" s="62">
        <v>103</v>
      </c>
      <c r="E3092" s="62" t="s">
        <v>9</v>
      </c>
      <c r="F3092" s="62" t="s">
        <v>1214</v>
      </c>
      <c r="G3092" s="59">
        <v>16</v>
      </c>
      <c r="H3092" s="62" t="s">
        <v>182</v>
      </c>
      <c r="I3092" s="62"/>
      <c r="J3092" s="62">
        <v>54</v>
      </c>
      <c r="K3092" s="62">
        <v>591</v>
      </c>
    </row>
    <row r="3093" spans="1:11" x14ac:dyDescent="0.35">
      <c r="A3093" s="58">
        <v>1942</v>
      </c>
      <c r="B3093" s="62">
        <v>43386</v>
      </c>
      <c r="C3093" s="63">
        <v>90</v>
      </c>
      <c r="D3093" s="62">
        <v>106</v>
      </c>
      <c r="E3093" s="62" t="s">
        <v>9</v>
      </c>
      <c r="F3093" s="62" t="s">
        <v>1214</v>
      </c>
      <c r="G3093" s="59">
        <v>16</v>
      </c>
      <c r="H3093" s="62" t="s">
        <v>182</v>
      </c>
      <c r="I3093" s="62"/>
      <c r="J3093" s="62">
        <v>54</v>
      </c>
      <c r="K3093" s="62">
        <v>591</v>
      </c>
    </row>
    <row r="3094" spans="1:11" x14ac:dyDescent="0.35">
      <c r="A3094" s="58">
        <v>1943</v>
      </c>
      <c r="B3094" s="62">
        <v>7544</v>
      </c>
      <c r="C3094" s="63">
        <v>88</v>
      </c>
      <c r="D3094" s="62">
        <v>120</v>
      </c>
      <c r="E3094" s="62" t="s">
        <v>9</v>
      </c>
      <c r="F3094" s="62" t="s">
        <v>1213</v>
      </c>
      <c r="G3094" s="59">
        <v>16</v>
      </c>
      <c r="H3094" s="62" t="s">
        <v>182</v>
      </c>
      <c r="I3094" s="62"/>
      <c r="J3094" s="62">
        <v>54</v>
      </c>
      <c r="K3094" s="62">
        <v>529</v>
      </c>
    </row>
    <row r="3095" spans="1:11" x14ac:dyDescent="0.35">
      <c r="A3095" s="58">
        <v>1944</v>
      </c>
      <c r="B3095" s="62">
        <v>61281</v>
      </c>
      <c r="C3095" s="63">
        <v>0</v>
      </c>
      <c r="D3095" s="62">
        <v>0</v>
      </c>
      <c r="E3095" s="62" t="s">
        <v>16</v>
      </c>
      <c r="F3095" s="62" t="s">
        <v>1212</v>
      </c>
      <c r="G3095" s="59">
        <v>0</v>
      </c>
      <c r="H3095" s="62" t="s">
        <v>195</v>
      </c>
      <c r="I3095" s="62"/>
      <c r="J3095" s="62">
        <v>54</v>
      </c>
      <c r="K3095" s="62">
        <v>2220</v>
      </c>
    </row>
    <row r="3096" spans="1:11" x14ac:dyDescent="0.35">
      <c r="A3096" s="58">
        <v>1944</v>
      </c>
      <c r="B3096" s="62">
        <v>62060</v>
      </c>
      <c r="C3096" s="63">
        <v>0</v>
      </c>
      <c r="D3096" s="62">
        <v>0</v>
      </c>
      <c r="E3096" s="62" t="s">
        <v>16</v>
      </c>
      <c r="F3096" s="62" t="s">
        <v>1211</v>
      </c>
      <c r="G3096" s="59">
        <v>0</v>
      </c>
      <c r="H3096" s="62" t="s">
        <v>195</v>
      </c>
      <c r="I3096" s="62"/>
      <c r="J3096" s="62">
        <v>54</v>
      </c>
      <c r="K3096" s="62">
        <v>2220</v>
      </c>
    </row>
    <row r="3097" spans="1:11" x14ac:dyDescent="0.35">
      <c r="A3097" s="58">
        <v>1945</v>
      </c>
      <c r="B3097" s="62">
        <v>61282</v>
      </c>
      <c r="C3097" s="63">
        <v>34</v>
      </c>
      <c r="D3097" s="62">
        <v>120</v>
      </c>
      <c r="E3097" s="62" t="s">
        <v>16</v>
      </c>
      <c r="F3097" s="62" t="s">
        <v>1210</v>
      </c>
      <c r="G3097" s="59">
        <v>3</v>
      </c>
      <c r="H3097" s="62" t="s">
        <v>195</v>
      </c>
      <c r="I3097" s="62"/>
      <c r="J3097" s="62">
        <v>54</v>
      </c>
      <c r="K3097" s="62">
        <v>2221</v>
      </c>
    </row>
    <row r="3098" spans="1:11" x14ac:dyDescent="0.35">
      <c r="A3098" s="58">
        <v>1945</v>
      </c>
      <c r="B3098" s="62">
        <v>61800</v>
      </c>
      <c r="C3098" s="63">
        <v>0</v>
      </c>
      <c r="D3098" s="62">
        <v>0</v>
      </c>
      <c r="E3098" s="62" t="s">
        <v>16</v>
      </c>
      <c r="F3098" s="62" t="s">
        <v>1210</v>
      </c>
      <c r="G3098" s="59">
        <v>0</v>
      </c>
      <c r="H3098" s="62" t="s">
        <v>195</v>
      </c>
      <c r="I3098" s="62"/>
      <c r="J3098" s="62">
        <v>54</v>
      </c>
      <c r="K3098" s="62">
        <v>2221</v>
      </c>
    </row>
    <row r="3099" spans="1:11" x14ac:dyDescent="0.35">
      <c r="A3099" s="58">
        <v>1945</v>
      </c>
      <c r="B3099" s="62">
        <v>61801</v>
      </c>
      <c r="C3099" s="63">
        <v>0</v>
      </c>
      <c r="D3099" s="62">
        <v>0</v>
      </c>
      <c r="E3099" s="62" t="s">
        <v>16</v>
      </c>
      <c r="F3099" s="62" t="s">
        <v>1210</v>
      </c>
      <c r="G3099" s="59">
        <v>0</v>
      </c>
      <c r="H3099" s="62" t="s">
        <v>195</v>
      </c>
      <c r="I3099" s="62"/>
      <c r="J3099" s="62">
        <v>54</v>
      </c>
      <c r="K3099" s="62">
        <v>2221</v>
      </c>
    </row>
    <row r="3100" spans="1:11" x14ac:dyDescent="0.35">
      <c r="A3100" s="58">
        <v>1945</v>
      </c>
      <c r="B3100" s="62">
        <v>61802</v>
      </c>
      <c r="C3100" s="63">
        <v>0</v>
      </c>
      <c r="D3100" s="62">
        <v>0</v>
      </c>
      <c r="E3100" s="62" t="s">
        <v>16</v>
      </c>
      <c r="F3100" s="62" t="s">
        <v>1210</v>
      </c>
      <c r="G3100" s="59">
        <v>0</v>
      </c>
      <c r="H3100" s="62" t="s">
        <v>195</v>
      </c>
      <c r="I3100" s="62"/>
      <c r="J3100" s="62">
        <v>54</v>
      </c>
      <c r="K3100" s="62">
        <v>2221</v>
      </c>
    </row>
    <row r="3101" spans="1:11" x14ac:dyDescent="0.35">
      <c r="A3101" s="58">
        <v>1945</v>
      </c>
      <c r="B3101" s="62">
        <v>70606</v>
      </c>
      <c r="C3101" s="63">
        <v>17</v>
      </c>
      <c r="D3101" s="62">
        <v>120</v>
      </c>
      <c r="E3101" s="62" t="s">
        <v>16</v>
      </c>
      <c r="F3101" s="62" t="s">
        <v>1209</v>
      </c>
      <c r="G3101" s="59">
        <v>4</v>
      </c>
      <c r="H3101" s="62" t="s">
        <v>195</v>
      </c>
      <c r="I3101" s="62"/>
      <c r="J3101" s="62">
        <v>54</v>
      </c>
      <c r="K3101" s="62">
        <v>2221</v>
      </c>
    </row>
    <row r="3102" spans="1:11" x14ac:dyDescent="0.35">
      <c r="A3102" s="58">
        <v>1946</v>
      </c>
      <c r="B3102" s="62">
        <v>61283</v>
      </c>
      <c r="C3102" s="63">
        <v>0</v>
      </c>
      <c r="D3102" s="62">
        <v>0</v>
      </c>
      <c r="E3102" s="62" t="s">
        <v>16</v>
      </c>
      <c r="F3102" s="62" t="s">
        <v>1208</v>
      </c>
      <c r="G3102" s="59">
        <v>0</v>
      </c>
      <c r="H3102" s="62" t="s">
        <v>195</v>
      </c>
      <c r="I3102" s="62"/>
      <c r="J3102" s="62">
        <v>53</v>
      </c>
      <c r="K3102" s="62">
        <v>2189</v>
      </c>
    </row>
    <row r="3103" spans="1:11" x14ac:dyDescent="0.35">
      <c r="A3103" s="58">
        <v>1946</v>
      </c>
      <c r="B3103" s="62">
        <v>61878</v>
      </c>
      <c r="C3103" s="63">
        <v>81</v>
      </c>
      <c r="D3103" s="62">
        <v>58</v>
      </c>
      <c r="E3103" s="62" t="s">
        <v>16</v>
      </c>
      <c r="F3103" s="62" t="s">
        <v>1208</v>
      </c>
      <c r="G3103" s="59">
        <v>2</v>
      </c>
      <c r="H3103" s="62" t="s">
        <v>195</v>
      </c>
      <c r="I3103" s="62"/>
      <c r="J3103" s="62">
        <v>53</v>
      </c>
      <c r="K3103" s="62">
        <v>2189</v>
      </c>
    </row>
    <row r="3104" spans="1:11" x14ac:dyDescent="0.35">
      <c r="A3104" s="58">
        <v>1946</v>
      </c>
      <c r="B3104" s="62">
        <v>61879</v>
      </c>
      <c r="C3104" s="63">
        <v>86</v>
      </c>
      <c r="D3104" s="62">
        <v>62</v>
      </c>
      <c r="E3104" s="62" t="s">
        <v>16</v>
      </c>
      <c r="F3104" s="62" t="s">
        <v>1208</v>
      </c>
      <c r="G3104" s="59">
        <v>2</v>
      </c>
      <c r="H3104" s="62" t="s">
        <v>195</v>
      </c>
      <c r="I3104" s="62"/>
      <c r="J3104" s="62">
        <v>53</v>
      </c>
      <c r="K3104" s="62">
        <v>2189</v>
      </c>
    </row>
    <row r="3105" spans="1:11" x14ac:dyDescent="0.35">
      <c r="A3105" s="58">
        <v>1947</v>
      </c>
      <c r="B3105" s="62">
        <v>61504</v>
      </c>
      <c r="C3105" s="63">
        <v>19.674636567</v>
      </c>
      <c r="D3105" s="62">
        <v>70</v>
      </c>
      <c r="E3105" s="62" t="s">
        <v>17</v>
      </c>
      <c r="F3105" s="62" t="s">
        <v>1207</v>
      </c>
      <c r="G3105" s="59">
        <v>16</v>
      </c>
      <c r="H3105" s="62" t="s">
        <v>228</v>
      </c>
      <c r="I3105" s="62"/>
      <c r="J3105" s="62">
        <v>55</v>
      </c>
      <c r="K3105" s="62">
        <v>1851</v>
      </c>
    </row>
    <row r="3106" spans="1:11" x14ac:dyDescent="0.35">
      <c r="A3106" s="58">
        <v>1947</v>
      </c>
      <c r="B3106" s="62">
        <v>67360</v>
      </c>
      <c r="C3106" s="63">
        <v>0</v>
      </c>
      <c r="D3106" s="62">
        <v>0</v>
      </c>
      <c r="E3106" s="62" t="s">
        <v>17</v>
      </c>
      <c r="F3106" s="62" t="s">
        <v>1207</v>
      </c>
      <c r="G3106" s="59">
        <v>0</v>
      </c>
      <c r="H3106" s="62" t="s">
        <v>228</v>
      </c>
      <c r="I3106" s="62"/>
      <c r="J3106" s="62">
        <v>55</v>
      </c>
      <c r="K3106" s="62">
        <v>1851</v>
      </c>
    </row>
    <row r="3107" spans="1:11" x14ac:dyDescent="0.35">
      <c r="A3107" s="58">
        <v>1947</v>
      </c>
      <c r="B3107" s="62">
        <v>67361</v>
      </c>
      <c r="C3107" s="63">
        <v>0</v>
      </c>
      <c r="D3107" s="62">
        <v>0</v>
      </c>
      <c r="E3107" s="62" t="s">
        <v>17</v>
      </c>
      <c r="F3107" s="62" t="s">
        <v>1207</v>
      </c>
      <c r="G3107" s="59">
        <v>0</v>
      </c>
      <c r="H3107" s="62" t="s">
        <v>228</v>
      </c>
      <c r="I3107" s="62"/>
      <c r="J3107" s="62">
        <v>55</v>
      </c>
      <c r="K3107" s="62">
        <v>1851</v>
      </c>
    </row>
    <row r="3108" spans="1:11" x14ac:dyDescent="0.35">
      <c r="A3108" s="58">
        <v>1947</v>
      </c>
      <c r="B3108" s="62">
        <v>67270</v>
      </c>
      <c r="C3108" s="63">
        <v>0</v>
      </c>
      <c r="D3108" s="62">
        <v>0</v>
      </c>
      <c r="E3108" s="62" t="s">
        <v>17</v>
      </c>
      <c r="F3108" s="62" t="s">
        <v>1205</v>
      </c>
      <c r="G3108" s="59">
        <v>0</v>
      </c>
      <c r="H3108" s="62" t="s">
        <v>228</v>
      </c>
      <c r="I3108" s="62"/>
      <c r="J3108" s="62">
        <v>55</v>
      </c>
      <c r="K3108" s="62">
        <v>1852</v>
      </c>
    </row>
    <row r="3109" spans="1:11" x14ac:dyDescent="0.35">
      <c r="A3109" s="58">
        <v>1947</v>
      </c>
      <c r="B3109" s="62">
        <v>66293</v>
      </c>
      <c r="C3109" s="63">
        <v>66.785125717</v>
      </c>
      <c r="D3109" s="62">
        <v>260</v>
      </c>
      <c r="E3109" s="62" t="s">
        <v>17</v>
      </c>
      <c r="F3109" s="62" t="s">
        <v>1206</v>
      </c>
      <c r="G3109" s="59">
        <v>16</v>
      </c>
      <c r="H3109" s="62" t="s">
        <v>228</v>
      </c>
      <c r="I3109" s="62"/>
      <c r="J3109" s="62">
        <v>55</v>
      </c>
      <c r="K3109" s="62">
        <v>1851</v>
      </c>
    </row>
    <row r="3110" spans="1:11" x14ac:dyDescent="0.35">
      <c r="A3110" s="58">
        <v>1947</v>
      </c>
      <c r="B3110" s="62">
        <v>66294</v>
      </c>
      <c r="C3110" s="63">
        <v>0</v>
      </c>
      <c r="D3110" s="62">
        <v>0</v>
      </c>
      <c r="E3110" s="62" t="s">
        <v>17</v>
      </c>
      <c r="F3110" s="62" t="s">
        <v>1206</v>
      </c>
      <c r="G3110" s="59">
        <v>0</v>
      </c>
      <c r="H3110" s="62" t="s">
        <v>228</v>
      </c>
      <c r="I3110" s="62"/>
      <c r="J3110" s="62">
        <v>55</v>
      </c>
      <c r="K3110" s="62">
        <v>1851</v>
      </c>
    </row>
    <row r="3111" spans="1:11" x14ac:dyDescent="0.35">
      <c r="A3111" s="58">
        <v>1947</v>
      </c>
      <c r="B3111" s="62">
        <v>66295</v>
      </c>
      <c r="C3111" s="63">
        <v>0</v>
      </c>
      <c r="D3111" s="62">
        <v>0</v>
      </c>
      <c r="E3111" s="62" t="s">
        <v>17</v>
      </c>
      <c r="F3111" s="62" t="s">
        <v>1206</v>
      </c>
      <c r="G3111" s="59">
        <v>0</v>
      </c>
      <c r="H3111" s="62" t="s">
        <v>228</v>
      </c>
      <c r="I3111" s="62"/>
      <c r="J3111" s="62">
        <v>55</v>
      </c>
      <c r="K3111" s="62">
        <v>1851</v>
      </c>
    </row>
    <row r="3112" spans="1:11" x14ac:dyDescent="0.35">
      <c r="A3112" s="58">
        <v>1947</v>
      </c>
      <c r="B3112" s="62">
        <v>66296</v>
      </c>
      <c r="C3112" s="63">
        <v>0</v>
      </c>
      <c r="D3112" s="62">
        <v>0</v>
      </c>
      <c r="E3112" s="62" t="s">
        <v>17</v>
      </c>
      <c r="F3112" s="62" t="s">
        <v>1206</v>
      </c>
      <c r="G3112" s="59">
        <v>0</v>
      </c>
      <c r="H3112" s="62" t="s">
        <v>228</v>
      </c>
      <c r="I3112" s="62"/>
      <c r="J3112" s="62">
        <v>55</v>
      </c>
      <c r="K3112" s="62">
        <v>1851</v>
      </c>
    </row>
    <row r="3113" spans="1:11" x14ac:dyDescent="0.35">
      <c r="A3113" s="58">
        <v>1947</v>
      </c>
      <c r="B3113" s="62">
        <v>66297</v>
      </c>
      <c r="C3113" s="63">
        <v>0</v>
      </c>
      <c r="D3113" s="62">
        <v>0</v>
      </c>
      <c r="E3113" s="62" t="s">
        <v>17</v>
      </c>
      <c r="F3113" s="62" t="s">
        <v>1206</v>
      </c>
      <c r="G3113" s="59">
        <v>0</v>
      </c>
      <c r="H3113" s="62" t="s">
        <v>228</v>
      </c>
      <c r="I3113" s="62"/>
      <c r="J3113" s="62">
        <v>55</v>
      </c>
      <c r="K3113" s="62">
        <v>1851</v>
      </c>
    </row>
    <row r="3114" spans="1:11" x14ac:dyDescent="0.35">
      <c r="A3114" s="58">
        <v>1947</v>
      </c>
      <c r="B3114" s="62">
        <v>67271</v>
      </c>
      <c r="C3114" s="63">
        <v>0</v>
      </c>
      <c r="D3114" s="62">
        <v>0</v>
      </c>
      <c r="E3114" s="62" t="s">
        <v>17</v>
      </c>
      <c r="F3114" s="62" t="s">
        <v>1205</v>
      </c>
      <c r="G3114" s="59">
        <v>0</v>
      </c>
      <c r="H3114" s="62" t="s">
        <v>228</v>
      </c>
      <c r="I3114" s="62"/>
      <c r="J3114" s="62">
        <v>55</v>
      </c>
      <c r="K3114" s="62">
        <v>1852</v>
      </c>
    </row>
    <row r="3115" spans="1:11" x14ac:dyDescent="0.35">
      <c r="A3115" s="58">
        <v>1947</v>
      </c>
      <c r="B3115" s="62">
        <v>67272</v>
      </c>
      <c r="C3115" s="63">
        <v>0</v>
      </c>
      <c r="D3115" s="62">
        <v>0</v>
      </c>
      <c r="E3115" s="62" t="s">
        <v>17</v>
      </c>
      <c r="F3115" s="62" t="s">
        <v>1205</v>
      </c>
      <c r="G3115" s="59">
        <v>0</v>
      </c>
      <c r="H3115" s="62" t="s">
        <v>228</v>
      </c>
      <c r="I3115" s="62"/>
      <c r="J3115" s="62">
        <v>55</v>
      </c>
      <c r="K3115" s="62">
        <v>1852</v>
      </c>
    </row>
    <row r="3116" spans="1:11" x14ac:dyDescent="0.35">
      <c r="A3116" s="58">
        <v>1947</v>
      </c>
      <c r="B3116" s="62">
        <v>71776</v>
      </c>
      <c r="C3116" s="63">
        <v>0</v>
      </c>
      <c r="D3116" s="62">
        <v>0</v>
      </c>
      <c r="E3116" s="62" t="s">
        <v>17</v>
      </c>
      <c r="F3116" s="62" t="s">
        <v>1205</v>
      </c>
      <c r="G3116" s="59">
        <v>16</v>
      </c>
      <c r="H3116" s="62" t="s">
        <v>228</v>
      </c>
      <c r="I3116" s="62"/>
      <c r="J3116" s="62">
        <v>55</v>
      </c>
      <c r="K3116" s="62">
        <v>1852</v>
      </c>
    </row>
    <row r="3117" spans="1:11" x14ac:dyDescent="0.35">
      <c r="A3117" s="58">
        <v>1948</v>
      </c>
      <c r="B3117" s="62">
        <v>61629</v>
      </c>
      <c r="C3117" s="63">
        <v>0</v>
      </c>
      <c r="D3117" s="62">
        <v>0</v>
      </c>
      <c r="E3117" s="62" t="s">
        <v>12</v>
      </c>
      <c r="F3117" s="62" t="s">
        <v>1204</v>
      </c>
      <c r="G3117" s="59">
        <v>0</v>
      </c>
      <c r="H3117" s="62" t="s">
        <v>182</v>
      </c>
      <c r="I3117" s="62"/>
      <c r="J3117" s="62">
        <v>53</v>
      </c>
      <c r="K3117" s="62">
        <v>4</v>
      </c>
    </row>
    <row r="3118" spans="1:11" x14ac:dyDescent="0.35">
      <c r="A3118" s="58">
        <v>1949</v>
      </c>
      <c r="B3118" s="62">
        <v>61714</v>
      </c>
      <c r="C3118" s="63">
        <v>0</v>
      </c>
      <c r="D3118" s="62">
        <v>0</v>
      </c>
      <c r="E3118" s="62" t="s">
        <v>8</v>
      </c>
      <c r="F3118" s="62" t="s">
        <v>1203</v>
      </c>
      <c r="G3118" s="59">
        <v>0</v>
      </c>
      <c r="H3118" s="62" t="s">
        <v>195</v>
      </c>
      <c r="I3118" s="62"/>
      <c r="J3118" s="62">
        <v>53</v>
      </c>
      <c r="K3118" s="62">
        <v>2312</v>
      </c>
    </row>
    <row r="3119" spans="1:11" x14ac:dyDescent="0.35">
      <c r="A3119" s="58">
        <v>1949</v>
      </c>
      <c r="B3119" s="62">
        <v>62074</v>
      </c>
      <c r="C3119" s="63">
        <v>15</v>
      </c>
      <c r="D3119" s="62">
        <v>30</v>
      </c>
      <c r="E3119" s="62" t="s">
        <v>8</v>
      </c>
      <c r="F3119" s="62" t="s">
        <v>1203</v>
      </c>
      <c r="G3119" s="59">
        <v>2</v>
      </c>
      <c r="H3119" s="62" t="s">
        <v>195</v>
      </c>
      <c r="I3119" s="62"/>
      <c r="J3119" s="62">
        <v>53</v>
      </c>
      <c r="K3119" s="62">
        <v>2312</v>
      </c>
    </row>
    <row r="3120" spans="1:11" x14ac:dyDescent="0.35">
      <c r="A3120" s="58">
        <v>1949</v>
      </c>
      <c r="B3120" s="62">
        <v>62075</v>
      </c>
      <c r="C3120" s="63">
        <v>65</v>
      </c>
      <c r="D3120" s="62">
        <v>130</v>
      </c>
      <c r="E3120" s="62" t="s">
        <v>8</v>
      </c>
      <c r="F3120" s="62" t="s">
        <v>1203</v>
      </c>
      <c r="G3120" s="59">
        <v>2</v>
      </c>
      <c r="H3120" s="62" t="s">
        <v>195</v>
      </c>
      <c r="I3120" s="62"/>
      <c r="J3120" s="62">
        <v>53</v>
      </c>
      <c r="K3120" s="62">
        <v>2312</v>
      </c>
    </row>
    <row r="3121" spans="1:11" x14ac:dyDescent="0.35">
      <c r="A3121" s="58">
        <v>1949</v>
      </c>
      <c r="B3121" s="62">
        <v>62076</v>
      </c>
      <c r="C3121" s="63">
        <v>0</v>
      </c>
      <c r="D3121" s="62">
        <v>0</v>
      </c>
      <c r="E3121" s="62" t="s">
        <v>8</v>
      </c>
      <c r="F3121" s="62" t="s">
        <v>1203</v>
      </c>
      <c r="G3121" s="59">
        <v>0</v>
      </c>
      <c r="H3121" s="62" t="s">
        <v>195</v>
      </c>
      <c r="I3121" s="62"/>
      <c r="J3121" s="62">
        <v>53</v>
      </c>
      <c r="K3121" s="62">
        <v>2312</v>
      </c>
    </row>
    <row r="3122" spans="1:11" x14ac:dyDescent="0.35">
      <c r="A3122" s="58">
        <v>1950</v>
      </c>
      <c r="B3122" s="62">
        <v>61297</v>
      </c>
      <c r="C3122" s="63">
        <v>107</v>
      </c>
      <c r="D3122" s="62">
        <v>116</v>
      </c>
      <c r="E3122" s="62" t="s">
        <v>11</v>
      </c>
      <c r="F3122" s="62" t="s">
        <v>1202</v>
      </c>
      <c r="G3122" s="59">
        <v>2</v>
      </c>
      <c r="H3122" s="62" t="s">
        <v>179</v>
      </c>
      <c r="I3122" s="62"/>
      <c r="J3122" s="62">
        <v>53</v>
      </c>
      <c r="K3122" s="62">
        <v>696</v>
      </c>
    </row>
    <row r="3123" spans="1:11" x14ac:dyDescent="0.35">
      <c r="A3123" s="58">
        <v>1950</v>
      </c>
      <c r="B3123" s="62">
        <v>62670</v>
      </c>
      <c r="C3123" s="63">
        <v>0</v>
      </c>
      <c r="D3123" s="62">
        <v>0</v>
      </c>
      <c r="E3123" s="62" t="s">
        <v>11</v>
      </c>
      <c r="F3123" s="62" t="s">
        <v>1202</v>
      </c>
      <c r="G3123" s="59">
        <v>0</v>
      </c>
      <c r="H3123" s="62" t="s">
        <v>179</v>
      </c>
      <c r="I3123" s="62"/>
      <c r="J3123" s="62">
        <v>53</v>
      </c>
      <c r="K3123" s="62">
        <v>696</v>
      </c>
    </row>
    <row r="3124" spans="1:11" x14ac:dyDescent="0.35">
      <c r="A3124" s="58">
        <v>1950</v>
      </c>
      <c r="B3124" s="62">
        <v>62671</v>
      </c>
      <c r="C3124" s="63">
        <v>0</v>
      </c>
      <c r="D3124" s="62">
        <v>0</v>
      </c>
      <c r="E3124" s="62" t="s">
        <v>11</v>
      </c>
      <c r="F3124" s="62" t="s">
        <v>1202</v>
      </c>
      <c r="G3124" s="59">
        <v>0</v>
      </c>
      <c r="H3124" s="62" t="s">
        <v>179</v>
      </c>
      <c r="I3124" s="62"/>
      <c r="J3124" s="62">
        <v>53</v>
      </c>
      <c r="K3124" s="62">
        <v>696</v>
      </c>
    </row>
    <row r="3125" spans="1:11" x14ac:dyDescent="0.35">
      <c r="A3125" s="58">
        <v>1950</v>
      </c>
      <c r="B3125" s="62">
        <v>62672</v>
      </c>
      <c r="C3125" s="63">
        <v>0</v>
      </c>
      <c r="D3125" s="62">
        <v>0</v>
      </c>
      <c r="E3125" s="62" t="s">
        <v>11</v>
      </c>
      <c r="F3125" s="62" t="s">
        <v>1202</v>
      </c>
      <c r="G3125" s="59">
        <v>0</v>
      </c>
      <c r="H3125" s="62" t="s">
        <v>179</v>
      </c>
      <c r="I3125" s="62"/>
      <c r="J3125" s="62">
        <v>53</v>
      </c>
      <c r="K3125" s="62">
        <v>696</v>
      </c>
    </row>
    <row r="3126" spans="1:11" x14ac:dyDescent="0.35">
      <c r="A3126" s="58">
        <v>1951</v>
      </c>
      <c r="B3126" s="62">
        <v>61923</v>
      </c>
      <c r="C3126" s="63">
        <v>193.83333333300001</v>
      </c>
      <c r="D3126" s="62">
        <v>220</v>
      </c>
      <c r="E3126" s="62" t="s">
        <v>18</v>
      </c>
      <c r="F3126" s="62" t="s">
        <v>1201</v>
      </c>
      <c r="G3126" s="59">
        <v>25</v>
      </c>
      <c r="H3126" s="62" t="s">
        <v>217</v>
      </c>
      <c r="I3126" s="62"/>
      <c r="J3126" s="62">
        <v>56</v>
      </c>
      <c r="K3126" s="62">
        <v>502</v>
      </c>
    </row>
    <row r="3127" spans="1:11" x14ac:dyDescent="0.35">
      <c r="A3127" s="58">
        <v>1952</v>
      </c>
      <c r="B3127" s="62">
        <v>71619</v>
      </c>
      <c r="C3127" s="63">
        <v>15</v>
      </c>
      <c r="D3127" s="62">
        <v>25</v>
      </c>
      <c r="E3127" s="62" t="s">
        <v>13</v>
      </c>
      <c r="F3127" s="62" t="s">
        <v>1200</v>
      </c>
      <c r="G3127" s="59">
        <v>15</v>
      </c>
      <c r="H3127" s="62" t="s">
        <v>212</v>
      </c>
      <c r="I3127" s="62"/>
      <c r="J3127" s="62">
        <v>55</v>
      </c>
      <c r="K3127" s="62">
        <v>661</v>
      </c>
    </row>
    <row r="3128" spans="1:11" x14ac:dyDescent="0.35">
      <c r="A3128" s="58">
        <v>1953</v>
      </c>
      <c r="B3128" s="62">
        <v>62109</v>
      </c>
      <c r="C3128" s="63">
        <v>81.707897167699997</v>
      </c>
      <c r="D3128" s="62">
        <v>112</v>
      </c>
      <c r="E3128" s="62" t="s">
        <v>13</v>
      </c>
      <c r="F3128" s="62" t="s">
        <v>1199</v>
      </c>
      <c r="G3128" s="59">
        <v>2</v>
      </c>
      <c r="H3128" s="62" t="s">
        <v>228</v>
      </c>
      <c r="I3128" s="62"/>
      <c r="J3128" s="62">
        <v>53</v>
      </c>
      <c r="K3128" s="62">
        <v>1183</v>
      </c>
    </row>
    <row r="3129" spans="1:11" x14ac:dyDescent="0.35">
      <c r="A3129" s="58">
        <v>1953</v>
      </c>
      <c r="B3129" s="62">
        <v>62564</v>
      </c>
      <c r="C3129" s="63">
        <v>0</v>
      </c>
      <c r="D3129" s="62">
        <v>0</v>
      </c>
      <c r="E3129" s="62" t="s">
        <v>13</v>
      </c>
      <c r="F3129" s="62" t="s">
        <v>1199</v>
      </c>
      <c r="G3129" s="59">
        <v>0</v>
      </c>
      <c r="H3129" s="62" t="s">
        <v>228</v>
      </c>
      <c r="I3129" s="62"/>
      <c r="J3129" s="62">
        <v>53</v>
      </c>
      <c r="K3129" s="62">
        <v>1183</v>
      </c>
    </row>
    <row r="3130" spans="1:11" x14ac:dyDescent="0.35">
      <c r="A3130" s="58">
        <v>1953</v>
      </c>
      <c r="B3130" s="62">
        <v>62565</v>
      </c>
      <c r="C3130" s="63">
        <v>0</v>
      </c>
      <c r="D3130" s="62">
        <v>0</v>
      </c>
      <c r="E3130" s="62" t="s">
        <v>13</v>
      </c>
      <c r="F3130" s="62" t="s">
        <v>1199</v>
      </c>
      <c r="G3130" s="59">
        <v>0</v>
      </c>
      <c r="H3130" s="62" t="s">
        <v>228</v>
      </c>
      <c r="I3130" s="62"/>
      <c r="J3130" s="62">
        <v>53</v>
      </c>
      <c r="K3130" s="62">
        <v>1183</v>
      </c>
    </row>
    <row r="3131" spans="1:11" x14ac:dyDescent="0.35">
      <c r="A3131" s="58">
        <v>1954</v>
      </c>
      <c r="B3131" s="62">
        <v>7847</v>
      </c>
      <c r="C3131" s="63">
        <v>151</v>
      </c>
      <c r="D3131" s="62">
        <v>121</v>
      </c>
      <c r="E3131" s="62" t="s">
        <v>8</v>
      </c>
      <c r="F3131" s="62" t="s">
        <v>1198</v>
      </c>
      <c r="G3131" s="59">
        <v>2</v>
      </c>
      <c r="H3131" s="62" t="s">
        <v>195</v>
      </c>
      <c r="I3131" s="62"/>
      <c r="J3131" s="62">
        <v>54</v>
      </c>
      <c r="K3131" s="62">
        <v>2411</v>
      </c>
    </row>
    <row r="3132" spans="1:11" x14ac:dyDescent="0.35">
      <c r="A3132" s="58">
        <v>1955</v>
      </c>
      <c r="B3132" s="62">
        <v>64844</v>
      </c>
      <c r="C3132" s="63">
        <v>61.754605632599997</v>
      </c>
      <c r="D3132" s="62">
        <v>105</v>
      </c>
      <c r="E3132" s="62" t="s">
        <v>11</v>
      </c>
      <c r="F3132" s="62" t="s">
        <v>1197</v>
      </c>
      <c r="G3132" s="59">
        <v>16</v>
      </c>
      <c r="H3132" s="62" t="s">
        <v>179</v>
      </c>
      <c r="I3132" s="62"/>
      <c r="J3132" s="62">
        <v>53</v>
      </c>
      <c r="K3132" s="62">
        <v>2537</v>
      </c>
    </row>
    <row r="3133" spans="1:11" x14ac:dyDescent="0.35">
      <c r="A3133" s="58">
        <v>1955</v>
      </c>
      <c r="B3133" s="62">
        <v>64845</v>
      </c>
      <c r="C3133" s="63">
        <v>0</v>
      </c>
      <c r="D3133" s="62">
        <v>0</v>
      </c>
      <c r="E3133" s="62" t="s">
        <v>11</v>
      </c>
      <c r="F3133" s="62" t="s">
        <v>1197</v>
      </c>
      <c r="G3133" s="59">
        <v>0</v>
      </c>
      <c r="H3133" s="62" t="s">
        <v>179</v>
      </c>
      <c r="I3133" s="62"/>
      <c r="J3133" s="62">
        <v>53</v>
      </c>
      <c r="K3133" s="62">
        <v>2537</v>
      </c>
    </row>
    <row r="3134" spans="1:11" x14ac:dyDescent="0.35">
      <c r="A3134" s="58">
        <v>1955</v>
      </c>
      <c r="B3134" s="62">
        <v>64846</v>
      </c>
      <c r="C3134" s="63">
        <v>0</v>
      </c>
      <c r="D3134" s="62">
        <v>0</v>
      </c>
      <c r="E3134" s="62" t="s">
        <v>11</v>
      </c>
      <c r="F3134" s="62" t="s">
        <v>1197</v>
      </c>
      <c r="G3134" s="59">
        <v>0</v>
      </c>
      <c r="H3134" s="62" t="s">
        <v>179</v>
      </c>
      <c r="I3134" s="62"/>
      <c r="J3134" s="62">
        <v>53</v>
      </c>
      <c r="K3134" s="62">
        <v>2537</v>
      </c>
    </row>
    <row r="3135" spans="1:11" x14ac:dyDescent="0.35">
      <c r="A3135" s="58">
        <v>1955</v>
      </c>
      <c r="B3135" s="62">
        <v>67197</v>
      </c>
      <c r="C3135" s="63">
        <v>0</v>
      </c>
      <c r="D3135" s="62">
        <v>0</v>
      </c>
      <c r="E3135" s="62" t="s">
        <v>11</v>
      </c>
      <c r="F3135" s="62" t="s">
        <v>1196</v>
      </c>
      <c r="G3135" s="59">
        <v>0</v>
      </c>
      <c r="H3135" s="62" t="s">
        <v>179</v>
      </c>
      <c r="I3135" s="62"/>
      <c r="J3135" s="62">
        <v>53</v>
      </c>
      <c r="K3135" s="62">
        <v>2537</v>
      </c>
    </row>
    <row r="3136" spans="1:11" x14ac:dyDescent="0.35">
      <c r="A3136" s="58">
        <v>1955</v>
      </c>
      <c r="B3136" s="62">
        <v>67198</v>
      </c>
      <c r="C3136" s="63">
        <v>0</v>
      </c>
      <c r="D3136" s="62">
        <v>0</v>
      </c>
      <c r="E3136" s="62" t="s">
        <v>11</v>
      </c>
      <c r="F3136" s="62" t="s">
        <v>1196</v>
      </c>
      <c r="G3136" s="59">
        <v>0</v>
      </c>
      <c r="H3136" s="62" t="s">
        <v>179</v>
      </c>
      <c r="I3136" s="62"/>
      <c r="J3136" s="62">
        <v>53</v>
      </c>
      <c r="K3136" s="62">
        <v>2537</v>
      </c>
    </row>
    <row r="3137" spans="1:11" x14ac:dyDescent="0.35">
      <c r="A3137" s="58">
        <v>1955</v>
      </c>
      <c r="B3137" s="62">
        <v>71037</v>
      </c>
      <c r="C3137" s="63">
        <v>0</v>
      </c>
      <c r="D3137" s="62">
        <v>0</v>
      </c>
      <c r="E3137" s="62" t="s">
        <v>11</v>
      </c>
      <c r="F3137" s="62" t="s">
        <v>1196</v>
      </c>
      <c r="G3137" s="59">
        <v>0</v>
      </c>
      <c r="H3137" s="62" t="s">
        <v>179</v>
      </c>
      <c r="I3137" s="62"/>
      <c r="J3137" s="62">
        <v>53</v>
      </c>
      <c r="K3137" s="62">
        <v>2537</v>
      </c>
    </row>
    <row r="3138" spans="1:11" x14ac:dyDescent="0.35">
      <c r="A3138" s="58">
        <v>1955</v>
      </c>
      <c r="B3138" s="62">
        <v>71038</v>
      </c>
      <c r="C3138" s="63">
        <v>64.827482499699997</v>
      </c>
      <c r="D3138" s="62">
        <v>120</v>
      </c>
      <c r="E3138" s="62" t="s">
        <v>11</v>
      </c>
      <c r="F3138" s="62" t="s">
        <v>1196</v>
      </c>
      <c r="G3138" s="59">
        <v>4</v>
      </c>
      <c r="H3138" s="62" t="s">
        <v>179</v>
      </c>
      <c r="I3138" s="62"/>
      <c r="J3138" s="62">
        <v>53</v>
      </c>
      <c r="K3138" s="62">
        <v>2537</v>
      </c>
    </row>
    <row r="3139" spans="1:11" x14ac:dyDescent="0.35">
      <c r="A3139" s="58">
        <v>1956</v>
      </c>
      <c r="B3139" s="62">
        <v>63143</v>
      </c>
      <c r="C3139" s="63">
        <v>2.59627866724</v>
      </c>
      <c r="D3139" s="62">
        <v>12</v>
      </c>
      <c r="E3139" s="62" t="s">
        <v>10</v>
      </c>
      <c r="F3139" s="62" t="s">
        <v>1195</v>
      </c>
      <c r="G3139" s="59">
        <v>15</v>
      </c>
      <c r="H3139" s="62" t="s">
        <v>222</v>
      </c>
      <c r="I3139" s="62"/>
      <c r="J3139" s="62">
        <v>55</v>
      </c>
      <c r="K3139" s="62">
        <v>261</v>
      </c>
    </row>
    <row r="3140" spans="1:11" x14ac:dyDescent="0.35">
      <c r="A3140" s="58">
        <v>1957</v>
      </c>
      <c r="B3140" s="62">
        <v>66244</v>
      </c>
      <c r="C3140" s="63">
        <v>0</v>
      </c>
      <c r="D3140" s="62">
        <v>0</v>
      </c>
      <c r="E3140" s="62" t="s">
        <v>18</v>
      </c>
      <c r="F3140" s="62" t="s">
        <v>1193</v>
      </c>
      <c r="G3140" s="59">
        <v>0</v>
      </c>
      <c r="H3140" s="62" t="s">
        <v>222</v>
      </c>
      <c r="I3140" s="62"/>
      <c r="J3140" s="62">
        <v>55</v>
      </c>
      <c r="K3140" s="62">
        <v>1156</v>
      </c>
    </row>
    <row r="3141" spans="1:11" x14ac:dyDescent="0.35">
      <c r="A3141" s="58">
        <v>1957</v>
      </c>
      <c r="B3141" s="62">
        <v>66246</v>
      </c>
      <c r="C3141" s="63">
        <v>0</v>
      </c>
      <c r="D3141" s="62">
        <v>0</v>
      </c>
      <c r="E3141" s="62" t="s">
        <v>18</v>
      </c>
      <c r="F3141" s="62" t="s">
        <v>1193</v>
      </c>
      <c r="G3141" s="59">
        <v>0</v>
      </c>
      <c r="H3141" s="62" t="s">
        <v>222</v>
      </c>
      <c r="I3141" s="62"/>
      <c r="J3141" s="62">
        <v>55</v>
      </c>
      <c r="K3141" s="62">
        <v>1156</v>
      </c>
    </row>
    <row r="3142" spans="1:11" x14ac:dyDescent="0.35">
      <c r="A3142" s="58">
        <v>1957</v>
      </c>
      <c r="B3142" s="62">
        <v>66248</v>
      </c>
      <c r="C3142" s="63">
        <v>0</v>
      </c>
      <c r="D3142" s="62">
        <v>0</v>
      </c>
      <c r="E3142" s="62" t="s">
        <v>18</v>
      </c>
      <c r="F3142" s="62" t="s">
        <v>1194</v>
      </c>
      <c r="G3142" s="59">
        <v>0</v>
      </c>
      <c r="H3142" s="62" t="s">
        <v>222</v>
      </c>
      <c r="I3142" s="62"/>
      <c r="J3142" s="62">
        <v>55</v>
      </c>
      <c r="K3142" s="62">
        <v>1156</v>
      </c>
    </row>
    <row r="3143" spans="1:11" x14ac:dyDescent="0.35">
      <c r="A3143" s="58">
        <v>1957</v>
      </c>
      <c r="B3143" s="62">
        <v>66249</v>
      </c>
      <c r="C3143" s="63">
        <v>0</v>
      </c>
      <c r="D3143" s="62">
        <v>0</v>
      </c>
      <c r="E3143" s="62" t="s">
        <v>18</v>
      </c>
      <c r="F3143" s="62" t="s">
        <v>1194</v>
      </c>
      <c r="G3143" s="59">
        <v>0</v>
      </c>
      <c r="H3143" s="62" t="s">
        <v>222</v>
      </c>
      <c r="I3143" s="62"/>
      <c r="J3143" s="62">
        <v>55</v>
      </c>
      <c r="K3143" s="62">
        <v>1157</v>
      </c>
    </row>
    <row r="3144" spans="1:11" x14ac:dyDescent="0.35">
      <c r="A3144" s="58">
        <v>1957</v>
      </c>
      <c r="B3144" s="62">
        <v>66250</v>
      </c>
      <c r="C3144" s="63">
        <v>77</v>
      </c>
      <c r="D3144" s="62">
        <v>29</v>
      </c>
      <c r="E3144" s="62" t="s">
        <v>18</v>
      </c>
      <c r="F3144" s="62" t="s">
        <v>1194</v>
      </c>
      <c r="G3144" s="59">
        <v>1</v>
      </c>
      <c r="H3144" s="62" t="s">
        <v>222</v>
      </c>
      <c r="I3144" s="62"/>
      <c r="J3144" s="62">
        <v>55</v>
      </c>
      <c r="K3144" s="62">
        <v>1157</v>
      </c>
    </row>
    <row r="3145" spans="1:11" x14ac:dyDescent="0.35">
      <c r="A3145" s="58">
        <v>1957</v>
      </c>
      <c r="B3145" s="62">
        <v>67420</v>
      </c>
      <c r="C3145" s="63">
        <v>0</v>
      </c>
      <c r="D3145" s="62">
        <v>0</v>
      </c>
      <c r="E3145" s="62" t="s">
        <v>18</v>
      </c>
      <c r="F3145" s="62" t="s">
        <v>1193</v>
      </c>
      <c r="G3145" s="59">
        <v>0</v>
      </c>
      <c r="H3145" s="62" t="s">
        <v>222</v>
      </c>
      <c r="I3145" s="62"/>
      <c r="J3145" s="62">
        <v>55</v>
      </c>
      <c r="K3145" s="62">
        <v>1156</v>
      </c>
    </row>
    <row r="3146" spans="1:11" x14ac:dyDescent="0.35">
      <c r="A3146" s="58">
        <v>1957</v>
      </c>
      <c r="B3146" s="62">
        <v>67421</v>
      </c>
      <c r="C3146" s="63">
        <v>60</v>
      </c>
      <c r="D3146" s="62">
        <v>64</v>
      </c>
      <c r="E3146" s="62" t="s">
        <v>18</v>
      </c>
      <c r="F3146" s="62" t="s">
        <v>1193</v>
      </c>
      <c r="G3146" s="59">
        <v>1</v>
      </c>
      <c r="H3146" s="62" t="s">
        <v>222</v>
      </c>
      <c r="I3146" s="62"/>
      <c r="J3146" s="62">
        <v>55</v>
      </c>
      <c r="K3146" s="62">
        <v>1156</v>
      </c>
    </row>
    <row r="3147" spans="1:11" x14ac:dyDescent="0.35">
      <c r="A3147" s="58">
        <v>1958</v>
      </c>
      <c r="B3147" s="62">
        <v>24915</v>
      </c>
      <c r="C3147" s="63">
        <v>169.03431322899999</v>
      </c>
      <c r="D3147" s="62">
        <v>120</v>
      </c>
      <c r="E3147" s="62" t="s">
        <v>13</v>
      </c>
      <c r="F3147" s="62" t="s">
        <v>1192</v>
      </c>
      <c r="G3147" s="59">
        <v>2</v>
      </c>
      <c r="H3147" s="62" t="s">
        <v>228</v>
      </c>
      <c r="I3147" s="62"/>
      <c r="J3147" s="62">
        <v>56</v>
      </c>
      <c r="K3147" s="62">
        <v>646</v>
      </c>
    </row>
    <row r="3148" spans="1:11" x14ac:dyDescent="0.35">
      <c r="A3148" s="58">
        <v>1959</v>
      </c>
      <c r="B3148" s="62">
        <v>42137</v>
      </c>
      <c r="C3148" s="63">
        <v>22</v>
      </c>
      <c r="D3148" s="62">
        <v>20</v>
      </c>
      <c r="E3148" s="62" t="s">
        <v>13</v>
      </c>
      <c r="F3148" s="62" t="s">
        <v>1191</v>
      </c>
      <c r="G3148" s="59">
        <v>2</v>
      </c>
      <c r="H3148" s="62" t="s">
        <v>228</v>
      </c>
      <c r="I3148" s="62"/>
      <c r="J3148" s="62">
        <v>55</v>
      </c>
      <c r="K3148" s="62">
        <v>1765</v>
      </c>
    </row>
    <row r="3149" spans="1:11" x14ac:dyDescent="0.35">
      <c r="A3149" s="58">
        <v>1960</v>
      </c>
      <c r="B3149" s="62">
        <v>63492</v>
      </c>
      <c r="C3149" s="63">
        <v>86</v>
      </c>
      <c r="D3149" s="62">
        <v>120</v>
      </c>
      <c r="E3149" s="62" t="s">
        <v>8</v>
      </c>
      <c r="F3149" s="62" t="s">
        <v>1190</v>
      </c>
      <c r="G3149" s="59">
        <v>24</v>
      </c>
      <c r="H3149" s="62" t="s">
        <v>212</v>
      </c>
      <c r="I3149" s="62"/>
      <c r="J3149" s="62">
        <v>55</v>
      </c>
      <c r="K3149" s="62">
        <v>2415</v>
      </c>
    </row>
    <row r="3150" spans="1:11" x14ac:dyDescent="0.35">
      <c r="A3150" s="58">
        <v>1960</v>
      </c>
      <c r="B3150" s="62">
        <v>65192</v>
      </c>
      <c r="C3150" s="63">
        <v>0</v>
      </c>
      <c r="D3150" s="62">
        <v>0</v>
      </c>
      <c r="E3150" s="62" t="s">
        <v>8</v>
      </c>
      <c r="F3150" s="62" t="s">
        <v>1190</v>
      </c>
      <c r="G3150" s="59">
        <v>0</v>
      </c>
      <c r="H3150" s="62" t="s">
        <v>212</v>
      </c>
      <c r="I3150" s="62"/>
      <c r="J3150" s="62">
        <v>55</v>
      </c>
      <c r="K3150" s="62">
        <v>2415</v>
      </c>
    </row>
    <row r="3151" spans="1:11" x14ac:dyDescent="0.35">
      <c r="A3151" s="58">
        <v>1960</v>
      </c>
      <c r="B3151" s="62">
        <v>65193</v>
      </c>
      <c r="C3151" s="63">
        <v>0</v>
      </c>
      <c r="D3151" s="62">
        <v>0</v>
      </c>
      <c r="E3151" s="62" t="s">
        <v>8</v>
      </c>
      <c r="F3151" s="62" t="s">
        <v>1190</v>
      </c>
      <c r="G3151" s="59">
        <v>0</v>
      </c>
      <c r="H3151" s="62" t="s">
        <v>212</v>
      </c>
      <c r="I3151" s="62"/>
      <c r="J3151" s="62">
        <v>55</v>
      </c>
      <c r="K3151" s="62">
        <v>2415</v>
      </c>
    </row>
    <row r="3152" spans="1:11" x14ac:dyDescent="0.35">
      <c r="A3152" s="58">
        <v>1960</v>
      </c>
      <c r="B3152" s="62">
        <v>66958</v>
      </c>
      <c r="C3152" s="63">
        <v>0</v>
      </c>
      <c r="D3152" s="62">
        <v>0</v>
      </c>
      <c r="E3152" s="62" t="s">
        <v>8</v>
      </c>
      <c r="F3152" s="62" t="s">
        <v>1190</v>
      </c>
      <c r="G3152" s="59">
        <v>0</v>
      </c>
      <c r="H3152" s="62" t="s">
        <v>212</v>
      </c>
      <c r="I3152" s="62"/>
      <c r="J3152" s="62">
        <v>55</v>
      </c>
      <c r="K3152" s="62">
        <v>2415</v>
      </c>
    </row>
    <row r="3153" spans="1:11" x14ac:dyDescent="0.35">
      <c r="A3153" s="58">
        <v>1961</v>
      </c>
      <c r="B3153" s="62">
        <v>63564</v>
      </c>
      <c r="C3153" s="63">
        <v>142</v>
      </c>
      <c r="D3153" s="62">
        <v>141</v>
      </c>
      <c r="E3153" s="62" t="s">
        <v>8</v>
      </c>
      <c r="F3153" s="62" t="s">
        <v>1189</v>
      </c>
      <c r="G3153" s="59">
        <v>16</v>
      </c>
      <c r="H3153" s="62" t="s">
        <v>195</v>
      </c>
      <c r="I3153" s="62"/>
      <c r="J3153" s="62">
        <v>53</v>
      </c>
      <c r="K3153" s="62">
        <v>1631</v>
      </c>
    </row>
    <row r="3154" spans="1:11" x14ac:dyDescent="0.35">
      <c r="A3154" s="58">
        <v>1961</v>
      </c>
      <c r="B3154" s="62">
        <v>65564</v>
      </c>
      <c r="C3154" s="63">
        <v>0</v>
      </c>
      <c r="D3154" s="62">
        <v>0</v>
      </c>
      <c r="E3154" s="62" t="s">
        <v>8</v>
      </c>
      <c r="F3154" s="62" t="s">
        <v>1189</v>
      </c>
      <c r="G3154" s="59">
        <v>0</v>
      </c>
      <c r="H3154" s="62" t="s">
        <v>195</v>
      </c>
      <c r="I3154" s="62"/>
      <c r="J3154" s="62">
        <v>53</v>
      </c>
      <c r="K3154" s="62">
        <v>1631</v>
      </c>
    </row>
    <row r="3155" spans="1:11" x14ac:dyDescent="0.35">
      <c r="A3155" s="58">
        <v>1961</v>
      </c>
      <c r="B3155" s="62">
        <v>65565</v>
      </c>
      <c r="C3155" s="63">
        <v>0</v>
      </c>
      <c r="D3155" s="62">
        <v>0</v>
      </c>
      <c r="E3155" s="62" t="s">
        <v>8</v>
      </c>
      <c r="F3155" s="62" t="s">
        <v>1189</v>
      </c>
      <c r="G3155" s="59">
        <v>0</v>
      </c>
      <c r="H3155" s="62" t="s">
        <v>195</v>
      </c>
      <c r="I3155" s="62"/>
      <c r="J3155" s="62">
        <v>53</v>
      </c>
      <c r="K3155" s="62">
        <v>1631</v>
      </c>
    </row>
    <row r="3156" spans="1:11" x14ac:dyDescent="0.35">
      <c r="A3156" s="58">
        <v>1963</v>
      </c>
      <c r="B3156" s="62">
        <v>44644</v>
      </c>
      <c r="C3156" s="63">
        <v>73</v>
      </c>
      <c r="D3156" s="62">
        <v>71</v>
      </c>
      <c r="E3156" s="62" t="s">
        <v>7</v>
      </c>
      <c r="F3156" s="62" t="s">
        <v>1188</v>
      </c>
      <c r="G3156" s="59">
        <v>4</v>
      </c>
      <c r="H3156" s="62" t="s">
        <v>182</v>
      </c>
      <c r="I3156" s="62"/>
      <c r="J3156" s="62">
        <v>53</v>
      </c>
      <c r="K3156" s="62">
        <v>256</v>
      </c>
    </row>
    <row r="3157" spans="1:11" x14ac:dyDescent="0.35">
      <c r="A3157" s="58">
        <v>1963</v>
      </c>
      <c r="B3157" s="62">
        <v>11912</v>
      </c>
      <c r="C3157" s="63">
        <v>54</v>
      </c>
      <c r="D3157" s="62">
        <v>53</v>
      </c>
      <c r="E3157" s="62" t="s">
        <v>7</v>
      </c>
      <c r="F3157" s="62" t="s">
        <v>1188</v>
      </c>
      <c r="G3157" s="59">
        <v>4</v>
      </c>
      <c r="H3157" s="62" t="s">
        <v>182</v>
      </c>
      <c r="I3157" s="62"/>
      <c r="J3157" s="62">
        <v>53</v>
      </c>
      <c r="K3157" s="62">
        <v>256</v>
      </c>
    </row>
    <row r="3158" spans="1:11" x14ac:dyDescent="0.35">
      <c r="A3158" s="58">
        <v>1964</v>
      </c>
      <c r="B3158" s="62">
        <v>41366</v>
      </c>
      <c r="C3158" s="63">
        <v>60</v>
      </c>
      <c r="D3158" s="62">
        <v>72</v>
      </c>
      <c r="E3158" s="62" t="s">
        <v>12</v>
      </c>
      <c r="F3158" s="62" t="s">
        <v>1187</v>
      </c>
      <c r="G3158" s="59">
        <v>1</v>
      </c>
      <c r="H3158" s="62" t="s">
        <v>182</v>
      </c>
      <c r="I3158" s="62" t="s">
        <v>181</v>
      </c>
      <c r="J3158" s="62">
        <v>53</v>
      </c>
      <c r="K3158" s="62">
        <v>884</v>
      </c>
    </row>
    <row r="3159" spans="1:11" x14ac:dyDescent="0.35">
      <c r="A3159" s="58">
        <v>1965</v>
      </c>
      <c r="B3159" s="62">
        <v>1012</v>
      </c>
      <c r="C3159" s="63">
        <v>273.437859635</v>
      </c>
      <c r="D3159" s="62">
        <v>240</v>
      </c>
      <c r="E3159" s="62" t="s">
        <v>9</v>
      </c>
      <c r="F3159" s="62" t="s">
        <v>1186</v>
      </c>
      <c r="G3159" s="59">
        <v>25</v>
      </c>
      <c r="H3159" s="62" t="s">
        <v>182</v>
      </c>
      <c r="I3159" s="62"/>
      <c r="J3159" s="62">
        <v>55</v>
      </c>
      <c r="K3159" s="62">
        <v>2188</v>
      </c>
    </row>
    <row r="3160" spans="1:11" x14ac:dyDescent="0.35">
      <c r="A3160" s="58">
        <v>1966</v>
      </c>
      <c r="B3160" s="62">
        <v>1370</v>
      </c>
      <c r="C3160" s="63">
        <v>148</v>
      </c>
      <c r="D3160" s="62">
        <v>150</v>
      </c>
      <c r="E3160" s="62" t="s">
        <v>13</v>
      </c>
      <c r="F3160" s="62" t="s">
        <v>1185</v>
      </c>
      <c r="G3160" s="59">
        <v>2</v>
      </c>
      <c r="H3160" s="62" t="s">
        <v>195</v>
      </c>
      <c r="I3160" s="62"/>
      <c r="J3160" s="62">
        <v>54</v>
      </c>
      <c r="K3160" s="62">
        <v>2205</v>
      </c>
    </row>
    <row r="3161" spans="1:11" x14ac:dyDescent="0.35">
      <c r="A3161" s="58">
        <v>1967</v>
      </c>
      <c r="B3161" s="62">
        <v>25120</v>
      </c>
      <c r="C3161" s="63">
        <v>49</v>
      </c>
      <c r="D3161" s="62">
        <v>63</v>
      </c>
      <c r="E3161" s="62" t="s">
        <v>11</v>
      </c>
      <c r="F3161" s="62" t="s">
        <v>1184</v>
      </c>
      <c r="G3161" s="59">
        <v>24</v>
      </c>
      <c r="H3161" s="62" t="s">
        <v>228</v>
      </c>
      <c r="I3161" s="62" t="s">
        <v>236</v>
      </c>
      <c r="J3161" s="62">
        <v>54</v>
      </c>
      <c r="K3161" s="62">
        <v>2034</v>
      </c>
    </row>
    <row r="3162" spans="1:11" x14ac:dyDescent="0.35">
      <c r="A3162" s="58">
        <v>1967</v>
      </c>
      <c r="B3162" s="62">
        <v>36911</v>
      </c>
      <c r="C3162" s="63">
        <v>9</v>
      </c>
      <c r="D3162" s="62">
        <v>12</v>
      </c>
      <c r="E3162" s="62" t="s">
        <v>11</v>
      </c>
      <c r="F3162" s="62" t="s">
        <v>1182</v>
      </c>
      <c r="G3162" s="59">
        <v>24</v>
      </c>
      <c r="H3162" s="62" t="s">
        <v>228</v>
      </c>
      <c r="I3162" s="62" t="s">
        <v>236</v>
      </c>
      <c r="J3162" s="62">
        <v>54</v>
      </c>
      <c r="K3162" s="62">
        <v>2034</v>
      </c>
    </row>
    <row r="3163" spans="1:11" x14ac:dyDescent="0.35">
      <c r="A3163" s="58">
        <v>1967</v>
      </c>
      <c r="B3163" s="62">
        <v>43139</v>
      </c>
      <c r="C3163" s="63">
        <v>0</v>
      </c>
      <c r="D3163" s="62">
        <v>0</v>
      </c>
      <c r="E3163" s="62" t="s">
        <v>11</v>
      </c>
      <c r="F3163" s="62" t="s">
        <v>1183</v>
      </c>
      <c r="G3163" s="59">
        <v>0</v>
      </c>
      <c r="H3163" s="62" t="s">
        <v>228</v>
      </c>
      <c r="I3163" s="62" t="s">
        <v>236</v>
      </c>
      <c r="J3163" s="62">
        <v>54</v>
      </c>
      <c r="K3163" s="62">
        <v>2034</v>
      </c>
    </row>
    <row r="3164" spans="1:11" x14ac:dyDescent="0.35">
      <c r="A3164" s="58">
        <v>1967</v>
      </c>
      <c r="B3164" s="62">
        <v>67511</v>
      </c>
      <c r="C3164" s="63">
        <v>28</v>
      </c>
      <c r="D3164" s="62">
        <v>36</v>
      </c>
      <c r="E3164" s="62" t="s">
        <v>11</v>
      </c>
      <c r="F3164" s="62" t="s">
        <v>1182</v>
      </c>
      <c r="G3164" s="59">
        <v>24</v>
      </c>
      <c r="H3164" s="62" t="s">
        <v>228</v>
      </c>
      <c r="I3164" s="62" t="s">
        <v>236</v>
      </c>
      <c r="J3164" s="62">
        <v>54</v>
      </c>
      <c r="K3164" s="62">
        <v>2034</v>
      </c>
    </row>
    <row r="3165" spans="1:11" x14ac:dyDescent="0.35">
      <c r="A3165" s="58">
        <v>1968</v>
      </c>
      <c r="B3165" s="62">
        <v>9754</v>
      </c>
      <c r="C3165" s="63">
        <v>215</v>
      </c>
      <c r="D3165" s="62">
        <v>369</v>
      </c>
      <c r="E3165" s="62" t="s">
        <v>8</v>
      </c>
      <c r="F3165" s="62" t="s">
        <v>1181</v>
      </c>
      <c r="G3165" s="59">
        <v>23</v>
      </c>
      <c r="H3165" s="62" t="s">
        <v>195</v>
      </c>
      <c r="I3165" s="62"/>
      <c r="J3165" s="62">
        <v>54</v>
      </c>
      <c r="K3165" s="62">
        <v>2195</v>
      </c>
    </row>
    <row r="3166" spans="1:11" x14ac:dyDescent="0.35">
      <c r="A3166" s="58">
        <v>1969</v>
      </c>
      <c r="B3166" s="62">
        <v>20016</v>
      </c>
      <c r="C3166" s="63">
        <v>225.37908430499999</v>
      </c>
      <c r="D3166" s="62">
        <v>122</v>
      </c>
      <c r="E3166" s="62" t="s">
        <v>7</v>
      </c>
      <c r="F3166" s="62" t="s">
        <v>1180</v>
      </c>
      <c r="G3166" s="59">
        <v>25</v>
      </c>
      <c r="H3166" s="62" t="s">
        <v>182</v>
      </c>
      <c r="I3166" s="62"/>
      <c r="J3166" s="62">
        <v>55</v>
      </c>
      <c r="K3166" s="62">
        <v>2700</v>
      </c>
    </row>
    <row r="3167" spans="1:11" x14ac:dyDescent="0.35">
      <c r="A3167" s="58">
        <v>1970</v>
      </c>
      <c r="B3167" s="62">
        <v>5373</v>
      </c>
      <c r="C3167" s="63">
        <v>100</v>
      </c>
      <c r="D3167" s="62">
        <v>115</v>
      </c>
      <c r="E3167" s="62" t="s">
        <v>8</v>
      </c>
      <c r="F3167" s="62" t="s">
        <v>1179</v>
      </c>
      <c r="G3167" s="59">
        <v>30</v>
      </c>
      <c r="H3167" s="62" t="s">
        <v>195</v>
      </c>
      <c r="I3167" s="62"/>
      <c r="J3167" s="62">
        <v>56</v>
      </c>
      <c r="K3167" s="62">
        <v>584</v>
      </c>
    </row>
    <row r="3168" spans="1:11" x14ac:dyDescent="0.35">
      <c r="A3168" s="58">
        <v>1971</v>
      </c>
      <c r="B3168" s="62">
        <v>47698</v>
      </c>
      <c r="C3168" s="63">
        <v>205</v>
      </c>
      <c r="D3168" s="62">
        <v>95</v>
      </c>
      <c r="E3168" s="62" t="s">
        <v>9</v>
      </c>
      <c r="F3168" s="62" t="s">
        <v>1178</v>
      </c>
      <c r="G3168" s="59">
        <v>2</v>
      </c>
      <c r="H3168" s="62" t="s">
        <v>182</v>
      </c>
      <c r="I3168" s="62"/>
      <c r="J3168" s="62">
        <v>55</v>
      </c>
      <c r="K3168" s="62">
        <v>684</v>
      </c>
    </row>
    <row r="3169" spans="1:11" x14ac:dyDescent="0.35">
      <c r="A3169" s="58">
        <v>1972</v>
      </c>
      <c r="B3169" s="62">
        <v>13742</v>
      </c>
      <c r="C3169" s="63">
        <v>112.359943655</v>
      </c>
      <c r="D3169" s="62">
        <v>124</v>
      </c>
      <c r="E3169" s="62" t="s">
        <v>8</v>
      </c>
      <c r="F3169" s="62" t="s">
        <v>1177</v>
      </c>
      <c r="G3169" s="59">
        <v>2</v>
      </c>
      <c r="H3169" s="62" t="s">
        <v>195</v>
      </c>
      <c r="I3169" s="62"/>
      <c r="J3169" s="62">
        <v>54</v>
      </c>
      <c r="K3169" s="62">
        <v>1200</v>
      </c>
    </row>
    <row r="3170" spans="1:11" x14ac:dyDescent="0.35">
      <c r="A3170" s="58">
        <v>1973</v>
      </c>
      <c r="B3170" s="62">
        <v>25344</v>
      </c>
      <c r="C3170" s="63">
        <v>46</v>
      </c>
      <c r="D3170" s="62">
        <v>58</v>
      </c>
      <c r="E3170" s="62" t="s">
        <v>15</v>
      </c>
      <c r="F3170" s="62" t="s">
        <v>1176</v>
      </c>
      <c r="G3170" s="59">
        <v>2</v>
      </c>
      <c r="H3170" s="62" t="s">
        <v>217</v>
      </c>
      <c r="I3170" s="62"/>
      <c r="J3170" s="62">
        <v>55</v>
      </c>
      <c r="K3170" s="62">
        <v>204</v>
      </c>
    </row>
    <row r="3171" spans="1:11" x14ac:dyDescent="0.35">
      <c r="A3171" s="58">
        <v>1974</v>
      </c>
      <c r="B3171" s="62">
        <v>21083</v>
      </c>
      <c r="C3171" s="63">
        <v>3</v>
      </c>
      <c r="D3171" s="62">
        <v>125</v>
      </c>
      <c r="E3171" s="62" t="s">
        <v>16</v>
      </c>
      <c r="F3171" s="62" t="s">
        <v>1175</v>
      </c>
      <c r="G3171" s="59">
        <v>3</v>
      </c>
      <c r="H3171" s="62" t="s">
        <v>195</v>
      </c>
      <c r="I3171" s="62"/>
      <c r="J3171" s="62">
        <v>54</v>
      </c>
      <c r="K3171" s="62">
        <v>2192</v>
      </c>
    </row>
    <row r="3172" spans="1:11" x14ac:dyDescent="0.35">
      <c r="A3172" s="58">
        <v>1975</v>
      </c>
      <c r="B3172" s="62">
        <v>29409</v>
      </c>
      <c r="C3172" s="63">
        <v>147</v>
      </c>
      <c r="D3172" s="62">
        <v>187</v>
      </c>
      <c r="E3172" s="62" t="s">
        <v>13</v>
      </c>
      <c r="F3172" s="62" t="s">
        <v>1174</v>
      </c>
      <c r="G3172" s="59">
        <v>17</v>
      </c>
      <c r="H3172" s="62" t="s">
        <v>187</v>
      </c>
      <c r="I3172" s="62"/>
      <c r="J3172" s="62">
        <v>55</v>
      </c>
      <c r="K3172" s="62">
        <v>28</v>
      </c>
    </row>
    <row r="3173" spans="1:11" x14ac:dyDescent="0.35">
      <c r="A3173" s="58">
        <v>1975</v>
      </c>
      <c r="B3173" s="62">
        <v>28248</v>
      </c>
      <c r="C3173" s="63">
        <v>188</v>
      </c>
      <c r="D3173" s="62">
        <v>187</v>
      </c>
      <c r="E3173" s="62" t="s">
        <v>13</v>
      </c>
      <c r="F3173" s="62" t="s">
        <v>1173</v>
      </c>
      <c r="G3173" s="59">
        <v>17</v>
      </c>
      <c r="H3173" s="62" t="s">
        <v>187</v>
      </c>
      <c r="I3173" s="62"/>
      <c r="J3173" s="62">
        <v>55</v>
      </c>
      <c r="K3173" s="62">
        <v>28</v>
      </c>
    </row>
    <row r="3174" spans="1:11" x14ac:dyDescent="0.35">
      <c r="A3174" s="58">
        <v>1975</v>
      </c>
      <c r="B3174" s="62">
        <v>23013</v>
      </c>
      <c r="C3174" s="63">
        <v>114</v>
      </c>
      <c r="D3174" s="62">
        <v>125</v>
      </c>
      <c r="E3174" s="62" t="s">
        <v>13</v>
      </c>
      <c r="F3174" s="62" t="s">
        <v>1172</v>
      </c>
      <c r="G3174" s="59">
        <v>4</v>
      </c>
      <c r="H3174" s="62" t="s">
        <v>187</v>
      </c>
      <c r="I3174" s="62"/>
      <c r="J3174" s="62">
        <v>55</v>
      </c>
      <c r="K3174" s="62">
        <v>28</v>
      </c>
    </row>
    <row r="3175" spans="1:11" x14ac:dyDescent="0.35">
      <c r="A3175" s="58">
        <v>1976</v>
      </c>
      <c r="B3175" s="62">
        <v>40536</v>
      </c>
      <c r="C3175" s="63">
        <v>268</v>
      </c>
      <c r="D3175" s="62">
        <v>236</v>
      </c>
      <c r="E3175" s="62" t="s">
        <v>7</v>
      </c>
      <c r="F3175" s="62" t="s">
        <v>1171</v>
      </c>
      <c r="G3175" s="59">
        <v>25</v>
      </c>
      <c r="H3175" s="62" t="s">
        <v>182</v>
      </c>
      <c r="I3175" s="62"/>
      <c r="J3175" s="62">
        <v>55</v>
      </c>
      <c r="K3175" s="62">
        <v>2781</v>
      </c>
    </row>
    <row r="3176" spans="1:11" x14ac:dyDescent="0.35">
      <c r="A3176" s="58">
        <v>1977</v>
      </c>
      <c r="B3176" s="62">
        <v>16412</v>
      </c>
      <c r="C3176" s="63">
        <v>97</v>
      </c>
      <c r="D3176" s="62">
        <v>120</v>
      </c>
      <c r="E3176" s="62" t="s">
        <v>8</v>
      </c>
      <c r="F3176" s="62" t="s">
        <v>1170</v>
      </c>
      <c r="G3176" s="59">
        <v>2</v>
      </c>
      <c r="H3176" s="62" t="s">
        <v>195</v>
      </c>
      <c r="I3176" s="62"/>
      <c r="J3176" s="62">
        <v>53</v>
      </c>
      <c r="K3176" s="62">
        <v>474</v>
      </c>
    </row>
    <row r="3177" spans="1:11" x14ac:dyDescent="0.35">
      <c r="A3177" s="58">
        <v>1978</v>
      </c>
      <c r="B3177" s="62">
        <v>22716</v>
      </c>
      <c r="C3177" s="63">
        <v>175</v>
      </c>
      <c r="D3177" s="62">
        <v>130</v>
      </c>
      <c r="E3177" s="62" t="s">
        <v>13</v>
      </c>
      <c r="F3177" s="62" t="s">
        <v>1169</v>
      </c>
      <c r="G3177" s="59">
        <v>2</v>
      </c>
      <c r="H3177" s="62" t="s">
        <v>179</v>
      </c>
      <c r="I3177" s="62"/>
      <c r="J3177" s="62">
        <v>53</v>
      </c>
      <c r="K3177" s="62">
        <v>155</v>
      </c>
    </row>
    <row r="3178" spans="1:11" x14ac:dyDescent="0.35">
      <c r="A3178" s="58">
        <v>1979</v>
      </c>
      <c r="B3178" s="62">
        <v>54581</v>
      </c>
      <c r="C3178" s="63">
        <v>63</v>
      </c>
      <c r="D3178" s="62">
        <v>122</v>
      </c>
      <c r="E3178" s="62" t="s">
        <v>9</v>
      </c>
      <c r="F3178" s="62" t="s">
        <v>1168</v>
      </c>
      <c r="G3178" s="59">
        <v>16</v>
      </c>
      <c r="H3178" s="62" t="s">
        <v>210</v>
      </c>
      <c r="I3178" s="62"/>
      <c r="J3178" s="62">
        <v>53</v>
      </c>
      <c r="K3178" s="62">
        <v>2721</v>
      </c>
    </row>
    <row r="3179" spans="1:11" x14ac:dyDescent="0.35">
      <c r="A3179" s="58">
        <v>1980</v>
      </c>
      <c r="B3179" s="62">
        <v>17783</v>
      </c>
      <c r="C3179" s="63">
        <v>76</v>
      </c>
      <c r="D3179" s="62">
        <v>130</v>
      </c>
      <c r="E3179" s="62" t="s">
        <v>8</v>
      </c>
      <c r="F3179" s="62" t="s">
        <v>1167</v>
      </c>
      <c r="G3179" s="59">
        <v>23</v>
      </c>
      <c r="H3179" s="62" t="s">
        <v>179</v>
      </c>
      <c r="I3179" s="62" t="s">
        <v>226</v>
      </c>
      <c r="J3179" s="62">
        <v>54</v>
      </c>
      <c r="K3179" s="62">
        <v>2265</v>
      </c>
    </row>
    <row r="3180" spans="1:11" x14ac:dyDescent="0.35">
      <c r="A3180" s="58">
        <v>1981</v>
      </c>
      <c r="B3180" s="62">
        <v>45460</v>
      </c>
      <c r="C3180" s="63">
        <v>50.332820829200003</v>
      </c>
      <c r="D3180" s="62">
        <v>105</v>
      </c>
      <c r="E3180" s="62" t="s">
        <v>7</v>
      </c>
      <c r="F3180" s="62" t="s">
        <v>1166</v>
      </c>
      <c r="G3180" s="59">
        <v>5</v>
      </c>
      <c r="H3180" s="62" t="s">
        <v>177</v>
      </c>
      <c r="I3180" s="62"/>
      <c r="J3180" s="62">
        <v>53</v>
      </c>
      <c r="K3180" s="62">
        <v>1620</v>
      </c>
    </row>
    <row r="3181" spans="1:11" x14ac:dyDescent="0.35">
      <c r="A3181" s="58">
        <v>1982</v>
      </c>
      <c r="B3181" s="62">
        <v>46872</v>
      </c>
      <c r="C3181" s="63">
        <v>139</v>
      </c>
      <c r="D3181" s="62">
        <v>128</v>
      </c>
      <c r="E3181" s="62" t="s">
        <v>8</v>
      </c>
      <c r="F3181" s="62" t="s">
        <v>1165</v>
      </c>
      <c r="G3181" s="59">
        <v>2</v>
      </c>
      <c r="H3181" s="62" t="s">
        <v>195</v>
      </c>
      <c r="I3181" s="62"/>
      <c r="J3181" s="62">
        <v>53</v>
      </c>
      <c r="K3181" s="62">
        <v>466</v>
      </c>
    </row>
    <row r="3182" spans="1:11" x14ac:dyDescent="0.35">
      <c r="A3182" s="58">
        <v>1983</v>
      </c>
      <c r="B3182" s="62">
        <v>47315</v>
      </c>
      <c r="C3182" s="63">
        <v>179.726316629</v>
      </c>
      <c r="D3182" s="62">
        <v>203</v>
      </c>
      <c r="E3182" s="62" t="s">
        <v>8</v>
      </c>
      <c r="F3182" s="62" t="s">
        <v>1164</v>
      </c>
      <c r="G3182" s="59">
        <v>2</v>
      </c>
      <c r="H3182" s="62" t="s">
        <v>195</v>
      </c>
      <c r="I3182" s="62"/>
      <c r="J3182" s="62">
        <v>53</v>
      </c>
      <c r="K3182" s="62">
        <v>1845</v>
      </c>
    </row>
    <row r="3183" spans="1:11" x14ac:dyDescent="0.35">
      <c r="A3183" s="58">
        <v>1984</v>
      </c>
      <c r="B3183" s="62">
        <v>14081</v>
      </c>
      <c r="C3183" s="63">
        <v>135</v>
      </c>
      <c r="D3183" s="62">
        <v>244</v>
      </c>
      <c r="E3183" s="62" t="s">
        <v>9</v>
      </c>
      <c r="F3183" s="62" t="s">
        <v>1163</v>
      </c>
      <c r="G3183" s="59">
        <v>16</v>
      </c>
      <c r="H3183" s="62" t="s">
        <v>187</v>
      </c>
      <c r="I3183" s="62"/>
      <c r="J3183" s="62">
        <v>53</v>
      </c>
      <c r="K3183" s="62">
        <v>2721</v>
      </c>
    </row>
    <row r="3184" spans="1:11" x14ac:dyDescent="0.35">
      <c r="A3184" s="58">
        <v>1985</v>
      </c>
      <c r="B3184" s="62">
        <v>49551</v>
      </c>
      <c r="C3184" s="63">
        <v>123</v>
      </c>
      <c r="D3184" s="62">
        <v>120</v>
      </c>
      <c r="E3184" s="62" t="s">
        <v>14</v>
      </c>
      <c r="F3184" s="62" t="s">
        <v>1162</v>
      </c>
      <c r="G3184" s="59">
        <v>2</v>
      </c>
      <c r="H3184" s="62" t="s">
        <v>182</v>
      </c>
      <c r="I3184" s="62"/>
      <c r="J3184" s="62">
        <v>54</v>
      </c>
      <c r="K3184" s="62">
        <v>1982</v>
      </c>
    </row>
    <row r="3185" spans="1:11" x14ac:dyDescent="0.35">
      <c r="A3185" s="58">
        <v>1986</v>
      </c>
      <c r="B3185" s="62">
        <v>7478</v>
      </c>
      <c r="C3185" s="63">
        <v>90.049132885899994</v>
      </c>
      <c r="D3185" s="62">
        <v>110</v>
      </c>
      <c r="E3185" s="62" t="s">
        <v>8</v>
      </c>
      <c r="F3185" s="62" t="s">
        <v>1161</v>
      </c>
      <c r="G3185" s="59">
        <v>2</v>
      </c>
      <c r="H3185" s="62" t="s">
        <v>179</v>
      </c>
      <c r="I3185" s="62"/>
      <c r="J3185" s="62">
        <v>54</v>
      </c>
      <c r="K3185" s="62">
        <v>157</v>
      </c>
    </row>
    <row r="3186" spans="1:11" x14ac:dyDescent="0.35">
      <c r="A3186" s="58">
        <v>1987</v>
      </c>
      <c r="B3186" s="62">
        <v>35060</v>
      </c>
      <c r="C3186" s="63">
        <v>183</v>
      </c>
      <c r="D3186" s="62">
        <v>120</v>
      </c>
      <c r="E3186" s="62" t="s">
        <v>8</v>
      </c>
      <c r="F3186" s="62" t="s">
        <v>1160</v>
      </c>
      <c r="G3186" s="59">
        <v>2</v>
      </c>
      <c r="H3186" s="62" t="s">
        <v>195</v>
      </c>
      <c r="I3186" s="62"/>
      <c r="J3186" s="62">
        <v>55</v>
      </c>
      <c r="K3186" s="62">
        <v>8</v>
      </c>
    </row>
    <row r="3187" spans="1:11" x14ac:dyDescent="0.35">
      <c r="A3187" s="58">
        <v>1987</v>
      </c>
      <c r="B3187" s="62">
        <v>37899</v>
      </c>
      <c r="C3187" s="63">
        <v>200</v>
      </c>
      <c r="D3187" s="62">
        <v>120</v>
      </c>
      <c r="E3187" s="62" t="s">
        <v>8</v>
      </c>
      <c r="F3187" s="62" t="s">
        <v>1159</v>
      </c>
      <c r="G3187" s="59">
        <v>2</v>
      </c>
      <c r="H3187" s="62" t="s">
        <v>195</v>
      </c>
      <c r="I3187" s="62"/>
      <c r="J3187" s="62">
        <v>55</v>
      </c>
      <c r="K3187" s="62">
        <v>8</v>
      </c>
    </row>
    <row r="3188" spans="1:11" x14ac:dyDescent="0.35">
      <c r="A3188" s="58">
        <v>1988</v>
      </c>
      <c r="B3188" s="62">
        <v>40358</v>
      </c>
      <c r="C3188" s="63">
        <v>389</v>
      </c>
      <c r="D3188" s="62">
        <v>358</v>
      </c>
      <c r="E3188" s="62" t="s">
        <v>13</v>
      </c>
      <c r="F3188" s="62" t="s">
        <v>1158</v>
      </c>
      <c r="G3188" s="59">
        <v>47</v>
      </c>
      <c r="H3188" s="62" t="s">
        <v>179</v>
      </c>
      <c r="I3188" s="62"/>
      <c r="J3188" s="62">
        <v>55</v>
      </c>
      <c r="K3188" s="62">
        <v>102</v>
      </c>
    </row>
    <row r="3189" spans="1:11" x14ac:dyDescent="0.35">
      <c r="A3189" s="58">
        <v>1989</v>
      </c>
      <c r="B3189" s="62">
        <v>9927</v>
      </c>
      <c r="C3189" s="63">
        <v>0</v>
      </c>
      <c r="D3189" s="62">
        <v>0</v>
      </c>
      <c r="E3189" s="62" t="s">
        <v>13</v>
      </c>
      <c r="F3189" s="62" t="s">
        <v>1157</v>
      </c>
      <c r="G3189" s="59">
        <v>5</v>
      </c>
      <c r="H3189" s="62" t="s">
        <v>228</v>
      </c>
      <c r="I3189" s="62" t="s">
        <v>236</v>
      </c>
      <c r="J3189" s="62">
        <v>54</v>
      </c>
      <c r="K3189" s="62">
        <v>2223</v>
      </c>
    </row>
    <row r="3190" spans="1:11" x14ac:dyDescent="0.35">
      <c r="A3190" s="58">
        <v>1989</v>
      </c>
      <c r="B3190" s="62">
        <v>4745</v>
      </c>
      <c r="C3190" s="63">
        <v>0</v>
      </c>
      <c r="D3190" s="62">
        <v>0</v>
      </c>
      <c r="E3190" s="62" t="s">
        <v>13</v>
      </c>
      <c r="F3190" s="62" t="s">
        <v>1157</v>
      </c>
      <c r="G3190" s="59">
        <v>0</v>
      </c>
      <c r="H3190" s="62" t="s">
        <v>228</v>
      </c>
      <c r="I3190" s="62" t="s">
        <v>236</v>
      </c>
      <c r="J3190" s="62">
        <v>54</v>
      </c>
      <c r="K3190" s="62">
        <v>2223</v>
      </c>
    </row>
    <row r="3191" spans="1:11" x14ac:dyDescent="0.35">
      <c r="A3191" s="58">
        <v>1990</v>
      </c>
      <c r="B3191" s="62">
        <v>6360</v>
      </c>
      <c r="C3191" s="63">
        <v>255</v>
      </c>
      <c r="D3191" s="62">
        <v>260</v>
      </c>
      <c r="E3191" s="62" t="s">
        <v>13</v>
      </c>
      <c r="F3191" s="62" t="s">
        <v>1156</v>
      </c>
      <c r="G3191" s="59">
        <v>16</v>
      </c>
      <c r="H3191" s="62" t="s">
        <v>212</v>
      </c>
      <c r="I3191" s="62"/>
      <c r="J3191" s="62">
        <v>53</v>
      </c>
      <c r="K3191" s="62">
        <v>1496</v>
      </c>
    </row>
    <row r="3192" spans="1:11" x14ac:dyDescent="0.35">
      <c r="A3192" s="58">
        <v>1991</v>
      </c>
      <c r="B3192" s="62">
        <v>35833</v>
      </c>
      <c r="C3192" s="63">
        <v>117</v>
      </c>
      <c r="D3192" s="62">
        <v>128</v>
      </c>
      <c r="E3192" s="62" t="s">
        <v>8</v>
      </c>
      <c r="F3192" s="62" t="s">
        <v>1155</v>
      </c>
      <c r="G3192" s="59">
        <v>2</v>
      </c>
      <c r="H3192" s="62" t="s">
        <v>179</v>
      </c>
      <c r="I3192" s="62"/>
      <c r="J3192" s="62">
        <v>54</v>
      </c>
      <c r="K3192" s="62">
        <v>403</v>
      </c>
    </row>
    <row r="3193" spans="1:11" x14ac:dyDescent="0.35">
      <c r="A3193" s="58">
        <v>1992</v>
      </c>
      <c r="B3193" s="62">
        <v>22293</v>
      </c>
      <c r="C3193" s="63">
        <v>117</v>
      </c>
      <c r="D3193" s="62">
        <v>123</v>
      </c>
      <c r="E3193" s="62" t="s">
        <v>8</v>
      </c>
      <c r="F3193" s="62" t="s">
        <v>1154</v>
      </c>
      <c r="G3193" s="59">
        <v>4</v>
      </c>
      <c r="H3193" s="62" t="s">
        <v>179</v>
      </c>
      <c r="I3193" s="62"/>
      <c r="J3193" s="62">
        <v>54</v>
      </c>
      <c r="K3193" s="62">
        <v>1391</v>
      </c>
    </row>
    <row r="3194" spans="1:11" x14ac:dyDescent="0.35">
      <c r="A3194" s="58">
        <v>1993</v>
      </c>
      <c r="B3194" s="62">
        <v>51272</v>
      </c>
      <c r="C3194" s="63">
        <v>119</v>
      </c>
      <c r="D3194" s="62">
        <v>110</v>
      </c>
      <c r="E3194" s="62" t="s">
        <v>9</v>
      </c>
      <c r="F3194" s="62" t="s">
        <v>1153</v>
      </c>
      <c r="G3194" s="59">
        <v>2</v>
      </c>
      <c r="H3194" s="62" t="s">
        <v>187</v>
      </c>
      <c r="I3194" s="62"/>
      <c r="J3194" s="62">
        <v>56</v>
      </c>
      <c r="K3194" s="62">
        <v>1697</v>
      </c>
    </row>
    <row r="3195" spans="1:11" x14ac:dyDescent="0.35">
      <c r="A3195" s="58">
        <v>1994</v>
      </c>
      <c r="B3195" s="62">
        <v>22829</v>
      </c>
      <c r="C3195" s="63">
        <v>78</v>
      </c>
      <c r="D3195" s="62">
        <v>126</v>
      </c>
      <c r="E3195" s="62" t="s">
        <v>17</v>
      </c>
      <c r="F3195" s="62" t="s">
        <v>1152</v>
      </c>
      <c r="G3195" s="59">
        <v>24</v>
      </c>
      <c r="H3195" s="62" t="s">
        <v>228</v>
      </c>
      <c r="I3195" s="62" t="s">
        <v>236</v>
      </c>
      <c r="J3195" s="62">
        <v>53</v>
      </c>
      <c r="K3195" s="62">
        <v>2150</v>
      </c>
    </row>
    <row r="3196" spans="1:11" x14ac:dyDescent="0.35">
      <c r="A3196" s="58">
        <v>1994</v>
      </c>
      <c r="B3196" s="62">
        <v>73769</v>
      </c>
      <c r="C3196" s="63">
        <v>43</v>
      </c>
      <c r="D3196" s="62">
        <v>126</v>
      </c>
      <c r="E3196" s="62" t="s">
        <v>17</v>
      </c>
      <c r="F3196" s="62" t="s">
        <v>1151</v>
      </c>
      <c r="G3196" s="59">
        <v>24</v>
      </c>
      <c r="H3196" s="62" t="s">
        <v>228</v>
      </c>
      <c r="I3196" s="62" t="s">
        <v>236</v>
      </c>
      <c r="J3196" s="62">
        <v>53</v>
      </c>
      <c r="K3196" s="62">
        <v>2150</v>
      </c>
    </row>
    <row r="3197" spans="1:11" x14ac:dyDescent="0.35">
      <c r="A3197" s="58">
        <v>1995</v>
      </c>
      <c r="B3197" s="62">
        <v>33433</v>
      </c>
      <c r="C3197" s="63">
        <v>154.671920602</v>
      </c>
      <c r="D3197" s="62">
        <v>125</v>
      </c>
      <c r="E3197" s="62" t="s">
        <v>13</v>
      </c>
      <c r="F3197" s="62" t="s">
        <v>1150</v>
      </c>
      <c r="G3197" s="59">
        <v>16</v>
      </c>
      <c r="H3197" s="62" t="s">
        <v>187</v>
      </c>
      <c r="I3197" s="62"/>
      <c r="J3197" s="62">
        <v>53</v>
      </c>
      <c r="K3197" s="62">
        <v>2751</v>
      </c>
    </row>
    <row r="3198" spans="1:11" x14ac:dyDescent="0.35">
      <c r="A3198" s="58">
        <v>1996</v>
      </c>
      <c r="B3198" s="62">
        <v>372</v>
      </c>
      <c r="C3198" s="63">
        <v>91</v>
      </c>
      <c r="D3198" s="62">
        <v>180</v>
      </c>
      <c r="E3198" s="62" t="s">
        <v>18</v>
      </c>
      <c r="F3198" s="62" t="s">
        <v>1149</v>
      </c>
      <c r="G3198" s="59">
        <v>2</v>
      </c>
      <c r="H3198" s="62" t="s">
        <v>217</v>
      </c>
      <c r="I3198" s="62"/>
      <c r="J3198" s="62">
        <v>56</v>
      </c>
      <c r="K3198" s="62">
        <v>1049</v>
      </c>
    </row>
    <row r="3199" spans="1:11" x14ac:dyDescent="0.35">
      <c r="A3199" s="58">
        <v>1997</v>
      </c>
      <c r="B3199" s="62">
        <v>9646</v>
      </c>
      <c r="C3199" s="63">
        <v>32</v>
      </c>
      <c r="D3199" s="62">
        <v>23</v>
      </c>
      <c r="E3199" s="62" t="s">
        <v>12</v>
      </c>
      <c r="F3199" s="62" t="s">
        <v>1148</v>
      </c>
      <c r="G3199" s="59">
        <v>2</v>
      </c>
      <c r="H3199" s="62" t="s">
        <v>182</v>
      </c>
      <c r="I3199" s="62" t="s">
        <v>181</v>
      </c>
      <c r="J3199" s="62">
        <v>55</v>
      </c>
      <c r="K3199" s="62">
        <v>1581</v>
      </c>
    </row>
    <row r="3200" spans="1:11" x14ac:dyDescent="0.35">
      <c r="A3200" s="58">
        <v>1997</v>
      </c>
      <c r="B3200" s="62">
        <v>4507</v>
      </c>
      <c r="C3200" s="63">
        <v>29</v>
      </c>
      <c r="D3200" s="62">
        <v>37</v>
      </c>
      <c r="E3200" s="62" t="s">
        <v>12</v>
      </c>
      <c r="F3200" s="62" t="s">
        <v>1148</v>
      </c>
      <c r="G3200" s="59">
        <v>2</v>
      </c>
      <c r="H3200" s="62" t="s">
        <v>182</v>
      </c>
      <c r="I3200" s="62" t="s">
        <v>181</v>
      </c>
      <c r="J3200" s="62">
        <v>55</v>
      </c>
      <c r="K3200" s="62">
        <v>1581</v>
      </c>
    </row>
    <row r="3201" spans="1:11" x14ac:dyDescent="0.35">
      <c r="A3201" s="58">
        <v>1998</v>
      </c>
      <c r="B3201" s="62">
        <v>11520</v>
      </c>
      <c r="C3201" s="63">
        <v>193</v>
      </c>
      <c r="D3201" s="62">
        <v>158</v>
      </c>
      <c r="E3201" s="62" t="s">
        <v>9</v>
      </c>
      <c r="F3201" s="62" t="s">
        <v>1147</v>
      </c>
      <c r="G3201" s="59">
        <v>2</v>
      </c>
      <c r="H3201" s="62" t="s">
        <v>182</v>
      </c>
      <c r="I3201" s="62"/>
      <c r="J3201" s="62">
        <v>53</v>
      </c>
      <c r="K3201" s="62">
        <v>1219</v>
      </c>
    </row>
    <row r="3202" spans="1:11" x14ac:dyDescent="0.35">
      <c r="A3202" s="58">
        <v>1999</v>
      </c>
      <c r="B3202" s="62">
        <v>33386</v>
      </c>
      <c r="C3202" s="63">
        <v>100</v>
      </c>
      <c r="D3202" s="62">
        <v>120</v>
      </c>
      <c r="E3202" s="62" t="s">
        <v>8</v>
      </c>
      <c r="F3202" s="62" t="s">
        <v>1146</v>
      </c>
      <c r="G3202" s="59">
        <v>2</v>
      </c>
      <c r="H3202" s="62" t="s">
        <v>212</v>
      </c>
      <c r="I3202" s="62"/>
      <c r="J3202" s="62">
        <v>56</v>
      </c>
      <c r="K3202" s="62">
        <v>1126</v>
      </c>
    </row>
    <row r="3203" spans="1:11" x14ac:dyDescent="0.35">
      <c r="A3203" s="58">
        <v>1999</v>
      </c>
      <c r="B3203" s="62">
        <v>8768</v>
      </c>
      <c r="C3203" s="63">
        <v>102</v>
      </c>
      <c r="D3203" s="62">
        <v>120</v>
      </c>
      <c r="E3203" s="62" t="s">
        <v>8</v>
      </c>
      <c r="F3203" s="62" t="s">
        <v>1145</v>
      </c>
      <c r="G3203" s="59">
        <v>2</v>
      </c>
      <c r="H3203" s="62" t="s">
        <v>212</v>
      </c>
      <c r="I3203" s="62"/>
      <c r="J3203" s="62">
        <v>56</v>
      </c>
      <c r="K3203" s="62">
        <v>1126</v>
      </c>
    </row>
    <row r="3204" spans="1:11" x14ac:dyDescent="0.35">
      <c r="A3204" s="58">
        <v>2000</v>
      </c>
      <c r="B3204" s="62">
        <v>5682</v>
      </c>
      <c r="C3204" s="63">
        <v>131</v>
      </c>
      <c r="D3204" s="62">
        <v>121</v>
      </c>
      <c r="E3204" s="62" t="s">
        <v>7</v>
      </c>
      <c r="F3204" s="62" t="s">
        <v>1144</v>
      </c>
      <c r="G3204" s="59">
        <v>2</v>
      </c>
      <c r="H3204" s="62" t="s">
        <v>182</v>
      </c>
      <c r="I3204" s="62"/>
      <c r="J3204" s="62">
        <v>53</v>
      </c>
      <c r="K3204" s="62">
        <v>2726</v>
      </c>
    </row>
    <row r="3205" spans="1:11" x14ac:dyDescent="0.35">
      <c r="A3205" s="58">
        <v>2001</v>
      </c>
      <c r="B3205" s="62">
        <v>24538</v>
      </c>
      <c r="C3205" s="63">
        <v>0</v>
      </c>
      <c r="D3205" s="62">
        <v>0</v>
      </c>
      <c r="E3205" s="62" t="s">
        <v>7</v>
      </c>
      <c r="F3205" s="62" t="s">
        <v>1143</v>
      </c>
      <c r="G3205" s="59">
        <v>0</v>
      </c>
      <c r="H3205" s="62" t="s">
        <v>182</v>
      </c>
      <c r="I3205" s="62"/>
      <c r="J3205" s="62">
        <v>53</v>
      </c>
      <c r="K3205" s="62">
        <v>601</v>
      </c>
    </row>
    <row r="3206" spans="1:11" x14ac:dyDescent="0.35">
      <c r="A3206" s="58">
        <v>2002</v>
      </c>
      <c r="B3206" s="62">
        <v>50382</v>
      </c>
      <c r="C3206" s="63">
        <v>0</v>
      </c>
      <c r="D3206" s="62">
        <v>0</v>
      </c>
      <c r="E3206" s="62" t="s">
        <v>12</v>
      </c>
      <c r="F3206" s="62" t="s">
        <v>1142</v>
      </c>
      <c r="G3206" s="59">
        <v>0</v>
      </c>
      <c r="H3206" s="62" t="s">
        <v>182</v>
      </c>
      <c r="I3206" s="62" t="s">
        <v>181</v>
      </c>
      <c r="J3206" s="62">
        <v>53</v>
      </c>
      <c r="K3206" s="62">
        <v>4</v>
      </c>
    </row>
    <row r="3207" spans="1:11" x14ac:dyDescent="0.35">
      <c r="A3207" s="58">
        <v>2003</v>
      </c>
      <c r="B3207" s="62">
        <v>74179</v>
      </c>
      <c r="C3207" s="63">
        <v>84</v>
      </c>
      <c r="D3207" s="62">
        <v>113</v>
      </c>
      <c r="E3207" s="62" t="s">
        <v>8</v>
      </c>
      <c r="F3207" s="62" t="s">
        <v>1141</v>
      </c>
      <c r="G3207" s="59">
        <v>26</v>
      </c>
      <c r="H3207" s="62" t="s">
        <v>195</v>
      </c>
      <c r="I3207" s="62"/>
      <c r="J3207" s="62">
        <v>53</v>
      </c>
      <c r="K3207" s="62">
        <v>1408</v>
      </c>
    </row>
    <row r="3208" spans="1:11" x14ac:dyDescent="0.35">
      <c r="A3208" s="58">
        <v>2004</v>
      </c>
      <c r="B3208" s="62">
        <v>1693</v>
      </c>
      <c r="C3208" s="63">
        <v>322</v>
      </c>
      <c r="D3208" s="62">
        <v>225</v>
      </c>
      <c r="E3208" s="62" t="s">
        <v>8</v>
      </c>
      <c r="F3208" s="62" t="s">
        <v>1140</v>
      </c>
      <c r="G3208" s="59">
        <v>2</v>
      </c>
      <c r="H3208" s="62" t="s">
        <v>195</v>
      </c>
      <c r="I3208" s="62"/>
      <c r="J3208" s="62">
        <v>53</v>
      </c>
      <c r="K3208" s="62">
        <v>1374</v>
      </c>
    </row>
    <row r="3209" spans="1:11" x14ac:dyDescent="0.35">
      <c r="A3209" s="58">
        <v>2005</v>
      </c>
      <c r="B3209" s="62">
        <v>32395</v>
      </c>
      <c r="C3209" s="63">
        <v>0</v>
      </c>
      <c r="D3209" s="62">
        <v>0</v>
      </c>
      <c r="E3209" s="62" t="s">
        <v>18</v>
      </c>
      <c r="F3209" s="62" t="s">
        <v>1139</v>
      </c>
      <c r="G3209" s="59">
        <v>5</v>
      </c>
      <c r="H3209" s="62" t="s">
        <v>217</v>
      </c>
      <c r="I3209" s="62"/>
      <c r="J3209" s="62">
        <v>56</v>
      </c>
      <c r="K3209" s="62">
        <v>991</v>
      </c>
    </row>
    <row r="3210" spans="1:11" x14ac:dyDescent="0.35">
      <c r="A3210" s="58">
        <v>2006</v>
      </c>
      <c r="B3210" s="62">
        <v>9998</v>
      </c>
      <c r="C3210" s="63">
        <v>49</v>
      </c>
      <c r="D3210" s="62">
        <v>103</v>
      </c>
      <c r="E3210" s="62" t="s">
        <v>18</v>
      </c>
      <c r="F3210" s="62" t="s">
        <v>1138</v>
      </c>
      <c r="G3210" s="59">
        <v>16</v>
      </c>
      <c r="H3210" s="62" t="s">
        <v>217</v>
      </c>
      <c r="I3210" s="62"/>
      <c r="J3210" s="62">
        <v>54</v>
      </c>
      <c r="K3210" s="62">
        <v>581</v>
      </c>
    </row>
    <row r="3211" spans="1:11" x14ac:dyDescent="0.35">
      <c r="A3211" s="58">
        <v>2007</v>
      </c>
      <c r="B3211" s="62">
        <v>47194</v>
      </c>
      <c r="C3211" s="63">
        <v>169</v>
      </c>
      <c r="D3211" s="62">
        <v>100</v>
      </c>
      <c r="E3211" s="62" t="s">
        <v>9</v>
      </c>
      <c r="F3211" s="62" t="s">
        <v>1137</v>
      </c>
      <c r="G3211" s="59">
        <v>2</v>
      </c>
      <c r="H3211" s="62" t="s">
        <v>187</v>
      </c>
      <c r="I3211" s="62"/>
      <c r="J3211" s="62">
        <v>54</v>
      </c>
      <c r="K3211" s="62">
        <v>721</v>
      </c>
    </row>
    <row r="3212" spans="1:11" x14ac:dyDescent="0.35">
      <c r="A3212" s="58">
        <v>2008</v>
      </c>
      <c r="B3212" s="62">
        <v>13515</v>
      </c>
      <c r="C3212" s="63">
        <v>8.2144906721200002</v>
      </c>
      <c r="D3212" s="62">
        <v>27</v>
      </c>
      <c r="E3212" s="62" t="s">
        <v>12</v>
      </c>
      <c r="F3212" s="62" t="s">
        <v>1136</v>
      </c>
      <c r="G3212" s="59">
        <v>3</v>
      </c>
      <c r="H3212" s="62" t="s">
        <v>187</v>
      </c>
      <c r="I3212" s="62"/>
      <c r="J3212" s="62">
        <v>54</v>
      </c>
      <c r="K3212" s="62">
        <v>1643</v>
      </c>
    </row>
    <row r="3213" spans="1:11" x14ac:dyDescent="0.35">
      <c r="A3213" s="58">
        <v>2009</v>
      </c>
      <c r="B3213" s="62">
        <v>50087</v>
      </c>
      <c r="C3213" s="63">
        <v>0</v>
      </c>
      <c r="D3213" s="62">
        <v>0</v>
      </c>
      <c r="E3213" s="62" t="s">
        <v>7</v>
      </c>
      <c r="F3213" s="62" t="s">
        <v>1135</v>
      </c>
      <c r="G3213" s="59">
        <v>0</v>
      </c>
      <c r="H3213" s="62" t="s">
        <v>177</v>
      </c>
      <c r="I3213" s="62" t="s">
        <v>200</v>
      </c>
      <c r="J3213" s="62">
        <v>56</v>
      </c>
      <c r="K3213" s="62">
        <v>91</v>
      </c>
    </row>
    <row r="3214" spans="1:11" x14ac:dyDescent="0.35">
      <c r="A3214" s="58">
        <v>2010</v>
      </c>
      <c r="B3214" s="62">
        <v>4689</v>
      </c>
      <c r="C3214" s="63">
        <v>51</v>
      </c>
      <c r="D3214" s="62">
        <v>55</v>
      </c>
      <c r="E3214" s="62" t="s">
        <v>11</v>
      </c>
      <c r="F3214" s="62" t="s">
        <v>1134</v>
      </c>
      <c r="G3214" s="59">
        <v>2</v>
      </c>
      <c r="H3214" s="62" t="s">
        <v>228</v>
      </c>
      <c r="I3214" s="62" t="s">
        <v>236</v>
      </c>
      <c r="J3214" s="62">
        <v>54</v>
      </c>
      <c r="K3214" s="62">
        <v>2552</v>
      </c>
    </row>
    <row r="3215" spans="1:11" x14ac:dyDescent="0.35">
      <c r="A3215" s="58">
        <v>2011</v>
      </c>
      <c r="B3215" s="62">
        <v>7019</v>
      </c>
      <c r="C3215" s="63">
        <v>40</v>
      </c>
      <c r="D3215" s="62">
        <v>200</v>
      </c>
      <c r="E3215" s="62" t="s">
        <v>13</v>
      </c>
      <c r="F3215" s="62" t="s">
        <v>1133</v>
      </c>
      <c r="G3215" s="59">
        <v>16</v>
      </c>
      <c r="H3215" s="62" t="s">
        <v>187</v>
      </c>
      <c r="I3215" s="62" t="s">
        <v>256</v>
      </c>
      <c r="J3215" s="62">
        <v>53</v>
      </c>
      <c r="K3215" s="62">
        <v>611</v>
      </c>
    </row>
    <row r="3216" spans="1:11" x14ac:dyDescent="0.35">
      <c r="A3216" s="58">
        <v>2012</v>
      </c>
      <c r="B3216" s="62">
        <v>15787</v>
      </c>
      <c r="C3216" s="63">
        <v>151</v>
      </c>
      <c r="D3216" s="62">
        <v>120</v>
      </c>
      <c r="E3216" s="62" t="s">
        <v>8</v>
      </c>
      <c r="F3216" s="62" t="s">
        <v>1132</v>
      </c>
      <c r="G3216" s="59">
        <v>2</v>
      </c>
      <c r="H3216" s="62" t="s">
        <v>195</v>
      </c>
      <c r="I3216" s="62"/>
      <c r="J3216" s="62">
        <v>56</v>
      </c>
      <c r="K3216" s="62">
        <v>801</v>
      </c>
    </row>
    <row r="3217" spans="1:11" x14ac:dyDescent="0.35">
      <c r="A3217" s="58">
        <v>2013</v>
      </c>
      <c r="B3217" s="62">
        <v>50352</v>
      </c>
      <c r="C3217" s="63">
        <v>72</v>
      </c>
      <c r="D3217" s="62">
        <v>120</v>
      </c>
      <c r="E3217" s="62" t="s">
        <v>8</v>
      </c>
      <c r="F3217" s="62" t="s">
        <v>1131</v>
      </c>
      <c r="G3217" s="59">
        <v>4</v>
      </c>
      <c r="H3217" s="62" t="s">
        <v>195</v>
      </c>
      <c r="I3217" s="62"/>
      <c r="J3217" s="62">
        <v>55</v>
      </c>
      <c r="K3217" s="62">
        <v>337</v>
      </c>
    </row>
    <row r="3218" spans="1:11" x14ac:dyDescent="0.35">
      <c r="A3218" s="58">
        <v>2014</v>
      </c>
      <c r="B3218" s="62">
        <v>34173</v>
      </c>
      <c r="C3218" s="63">
        <v>151</v>
      </c>
      <c r="D3218" s="62">
        <v>155</v>
      </c>
      <c r="E3218" s="62" t="s">
        <v>8</v>
      </c>
      <c r="F3218" s="62" t="s">
        <v>1130</v>
      </c>
      <c r="G3218" s="59">
        <v>2</v>
      </c>
      <c r="H3218" s="62" t="s">
        <v>212</v>
      </c>
      <c r="I3218" s="62"/>
      <c r="J3218" s="62">
        <v>56</v>
      </c>
      <c r="K3218" s="62">
        <v>1051</v>
      </c>
    </row>
    <row r="3219" spans="1:11" x14ac:dyDescent="0.35">
      <c r="A3219" s="58">
        <v>2014</v>
      </c>
      <c r="B3219" s="62">
        <v>44215</v>
      </c>
      <c r="C3219" s="63">
        <v>156</v>
      </c>
      <c r="D3219" s="62">
        <v>155</v>
      </c>
      <c r="E3219" s="62" t="s">
        <v>8</v>
      </c>
      <c r="F3219" s="62" t="s">
        <v>1129</v>
      </c>
      <c r="G3219" s="59">
        <v>2</v>
      </c>
      <c r="H3219" s="62" t="s">
        <v>212</v>
      </c>
      <c r="I3219" s="62"/>
      <c r="J3219" s="62">
        <v>56</v>
      </c>
      <c r="K3219" s="62">
        <v>1051</v>
      </c>
    </row>
    <row r="3220" spans="1:11" x14ac:dyDescent="0.35">
      <c r="A3220" s="58">
        <v>2015</v>
      </c>
      <c r="B3220" s="62">
        <v>52125</v>
      </c>
      <c r="C3220" s="63">
        <v>0</v>
      </c>
      <c r="D3220" s="62">
        <v>0</v>
      </c>
      <c r="E3220" s="62" t="s">
        <v>10</v>
      </c>
      <c r="F3220" s="62" t="s">
        <v>1128</v>
      </c>
      <c r="G3220" s="59">
        <v>0</v>
      </c>
      <c r="H3220" s="62" t="s">
        <v>222</v>
      </c>
      <c r="I3220" s="62"/>
      <c r="J3220" s="62">
        <v>53</v>
      </c>
      <c r="K3220" s="62">
        <v>2520</v>
      </c>
    </row>
    <row r="3221" spans="1:11" x14ac:dyDescent="0.35">
      <c r="A3221" s="58">
        <v>2015</v>
      </c>
      <c r="B3221" s="62">
        <v>15921</v>
      </c>
      <c r="C3221" s="63">
        <v>0</v>
      </c>
      <c r="D3221" s="62">
        <v>0</v>
      </c>
      <c r="E3221" s="62" t="s">
        <v>10</v>
      </c>
      <c r="F3221" s="62" t="s">
        <v>1128</v>
      </c>
      <c r="G3221" s="59">
        <v>0</v>
      </c>
      <c r="H3221" s="62" t="s">
        <v>222</v>
      </c>
      <c r="I3221" s="62"/>
      <c r="J3221" s="62">
        <v>53</v>
      </c>
      <c r="K3221" s="62">
        <v>2520</v>
      </c>
    </row>
    <row r="3222" spans="1:11" x14ac:dyDescent="0.35">
      <c r="A3222" s="58">
        <v>2017</v>
      </c>
      <c r="B3222" s="62">
        <v>46863</v>
      </c>
      <c r="C3222" s="63">
        <v>63</v>
      </c>
      <c r="D3222" s="62">
        <v>83</v>
      </c>
      <c r="E3222" s="62" t="s">
        <v>12</v>
      </c>
      <c r="F3222" s="62" t="s">
        <v>1127</v>
      </c>
      <c r="G3222" s="59">
        <v>2</v>
      </c>
      <c r="H3222" s="62" t="s">
        <v>187</v>
      </c>
      <c r="I3222" s="62" t="s">
        <v>256</v>
      </c>
      <c r="J3222" s="62">
        <v>56</v>
      </c>
      <c r="K3222" s="62">
        <v>851</v>
      </c>
    </row>
    <row r="3223" spans="1:11" x14ac:dyDescent="0.35">
      <c r="A3223" s="58">
        <v>2018</v>
      </c>
      <c r="B3223" s="62">
        <v>29295</v>
      </c>
      <c r="C3223" s="63">
        <v>32.875455346199999</v>
      </c>
      <c r="D3223" s="62">
        <v>13</v>
      </c>
      <c r="E3223" s="62" t="s">
        <v>12</v>
      </c>
      <c r="F3223" s="62" t="s">
        <v>1126</v>
      </c>
      <c r="G3223" s="59">
        <v>11</v>
      </c>
      <c r="H3223" s="62" t="s">
        <v>187</v>
      </c>
      <c r="I3223" s="62" t="s">
        <v>256</v>
      </c>
      <c r="J3223" s="62">
        <v>56</v>
      </c>
      <c r="K3223" s="62">
        <v>1342</v>
      </c>
    </row>
    <row r="3224" spans="1:11" x14ac:dyDescent="0.35">
      <c r="A3224" s="58">
        <v>2019</v>
      </c>
      <c r="B3224" s="62">
        <v>20005</v>
      </c>
      <c r="C3224" s="63">
        <v>172.16457828899999</v>
      </c>
      <c r="D3224" s="62">
        <v>115</v>
      </c>
      <c r="E3224" s="62" t="s">
        <v>9</v>
      </c>
      <c r="F3224" s="62" t="s">
        <v>1125</v>
      </c>
      <c r="G3224" s="59">
        <v>2</v>
      </c>
      <c r="H3224" s="62" t="s">
        <v>182</v>
      </c>
      <c r="I3224" s="62"/>
      <c r="J3224" s="62">
        <v>55</v>
      </c>
      <c r="K3224" s="62">
        <v>264</v>
      </c>
    </row>
    <row r="3225" spans="1:11" x14ac:dyDescent="0.35">
      <c r="A3225" s="58">
        <v>2020</v>
      </c>
      <c r="B3225" s="62">
        <v>29316</v>
      </c>
      <c r="C3225" s="63">
        <v>0</v>
      </c>
      <c r="D3225" s="62">
        <v>0</v>
      </c>
      <c r="E3225" s="62" t="s">
        <v>13</v>
      </c>
      <c r="F3225" s="62" t="s">
        <v>1124</v>
      </c>
      <c r="G3225" s="59">
        <v>5</v>
      </c>
      <c r="H3225" s="62" t="s">
        <v>228</v>
      </c>
      <c r="I3225" s="62"/>
      <c r="J3225" s="62">
        <v>54</v>
      </c>
      <c r="K3225" s="62">
        <v>1459</v>
      </c>
    </row>
    <row r="3226" spans="1:11" x14ac:dyDescent="0.35">
      <c r="A3226" s="58">
        <v>2021</v>
      </c>
      <c r="B3226" s="62">
        <v>34126</v>
      </c>
      <c r="C3226" s="63">
        <v>56</v>
      </c>
      <c r="D3226" s="62">
        <v>70</v>
      </c>
      <c r="E3226" s="62" t="s">
        <v>16</v>
      </c>
      <c r="F3226" s="62" t="s">
        <v>1123</v>
      </c>
      <c r="G3226" s="59">
        <v>2</v>
      </c>
      <c r="H3226" s="62" t="s">
        <v>195</v>
      </c>
      <c r="I3226" s="62"/>
      <c r="J3226" s="62">
        <v>53</v>
      </c>
      <c r="K3226" s="62">
        <v>2353</v>
      </c>
    </row>
    <row r="3227" spans="1:11" x14ac:dyDescent="0.35">
      <c r="A3227" s="58">
        <v>2022</v>
      </c>
      <c r="B3227" s="62">
        <v>41291</v>
      </c>
      <c r="C3227" s="63">
        <v>0</v>
      </c>
      <c r="D3227" s="62">
        <v>0</v>
      </c>
      <c r="E3227" s="62" t="s">
        <v>13</v>
      </c>
      <c r="F3227" s="62" t="s">
        <v>1122</v>
      </c>
      <c r="G3227" s="59">
        <v>0</v>
      </c>
      <c r="H3227" s="62" t="s">
        <v>212</v>
      </c>
      <c r="I3227" s="62"/>
      <c r="J3227" s="62">
        <v>54</v>
      </c>
      <c r="K3227" s="62">
        <v>442</v>
      </c>
    </row>
    <row r="3228" spans="1:11" x14ac:dyDescent="0.35">
      <c r="A3228" s="58">
        <v>2022</v>
      </c>
      <c r="B3228" s="62">
        <v>5246</v>
      </c>
      <c r="C3228" s="63">
        <v>118</v>
      </c>
      <c r="D3228" s="62">
        <v>120</v>
      </c>
      <c r="E3228" s="62" t="s">
        <v>13</v>
      </c>
      <c r="F3228" s="62" t="s">
        <v>1122</v>
      </c>
      <c r="G3228" s="59">
        <v>26</v>
      </c>
      <c r="H3228" s="62" t="s">
        <v>212</v>
      </c>
      <c r="I3228" s="62"/>
      <c r="J3228" s="62">
        <v>54</v>
      </c>
      <c r="K3228" s="62">
        <v>442</v>
      </c>
    </row>
    <row r="3229" spans="1:11" x14ac:dyDescent="0.35">
      <c r="A3229" s="58">
        <v>2022</v>
      </c>
      <c r="B3229" s="62">
        <v>18905</v>
      </c>
      <c r="C3229" s="63">
        <v>113</v>
      </c>
      <c r="D3229" s="62">
        <v>120</v>
      </c>
      <c r="E3229" s="62" t="s">
        <v>13</v>
      </c>
      <c r="F3229" s="62" t="s">
        <v>1121</v>
      </c>
      <c r="G3229" s="59">
        <v>26</v>
      </c>
      <c r="H3229" s="62" t="s">
        <v>212</v>
      </c>
      <c r="I3229" s="62"/>
      <c r="J3229" s="62">
        <v>54</v>
      </c>
      <c r="K3229" s="62">
        <v>443</v>
      </c>
    </row>
    <row r="3230" spans="1:11" x14ac:dyDescent="0.35">
      <c r="A3230" s="58">
        <v>2024</v>
      </c>
      <c r="B3230" s="62">
        <v>24097</v>
      </c>
      <c r="C3230" s="63">
        <v>181.46023796200001</v>
      </c>
      <c r="D3230" s="62">
        <v>240</v>
      </c>
      <c r="E3230" s="62" t="s">
        <v>8</v>
      </c>
      <c r="F3230" s="62" t="s">
        <v>1120</v>
      </c>
      <c r="G3230" s="59">
        <v>16</v>
      </c>
      <c r="H3230" s="62" t="s">
        <v>179</v>
      </c>
      <c r="I3230" s="62"/>
      <c r="J3230" s="62">
        <v>53</v>
      </c>
      <c r="K3230" s="62">
        <v>1368</v>
      </c>
    </row>
    <row r="3231" spans="1:11" x14ac:dyDescent="0.35">
      <c r="A3231" s="58">
        <v>2025</v>
      </c>
      <c r="B3231" s="62">
        <v>75314</v>
      </c>
      <c r="C3231" s="63">
        <v>138.09992910899999</v>
      </c>
      <c r="D3231" s="62">
        <v>240</v>
      </c>
      <c r="E3231" s="62" t="s">
        <v>9</v>
      </c>
      <c r="F3231" s="62" t="s">
        <v>1119</v>
      </c>
      <c r="G3231" s="59">
        <v>25</v>
      </c>
      <c r="H3231" s="62" t="s">
        <v>210</v>
      </c>
      <c r="I3231" s="62"/>
      <c r="J3231" s="62">
        <v>55</v>
      </c>
      <c r="K3231" s="62">
        <v>845</v>
      </c>
    </row>
    <row r="3232" spans="1:11" x14ac:dyDescent="0.35">
      <c r="A3232" s="58">
        <v>2026</v>
      </c>
      <c r="B3232" s="62">
        <v>45478</v>
      </c>
      <c r="C3232" s="63">
        <v>41.315202347099998</v>
      </c>
      <c r="D3232" s="62">
        <v>88</v>
      </c>
      <c r="E3232" s="62" t="s">
        <v>8</v>
      </c>
      <c r="F3232" s="62" t="s">
        <v>1118</v>
      </c>
      <c r="G3232" s="59">
        <v>21</v>
      </c>
      <c r="H3232" s="62" t="s">
        <v>195</v>
      </c>
      <c r="I3232" s="62" t="s">
        <v>311</v>
      </c>
      <c r="J3232" s="62">
        <v>53</v>
      </c>
      <c r="K3232" s="62">
        <v>2417</v>
      </c>
    </row>
    <row r="3233" spans="1:11" x14ac:dyDescent="0.35">
      <c r="A3233" s="58">
        <v>2027</v>
      </c>
      <c r="B3233" s="62">
        <v>10090</v>
      </c>
      <c r="C3233" s="63">
        <v>176</v>
      </c>
      <c r="D3233" s="62">
        <v>120</v>
      </c>
      <c r="E3233" s="62" t="s">
        <v>13</v>
      </c>
      <c r="F3233" s="62" t="s">
        <v>1117</v>
      </c>
      <c r="G3233" s="59">
        <v>2</v>
      </c>
      <c r="H3233" s="62" t="s">
        <v>228</v>
      </c>
      <c r="I3233" s="62"/>
      <c r="J3233" s="62">
        <v>54</v>
      </c>
      <c r="K3233" s="62">
        <v>344</v>
      </c>
    </row>
    <row r="3234" spans="1:11" x14ac:dyDescent="0.35">
      <c r="A3234" s="58">
        <v>2028</v>
      </c>
      <c r="B3234" s="62">
        <v>23951</v>
      </c>
      <c r="C3234" s="63">
        <v>177.983188635</v>
      </c>
      <c r="D3234" s="62">
        <v>120</v>
      </c>
      <c r="E3234" s="62" t="s">
        <v>9</v>
      </c>
      <c r="F3234" s="62" t="s">
        <v>1116</v>
      </c>
      <c r="G3234" s="59">
        <v>2</v>
      </c>
      <c r="H3234" s="62" t="s">
        <v>182</v>
      </c>
      <c r="I3234" s="62"/>
      <c r="J3234" s="62">
        <v>54</v>
      </c>
      <c r="K3234" s="62">
        <v>273</v>
      </c>
    </row>
    <row r="3235" spans="1:11" x14ac:dyDescent="0.35">
      <c r="A3235" s="58">
        <v>2029</v>
      </c>
      <c r="B3235" s="62">
        <v>5348</v>
      </c>
      <c r="C3235" s="63">
        <v>162.405516632</v>
      </c>
      <c r="D3235" s="62">
        <v>236</v>
      </c>
      <c r="E3235" s="62" t="s">
        <v>13</v>
      </c>
      <c r="F3235" s="62" t="s">
        <v>1115</v>
      </c>
      <c r="G3235" s="59">
        <v>46</v>
      </c>
      <c r="H3235" s="62" t="s">
        <v>187</v>
      </c>
      <c r="I3235" s="62"/>
      <c r="J3235" s="62">
        <v>54</v>
      </c>
      <c r="K3235" s="62">
        <v>1801</v>
      </c>
    </row>
    <row r="3236" spans="1:11" x14ac:dyDescent="0.35">
      <c r="A3236" s="58">
        <v>2029</v>
      </c>
      <c r="B3236" s="62">
        <v>25722</v>
      </c>
      <c r="C3236" s="63">
        <v>58.001970225699999</v>
      </c>
      <c r="D3236" s="62">
        <v>84</v>
      </c>
      <c r="E3236" s="62" t="s">
        <v>13</v>
      </c>
      <c r="F3236" s="62" t="s">
        <v>1114</v>
      </c>
      <c r="G3236" s="59">
        <v>46</v>
      </c>
      <c r="H3236" s="62" t="s">
        <v>187</v>
      </c>
      <c r="I3236" s="62"/>
      <c r="J3236" s="62">
        <v>54</v>
      </c>
      <c r="K3236" s="62">
        <v>1801</v>
      </c>
    </row>
    <row r="3237" spans="1:11" x14ac:dyDescent="0.35">
      <c r="A3237" s="58">
        <v>2030</v>
      </c>
      <c r="B3237" s="62">
        <v>28677</v>
      </c>
      <c r="C3237" s="63">
        <v>0</v>
      </c>
      <c r="D3237" s="62">
        <v>0</v>
      </c>
      <c r="E3237" s="62" t="s">
        <v>18</v>
      </c>
      <c r="F3237" s="62" t="s">
        <v>1113</v>
      </c>
      <c r="G3237" s="59">
        <v>0</v>
      </c>
      <c r="H3237" s="62" t="s">
        <v>217</v>
      </c>
      <c r="I3237" s="62"/>
      <c r="J3237" s="62">
        <v>55</v>
      </c>
      <c r="K3237" s="62">
        <v>1943</v>
      </c>
    </row>
    <row r="3238" spans="1:11" x14ac:dyDescent="0.35">
      <c r="A3238" s="58">
        <v>2031</v>
      </c>
      <c r="B3238" s="62">
        <v>37287</v>
      </c>
      <c r="C3238" s="63">
        <v>40</v>
      </c>
      <c r="D3238" s="62">
        <v>60</v>
      </c>
      <c r="E3238" s="62" t="s">
        <v>9</v>
      </c>
      <c r="F3238" s="62" t="s">
        <v>1112</v>
      </c>
      <c r="G3238" s="59">
        <v>5</v>
      </c>
      <c r="H3238" s="62" t="s">
        <v>182</v>
      </c>
      <c r="I3238" s="62"/>
      <c r="J3238" s="62">
        <v>55</v>
      </c>
      <c r="K3238" s="62">
        <v>459</v>
      </c>
    </row>
    <row r="3239" spans="1:11" x14ac:dyDescent="0.35">
      <c r="A3239" s="58">
        <v>2031</v>
      </c>
      <c r="B3239" s="62">
        <v>13305</v>
      </c>
      <c r="C3239" s="63">
        <v>118</v>
      </c>
      <c r="D3239" s="62">
        <v>117</v>
      </c>
      <c r="E3239" s="62" t="s">
        <v>9</v>
      </c>
      <c r="F3239" s="62" t="s">
        <v>1112</v>
      </c>
      <c r="G3239" s="59">
        <v>16</v>
      </c>
      <c r="H3239" s="62" t="s">
        <v>182</v>
      </c>
      <c r="I3239" s="62"/>
      <c r="J3239" s="62">
        <v>55</v>
      </c>
      <c r="K3239" s="62">
        <v>459</v>
      </c>
    </row>
    <row r="3240" spans="1:11" x14ac:dyDescent="0.35">
      <c r="A3240" s="58">
        <v>2032</v>
      </c>
      <c r="B3240" s="62">
        <v>42016</v>
      </c>
      <c r="C3240" s="63">
        <v>188</v>
      </c>
      <c r="D3240" s="62">
        <v>115</v>
      </c>
      <c r="E3240" s="62" t="s">
        <v>9</v>
      </c>
      <c r="F3240" s="62" t="s">
        <v>1111</v>
      </c>
      <c r="G3240" s="59">
        <v>2</v>
      </c>
      <c r="H3240" s="62" t="s">
        <v>187</v>
      </c>
      <c r="I3240" s="62"/>
      <c r="J3240" s="62">
        <v>55</v>
      </c>
      <c r="K3240" s="62">
        <v>152</v>
      </c>
    </row>
    <row r="3241" spans="1:11" x14ac:dyDescent="0.35">
      <c r="A3241" s="58">
        <v>2033</v>
      </c>
      <c r="B3241" s="62">
        <v>1110</v>
      </c>
      <c r="C3241" s="63">
        <v>61</v>
      </c>
      <c r="D3241" s="62">
        <v>40</v>
      </c>
      <c r="E3241" s="62" t="s">
        <v>8</v>
      </c>
      <c r="F3241" s="62" t="s">
        <v>1110</v>
      </c>
      <c r="G3241" s="59">
        <v>2</v>
      </c>
      <c r="H3241" s="62" t="s">
        <v>195</v>
      </c>
      <c r="I3241" s="62"/>
      <c r="J3241" s="62">
        <v>54</v>
      </c>
      <c r="K3241" s="62">
        <v>1304</v>
      </c>
    </row>
    <row r="3242" spans="1:11" x14ac:dyDescent="0.35">
      <c r="A3242" s="58">
        <v>2034</v>
      </c>
      <c r="B3242" s="62">
        <v>51971</v>
      </c>
      <c r="C3242" s="63">
        <v>85</v>
      </c>
      <c r="D3242" s="62">
        <v>80</v>
      </c>
      <c r="E3242" s="62" t="s">
        <v>11</v>
      </c>
      <c r="F3242" s="62" t="s">
        <v>1109</v>
      </c>
      <c r="G3242" s="59">
        <v>2</v>
      </c>
      <c r="H3242" s="62" t="s">
        <v>228</v>
      </c>
      <c r="I3242" s="62" t="s">
        <v>236</v>
      </c>
      <c r="J3242" s="62">
        <v>54</v>
      </c>
      <c r="K3242" s="62">
        <v>2278</v>
      </c>
    </row>
    <row r="3243" spans="1:11" x14ac:dyDescent="0.35">
      <c r="A3243" s="58">
        <v>2034</v>
      </c>
      <c r="B3243" s="62">
        <v>17321</v>
      </c>
      <c r="C3243" s="63">
        <v>75</v>
      </c>
      <c r="D3243" s="62">
        <v>48</v>
      </c>
      <c r="E3243" s="62" t="s">
        <v>11</v>
      </c>
      <c r="F3243" s="62" t="s">
        <v>1108</v>
      </c>
      <c r="G3243" s="59">
        <v>2</v>
      </c>
      <c r="H3243" s="62" t="s">
        <v>228</v>
      </c>
      <c r="I3243" s="62" t="s">
        <v>236</v>
      </c>
      <c r="J3243" s="62">
        <v>54</v>
      </c>
      <c r="K3243" s="62">
        <v>2278</v>
      </c>
    </row>
    <row r="3244" spans="1:11" x14ac:dyDescent="0.35">
      <c r="A3244" s="58">
        <v>2035</v>
      </c>
      <c r="B3244" s="62">
        <v>9945</v>
      </c>
      <c r="C3244" s="63">
        <v>132</v>
      </c>
      <c r="D3244" s="62">
        <v>120</v>
      </c>
      <c r="E3244" s="62" t="s">
        <v>7</v>
      </c>
      <c r="F3244" s="62" t="s">
        <v>1107</v>
      </c>
      <c r="G3244" s="59">
        <v>2</v>
      </c>
      <c r="H3244" s="62" t="s">
        <v>182</v>
      </c>
      <c r="I3244" s="62"/>
      <c r="J3244" s="62">
        <v>53</v>
      </c>
      <c r="K3244" s="62">
        <v>2430</v>
      </c>
    </row>
    <row r="3245" spans="1:11" x14ac:dyDescent="0.35">
      <c r="A3245" s="58">
        <v>2036</v>
      </c>
      <c r="B3245" s="62">
        <v>14553</v>
      </c>
      <c r="C3245" s="63">
        <v>30</v>
      </c>
      <c r="D3245" s="62">
        <v>31</v>
      </c>
      <c r="E3245" s="62" t="s">
        <v>11</v>
      </c>
      <c r="F3245" s="62" t="s">
        <v>1106</v>
      </c>
      <c r="G3245" s="59">
        <v>2</v>
      </c>
      <c r="H3245" s="62" t="s">
        <v>228</v>
      </c>
      <c r="I3245" s="62" t="s">
        <v>236</v>
      </c>
      <c r="J3245" s="62">
        <v>55</v>
      </c>
      <c r="K3245" s="62">
        <v>2646</v>
      </c>
    </row>
    <row r="3246" spans="1:11" x14ac:dyDescent="0.35">
      <c r="A3246" s="58">
        <v>2037</v>
      </c>
      <c r="B3246" s="62">
        <v>1779</v>
      </c>
      <c r="C3246" s="63">
        <v>176</v>
      </c>
      <c r="D3246" s="62">
        <v>123</v>
      </c>
      <c r="E3246" s="62" t="s">
        <v>13</v>
      </c>
      <c r="F3246" s="62" t="s">
        <v>1105</v>
      </c>
      <c r="G3246" s="59">
        <v>2</v>
      </c>
      <c r="H3246" s="62" t="s">
        <v>195</v>
      </c>
      <c r="I3246" s="62"/>
      <c r="J3246" s="62">
        <v>54</v>
      </c>
      <c r="K3246" s="62">
        <v>1815</v>
      </c>
    </row>
    <row r="3247" spans="1:11" x14ac:dyDescent="0.35">
      <c r="A3247" s="58">
        <v>2038</v>
      </c>
      <c r="B3247" s="62">
        <v>48307</v>
      </c>
      <c r="C3247" s="63">
        <v>0</v>
      </c>
      <c r="D3247" s="62">
        <v>0</v>
      </c>
      <c r="E3247" s="62" t="s">
        <v>7</v>
      </c>
      <c r="F3247" s="62" t="s">
        <v>1104</v>
      </c>
      <c r="G3247" s="59">
        <v>2</v>
      </c>
      <c r="H3247" s="62" t="s">
        <v>182</v>
      </c>
      <c r="I3247" s="62"/>
      <c r="J3247" s="62">
        <v>55</v>
      </c>
      <c r="K3247" s="62">
        <v>2625</v>
      </c>
    </row>
    <row r="3248" spans="1:11" x14ac:dyDescent="0.35">
      <c r="A3248" s="58">
        <v>2039</v>
      </c>
      <c r="B3248" s="62">
        <v>31053</v>
      </c>
      <c r="C3248" s="63">
        <v>53.541035626700001</v>
      </c>
      <c r="D3248" s="62">
        <v>90</v>
      </c>
      <c r="E3248" s="62" t="s">
        <v>14</v>
      </c>
      <c r="F3248" s="62" t="s">
        <v>1103</v>
      </c>
      <c r="G3248" s="59">
        <v>15</v>
      </c>
      <c r="H3248" s="62" t="s">
        <v>187</v>
      </c>
      <c r="I3248" s="62" t="s">
        <v>256</v>
      </c>
      <c r="J3248" s="62">
        <v>54</v>
      </c>
      <c r="K3248" s="62">
        <v>1260</v>
      </c>
    </row>
    <row r="3249" spans="1:11" x14ac:dyDescent="0.35">
      <c r="A3249" s="58">
        <v>2039</v>
      </c>
      <c r="B3249" s="62">
        <v>14423</v>
      </c>
      <c r="C3249" s="63">
        <v>88</v>
      </c>
      <c r="D3249" s="62">
        <v>90</v>
      </c>
      <c r="E3249" s="62" t="s">
        <v>14</v>
      </c>
      <c r="F3249" s="62" t="s">
        <v>1102</v>
      </c>
      <c r="G3249" s="59">
        <v>16</v>
      </c>
      <c r="H3249" s="62" t="s">
        <v>187</v>
      </c>
      <c r="I3249" s="62" t="s">
        <v>256</v>
      </c>
      <c r="J3249" s="62">
        <v>54</v>
      </c>
      <c r="K3249" s="62">
        <v>1260</v>
      </c>
    </row>
    <row r="3250" spans="1:11" x14ac:dyDescent="0.35">
      <c r="A3250" s="58">
        <v>2040</v>
      </c>
      <c r="B3250" s="62">
        <v>32777</v>
      </c>
      <c r="C3250" s="63">
        <v>24.299449748499999</v>
      </c>
      <c r="D3250" s="62">
        <v>207</v>
      </c>
      <c r="E3250" s="62" t="s">
        <v>18</v>
      </c>
      <c r="F3250" s="62" t="s">
        <v>1101</v>
      </c>
      <c r="G3250" s="59">
        <v>25</v>
      </c>
      <c r="H3250" s="62" t="s">
        <v>217</v>
      </c>
      <c r="I3250" s="62"/>
      <c r="J3250" s="62">
        <v>53</v>
      </c>
      <c r="K3250" s="62">
        <v>1799</v>
      </c>
    </row>
    <row r="3251" spans="1:11" x14ac:dyDescent="0.35">
      <c r="A3251" s="58">
        <v>2041</v>
      </c>
      <c r="B3251" s="62">
        <v>38417</v>
      </c>
      <c r="C3251" s="63">
        <v>215.65684929599999</v>
      </c>
      <c r="D3251" s="62">
        <v>120</v>
      </c>
      <c r="E3251" s="62" t="s">
        <v>9</v>
      </c>
      <c r="F3251" s="62" t="s">
        <v>1100</v>
      </c>
      <c r="G3251" s="59">
        <v>2</v>
      </c>
      <c r="H3251" s="62" t="s">
        <v>187</v>
      </c>
      <c r="I3251" s="62"/>
      <c r="J3251" s="62">
        <v>55</v>
      </c>
      <c r="K3251" s="62">
        <v>1335</v>
      </c>
    </row>
    <row r="3252" spans="1:11" x14ac:dyDescent="0.35">
      <c r="A3252" s="58">
        <v>2042</v>
      </c>
      <c r="B3252" s="62">
        <v>34346</v>
      </c>
      <c r="C3252" s="63">
        <v>107</v>
      </c>
      <c r="D3252" s="62">
        <v>130</v>
      </c>
      <c r="E3252" s="62" t="s">
        <v>13</v>
      </c>
      <c r="F3252" s="62" t="s">
        <v>1099</v>
      </c>
      <c r="G3252" s="59">
        <v>4</v>
      </c>
      <c r="H3252" s="62" t="s">
        <v>187</v>
      </c>
      <c r="I3252" s="62"/>
      <c r="J3252" s="62">
        <v>55</v>
      </c>
      <c r="K3252" s="62">
        <v>217</v>
      </c>
    </row>
    <row r="3253" spans="1:11" x14ac:dyDescent="0.35">
      <c r="A3253" s="58">
        <v>2043</v>
      </c>
      <c r="B3253" s="62">
        <v>15048</v>
      </c>
      <c r="C3253" s="63">
        <v>152</v>
      </c>
      <c r="D3253" s="62">
        <v>120</v>
      </c>
      <c r="E3253" s="62" t="s">
        <v>8</v>
      </c>
      <c r="F3253" s="62" t="s">
        <v>1098</v>
      </c>
      <c r="G3253" s="59">
        <v>20</v>
      </c>
      <c r="H3253" s="62" t="s">
        <v>179</v>
      </c>
      <c r="I3253" s="62"/>
      <c r="J3253" s="62">
        <v>54</v>
      </c>
      <c r="K3253" s="62">
        <v>1234</v>
      </c>
    </row>
    <row r="3254" spans="1:11" x14ac:dyDescent="0.35">
      <c r="A3254" s="58">
        <v>2044</v>
      </c>
      <c r="B3254" s="62">
        <v>24852</v>
      </c>
      <c r="C3254" s="63">
        <v>6</v>
      </c>
      <c r="D3254" s="62">
        <v>40</v>
      </c>
      <c r="E3254" s="62" t="s">
        <v>11</v>
      </c>
      <c r="F3254" s="62" t="s">
        <v>1097</v>
      </c>
      <c r="G3254" s="59">
        <v>1</v>
      </c>
      <c r="H3254" s="62" t="s">
        <v>228</v>
      </c>
      <c r="I3254" s="62" t="s">
        <v>236</v>
      </c>
      <c r="J3254" s="62">
        <v>54</v>
      </c>
      <c r="K3254" s="62">
        <v>2376</v>
      </c>
    </row>
    <row r="3255" spans="1:11" x14ac:dyDescent="0.35">
      <c r="A3255" s="58">
        <v>2045</v>
      </c>
      <c r="B3255" s="62">
        <v>34378</v>
      </c>
      <c r="C3255" s="63">
        <v>0</v>
      </c>
      <c r="D3255" s="62">
        <v>0</v>
      </c>
      <c r="E3255" s="62" t="s">
        <v>9</v>
      </c>
      <c r="F3255" s="62" t="s">
        <v>1096</v>
      </c>
      <c r="G3255" s="59">
        <v>0</v>
      </c>
      <c r="H3255" s="62" t="s">
        <v>182</v>
      </c>
      <c r="I3255" s="62"/>
      <c r="J3255" s="62">
        <v>56</v>
      </c>
      <c r="K3255" s="62">
        <v>1989</v>
      </c>
    </row>
    <row r="3256" spans="1:11" x14ac:dyDescent="0.35">
      <c r="A3256" s="58">
        <v>2046</v>
      </c>
      <c r="B3256" s="62">
        <v>2703</v>
      </c>
      <c r="C3256" s="63">
        <v>156</v>
      </c>
      <c r="D3256" s="62">
        <v>120</v>
      </c>
      <c r="E3256" s="62" t="s">
        <v>9</v>
      </c>
      <c r="F3256" s="62" t="s">
        <v>1095</v>
      </c>
      <c r="G3256" s="59">
        <v>16</v>
      </c>
      <c r="H3256" s="62" t="s">
        <v>406</v>
      </c>
      <c r="I3256" s="62"/>
      <c r="J3256" s="62">
        <v>55</v>
      </c>
      <c r="K3256" s="62">
        <v>1002</v>
      </c>
    </row>
    <row r="3257" spans="1:11" x14ac:dyDescent="0.35">
      <c r="A3257" s="58">
        <v>2046</v>
      </c>
      <c r="B3257" s="62">
        <v>25011</v>
      </c>
      <c r="C3257" s="63">
        <v>104</v>
      </c>
      <c r="D3257" s="62">
        <v>115</v>
      </c>
      <c r="E3257" s="62" t="s">
        <v>9</v>
      </c>
      <c r="F3257" s="62" t="s">
        <v>1094</v>
      </c>
      <c r="G3257" s="59">
        <v>16</v>
      </c>
      <c r="H3257" s="62" t="s">
        <v>406</v>
      </c>
      <c r="I3257" s="62"/>
      <c r="J3257" s="62">
        <v>55</v>
      </c>
      <c r="K3257" s="62">
        <v>1002</v>
      </c>
    </row>
    <row r="3258" spans="1:11" x14ac:dyDescent="0.35">
      <c r="A3258" s="58">
        <v>2046</v>
      </c>
      <c r="B3258" s="62">
        <v>43225</v>
      </c>
      <c r="C3258" s="63">
        <v>136</v>
      </c>
      <c r="D3258" s="62">
        <v>70</v>
      </c>
      <c r="E3258" s="62" t="s">
        <v>9</v>
      </c>
      <c r="F3258" s="62" t="s">
        <v>1093</v>
      </c>
      <c r="G3258" s="59">
        <v>2</v>
      </c>
      <c r="H3258" s="62" t="s">
        <v>406</v>
      </c>
      <c r="I3258" s="62"/>
      <c r="J3258" s="62">
        <v>55</v>
      </c>
      <c r="K3258" s="62">
        <v>1002</v>
      </c>
    </row>
    <row r="3259" spans="1:11" x14ac:dyDescent="0.35">
      <c r="A3259" s="58">
        <v>2047</v>
      </c>
      <c r="B3259" s="62">
        <v>27366</v>
      </c>
      <c r="C3259" s="63">
        <v>0</v>
      </c>
      <c r="D3259" s="62">
        <v>0</v>
      </c>
      <c r="E3259" s="62" t="s">
        <v>18</v>
      </c>
      <c r="F3259" s="62" t="s">
        <v>1092</v>
      </c>
      <c r="G3259" s="59">
        <v>0</v>
      </c>
      <c r="H3259" s="62" t="s">
        <v>222</v>
      </c>
      <c r="I3259" s="62"/>
      <c r="J3259" s="62">
        <v>56</v>
      </c>
      <c r="K3259" s="62">
        <v>1934</v>
      </c>
    </row>
    <row r="3260" spans="1:11" x14ac:dyDescent="0.35">
      <c r="A3260" s="58">
        <v>2047</v>
      </c>
      <c r="B3260" s="62">
        <v>15384</v>
      </c>
      <c r="C3260" s="63">
        <v>49.053094819400002</v>
      </c>
      <c r="D3260" s="62">
        <v>120</v>
      </c>
      <c r="E3260" s="62" t="s">
        <v>18</v>
      </c>
      <c r="F3260" s="62" t="s">
        <v>1092</v>
      </c>
      <c r="G3260" s="59">
        <v>2</v>
      </c>
      <c r="H3260" s="62" t="s">
        <v>222</v>
      </c>
      <c r="I3260" s="62"/>
      <c r="J3260" s="62">
        <v>56</v>
      </c>
      <c r="K3260" s="62">
        <v>1934</v>
      </c>
    </row>
    <row r="3261" spans="1:11" x14ac:dyDescent="0.35">
      <c r="A3261" s="58">
        <v>2047</v>
      </c>
      <c r="B3261" s="62">
        <v>46556</v>
      </c>
      <c r="C3261" s="63">
        <v>0</v>
      </c>
      <c r="D3261" s="62">
        <v>0</v>
      </c>
      <c r="E3261" s="62" t="s">
        <v>18</v>
      </c>
      <c r="F3261" s="62" t="s">
        <v>1092</v>
      </c>
      <c r="G3261" s="59">
        <v>0</v>
      </c>
      <c r="H3261" s="62" t="s">
        <v>222</v>
      </c>
      <c r="I3261" s="62"/>
      <c r="J3261" s="62">
        <v>56</v>
      </c>
      <c r="K3261" s="62">
        <v>1934</v>
      </c>
    </row>
    <row r="3262" spans="1:11" x14ac:dyDescent="0.35">
      <c r="A3262" s="58">
        <v>2048</v>
      </c>
      <c r="B3262" s="62">
        <v>6666</v>
      </c>
      <c r="C3262" s="63">
        <v>212.775164109</v>
      </c>
      <c r="D3262" s="62">
        <v>120</v>
      </c>
      <c r="E3262" s="62" t="s">
        <v>7</v>
      </c>
      <c r="F3262" s="62" t="s">
        <v>1091</v>
      </c>
      <c r="G3262" s="59">
        <v>2</v>
      </c>
      <c r="H3262" s="62" t="s">
        <v>182</v>
      </c>
      <c r="I3262" s="62"/>
      <c r="J3262" s="62">
        <v>55</v>
      </c>
      <c r="K3262" s="62">
        <v>1049</v>
      </c>
    </row>
    <row r="3263" spans="1:11" x14ac:dyDescent="0.35">
      <c r="A3263" s="58">
        <v>2048</v>
      </c>
      <c r="B3263" s="62">
        <v>6147</v>
      </c>
      <c r="C3263" s="63">
        <v>193</v>
      </c>
      <c r="D3263" s="62">
        <v>120</v>
      </c>
      <c r="E3263" s="62" t="s">
        <v>7</v>
      </c>
      <c r="F3263" s="62" t="s">
        <v>1090</v>
      </c>
      <c r="G3263" s="59">
        <v>2</v>
      </c>
      <c r="H3263" s="62" t="s">
        <v>182</v>
      </c>
      <c r="I3263" s="62"/>
      <c r="J3263" s="62">
        <v>55</v>
      </c>
      <c r="K3263" s="62">
        <v>1049</v>
      </c>
    </row>
    <row r="3264" spans="1:11" x14ac:dyDescent="0.35">
      <c r="A3264" s="58">
        <v>2049</v>
      </c>
      <c r="B3264" s="62">
        <v>21944</v>
      </c>
      <c r="C3264" s="63">
        <v>50</v>
      </c>
      <c r="D3264" s="62">
        <v>130</v>
      </c>
      <c r="E3264" s="62" t="s">
        <v>7</v>
      </c>
      <c r="F3264" s="62" t="s">
        <v>1089</v>
      </c>
      <c r="G3264" s="59">
        <v>10</v>
      </c>
      <c r="H3264" s="62" t="s">
        <v>182</v>
      </c>
      <c r="I3264" s="62"/>
      <c r="J3264" s="62">
        <v>55</v>
      </c>
      <c r="K3264" s="62">
        <v>2717</v>
      </c>
    </row>
    <row r="3265" spans="1:11" x14ac:dyDescent="0.35">
      <c r="A3265" s="58">
        <v>2050</v>
      </c>
      <c r="B3265" s="62">
        <v>41237</v>
      </c>
      <c r="C3265" s="63">
        <v>46</v>
      </c>
      <c r="D3265" s="62">
        <v>64</v>
      </c>
      <c r="E3265" s="62" t="s">
        <v>8</v>
      </c>
      <c r="F3265" s="62" t="s">
        <v>1088</v>
      </c>
      <c r="G3265" s="59">
        <v>3</v>
      </c>
      <c r="H3265" s="62" t="s">
        <v>195</v>
      </c>
      <c r="I3265" s="62"/>
      <c r="J3265" s="62">
        <v>56</v>
      </c>
      <c r="K3265" s="62">
        <v>1670</v>
      </c>
    </row>
    <row r="3266" spans="1:11" x14ac:dyDescent="0.35">
      <c r="A3266" s="58">
        <v>2050</v>
      </c>
      <c r="B3266" s="62">
        <v>26834</v>
      </c>
      <c r="C3266" s="63">
        <v>38</v>
      </c>
      <c r="D3266" s="62">
        <v>54</v>
      </c>
      <c r="E3266" s="62" t="s">
        <v>8</v>
      </c>
      <c r="F3266" s="62" t="s">
        <v>1088</v>
      </c>
      <c r="G3266" s="59">
        <v>3</v>
      </c>
      <c r="H3266" s="62" t="s">
        <v>195</v>
      </c>
      <c r="I3266" s="62"/>
      <c r="J3266" s="62">
        <v>56</v>
      </c>
      <c r="K3266" s="62">
        <v>1670</v>
      </c>
    </row>
    <row r="3267" spans="1:11" x14ac:dyDescent="0.35">
      <c r="A3267" s="58">
        <v>2050</v>
      </c>
      <c r="B3267" s="62">
        <v>72615</v>
      </c>
      <c r="C3267" s="63">
        <v>43</v>
      </c>
      <c r="D3267" s="62">
        <v>59</v>
      </c>
      <c r="E3267" s="62" t="s">
        <v>8</v>
      </c>
      <c r="F3267" s="62" t="s">
        <v>1087</v>
      </c>
      <c r="G3267" s="59">
        <v>3</v>
      </c>
      <c r="H3267" s="62" t="s">
        <v>195</v>
      </c>
      <c r="I3267" s="62"/>
      <c r="J3267" s="62">
        <v>56</v>
      </c>
      <c r="K3267" s="62">
        <v>1670</v>
      </c>
    </row>
    <row r="3268" spans="1:11" x14ac:dyDescent="0.35">
      <c r="A3268" s="58">
        <v>2051</v>
      </c>
      <c r="B3268" s="62">
        <v>28951</v>
      </c>
      <c r="C3268" s="63">
        <v>40</v>
      </c>
      <c r="D3268" s="62">
        <v>26</v>
      </c>
      <c r="E3268" s="62" t="s">
        <v>9</v>
      </c>
      <c r="F3268" s="62" t="s">
        <v>1086</v>
      </c>
      <c r="G3268" s="59">
        <v>2</v>
      </c>
      <c r="H3268" s="62" t="s">
        <v>187</v>
      </c>
      <c r="I3268" s="62"/>
      <c r="J3268" s="62">
        <v>54</v>
      </c>
      <c r="K3268" s="62">
        <v>1444</v>
      </c>
    </row>
    <row r="3269" spans="1:11" x14ac:dyDescent="0.35">
      <c r="A3269" s="58">
        <v>2051</v>
      </c>
      <c r="B3269" s="62">
        <v>8279</v>
      </c>
      <c r="C3269" s="63">
        <v>85</v>
      </c>
      <c r="D3269" s="62">
        <v>63</v>
      </c>
      <c r="E3269" s="62" t="s">
        <v>9</v>
      </c>
      <c r="F3269" s="62" t="s">
        <v>1086</v>
      </c>
      <c r="G3269" s="59">
        <v>2</v>
      </c>
      <c r="H3269" s="62" t="s">
        <v>187</v>
      </c>
      <c r="I3269" s="62"/>
      <c r="J3269" s="62">
        <v>54</v>
      </c>
      <c r="K3269" s="62">
        <v>1444</v>
      </c>
    </row>
    <row r="3270" spans="1:11" x14ac:dyDescent="0.35">
      <c r="A3270" s="58">
        <v>2051</v>
      </c>
      <c r="B3270" s="62">
        <v>38524</v>
      </c>
      <c r="C3270" s="63">
        <v>78.607308248199999</v>
      </c>
      <c r="D3270" s="62">
        <v>167</v>
      </c>
      <c r="E3270" s="62" t="s">
        <v>9</v>
      </c>
      <c r="F3270" s="62" t="s">
        <v>1086</v>
      </c>
      <c r="G3270" s="59">
        <v>5</v>
      </c>
      <c r="H3270" s="62" t="s">
        <v>187</v>
      </c>
      <c r="I3270" s="62"/>
      <c r="J3270" s="62">
        <v>54</v>
      </c>
      <c r="K3270" s="62">
        <v>1444</v>
      </c>
    </row>
    <row r="3271" spans="1:11" x14ac:dyDescent="0.35">
      <c r="A3271" s="58">
        <v>2052</v>
      </c>
      <c r="B3271" s="62">
        <v>19727</v>
      </c>
      <c r="C3271" s="63">
        <v>170</v>
      </c>
      <c r="D3271" s="62">
        <v>122</v>
      </c>
      <c r="E3271" s="62" t="s">
        <v>13</v>
      </c>
      <c r="F3271" s="62" t="s">
        <v>1085</v>
      </c>
      <c r="G3271" s="59">
        <v>2</v>
      </c>
      <c r="H3271" s="62" t="s">
        <v>187</v>
      </c>
      <c r="I3271" s="62"/>
      <c r="J3271" s="62">
        <v>54</v>
      </c>
      <c r="K3271" s="62">
        <v>2553</v>
      </c>
    </row>
    <row r="3272" spans="1:11" x14ac:dyDescent="0.35">
      <c r="A3272" s="58">
        <v>2053</v>
      </c>
      <c r="B3272" s="62">
        <v>5009</v>
      </c>
      <c r="C3272" s="63">
        <v>196</v>
      </c>
      <c r="D3272" s="62">
        <v>124</v>
      </c>
      <c r="E3272" s="62" t="s">
        <v>13</v>
      </c>
      <c r="F3272" s="62" t="s">
        <v>1084</v>
      </c>
      <c r="G3272" s="59">
        <v>2</v>
      </c>
      <c r="H3272" s="62" t="s">
        <v>228</v>
      </c>
      <c r="I3272" s="62"/>
      <c r="J3272" s="62">
        <v>56</v>
      </c>
      <c r="K3272" s="62">
        <v>1409</v>
      </c>
    </row>
    <row r="3273" spans="1:11" x14ac:dyDescent="0.35">
      <c r="A3273" s="58">
        <v>2054</v>
      </c>
      <c r="B3273" s="62">
        <v>12135</v>
      </c>
      <c r="C3273" s="63">
        <v>73</v>
      </c>
      <c r="D3273" s="62">
        <v>91</v>
      </c>
      <c r="E3273" s="62" t="s">
        <v>11</v>
      </c>
      <c r="F3273" s="62" t="s">
        <v>1083</v>
      </c>
      <c r="G3273" s="59">
        <v>24</v>
      </c>
      <c r="H3273" s="62" t="s">
        <v>187</v>
      </c>
      <c r="I3273" s="62" t="s">
        <v>256</v>
      </c>
      <c r="J3273" s="62">
        <v>56</v>
      </c>
      <c r="K3273" s="62">
        <v>749</v>
      </c>
    </row>
    <row r="3274" spans="1:11" x14ac:dyDescent="0.35">
      <c r="A3274" s="58">
        <v>2055</v>
      </c>
      <c r="B3274" s="62">
        <v>15658</v>
      </c>
      <c r="C3274" s="63">
        <v>255</v>
      </c>
      <c r="D3274" s="62">
        <v>130</v>
      </c>
      <c r="E3274" s="62" t="s">
        <v>7</v>
      </c>
      <c r="F3274" s="62" t="s">
        <v>1082</v>
      </c>
      <c r="G3274" s="59">
        <v>2</v>
      </c>
      <c r="H3274" s="62" t="s">
        <v>177</v>
      </c>
      <c r="I3274" s="62"/>
      <c r="J3274" s="62">
        <v>53</v>
      </c>
      <c r="K3274" s="62">
        <v>1620</v>
      </c>
    </row>
    <row r="3275" spans="1:11" x14ac:dyDescent="0.35">
      <c r="A3275" s="58">
        <v>2056</v>
      </c>
      <c r="B3275" s="62">
        <v>24825</v>
      </c>
      <c r="C3275" s="63">
        <v>163</v>
      </c>
      <c r="D3275" s="62">
        <v>120</v>
      </c>
      <c r="E3275" s="62" t="s">
        <v>9</v>
      </c>
      <c r="F3275" s="62" t="s">
        <v>1081</v>
      </c>
      <c r="G3275" s="59">
        <v>2</v>
      </c>
      <c r="H3275" s="62" t="s">
        <v>182</v>
      </c>
      <c r="I3275" s="62"/>
      <c r="J3275" s="62">
        <v>53</v>
      </c>
      <c r="K3275" s="62">
        <v>1836</v>
      </c>
    </row>
    <row r="3276" spans="1:11" x14ac:dyDescent="0.35">
      <c r="A3276" s="58">
        <v>2057</v>
      </c>
      <c r="B3276" s="62">
        <v>17836</v>
      </c>
      <c r="C3276" s="63">
        <v>156</v>
      </c>
      <c r="D3276" s="62">
        <v>124</v>
      </c>
      <c r="E3276" s="62" t="s">
        <v>13</v>
      </c>
      <c r="F3276" s="62" t="s">
        <v>1080</v>
      </c>
      <c r="G3276" s="59">
        <v>2</v>
      </c>
      <c r="H3276" s="62" t="s">
        <v>228</v>
      </c>
      <c r="I3276" s="62"/>
      <c r="J3276" s="62">
        <v>54</v>
      </c>
      <c r="K3276" s="62">
        <v>2369</v>
      </c>
    </row>
    <row r="3277" spans="1:11" x14ac:dyDescent="0.35">
      <c r="A3277" s="58">
        <v>2058</v>
      </c>
      <c r="B3277" s="62">
        <v>8686</v>
      </c>
      <c r="C3277" s="63">
        <v>90</v>
      </c>
      <c r="D3277" s="62">
        <v>51</v>
      </c>
      <c r="E3277" s="62" t="s">
        <v>8</v>
      </c>
      <c r="F3277" s="62" t="s">
        <v>1079</v>
      </c>
      <c r="G3277" s="59">
        <v>2</v>
      </c>
      <c r="H3277" s="62" t="s">
        <v>195</v>
      </c>
      <c r="I3277" s="62"/>
      <c r="J3277" s="62">
        <v>55</v>
      </c>
      <c r="K3277" s="62">
        <v>2118</v>
      </c>
    </row>
    <row r="3278" spans="1:11" x14ac:dyDescent="0.35">
      <c r="A3278" s="58">
        <v>2059</v>
      </c>
      <c r="B3278" s="62">
        <v>37632</v>
      </c>
      <c r="C3278" s="63">
        <v>148</v>
      </c>
      <c r="D3278" s="62">
        <v>113</v>
      </c>
      <c r="E3278" s="62" t="s">
        <v>7</v>
      </c>
      <c r="F3278" s="62" t="s">
        <v>1078</v>
      </c>
      <c r="G3278" s="59">
        <v>2</v>
      </c>
      <c r="H3278" s="62" t="s">
        <v>182</v>
      </c>
      <c r="I3278" s="62"/>
      <c r="J3278" s="62">
        <v>55</v>
      </c>
      <c r="K3278" s="62">
        <v>1858</v>
      </c>
    </row>
    <row r="3279" spans="1:11" x14ac:dyDescent="0.35">
      <c r="A3279" s="58">
        <v>2060</v>
      </c>
      <c r="B3279" s="62">
        <v>47349</v>
      </c>
      <c r="C3279" s="63">
        <v>140</v>
      </c>
      <c r="D3279" s="62">
        <v>124</v>
      </c>
      <c r="E3279" s="62" t="s">
        <v>13</v>
      </c>
      <c r="F3279" s="62" t="s">
        <v>1077</v>
      </c>
      <c r="G3279" s="59">
        <v>2</v>
      </c>
      <c r="H3279" s="62" t="s">
        <v>179</v>
      </c>
      <c r="I3279" s="62"/>
      <c r="J3279" s="62">
        <v>56</v>
      </c>
      <c r="K3279" s="62">
        <v>1390</v>
      </c>
    </row>
    <row r="3280" spans="1:11" x14ac:dyDescent="0.35">
      <c r="A3280" s="58">
        <v>2061</v>
      </c>
      <c r="B3280" s="62">
        <v>40299</v>
      </c>
      <c r="C3280" s="63">
        <v>103</v>
      </c>
      <c r="D3280" s="62">
        <v>103</v>
      </c>
      <c r="E3280" s="62" t="s">
        <v>13</v>
      </c>
      <c r="F3280" s="62" t="s">
        <v>1076</v>
      </c>
      <c r="G3280" s="59">
        <v>5</v>
      </c>
      <c r="H3280" s="62" t="s">
        <v>195</v>
      </c>
      <c r="I3280" s="62"/>
      <c r="J3280" s="62">
        <v>56</v>
      </c>
      <c r="K3280" s="62">
        <v>41</v>
      </c>
    </row>
    <row r="3281" spans="1:11" x14ac:dyDescent="0.35">
      <c r="A3281" s="58">
        <v>2061</v>
      </c>
      <c r="B3281" s="62">
        <v>15689</v>
      </c>
      <c r="C3281" s="63">
        <v>17</v>
      </c>
      <c r="D3281" s="62">
        <v>17</v>
      </c>
      <c r="E3281" s="62" t="s">
        <v>13</v>
      </c>
      <c r="F3281" s="62" t="s">
        <v>1075</v>
      </c>
      <c r="G3281" s="59">
        <v>15</v>
      </c>
      <c r="H3281" s="62" t="s">
        <v>195</v>
      </c>
      <c r="I3281" s="62"/>
      <c r="J3281" s="62">
        <v>56</v>
      </c>
      <c r="K3281" s="62">
        <v>41</v>
      </c>
    </row>
    <row r="3282" spans="1:11" x14ac:dyDescent="0.35">
      <c r="A3282" s="58">
        <v>2062</v>
      </c>
      <c r="B3282" s="62">
        <v>15637</v>
      </c>
      <c r="C3282" s="63">
        <v>0</v>
      </c>
      <c r="D3282" s="62">
        <v>0</v>
      </c>
      <c r="E3282" s="62" t="s">
        <v>7</v>
      </c>
      <c r="F3282" s="62" t="s">
        <v>1074</v>
      </c>
      <c r="G3282" s="59">
        <v>5</v>
      </c>
      <c r="H3282" s="62" t="s">
        <v>177</v>
      </c>
      <c r="I3282" s="62"/>
      <c r="J3282" s="62">
        <v>56</v>
      </c>
      <c r="K3282" s="62">
        <v>845</v>
      </c>
    </row>
    <row r="3283" spans="1:11" x14ac:dyDescent="0.35">
      <c r="A3283" s="58">
        <v>2063</v>
      </c>
      <c r="B3283" s="62">
        <v>52744</v>
      </c>
      <c r="C3283" s="63">
        <v>0</v>
      </c>
      <c r="D3283" s="62">
        <v>0</v>
      </c>
      <c r="E3283" s="62" t="s">
        <v>13</v>
      </c>
      <c r="F3283" s="62" t="s">
        <v>1073</v>
      </c>
      <c r="G3283" s="59">
        <v>0</v>
      </c>
      <c r="H3283" s="62" t="s">
        <v>179</v>
      </c>
      <c r="I3283" s="62"/>
      <c r="J3283" s="62">
        <v>53</v>
      </c>
      <c r="K3283" s="62">
        <v>1812</v>
      </c>
    </row>
    <row r="3284" spans="1:11" x14ac:dyDescent="0.35">
      <c r="A3284" s="58">
        <v>2063</v>
      </c>
      <c r="B3284" s="62">
        <v>52168</v>
      </c>
      <c r="C3284" s="63">
        <v>315</v>
      </c>
      <c r="D3284" s="62">
        <v>220</v>
      </c>
      <c r="E3284" s="62" t="s">
        <v>13</v>
      </c>
      <c r="F3284" s="62" t="s">
        <v>1073</v>
      </c>
      <c r="G3284" s="59">
        <v>2</v>
      </c>
      <c r="H3284" s="62" t="s">
        <v>179</v>
      </c>
      <c r="I3284" s="62"/>
      <c r="J3284" s="62">
        <v>53</v>
      </c>
      <c r="K3284" s="62">
        <v>1812</v>
      </c>
    </row>
    <row r="3285" spans="1:11" x14ac:dyDescent="0.35">
      <c r="A3285" s="58">
        <v>2064</v>
      </c>
      <c r="B3285" s="62">
        <v>37805</v>
      </c>
      <c r="C3285" s="63">
        <v>163</v>
      </c>
      <c r="D3285" s="62">
        <v>120</v>
      </c>
      <c r="E3285" s="62" t="s">
        <v>13</v>
      </c>
      <c r="F3285" s="62" t="s">
        <v>1072</v>
      </c>
      <c r="G3285" s="59">
        <v>2</v>
      </c>
      <c r="H3285" s="62" t="s">
        <v>212</v>
      </c>
      <c r="I3285" s="62"/>
      <c r="J3285" s="62">
        <v>55</v>
      </c>
      <c r="K3285" s="62">
        <v>2352</v>
      </c>
    </row>
    <row r="3286" spans="1:11" x14ac:dyDescent="0.35">
      <c r="A3286" s="58">
        <v>2064</v>
      </c>
      <c r="B3286" s="62">
        <v>41294</v>
      </c>
      <c r="C3286" s="63">
        <v>154</v>
      </c>
      <c r="D3286" s="62">
        <v>125</v>
      </c>
      <c r="E3286" s="62" t="s">
        <v>13</v>
      </c>
      <c r="F3286" s="62" t="s">
        <v>1072</v>
      </c>
      <c r="G3286" s="59">
        <v>26</v>
      </c>
      <c r="H3286" s="62" t="s">
        <v>212</v>
      </c>
      <c r="I3286" s="62"/>
      <c r="J3286" s="62">
        <v>54</v>
      </c>
      <c r="K3286" s="62">
        <v>2623</v>
      </c>
    </row>
    <row r="3287" spans="1:11" x14ac:dyDescent="0.35">
      <c r="A3287" s="58">
        <v>2065</v>
      </c>
      <c r="B3287" s="62">
        <v>53695</v>
      </c>
      <c r="C3287" s="63">
        <v>0</v>
      </c>
      <c r="D3287" s="62">
        <v>0</v>
      </c>
      <c r="E3287" s="62" t="s">
        <v>18</v>
      </c>
      <c r="F3287" s="62" t="s">
        <v>1071</v>
      </c>
      <c r="G3287" s="59">
        <v>0</v>
      </c>
      <c r="H3287" s="62" t="s">
        <v>212</v>
      </c>
      <c r="I3287" s="62"/>
      <c r="J3287" s="62">
        <v>53</v>
      </c>
      <c r="K3287" s="62">
        <v>225</v>
      </c>
    </row>
    <row r="3288" spans="1:11" x14ac:dyDescent="0.35">
      <c r="A3288" s="58">
        <v>2066</v>
      </c>
      <c r="B3288" s="62">
        <v>9306</v>
      </c>
      <c r="C3288" s="63">
        <v>119</v>
      </c>
      <c r="D3288" s="62">
        <v>90</v>
      </c>
      <c r="E3288" s="62" t="s">
        <v>18</v>
      </c>
      <c r="F3288" s="62" t="s">
        <v>1070</v>
      </c>
      <c r="G3288" s="59">
        <v>2</v>
      </c>
      <c r="H3288" s="62" t="s">
        <v>217</v>
      </c>
      <c r="I3288" s="62"/>
      <c r="J3288" s="62">
        <v>55</v>
      </c>
      <c r="K3288" s="62">
        <v>943</v>
      </c>
    </row>
    <row r="3289" spans="1:11" x14ac:dyDescent="0.35">
      <c r="A3289" s="58">
        <v>2067</v>
      </c>
      <c r="B3289" s="62">
        <v>15784</v>
      </c>
      <c r="C3289" s="63">
        <v>0</v>
      </c>
      <c r="D3289" s="62">
        <v>0</v>
      </c>
      <c r="E3289" s="62" t="s">
        <v>18</v>
      </c>
      <c r="F3289" s="62" t="s">
        <v>1069</v>
      </c>
      <c r="G3289" s="59">
        <v>0</v>
      </c>
      <c r="H3289" s="62" t="s">
        <v>217</v>
      </c>
      <c r="I3289" s="62"/>
      <c r="J3289" s="62">
        <v>55</v>
      </c>
      <c r="K3289" s="62">
        <v>47</v>
      </c>
    </row>
    <row r="3290" spans="1:11" x14ac:dyDescent="0.35">
      <c r="A3290" s="58">
        <v>2068</v>
      </c>
      <c r="B3290" s="62">
        <v>54587</v>
      </c>
      <c r="C3290" s="63">
        <v>46</v>
      </c>
      <c r="D3290" s="62">
        <v>120</v>
      </c>
      <c r="E3290" s="62" t="s">
        <v>8</v>
      </c>
      <c r="F3290" s="62" t="s">
        <v>1068</v>
      </c>
      <c r="G3290" s="59">
        <v>10</v>
      </c>
      <c r="H3290" s="62" t="s">
        <v>195</v>
      </c>
      <c r="I3290" s="62"/>
      <c r="J3290" s="62">
        <v>53</v>
      </c>
      <c r="K3290" s="62">
        <v>1515</v>
      </c>
    </row>
    <row r="3291" spans="1:11" x14ac:dyDescent="0.35">
      <c r="A3291" s="58">
        <v>2069</v>
      </c>
      <c r="B3291" s="62">
        <v>54599</v>
      </c>
      <c r="C3291" s="63">
        <v>176</v>
      </c>
      <c r="D3291" s="62">
        <v>120</v>
      </c>
      <c r="E3291" s="62" t="s">
        <v>8</v>
      </c>
      <c r="F3291" s="62" t="s">
        <v>1067</v>
      </c>
      <c r="G3291" s="59">
        <v>4</v>
      </c>
      <c r="H3291" s="62" t="s">
        <v>179</v>
      </c>
      <c r="I3291" s="62"/>
      <c r="J3291" s="62">
        <v>56</v>
      </c>
      <c r="K3291" s="62">
        <v>120</v>
      </c>
    </row>
    <row r="3292" spans="1:11" x14ac:dyDescent="0.35">
      <c r="A3292" s="58">
        <v>2069</v>
      </c>
      <c r="B3292" s="62">
        <v>29277</v>
      </c>
      <c r="C3292" s="63">
        <v>72</v>
      </c>
      <c r="D3292" s="62">
        <v>120</v>
      </c>
      <c r="E3292" s="62" t="s">
        <v>8</v>
      </c>
      <c r="F3292" s="62" t="s">
        <v>1066</v>
      </c>
      <c r="G3292" s="59">
        <v>4</v>
      </c>
      <c r="H3292" s="62" t="s">
        <v>179</v>
      </c>
      <c r="I3292" s="62"/>
      <c r="J3292" s="62">
        <v>56</v>
      </c>
      <c r="K3292" s="62">
        <v>121</v>
      </c>
    </row>
    <row r="3293" spans="1:11" x14ac:dyDescent="0.35">
      <c r="A3293" s="58">
        <v>2070</v>
      </c>
      <c r="B3293" s="62">
        <v>37955</v>
      </c>
      <c r="C3293" s="63">
        <v>70</v>
      </c>
      <c r="D3293" s="62">
        <v>120</v>
      </c>
      <c r="E3293" s="62" t="s">
        <v>13</v>
      </c>
      <c r="F3293" s="62" t="s">
        <v>1065</v>
      </c>
      <c r="G3293" s="59">
        <v>4</v>
      </c>
      <c r="H3293" s="62" t="s">
        <v>179</v>
      </c>
      <c r="I3293" s="62"/>
      <c r="J3293" s="62">
        <v>53</v>
      </c>
      <c r="K3293" s="62">
        <v>1140</v>
      </c>
    </row>
    <row r="3294" spans="1:11" x14ac:dyDescent="0.35">
      <c r="A3294" s="58">
        <v>2071</v>
      </c>
      <c r="B3294" s="62">
        <v>48882</v>
      </c>
      <c r="C3294" s="63">
        <v>138</v>
      </c>
      <c r="D3294" s="62">
        <v>120</v>
      </c>
      <c r="E3294" s="62" t="s">
        <v>13</v>
      </c>
      <c r="F3294" s="62" t="s">
        <v>1064</v>
      </c>
      <c r="G3294" s="59">
        <v>2</v>
      </c>
      <c r="H3294" s="62" t="s">
        <v>179</v>
      </c>
      <c r="I3294" s="62"/>
      <c r="J3294" s="62">
        <v>53</v>
      </c>
      <c r="K3294" s="62">
        <v>1629</v>
      </c>
    </row>
    <row r="3295" spans="1:11" x14ac:dyDescent="0.35">
      <c r="A3295" s="58">
        <v>2072</v>
      </c>
      <c r="B3295" s="62">
        <v>54090</v>
      </c>
      <c r="C3295" s="63">
        <v>216.66958210999999</v>
      </c>
      <c r="D3295" s="62">
        <v>120</v>
      </c>
      <c r="E3295" s="62" t="s">
        <v>13</v>
      </c>
      <c r="F3295" s="62" t="s">
        <v>1063</v>
      </c>
      <c r="G3295" s="59">
        <v>1</v>
      </c>
      <c r="H3295" s="62" t="s">
        <v>212</v>
      </c>
      <c r="I3295" s="62"/>
      <c r="J3295" s="62">
        <v>56</v>
      </c>
      <c r="K3295" s="62">
        <v>1701</v>
      </c>
    </row>
    <row r="3296" spans="1:11" x14ac:dyDescent="0.35">
      <c r="A3296" s="58">
        <v>2073</v>
      </c>
      <c r="B3296" s="62">
        <v>31051</v>
      </c>
      <c r="C3296" s="63">
        <v>109</v>
      </c>
      <c r="D3296" s="62">
        <v>125</v>
      </c>
      <c r="E3296" s="62" t="s">
        <v>13</v>
      </c>
      <c r="F3296" s="62" t="s">
        <v>1062</v>
      </c>
      <c r="G3296" s="59">
        <v>25</v>
      </c>
      <c r="H3296" s="62" t="s">
        <v>212</v>
      </c>
      <c r="I3296" s="62"/>
      <c r="J3296" s="62">
        <v>54</v>
      </c>
      <c r="K3296" s="62">
        <v>2623</v>
      </c>
    </row>
    <row r="3297" spans="1:11" x14ac:dyDescent="0.35">
      <c r="A3297" s="58">
        <v>2073</v>
      </c>
      <c r="B3297" s="62">
        <v>45428</v>
      </c>
      <c r="C3297" s="63">
        <v>168.40826021699999</v>
      </c>
      <c r="D3297" s="62">
        <v>125</v>
      </c>
      <c r="E3297" s="62" t="s">
        <v>13</v>
      </c>
      <c r="F3297" s="62" t="s">
        <v>1061</v>
      </c>
      <c r="G3297" s="59">
        <v>25</v>
      </c>
      <c r="H3297" s="62" t="s">
        <v>212</v>
      </c>
      <c r="I3297" s="62"/>
      <c r="J3297" s="62">
        <v>54</v>
      </c>
      <c r="K3297" s="62">
        <v>2623</v>
      </c>
    </row>
    <row r="3298" spans="1:11" x14ac:dyDescent="0.35">
      <c r="A3298" s="58">
        <v>2074</v>
      </c>
      <c r="B3298" s="62">
        <v>43372</v>
      </c>
      <c r="C3298" s="63">
        <v>197</v>
      </c>
      <c r="D3298" s="62">
        <v>120</v>
      </c>
      <c r="E3298" s="62" t="s">
        <v>9</v>
      </c>
      <c r="F3298" s="62" t="s">
        <v>1060</v>
      </c>
      <c r="G3298" s="59">
        <v>2</v>
      </c>
      <c r="H3298" s="62" t="s">
        <v>187</v>
      </c>
      <c r="I3298" s="62"/>
      <c r="J3298" s="62">
        <v>54</v>
      </c>
      <c r="K3298" s="62">
        <v>1875</v>
      </c>
    </row>
    <row r="3299" spans="1:11" x14ac:dyDescent="0.35">
      <c r="A3299" s="58">
        <v>2075</v>
      </c>
      <c r="B3299" s="62">
        <v>38980</v>
      </c>
      <c r="C3299" s="63">
        <v>134</v>
      </c>
      <c r="D3299" s="62">
        <v>120</v>
      </c>
      <c r="E3299" s="62" t="s">
        <v>13</v>
      </c>
      <c r="F3299" s="62" t="s">
        <v>1059</v>
      </c>
      <c r="G3299" s="59">
        <v>26</v>
      </c>
      <c r="H3299" s="62" t="s">
        <v>187</v>
      </c>
      <c r="I3299" s="62"/>
      <c r="J3299" s="62">
        <v>56</v>
      </c>
      <c r="K3299" s="62">
        <v>1616</v>
      </c>
    </row>
    <row r="3300" spans="1:11" x14ac:dyDescent="0.35">
      <c r="A3300" s="58">
        <v>2075</v>
      </c>
      <c r="B3300" s="62">
        <v>49795</v>
      </c>
      <c r="C3300" s="63">
        <v>0</v>
      </c>
      <c r="D3300" s="62">
        <v>0</v>
      </c>
      <c r="E3300" s="62" t="s">
        <v>13</v>
      </c>
      <c r="F3300" s="62" t="s">
        <v>1059</v>
      </c>
      <c r="G3300" s="59">
        <v>0</v>
      </c>
      <c r="H3300" s="62" t="s">
        <v>187</v>
      </c>
      <c r="I3300" s="62"/>
      <c r="J3300" s="62">
        <v>56</v>
      </c>
      <c r="K3300" s="62">
        <v>1616</v>
      </c>
    </row>
    <row r="3301" spans="1:11" x14ac:dyDescent="0.35">
      <c r="A3301" s="58">
        <v>2076</v>
      </c>
      <c r="B3301" s="62">
        <v>39474</v>
      </c>
      <c r="C3301" s="63">
        <v>115</v>
      </c>
      <c r="D3301" s="62">
        <v>120</v>
      </c>
      <c r="E3301" s="62" t="s">
        <v>10</v>
      </c>
      <c r="F3301" s="62" t="s">
        <v>1058</v>
      </c>
      <c r="G3301" s="59">
        <v>16</v>
      </c>
      <c r="H3301" s="62" t="s">
        <v>222</v>
      </c>
      <c r="I3301" s="62"/>
      <c r="J3301" s="62">
        <v>55</v>
      </c>
      <c r="K3301" s="62">
        <v>352</v>
      </c>
    </row>
    <row r="3302" spans="1:11" x14ac:dyDescent="0.35">
      <c r="A3302" s="58">
        <v>2077</v>
      </c>
      <c r="B3302" s="62">
        <v>1767</v>
      </c>
      <c r="C3302" s="63">
        <v>0</v>
      </c>
      <c r="D3302" s="62">
        <v>0</v>
      </c>
      <c r="E3302" s="62" t="s">
        <v>8</v>
      </c>
      <c r="F3302" s="62" t="s">
        <v>1057</v>
      </c>
      <c r="G3302" s="59">
        <v>0</v>
      </c>
      <c r="H3302" s="62" t="s">
        <v>179</v>
      </c>
      <c r="I3302" s="62"/>
      <c r="J3302" s="62">
        <v>55</v>
      </c>
      <c r="K3302" s="62">
        <v>1873</v>
      </c>
    </row>
    <row r="3303" spans="1:11" x14ac:dyDescent="0.35">
      <c r="A3303" s="58">
        <v>2078</v>
      </c>
      <c r="B3303" s="62">
        <v>29448</v>
      </c>
      <c r="C3303" s="63">
        <v>121</v>
      </c>
      <c r="D3303" s="62">
        <v>117</v>
      </c>
      <c r="E3303" s="62" t="s">
        <v>9</v>
      </c>
      <c r="F3303" s="62" t="s">
        <v>1056</v>
      </c>
      <c r="G3303" s="59">
        <v>16</v>
      </c>
      <c r="H3303" s="62" t="s">
        <v>187</v>
      </c>
      <c r="I3303" s="62"/>
      <c r="J3303" s="62">
        <v>55</v>
      </c>
      <c r="K3303" s="62">
        <v>646</v>
      </c>
    </row>
    <row r="3304" spans="1:11" x14ac:dyDescent="0.35">
      <c r="A3304" s="58">
        <v>2079</v>
      </c>
      <c r="B3304" s="62">
        <v>64207</v>
      </c>
      <c r="C3304" s="63">
        <v>57</v>
      </c>
      <c r="D3304" s="62">
        <v>105</v>
      </c>
      <c r="E3304" s="62" t="s">
        <v>8</v>
      </c>
      <c r="F3304" s="62" t="s">
        <v>1055</v>
      </c>
      <c r="G3304" s="59">
        <v>15</v>
      </c>
      <c r="H3304" s="62" t="s">
        <v>179</v>
      </c>
      <c r="I3304" s="62"/>
      <c r="J3304" s="62">
        <v>54</v>
      </c>
      <c r="K3304" s="62">
        <v>1234</v>
      </c>
    </row>
    <row r="3305" spans="1:11" x14ac:dyDescent="0.35">
      <c r="A3305" s="58">
        <v>2080</v>
      </c>
      <c r="B3305" s="62">
        <v>64257</v>
      </c>
      <c r="C3305" s="63">
        <v>0</v>
      </c>
      <c r="D3305" s="62">
        <v>0</v>
      </c>
      <c r="E3305" s="62" t="s">
        <v>15</v>
      </c>
      <c r="F3305" s="62" t="s">
        <v>1054</v>
      </c>
      <c r="G3305" s="59">
        <v>0</v>
      </c>
      <c r="H3305" s="62" t="s">
        <v>212</v>
      </c>
      <c r="I3305" s="62"/>
      <c r="J3305" s="62">
        <v>55</v>
      </c>
      <c r="K3305" s="62">
        <v>149</v>
      </c>
    </row>
    <row r="3306" spans="1:11" x14ac:dyDescent="0.35">
      <c r="A3306" s="58">
        <v>2080</v>
      </c>
      <c r="B3306" s="62">
        <v>66073</v>
      </c>
      <c r="C3306" s="63">
        <v>0</v>
      </c>
      <c r="D3306" s="62">
        <v>0</v>
      </c>
      <c r="E3306" s="62" t="s">
        <v>15</v>
      </c>
      <c r="F3306" s="62" t="s">
        <v>1054</v>
      </c>
      <c r="G3306" s="59">
        <v>0</v>
      </c>
      <c r="H3306" s="62" t="s">
        <v>212</v>
      </c>
      <c r="I3306" s="62"/>
      <c r="J3306" s="62">
        <v>55</v>
      </c>
      <c r="K3306" s="62">
        <v>149</v>
      </c>
    </row>
    <row r="3307" spans="1:11" x14ac:dyDescent="0.35">
      <c r="A3307" s="58">
        <v>2080</v>
      </c>
      <c r="B3307" s="62">
        <v>66074</v>
      </c>
      <c r="C3307" s="63">
        <v>0</v>
      </c>
      <c r="D3307" s="62">
        <v>0</v>
      </c>
      <c r="E3307" s="62" t="s">
        <v>15</v>
      </c>
      <c r="F3307" s="62" t="s">
        <v>1054</v>
      </c>
      <c r="G3307" s="59">
        <v>0</v>
      </c>
      <c r="H3307" s="62" t="s">
        <v>212</v>
      </c>
      <c r="I3307" s="62"/>
      <c r="J3307" s="62">
        <v>55</v>
      </c>
      <c r="K3307" s="62">
        <v>149</v>
      </c>
    </row>
    <row r="3308" spans="1:11" x14ac:dyDescent="0.35">
      <c r="A3308" s="58">
        <v>2080</v>
      </c>
      <c r="B3308" s="62">
        <v>66075</v>
      </c>
      <c r="C3308" s="63">
        <v>0</v>
      </c>
      <c r="D3308" s="62">
        <v>0</v>
      </c>
      <c r="E3308" s="62" t="s">
        <v>15</v>
      </c>
      <c r="F3308" s="62" t="s">
        <v>1054</v>
      </c>
      <c r="G3308" s="59">
        <v>0</v>
      </c>
      <c r="H3308" s="62" t="s">
        <v>212</v>
      </c>
      <c r="I3308" s="62"/>
      <c r="J3308" s="62">
        <v>55</v>
      </c>
      <c r="K3308" s="62">
        <v>150</v>
      </c>
    </row>
    <row r="3309" spans="1:11" x14ac:dyDescent="0.35">
      <c r="A3309" s="58">
        <v>2081</v>
      </c>
      <c r="B3309" s="62">
        <v>64356</v>
      </c>
      <c r="C3309" s="63">
        <v>50</v>
      </c>
      <c r="D3309" s="62">
        <v>125</v>
      </c>
      <c r="E3309" s="62" t="s">
        <v>14</v>
      </c>
      <c r="F3309" s="62" t="s">
        <v>1053</v>
      </c>
      <c r="G3309" s="59">
        <v>3</v>
      </c>
      <c r="H3309" s="62" t="s">
        <v>187</v>
      </c>
      <c r="I3309" s="62"/>
      <c r="J3309" s="62">
        <v>53</v>
      </c>
      <c r="K3309" s="62">
        <v>2116</v>
      </c>
    </row>
    <row r="3310" spans="1:11" x14ac:dyDescent="0.35">
      <c r="A3310" s="58">
        <v>2082</v>
      </c>
      <c r="B3310" s="62">
        <v>11034</v>
      </c>
      <c r="C3310" s="63">
        <v>165</v>
      </c>
      <c r="D3310" s="62">
        <v>120</v>
      </c>
      <c r="E3310" s="62" t="s">
        <v>13</v>
      </c>
      <c r="F3310" s="62" t="s">
        <v>1052</v>
      </c>
      <c r="G3310" s="59">
        <v>2</v>
      </c>
      <c r="H3310" s="62" t="s">
        <v>228</v>
      </c>
      <c r="I3310" s="62"/>
      <c r="J3310" s="62">
        <v>53</v>
      </c>
      <c r="K3310" s="62">
        <v>1269</v>
      </c>
    </row>
    <row r="3311" spans="1:11" x14ac:dyDescent="0.35">
      <c r="A3311" s="58">
        <v>2082</v>
      </c>
      <c r="B3311" s="62">
        <v>2490</v>
      </c>
      <c r="C3311" s="63">
        <v>123</v>
      </c>
      <c r="D3311" s="62">
        <v>120</v>
      </c>
      <c r="E3311" s="62" t="s">
        <v>13</v>
      </c>
      <c r="F3311" s="62" t="s">
        <v>1051</v>
      </c>
      <c r="G3311" s="59">
        <v>2</v>
      </c>
      <c r="H3311" s="62" t="s">
        <v>228</v>
      </c>
      <c r="I3311" s="62"/>
      <c r="J3311" s="62">
        <v>53</v>
      </c>
      <c r="K3311" s="62">
        <v>1269</v>
      </c>
    </row>
    <row r="3312" spans="1:11" x14ac:dyDescent="0.35">
      <c r="A3312" s="58">
        <v>2082</v>
      </c>
      <c r="B3312" s="62">
        <v>64389</v>
      </c>
      <c r="C3312" s="63">
        <v>99</v>
      </c>
      <c r="D3312" s="62">
        <v>90</v>
      </c>
      <c r="E3312" s="62" t="s">
        <v>13</v>
      </c>
      <c r="F3312" s="62" t="s">
        <v>1050</v>
      </c>
      <c r="G3312" s="59">
        <v>2</v>
      </c>
      <c r="H3312" s="62" t="s">
        <v>228</v>
      </c>
      <c r="I3312" s="62"/>
      <c r="J3312" s="62">
        <v>53</v>
      </c>
      <c r="K3312" s="62">
        <v>1269</v>
      </c>
    </row>
    <row r="3313" spans="1:11" x14ac:dyDescent="0.35">
      <c r="A3313" s="58">
        <v>2083</v>
      </c>
      <c r="B3313" s="62">
        <v>64514</v>
      </c>
      <c r="C3313" s="63">
        <v>144.49456960399999</v>
      </c>
      <c r="D3313" s="62">
        <v>125</v>
      </c>
      <c r="E3313" s="62" t="s">
        <v>11</v>
      </c>
      <c r="F3313" s="62" t="s">
        <v>1049</v>
      </c>
      <c r="G3313" s="59">
        <v>0</v>
      </c>
      <c r="H3313" s="62" t="s">
        <v>228</v>
      </c>
      <c r="I3313" s="62"/>
      <c r="J3313" s="62">
        <v>53</v>
      </c>
      <c r="K3313" s="62">
        <v>1311</v>
      </c>
    </row>
    <row r="3314" spans="1:11" x14ac:dyDescent="0.35">
      <c r="A3314" s="58">
        <v>2083</v>
      </c>
      <c r="B3314" s="62">
        <v>65709</v>
      </c>
      <c r="C3314" s="63">
        <v>0</v>
      </c>
      <c r="D3314" s="62">
        <v>0</v>
      </c>
      <c r="E3314" s="62" t="s">
        <v>11</v>
      </c>
      <c r="F3314" s="62" t="s">
        <v>1049</v>
      </c>
      <c r="G3314" s="59">
        <v>4</v>
      </c>
      <c r="H3314" s="62" t="s">
        <v>228</v>
      </c>
      <c r="I3314" s="62"/>
      <c r="J3314" s="62">
        <v>53</v>
      </c>
      <c r="K3314" s="62">
        <v>1311</v>
      </c>
    </row>
    <row r="3315" spans="1:11" x14ac:dyDescent="0.35">
      <c r="A3315" s="58">
        <v>2083</v>
      </c>
      <c r="B3315" s="62">
        <v>65710</v>
      </c>
      <c r="C3315" s="63">
        <v>0</v>
      </c>
      <c r="D3315" s="62">
        <v>0</v>
      </c>
      <c r="E3315" s="62" t="s">
        <v>11</v>
      </c>
      <c r="F3315" s="62" t="s">
        <v>1049</v>
      </c>
      <c r="G3315" s="59">
        <v>2</v>
      </c>
      <c r="H3315" s="62" t="s">
        <v>228</v>
      </c>
      <c r="I3315" s="62"/>
      <c r="J3315" s="62">
        <v>53</v>
      </c>
      <c r="K3315" s="62">
        <v>1311</v>
      </c>
    </row>
    <row r="3316" spans="1:11" x14ac:dyDescent="0.35">
      <c r="A3316" s="58">
        <v>2084</v>
      </c>
      <c r="B3316" s="62">
        <v>66889</v>
      </c>
      <c r="C3316" s="63">
        <v>0</v>
      </c>
      <c r="D3316" s="62">
        <v>0</v>
      </c>
      <c r="E3316" s="62" t="s">
        <v>11</v>
      </c>
      <c r="F3316" s="62" t="s">
        <v>1048</v>
      </c>
      <c r="G3316" s="59">
        <v>0</v>
      </c>
      <c r="H3316" s="62" t="s">
        <v>187</v>
      </c>
      <c r="I3316" s="62"/>
      <c r="J3316" s="62">
        <v>54</v>
      </c>
      <c r="K3316" s="62">
        <v>1498</v>
      </c>
    </row>
    <row r="3317" spans="1:11" x14ac:dyDescent="0.35">
      <c r="A3317" s="58">
        <v>2084</v>
      </c>
      <c r="B3317" s="62">
        <v>66890</v>
      </c>
      <c r="C3317" s="63">
        <v>6</v>
      </c>
      <c r="D3317" s="62">
        <v>26</v>
      </c>
      <c r="E3317" s="62" t="s">
        <v>11</v>
      </c>
      <c r="F3317" s="62" t="s">
        <v>1048</v>
      </c>
      <c r="G3317" s="59">
        <v>2</v>
      </c>
      <c r="H3317" s="62" t="s">
        <v>187</v>
      </c>
      <c r="I3317" s="62"/>
      <c r="J3317" s="62">
        <v>54</v>
      </c>
      <c r="K3317" s="62">
        <v>1498</v>
      </c>
    </row>
    <row r="3318" spans="1:11" x14ac:dyDescent="0.35">
      <c r="A3318" s="58">
        <v>2084</v>
      </c>
      <c r="B3318" s="62">
        <v>66891</v>
      </c>
      <c r="C3318" s="63">
        <v>21</v>
      </c>
      <c r="D3318" s="62">
        <v>91</v>
      </c>
      <c r="E3318" s="62" t="s">
        <v>11</v>
      </c>
      <c r="F3318" s="62" t="s">
        <v>1048</v>
      </c>
      <c r="G3318" s="59">
        <v>2</v>
      </c>
      <c r="H3318" s="62" t="s">
        <v>187</v>
      </c>
      <c r="I3318" s="62"/>
      <c r="J3318" s="62">
        <v>54</v>
      </c>
      <c r="K3318" s="62">
        <v>1498</v>
      </c>
    </row>
    <row r="3319" spans="1:11" x14ac:dyDescent="0.35">
      <c r="A3319" s="58">
        <v>2085</v>
      </c>
      <c r="B3319" s="62">
        <v>64639</v>
      </c>
      <c r="C3319" s="63">
        <v>8.94273763162</v>
      </c>
      <c r="D3319" s="62">
        <v>20</v>
      </c>
      <c r="E3319" s="62" t="s">
        <v>17</v>
      </c>
      <c r="F3319" s="62" t="s">
        <v>1047</v>
      </c>
      <c r="G3319" s="59">
        <v>4</v>
      </c>
      <c r="H3319" s="62" t="s">
        <v>179</v>
      </c>
      <c r="I3319" s="62"/>
      <c r="J3319" s="62">
        <v>56</v>
      </c>
      <c r="K3319" s="62">
        <v>1015</v>
      </c>
    </row>
    <row r="3320" spans="1:11" x14ac:dyDescent="0.35">
      <c r="A3320" s="58">
        <v>2085</v>
      </c>
      <c r="B3320" s="62">
        <v>64667</v>
      </c>
      <c r="C3320" s="63">
        <v>39.574836351599998</v>
      </c>
      <c r="D3320" s="62">
        <v>90</v>
      </c>
      <c r="E3320" s="62" t="s">
        <v>17</v>
      </c>
      <c r="F3320" s="62" t="s">
        <v>1046</v>
      </c>
      <c r="G3320" s="59">
        <v>1</v>
      </c>
      <c r="H3320" s="62" t="s">
        <v>179</v>
      </c>
      <c r="I3320" s="62"/>
      <c r="J3320" s="62">
        <v>56</v>
      </c>
      <c r="K3320" s="62">
        <v>1016</v>
      </c>
    </row>
    <row r="3321" spans="1:11" x14ac:dyDescent="0.35">
      <c r="A3321" s="58">
        <v>2085</v>
      </c>
      <c r="B3321" s="62">
        <v>66529</v>
      </c>
      <c r="C3321" s="63">
        <v>0</v>
      </c>
      <c r="D3321" s="62">
        <v>0</v>
      </c>
      <c r="E3321" s="62" t="s">
        <v>17</v>
      </c>
      <c r="F3321" s="62" t="s">
        <v>1047</v>
      </c>
      <c r="G3321" s="59">
        <v>0</v>
      </c>
      <c r="H3321" s="62" t="s">
        <v>179</v>
      </c>
      <c r="I3321" s="62"/>
      <c r="J3321" s="62">
        <v>56</v>
      </c>
      <c r="K3321" s="62">
        <v>1015</v>
      </c>
    </row>
    <row r="3322" spans="1:11" x14ac:dyDescent="0.35">
      <c r="A3322" s="58">
        <v>2085</v>
      </c>
      <c r="B3322" s="62">
        <v>66530</v>
      </c>
      <c r="C3322" s="63">
        <v>0</v>
      </c>
      <c r="D3322" s="62">
        <v>0</v>
      </c>
      <c r="E3322" s="62" t="s">
        <v>17</v>
      </c>
      <c r="F3322" s="62" t="s">
        <v>1047</v>
      </c>
      <c r="G3322" s="59">
        <v>0</v>
      </c>
      <c r="H3322" s="62" t="s">
        <v>179</v>
      </c>
      <c r="I3322" s="62"/>
      <c r="J3322" s="62">
        <v>56</v>
      </c>
      <c r="K3322" s="62">
        <v>1015</v>
      </c>
    </row>
    <row r="3323" spans="1:11" x14ac:dyDescent="0.35">
      <c r="A3323" s="58">
        <v>2085</v>
      </c>
      <c r="B3323" s="62">
        <v>66531</v>
      </c>
      <c r="C3323" s="63">
        <v>0</v>
      </c>
      <c r="D3323" s="62">
        <v>0</v>
      </c>
      <c r="E3323" s="62" t="s">
        <v>17</v>
      </c>
      <c r="F3323" s="62" t="s">
        <v>1047</v>
      </c>
      <c r="G3323" s="59">
        <v>0</v>
      </c>
      <c r="H3323" s="62" t="s">
        <v>179</v>
      </c>
      <c r="I3323" s="62"/>
      <c r="J3323" s="62">
        <v>56</v>
      </c>
      <c r="K3323" s="62">
        <v>1015</v>
      </c>
    </row>
    <row r="3324" spans="1:11" x14ac:dyDescent="0.35">
      <c r="A3324" s="58">
        <v>2085</v>
      </c>
      <c r="B3324" s="62">
        <v>66532</v>
      </c>
      <c r="C3324" s="63">
        <v>0</v>
      </c>
      <c r="D3324" s="62">
        <v>0</v>
      </c>
      <c r="E3324" s="62" t="s">
        <v>17</v>
      </c>
      <c r="F3324" s="62" t="s">
        <v>1047</v>
      </c>
      <c r="G3324" s="59">
        <v>0</v>
      </c>
      <c r="H3324" s="62" t="s">
        <v>179</v>
      </c>
      <c r="I3324" s="62"/>
      <c r="J3324" s="62">
        <v>56</v>
      </c>
      <c r="K3324" s="62">
        <v>1015</v>
      </c>
    </row>
    <row r="3325" spans="1:11" x14ac:dyDescent="0.35">
      <c r="A3325" s="58">
        <v>2085</v>
      </c>
      <c r="B3325" s="62">
        <v>66533</v>
      </c>
      <c r="C3325" s="63">
        <v>0</v>
      </c>
      <c r="D3325" s="62">
        <v>0</v>
      </c>
      <c r="E3325" s="62" t="s">
        <v>17</v>
      </c>
      <c r="F3325" s="62" t="s">
        <v>1046</v>
      </c>
      <c r="G3325" s="59">
        <v>0</v>
      </c>
      <c r="H3325" s="62" t="s">
        <v>179</v>
      </c>
      <c r="I3325" s="62"/>
      <c r="J3325" s="62">
        <v>56</v>
      </c>
      <c r="K3325" s="62">
        <v>1015</v>
      </c>
    </row>
    <row r="3326" spans="1:11" x14ac:dyDescent="0.35">
      <c r="A3326" s="58">
        <v>2085</v>
      </c>
      <c r="B3326" s="62">
        <v>66534</v>
      </c>
      <c r="C3326" s="63">
        <v>0</v>
      </c>
      <c r="D3326" s="62">
        <v>0</v>
      </c>
      <c r="E3326" s="62" t="s">
        <v>17</v>
      </c>
      <c r="F3326" s="62" t="s">
        <v>1046</v>
      </c>
      <c r="G3326" s="59">
        <v>0</v>
      </c>
      <c r="H3326" s="62" t="s">
        <v>179</v>
      </c>
      <c r="I3326" s="62"/>
      <c r="J3326" s="62">
        <v>56</v>
      </c>
      <c r="K3326" s="62">
        <v>1015</v>
      </c>
    </row>
    <row r="3327" spans="1:11" x14ac:dyDescent="0.35">
      <c r="A3327" s="58">
        <v>2085</v>
      </c>
      <c r="B3327" s="62">
        <v>66535</v>
      </c>
      <c r="C3327" s="63">
        <v>0</v>
      </c>
      <c r="D3327" s="62">
        <v>0</v>
      </c>
      <c r="E3327" s="62" t="s">
        <v>17</v>
      </c>
      <c r="F3327" s="62" t="s">
        <v>1046</v>
      </c>
      <c r="G3327" s="59">
        <v>0</v>
      </c>
      <c r="H3327" s="62" t="s">
        <v>179</v>
      </c>
      <c r="I3327" s="62"/>
      <c r="J3327" s="62">
        <v>56</v>
      </c>
      <c r="K3327" s="62">
        <v>1016</v>
      </c>
    </row>
    <row r="3328" spans="1:11" x14ac:dyDescent="0.35">
      <c r="A3328" s="58">
        <v>2085</v>
      </c>
      <c r="B3328" s="62">
        <v>66536</v>
      </c>
      <c r="C3328" s="63">
        <v>0</v>
      </c>
      <c r="D3328" s="62">
        <v>0</v>
      </c>
      <c r="E3328" s="62" t="s">
        <v>17</v>
      </c>
      <c r="F3328" s="62" t="s">
        <v>1046</v>
      </c>
      <c r="G3328" s="59">
        <v>0</v>
      </c>
      <c r="H3328" s="62" t="s">
        <v>179</v>
      </c>
      <c r="I3328" s="62"/>
      <c r="J3328" s="62">
        <v>56</v>
      </c>
      <c r="K3328" s="62">
        <v>1016</v>
      </c>
    </row>
    <row r="3329" spans="1:11" x14ac:dyDescent="0.35">
      <c r="A3329" s="58">
        <v>2086</v>
      </c>
      <c r="B3329" s="62">
        <v>64973</v>
      </c>
      <c r="C3329" s="63">
        <v>73.734621038499995</v>
      </c>
      <c r="D3329" s="62">
        <v>160</v>
      </c>
      <c r="E3329" s="62" t="s">
        <v>17</v>
      </c>
      <c r="F3329" s="62" t="s">
        <v>1045</v>
      </c>
      <c r="G3329" s="59">
        <v>19</v>
      </c>
      <c r="H3329" s="62" t="s">
        <v>179</v>
      </c>
      <c r="I3329" s="62"/>
      <c r="J3329" s="62">
        <v>56</v>
      </c>
      <c r="K3329" s="62">
        <v>1981</v>
      </c>
    </row>
    <row r="3330" spans="1:11" x14ac:dyDescent="0.35">
      <c r="A3330" s="58">
        <v>2086</v>
      </c>
      <c r="B3330" s="62">
        <v>65758</v>
      </c>
      <c r="C3330" s="63">
        <v>0</v>
      </c>
      <c r="D3330" s="62">
        <v>0</v>
      </c>
      <c r="E3330" s="62" t="s">
        <v>17</v>
      </c>
      <c r="F3330" s="62" t="s">
        <v>1045</v>
      </c>
      <c r="G3330" s="59">
        <v>0</v>
      </c>
      <c r="H3330" s="62" t="s">
        <v>179</v>
      </c>
      <c r="I3330" s="62"/>
      <c r="J3330" s="62">
        <v>56</v>
      </c>
      <c r="K3330" s="62">
        <v>1981</v>
      </c>
    </row>
    <row r="3331" spans="1:11" x14ac:dyDescent="0.35">
      <c r="A3331" s="58">
        <v>2086</v>
      </c>
      <c r="B3331" s="62">
        <v>65759</v>
      </c>
      <c r="C3331" s="63">
        <v>0</v>
      </c>
      <c r="D3331" s="62">
        <v>0</v>
      </c>
      <c r="E3331" s="62" t="s">
        <v>17</v>
      </c>
      <c r="F3331" s="62" t="s">
        <v>1045</v>
      </c>
      <c r="G3331" s="59">
        <v>0</v>
      </c>
      <c r="H3331" s="62" t="s">
        <v>179</v>
      </c>
      <c r="I3331" s="62"/>
      <c r="J3331" s="62">
        <v>56</v>
      </c>
      <c r="K3331" s="62">
        <v>1981</v>
      </c>
    </row>
    <row r="3332" spans="1:11" x14ac:dyDescent="0.35">
      <c r="A3332" s="58">
        <v>2086</v>
      </c>
      <c r="B3332" s="62">
        <v>65760</v>
      </c>
      <c r="C3332" s="63">
        <v>0</v>
      </c>
      <c r="D3332" s="62">
        <v>0</v>
      </c>
      <c r="E3332" s="62" t="s">
        <v>17</v>
      </c>
      <c r="F3332" s="62" t="s">
        <v>1045</v>
      </c>
      <c r="G3332" s="59">
        <v>0</v>
      </c>
      <c r="H3332" s="62" t="s">
        <v>179</v>
      </c>
      <c r="I3332" s="62"/>
      <c r="J3332" s="62">
        <v>56</v>
      </c>
      <c r="K3332" s="62">
        <v>1981</v>
      </c>
    </row>
    <row r="3333" spans="1:11" x14ac:dyDescent="0.35">
      <c r="A3333" s="58">
        <v>2086</v>
      </c>
      <c r="B3333" s="62">
        <v>65761</v>
      </c>
      <c r="C3333" s="63">
        <v>0</v>
      </c>
      <c r="D3333" s="62">
        <v>0</v>
      </c>
      <c r="E3333" s="62" t="s">
        <v>17</v>
      </c>
      <c r="F3333" s="62" t="s">
        <v>1045</v>
      </c>
      <c r="G3333" s="59">
        <v>0</v>
      </c>
      <c r="H3333" s="62" t="s">
        <v>179</v>
      </c>
      <c r="I3333" s="62"/>
      <c r="J3333" s="62">
        <v>56</v>
      </c>
      <c r="K3333" s="62">
        <v>1981</v>
      </c>
    </row>
    <row r="3334" spans="1:11" x14ac:dyDescent="0.35">
      <c r="A3334" s="58">
        <v>2087</v>
      </c>
      <c r="B3334" s="62">
        <v>65013</v>
      </c>
      <c r="C3334" s="63">
        <v>133.010793277</v>
      </c>
      <c r="D3334" s="62">
        <v>125</v>
      </c>
      <c r="E3334" s="62" t="s">
        <v>11</v>
      </c>
      <c r="F3334" s="62" t="s">
        <v>1044</v>
      </c>
      <c r="G3334" s="59">
        <v>18</v>
      </c>
      <c r="H3334" s="62" t="s">
        <v>228</v>
      </c>
      <c r="I3334" s="62"/>
      <c r="J3334" s="62">
        <v>53</v>
      </c>
      <c r="K3334" s="62">
        <v>1163</v>
      </c>
    </row>
    <row r="3335" spans="1:11" x14ac:dyDescent="0.35">
      <c r="A3335" s="58">
        <v>2087</v>
      </c>
      <c r="B3335" s="62">
        <v>65928</v>
      </c>
      <c r="C3335" s="63">
        <v>0</v>
      </c>
      <c r="D3335" s="62">
        <v>0</v>
      </c>
      <c r="E3335" s="62" t="s">
        <v>11</v>
      </c>
      <c r="F3335" s="62" t="s">
        <v>1044</v>
      </c>
      <c r="G3335" s="59">
        <v>0</v>
      </c>
      <c r="H3335" s="62" t="s">
        <v>228</v>
      </c>
      <c r="I3335" s="62"/>
      <c r="J3335" s="62">
        <v>53</v>
      </c>
      <c r="K3335" s="62">
        <v>1163</v>
      </c>
    </row>
    <row r="3336" spans="1:11" x14ac:dyDescent="0.35">
      <c r="A3336" s="58">
        <v>2087</v>
      </c>
      <c r="B3336" s="62">
        <v>65929</v>
      </c>
      <c r="C3336" s="63">
        <v>0</v>
      </c>
      <c r="D3336" s="62">
        <v>0</v>
      </c>
      <c r="E3336" s="62" t="s">
        <v>11</v>
      </c>
      <c r="F3336" s="62" t="s">
        <v>1044</v>
      </c>
      <c r="G3336" s="59">
        <v>0</v>
      </c>
      <c r="H3336" s="62" t="s">
        <v>228</v>
      </c>
      <c r="I3336" s="62"/>
      <c r="J3336" s="62">
        <v>53</v>
      </c>
      <c r="K3336" s="62">
        <v>1163</v>
      </c>
    </row>
    <row r="3337" spans="1:11" x14ac:dyDescent="0.35">
      <c r="A3337" s="58">
        <v>2087</v>
      </c>
      <c r="B3337" s="62">
        <v>65930</v>
      </c>
      <c r="C3337" s="63">
        <v>0</v>
      </c>
      <c r="D3337" s="62">
        <v>0</v>
      </c>
      <c r="E3337" s="62" t="s">
        <v>11</v>
      </c>
      <c r="F3337" s="62" t="s">
        <v>1044</v>
      </c>
      <c r="G3337" s="59">
        <v>0</v>
      </c>
      <c r="H3337" s="62" t="s">
        <v>228</v>
      </c>
      <c r="I3337" s="62"/>
      <c r="J3337" s="62">
        <v>53</v>
      </c>
      <c r="K3337" s="62">
        <v>1163</v>
      </c>
    </row>
    <row r="3338" spans="1:11" x14ac:dyDescent="0.35">
      <c r="A3338" s="58">
        <v>2087</v>
      </c>
      <c r="B3338" s="62">
        <v>65931</v>
      </c>
      <c r="C3338" s="63">
        <v>0</v>
      </c>
      <c r="D3338" s="62">
        <v>0</v>
      </c>
      <c r="E3338" s="62" t="s">
        <v>11</v>
      </c>
      <c r="F3338" s="62" t="s">
        <v>1044</v>
      </c>
      <c r="G3338" s="59">
        <v>0</v>
      </c>
      <c r="H3338" s="62" t="s">
        <v>228</v>
      </c>
      <c r="I3338" s="62"/>
      <c r="J3338" s="62">
        <v>53</v>
      </c>
      <c r="K3338" s="62">
        <v>1163</v>
      </c>
    </row>
    <row r="3339" spans="1:11" x14ac:dyDescent="0.35">
      <c r="A3339" s="58">
        <v>2088</v>
      </c>
      <c r="B3339" s="62">
        <v>39516</v>
      </c>
      <c r="C3339" s="63">
        <v>63</v>
      </c>
      <c r="D3339" s="62">
        <v>120</v>
      </c>
      <c r="E3339" s="62" t="s">
        <v>8</v>
      </c>
      <c r="F3339" s="62" t="s">
        <v>1043</v>
      </c>
      <c r="G3339" s="59">
        <v>4</v>
      </c>
      <c r="H3339" s="62" t="s">
        <v>212</v>
      </c>
      <c r="I3339" s="62"/>
      <c r="J3339" s="62">
        <v>55</v>
      </c>
      <c r="K3339" s="62">
        <v>2718</v>
      </c>
    </row>
    <row r="3340" spans="1:11" x14ac:dyDescent="0.35">
      <c r="A3340" s="58">
        <v>2089</v>
      </c>
      <c r="B3340" s="62">
        <v>64004</v>
      </c>
      <c r="C3340" s="63">
        <v>0</v>
      </c>
      <c r="D3340" s="62">
        <v>0</v>
      </c>
      <c r="E3340" s="62" t="s">
        <v>11</v>
      </c>
      <c r="F3340" s="62" t="s">
        <v>1041</v>
      </c>
      <c r="G3340" s="59">
        <v>2</v>
      </c>
      <c r="H3340" s="62" t="s">
        <v>179</v>
      </c>
      <c r="I3340" s="62"/>
      <c r="J3340" s="62">
        <v>56</v>
      </c>
      <c r="K3340" s="62">
        <v>997</v>
      </c>
    </row>
    <row r="3341" spans="1:11" x14ac:dyDescent="0.35">
      <c r="A3341" s="58">
        <v>2089</v>
      </c>
      <c r="B3341" s="62">
        <v>65207</v>
      </c>
      <c r="C3341" s="63">
        <v>0</v>
      </c>
      <c r="D3341" s="62">
        <v>0</v>
      </c>
      <c r="E3341" s="62" t="s">
        <v>11</v>
      </c>
      <c r="F3341" s="62" t="s">
        <v>1042</v>
      </c>
      <c r="G3341" s="59">
        <v>2</v>
      </c>
      <c r="H3341" s="62" t="s">
        <v>179</v>
      </c>
      <c r="I3341" s="62"/>
      <c r="J3341" s="62">
        <v>56</v>
      </c>
      <c r="K3341" s="62">
        <v>996</v>
      </c>
    </row>
    <row r="3342" spans="1:11" x14ac:dyDescent="0.35">
      <c r="A3342" s="58">
        <v>2089</v>
      </c>
      <c r="B3342" s="62">
        <v>65635</v>
      </c>
      <c r="C3342" s="63">
        <v>0</v>
      </c>
      <c r="D3342" s="62">
        <v>0</v>
      </c>
      <c r="E3342" s="62" t="s">
        <v>11</v>
      </c>
      <c r="F3342" s="62" t="s">
        <v>1042</v>
      </c>
      <c r="G3342" s="59">
        <v>0</v>
      </c>
      <c r="H3342" s="62" t="s">
        <v>179</v>
      </c>
      <c r="I3342" s="62"/>
      <c r="J3342" s="62">
        <v>56</v>
      </c>
      <c r="K3342" s="62">
        <v>996</v>
      </c>
    </row>
    <row r="3343" spans="1:11" x14ac:dyDescent="0.35">
      <c r="A3343" s="58">
        <v>2089</v>
      </c>
      <c r="B3343" s="62">
        <v>65636</v>
      </c>
      <c r="C3343" s="63">
        <v>0</v>
      </c>
      <c r="D3343" s="62">
        <v>0</v>
      </c>
      <c r="E3343" s="62" t="s">
        <v>11</v>
      </c>
      <c r="F3343" s="62" t="s">
        <v>1042</v>
      </c>
      <c r="G3343" s="59">
        <v>0</v>
      </c>
      <c r="H3343" s="62" t="s">
        <v>179</v>
      </c>
      <c r="I3343" s="62"/>
      <c r="J3343" s="62">
        <v>56</v>
      </c>
      <c r="K3343" s="62">
        <v>996</v>
      </c>
    </row>
    <row r="3344" spans="1:11" x14ac:dyDescent="0.35">
      <c r="A3344" s="58">
        <v>2089</v>
      </c>
      <c r="B3344" s="62">
        <v>65637</v>
      </c>
      <c r="C3344" s="63">
        <v>0</v>
      </c>
      <c r="D3344" s="62">
        <v>0</v>
      </c>
      <c r="E3344" s="62" t="s">
        <v>11</v>
      </c>
      <c r="F3344" s="62" t="s">
        <v>1042</v>
      </c>
      <c r="G3344" s="59">
        <v>0</v>
      </c>
      <c r="H3344" s="62" t="s">
        <v>179</v>
      </c>
      <c r="I3344" s="62"/>
      <c r="J3344" s="62">
        <v>56</v>
      </c>
      <c r="K3344" s="62">
        <v>996</v>
      </c>
    </row>
    <row r="3345" spans="1:11" x14ac:dyDescent="0.35">
      <c r="A3345" s="58">
        <v>2089</v>
      </c>
      <c r="B3345" s="62">
        <v>65638</v>
      </c>
      <c r="C3345" s="63">
        <v>0</v>
      </c>
      <c r="D3345" s="62">
        <v>0</v>
      </c>
      <c r="E3345" s="62" t="s">
        <v>11</v>
      </c>
      <c r="F3345" s="62" t="s">
        <v>1042</v>
      </c>
      <c r="G3345" s="59">
        <v>0</v>
      </c>
      <c r="H3345" s="62" t="s">
        <v>179</v>
      </c>
      <c r="I3345" s="62"/>
      <c r="J3345" s="62">
        <v>56</v>
      </c>
      <c r="K3345" s="62">
        <v>996</v>
      </c>
    </row>
    <row r="3346" spans="1:11" x14ac:dyDescent="0.35">
      <c r="A3346" s="58">
        <v>2089</v>
      </c>
      <c r="B3346" s="62">
        <v>65643</v>
      </c>
      <c r="C3346" s="63">
        <v>0</v>
      </c>
      <c r="D3346" s="62">
        <v>0</v>
      </c>
      <c r="E3346" s="62" t="s">
        <v>11</v>
      </c>
      <c r="F3346" s="62" t="s">
        <v>1041</v>
      </c>
      <c r="G3346" s="59">
        <v>0</v>
      </c>
      <c r="H3346" s="62" t="s">
        <v>179</v>
      </c>
      <c r="I3346" s="62"/>
      <c r="J3346" s="62">
        <v>56</v>
      </c>
      <c r="K3346" s="62">
        <v>997</v>
      </c>
    </row>
    <row r="3347" spans="1:11" x14ac:dyDescent="0.35">
      <c r="A3347" s="58">
        <v>2089</v>
      </c>
      <c r="B3347" s="62">
        <v>65644</v>
      </c>
      <c r="C3347" s="63">
        <v>0</v>
      </c>
      <c r="D3347" s="62">
        <v>0</v>
      </c>
      <c r="E3347" s="62" t="s">
        <v>11</v>
      </c>
      <c r="F3347" s="62" t="s">
        <v>1041</v>
      </c>
      <c r="G3347" s="59">
        <v>0</v>
      </c>
      <c r="H3347" s="62" t="s">
        <v>179</v>
      </c>
      <c r="I3347" s="62"/>
      <c r="J3347" s="62">
        <v>56</v>
      </c>
      <c r="K3347" s="62">
        <v>997</v>
      </c>
    </row>
    <row r="3348" spans="1:11" x14ac:dyDescent="0.35">
      <c r="A3348" s="58">
        <v>2089</v>
      </c>
      <c r="B3348" s="62">
        <v>65645</v>
      </c>
      <c r="C3348" s="63">
        <v>0</v>
      </c>
      <c r="D3348" s="62">
        <v>0</v>
      </c>
      <c r="E3348" s="62" t="s">
        <v>11</v>
      </c>
      <c r="F3348" s="62" t="s">
        <v>1041</v>
      </c>
      <c r="G3348" s="59">
        <v>0</v>
      </c>
      <c r="H3348" s="62" t="s">
        <v>179</v>
      </c>
      <c r="I3348" s="62"/>
      <c r="J3348" s="62">
        <v>56</v>
      </c>
      <c r="K3348" s="62">
        <v>997</v>
      </c>
    </row>
    <row r="3349" spans="1:11" x14ac:dyDescent="0.35">
      <c r="A3349" s="58">
        <v>2089</v>
      </c>
      <c r="B3349" s="62">
        <v>65646</v>
      </c>
      <c r="C3349" s="63">
        <v>0</v>
      </c>
      <c r="D3349" s="62">
        <v>0</v>
      </c>
      <c r="E3349" s="62" t="s">
        <v>11</v>
      </c>
      <c r="F3349" s="62" t="s">
        <v>1041</v>
      </c>
      <c r="G3349" s="59">
        <v>0</v>
      </c>
      <c r="H3349" s="62" t="s">
        <v>179</v>
      </c>
      <c r="I3349" s="62"/>
      <c r="J3349" s="62">
        <v>56</v>
      </c>
      <c r="K3349" s="62">
        <v>997</v>
      </c>
    </row>
    <row r="3350" spans="1:11" x14ac:dyDescent="0.35">
      <c r="A3350" s="58">
        <v>2089</v>
      </c>
      <c r="B3350" s="62">
        <v>69819</v>
      </c>
      <c r="C3350" s="63">
        <v>6</v>
      </c>
      <c r="D3350" s="62">
        <v>26</v>
      </c>
      <c r="E3350" s="62" t="s">
        <v>11</v>
      </c>
      <c r="F3350" s="62" t="s">
        <v>1040</v>
      </c>
      <c r="G3350" s="59">
        <v>2</v>
      </c>
      <c r="H3350" s="62" t="s">
        <v>179</v>
      </c>
      <c r="I3350" s="62"/>
      <c r="J3350" s="62">
        <v>56</v>
      </c>
      <c r="K3350" s="62">
        <v>997</v>
      </c>
    </row>
    <row r="3351" spans="1:11" x14ac:dyDescent="0.35">
      <c r="A3351" s="58">
        <v>2089</v>
      </c>
      <c r="B3351" s="62">
        <v>70992</v>
      </c>
      <c r="C3351" s="63">
        <v>0</v>
      </c>
      <c r="D3351" s="62">
        <v>0</v>
      </c>
      <c r="E3351" s="62" t="s">
        <v>11</v>
      </c>
      <c r="F3351" s="62" t="s">
        <v>1040</v>
      </c>
      <c r="G3351" s="59">
        <v>0</v>
      </c>
      <c r="H3351" s="62" t="s">
        <v>179</v>
      </c>
      <c r="I3351" s="62"/>
      <c r="J3351" s="62">
        <v>56</v>
      </c>
      <c r="K3351" s="62">
        <v>998</v>
      </c>
    </row>
    <row r="3352" spans="1:11" x14ac:dyDescent="0.35">
      <c r="A3352" s="58">
        <v>2089</v>
      </c>
      <c r="B3352" s="62">
        <v>70993</v>
      </c>
      <c r="C3352" s="63">
        <v>0</v>
      </c>
      <c r="D3352" s="62">
        <v>0</v>
      </c>
      <c r="E3352" s="62" t="s">
        <v>11</v>
      </c>
      <c r="F3352" s="62" t="s">
        <v>1040</v>
      </c>
      <c r="G3352" s="59">
        <v>0</v>
      </c>
      <c r="H3352" s="62" t="s">
        <v>179</v>
      </c>
      <c r="I3352" s="62"/>
      <c r="J3352" s="62">
        <v>56</v>
      </c>
      <c r="K3352" s="62">
        <v>998</v>
      </c>
    </row>
    <row r="3353" spans="1:11" x14ac:dyDescent="0.35">
      <c r="A3353" s="58">
        <v>2089</v>
      </c>
      <c r="B3353" s="62">
        <v>70994</v>
      </c>
      <c r="C3353" s="63">
        <v>0</v>
      </c>
      <c r="D3353" s="62">
        <v>0</v>
      </c>
      <c r="E3353" s="62" t="s">
        <v>11</v>
      </c>
      <c r="F3353" s="62" t="s">
        <v>1040</v>
      </c>
      <c r="G3353" s="59">
        <v>0</v>
      </c>
      <c r="H3353" s="62" t="s">
        <v>179</v>
      </c>
      <c r="I3353" s="62"/>
      <c r="J3353" s="62">
        <v>56</v>
      </c>
      <c r="K3353" s="62">
        <v>998</v>
      </c>
    </row>
    <row r="3354" spans="1:11" x14ac:dyDescent="0.35">
      <c r="A3354" s="58">
        <v>2089</v>
      </c>
      <c r="B3354" s="62">
        <v>70995</v>
      </c>
      <c r="C3354" s="63">
        <v>0</v>
      </c>
      <c r="D3354" s="62">
        <v>0</v>
      </c>
      <c r="E3354" s="62" t="s">
        <v>11</v>
      </c>
      <c r="F3354" s="62" t="s">
        <v>1040</v>
      </c>
      <c r="G3354" s="59">
        <v>0</v>
      </c>
      <c r="H3354" s="62" t="s">
        <v>179</v>
      </c>
      <c r="I3354" s="62"/>
      <c r="J3354" s="62">
        <v>56</v>
      </c>
      <c r="K3354" s="62">
        <v>998</v>
      </c>
    </row>
    <row r="3355" spans="1:11" x14ac:dyDescent="0.35">
      <c r="A3355" s="58">
        <v>2089</v>
      </c>
      <c r="B3355" s="62">
        <v>64003</v>
      </c>
      <c r="C3355" s="63">
        <v>4</v>
      </c>
      <c r="D3355" s="62">
        <v>17</v>
      </c>
      <c r="E3355" s="62" t="s">
        <v>11</v>
      </c>
      <c r="F3355" s="62" t="s">
        <v>1039</v>
      </c>
      <c r="G3355" s="59">
        <v>2</v>
      </c>
      <c r="H3355" s="62" t="s">
        <v>179</v>
      </c>
      <c r="I3355" s="62"/>
      <c r="J3355" s="62">
        <v>56</v>
      </c>
      <c r="K3355" s="62">
        <v>996</v>
      </c>
    </row>
    <row r="3356" spans="1:11" x14ac:dyDescent="0.35">
      <c r="A3356" s="58">
        <v>2089</v>
      </c>
      <c r="B3356" s="62">
        <v>65639</v>
      </c>
      <c r="C3356" s="63">
        <v>0</v>
      </c>
      <c r="D3356" s="62">
        <v>0</v>
      </c>
      <c r="E3356" s="62" t="s">
        <v>11</v>
      </c>
      <c r="F3356" s="62" t="s">
        <v>1039</v>
      </c>
      <c r="G3356" s="59">
        <v>0</v>
      </c>
      <c r="H3356" s="62" t="s">
        <v>179</v>
      </c>
      <c r="I3356" s="62"/>
      <c r="J3356" s="62">
        <v>56</v>
      </c>
      <c r="K3356" s="62">
        <v>996</v>
      </c>
    </row>
    <row r="3357" spans="1:11" x14ac:dyDescent="0.35">
      <c r="A3357" s="58">
        <v>2089</v>
      </c>
      <c r="B3357" s="62">
        <v>65640</v>
      </c>
      <c r="C3357" s="63">
        <v>0</v>
      </c>
      <c r="D3357" s="62">
        <v>0</v>
      </c>
      <c r="E3357" s="62" t="s">
        <v>11</v>
      </c>
      <c r="F3357" s="62" t="s">
        <v>1039</v>
      </c>
      <c r="G3357" s="59">
        <v>0</v>
      </c>
      <c r="H3357" s="62" t="s">
        <v>179</v>
      </c>
      <c r="I3357" s="62"/>
      <c r="J3357" s="62">
        <v>56</v>
      </c>
      <c r="K3357" s="62">
        <v>996</v>
      </c>
    </row>
    <row r="3358" spans="1:11" x14ac:dyDescent="0.35">
      <c r="A3358" s="58">
        <v>2089</v>
      </c>
      <c r="B3358" s="62">
        <v>65641</v>
      </c>
      <c r="C3358" s="63">
        <v>0</v>
      </c>
      <c r="D3358" s="62">
        <v>0</v>
      </c>
      <c r="E3358" s="62" t="s">
        <v>11</v>
      </c>
      <c r="F3358" s="62" t="s">
        <v>1039</v>
      </c>
      <c r="G3358" s="59">
        <v>0</v>
      </c>
      <c r="H3358" s="62" t="s">
        <v>179</v>
      </c>
      <c r="I3358" s="62"/>
      <c r="J3358" s="62">
        <v>56</v>
      </c>
      <c r="K3358" s="62">
        <v>997</v>
      </c>
    </row>
    <row r="3359" spans="1:11" x14ac:dyDescent="0.35">
      <c r="A3359" s="58">
        <v>2089</v>
      </c>
      <c r="B3359" s="62">
        <v>65642</v>
      </c>
      <c r="C3359" s="63">
        <v>0</v>
      </c>
      <c r="D3359" s="62">
        <v>0</v>
      </c>
      <c r="E3359" s="62" t="s">
        <v>11</v>
      </c>
      <c r="F3359" s="62" t="s">
        <v>1039</v>
      </c>
      <c r="G3359" s="59">
        <v>0</v>
      </c>
      <c r="H3359" s="62" t="s">
        <v>179</v>
      </c>
      <c r="I3359" s="62"/>
      <c r="J3359" s="62">
        <v>56</v>
      </c>
      <c r="K3359" s="62">
        <v>997</v>
      </c>
    </row>
    <row r="3360" spans="1:11" x14ac:dyDescent="0.35">
      <c r="A3360" s="58">
        <v>2089</v>
      </c>
      <c r="B3360" s="62">
        <v>75475</v>
      </c>
      <c r="C3360" s="63">
        <v>0</v>
      </c>
      <c r="D3360" s="62">
        <v>0</v>
      </c>
      <c r="E3360" s="62" t="s">
        <v>11</v>
      </c>
      <c r="F3360" s="62" t="s">
        <v>1038</v>
      </c>
      <c r="G3360" s="59">
        <v>2</v>
      </c>
      <c r="H3360" s="62" t="s">
        <v>179</v>
      </c>
      <c r="I3360" s="62"/>
      <c r="J3360" s="62">
        <v>56</v>
      </c>
      <c r="K3360" s="62">
        <v>999</v>
      </c>
    </row>
    <row r="3361" spans="1:11" x14ac:dyDescent="0.35">
      <c r="A3361" s="58">
        <v>2089</v>
      </c>
      <c r="B3361" s="62">
        <v>75476</v>
      </c>
      <c r="C3361" s="63">
        <v>0</v>
      </c>
      <c r="D3361" s="62">
        <v>0</v>
      </c>
      <c r="E3361" s="62" t="s">
        <v>11</v>
      </c>
      <c r="F3361" s="62" t="s">
        <v>1038</v>
      </c>
      <c r="G3361" s="59">
        <v>0</v>
      </c>
      <c r="H3361" s="62" t="s">
        <v>179</v>
      </c>
      <c r="I3361" s="62"/>
      <c r="J3361" s="62">
        <v>56</v>
      </c>
      <c r="K3361" s="62">
        <v>999</v>
      </c>
    </row>
    <row r="3362" spans="1:11" x14ac:dyDescent="0.35">
      <c r="A3362" s="58">
        <v>2089</v>
      </c>
      <c r="B3362" s="62">
        <v>75477</v>
      </c>
      <c r="C3362" s="63">
        <v>0</v>
      </c>
      <c r="D3362" s="62">
        <v>0</v>
      </c>
      <c r="E3362" s="62" t="s">
        <v>11</v>
      </c>
      <c r="F3362" s="62" t="s">
        <v>1038</v>
      </c>
      <c r="G3362" s="59">
        <v>0</v>
      </c>
      <c r="H3362" s="62" t="s">
        <v>179</v>
      </c>
      <c r="I3362" s="62"/>
      <c r="J3362" s="62">
        <v>56</v>
      </c>
      <c r="K3362" s="62">
        <v>999</v>
      </c>
    </row>
    <row r="3363" spans="1:11" x14ac:dyDescent="0.35">
      <c r="A3363" s="58">
        <v>2089</v>
      </c>
      <c r="B3363" s="62">
        <v>75537</v>
      </c>
      <c r="C3363" s="63">
        <v>4</v>
      </c>
      <c r="D3363" s="62">
        <v>17</v>
      </c>
      <c r="E3363" s="62" t="s">
        <v>11</v>
      </c>
      <c r="F3363" s="62" t="s">
        <v>1037</v>
      </c>
      <c r="G3363" s="59">
        <v>2</v>
      </c>
      <c r="H3363" s="62" t="s">
        <v>179</v>
      </c>
      <c r="I3363" s="62"/>
      <c r="J3363" s="62">
        <v>56</v>
      </c>
      <c r="K3363" s="62">
        <v>998</v>
      </c>
    </row>
    <row r="3364" spans="1:11" x14ac:dyDescent="0.35">
      <c r="A3364" s="58">
        <v>2089</v>
      </c>
      <c r="B3364" s="62">
        <v>75538</v>
      </c>
      <c r="C3364" s="63">
        <v>0</v>
      </c>
      <c r="D3364" s="62">
        <v>0</v>
      </c>
      <c r="E3364" s="62" t="s">
        <v>11</v>
      </c>
      <c r="F3364" s="62" t="s">
        <v>1037</v>
      </c>
      <c r="G3364" s="59">
        <v>0</v>
      </c>
      <c r="H3364" s="62" t="s">
        <v>179</v>
      </c>
      <c r="I3364" s="62"/>
      <c r="J3364" s="62">
        <v>56</v>
      </c>
      <c r="K3364" s="62">
        <v>998</v>
      </c>
    </row>
    <row r="3365" spans="1:11" x14ac:dyDescent="0.35">
      <c r="A3365" s="58">
        <v>2089</v>
      </c>
      <c r="B3365" s="62">
        <v>75539</v>
      </c>
      <c r="C3365" s="63">
        <v>0</v>
      </c>
      <c r="D3365" s="62">
        <v>0</v>
      </c>
      <c r="E3365" s="62" t="s">
        <v>11</v>
      </c>
      <c r="F3365" s="62" t="s">
        <v>1037</v>
      </c>
      <c r="G3365" s="59">
        <v>0</v>
      </c>
      <c r="H3365" s="62" t="s">
        <v>179</v>
      </c>
      <c r="I3365" s="62"/>
      <c r="J3365" s="62">
        <v>56</v>
      </c>
      <c r="K3365" s="62">
        <v>998</v>
      </c>
    </row>
    <row r="3366" spans="1:11" x14ac:dyDescent="0.35">
      <c r="A3366" s="58">
        <v>2089</v>
      </c>
      <c r="B3366" s="62">
        <v>75540</v>
      </c>
      <c r="C3366" s="63">
        <v>0</v>
      </c>
      <c r="D3366" s="62">
        <v>0</v>
      </c>
      <c r="E3366" s="62" t="s">
        <v>11</v>
      </c>
      <c r="F3366" s="62" t="s">
        <v>1037</v>
      </c>
      <c r="G3366" s="59">
        <v>0</v>
      </c>
      <c r="H3366" s="62" t="s">
        <v>179</v>
      </c>
      <c r="I3366" s="62"/>
      <c r="J3366" s="62">
        <v>56</v>
      </c>
      <c r="K3366" s="62">
        <v>998</v>
      </c>
    </row>
    <row r="3367" spans="1:11" x14ac:dyDescent="0.35">
      <c r="A3367" s="58">
        <v>2090</v>
      </c>
      <c r="B3367" s="62">
        <v>65320</v>
      </c>
      <c r="C3367" s="63">
        <v>0</v>
      </c>
      <c r="D3367" s="62">
        <v>0</v>
      </c>
      <c r="E3367" s="62" t="s">
        <v>11</v>
      </c>
      <c r="F3367" s="62" t="s">
        <v>1036</v>
      </c>
      <c r="G3367" s="59">
        <v>0</v>
      </c>
      <c r="H3367" s="62" t="s">
        <v>228</v>
      </c>
      <c r="I3367" s="62"/>
      <c r="J3367" s="62">
        <v>55</v>
      </c>
      <c r="K3367" s="62">
        <v>233</v>
      </c>
    </row>
    <row r="3368" spans="1:11" x14ac:dyDescent="0.35">
      <c r="A3368" s="58">
        <v>2090</v>
      </c>
      <c r="B3368" s="62">
        <v>65831</v>
      </c>
      <c r="C3368" s="63">
        <v>23.313723143400001</v>
      </c>
      <c r="D3368" s="62">
        <v>120</v>
      </c>
      <c r="E3368" s="62" t="s">
        <v>11</v>
      </c>
      <c r="F3368" s="62" t="s">
        <v>1036</v>
      </c>
      <c r="G3368" s="59">
        <v>28</v>
      </c>
      <c r="H3368" s="62" t="s">
        <v>228</v>
      </c>
      <c r="I3368" s="62"/>
      <c r="J3368" s="62">
        <v>55</v>
      </c>
      <c r="K3368" s="62">
        <v>233</v>
      </c>
    </row>
    <row r="3369" spans="1:11" x14ac:dyDescent="0.35">
      <c r="A3369" s="58">
        <v>2090</v>
      </c>
      <c r="B3369" s="62">
        <v>67559</v>
      </c>
      <c r="C3369" s="63">
        <v>0</v>
      </c>
      <c r="D3369" s="62">
        <v>0</v>
      </c>
      <c r="E3369" s="62" t="s">
        <v>11</v>
      </c>
      <c r="F3369" s="62" t="s">
        <v>1036</v>
      </c>
      <c r="G3369" s="59">
        <v>0</v>
      </c>
      <c r="H3369" s="62" t="s">
        <v>228</v>
      </c>
      <c r="I3369" s="62"/>
      <c r="J3369" s="62">
        <v>55</v>
      </c>
      <c r="K3369" s="62">
        <v>233</v>
      </c>
    </row>
    <row r="3370" spans="1:11" x14ac:dyDescent="0.35">
      <c r="A3370" s="58">
        <v>2090</v>
      </c>
      <c r="B3370" s="62">
        <v>67560</v>
      </c>
      <c r="C3370" s="63">
        <v>83.131860881199998</v>
      </c>
      <c r="D3370" s="62">
        <v>120</v>
      </c>
      <c r="E3370" s="62" t="s">
        <v>11</v>
      </c>
      <c r="F3370" s="62" t="s">
        <v>1036</v>
      </c>
      <c r="G3370" s="59">
        <v>2</v>
      </c>
      <c r="H3370" s="62" t="s">
        <v>228</v>
      </c>
      <c r="I3370" s="62"/>
      <c r="J3370" s="62">
        <v>55</v>
      </c>
      <c r="K3370" s="62">
        <v>233</v>
      </c>
    </row>
    <row r="3371" spans="1:11" x14ac:dyDescent="0.35">
      <c r="A3371" s="58">
        <v>2090</v>
      </c>
      <c r="B3371" s="62">
        <v>67561</v>
      </c>
      <c r="C3371" s="63">
        <v>0</v>
      </c>
      <c r="D3371" s="62">
        <v>0</v>
      </c>
      <c r="E3371" s="62" t="s">
        <v>11</v>
      </c>
      <c r="F3371" s="62" t="s">
        <v>1036</v>
      </c>
      <c r="G3371" s="59">
        <v>0</v>
      </c>
      <c r="H3371" s="62" t="s">
        <v>228</v>
      </c>
      <c r="I3371" s="62"/>
      <c r="J3371" s="62">
        <v>55</v>
      </c>
      <c r="K3371" s="62">
        <v>233</v>
      </c>
    </row>
    <row r="3372" spans="1:11" x14ac:dyDescent="0.35">
      <c r="A3372" s="58">
        <v>2091</v>
      </c>
      <c r="B3372" s="62">
        <v>64984</v>
      </c>
      <c r="C3372" s="63">
        <v>171.44124154900001</v>
      </c>
      <c r="D3372" s="62">
        <v>116</v>
      </c>
      <c r="E3372" s="62" t="s">
        <v>18</v>
      </c>
      <c r="F3372" s="62" t="s">
        <v>1035</v>
      </c>
      <c r="G3372" s="59">
        <v>26</v>
      </c>
      <c r="H3372" s="62" t="s">
        <v>217</v>
      </c>
      <c r="I3372" s="62"/>
      <c r="J3372" s="62">
        <v>56</v>
      </c>
      <c r="K3372" s="62">
        <v>1011</v>
      </c>
    </row>
    <row r="3373" spans="1:11" x14ac:dyDescent="0.35">
      <c r="A3373" s="58">
        <v>2091</v>
      </c>
      <c r="B3373" s="62">
        <v>65335</v>
      </c>
      <c r="C3373" s="63">
        <v>0</v>
      </c>
      <c r="D3373" s="62">
        <v>0</v>
      </c>
      <c r="E3373" s="62" t="s">
        <v>18</v>
      </c>
      <c r="F3373" s="62" t="s">
        <v>1035</v>
      </c>
      <c r="G3373" s="59">
        <v>0</v>
      </c>
      <c r="H3373" s="62" t="s">
        <v>217</v>
      </c>
      <c r="I3373" s="62"/>
      <c r="J3373" s="62">
        <v>56</v>
      </c>
      <c r="K3373" s="62">
        <v>1011</v>
      </c>
    </row>
    <row r="3374" spans="1:11" x14ac:dyDescent="0.35">
      <c r="A3374" s="58">
        <v>2091</v>
      </c>
      <c r="B3374" s="62">
        <v>65336</v>
      </c>
      <c r="C3374" s="63">
        <v>0</v>
      </c>
      <c r="D3374" s="62">
        <v>0</v>
      </c>
      <c r="E3374" s="62" t="s">
        <v>18</v>
      </c>
      <c r="F3374" s="62" t="s">
        <v>1035</v>
      </c>
      <c r="G3374" s="59">
        <v>0</v>
      </c>
      <c r="H3374" s="62" t="s">
        <v>217</v>
      </c>
      <c r="I3374" s="62"/>
      <c r="J3374" s="62">
        <v>56</v>
      </c>
      <c r="K3374" s="62">
        <v>1011</v>
      </c>
    </row>
    <row r="3375" spans="1:11" x14ac:dyDescent="0.35">
      <c r="A3375" s="58">
        <v>2091</v>
      </c>
      <c r="B3375" s="62">
        <v>65745</v>
      </c>
      <c r="C3375" s="63">
        <v>0</v>
      </c>
      <c r="D3375" s="62">
        <v>0</v>
      </c>
      <c r="E3375" s="62" t="s">
        <v>18</v>
      </c>
      <c r="F3375" s="62" t="s">
        <v>1035</v>
      </c>
      <c r="G3375" s="59">
        <v>0</v>
      </c>
      <c r="H3375" s="62" t="s">
        <v>217</v>
      </c>
      <c r="I3375" s="62"/>
      <c r="J3375" s="62">
        <v>56</v>
      </c>
      <c r="K3375" s="62">
        <v>1011</v>
      </c>
    </row>
    <row r="3376" spans="1:11" x14ac:dyDescent="0.35">
      <c r="A3376" s="58">
        <v>2092</v>
      </c>
      <c r="B3376" s="62">
        <v>1562</v>
      </c>
      <c r="C3376" s="63">
        <v>0</v>
      </c>
      <c r="D3376" s="62">
        <v>0</v>
      </c>
      <c r="E3376" s="62" t="s">
        <v>15</v>
      </c>
      <c r="F3376" s="62" t="s">
        <v>1034</v>
      </c>
      <c r="G3376" s="59">
        <v>0</v>
      </c>
      <c r="H3376" s="62" t="s">
        <v>222</v>
      </c>
      <c r="I3376" s="62"/>
      <c r="J3376" s="62">
        <v>54</v>
      </c>
      <c r="K3376" s="62">
        <v>736</v>
      </c>
    </row>
    <row r="3377" spans="1:11" x14ac:dyDescent="0.35">
      <c r="A3377" s="58">
        <v>2092</v>
      </c>
      <c r="B3377" s="62">
        <v>65384</v>
      </c>
      <c r="C3377" s="63">
        <v>0</v>
      </c>
      <c r="D3377" s="62">
        <v>0</v>
      </c>
      <c r="E3377" s="62" t="s">
        <v>15</v>
      </c>
      <c r="F3377" s="62" t="s">
        <v>1034</v>
      </c>
      <c r="G3377" s="59">
        <v>0</v>
      </c>
      <c r="H3377" s="62" t="s">
        <v>222</v>
      </c>
      <c r="I3377" s="62"/>
      <c r="J3377" s="62">
        <v>54</v>
      </c>
      <c r="K3377" s="62">
        <v>736</v>
      </c>
    </row>
    <row r="3378" spans="1:11" x14ac:dyDescent="0.35">
      <c r="A3378" s="58">
        <v>2092</v>
      </c>
      <c r="B3378" s="62">
        <v>65385</v>
      </c>
      <c r="C3378" s="63">
        <v>51.734074776500002</v>
      </c>
      <c r="D3378" s="62">
        <v>84</v>
      </c>
      <c r="E3378" s="62" t="s">
        <v>15</v>
      </c>
      <c r="F3378" s="62" t="s">
        <v>1034</v>
      </c>
      <c r="G3378" s="59">
        <v>19</v>
      </c>
      <c r="H3378" s="62" t="s">
        <v>222</v>
      </c>
      <c r="I3378" s="62"/>
      <c r="J3378" s="62">
        <v>54</v>
      </c>
      <c r="K3378" s="62">
        <v>736</v>
      </c>
    </row>
    <row r="3379" spans="1:11" x14ac:dyDescent="0.35">
      <c r="A3379" s="58">
        <v>2093</v>
      </c>
      <c r="B3379" s="62">
        <v>65407</v>
      </c>
      <c r="C3379" s="63">
        <v>11.296267312399999</v>
      </c>
      <c r="D3379" s="62">
        <v>7</v>
      </c>
      <c r="E3379" s="62" t="s">
        <v>8</v>
      </c>
      <c r="F3379" s="62" t="s">
        <v>1033</v>
      </c>
      <c r="G3379" s="59">
        <v>11</v>
      </c>
      <c r="H3379" s="62" t="s">
        <v>195</v>
      </c>
      <c r="I3379" s="62"/>
      <c r="J3379" s="62">
        <v>53</v>
      </c>
      <c r="K3379" s="62">
        <v>935</v>
      </c>
    </row>
    <row r="3380" spans="1:11" x14ac:dyDescent="0.35">
      <c r="A3380" s="58">
        <v>2094</v>
      </c>
      <c r="B3380" s="62">
        <v>65420</v>
      </c>
      <c r="C3380" s="63">
        <v>105</v>
      </c>
      <c r="D3380" s="62">
        <v>124</v>
      </c>
      <c r="E3380" s="62" t="s">
        <v>11</v>
      </c>
      <c r="F3380" s="62" t="s">
        <v>1032</v>
      </c>
      <c r="G3380" s="59">
        <v>2</v>
      </c>
      <c r="H3380" s="62" t="s">
        <v>228</v>
      </c>
      <c r="I3380" s="62"/>
      <c r="J3380" s="62">
        <v>55</v>
      </c>
      <c r="K3380" s="62">
        <v>1230</v>
      </c>
    </row>
    <row r="3381" spans="1:11" x14ac:dyDescent="0.35">
      <c r="A3381" s="58">
        <v>2095</v>
      </c>
      <c r="B3381" s="62">
        <v>65421</v>
      </c>
      <c r="C3381" s="63">
        <v>2.75524703008</v>
      </c>
      <c r="D3381" s="62">
        <v>8</v>
      </c>
      <c r="E3381" s="62" t="s">
        <v>15</v>
      </c>
      <c r="F3381" s="62" t="s">
        <v>1031</v>
      </c>
      <c r="G3381" s="59">
        <v>15</v>
      </c>
      <c r="H3381" s="62" t="s">
        <v>217</v>
      </c>
      <c r="I3381" s="62"/>
      <c r="J3381" s="62">
        <v>56</v>
      </c>
      <c r="K3381" s="62">
        <v>2043</v>
      </c>
    </row>
    <row r="3382" spans="1:11" x14ac:dyDescent="0.35">
      <c r="A3382" s="58">
        <v>2096</v>
      </c>
      <c r="B3382" s="62">
        <v>37781</v>
      </c>
      <c r="C3382" s="63">
        <v>0</v>
      </c>
      <c r="D3382" s="62">
        <v>0</v>
      </c>
      <c r="E3382" s="62" t="s">
        <v>11</v>
      </c>
      <c r="F3382" s="62" t="s">
        <v>1030</v>
      </c>
      <c r="G3382" s="59">
        <v>0</v>
      </c>
      <c r="H3382" s="62" t="s">
        <v>187</v>
      </c>
      <c r="I3382" s="62" t="s">
        <v>256</v>
      </c>
      <c r="J3382" s="62">
        <v>53</v>
      </c>
      <c r="K3382" s="62">
        <v>836</v>
      </c>
    </row>
    <row r="3383" spans="1:11" x14ac:dyDescent="0.35">
      <c r="A3383" s="58">
        <v>2096</v>
      </c>
      <c r="B3383" s="62">
        <v>622</v>
      </c>
      <c r="C3383" s="63">
        <v>0</v>
      </c>
      <c r="D3383" s="62">
        <v>0</v>
      </c>
      <c r="E3383" s="62" t="s">
        <v>11</v>
      </c>
      <c r="F3383" s="62" t="s">
        <v>1030</v>
      </c>
      <c r="G3383" s="59">
        <v>0</v>
      </c>
      <c r="H3383" s="62" t="s">
        <v>187</v>
      </c>
      <c r="I3383" s="62" t="s">
        <v>256</v>
      </c>
      <c r="J3383" s="62">
        <v>53</v>
      </c>
      <c r="K3383" s="62">
        <v>836</v>
      </c>
    </row>
    <row r="3384" spans="1:11" x14ac:dyDescent="0.35">
      <c r="A3384" s="58">
        <v>2096</v>
      </c>
      <c r="B3384" s="62">
        <v>54494</v>
      </c>
      <c r="C3384" s="63">
        <v>0</v>
      </c>
      <c r="D3384" s="62">
        <v>0</v>
      </c>
      <c r="E3384" s="62" t="s">
        <v>11</v>
      </c>
      <c r="F3384" s="62" t="s">
        <v>1029</v>
      </c>
      <c r="G3384" s="59">
        <v>0</v>
      </c>
      <c r="H3384" s="62" t="s">
        <v>187</v>
      </c>
      <c r="I3384" s="62" t="s">
        <v>256</v>
      </c>
      <c r="J3384" s="62">
        <v>53</v>
      </c>
      <c r="K3384" s="62">
        <v>837</v>
      </c>
    </row>
    <row r="3385" spans="1:11" x14ac:dyDescent="0.35">
      <c r="A3385" s="58">
        <v>2096</v>
      </c>
      <c r="B3385" s="62">
        <v>65576</v>
      </c>
      <c r="C3385" s="63">
        <v>0</v>
      </c>
      <c r="D3385" s="62">
        <v>0</v>
      </c>
      <c r="E3385" s="62" t="s">
        <v>11</v>
      </c>
      <c r="F3385" s="62" t="s">
        <v>1030</v>
      </c>
      <c r="G3385" s="59">
        <v>0</v>
      </c>
      <c r="H3385" s="62" t="s">
        <v>187</v>
      </c>
      <c r="I3385" s="62" t="s">
        <v>256</v>
      </c>
      <c r="J3385" s="62">
        <v>53</v>
      </c>
      <c r="K3385" s="62">
        <v>836</v>
      </c>
    </row>
    <row r="3386" spans="1:11" x14ac:dyDescent="0.35">
      <c r="A3386" s="58">
        <v>2096</v>
      </c>
      <c r="B3386" s="62">
        <v>67740</v>
      </c>
      <c r="C3386" s="63">
        <v>0</v>
      </c>
      <c r="D3386" s="62">
        <v>0</v>
      </c>
      <c r="E3386" s="62" t="s">
        <v>11</v>
      </c>
      <c r="F3386" s="62" t="s">
        <v>1029</v>
      </c>
      <c r="G3386" s="59">
        <v>0</v>
      </c>
      <c r="H3386" s="62" t="s">
        <v>187</v>
      </c>
      <c r="I3386" s="62" t="s">
        <v>256</v>
      </c>
      <c r="J3386" s="62">
        <v>53</v>
      </c>
      <c r="K3386" s="62">
        <v>837</v>
      </c>
    </row>
    <row r="3387" spans="1:11" x14ac:dyDescent="0.35">
      <c r="A3387" s="58">
        <v>2097</v>
      </c>
      <c r="B3387" s="62">
        <v>65616</v>
      </c>
      <c r="C3387" s="63">
        <v>146.06215724399999</v>
      </c>
      <c r="D3387" s="62">
        <v>138</v>
      </c>
      <c r="E3387" s="62" t="s">
        <v>8</v>
      </c>
      <c r="F3387" s="62" t="s">
        <v>1028</v>
      </c>
      <c r="G3387" s="59">
        <v>2</v>
      </c>
      <c r="H3387" s="62" t="s">
        <v>195</v>
      </c>
      <c r="I3387" s="62"/>
      <c r="J3387" s="62">
        <v>54</v>
      </c>
      <c r="K3387" s="62">
        <v>1339</v>
      </c>
    </row>
    <row r="3388" spans="1:11" x14ac:dyDescent="0.35">
      <c r="A3388" s="58">
        <v>2098</v>
      </c>
      <c r="B3388" s="62">
        <v>65676</v>
      </c>
      <c r="C3388" s="63">
        <v>68</v>
      </c>
      <c r="D3388" s="62">
        <v>122</v>
      </c>
      <c r="E3388" s="62" t="s">
        <v>14</v>
      </c>
      <c r="F3388" s="62" t="s">
        <v>1027</v>
      </c>
      <c r="G3388" s="59">
        <v>2</v>
      </c>
      <c r="H3388" s="62" t="s">
        <v>187</v>
      </c>
      <c r="I3388" s="62"/>
      <c r="J3388" s="62">
        <v>56</v>
      </c>
      <c r="K3388" s="62">
        <v>356</v>
      </c>
    </row>
    <row r="3389" spans="1:11" x14ac:dyDescent="0.35">
      <c r="A3389" s="58">
        <v>2098</v>
      </c>
      <c r="B3389" s="62">
        <v>71019</v>
      </c>
      <c r="C3389" s="63">
        <v>0</v>
      </c>
      <c r="D3389" s="62">
        <v>0</v>
      </c>
      <c r="E3389" s="62" t="s">
        <v>14</v>
      </c>
      <c r="F3389" s="62" t="s">
        <v>1027</v>
      </c>
      <c r="G3389" s="59">
        <v>0</v>
      </c>
      <c r="H3389" s="62" t="s">
        <v>187</v>
      </c>
      <c r="I3389" s="62"/>
      <c r="J3389" s="62">
        <v>56</v>
      </c>
      <c r="K3389" s="62">
        <v>357</v>
      </c>
    </row>
    <row r="3390" spans="1:11" x14ac:dyDescent="0.35">
      <c r="A3390" s="58">
        <v>2098</v>
      </c>
      <c r="B3390" s="62">
        <v>71020</v>
      </c>
      <c r="C3390" s="63">
        <v>140</v>
      </c>
      <c r="D3390" s="62">
        <v>122</v>
      </c>
      <c r="E3390" s="62" t="s">
        <v>14</v>
      </c>
      <c r="F3390" s="62" t="s">
        <v>1027</v>
      </c>
      <c r="G3390" s="59">
        <v>2</v>
      </c>
      <c r="H3390" s="62" t="s">
        <v>187</v>
      </c>
      <c r="I3390" s="62"/>
      <c r="J3390" s="62">
        <v>56</v>
      </c>
      <c r="K3390" s="62">
        <v>357</v>
      </c>
    </row>
    <row r="3391" spans="1:11" x14ac:dyDescent="0.35">
      <c r="A3391" s="58">
        <v>2099</v>
      </c>
      <c r="B3391" s="62">
        <v>65680</v>
      </c>
      <c r="C3391" s="63">
        <v>17.087564561699999</v>
      </c>
      <c r="D3391" s="62">
        <v>10</v>
      </c>
      <c r="E3391" s="62" t="s">
        <v>8</v>
      </c>
      <c r="F3391" s="62" t="s">
        <v>1026</v>
      </c>
      <c r="G3391" s="59">
        <v>11</v>
      </c>
      <c r="H3391" s="62" t="s">
        <v>195</v>
      </c>
      <c r="I3391" s="62"/>
      <c r="J3391" s="62">
        <v>53</v>
      </c>
      <c r="K3391" s="62">
        <v>524</v>
      </c>
    </row>
    <row r="3392" spans="1:11" x14ac:dyDescent="0.35">
      <c r="A3392" s="58">
        <v>2100</v>
      </c>
      <c r="B3392" s="62">
        <v>65690</v>
      </c>
      <c r="C3392" s="63">
        <v>45</v>
      </c>
      <c r="D3392" s="62">
        <v>54</v>
      </c>
      <c r="E3392" s="62" t="s">
        <v>13</v>
      </c>
      <c r="F3392" s="62" t="s">
        <v>1025</v>
      </c>
      <c r="G3392" s="59">
        <v>17</v>
      </c>
      <c r="H3392" s="62" t="s">
        <v>187</v>
      </c>
      <c r="I3392" s="62"/>
      <c r="J3392" s="62">
        <v>54</v>
      </c>
      <c r="K3392" s="62">
        <v>2722</v>
      </c>
    </row>
    <row r="3393" spans="1:11" x14ac:dyDescent="0.35">
      <c r="A3393" s="58">
        <v>2101</v>
      </c>
      <c r="B3393" s="62">
        <v>65723</v>
      </c>
      <c r="C3393" s="63">
        <v>61</v>
      </c>
      <c r="D3393" s="62">
        <v>122</v>
      </c>
      <c r="E3393" s="62" t="s">
        <v>14</v>
      </c>
      <c r="F3393" s="62" t="s">
        <v>1024</v>
      </c>
      <c r="G3393" s="59">
        <v>16</v>
      </c>
      <c r="H3393" s="62" t="s">
        <v>187</v>
      </c>
      <c r="I3393" s="62"/>
      <c r="J3393" s="62">
        <v>56</v>
      </c>
      <c r="K3393" s="62">
        <v>357</v>
      </c>
    </row>
    <row r="3394" spans="1:11" x14ac:dyDescent="0.35">
      <c r="A3394" s="58">
        <v>2101</v>
      </c>
      <c r="B3394" s="62">
        <v>71022</v>
      </c>
      <c r="C3394" s="63">
        <v>0</v>
      </c>
      <c r="D3394" s="62">
        <v>0</v>
      </c>
      <c r="E3394" s="62" t="s">
        <v>14</v>
      </c>
      <c r="F3394" s="62" t="s">
        <v>1024</v>
      </c>
      <c r="G3394" s="59">
        <v>0</v>
      </c>
      <c r="H3394" s="62" t="s">
        <v>187</v>
      </c>
      <c r="I3394" s="62"/>
      <c r="J3394" s="62">
        <v>56</v>
      </c>
      <c r="K3394" s="62">
        <v>357</v>
      </c>
    </row>
    <row r="3395" spans="1:11" x14ac:dyDescent="0.35">
      <c r="A3395" s="58">
        <v>2101</v>
      </c>
      <c r="B3395" s="62">
        <v>71023</v>
      </c>
      <c r="C3395" s="63">
        <v>119.581649281</v>
      </c>
      <c r="D3395" s="62">
        <v>122</v>
      </c>
      <c r="E3395" s="62" t="s">
        <v>14</v>
      </c>
      <c r="F3395" s="62" t="s">
        <v>1024</v>
      </c>
      <c r="G3395" s="59">
        <v>16</v>
      </c>
      <c r="H3395" s="62" t="s">
        <v>187</v>
      </c>
      <c r="I3395" s="62"/>
      <c r="J3395" s="62">
        <v>56</v>
      </c>
      <c r="K3395" s="62">
        <v>357</v>
      </c>
    </row>
    <row r="3396" spans="1:11" x14ac:dyDescent="0.35">
      <c r="A3396" s="58">
        <v>2102</v>
      </c>
      <c r="B3396" s="62">
        <v>65889</v>
      </c>
      <c r="C3396" s="63">
        <v>19.493572215499999</v>
      </c>
      <c r="D3396" s="62">
        <v>13</v>
      </c>
      <c r="E3396" s="62" t="s">
        <v>13</v>
      </c>
      <c r="F3396" s="62" t="s">
        <v>1023</v>
      </c>
      <c r="G3396" s="59">
        <v>17</v>
      </c>
      <c r="H3396" s="62" t="s">
        <v>195</v>
      </c>
      <c r="I3396" s="62"/>
      <c r="J3396" s="62">
        <v>53</v>
      </c>
      <c r="K3396" s="62">
        <v>936</v>
      </c>
    </row>
    <row r="3397" spans="1:11" x14ac:dyDescent="0.35">
      <c r="A3397" s="58">
        <v>2103</v>
      </c>
      <c r="B3397" s="62">
        <v>67068</v>
      </c>
      <c r="C3397" s="63">
        <v>0</v>
      </c>
      <c r="D3397" s="62">
        <v>0</v>
      </c>
      <c r="E3397" s="62" t="s">
        <v>11</v>
      </c>
      <c r="F3397" s="62" t="s">
        <v>1022</v>
      </c>
      <c r="G3397" s="59">
        <v>0</v>
      </c>
      <c r="H3397" s="62" t="s">
        <v>179</v>
      </c>
      <c r="I3397" s="62"/>
      <c r="J3397" s="62">
        <v>55</v>
      </c>
      <c r="K3397" s="62">
        <v>1231</v>
      </c>
    </row>
    <row r="3398" spans="1:11" x14ac:dyDescent="0.35">
      <c r="A3398" s="58">
        <v>2103</v>
      </c>
      <c r="B3398" s="62">
        <v>67069</v>
      </c>
      <c r="C3398" s="63">
        <v>65</v>
      </c>
      <c r="D3398" s="62">
        <v>65</v>
      </c>
      <c r="E3398" s="62" t="s">
        <v>11</v>
      </c>
      <c r="F3398" s="62" t="s">
        <v>1022</v>
      </c>
      <c r="G3398" s="59">
        <v>4</v>
      </c>
      <c r="H3398" s="62" t="s">
        <v>179</v>
      </c>
      <c r="I3398" s="62"/>
      <c r="J3398" s="62">
        <v>55</v>
      </c>
      <c r="K3398" s="62">
        <v>1231</v>
      </c>
    </row>
    <row r="3399" spans="1:11" x14ac:dyDescent="0.35">
      <c r="A3399" s="58">
        <v>2103</v>
      </c>
      <c r="B3399" s="62">
        <v>67070</v>
      </c>
      <c r="C3399" s="63">
        <v>49</v>
      </c>
      <c r="D3399" s="62">
        <v>49</v>
      </c>
      <c r="E3399" s="62" t="s">
        <v>11</v>
      </c>
      <c r="F3399" s="62" t="s">
        <v>1022</v>
      </c>
      <c r="G3399" s="59">
        <v>4</v>
      </c>
      <c r="H3399" s="62" t="s">
        <v>179</v>
      </c>
      <c r="I3399" s="62"/>
      <c r="J3399" s="62">
        <v>55</v>
      </c>
      <c r="K3399" s="62">
        <v>1231</v>
      </c>
    </row>
    <row r="3400" spans="1:11" x14ac:dyDescent="0.35">
      <c r="A3400" s="58">
        <v>2105</v>
      </c>
      <c r="B3400" s="62">
        <v>66179</v>
      </c>
      <c r="C3400" s="63">
        <v>67</v>
      </c>
      <c r="D3400" s="62">
        <v>124</v>
      </c>
      <c r="E3400" s="62" t="s">
        <v>11</v>
      </c>
      <c r="F3400" s="62" t="s">
        <v>1021</v>
      </c>
      <c r="G3400" s="59">
        <v>4</v>
      </c>
      <c r="H3400" s="62" t="s">
        <v>179</v>
      </c>
      <c r="I3400" s="62"/>
      <c r="J3400" s="62">
        <v>55</v>
      </c>
      <c r="K3400" s="62">
        <v>1230</v>
      </c>
    </row>
    <row r="3401" spans="1:11" x14ac:dyDescent="0.35">
      <c r="A3401" s="58">
        <v>2105</v>
      </c>
      <c r="B3401" s="62">
        <v>66611</v>
      </c>
      <c r="C3401" s="63">
        <v>0</v>
      </c>
      <c r="D3401" s="62">
        <v>0</v>
      </c>
      <c r="E3401" s="62" t="s">
        <v>11</v>
      </c>
      <c r="F3401" s="62" t="s">
        <v>1021</v>
      </c>
      <c r="G3401" s="59">
        <v>0</v>
      </c>
      <c r="H3401" s="62" t="s">
        <v>179</v>
      </c>
      <c r="I3401" s="62"/>
      <c r="J3401" s="62">
        <v>55</v>
      </c>
      <c r="K3401" s="62">
        <v>1230</v>
      </c>
    </row>
    <row r="3402" spans="1:11" x14ac:dyDescent="0.35">
      <c r="A3402" s="58">
        <v>2105</v>
      </c>
      <c r="B3402" s="62">
        <v>66612</v>
      </c>
      <c r="C3402" s="63">
        <v>0</v>
      </c>
      <c r="D3402" s="62">
        <v>0</v>
      </c>
      <c r="E3402" s="62" t="s">
        <v>11</v>
      </c>
      <c r="F3402" s="62" t="s">
        <v>1021</v>
      </c>
      <c r="G3402" s="59">
        <v>0</v>
      </c>
      <c r="H3402" s="62" t="s">
        <v>179</v>
      </c>
      <c r="I3402" s="62"/>
      <c r="J3402" s="62">
        <v>55</v>
      </c>
      <c r="K3402" s="62">
        <v>1230</v>
      </c>
    </row>
    <row r="3403" spans="1:11" x14ac:dyDescent="0.35">
      <c r="A3403" s="58">
        <v>2106</v>
      </c>
      <c r="B3403" s="62">
        <v>13061</v>
      </c>
      <c r="C3403" s="63">
        <v>473</v>
      </c>
      <c r="D3403" s="62">
        <v>360</v>
      </c>
      <c r="E3403" s="62" t="s">
        <v>9</v>
      </c>
      <c r="F3403" s="62" t="s">
        <v>1020</v>
      </c>
      <c r="G3403" s="59">
        <v>25</v>
      </c>
      <c r="H3403" s="62" t="s">
        <v>187</v>
      </c>
      <c r="I3403" s="62"/>
      <c r="J3403" s="62">
        <v>53</v>
      </c>
      <c r="K3403" s="62">
        <v>1910</v>
      </c>
    </row>
    <row r="3404" spans="1:11" x14ac:dyDescent="0.35">
      <c r="A3404" s="58">
        <v>2107</v>
      </c>
      <c r="B3404" s="62">
        <v>67268</v>
      </c>
      <c r="C3404" s="63">
        <v>59</v>
      </c>
      <c r="D3404" s="62">
        <v>125</v>
      </c>
      <c r="E3404" s="62" t="s">
        <v>8</v>
      </c>
      <c r="F3404" s="62" t="s">
        <v>1019</v>
      </c>
      <c r="G3404" s="59">
        <v>2</v>
      </c>
      <c r="H3404" s="62" t="s">
        <v>212</v>
      </c>
      <c r="I3404" s="62"/>
      <c r="J3404" s="62">
        <v>53</v>
      </c>
      <c r="K3404" s="62">
        <v>1257</v>
      </c>
    </row>
    <row r="3405" spans="1:11" x14ac:dyDescent="0.35">
      <c r="A3405" s="58">
        <v>2107</v>
      </c>
      <c r="B3405" s="62">
        <v>67671</v>
      </c>
      <c r="C3405" s="63">
        <v>0</v>
      </c>
      <c r="D3405" s="62">
        <v>0</v>
      </c>
      <c r="E3405" s="62" t="s">
        <v>8</v>
      </c>
      <c r="F3405" s="62" t="s">
        <v>1019</v>
      </c>
      <c r="G3405" s="59">
        <v>0</v>
      </c>
      <c r="H3405" s="62" t="s">
        <v>212</v>
      </c>
      <c r="I3405" s="62"/>
      <c r="J3405" s="62">
        <v>53</v>
      </c>
      <c r="K3405" s="62">
        <v>1257</v>
      </c>
    </row>
    <row r="3406" spans="1:11" x14ac:dyDescent="0.35">
      <c r="A3406" s="58">
        <v>2107</v>
      </c>
      <c r="B3406" s="62">
        <v>67672</v>
      </c>
      <c r="C3406" s="63">
        <v>0</v>
      </c>
      <c r="D3406" s="62">
        <v>0</v>
      </c>
      <c r="E3406" s="62" t="s">
        <v>8</v>
      </c>
      <c r="F3406" s="62" t="s">
        <v>1019</v>
      </c>
      <c r="G3406" s="59">
        <v>0</v>
      </c>
      <c r="H3406" s="62" t="s">
        <v>212</v>
      </c>
      <c r="I3406" s="62"/>
      <c r="J3406" s="62">
        <v>53</v>
      </c>
      <c r="K3406" s="62">
        <v>1257</v>
      </c>
    </row>
    <row r="3407" spans="1:11" x14ac:dyDescent="0.35">
      <c r="A3407" s="58">
        <v>2107</v>
      </c>
      <c r="B3407" s="62">
        <v>67673</v>
      </c>
      <c r="C3407" s="63">
        <v>0</v>
      </c>
      <c r="D3407" s="62">
        <v>0</v>
      </c>
      <c r="E3407" s="62" t="s">
        <v>8</v>
      </c>
      <c r="F3407" s="62" t="s">
        <v>1019</v>
      </c>
      <c r="G3407" s="59">
        <v>0</v>
      </c>
      <c r="H3407" s="62" t="s">
        <v>212</v>
      </c>
      <c r="I3407" s="62"/>
      <c r="J3407" s="62">
        <v>53</v>
      </c>
      <c r="K3407" s="62">
        <v>1258</v>
      </c>
    </row>
    <row r="3408" spans="1:11" x14ac:dyDescent="0.35">
      <c r="A3408" s="58">
        <v>2108</v>
      </c>
      <c r="B3408" s="62">
        <v>67669</v>
      </c>
      <c r="C3408" s="63">
        <v>1.9208165695399999</v>
      </c>
      <c r="D3408" s="62">
        <v>5</v>
      </c>
      <c r="E3408" s="62" t="s">
        <v>13</v>
      </c>
      <c r="F3408" s="62" t="s">
        <v>1018</v>
      </c>
      <c r="G3408" s="59">
        <v>15</v>
      </c>
      <c r="H3408" s="62" t="s">
        <v>212</v>
      </c>
      <c r="I3408" s="62"/>
      <c r="J3408" s="62">
        <v>53</v>
      </c>
      <c r="K3408" s="62">
        <v>729</v>
      </c>
    </row>
    <row r="3409" spans="1:11" x14ac:dyDescent="0.35">
      <c r="A3409" s="58">
        <v>2109</v>
      </c>
      <c r="B3409" s="62">
        <v>67723</v>
      </c>
      <c r="C3409" s="63">
        <v>3</v>
      </c>
      <c r="D3409" s="62">
        <v>10</v>
      </c>
      <c r="E3409" s="62" t="s">
        <v>8</v>
      </c>
      <c r="F3409" s="62" t="s">
        <v>1017</v>
      </c>
      <c r="G3409" s="59">
        <v>0</v>
      </c>
      <c r="H3409" s="62" t="s">
        <v>179</v>
      </c>
      <c r="I3409" s="62"/>
      <c r="J3409" s="62">
        <v>55</v>
      </c>
      <c r="K3409" s="62">
        <v>333</v>
      </c>
    </row>
    <row r="3410" spans="1:11" x14ac:dyDescent="0.35">
      <c r="A3410" s="58">
        <v>2110</v>
      </c>
      <c r="B3410" s="62">
        <v>67679</v>
      </c>
      <c r="C3410" s="63">
        <v>4.2740393615499999</v>
      </c>
      <c r="D3410" s="62">
        <v>7</v>
      </c>
      <c r="E3410" s="62" t="s">
        <v>13</v>
      </c>
      <c r="F3410" s="62" t="s">
        <v>1016</v>
      </c>
      <c r="G3410" s="59">
        <v>15</v>
      </c>
      <c r="H3410" s="62" t="s">
        <v>179</v>
      </c>
      <c r="I3410" s="62"/>
      <c r="J3410" s="62">
        <v>53</v>
      </c>
      <c r="K3410" s="62">
        <v>534</v>
      </c>
    </row>
    <row r="3411" spans="1:11" x14ac:dyDescent="0.35">
      <c r="A3411" s="58">
        <v>2111</v>
      </c>
      <c r="B3411" s="62">
        <v>135</v>
      </c>
      <c r="C3411" s="63">
        <v>0</v>
      </c>
      <c r="D3411" s="62">
        <v>0</v>
      </c>
      <c r="E3411" s="62" t="s">
        <v>18</v>
      </c>
      <c r="F3411" s="62" t="s">
        <v>1015</v>
      </c>
      <c r="G3411" s="59">
        <v>0</v>
      </c>
      <c r="H3411" s="62" t="s">
        <v>217</v>
      </c>
      <c r="I3411" s="62"/>
      <c r="J3411" s="62">
        <v>53</v>
      </c>
      <c r="K3411" s="62">
        <v>1530</v>
      </c>
    </row>
    <row r="3412" spans="1:11" x14ac:dyDescent="0.35">
      <c r="A3412" s="58">
        <v>2111</v>
      </c>
      <c r="B3412" s="62">
        <v>67748</v>
      </c>
      <c r="C3412" s="63">
        <v>72.389834617700004</v>
      </c>
      <c r="D3412" s="62">
        <v>95</v>
      </c>
      <c r="E3412" s="62" t="s">
        <v>18</v>
      </c>
      <c r="F3412" s="62" t="s">
        <v>1015</v>
      </c>
      <c r="G3412" s="59">
        <v>25</v>
      </c>
      <c r="H3412" s="62" t="s">
        <v>217</v>
      </c>
      <c r="I3412" s="62"/>
      <c r="J3412" s="62">
        <v>53</v>
      </c>
      <c r="K3412" s="62">
        <v>1530</v>
      </c>
    </row>
    <row r="3413" spans="1:11" x14ac:dyDescent="0.35">
      <c r="A3413" s="58">
        <v>2111</v>
      </c>
      <c r="B3413" s="62">
        <v>67990</v>
      </c>
      <c r="C3413" s="63">
        <v>0</v>
      </c>
      <c r="D3413" s="62">
        <v>0</v>
      </c>
      <c r="E3413" s="62" t="s">
        <v>18</v>
      </c>
      <c r="F3413" s="62" t="s">
        <v>1015</v>
      </c>
      <c r="G3413" s="59">
        <v>0</v>
      </c>
      <c r="H3413" s="62" t="s">
        <v>217</v>
      </c>
      <c r="I3413" s="62"/>
      <c r="J3413" s="62">
        <v>53</v>
      </c>
      <c r="K3413" s="62">
        <v>1530</v>
      </c>
    </row>
    <row r="3414" spans="1:11" x14ac:dyDescent="0.35">
      <c r="A3414" s="58">
        <v>2113</v>
      </c>
      <c r="B3414" s="62">
        <v>68533</v>
      </c>
      <c r="C3414" s="63">
        <v>0</v>
      </c>
      <c r="D3414" s="62">
        <v>0</v>
      </c>
      <c r="E3414" s="62" t="s">
        <v>11</v>
      </c>
      <c r="F3414" s="62" t="s">
        <v>1014</v>
      </c>
      <c r="G3414" s="59">
        <v>0</v>
      </c>
      <c r="H3414" s="62" t="s">
        <v>179</v>
      </c>
      <c r="I3414" s="62"/>
      <c r="J3414" s="62">
        <v>53</v>
      </c>
      <c r="K3414" s="62">
        <v>1644</v>
      </c>
    </row>
    <row r="3415" spans="1:11" x14ac:dyDescent="0.35">
      <c r="A3415" s="58">
        <v>2113</v>
      </c>
      <c r="B3415" s="62">
        <v>68534</v>
      </c>
      <c r="C3415" s="63">
        <v>0</v>
      </c>
      <c r="D3415" s="62">
        <v>0</v>
      </c>
      <c r="E3415" s="62" t="s">
        <v>11</v>
      </c>
      <c r="F3415" s="62" t="s">
        <v>1014</v>
      </c>
      <c r="G3415" s="59">
        <v>0</v>
      </c>
      <c r="H3415" s="62" t="s">
        <v>179</v>
      </c>
      <c r="I3415" s="62"/>
      <c r="J3415" s="62">
        <v>53</v>
      </c>
      <c r="K3415" s="62">
        <v>1644</v>
      </c>
    </row>
    <row r="3416" spans="1:11" x14ac:dyDescent="0.35">
      <c r="A3416" s="58">
        <v>2113</v>
      </c>
      <c r="B3416" s="62">
        <v>69062</v>
      </c>
      <c r="C3416" s="63">
        <v>0</v>
      </c>
      <c r="D3416" s="62">
        <v>0</v>
      </c>
      <c r="E3416" s="62" t="s">
        <v>11</v>
      </c>
      <c r="F3416" s="62" t="s">
        <v>1014</v>
      </c>
      <c r="G3416" s="59">
        <v>0</v>
      </c>
      <c r="H3416" s="62" t="s">
        <v>179</v>
      </c>
      <c r="I3416" s="62"/>
      <c r="J3416" s="62">
        <v>53</v>
      </c>
      <c r="K3416" s="62">
        <v>1644</v>
      </c>
    </row>
    <row r="3417" spans="1:11" x14ac:dyDescent="0.35">
      <c r="A3417" s="58">
        <v>2113</v>
      </c>
      <c r="B3417" s="62">
        <v>71033</v>
      </c>
      <c r="C3417" s="63">
        <v>0</v>
      </c>
      <c r="D3417" s="62">
        <v>0</v>
      </c>
      <c r="E3417" s="62" t="s">
        <v>11</v>
      </c>
      <c r="F3417" s="62" t="s">
        <v>1014</v>
      </c>
      <c r="G3417" s="59">
        <v>0</v>
      </c>
      <c r="H3417" s="62" t="s">
        <v>179</v>
      </c>
      <c r="I3417" s="62"/>
      <c r="J3417" s="62">
        <v>53</v>
      </c>
      <c r="K3417" s="62">
        <v>1644</v>
      </c>
    </row>
    <row r="3418" spans="1:11" x14ac:dyDescent="0.35">
      <c r="A3418" s="58">
        <v>2113</v>
      </c>
      <c r="B3418" s="62">
        <v>71034</v>
      </c>
      <c r="C3418" s="63">
        <v>47.731325053500001</v>
      </c>
      <c r="D3418" s="62">
        <v>80</v>
      </c>
      <c r="E3418" s="62" t="s">
        <v>11</v>
      </c>
      <c r="F3418" s="62" t="s">
        <v>1014</v>
      </c>
      <c r="G3418" s="59">
        <v>1</v>
      </c>
      <c r="H3418" s="62" t="s">
        <v>179</v>
      </c>
      <c r="I3418" s="62"/>
      <c r="J3418" s="62">
        <v>53</v>
      </c>
      <c r="K3418" s="62">
        <v>1644</v>
      </c>
    </row>
    <row r="3419" spans="1:11" x14ac:dyDescent="0.35">
      <c r="A3419" s="58">
        <v>2114</v>
      </c>
      <c r="B3419" s="62">
        <v>68616</v>
      </c>
      <c r="C3419" s="63">
        <v>13.408582450300001</v>
      </c>
      <c r="D3419" s="62">
        <v>10</v>
      </c>
      <c r="E3419" s="62" t="s">
        <v>18</v>
      </c>
      <c r="F3419" s="62" t="s">
        <v>1013</v>
      </c>
      <c r="G3419" s="59">
        <v>5</v>
      </c>
      <c r="H3419" s="62" t="s">
        <v>217</v>
      </c>
      <c r="I3419" s="62"/>
      <c r="J3419" s="62">
        <v>56</v>
      </c>
      <c r="K3419" s="62">
        <v>1119</v>
      </c>
    </row>
    <row r="3420" spans="1:11" x14ac:dyDescent="0.35">
      <c r="A3420" s="58">
        <v>2115</v>
      </c>
      <c r="B3420" s="62">
        <v>68631</v>
      </c>
      <c r="C3420" s="63">
        <v>0</v>
      </c>
      <c r="D3420" s="62">
        <v>0</v>
      </c>
      <c r="E3420" s="62" t="s">
        <v>7</v>
      </c>
      <c r="F3420" s="62" t="s">
        <v>1012</v>
      </c>
      <c r="G3420" s="59">
        <v>0</v>
      </c>
      <c r="H3420" s="62" t="s">
        <v>177</v>
      </c>
      <c r="I3420" s="62"/>
      <c r="J3420" s="62">
        <v>56</v>
      </c>
      <c r="K3420" s="62">
        <v>1121</v>
      </c>
    </row>
    <row r="3421" spans="1:11" x14ac:dyDescent="0.35">
      <c r="A3421" s="58">
        <v>2116</v>
      </c>
      <c r="B3421" s="62">
        <v>68674</v>
      </c>
      <c r="C3421" s="63">
        <v>97</v>
      </c>
      <c r="D3421" s="62">
        <v>70</v>
      </c>
      <c r="E3421" s="62" t="s">
        <v>8</v>
      </c>
      <c r="F3421" s="62" t="s">
        <v>1011</v>
      </c>
      <c r="G3421" s="59">
        <v>2</v>
      </c>
      <c r="H3421" s="62" t="s">
        <v>195</v>
      </c>
      <c r="I3421" s="62"/>
      <c r="J3421" s="62">
        <v>55</v>
      </c>
      <c r="K3421" s="62">
        <v>2718</v>
      </c>
    </row>
    <row r="3422" spans="1:11" x14ac:dyDescent="0.35">
      <c r="A3422" s="58">
        <v>2117</v>
      </c>
      <c r="B3422" s="62">
        <v>18121</v>
      </c>
      <c r="C3422" s="63">
        <v>30</v>
      </c>
      <c r="D3422" s="62">
        <v>55</v>
      </c>
      <c r="E3422" s="62" t="s">
        <v>8</v>
      </c>
      <c r="F3422" s="62" t="s">
        <v>1010</v>
      </c>
      <c r="G3422" s="59">
        <v>1</v>
      </c>
      <c r="H3422" s="62" t="s">
        <v>179</v>
      </c>
      <c r="I3422" s="62"/>
      <c r="J3422" s="62">
        <v>53</v>
      </c>
      <c r="K3422" s="62">
        <v>339</v>
      </c>
    </row>
    <row r="3423" spans="1:11" x14ac:dyDescent="0.35">
      <c r="A3423" s="58">
        <v>2118</v>
      </c>
      <c r="B3423" s="62">
        <v>69016</v>
      </c>
      <c r="C3423" s="63">
        <v>0</v>
      </c>
      <c r="D3423" s="62">
        <v>0</v>
      </c>
      <c r="E3423" s="62" t="s">
        <v>8</v>
      </c>
      <c r="F3423" s="62" t="s">
        <v>1009</v>
      </c>
      <c r="G3423" s="59">
        <v>15</v>
      </c>
      <c r="H3423" s="62" t="s">
        <v>195</v>
      </c>
      <c r="I3423" s="62"/>
      <c r="J3423" s="62">
        <v>56</v>
      </c>
      <c r="K3423" s="62">
        <v>1108</v>
      </c>
    </row>
    <row r="3424" spans="1:11" x14ac:dyDescent="0.35">
      <c r="A3424" s="58">
        <v>2119</v>
      </c>
      <c r="B3424" s="62">
        <v>31329</v>
      </c>
      <c r="C3424" s="63">
        <v>94</v>
      </c>
      <c r="D3424" s="62">
        <v>120</v>
      </c>
      <c r="E3424" s="62" t="s">
        <v>16</v>
      </c>
      <c r="F3424" s="62" t="s">
        <v>1008</v>
      </c>
      <c r="G3424" s="59">
        <v>4</v>
      </c>
      <c r="H3424" s="62" t="s">
        <v>195</v>
      </c>
      <c r="I3424" s="62"/>
      <c r="J3424" s="62">
        <v>53</v>
      </c>
      <c r="K3424" s="62">
        <v>295</v>
      </c>
    </row>
    <row r="3425" spans="1:11" x14ac:dyDescent="0.35">
      <c r="A3425" s="58">
        <v>2120</v>
      </c>
      <c r="B3425" s="62">
        <v>69403</v>
      </c>
      <c r="C3425" s="63">
        <v>44.189215316199999</v>
      </c>
      <c r="D3425" s="62">
        <v>115</v>
      </c>
      <c r="E3425" s="62" t="s">
        <v>16</v>
      </c>
      <c r="F3425" s="62" t="s">
        <v>1007</v>
      </c>
      <c r="G3425" s="59">
        <v>2</v>
      </c>
      <c r="H3425" s="62" t="s">
        <v>179</v>
      </c>
      <c r="I3425" s="62"/>
      <c r="J3425" s="62">
        <v>53</v>
      </c>
      <c r="K3425" s="62">
        <v>95</v>
      </c>
    </row>
    <row r="3426" spans="1:11" x14ac:dyDescent="0.35">
      <c r="A3426" s="58">
        <v>2120</v>
      </c>
      <c r="B3426" s="62">
        <v>69910</v>
      </c>
      <c r="C3426" s="63">
        <v>0</v>
      </c>
      <c r="D3426" s="62">
        <v>0</v>
      </c>
      <c r="E3426" s="62" t="s">
        <v>16</v>
      </c>
      <c r="F3426" s="62" t="s">
        <v>1007</v>
      </c>
      <c r="G3426" s="59">
        <v>0</v>
      </c>
      <c r="H3426" s="62" t="s">
        <v>179</v>
      </c>
      <c r="I3426" s="62"/>
      <c r="J3426" s="62">
        <v>53</v>
      </c>
      <c r="K3426" s="62">
        <v>95</v>
      </c>
    </row>
    <row r="3427" spans="1:11" x14ac:dyDescent="0.35">
      <c r="A3427" s="58">
        <v>2120</v>
      </c>
      <c r="B3427" s="62">
        <v>69911</v>
      </c>
      <c r="C3427" s="63">
        <v>0</v>
      </c>
      <c r="D3427" s="62">
        <v>0</v>
      </c>
      <c r="E3427" s="62" t="s">
        <v>16</v>
      </c>
      <c r="F3427" s="62" t="s">
        <v>1007</v>
      </c>
      <c r="G3427" s="59">
        <v>0</v>
      </c>
      <c r="H3427" s="62" t="s">
        <v>179</v>
      </c>
      <c r="I3427" s="62"/>
      <c r="J3427" s="62">
        <v>53</v>
      </c>
      <c r="K3427" s="62">
        <v>95</v>
      </c>
    </row>
    <row r="3428" spans="1:11" x14ac:dyDescent="0.35">
      <c r="A3428" s="58">
        <v>2121</v>
      </c>
      <c r="B3428" s="62">
        <v>69510</v>
      </c>
      <c r="C3428" s="63">
        <v>95</v>
      </c>
      <c r="D3428" s="62">
        <v>111</v>
      </c>
      <c r="E3428" s="62" t="s">
        <v>8</v>
      </c>
      <c r="F3428" s="62" t="s">
        <v>1006</v>
      </c>
      <c r="G3428" s="59">
        <v>2</v>
      </c>
      <c r="H3428" s="62" t="s">
        <v>212</v>
      </c>
      <c r="I3428" s="62"/>
      <c r="J3428" s="62">
        <v>53</v>
      </c>
      <c r="K3428" s="62">
        <v>1298</v>
      </c>
    </row>
    <row r="3429" spans="1:11" x14ac:dyDescent="0.35">
      <c r="A3429" s="58">
        <v>2122</v>
      </c>
      <c r="B3429" s="62">
        <v>69575</v>
      </c>
      <c r="C3429" s="63">
        <v>1.0268496951099999</v>
      </c>
      <c r="D3429" s="62">
        <v>8</v>
      </c>
      <c r="E3429" s="62" t="s">
        <v>15</v>
      </c>
      <c r="F3429" s="62" t="s">
        <v>1005</v>
      </c>
      <c r="G3429" s="59">
        <v>15</v>
      </c>
      <c r="H3429" s="62" t="s">
        <v>217</v>
      </c>
      <c r="I3429" s="62"/>
      <c r="J3429" s="62">
        <v>53</v>
      </c>
      <c r="K3429" s="62">
        <v>539</v>
      </c>
    </row>
    <row r="3430" spans="1:11" x14ac:dyDescent="0.35">
      <c r="A3430" s="58">
        <v>2122</v>
      </c>
      <c r="B3430" s="62">
        <v>69903</v>
      </c>
      <c r="C3430" s="63">
        <v>0</v>
      </c>
      <c r="D3430" s="62">
        <v>0</v>
      </c>
      <c r="E3430" s="62" t="s">
        <v>15</v>
      </c>
      <c r="F3430" s="62" t="s">
        <v>1005</v>
      </c>
      <c r="G3430" s="59">
        <v>0</v>
      </c>
      <c r="H3430" s="62" t="s">
        <v>217</v>
      </c>
      <c r="I3430" s="62"/>
      <c r="J3430" s="62">
        <v>53</v>
      </c>
      <c r="K3430" s="62">
        <v>539</v>
      </c>
    </row>
    <row r="3431" spans="1:11" x14ac:dyDescent="0.35">
      <c r="A3431" s="58">
        <v>2122</v>
      </c>
      <c r="B3431" s="62">
        <v>69904</v>
      </c>
      <c r="C3431" s="63">
        <v>0</v>
      </c>
      <c r="D3431" s="62">
        <v>0</v>
      </c>
      <c r="E3431" s="62" t="s">
        <v>15</v>
      </c>
      <c r="F3431" s="62" t="s">
        <v>1005</v>
      </c>
      <c r="G3431" s="59">
        <v>0</v>
      </c>
      <c r="H3431" s="62" t="s">
        <v>217</v>
      </c>
      <c r="I3431" s="62"/>
      <c r="J3431" s="62">
        <v>53</v>
      </c>
      <c r="K3431" s="62">
        <v>539</v>
      </c>
    </row>
    <row r="3432" spans="1:11" x14ac:dyDescent="0.35">
      <c r="A3432" s="58">
        <v>2122</v>
      </c>
      <c r="B3432" s="62">
        <v>69905</v>
      </c>
      <c r="C3432" s="63">
        <v>0</v>
      </c>
      <c r="D3432" s="62">
        <v>0</v>
      </c>
      <c r="E3432" s="62" t="s">
        <v>15</v>
      </c>
      <c r="F3432" s="62" t="s">
        <v>1005</v>
      </c>
      <c r="G3432" s="59">
        <v>0</v>
      </c>
      <c r="H3432" s="62" t="s">
        <v>217</v>
      </c>
      <c r="I3432" s="62"/>
      <c r="J3432" s="62">
        <v>53</v>
      </c>
      <c r="K3432" s="62">
        <v>539</v>
      </c>
    </row>
    <row r="3433" spans="1:11" x14ac:dyDescent="0.35">
      <c r="A3433" s="58">
        <v>2122</v>
      </c>
      <c r="B3433" s="62">
        <v>69906</v>
      </c>
      <c r="C3433" s="63">
        <v>0</v>
      </c>
      <c r="D3433" s="62">
        <v>0</v>
      </c>
      <c r="E3433" s="62" t="s">
        <v>15</v>
      </c>
      <c r="F3433" s="62" t="s">
        <v>1005</v>
      </c>
      <c r="G3433" s="59">
        <v>0</v>
      </c>
      <c r="H3433" s="62" t="s">
        <v>217</v>
      </c>
      <c r="I3433" s="62"/>
      <c r="J3433" s="62">
        <v>53</v>
      </c>
      <c r="K3433" s="62">
        <v>539</v>
      </c>
    </row>
    <row r="3434" spans="1:11" x14ac:dyDescent="0.35">
      <c r="A3434" s="58">
        <v>2123</v>
      </c>
      <c r="B3434" s="62">
        <v>445</v>
      </c>
      <c r="C3434" s="63">
        <v>88</v>
      </c>
      <c r="D3434" s="62">
        <v>65</v>
      </c>
      <c r="E3434" s="62" t="s">
        <v>7</v>
      </c>
      <c r="F3434" s="62" t="s">
        <v>1004</v>
      </c>
      <c r="G3434" s="59">
        <v>4</v>
      </c>
      <c r="H3434" s="62" t="s">
        <v>182</v>
      </c>
      <c r="I3434" s="62"/>
      <c r="J3434" s="62">
        <v>53</v>
      </c>
      <c r="K3434" s="62">
        <v>2302</v>
      </c>
    </row>
    <row r="3435" spans="1:11" x14ac:dyDescent="0.35">
      <c r="A3435" s="58">
        <v>2124</v>
      </c>
      <c r="B3435" s="62">
        <v>49427</v>
      </c>
      <c r="C3435" s="63">
        <v>152</v>
      </c>
      <c r="D3435" s="62">
        <v>155</v>
      </c>
      <c r="E3435" s="62" t="s">
        <v>7</v>
      </c>
      <c r="F3435" s="62" t="s">
        <v>1003</v>
      </c>
      <c r="G3435" s="59">
        <v>25</v>
      </c>
      <c r="H3435" s="62" t="s">
        <v>182</v>
      </c>
      <c r="I3435" s="62"/>
      <c r="J3435" s="62">
        <v>54</v>
      </c>
      <c r="K3435" s="62">
        <v>1863</v>
      </c>
    </row>
    <row r="3436" spans="1:11" x14ac:dyDescent="0.35">
      <c r="A3436" s="58">
        <v>2127</v>
      </c>
      <c r="B3436" s="62">
        <v>70240</v>
      </c>
      <c r="C3436" s="63">
        <v>56</v>
      </c>
      <c r="D3436" s="62">
        <v>31</v>
      </c>
      <c r="E3436" s="62" t="s">
        <v>7</v>
      </c>
      <c r="F3436" s="62" t="s">
        <v>1002</v>
      </c>
      <c r="G3436" s="59">
        <v>1</v>
      </c>
      <c r="H3436" s="62" t="s">
        <v>177</v>
      </c>
      <c r="I3436" s="62"/>
      <c r="J3436" s="62">
        <v>55</v>
      </c>
      <c r="K3436" s="62">
        <v>1827</v>
      </c>
    </row>
    <row r="3437" spans="1:11" x14ac:dyDescent="0.35">
      <c r="A3437" s="58">
        <v>2130</v>
      </c>
      <c r="B3437" s="62">
        <v>36532</v>
      </c>
      <c r="C3437" s="63">
        <v>0</v>
      </c>
      <c r="D3437" s="62">
        <v>0</v>
      </c>
      <c r="E3437" s="62" t="s">
        <v>14</v>
      </c>
      <c r="F3437" s="62" t="s">
        <v>1001</v>
      </c>
      <c r="G3437" s="59">
        <v>2</v>
      </c>
      <c r="H3437" s="62" t="s">
        <v>182</v>
      </c>
      <c r="I3437" s="62"/>
      <c r="J3437" s="62">
        <v>55</v>
      </c>
      <c r="K3437" s="62">
        <v>2625</v>
      </c>
    </row>
    <row r="3438" spans="1:11" x14ac:dyDescent="0.35">
      <c r="A3438" s="58">
        <v>2131</v>
      </c>
      <c r="B3438" s="62">
        <v>26327</v>
      </c>
      <c r="C3438" s="63">
        <v>133</v>
      </c>
      <c r="D3438" s="62">
        <v>96</v>
      </c>
      <c r="E3438" s="62" t="s">
        <v>7</v>
      </c>
      <c r="F3438" s="62" t="s">
        <v>1000</v>
      </c>
      <c r="G3438" s="59">
        <v>24</v>
      </c>
      <c r="H3438" s="62" t="s">
        <v>182</v>
      </c>
      <c r="I3438" s="62"/>
      <c r="J3438" s="62">
        <v>53</v>
      </c>
      <c r="K3438" s="62">
        <v>256</v>
      </c>
    </row>
    <row r="3439" spans="1:11" x14ac:dyDescent="0.35">
      <c r="A3439" s="58">
        <v>2131</v>
      </c>
      <c r="B3439" s="62">
        <v>14315</v>
      </c>
      <c r="C3439" s="63">
        <v>79</v>
      </c>
      <c r="D3439" s="62">
        <v>57</v>
      </c>
      <c r="E3439" s="62" t="s">
        <v>7</v>
      </c>
      <c r="F3439" s="62" t="s">
        <v>1000</v>
      </c>
      <c r="G3439" s="59">
        <v>24</v>
      </c>
      <c r="H3439" s="62" t="s">
        <v>182</v>
      </c>
      <c r="I3439" s="62"/>
      <c r="J3439" s="62">
        <v>53</v>
      </c>
      <c r="K3439" s="62">
        <v>256</v>
      </c>
    </row>
    <row r="3440" spans="1:11" x14ac:dyDescent="0.35">
      <c r="A3440" s="58">
        <v>2131</v>
      </c>
      <c r="B3440" s="62">
        <v>49464</v>
      </c>
      <c r="C3440" s="63">
        <v>125</v>
      </c>
      <c r="D3440" s="62">
        <v>91</v>
      </c>
      <c r="E3440" s="62" t="s">
        <v>7</v>
      </c>
      <c r="F3440" s="62" t="s">
        <v>1000</v>
      </c>
      <c r="G3440" s="59">
        <v>24</v>
      </c>
      <c r="H3440" s="62" t="s">
        <v>182</v>
      </c>
      <c r="I3440" s="62"/>
      <c r="J3440" s="62">
        <v>53</v>
      </c>
      <c r="K3440" s="62">
        <v>256</v>
      </c>
    </row>
    <row r="3441" spans="1:11" x14ac:dyDescent="0.35">
      <c r="A3441" s="58">
        <v>2132</v>
      </c>
      <c r="B3441" s="62">
        <v>71071</v>
      </c>
      <c r="C3441" s="63">
        <v>59.916666666700003</v>
      </c>
      <c r="D3441" s="62">
        <v>150</v>
      </c>
      <c r="E3441" s="62" t="s">
        <v>16</v>
      </c>
      <c r="F3441" s="62" t="s">
        <v>999</v>
      </c>
      <c r="G3441" s="59">
        <v>2</v>
      </c>
      <c r="H3441" s="62" t="s">
        <v>179</v>
      </c>
      <c r="I3441" s="62"/>
      <c r="J3441" s="62">
        <v>53</v>
      </c>
      <c r="K3441" s="62">
        <v>87</v>
      </c>
    </row>
    <row r="3442" spans="1:11" x14ac:dyDescent="0.35">
      <c r="A3442" s="58">
        <v>2132</v>
      </c>
      <c r="B3442" s="62">
        <v>71072</v>
      </c>
      <c r="C3442" s="63">
        <v>69.416666666699996</v>
      </c>
      <c r="D3442" s="62">
        <v>130</v>
      </c>
      <c r="E3442" s="62" t="s">
        <v>16</v>
      </c>
      <c r="F3442" s="62" t="s">
        <v>998</v>
      </c>
      <c r="G3442" s="59">
        <v>2</v>
      </c>
      <c r="H3442" s="62" t="s">
        <v>179</v>
      </c>
      <c r="I3442" s="62"/>
      <c r="J3442" s="62">
        <v>53</v>
      </c>
      <c r="K3442" s="62">
        <v>88</v>
      </c>
    </row>
    <row r="3443" spans="1:11" x14ac:dyDescent="0.35">
      <c r="A3443" s="58">
        <v>2132</v>
      </c>
      <c r="B3443" s="62">
        <v>71417</v>
      </c>
      <c r="C3443" s="63">
        <v>0</v>
      </c>
      <c r="D3443" s="62">
        <v>0</v>
      </c>
      <c r="E3443" s="62" t="s">
        <v>16</v>
      </c>
      <c r="F3443" s="62" t="s">
        <v>997</v>
      </c>
      <c r="G3443" s="59">
        <v>0</v>
      </c>
      <c r="H3443" s="62" t="s">
        <v>179</v>
      </c>
      <c r="I3443" s="62"/>
      <c r="J3443" s="62">
        <v>53</v>
      </c>
      <c r="K3443" s="62">
        <v>87</v>
      </c>
    </row>
    <row r="3444" spans="1:11" x14ac:dyDescent="0.35">
      <c r="A3444" s="58">
        <v>2132</v>
      </c>
      <c r="B3444" s="62">
        <v>71418</v>
      </c>
      <c r="C3444" s="63">
        <v>0</v>
      </c>
      <c r="D3444" s="62">
        <v>0</v>
      </c>
      <c r="E3444" s="62" t="s">
        <v>16</v>
      </c>
      <c r="F3444" s="62" t="s">
        <v>997</v>
      </c>
      <c r="G3444" s="59">
        <v>0</v>
      </c>
      <c r="H3444" s="62" t="s">
        <v>179</v>
      </c>
      <c r="I3444" s="62"/>
      <c r="J3444" s="62">
        <v>53</v>
      </c>
      <c r="K3444" s="62">
        <v>87</v>
      </c>
    </row>
    <row r="3445" spans="1:11" x14ac:dyDescent="0.35">
      <c r="A3445" s="58">
        <v>2132</v>
      </c>
      <c r="B3445" s="62">
        <v>71419</v>
      </c>
      <c r="C3445" s="63">
        <v>0</v>
      </c>
      <c r="D3445" s="62">
        <v>0</v>
      </c>
      <c r="E3445" s="62" t="s">
        <v>16</v>
      </c>
      <c r="F3445" s="62" t="s">
        <v>999</v>
      </c>
      <c r="G3445" s="59">
        <v>0</v>
      </c>
      <c r="H3445" s="62" t="s">
        <v>179</v>
      </c>
      <c r="I3445" s="62"/>
      <c r="J3445" s="62">
        <v>53</v>
      </c>
      <c r="K3445" s="62">
        <v>87</v>
      </c>
    </row>
    <row r="3446" spans="1:11" x14ac:dyDescent="0.35">
      <c r="A3446" s="58">
        <v>2132</v>
      </c>
      <c r="B3446" s="62">
        <v>71420</v>
      </c>
      <c r="C3446" s="63">
        <v>0</v>
      </c>
      <c r="D3446" s="62">
        <v>0</v>
      </c>
      <c r="E3446" s="62" t="s">
        <v>16</v>
      </c>
      <c r="F3446" s="62" t="s">
        <v>999</v>
      </c>
      <c r="G3446" s="59">
        <v>0</v>
      </c>
      <c r="H3446" s="62" t="s">
        <v>179</v>
      </c>
      <c r="I3446" s="62"/>
      <c r="J3446" s="62">
        <v>53</v>
      </c>
      <c r="K3446" s="62">
        <v>87</v>
      </c>
    </row>
    <row r="3447" spans="1:11" x14ac:dyDescent="0.35">
      <c r="A3447" s="58">
        <v>2132</v>
      </c>
      <c r="B3447" s="62">
        <v>71421</v>
      </c>
      <c r="C3447" s="63">
        <v>0</v>
      </c>
      <c r="D3447" s="62">
        <v>0</v>
      </c>
      <c r="E3447" s="62" t="s">
        <v>16</v>
      </c>
      <c r="F3447" s="62" t="s">
        <v>999</v>
      </c>
      <c r="G3447" s="59">
        <v>0</v>
      </c>
      <c r="H3447" s="62" t="s">
        <v>179</v>
      </c>
      <c r="I3447" s="62"/>
      <c r="J3447" s="62">
        <v>53</v>
      </c>
      <c r="K3447" s="62">
        <v>87</v>
      </c>
    </row>
    <row r="3448" spans="1:11" x14ac:dyDescent="0.35">
      <c r="A3448" s="58">
        <v>2132</v>
      </c>
      <c r="B3448" s="62">
        <v>71424</v>
      </c>
      <c r="C3448" s="63">
        <v>0</v>
      </c>
      <c r="D3448" s="62">
        <v>0</v>
      </c>
      <c r="E3448" s="62" t="s">
        <v>16</v>
      </c>
      <c r="F3448" s="62" t="s">
        <v>998</v>
      </c>
      <c r="G3448" s="59">
        <v>0</v>
      </c>
      <c r="H3448" s="62" t="s">
        <v>179</v>
      </c>
      <c r="I3448" s="62"/>
      <c r="J3448" s="62">
        <v>53</v>
      </c>
      <c r="K3448" s="62">
        <v>88</v>
      </c>
    </row>
    <row r="3449" spans="1:11" x14ac:dyDescent="0.35">
      <c r="A3449" s="58">
        <v>2132</v>
      </c>
      <c r="B3449" s="62">
        <v>71425</v>
      </c>
      <c r="C3449" s="63">
        <v>0</v>
      </c>
      <c r="D3449" s="62">
        <v>0</v>
      </c>
      <c r="E3449" s="62" t="s">
        <v>16</v>
      </c>
      <c r="F3449" s="62" t="s">
        <v>998</v>
      </c>
      <c r="G3449" s="59">
        <v>0</v>
      </c>
      <c r="H3449" s="62" t="s">
        <v>179</v>
      </c>
      <c r="I3449" s="62"/>
      <c r="J3449" s="62">
        <v>53</v>
      </c>
      <c r="K3449" s="62">
        <v>88</v>
      </c>
    </row>
    <row r="3450" spans="1:11" x14ac:dyDescent="0.35">
      <c r="A3450" s="58">
        <v>2132</v>
      </c>
      <c r="B3450" s="62">
        <v>71426</v>
      </c>
      <c r="C3450" s="63">
        <v>0</v>
      </c>
      <c r="D3450" s="62">
        <v>0</v>
      </c>
      <c r="E3450" s="62" t="s">
        <v>16</v>
      </c>
      <c r="F3450" s="62" t="s">
        <v>998</v>
      </c>
      <c r="G3450" s="59">
        <v>0</v>
      </c>
      <c r="H3450" s="62" t="s">
        <v>179</v>
      </c>
      <c r="I3450" s="62"/>
      <c r="J3450" s="62">
        <v>53</v>
      </c>
      <c r="K3450" s="62">
        <v>88</v>
      </c>
    </row>
    <row r="3451" spans="1:11" x14ac:dyDescent="0.35">
      <c r="A3451" s="58">
        <v>2132</v>
      </c>
      <c r="B3451" s="62">
        <v>71427</v>
      </c>
      <c r="C3451" s="63">
        <v>0</v>
      </c>
      <c r="D3451" s="62">
        <v>0</v>
      </c>
      <c r="E3451" s="62" t="s">
        <v>16</v>
      </c>
      <c r="F3451" s="62" t="s">
        <v>998</v>
      </c>
      <c r="G3451" s="59">
        <v>0</v>
      </c>
      <c r="H3451" s="62" t="s">
        <v>179</v>
      </c>
      <c r="I3451" s="62"/>
      <c r="J3451" s="62">
        <v>53</v>
      </c>
      <c r="K3451" s="62">
        <v>88</v>
      </c>
    </row>
    <row r="3452" spans="1:11" x14ac:dyDescent="0.35">
      <c r="A3452" s="58">
        <v>2132</v>
      </c>
      <c r="B3452" s="62">
        <v>72149</v>
      </c>
      <c r="C3452" s="63">
        <v>0</v>
      </c>
      <c r="D3452" s="62">
        <v>0</v>
      </c>
      <c r="E3452" s="62" t="s">
        <v>16</v>
      </c>
      <c r="F3452" s="62" t="s">
        <v>997</v>
      </c>
      <c r="G3452" s="59">
        <v>0</v>
      </c>
      <c r="H3452" s="62" t="s">
        <v>179</v>
      </c>
      <c r="I3452" s="62"/>
      <c r="J3452" s="62">
        <v>53</v>
      </c>
      <c r="K3452" s="62">
        <v>87</v>
      </c>
    </row>
    <row r="3453" spans="1:11" x14ac:dyDescent="0.35">
      <c r="A3453" s="58">
        <v>2132</v>
      </c>
      <c r="B3453" s="62">
        <v>72150</v>
      </c>
      <c r="C3453" s="63">
        <v>25.75</v>
      </c>
      <c r="D3453" s="62">
        <v>85</v>
      </c>
      <c r="E3453" s="62" t="s">
        <v>16</v>
      </c>
      <c r="F3453" s="62" t="s">
        <v>997</v>
      </c>
      <c r="G3453" s="59">
        <v>2</v>
      </c>
      <c r="H3453" s="62" t="s">
        <v>179</v>
      </c>
      <c r="I3453" s="62"/>
      <c r="J3453" s="62">
        <v>53</v>
      </c>
      <c r="K3453" s="62">
        <v>87</v>
      </c>
    </row>
    <row r="3454" spans="1:11" x14ac:dyDescent="0.35">
      <c r="A3454" s="58">
        <v>2133</v>
      </c>
      <c r="B3454" s="62">
        <v>71070</v>
      </c>
      <c r="C3454" s="63">
        <v>5.9579378304799997</v>
      </c>
      <c r="D3454" s="62">
        <v>10</v>
      </c>
      <c r="E3454" s="62" t="s">
        <v>13</v>
      </c>
      <c r="F3454" s="62" t="s">
        <v>996</v>
      </c>
      <c r="G3454" s="59">
        <v>0</v>
      </c>
      <c r="H3454" s="62" t="s">
        <v>228</v>
      </c>
      <c r="I3454" s="62"/>
      <c r="J3454" s="62">
        <v>53</v>
      </c>
      <c r="K3454" s="62">
        <v>2027</v>
      </c>
    </row>
    <row r="3455" spans="1:11" x14ac:dyDescent="0.35">
      <c r="A3455" s="58">
        <v>2134</v>
      </c>
      <c r="B3455" s="62">
        <v>71655</v>
      </c>
      <c r="C3455" s="63">
        <v>14.995396669</v>
      </c>
      <c r="D3455" s="62">
        <v>3</v>
      </c>
      <c r="E3455" s="62" t="s">
        <v>10</v>
      </c>
      <c r="F3455" s="62" t="s">
        <v>995</v>
      </c>
      <c r="G3455" s="59">
        <v>15</v>
      </c>
      <c r="H3455" s="62" t="s">
        <v>222</v>
      </c>
      <c r="I3455" s="62"/>
      <c r="J3455" s="62">
        <v>54</v>
      </c>
      <c r="K3455" s="62">
        <v>619</v>
      </c>
    </row>
    <row r="3456" spans="1:11" x14ac:dyDescent="0.35">
      <c r="A3456" s="58">
        <v>2135</v>
      </c>
      <c r="B3456" s="62">
        <v>39366</v>
      </c>
      <c r="C3456" s="63">
        <v>86</v>
      </c>
      <c r="D3456" s="62">
        <v>119</v>
      </c>
      <c r="E3456" s="62" t="s">
        <v>8</v>
      </c>
      <c r="F3456" s="62" t="s">
        <v>994</v>
      </c>
      <c r="G3456" s="59">
        <v>2</v>
      </c>
      <c r="H3456" s="62" t="s">
        <v>179</v>
      </c>
      <c r="I3456" s="62"/>
      <c r="J3456" s="62">
        <v>53</v>
      </c>
      <c r="K3456" s="62">
        <v>1425</v>
      </c>
    </row>
    <row r="3457" spans="1:11" x14ac:dyDescent="0.35">
      <c r="A3457" s="58">
        <v>2136</v>
      </c>
      <c r="B3457" s="62">
        <v>41462</v>
      </c>
      <c r="C3457" s="63">
        <v>205.267438185</v>
      </c>
      <c r="D3457" s="62">
        <v>110</v>
      </c>
      <c r="E3457" s="62" t="s">
        <v>8</v>
      </c>
      <c r="F3457" s="62" t="s">
        <v>993</v>
      </c>
      <c r="G3457" s="59">
        <v>2</v>
      </c>
      <c r="H3457" s="62" t="s">
        <v>179</v>
      </c>
      <c r="I3457" s="62"/>
      <c r="J3457" s="62">
        <v>54</v>
      </c>
      <c r="K3457" s="62">
        <v>157</v>
      </c>
    </row>
    <row r="3458" spans="1:11" x14ac:dyDescent="0.35">
      <c r="A3458" s="58">
        <v>2136</v>
      </c>
      <c r="B3458" s="62">
        <v>37968</v>
      </c>
      <c r="C3458" s="63">
        <v>163.36208880699999</v>
      </c>
      <c r="D3458" s="62">
        <v>240</v>
      </c>
      <c r="E3458" s="62" t="s">
        <v>8</v>
      </c>
      <c r="F3458" s="62" t="s">
        <v>992</v>
      </c>
      <c r="G3458" s="59">
        <v>2</v>
      </c>
      <c r="H3458" s="62" t="s">
        <v>195</v>
      </c>
      <c r="I3458" s="62"/>
      <c r="J3458" s="62">
        <v>54</v>
      </c>
      <c r="K3458" s="62">
        <v>157</v>
      </c>
    </row>
    <row r="3459" spans="1:11" x14ac:dyDescent="0.35">
      <c r="A3459" s="58">
        <v>2137</v>
      </c>
      <c r="B3459" s="62">
        <v>34619</v>
      </c>
      <c r="C3459" s="63">
        <v>167.63796950099999</v>
      </c>
      <c r="D3459" s="62">
        <v>116</v>
      </c>
      <c r="E3459" s="62" t="s">
        <v>18</v>
      </c>
      <c r="F3459" s="62" t="s">
        <v>991</v>
      </c>
      <c r="G3459" s="59">
        <v>24</v>
      </c>
      <c r="H3459" s="62" t="s">
        <v>217</v>
      </c>
      <c r="I3459" s="62"/>
      <c r="J3459" s="62">
        <v>53</v>
      </c>
      <c r="K3459" s="62">
        <v>2628</v>
      </c>
    </row>
    <row r="3460" spans="1:11" x14ac:dyDescent="0.35">
      <c r="A3460" s="58">
        <v>2138</v>
      </c>
      <c r="B3460" s="62">
        <v>37565</v>
      </c>
      <c r="C3460" s="63">
        <v>127</v>
      </c>
      <c r="D3460" s="62">
        <v>122</v>
      </c>
      <c r="E3460" s="62" t="s">
        <v>13</v>
      </c>
      <c r="F3460" s="62" t="s">
        <v>990</v>
      </c>
      <c r="G3460" s="59">
        <v>2</v>
      </c>
      <c r="H3460" s="62" t="s">
        <v>179</v>
      </c>
      <c r="I3460" s="62"/>
      <c r="J3460" s="62">
        <v>53</v>
      </c>
      <c r="K3460" s="62">
        <v>2595</v>
      </c>
    </row>
    <row r="3461" spans="1:11" x14ac:dyDescent="0.35">
      <c r="A3461" s="58">
        <v>2139</v>
      </c>
      <c r="B3461" s="62">
        <v>13564</v>
      </c>
      <c r="C3461" s="63">
        <v>107</v>
      </c>
      <c r="D3461" s="62">
        <v>120</v>
      </c>
      <c r="E3461" s="62" t="s">
        <v>8</v>
      </c>
      <c r="F3461" s="62" t="s">
        <v>989</v>
      </c>
      <c r="G3461" s="59">
        <v>24</v>
      </c>
      <c r="H3461" s="62" t="s">
        <v>195</v>
      </c>
      <c r="I3461" s="62"/>
      <c r="J3461" s="62">
        <v>56</v>
      </c>
      <c r="K3461" s="62">
        <v>384</v>
      </c>
    </row>
    <row r="3462" spans="1:11" x14ac:dyDescent="0.35">
      <c r="A3462" s="58">
        <v>2139</v>
      </c>
      <c r="B3462" s="62">
        <v>24456</v>
      </c>
      <c r="C3462" s="63">
        <v>123</v>
      </c>
      <c r="D3462" s="62">
        <v>120</v>
      </c>
      <c r="E3462" s="62" t="s">
        <v>8</v>
      </c>
      <c r="F3462" s="62" t="s">
        <v>988</v>
      </c>
      <c r="G3462" s="59">
        <v>2</v>
      </c>
      <c r="H3462" s="62" t="s">
        <v>195</v>
      </c>
      <c r="I3462" s="62"/>
      <c r="J3462" s="62">
        <v>56</v>
      </c>
      <c r="K3462" s="62">
        <v>384</v>
      </c>
    </row>
    <row r="3463" spans="1:11" x14ac:dyDescent="0.35">
      <c r="A3463" s="58">
        <v>2139</v>
      </c>
      <c r="B3463" s="62">
        <v>23308</v>
      </c>
      <c r="C3463" s="63">
        <v>121.837281457</v>
      </c>
      <c r="D3463" s="62">
        <v>120</v>
      </c>
      <c r="E3463" s="62" t="s">
        <v>8</v>
      </c>
      <c r="F3463" s="62" t="s">
        <v>987</v>
      </c>
      <c r="G3463" s="59">
        <v>2</v>
      </c>
      <c r="H3463" s="62" t="s">
        <v>195</v>
      </c>
      <c r="I3463" s="62"/>
      <c r="J3463" s="62">
        <v>56</v>
      </c>
      <c r="K3463" s="62">
        <v>384</v>
      </c>
    </row>
    <row r="3464" spans="1:11" x14ac:dyDescent="0.35">
      <c r="A3464" s="58">
        <v>2140</v>
      </c>
      <c r="B3464" s="62">
        <v>42977</v>
      </c>
      <c r="C3464" s="63">
        <v>0</v>
      </c>
      <c r="D3464" s="62">
        <v>0</v>
      </c>
      <c r="E3464" s="62" t="s">
        <v>13</v>
      </c>
      <c r="F3464" s="62" t="s">
        <v>986</v>
      </c>
      <c r="G3464" s="59">
        <v>0</v>
      </c>
      <c r="H3464" s="62" t="s">
        <v>195</v>
      </c>
      <c r="I3464" s="62"/>
      <c r="J3464" s="62">
        <v>56</v>
      </c>
      <c r="K3464" s="62">
        <v>221</v>
      </c>
    </row>
    <row r="3465" spans="1:11" x14ac:dyDescent="0.35">
      <c r="A3465" s="58">
        <v>2140</v>
      </c>
      <c r="B3465" s="62">
        <v>42977</v>
      </c>
      <c r="C3465" s="63">
        <v>133</v>
      </c>
      <c r="D3465" s="62">
        <v>121</v>
      </c>
      <c r="E3465" s="62" t="s">
        <v>13</v>
      </c>
      <c r="F3465" s="62" t="s">
        <v>985</v>
      </c>
      <c r="G3465" s="59">
        <v>2</v>
      </c>
      <c r="H3465" s="62" t="s">
        <v>195</v>
      </c>
      <c r="I3465" s="62"/>
      <c r="J3465" s="62">
        <v>56</v>
      </c>
      <c r="K3465" s="62">
        <v>510</v>
      </c>
    </row>
    <row r="3466" spans="1:11" x14ac:dyDescent="0.35">
      <c r="A3466" s="58">
        <v>2140</v>
      </c>
      <c r="B3466" s="62">
        <v>53928</v>
      </c>
      <c r="C3466" s="63">
        <v>160.25115773799999</v>
      </c>
      <c r="D3466" s="62">
        <v>122</v>
      </c>
      <c r="E3466" s="62" t="s">
        <v>13</v>
      </c>
      <c r="F3466" s="62" t="s">
        <v>985</v>
      </c>
      <c r="G3466" s="59">
        <v>2</v>
      </c>
      <c r="H3466" s="62" t="s">
        <v>195</v>
      </c>
      <c r="I3466" s="62"/>
      <c r="J3466" s="62">
        <v>56</v>
      </c>
      <c r="K3466" s="62">
        <v>221</v>
      </c>
    </row>
    <row r="3467" spans="1:11" x14ac:dyDescent="0.35">
      <c r="A3467" s="58">
        <v>2141</v>
      </c>
      <c r="B3467" s="62">
        <v>29273</v>
      </c>
      <c r="C3467" s="63">
        <v>67</v>
      </c>
      <c r="D3467" s="62">
        <v>50</v>
      </c>
      <c r="E3467" s="62" t="s">
        <v>7</v>
      </c>
      <c r="F3467" s="62" t="s">
        <v>984</v>
      </c>
      <c r="G3467" s="59">
        <v>2</v>
      </c>
      <c r="H3467" s="62" t="s">
        <v>177</v>
      </c>
      <c r="I3467" s="62" t="s">
        <v>200</v>
      </c>
      <c r="J3467" s="62">
        <v>53</v>
      </c>
      <c r="K3467" s="62">
        <v>1059</v>
      </c>
    </row>
    <row r="3468" spans="1:11" x14ac:dyDescent="0.35">
      <c r="A3468" s="58">
        <v>2141</v>
      </c>
      <c r="B3468" s="62">
        <v>39431</v>
      </c>
      <c r="C3468" s="63">
        <v>56</v>
      </c>
      <c r="D3468" s="62">
        <v>42</v>
      </c>
      <c r="E3468" s="62" t="s">
        <v>7</v>
      </c>
      <c r="F3468" s="62" t="s">
        <v>984</v>
      </c>
      <c r="G3468" s="59">
        <v>2</v>
      </c>
      <c r="H3468" s="62" t="s">
        <v>177</v>
      </c>
      <c r="I3468" s="62" t="s">
        <v>200</v>
      </c>
      <c r="J3468" s="62">
        <v>53</v>
      </c>
      <c r="K3468" s="62">
        <v>1059</v>
      </c>
    </row>
    <row r="3469" spans="1:11" x14ac:dyDescent="0.35">
      <c r="A3469" s="58">
        <v>2141</v>
      </c>
      <c r="B3469" s="62">
        <v>45791</v>
      </c>
      <c r="C3469" s="63">
        <v>90</v>
      </c>
      <c r="D3469" s="62">
        <v>67</v>
      </c>
      <c r="E3469" s="62" t="s">
        <v>7</v>
      </c>
      <c r="F3469" s="62" t="s">
        <v>984</v>
      </c>
      <c r="G3469" s="59">
        <v>2</v>
      </c>
      <c r="H3469" s="62" t="s">
        <v>177</v>
      </c>
      <c r="I3469" s="62" t="s">
        <v>200</v>
      </c>
      <c r="J3469" s="62">
        <v>53</v>
      </c>
      <c r="K3469" s="62">
        <v>1059</v>
      </c>
    </row>
    <row r="3470" spans="1:11" x14ac:dyDescent="0.35">
      <c r="A3470" s="58">
        <v>2142</v>
      </c>
      <c r="B3470" s="62">
        <v>29628</v>
      </c>
      <c r="C3470" s="63">
        <v>156</v>
      </c>
      <c r="D3470" s="62">
        <v>121</v>
      </c>
      <c r="E3470" s="62" t="s">
        <v>7</v>
      </c>
      <c r="F3470" s="62" t="s">
        <v>983</v>
      </c>
      <c r="G3470" s="59">
        <v>2</v>
      </c>
      <c r="H3470" s="62" t="s">
        <v>182</v>
      </c>
      <c r="I3470" s="62"/>
      <c r="J3470" s="62">
        <v>54</v>
      </c>
      <c r="K3470" s="62">
        <v>694</v>
      </c>
    </row>
    <row r="3471" spans="1:11" x14ac:dyDescent="0.35">
      <c r="A3471" s="58">
        <v>2143</v>
      </c>
      <c r="B3471" s="62">
        <v>35278</v>
      </c>
      <c r="C3471" s="63">
        <v>121</v>
      </c>
      <c r="D3471" s="62">
        <v>112</v>
      </c>
      <c r="E3471" s="62" t="s">
        <v>8</v>
      </c>
      <c r="F3471" s="62" t="s">
        <v>982</v>
      </c>
      <c r="G3471" s="59">
        <v>2</v>
      </c>
      <c r="H3471" s="62" t="s">
        <v>228</v>
      </c>
      <c r="I3471" s="62"/>
      <c r="J3471" s="62">
        <v>55</v>
      </c>
      <c r="K3471" s="62">
        <v>8</v>
      </c>
    </row>
    <row r="3472" spans="1:11" x14ac:dyDescent="0.35">
      <c r="A3472" s="58">
        <v>2144</v>
      </c>
      <c r="B3472" s="62">
        <v>54273</v>
      </c>
      <c r="C3472" s="63">
        <v>131</v>
      </c>
      <c r="D3472" s="62">
        <v>122</v>
      </c>
      <c r="E3472" s="62" t="s">
        <v>8</v>
      </c>
      <c r="F3472" s="62" t="s">
        <v>981</v>
      </c>
      <c r="G3472" s="59">
        <v>2</v>
      </c>
      <c r="H3472" s="62" t="s">
        <v>228</v>
      </c>
      <c r="I3472" s="62"/>
      <c r="J3472" s="62">
        <v>55</v>
      </c>
      <c r="K3472" s="62">
        <v>8</v>
      </c>
    </row>
    <row r="3473" spans="1:11" x14ac:dyDescent="0.35">
      <c r="A3473" s="58">
        <v>2145</v>
      </c>
      <c r="B3473" s="62">
        <v>34293</v>
      </c>
      <c r="C3473" s="63">
        <v>0</v>
      </c>
      <c r="D3473" s="62">
        <v>0</v>
      </c>
      <c r="E3473" s="62" t="s">
        <v>9</v>
      </c>
      <c r="F3473" s="62" t="s">
        <v>980</v>
      </c>
      <c r="G3473" s="59">
        <v>0</v>
      </c>
      <c r="H3473" s="62" t="s">
        <v>182</v>
      </c>
      <c r="I3473" s="62"/>
      <c r="J3473" s="62">
        <v>54</v>
      </c>
      <c r="K3473" s="62">
        <v>332</v>
      </c>
    </row>
    <row r="3474" spans="1:11" x14ac:dyDescent="0.35">
      <c r="A3474" s="58">
        <v>2146</v>
      </c>
      <c r="B3474" s="62">
        <v>52832</v>
      </c>
      <c r="C3474" s="63">
        <v>168</v>
      </c>
      <c r="D3474" s="62">
        <v>246</v>
      </c>
      <c r="E3474" s="62" t="s">
        <v>8</v>
      </c>
      <c r="F3474" s="62" t="s">
        <v>979</v>
      </c>
      <c r="G3474" s="59">
        <v>25</v>
      </c>
      <c r="H3474" s="62" t="s">
        <v>179</v>
      </c>
      <c r="I3474" s="62"/>
      <c r="J3474" s="62">
        <v>54</v>
      </c>
      <c r="K3474" s="62">
        <v>1815</v>
      </c>
    </row>
    <row r="3475" spans="1:11" x14ac:dyDescent="0.35">
      <c r="A3475" s="58">
        <v>2147</v>
      </c>
      <c r="B3475" s="62">
        <v>23185</v>
      </c>
      <c r="C3475" s="63">
        <v>21</v>
      </c>
      <c r="D3475" s="62">
        <v>29</v>
      </c>
      <c r="E3475" s="62" t="s">
        <v>11</v>
      </c>
      <c r="F3475" s="62" t="s">
        <v>978</v>
      </c>
      <c r="G3475" s="59">
        <v>2</v>
      </c>
      <c r="H3475" s="62" t="s">
        <v>179</v>
      </c>
      <c r="I3475" s="62" t="s">
        <v>226</v>
      </c>
      <c r="J3475" s="62">
        <v>53</v>
      </c>
      <c r="K3475" s="62">
        <v>1670</v>
      </c>
    </row>
    <row r="3476" spans="1:11" x14ac:dyDescent="0.35">
      <c r="A3476" s="58">
        <v>2148</v>
      </c>
      <c r="B3476" s="62">
        <v>36374</v>
      </c>
      <c r="C3476" s="63">
        <v>9.6123688434299996</v>
      </c>
      <c r="D3476" s="62">
        <v>45</v>
      </c>
      <c r="E3476" s="62" t="s">
        <v>12</v>
      </c>
      <c r="F3476" s="62" t="s">
        <v>975</v>
      </c>
      <c r="G3476" s="59">
        <v>5</v>
      </c>
      <c r="H3476" s="62" t="s">
        <v>187</v>
      </c>
      <c r="I3476" s="62" t="s">
        <v>256</v>
      </c>
      <c r="J3476" s="62">
        <v>53</v>
      </c>
      <c r="K3476" s="62">
        <v>633</v>
      </c>
    </row>
    <row r="3477" spans="1:11" x14ac:dyDescent="0.35">
      <c r="A3477" s="58">
        <v>2148</v>
      </c>
      <c r="B3477" s="62">
        <v>29990</v>
      </c>
      <c r="C3477" s="63">
        <v>7.2263089571599997</v>
      </c>
      <c r="D3477" s="62">
        <v>45</v>
      </c>
      <c r="E3477" s="62" t="s">
        <v>12</v>
      </c>
      <c r="F3477" s="62" t="s">
        <v>977</v>
      </c>
      <c r="G3477" s="59">
        <v>5</v>
      </c>
      <c r="H3477" s="62" t="s">
        <v>187</v>
      </c>
      <c r="I3477" s="62" t="s">
        <v>256</v>
      </c>
      <c r="J3477" s="62">
        <v>53</v>
      </c>
      <c r="K3477" s="62">
        <v>633</v>
      </c>
    </row>
    <row r="3478" spans="1:11" x14ac:dyDescent="0.35">
      <c r="A3478" s="58">
        <v>2148</v>
      </c>
      <c r="B3478" s="62">
        <v>16821</v>
      </c>
      <c r="C3478" s="63">
        <v>27.804119060600001</v>
      </c>
      <c r="D3478" s="62">
        <v>40</v>
      </c>
      <c r="E3478" s="62" t="s">
        <v>12</v>
      </c>
      <c r="F3478" s="62" t="s">
        <v>976</v>
      </c>
      <c r="G3478" s="59">
        <v>2</v>
      </c>
      <c r="H3478" s="62" t="s">
        <v>187</v>
      </c>
      <c r="I3478" s="62" t="s">
        <v>256</v>
      </c>
      <c r="J3478" s="62">
        <v>53</v>
      </c>
      <c r="K3478" s="62">
        <v>633</v>
      </c>
    </row>
    <row r="3479" spans="1:11" x14ac:dyDescent="0.35">
      <c r="A3479" s="58">
        <v>2148</v>
      </c>
      <c r="B3479" s="62">
        <v>73982</v>
      </c>
      <c r="C3479" s="63">
        <v>16.275843867300001</v>
      </c>
      <c r="D3479" s="62">
        <v>17</v>
      </c>
      <c r="E3479" s="62" t="s">
        <v>12</v>
      </c>
      <c r="F3479" s="62" t="s">
        <v>975</v>
      </c>
      <c r="G3479" s="59">
        <v>2</v>
      </c>
      <c r="H3479" s="62" t="s">
        <v>187</v>
      </c>
      <c r="I3479" s="62" t="s">
        <v>256</v>
      </c>
      <c r="J3479" s="62">
        <v>53</v>
      </c>
      <c r="K3479" s="62">
        <v>633</v>
      </c>
    </row>
    <row r="3480" spans="1:11" x14ac:dyDescent="0.35">
      <c r="A3480" s="58">
        <v>2149</v>
      </c>
      <c r="B3480" s="62">
        <v>4903</v>
      </c>
      <c r="C3480" s="63">
        <v>0</v>
      </c>
      <c r="D3480" s="62">
        <v>0</v>
      </c>
      <c r="E3480" s="62" t="s">
        <v>11</v>
      </c>
      <c r="F3480" s="62" t="s">
        <v>974</v>
      </c>
      <c r="G3480" s="59">
        <v>0</v>
      </c>
      <c r="H3480" s="62" t="s">
        <v>228</v>
      </c>
      <c r="I3480" s="62" t="s">
        <v>236</v>
      </c>
      <c r="J3480" s="62">
        <v>54</v>
      </c>
      <c r="K3480" s="62">
        <v>1886</v>
      </c>
    </row>
    <row r="3481" spans="1:11" x14ac:dyDescent="0.35">
      <c r="A3481" s="58">
        <v>2149</v>
      </c>
      <c r="B3481" s="62">
        <v>469</v>
      </c>
      <c r="C3481" s="63">
        <v>70</v>
      </c>
      <c r="D3481" s="62">
        <v>75</v>
      </c>
      <c r="E3481" s="62" t="s">
        <v>11</v>
      </c>
      <c r="F3481" s="62" t="s">
        <v>973</v>
      </c>
      <c r="G3481" s="59">
        <v>2</v>
      </c>
      <c r="H3481" s="62" t="s">
        <v>228</v>
      </c>
      <c r="I3481" s="62" t="s">
        <v>236</v>
      </c>
      <c r="J3481" s="62">
        <v>54</v>
      </c>
      <c r="K3481" s="62">
        <v>1886</v>
      </c>
    </row>
    <row r="3482" spans="1:11" x14ac:dyDescent="0.35">
      <c r="A3482" s="58">
        <v>2150</v>
      </c>
      <c r="B3482" s="62">
        <v>64939</v>
      </c>
      <c r="C3482" s="63">
        <v>47</v>
      </c>
      <c r="D3482" s="62">
        <v>47</v>
      </c>
      <c r="E3482" s="62" t="s">
        <v>13</v>
      </c>
      <c r="F3482" s="62" t="s">
        <v>972</v>
      </c>
      <c r="G3482" s="59">
        <v>16</v>
      </c>
      <c r="H3482" s="62" t="s">
        <v>195</v>
      </c>
      <c r="I3482" s="62"/>
      <c r="J3482" s="62">
        <v>56</v>
      </c>
      <c r="K3482" s="62">
        <v>510</v>
      </c>
    </row>
    <row r="3483" spans="1:11" x14ac:dyDescent="0.35">
      <c r="A3483" s="58">
        <v>2150</v>
      </c>
      <c r="B3483" s="62">
        <v>67371</v>
      </c>
      <c r="C3483" s="63">
        <v>68</v>
      </c>
      <c r="D3483" s="62">
        <v>68</v>
      </c>
      <c r="E3483" s="62" t="s">
        <v>13</v>
      </c>
      <c r="F3483" s="62" t="s">
        <v>972</v>
      </c>
      <c r="G3483" s="59">
        <v>16</v>
      </c>
      <c r="H3483" s="62" t="s">
        <v>195</v>
      </c>
      <c r="I3483" s="62"/>
      <c r="J3483" s="62">
        <v>56</v>
      </c>
      <c r="K3483" s="62">
        <v>510</v>
      </c>
    </row>
    <row r="3484" spans="1:11" x14ac:dyDescent="0.35">
      <c r="A3484" s="58">
        <v>2151</v>
      </c>
      <c r="B3484" s="62">
        <v>17693</v>
      </c>
      <c r="C3484" s="63">
        <v>112</v>
      </c>
      <c r="D3484" s="62">
        <v>120</v>
      </c>
      <c r="E3484" s="62" t="s">
        <v>8</v>
      </c>
      <c r="F3484" s="62" t="s">
        <v>971</v>
      </c>
      <c r="G3484" s="59">
        <v>4</v>
      </c>
      <c r="H3484" s="62" t="s">
        <v>195</v>
      </c>
      <c r="I3484" s="62"/>
      <c r="J3484" s="62">
        <v>55</v>
      </c>
      <c r="K3484" s="62">
        <v>1309</v>
      </c>
    </row>
    <row r="3485" spans="1:11" x14ac:dyDescent="0.35">
      <c r="A3485" s="58">
        <v>2151</v>
      </c>
      <c r="B3485" s="62">
        <v>9104</v>
      </c>
      <c r="C3485" s="63">
        <v>120</v>
      </c>
      <c r="D3485" s="62">
        <v>120</v>
      </c>
      <c r="E3485" s="62" t="s">
        <v>8</v>
      </c>
      <c r="F3485" s="62" t="s">
        <v>970</v>
      </c>
      <c r="G3485" s="59">
        <v>2</v>
      </c>
      <c r="H3485" s="62" t="s">
        <v>195</v>
      </c>
      <c r="I3485" s="62"/>
      <c r="J3485" s="62">
        <v>55</v>
      </c>
      <c r="K3485" s="62">
        <v>1309</v>
      </c>
    </row>
    <row r="3486" spans="1:11" x14ac:dyDescent="0.35">
      <c r="A3486" s="58">
        <v>2152</v>
      </c>
      <c r="B3486" s="62">
        <v>10175</v>
      </c>
      <c r="C3486" s="63">
        <v>0</v>
      </c>
      <c r="D3486" s="62">
        <v>0</v>
      </c>
      <c r="E3486" s="62" t="s">
        <v>14</v>
      </c>
      <c r="F3486" s="62" t="s">
        <v>969</v>
      </c>
      <c r="G3486" s="59">
        <v>0</v>
      </c>
      <c r="H3486" s="62" t="s">
        <v>182</v>
      </c>
      <c r="I3486" s="62" t="s">
        <v>181</v>
      </c>
      <c r="J3486" s="62">
        <v>53</v>
      </c>
      <c r="K3486" s="62">
        <v>1104</v>
      </c>
    </row>
    <row r="3487" spans="1:11" x14ac:dyDescent="0.35">
      <c r="A3487" s="58">
        <v>2153</v>
      </c>
      <c r="B3487" s="62">
        <v>30022</v>
      </c>
      <c r="C3487" s="63">
        <v>0</v>
      </c>
      <c r="D3487" s="62">
        <v>0</v>
      </c>
      <c r="E3487" s="62" t="s">
        <v>12</v>
      </c>
      <c r="F3487" s="62" t="s">
        <v>968</v>
      </c>
      <c r="G3487" s="59">
        <v>0</v>
      </c>
      <c r="H3487" s="62" t="s">
        <v>187</v>
      </c>
      <c r="I3487" s="62"/>
      <c r="J3487" s="62">
        <v>54</v>
      </c>
      <c r="K3487" s="62">
        <v>2750</v>
      </c>
    </row>
    <row r="3488" spans="1:11" x14ac:dyDescent="0.35">
      <c r="A3488" s="58">
        <v>2154</v>
      </c>
      <c r="B3488" s="62">
        <v>4845</v>
      </c>
      <c r="C3488" s="63">
        <v>184</v>
      </c>
      <c r="D3488" s="62">
        <v>123</v>
      </c>
      <c r="E3488" s="62" t="s">
        <v>9</v>
      </c>
      <c r="F3488" s="62" t="s">
        <v>967</v>
      </c>
      <c r="G3488" s="59">
        <v>2</v>
      </c>
      <c r="H3488" s="62" t="s">
        <v>187</v>
      </c>
      <c r="I3488" s="62"/>
      <c r="J3488" s="62">
        <v>56</v>
      </c>
      <c r="K3488" s="62">
        <v>1936</v>
      </c>
    </row>
    <row r="3489" spans="1:11" x14ac:dyDescent="0.35">
      <c r="A3489" s="58">
        <v>2154</v>
      </c>
      <c r="B3489" s="62">
        <v>51351</v>
      </c>
      <c r="C3489" s="63">
        <v>163</v>
      </c>
      <c r="D3489" s="62">
        <v>123</v>
      </c>
      <c r="E3489" s="62" t="s">
        <v>9</v>
      </c>
      <c r="F3489" s="62" t="s">
        <v>967</v>
      </c>
      <c r="G3489" s="59">
        <v>2</v>
      </c>
      <c r="H3489" s="62" t="s">
        <v>187</v>
      </c>
      <c r="I3489" s="62"/>
      <c r="J3489" s="62">
        <v>56</v>
      </c>
      <c r="K3489" s="62">
        <v>1936</v>
      </c>
    </row>
    <row r="3490" spans="1:11" x14ac:dyDescent="0.35">
      <c r="A3490" s="58">
        <v>2155</v>
      </c>
      <c r="B3490" s="62">
        <v>46905</v>
      </c>
      <c r="C3490" s="63">
        <v>73</v>
      </c>
      <c r="D3490" s="62">
        <v>65</v>
      </c>
      <c r="E3490" s="62" t="s">
        <v>11</v>
      </c>
      <c r="F3490" s="62" t="s">
        <v>966</v>
      </c>
      <c r="G3490" s="59">
        <v>2</v>
      </c>
      <c r="H3490" s="62" t="s">
        <v>228</v>
      </c>
      <c r="I3490" s="62" t="s">
        <v>236</v>
      </c>
      <c r="J3490" s="62">
        <v>53</v>
      </c>
      <c r="K3490" s="62">
        <v>398</v>
      </c>
    </row>
    <row r="3491" spans="1:11" x14ac:dyDescent="0.35">
      <c r="A3491" s="58">
        <v>2156</v>
      </c>
      <c r="B3491" s="62">
        <v>54068</v>
      </c>
      <c r="C3491" s="63">
        <v>145.63097857599999</v>
      </c>
      <c r="D3491" s="62">
        <v>105</v>
      </c>
      <c r="E3491" s="62" t="s">
        <v>8</v>
      </c>
      <c r="F3491" s="62" t="s">
        <v>965</v>
      </c>
      <c r="G3491" s="59">
        <v>2</v>
      </c>
      <c r="H3491" s="62" t="s">
        <v>179</v>
      </c>
      <c r="I3491" s="62"/>
      <c r="J3491" s="62">
        <v>53</v>
      </c>
      <c r="K3491" s="62">
        <v>1307</v>
      </c>
    </row>
    <row r="3492" spans="1:11" x14ac:dyDescent="0.35">
      <c r="A3492" s="58">
        <v>2157</v>
      </c>
      <c r="B3492" s="62">
        <v>17062</v>
      </c>
      <c r="C3492" s="63">
        <v>156</v>
      </c>
      <c r="D3492" s="62">
        <v>176</v>
      </c>
      <c r="E3492" s="62" t="s">
        <v>8</v>
      </c>
      <c r="F3492" s="62" t="s">
        <v>964</v>
      </c>
      <c r="G3492" s="59">
        <v>4</v>
      </c>
      <c r="H3492" s="62" t="s">
        <v>179</v>
      </c>
      <c r="I3492" s="62"/>
      <c r="J3492" s="62">
        <v>54</v>
      </c>
      <c r="K3492" s="62">
        <v>2736</v>
      </c>
    </row>
    <row r="3493" spans="1:11" x14ac:dyDescent="0.35">
      <c r="A3493" s="58">
        <v>2158</v>
      </c>
      <c r="B3493" s="62">
        <v>35096</v>
      </c>
      <c r="C3493" s="63">
        <v>158.783002047</v>
      </c>
      <c r="D3493" s="62">
        <v>121</v>
      </c>
      <c r="E3493" s="62" t="s">
        <v>8</v>
      </c>
      <c r="F3493" s="62" t="s">
        <v>963</v>
      </c>
      <c r="G3493" s="59">
        <v>2</v>
      </c>
      <c r="H3493" s="62" t="s">
        <v>195</v>
      </c>
      <c r="I3493" s="62"/>
      <c r="J3493" s="62">
        <v>54</v>
      </c>
      <c r="K3493" s="62">
        <v>2411</v>
      </c>
    </row>
    <row r="3494" spans="1:11" x14ac:dyDescent="0.35">
      <c r="A3494" s="58">
        <v>2159</v>
      </c>
      <c r="B3494" s="62">
        <v>18383</v>
      </c>
      <c r="C3494" s="63">
        <v>160</v>
      </c>
      <c r="D3494" s="62">
        <v>120</v>
      </c>
      <c r="E3494" s="62" t="s">
        <v>8</v>
      </c>
      <c r="F3494" s="62" t="s">
        <v>962</v>
      </c>
      <c r="G3494" s="59">
        <v>2</v>
      </c>
      <c r="H3494" s="62" t="s">
        <v>179</v>
      </c>
      <c r="I3494" s="62"/>
      <c r="J3494" s="62">
        <v>56</v>
      </c>
      <c r="K3494" s="62">
        <v>120</v>
      </c>
    </row>
    <row r="3495" spans="1:11" x14ac:dyDescent="0.35">
      <c r="A3495" s="58">
        <v>2159</v>
      </c>
      <c r="B3495" s="62">
        <v>31978</v>
      </c>
      <c r="C3495" s="63">
        <v>160</v>
      </c>
      <c r="D3495" s="62">
        <v>120</v>
      </c>
      <c r="E3495" s="62" t="s">
        <v>8</v>
      </c>
      <c r="F3495" s="62" t="s">
        <v>961</v>
      </c>
      <c r="G3495" s="59">
        <v>2</v>
      </c>
      <c r="H3495" s="62" t="s">
        <v>179</v>
      </c>
      <c r="I3495" s="62"/>
      <c r="J3495" s="62">
        <v>56</v>
      </c>
      <c r="K3495" s="62">
        <v>121</v>
      </c>
    </row>
    <row r="3496" spans="1:11" x14ac:dyDescent="0.35">
      <c r="A3496" s="58">
        <v>2160</v>
      </c>
      <c r="B3496" s="62">
        <v>28796</v>
      </c>
      <c r="C3496" s="63">
        <v>80</v>
      </c>
      <c r="D3496" s="62">
        <v>120</v>
      </c>
      <c r="E3496" s="62" t="s">
        <v>8</v>
      </c>
      <c r="F3496" s="62" t="s">
        <v>960</v>
      </c>
      <c r="G3496" s="59">
        <v>16</v>
      </c>
      <c r="H3496" s="62" t="s">
        <v>195</v>
      </c>
      <c r="I3496" s="62"/>
      <c r="J3496" s="62">
        <v>56</v>
      </c>
      <c r="K3496" s="62">
        <v>120</v>
      </c>
    </row>
    <row r="3497" spans="1:11" x14ac:dyDescent="0.35">
      <c r="A3497" s="58">
        <v>2160</v>
      </c>
      <c r="B3497" s="62">
        <v>15471</v>
      </c>
      <c r="C3497" s="63">
        <v>115</v>
      </c>
      <c r="D3497" s="62">
        <v>120</v>
      </c>
      <c r="E3497" s="62" t="s">
        <v>8</v>
      </c>
      <c r="F3497" s="62" t="s">
        <v>959</v>
      </c>
      <c r="G3497" s="59">
        <v>16</v>
      </c>
      <c r="H3497" s="62" t="s">
        <v>195</v>
      </c>
      <c r="I3497" s="62"/>
      <c r="J3497" s="62">
        <v>56</v>
      </c>
      <c r="K3497" s="62">
        <v>121</v>
      </c>
    </row>
    <row r="3498" spans="1:11" x14ac:dyDescent="0.35">
      <c r="A3498" s="58">
        <v>2161</v>
      </c>
      <c r="B3498" s="62">
        <v>71069</v>
      </c>
      <c r="C3498" s="63">
        <v>210.82273799999999</v>
      </c>
      <c r="D3498" s="62">
        <v>195</v>
      </c>
      <c r="E3498" s="62" t="s">
        <v>16</v>
      </c>
      <c r="F3498" s="62" t="s">
        <v>958</v>
      </c>
      <c r="G3498" s="59">
        <v>4</v>
      </c>
      <c r="H3498" s="62" t="s">
        <v>179</v>
      </c>
      <c r="I3498" s="62"/>
      <c r="J3498" s="62">
        <v>56</v>
      </c>
      <c r="K3498" s="62">
        <v>204</v>
      </c>
    </row>
    <row r="3499" spans="1:11" x14ac:dyDescent="0.35">
      <c r="A3499" s="58">
        <v>2162</v>
      </c>
      <c r="B3499" s="62">
        <v>9627</v>
      </c>
      <c r="C3499" s="63">
        <v>35</v>
      </c>
      <c r="D3499" s="62">
        <v>40</v>
      </c>
      <c r="E3499" s="62" t="s">
        <v>16</v>
      </c>
      <c r="F3499" s="62" t="s">
        <v>957</v>
      </c>
      <c r="G3499" s="59">
        <v>2</v>
      </c>
      <c r="H3499" s="62" t="s">
        <v>195</v>
      </c>
      <c r="I3499" s="62"/>
      <c r="J3499" s="62">
        <v>53</v>
      </c>
      <c r="K3499" s="62">
        <v>2353</v>
      </c>
    </row>
    <row r="3500" spans="1:11" x14ac:dyDescent="0.35">
      <c r="A3500" s="58">
        <v>2163</v>
      </c>
      <c r="B3500" s="62">
        <v>52348</v>
      </c>
      <c r="C3500" s="63">
        <v>120.58578921</v>
      </c>
      <c r="D3500" s="62">
        <v>180</v>
      </c>
      <c r="E3500" s="62" t="s">
        <v>13</v>
      </c>
      <c r="F3500" s="62" t="s">
        <v>956</v>
      </c>
      <c r="G3500" s="59">
        <v>25</v>
      </c>
      <c r="H3500" s="62" t="s">
        <v>195</v>
      </c>
      <c r="I3500" s="62"/>
      <c r="J3500" s="62">
        <v>54</v>
      </c>
      <c r="K3500" s="62">
        <v>2623</v>
      </c>
    </row>
    <row r="3501" spans="1:11" x14ac:dyDescent="0.35">
      <c r="A3501" s="58">
        <v>2164</v>
      </c>
      <c r="B3501" s="62">
        <v>27610</v>
      </c>
      <c r="C3501" s="63">
        <v>140</v>
      </c>
      <c r="D3501" s="62">
        <v>120</v>
      </c>
      <c r="E3501" s="62" t="s">
        <v>9</v>
      </c>
      <c r="F3501" s="62" t="s">
        <v>955</v>
      </c>
      <c r="G3501" s="59">
        <v>2</v>
      </c>
      <c r="H3501" s="62" t="s">
        <v>182</v>
      </c>
      <c r="I3501" s="62"/>
      <c r="J3501" s="62">
        <v>54</v>
      </c>
      <c r="K3501" s="62">
        <v>332</v>
      </c>
    </row>
    <row r="3502" spans="1:11" x14ac:dyDescent="0.35">
      <c r="A3502" s="58">
        <v>2165</v>
      </c>
      <c r="B3502" s="62">
        <v>30397</v>
      </c>
      <c r="C3502" s="63">
        <v>187</v>
      </c>
      <c r="D3502" s="62">
        <v>120</v>
      </c>
      <c r="E3502" s="62" t="s">
        <v>9</v>
      </c>
      <c r="F3502" s="62" t="s">
        <v>954</v>
      </c>
      <c r="G3502" s="59">
        <v>2</v>
      </c>
      <c r="H3502" s="62" t="s">
        <v>182</v>
      </c>
      <c r="I3502" s="62"/>
      <c r="J3502" s="62">
        <v>55</v>
      </c>
      <c r="K3502" s="62">
        <v>148</v>
      </c>
    </row>
    <row r="3503" spans="1:11" x14ac:dyDescent="0.35">
      <c r="A3503" s="58">
        <v>2166</v>
      </c>
      <c r="B3503" s="62">
        <v>16450</v>
      </c>
      <c r="C3503" s="63">
        <v>343</v>
      </c>
      <c r="D3503" s="62">
        <v>240</v>
      </c>
      <c r="E3503" s="62" t="s">
        <v>9</v>
      </c>
      <c r="F3503" s="62" t="s">
        <v>953</v>
      </c>
      <c r="G3503" s="59">
        <v>2</v>
      </c>
      <c r="H3503" s="62" t="s">
        <v>187</v>
      </c>
      <c r="I3503" s="62"/>
      <c r="J3503" s="62">
        <v>53</v>
      </c>
      <c r="K3503" s="62">
        <v>1865</v>
      </c>
    </row>
    <row r="3504" spans="1:11" x14ac:dyDescent="0.35">
      <c r="A3504" s="58">
        <v>2167</v>
      </c>
      <c r="B3504" s="62">
        <v>7212</v>
      </c>
      <c r="C3504" s="63">
        <v>228</v>
      </c>
      <c r="D3504" s="62">
        <v>250</v>
      </c>
      <c r="E3504" s="62" t="s">
        <v>13</v>
      </c>
      <c r="F3504" s="62" t="s">
        <v>952</v>
      </c>
      <c r="G3504" s="59">
        <v>2</v>
      </c>
      <c r="H3504" s="62" t="s">
        <v>179</v>
      </c>
      <c r="I3504" s="62"/>
      <c r="J3504" s="62">
        <v>56</v>
      </c>
      <c r="K3504" s="62">
        <v>1590</v>
      </c>
    </row>
    <row r="3505" spans="1:11" x14ac:dyDescent="0.35">
      <c r="A3505" s="58">
        <v>2167</v>
      </c>
      <c r="B3505" s="62">
        <v>25988</v>
      </c>
      <c r="C3505" s="63">
        <v>155</v>
      </c>
      <c r="D3505" s="62">
        <v>125</v>
      </c>
      <c r="E3505" s="62" t="s">
        <v>13</v>
      </c>
      <c r="F3505" s="62" t="s">
        <v>951</v>
      </c>
      <c r="G3505" s="59">
        <v>2</v>
      </c>
      <c r="H3505" s="62" t="s">
        <v>195</v>
      </c>
      <c r="I3505" s="62"/>
      <c r="J3505" s="62">
        <v>56</v>
      </c>
      <c r="K3505" s="62">
        <v>1590</v>
      </c>
    </row>
    <row r="3506" spans="1:11" x14ac:dyDescent="0.35">
      <c r="A3506" s="58">
        <v>2168</v>
      </c>
      <c r="B3506" s="62">
        <v>21249</v>
      </c>
      <c r="C3506" s="63">
        <v>120</v>
      </c>
      <c r="D3506" s="62">
        <v>125</v>
      </c>
      <c r="E3506" s="62" t="s">
        <v>13</v>
      </c>
      <c r="F3506" s="62" t="s">
        <v>950</v>
      </c>
      <c r="G3506" s="59">
        <v>2</v>
      </c>
      <c r="H3506" s="62" t="s">
        <v>195</v>
      </c>
      <c r="I3506" s="62"/>
      <c r="J3506" s="62">
        <v>54</v>
      </c>
      <c r="K3506" s="62">
        <v>2623</v>
      </c>
    </row>
    <row r="3507" spans="1:11" x14ac:dyDescent="0.35">
      <c r="A3507" s="58">
        <v>2168</v>
      </c>
      <c r="B3507" s="62">
        <v>8064</v>
      </c>
      <c r="C3507" s="63">
        <v>116</v>
      </c>
      <c r="D3507" s="62">
        <v>120</v>
      </c>
      <c r="E3507" s="62" t="s">
        <v>13</v>
      </c>
      <c r="F3507" s="62" t="s">
        <v>950</v>
      </c>
      <c r="G3507" s="59">
        <v>2</v>
      </c>
      <c r="H3507" s="62" t="s">
        <v>195</v>
      </c>
      <c r="I3507" s="62"/>
      <c r="J3507" s="62">
        <v>54</v>
      </c>
      <c r="K3507" s="62">
        <v>2624</v>
      </c>
    </row>
    <row r="3508" spans="1:11" x14ac:dyDescent="0.35">
      <c r="A3508" s="58">
        <v>2169</v>
      </c>
      <c r="B3508" s="62">
        <v>13464</v>
      </c>
      <c r="C3508" s="63">
        <v>19.7191354331</v>
      </c>
      <c r="D3508" s="62">
        <v>40</v>
      </c>
      <c r="E3508" s="62" t="s">
        <v>11</v>
      </c>
      <c r="F3508" s="62" t="s">
        <v>949</v>
      </c>
      <c r="G3508" s="59">
        <v>4</v>
      </c>
      <c r="H3508" s="62" t="s">
        <v>228</v>
      </c>
      <c r="I3508" s="62" t="s">
        <v>236</v>
      </c>
      <c r="J3508" s="62">
        <v>54</v>
      </c>
      <c r="K3508" s="62">
        <v>2586</v>
      </c>
    </row>
    <row r="3509" spans="1:11" x14ac:dyDescent="0.35">
      <c r="A3509" s="58">
        <v>2170</v>
      </c>
      <c r="B3509" s="62">
        <v>48899</v>
      </c>
      <c r="C3509" s="63">
        <v>210</v>
      </c>
      <c r="D3509" s="62">
        <v>120</v>
      </c>
      <c r="E3509" s="62" t="s">
        <v>13</v>
      </c>
      <c r="F3509" s="62" t="s">
        <v>948</v>
      </c>
      <c r="G3509" s="59">
        <v>2</v>
      </c>
      <c r="H3509" s="62" t="s">
        <v>228</v>
      </c>
      <c r="I3509" s="62"/>
      <c r="J3509" s="62">
        <v>56</v>
      </c>
      <c r="K3509" s="62">
        <v>1461</v>
      </c>
    </row>
    <row r="3510" spans="1:11" x14ac:dyDescent="0.35">
      <c r="A3510" s="58">
        <v>2171</v>
      </c>
      <c r="B3510" s="62">
        <v>1118</v>
      </c>
      <c r="C3510" s="63">
        <v>50</v>
      </c>
      <c r="D3510" s="62">
        <v>98</v>
      </c>
      <c r="E3510" s="62" t="s">
        <v>14</v>
      </c>
      <c r="F3510" s="62" t="s">
        <v>947</v>
      </c>
      <c r="G3510" s="59">
        <v>2</v>
      </c>
      <c r="H3510" s="62" t="s">
        <v>182</v>
      </c>
      <c r="I3510" s="62"/>
      <c r="J3510" s="62">
        <v>56</v>
      </c>
      <c r="K3510" s="62">
        <v>127</v>
      </c>
    </row>
    <row r="3511" spans="1:11" x14ac:dyDescent="0.35">
      <c r="A3511" s="58">
        <v>2171</v>
      </c>
      <c r="B3511" s="62">
        <v>35982</v>
      </c>
      <c r="C3511" s="63">
        <v>0</v>
      </c>
      <c r="D3511" s="62">
        <v>0</v>
      </c>
      <c r="E3511" s="62" t="s">
        <v>14</v>
      </c>
      <c r="F3511" s="62" t="s">
        <v>947</v>
      </c>
      <c r="G3511" s="59">
        <v>0</v>
      </c>
      <c r="H3511" s="62" t="s">
        <v>182</v>
      </c>
      <c r="I3511" s="62"/>
      <c r="J3511" s="62">
        <v>56</v>
      </c>
      <c r="K3511" s="62">
        <v>127</v>
      </c>
    </row>
    <row r="3512" spans="1:11" x14ac:dyDescent="0.35">
      <c r="A3512" s="58">
        <v>2171</v>
      </c>
      <c r="B3512" s="62">
        <v>4036</v>
      </c>
      <c r="C3512" s="63">
        <v>44</v>
      </c>
      <c r="D3512" s="62">
        <v>87</v>
      </c>
      <c r="E3512" s="62" t="s">
        <v>14</v>
      </c>
      <c r="F3512" s="62" t="s">
        <v>947</v>
      </c>
      <c r="G3512" s="59">
        <v>2</v>
      </c>
      <c r="H3512" s="62" t="s">
        <v>182</v>
      </c>
      <c r="I3512" s="62"/>
      <c r="J3512" s="62">
        <v>56</v>
      </c>
      <c r="K3512" s="62">
        <v>127</v>
      </c>
    </row>
    <row r="3513" spans="1:11" x14ac:dyDescent="0.35">
      <c r="A3513" s="58">
        <v>2172</v>
      </c>
      <c r="B3513" s="62">
        <v>34393</v>
      </c>
      <c r="C3513" s="63">
        <v>155</v>
      </c>
      <c r="D3513" s="62">
        <v>120</v>
      </c>
      <c r="E3513" s="62" t="s">
        <v>8</v>
      </c>
      <c r="F3513" s="62" t="s">
        <v>946</v>
      </c>
      <c r="G3513" s="59">
        <v>16</v>
      </c>
      <c r="H3513" s="62" t="s">
        <v>195</v>
      </c>
      <c r="I3513" s="62"/>
      <c r="J3513" s="62">
        <v>56</v>
      </c>
      <c r="K3513" s="62">
        <v>120</v>
      </c>
    </row>
    <row r="3514" spans="1:11" x14ac:dyDescent="0.35">
      <c r="A3514" s="58">
        <v>2172</v>
      </c>
      <c r="B3514" s="62">
        <v>29875</v>
      </c>
      <c r="C3514" s="63">
        <v>169</v>
      </c>
      <c r="D3514" s="62">
        <v>120</v>
      </c>
      <c r="E3514" s="62" t="s">
        <v>8</v>
      </c>
      <c r="F3514" s="62" t="s">
        <v>945</v>
      </c>
      <c r="G3514" s="59">
        <v>16</v>
      </c>
      <c r="H3514" s="62" t="s">
        <v>195</v>
      </c>
      <c r="I3514" s="62"/>
      <c r="J3514" s="62">
        <v>56</v>
      </c>
      <c r="K3514" s="62">
        <v>121</v>
      </c>
    </row>
    <row r="3515" spans="1:11" x14ac:dyDescent="0.35">
      <c r="A3515" s="58">
        <v>2173</v>
      </c>
      <c r="B3515" s="62">
        <v>6535</v>
      </c>
      <c r="C3515" s="63">
        <v>175</v>
      </c>
      <c r="D3515" s="62">
        <v>235</v>
      </c>
      <c r="E3515" s="62" t="s">
        <v>16</v>
      </c>
      <c r="F3515" s="62" t="s">
        <v>944</v>
      </c>
      <c r="G3515" s="59">
        <v>24</v>
      </c>
      <c r="H3515" s="62" t="s">
        <v>179</v>
      </c>
      <c r="I3515" s="62"/>
      <c r="J3515" s="62">
        <v>54</v>
      </c>
      <c r="K3515" s="62">
        <v>1194</v>
      </c>
    </row>
    <row r="3516" spans="1:11" x14ac:dyDescent="0.35">
      <c r="A3516" s="58">
        <v>2174</v>
      </c>
      <c r="B3516" s="62">
        <v>9624</v>
      </c>
      <c r="C3516" s="63">
        <v>120</v>
      </c>
      <c r="D3516" s="62">
        <v>120</v>
      </c>
      <c r="E3516" s="62" t="s">
        <v>8</v>
      </c>
      <c r="F3516" s="62" t="s">
        <v>943</v>
      </c>
      <c r="G3516" s="59">
        <v>2</v>
      </c>
      <c r="H3516" s="62" t="s">
        <v>179</v>
      </c>
      <c r="I3516" s="62"/>
      <c r="J3516" s="62">
        <v>54</v>
      </c>
      <c r="K3516" s="62">
        <v>2749</v>
      </c>
    </row>
    <row r="3517" spans="1:11" x14ac:dyDescent="0.35">
      <c r="A3517" s="58">
        <v>2174</v>
      </c>
      <c r="B3517" s="62">
        <v>44008</v>
      </c>
      <c r="C3517" s="63">
        <v>165</v>
      </c>
      <c r="D3517" s="62">
        <v>120</v>
      </c>
      <c r="E3517" s="62" t="s">
        <v>8</v>
      </c>
      <c r="F3517" s="62" t="s">
        <v>943</v>
      </c>
      <c r="G3517" s="59">
        <v>2</v>
      </c>
      <c r="H3517" s="62" t="s">
        <v>179</v>
      </c>
      <c r="I3517" s="62"/>
      <c r="J3517" s="62">
        <v>54</v>
      </c>
      <c r="K3517" s="62">
        <v>2749</v>
      </c>
    </row>
    <row r="3518" spans="1:11" x14ac:dyDescent="0.35">
      <c r="A3518" s="58">
        <v>2175</v>
      </c>
      <c r="B3518" s="62">
        <v>25652</v>
      </c>
      <c r="C3518" s="63">
        <v>131</v>
      </c>
      <c r="D3518" s="62">
        <v>125</v>
      </c>
      <c r="E3518" s="62" t="s">
        <v>8</v>
      </c>
      <c r="F3518" s="62" t="s">
        <v>942</v>
      </c>
      <c r="G3518" s="59">
        <v>16</v>
      </c>
      <c r="H3518" s="62" t="s">
        <v>195</v>
      </c>
      <c r="I3518" s="62"/>
      <c r="J3518" s="62">
        <v>56</v>
      </c>
      <c r="K3518" s="62">
        <v>120</v>
      </c>
    </row>
    <row r="3519" spans="1:11" x14ac:dyDescent="0.35">
      <c r="A3519" s="58">
        <v>2176</v>
      </c>
      <c r="B3519" s="62">
        <v>49890</v>
      </c>
      <c r="C3519" s="63">
        <v>0</v>
      </c>
      <c r="D3519" s="62">
        <v>0</v>
      </c>
      <c r="E3519" s="62" t="s">
        <v>11</v>
      </c>
      <c r="F3519" s="62" t="s">
        <v>941</v>
      </c>
      <c r="G3519" s="59">
        <v>0</v>
      </c>
      <c r="H3519" s="62" t="s">
        <v>179</v>
      </c>
      <c r="I3519" s="62" t="s">
        <v>226</v>
      </c>
      <c r="J3519" s="62">
        <v>54</v>
      </c>
      <c r="K3519" s="62">
        <v>1068</v>
      </c>
    </row>
    <row r="3520" spans="1:11" x14ac:dyDescent="0.35">
      <c r="A3520" s="58">
        <v>2177</v>
      </c>
      <c r="B3520" s="62">
        <v>39576</v>
      </c>
      <c r="C3520" s="63">
        <v>61.933214874299999</v>
      </c>
      <c r="D3520" s="62">
        <v>83</v>
      </c>
      <c r="E3520" s="62" t="s">
        <v>16</v>
      </c>
      <c r="F3520" s="62" t="s">
        <v>940</v>
      </c>
      <c r="G3520" s="59">
        <v>39</v>
      </c>
      <c r="H3520" s="62" t="s">
        <v>195</v>
      </c>
      <c r="I3520" s="62"/>
      <c r="J3520" s="62">
        <v>54</v>
      </c>
      <c r="K3520" s="62">
        <v>1795</v>
      </c>
    </row>
    <row r="3521" spans="1:11" x14ac:dyDescent="0.35">
      <c r="A3521" s="58">
        <v>2178</v>
      </c>
      <c r="B3521" s="62">
        <v>45752</v>
      </c>
      <c r="C3521" s="63">
        <v>18</v>
      </c>
      <c r="D3521" s="62">
        <v>28</v>
      </c>
      <c r="E3521" s="62" t="s">
        <v>12</v>
      </c>
      <c r="F3521" s="62" t="s">
        <v>939</v>
      </c>
      <c r="G3521" s="59">
        <v>1</v>
      </c>
      <c r="H3521" s="62" t="s">
        <v>187</v>
      </c>
      <c r="I3521" s="62" t="s">
        <v>256</v>
      </c>
      <c r="J3521" s="62">
        <v>56</v>
      </c>
      <c r="K3521" s="62">
        <v>1687</v>
      </c>
    </row>
    <row r="3522" spans="1:11" x14ac:dyDescent="0.35">
      <c r="A3522" s="58">
        <v>2179</v>
      </c>
      <c r="B3522" s="62">
        <v>12629</v>
      </c>
      <c r="C3522" s="63">
        <v>21</v>
      </c>
      <c r="D3522" s="62">
        <v>75</v>
      </c>
      <c r="E3522" s="62" t="s">
        <v>14</v>
      </c>
      <c r="F3522" s="62" t="s">
        <v>938</v>
      </c>
      <c r="G3522" s="59">
        <v>1</v>
      </c>
      <c r="H3522" s="62" t="s">
        <v>182</v>
      </c>
      <c r="I3522" s="62" t="s">
        <v>181</v>
      </c>
      <c r="J3522" s="62">
        <v>56</v>
      </c>
      <c r="K3522" s="62">
        <v>1869</v>
      </c>
    </row>
    <row r="3523" spans="1:11" x14ac:dyDescent="0.35">
      <c r="A3523" s="58">
        <v>2180</v>
      </c>
      <c r="B3523" s="62">
        <v>29780</v>
      </c>
      <c r="C3523" s="63">
        <v>142.626537896</v>
      </c>
      <c r="D3523" s="62">
        <v>182</v>
      </c>
      <c r="E3523" s="62" t="s">
        <v>8</v>
      </c>
      <c r="F3523" s="62" t="s">
        <v>937</v>
      </c>
      <c r="G3523" s="59">
        <v>25</v>
      </c>
      <c r="H3523" s="62" t="s">
        <v>195</v>
      </c>
      <c r="I3523" s="62"/>
      <c r="J3523" s="62">
        <v>53</v>
      </c>
      <c r="K3523" s="62">
        <v>789</v>
      </c>
    </row>
    <row r="3524" spans="1:11" x14ac:dyDescent="0.35">
      <c r="A3524" s="58">
        <v>2181</v>
      </c>
      <c r="B3524" s="62">
        <v>25386</v>
      </c>
      <c r="C3524" s="63">
        <v>175</v>
      </c>
      <c r="D3524" s="62">
        <v>120</v>
      </c>
      <c r="E3524" s="62" t="s">
        <v>13</v>
      </c>
      <c r="F3524" s="62" t="s">
        <v>936</v>
      </c>
      <c r="G3524" s="59">
        <v>2</v>
      </c>
      <c r="H3524" s="62" t="s">
        <v>179</v>
      </c>
      <c r="I3524" s="62"/>
      <c r="J3524" s="62">
        <v>55</v>
      </c>
      <c r="K3524" s="62">
        <v>8</v>
      </c>
    </row>
    <row r="3525" spans="1:11" x14ac:dyDescent="0.35">
      <c r="A3525" s="58">
        <v>2182</v>
      </c>
      <c r="B3525" s="62">
        <v>4766</v>
      </c>
      <c r="C3525" s="63">
        <v>157.102479354</v>
      </c>
      <c r="D3525" s="62">
        <v>120</v>
      </c>
      <c r="E3525" s="62" t="s">
        <v>13</v>
      </c>
      <c r="F3525" s="62" t="s">
        <v>935</v>
      </c>
      <c r="G3525" s="59">
        <v>2</v>
      </c>
      <c r="H3525" s="62" t="s">
        <v>179</v>
      </c>
      <c r="I3525" s="62"/>
      <c r="J3525" s="62">
        <v>55</v>
      </c>
      <c r="K3525" s="62">
        <v>8</v>
      </c>
    </row>
    <row r="3526" spans="1:11" x14ac:dyDescent="0.35">
      <c r="A3526" s="58">
        <v>2183</v>
      </c>
      <c r="B3526" s="62">
        <v>27047</v>
      </c>
      <c r="C3526" s="63">
        <v>170</v>
      </c>
      <c r="D3526" s="62">
        <v>120</v>
      </c>
      <c r="E3526" s="62" t="s">
        <v>13</v>
      </c>
      <c r="F3526" s="62" t="s">
        <v>934</v>
      </c>
      <c r="G3526" s="59">
        <v>2</v>
      </c>
      <c r="H3526" s="62" t="s">
        <v>179</v>
      </c>
      <c r="I3526" s="62"/>
      <c r="J3526" s="62">
        <v>55</v>
      </c>
      <c r="K3526" s="62">
        <v>8</v>
      </c>
    </row>
    <row r="3527" spans="1:11" x14ac:dyDescent="0.35">
      <c r="A3527" s="58">
        <v>2184</v>
      </c>
      <c r="B3527" s="62">
        <v>48678</v>
      </c>
      <c r="C3527" s="63">
        <v>54</v>
      </c>
      <c r="D3527" s="62">
        <v>35</v>
      </c>
      <c r="E3527" s="62" t="s">
        <v>8</v>
      </c>
      <c r="F3527" s="62" t="s">
        <v>933</v>
      </c>
      <c r="G3527" s="59">
        <v>2</v>
      </c>
      <c r="H3527" s="62" t="s">
        <v>195</v>
      </c>
      <c r="I3527" s="62"/>
      <c r="J3527" s="62">
        <v>54</v>
      </c>
      <c r="K3527" s="62">
        <v>2299</v>
      </c>
    </row>
    <row r="3528" spans="1:11" x14ac:dyDescent="0.35">
      <c r="A3528" s="58">
        <v>2185</v>
      </c>
      <c r="B3528" s="62">
        <v>36020</v>
      </c>
      <c r="C3528" s="63">
        <v>68</v>
      </c>
      <c r="D3528" s="62">
        <v>117</v>
      </c>
      <c r="E3528" s="62" t="s">
        <v>16</v>
      </c>
      <c r="F3528" s="62" t="s">
        <v>932</v>
      </c>
      <c r="G3528" s="59">
        <v>2</v>
      </c>
      <c r="H3528" s="62" t="s">
        <v>179</v>
      </c>
      <c r="I3528" s="62"/>
      <c r="J3528" s="62">
        <v>53</v>
      </c>
      <c r="K3528" s="62">
        <v>488</v>
      </c>
    </row>
    <row r="3529" spans="1:11" x14ac:dyDescent="0.35">
      <c r="A3529" s="58">
        <v>2186</v>
      </c>
      <c r="B3529" s="62">
        <v>6028</v>
      </c>
      <c r="C3529" s="63">
        <v>109</v>
      </c>
      <c r="D3529" s="62">
        <v>120</v>
      </c>
      <c r="E3529" s="62" t="s">
        <v>7</v>
      </c>
      <c r="F3529" s="62" t="s">
        <v>931</v>
      </c>
      <c r="G3529" s="59">
        <v>30</v>
      </c>
      <c r="H3529" s="62" t="s">
        <v>182</v>
      </c>
      <c r="I3529" s="62"/>
      <c r="J3529" s="62">
        <v>54</v>
      </c>
      <c r="K3529" s="62">
        <v>1098</v>
      </c>
    </row>
    <row r="3530" spans="1:11" x14ac:dyDescent="0.35">
      <c r="A3530" s="58">
        <v>2187</v>
      </c>
      <c r="B3530" s="62">
        <v>18267</v>
      </c>
      <c r="C3530" s="63">
        <v>0</v>
      </c>
      <c r="D3530" s="62">
        <v>0</v>
      </c>
      <c r="E3530" s="62" t="s">
        <v>14</v>
      </c>
      <c r="F3530" s="62" t="s">
        <v>930</v>
      </c>
      <c r="G3530" s="59">
        <v>24</v>
      </c>
      <c r="H3530" s="62" t="s">
        <v>187</v>
      </c>
      <c r="I3530" s="62"/>
      <c r="J3530" s="62">
        <v>54</v>
      </c>
      <c r="K3530" s="62">
        <v>1544</v>
      </c>
    </row>
    <row r="3531" spans="1:11" x14ac:dyDescent="0.35">
      <c r="A3531" s="58">
        <v>2187</v>
      </c>
      <c r="B3531" s="62">
        <v>41149</v>
      </c>
      <c r="C3531" s="63">
        <v>57</v>
      </c>
      <c r="D3531" s="62">
        <v>122</v>
      </c>
      <c r="E3531" s="62" t="s">
        <v>14</v>
      </c>
      <c r="F3531" s="62" t="s">
        <v>929</v>
      </c>
      <c r="G3531" s="59">
        <v>24</v>
      </c>
      <c r="H3531" s="62" t="s">
        <v>187</v>
      </c>
      <c r="I3531" s="62"/>
      <c r="J3531" s="62">
        <v>54</v>
      </c>
      <c r="K3531" s="62">
        <v>1544</v>
      </c>
    </row>
    <row r="3532" spans="1:11" x14ac:dyDescent="0.35">
      <c r="A3532" s="58">
        <v>2189</v>
      </c>
      <c r="B3532" s="62">
        <v>14741</v>
      </c>
      <c r="C3532" s="63">
        <v>107</v>
      </c>
      <c r="D3532" s="62">
        <v>155</v>
      </c>
      <c r="E3532" s="62" t="s">
        <v>7</v>
      </c>
      <c r="F3532" s="62" t="s">
        <v>928</v>
      </c>
      <c r="G3532" s="59">
        <v>15</v>
      </c>
      <c r="H3532" s="62" t="s">
        <v>177</v>
      </c>
      <c r="I3532" s="62"/>
      <c r="J3532" s="62">
        <v>56</v>
      </c>
      <c r="K3532" s="62">
        <v>1143</v>
      </c>
    </row>
    <row r="3533" spans="1:11" x14ac:dyDescent="0.35">
      <c r="A3533" s="58">
        <v>2190</v>
      </c>
      <c r="B3533" s="62">
        <v>26736</v>
      </c>
      <c r="C3533" s="63">
        <v>145</v>
      </c>
      <c r="D3533" s="62">
        <v>91</v>
      </c>
      <c r="E3533" s="62" t="s">
        <v>8</v>
      </c>
      <c r="F3533" s="62" t="s">
        <v>927</v>
      </c>
      <c r="G3533" s="59">
        <v>2</v>
      </c>
      <c r="H3533" s="62" t="s">
        <v>179</v>
      </c>
      <c r="I3533" s="62"/>
      <c r="J3533" s="62">
        <v>54</v>
      </c>
      <c r="K3533" s="62">
        <v>1214</v>
      </c>
    </row>
    <row r="3534" spans="1:11" x14ac:dyDescent="0.35">
      <c r="A3534" s="58">
        <v>2191</v>
      </c>
      <c r="B3534" s="62">
        <v>17093</v>
      </c>
      <c r="C3534" s="63">
        <v>56</v>
      </c>
      <c r="D3534" s="62">
        <v>125</v>
      </c>
      <c r="E3534" s="62" t="s">
        <v>13</v>
      </c>
      <c r="F3534" s="62" t="s">
        <v>926</v>
      </c>
      <c r="G3534" s="59">
        <v>26</v>
      </c>
      <c r="H3534" s="62" t="s">
        <v>195</v>
      </c>
      <c r="I3534" s="62"/>
      <c r="J3534" s="62">
        <v>54</v>
      </c>
      <c r="K3534" s="62">
        <v>2624</v>
      </c>
    </row>
    <row r="3535" spans="1:11" x14ac:dyDescent="0.35">
      <c r="A3535" s="58">
        <v>2191</v>
      </c>
      <c r="B3535" s="62">
        <v>7867</v>
      </c>
      <c r="C3535" s="63">
        <v>54</v>
      </c>
      <c r="D3535" s="62">
        <v>125</v>
      </c>
      <c r="E3535" s="62" t="s">
        <v>13</v>
      </c>
      <c r="F3535" s="62" t="s">
        <v>925</v>
      </c>
      <c r="G3535" s="59">
        <v>2</v>
      </c>
      <c r="H3535" s="62" t="s">
        <v>195</v>
      </c>
      <c r="I3535" s="62"/>
      <c r="J3535" s="62">
        <v>54</v>
      </c>
      <c r="K3535" s="62">
        <v>2624</v>
      </c>
    </row>
    <row r="3536" spans="1:11" x14ac:dyDescent="0.35">
      <c r="A3536" s="58">
        <v>2191</v>
      </c>
      <c r="B3536" s="62">
        <v>20256</v>
      </c>
      <c r="C3536" s="63">
        <v>139.96704015</v>
      </c>
      <c r="D3536" s="62">
        <v>114</v>
      </c>
      <c r="E3536" s="62" t="s">
        <v>13</v>
      </c>
      <c r="F3536" s="62" t="s">
        <v>924</v>
      </c>
      <c r="G3536" s="59">
        <v>2</v>
      </c>
      <c r="H3536" s="62" t="s">
        <v>195</v>
      </c>
      <c r="I3536" s="62"/>
      <c r="J3536" s="62">
        <v>54</v>
      </c>
      <c r="K3536" s="62">
        <v>2624</v>
      </c>
    </row>
    <row r="3537" spans="1:11" x14ac:dyDescent="0.35">
      <c r="A3537" s="58">
        <v>2192</v>
      </c>
      <c r="B3537" s="62">
        <v>40617</v>
      </c>
      <c r="C3537" s="63">
        <v>253</v>
      </c>
      <c r="D3537" s="62">
        <v>420</v>
      </c>
      <c r="E3537" s="62" t="s">
        <v>13</v>
      </c>
      <c r="F3537" s="62" t="s">
        <v>923</v>
      </c>
      <c r="G3537" s="59">
        <v>25</v>
      </c>
      <c r="H3537" s="62" t="s">
        <v>179</v>
      </c>
      <c r="I3537" s="62"/>
      <c r="J3537" s="62">
        <v>53</v>
      </c>
      <c r="K3537" s="62">
        <v>172</v>
      </c>
    </row>
    <row r="3538" spans="1:11" x14ac:dyDescent="0.35">
      <c r="A3538" s="58">
        <v>2193</v>
      </c>
      <c r="B3538" s="62">
        <v>2589</v>
      </c>
      <c r="C3538" s="63">
        <v>15</v>
      </c>
      <c r="D3538" s="62">
        <v>25</v>
      </c>
      <c r="E3538" s="62" t="s">
        <v>17</v>
      </c>
      <c r="F3538" s="62" t="s">
        <v>922</v>
      </c>
      <c r="G3538" s="59">
        <v>2</v>
      </c>
      <c r="H3538" s="62" t="s">
        <v>228</v>
      </c>
      <c r="I3538" s="62" t="s">
        <v>236</v>
      </c>
      <c r="J3538" s="62">
        <v>53</v>
      </c>
      <c r="K3538" s="62">
        <v>2150</v>
      </c>
    </row>
    <row r="3539" spans="1:11" x14ac:dyDescent="0.35">
      <c r="A3539" s="58">
        <v>2194</v>
      </c>
      <c r="B3539" s="62">
        <v>32214</v>
      </c>
      <c r="C3539" s="63">
        <v>0</v>
      </c>
      <c r="D3539" s="62">
        <v>0</v>
      </c>
      <c r="E3539" s="62" t="s">
        <v>13</v>
      </c>
      <c r="F3539" s="62" t="s">
        <v>921</v>
      </c>
      <c r="G3539" s="59">
        <v>0</v>
      </c>
      <c r="H3539" s="62" t="s">
        <v>212</v>
      </c>
      <c r="I3539" s="62"/>
      <c r="J3539" s="62">
        <v>56</v>
      </c>
      <c r="K3539" s="62">
        <v>1196</v>
      </c>
    </row>
    <row r="3540" spans="1:11" x14ac:dyDescent="0.35">
      <c r="A3540" s="58">
        <v>2195</v>
      </c>
      <c r="B3540" s="62">
        <v>47549</v>
      </c>
      <c r="C3540" s="63">
        <v>49</v>
      </c>
      <c r="D3540" s="62">
        <v>75</v>
      </c>
      <c r="E3540" s="62" t="s">
        <v>9</v>
      </c>
      <c r="F3540" s="62" t="s">
        <v>920</v>
      </c>
      <c r="G3540" s="59">
        <v>2</v>
      </c>
      <c r="H3540" s="62" t="s">
        <v>187</v>
      </c>
      <c r="I3540" s="62"/>
      <c r="J3540" s="62">
        <v>55</v>
      </c>
      <c r="K3540" s="62">
        <v>818</v>
      </c>
    </row>
    <row r="3541" spans="1:11" x14ac:dyDescent="0.35">
      <c r="A3541" s="58">
        <v>2196</v>
      </c>
      <c r="B3541" s="62">
        <v>44600</v>
      </c>
      <c r="C3541" s="63">
        <v>66.543297396699998</v>
      </c>
      <c r="D3541" s="62">
        <v>127</v>
      </c>
      <c r="E3541" s="62" t="s">
        <v>18</v>
      </c>
      <c r="F3541" s="62" t="s">
        <v>919</v>
      </c>
      <c r="G3541" s="59">
        <v>2</v>
      </c>
      <c r="H3541" s="62" t="s">
        <v>217</v>
      </c>
      <c r="I3541" s="62"/>
      <c r="J3541" s="62">
        <v>54</v>
      </c>
      <c r="K3541" s="62">
        <v>1571</v>
      </c>
    </row>
    <row r="3542" spans="1:11" x14ac:dyDescent="0.35">
      <c r="A3542" s="58">
        <v>2196</v>
      </c>
      <c r="B3542" s="62">
        <v>31894</v>
      </c>
      <c r="C3542" s="63">
        <v>44.855163863199998</v>
      </c>
      <c r="D3542" s="62">
        <v>125</v>
      </c>
      <c r="E3542" s="62" t="s">
        <v>18</v>
      </c>
      <c r="F3542" s="62" t="s">
        <v>918</v>
      </c>
      <c r="G3542" s="59">
        <v>4</v>
      </c>
      <c r="H3542" s="62" t="s">
        <v>217</v>
      </c>
      <c r="I3542" s="62"/>
      <c r="J3542" s="62">
        <v>54</v>
      </c>
      <c r="K3542" s="62">
        <v>1571</v>
      </c>
    </row>
    <row r="3543" spans="1:11" x14ac:dyDescent="0.35">
      <c r="A3543" s="58">
        <v>2197</v>
      </c>
      <c r="B3543" s="62">
        <v>213</v>
      </c>
      <c r="C3543" s="63">
        <v>69</v>
      </c>
      <c r="D3543" s="62">
        <v>345</v>
      </c>
      <c r="E3543" s="62" t="s">
        <v>8</v>
      </c>
      <c r="F3543" s="62" t="s">
        <v>917</v>
      </c>
      <c r="G3543" s="59">
        <v>16</v>
      </c>
      <c r="H3543" s="62" t="s">
        <v>195</v>
      </c>
      <c r="I3543" s="62"/>
      <c r="J3543" s="62">
        <v>53</v>
      </c>
      <c r="K3543" s="62">
        <v>1845</v>
      </c>
    </row>
    <row r="3544" spans="1:11" x14ac:dyDescent="0.35">
      <c r="A3544" s="58">
        <v>2199</v>
      </c>
      <c r="B3544" s="62">
        <v>25184</v>
      </c>
      <c r="C3544" s="63">
        <v>102</v>
      </c>
      <c r="D3544" s="62">
        <v>96</v>
      </c>
      <c r="E3544" s="62" t="s">
        <v>18</v>
      </c>
      <c r="F3544" s="62" t="s">
        <v>916</v>
      </c>
      <c r="G3544" s="59">
        <v>25</v>
      </c>
      <c r="H3544" s="62" t="s">
        <v>217</v>
      </c>
      <c r="I3544" s="62"/>
      <c r="J3544" s="62">
        <v>53</v>
      </c>
      <c r="K3544" s="62">
        <v>846</v>
      </c>
    </row>
    <row r="3545" spans="1:11" x14ac:dyDescent="0.35">
      <c r="A3545" s="58">
        <v>2200</v>
      </c>
      <c r="B3545" s="62">
        <v>49576</v>
      </c>
      <c r="C3545" s="63">
        <v>71</v>
      </c>
      <c r="D3545" s="62">
        <v>83</v>
      </c>
      <c r="E3545" s="62" t="s">
        <v>11</v>
      </c>
      <c r="F3545" s="62" t="s">
        <v>915</v>
      </c>
      <c r="G3545" s="59">
        <v>16</v>
      </c>
      <c r="H3545" s="62" t="s">
        <v>228</v>
      </c>
      <c r="I3545" s="62" t="s">
        <v>236</v>
      </c>
      <c r="J3545" s="62">
        <v>56</v>
      </c>
      <c r="K3545" s="62">
        <v>418</v>
      </c>
    </row>
    <row r="3546" spans="1:11" x14ac:dyDescent="0.35">
      <c r="A3546" s="58">
        <v>2201</v>
      </c>
      <c r="B3546" s="62">
        <v>5900</v>
      </c>
      <c r="C3546" s="63">
        <v>0</v>
      </c>
      <c r="D3546" s="62">
        <v>0</v>
      </c>
      <c r="E3546" s="62" t="s">
        <v>11</v>
      </c>
      <c r="F3546" s="62" t="s">
        <v>914</v>
      </c>
      <c r="G3546" s="59">
        <v>0</v>
      </c>
      <c r="H3546" s="62" t="s">
        <v>179</v>
      </c>
      <c r="I3546" s="62" t="s">
        <v>226</v>
      </c>
      <c r="J3546" s="62">
        <v>54</v>
      </c>
      <c r="K3546" s="62">
        <v>1173</v>
      </c>
    </row>
    <row r="3547" spans="1:11" x14ac:dyDescent="0.35">
      <c r="A3547" s="58">
        <v>2202</v>
      </c>
      <c r="B3547" s="62">
        <v>52404</v>
      </c>
      <c r="C3547" s="63">
        <v>156.06120588900001</v>
      </c>
      <c r="D3547" s="62">
        <v>118</v>
      </c>
      <c r="E3547" s="62" t="s">
        <v>13</v>
      </c>
      <c r="F3547" s="62" t="s">
        <v>913</v>
      </c>
      <c r="G3547" s="59">
        <v>2</v>
      </c>
      <c r="H3547" s="62" t="s">
        <v>187</v>
      </c>
      <c r="I3547" s="62"/>
      <c r="J3547" s="62">
        <v>56</v>
      </c>
      <c r="K3547" s="62">
        <v>1580</v>
      </c>
    </row>
    <row r="3548" spans="1:11" x14ac:dyDescent="0.35">
      <c r="A3548" s="58">
        <v>2203</v>
      </c>
      <c r="B3548" s="62">
        <v>53058</v>
      </c>
      <c r="C3548" s="63">
        <v>176</v>
      </c>
      <c r="D3548" s="62">
        <v>124</v>
      </c>
      <c r="E3548" s="62" t="s">
        <v>13</v>
      </c>
      <c r="F3548" s="62" t="s">
        <v>912</v>
      </c>
      <c r="G3548" s="59">
        <v>2</v>
      </c>
      <c r="H3548" s="62" t="s">
        <v>187</v>
      </c>
      <c r="I3548" s="62"/>
      <c r="J3548" s="62">
        <v>56</v>
      </c>
      <c r="K3548" s="62">
        <v>1307</v>
      </c>
    </row>
    <row r="3549" spans="1:11" x14ac:dyDescent="0.35">
      <c r="A3549" s="58">
        <v>2204</v>
      </c>
      <c r="B3549" s="62">
        <v>9453</v>
      </c>
      <c r="C3549" s="63">
        <v>114.139591408</v>
      </c>
      <c r="D3549" s="62">
        <v>123</v>
      </c>
      <c r="E3549" s="62" t="s">
        <v>13</v>
      </c>
      <c r="F3549" s="62" t="s">
        <v>911</v>
      </c>
      <c r="G3549" s="59">
        <v>2</v>
      </c>
      <c r="H3549" s="62" t="s">
        <v>228</v>
      </c>
      <c r="I3549" s="62"/>
      <c r="J3549" s="62">
        <v>55</v>
      </c>
      <c r="K3549" s="62">
        <v>2547</v>
      </c>
    </row>
    <row r="3550" spans="1:11" x14ac:dyDescent="0.35">
      <c r="A3550" s="58">
        <v>2205</v>
      </c>
      <c r="B3550" s="62">
        <v>54034</v>
      </c>
      <c r="C3550" s="63">
        <v>39.788737797300001</v>
      </c>
      <c r="D3550" s="62">
        <v>48</v>
      </c>
      <c r="E3550" s="62" t="s">
        <v>18</v>
      </c>
      <c r="F3550" s="62" t="s">
        <v>910</v>
      </c>
      <c r="G3550" s="59">
        <v>2</v>
      </c>
      <c r="H3550" s="62" t="s">
        <v>212</v>
      </c>
      <c r="I3550" s="62"/>
      <c r="J3550" s="62">
        <v>53</v>
      </c>
      <c r="K3550" s="62">
        <v>784</v>
      </c>
    </row>
    <row r="3551" spans="1:11" x14ac:dyDescent="0.35">
      <c r="A3551" s="58">
        <v>2205</v>
      </c>
      <c r="B3551" s="62">
        <v>49641</v>
      </c>
      <c r="C3551" s="63">
        <v>59.434833712299998</v>
      </c>
      <c r="D3551" s="62">
        <v>72</v>
      </c>
      <c r="E3551" s="62" t="s">
        <v>18</v>
      </c>
      <c r="F3551" s="62" t="s">
        <v>910</v>
      </c>
      <c r="G3551" s="59">
        <v>2</v>
      </c>
      <c r="H3551" s="62" t="s">
        <v>212</v>
      </c>
      <c r="I3551" s="62"/>
      <c r="J3551" s="62">
        <v>53</v>
      </c>
      <c r="K3551" s="62">
        <v>784</v>
      </c>
    </row>
    <row r="3552" spans="1:11" x14ac:dyDescent="0.35">
      <c r="A3552" s="58">
        <v>2206</v>
      </c>
      <c r="B3552" s="62">
        <v>29518</v>
      </c>
      <c r="C3552" s="63">
        <v>34</v>
      </c>
      <c r="D3552" s="62">
        <v>19</v>
      </c>
      <c r="E3552" s="62" t="s">
        <v>11</v>
      </c>
      <c r="F3552" s="62" t="s">
        <v>909</v>
      </c>
      <c r="G3552" s="59">
        <v>2</v>
      </c>
      <c r="H3552" s="62" t="s">
        <v>228</v>
      </c>
      <c r="I3552" s="62" t="s">
        <v>236</v>
      </c>
      <c r="J3552" s="62">
        <v>54</v>
      </c>
      <c r="K3552" s="62">
        <v>1062</v>
      </c>
    </row>
    <row r="3553" spans="1:11" x14ac:dyDescent="0.35">
      <c r="A3553" s="58">
        <v>2207</v>
      </c>
      <c r="B3553" s="62">
        <v>41643</v>
      </c>
      <c r="C3553" s="63">
        <v>0</v>
      </c>
      <c r="D3553" s="62">
        <v>0</v>
      </c>
      <c r="E3553" s="62" t="s">
        <v>10</v>
      </c>
      <c r="F3553" s="62" t="s">
        <v>908</v>
      </c>
      <c r="G3553" s="59">
        <v>0</v>
      </c>
      <c r="H3553" s="62" t="s">
        <v>222</v>
      </c>
      <c r="I3553" s="62"/>
      <c r="J3553" s="62">
        <v>56</v>
      </c>
      <c r="K3553" s="62">
        <v>1156</v>
      </c>
    </row>
    <row r="3554" spans="1:11" x14ac:dyDescent="0.35">
      <c r="A3554" s="58">
        <v>2207</v>
      </c>
      <c r="B3554" s="62">
        <v>25649</v>
      </c>
      <c r="C3554" s="63">
        <v>0</v>
      </c>
      <c r="D3554" s="62">
        <v>0</v>
      </c>
      <c r="E3554" s="62" t="s">
        <v>10</v>
      </c>
      <c r="F3554" s="62" t="s">
        <v>908</v>
      </c>
      <c r="G3554" s="59">
        <v>0</v>
      </c>
      <c r="H3554" s="62" t="s">
        <v>222</v>
      </c>
      <c r="I3554" s="62"/>
      <c r="J3554" s="62">
        <v>56</v>
      </c>
      <c r="K3554" s="62">
        <v>1156</v>
      </c>
    </row>
    <row r="3555" spans="1:11" x14ac:dyDescent="0.35">
      <c r="A3555" s="58">
        <v>2207</v>
      </c>
      <c r="B3555" s="62">
        <v>20556</v>
      </c>
      <c r="C3555" s="63">
        <v>0</v>
      </c>
      <c r="D3555" s="62">
        <v>0</v>
      </c>
      <c r="E3555" s="62" t="s">
        <v>10</v>
      </c>
      <c r="F3555" s="62" t="s">
        <v>908</v>
      </c>
      <c r="G3555" s="59">
        <v>0</v>
      </c>
      <c r="H3555" s="62" t="s">
        <v>222</v>
      </c>
      <c r="I3555" s="62"/>
      <c r="J3555" s="62">
        <v>56</v>
      </c>
      <c r="K3555" s="62">
        <v>1156</v>
      </c>
    </row>
    <row r="3556" spans="1:11" x14ac:dyDescent="0.35">
      <c r="A3556" s="58">
        <v>2207</v>
      </c>
      <c r="B3556" s="62">
        <v>37070</v>
      </c>
      <c r="C3556" s="63">
        <v>0</v>
      </c>
      <c r="D3556" s="62">
        <v>0</v>
      </c>
      <c r="E3556" s="62" t="s">
        <v>10</v>
      </c>
      <c r="F3556" s="62" t="s">
        <v>908</v>
      </c>
      <c r="G3556" s="59">
        <v>0</v>
      </c>
      <c r="H3556" s="62" t="s">
        <v>222</v>
      </c>
      <c r="I3556" s="62"/>
      <c r="J3556" s="62">
        <v>56</v>
      </c>
      <c r="K3556" s="62">
        <v>1156</v>
      </c>
    </row>
    <row r="3557" spans="1:11" x14ac:dyDescent="0.35">
      <c r="A3557" s="58">
        <v>2208</v>
      </c>
      <c r="B3557" s="62">
        <v>31552</v>
      </c>
      <c r="C3557" s="63">
        <v>0</v>
      </c>
      <c r="D3557" s="62">
        <v>0</v>
      </c>
      <c r="E3557" s="62" t="s">
        <v>7</v>
      </c>
      <c r="F3557" s="62" t="s">
        <v>907</v>
      </c>
      <c r="G3557" s="59">
        <v>0</v>
      </c>
      <c r="H3557" s="62" t="s">
        <v>177</v>
      </c>
      <c r="I3557" s="62"/>
      <c r="J3557" s="62">
        <v>56</v>
      </c>
      <c r="K3557" s="62">
        <v>2003</v>
      </c>
    </row>
    <row r="3558" spans="1:11" x14ac:dyDescent="0.35">
      <c r="A3558" s="58">
        <v>2208</v>
      </c>
      <c r="B3558" s="62">
        <v>50631</v>
      </c>
      <c r="C3558" s="63">
        <v>0</v>
      </c>
      <c r="D3558" s="62">
        <v>0</v>
      </c>
      <c r="E3558" s="62" t="s">
        <v>7</v>
      </c>
      <c r="F3558" s="62" t="s">
        <v>907</v>
      </c>
      <c r="G3558" s="59">
        <v>0</v>
      </c>
      <c r="H3558" s="62" t="s">
        <v>177</v>
      </c>
      <c r="I3558" s="62"/>
      <c r="J3558" s="62">
        <v>56</v>
      </c>
      <c r="K3558" s="62">
        <v>2003</v>
      </c>
    </row>
    <row r="3559" spans="1:11" x14ac:dyDescent="0.35">
      <c r="A3559" s="58">
        <v>2208</v>
      </c>
      <c r="B3559" s="62">
        <v>2414</v>
      </c>
      <c r="C3559" s="63">
        <v>0</v>
      </c>
      <c r="D3559" s="62">
        <v>0</v>
      </c>
      <c r="E3559" s="62" t="s">
        <v>7</v>
      </c>
      <c r="F3559" s="62" t="s">
        <v>907</v>
      </c>
      <c r="G3559" s="59">
        <v>0</v>
      </c>
      <c r="H3559" s="62" t="s">
        <v>177</v>
      </c>
      <c r="I3559" s="62"/>
      <c r="J3559" s="62">
        <v>56</v>
      </c>
      <c r="K3559" s="62">
        <v>2003</v>
      </c>
    </row>
    <row r="3560" spans="1:11" x14ac:dyDescent="0.35">
      <c r="A3560" s="58">
        <v>2209</v>
      </c>
      <c r="B3560" s="62">
        <v>6427</v>
      </c>
      <c r="C3560" s="63">
        <v>111</v>
      </c>
      <c r="D3560" s="62">
        <v>120</v>
      </c>
      <c r="E3560" s="62" t="s">
        <v>8</v>
      </c>
      <c r="F3560" s="62" t="s">
        <v>906</v>
      </c>
      <c r="G3560" s="59">
        <v>24</v>
      </c>
      <c r="H3560" s="62" t="s">
        <v>195</v>
      </c>
      <c r="I3560" s="62"/>
      <c r="J3560" s="62">
        <v>53</v>
      </c>
      <c r="K3560" s="62">
        <v>1408</v>
      </c>
    </row>
    <row r="3561" spans="1:11" x14ac:dyDescent="0.35">
      <c r="A3561" s="58">
        <v>2210</v>
      </c>
      <c r="B3561" s="62">
        <v>22400</v>
      </c>
      <c r="C3561" s="63">
        <v>138.19199572799999</v>
      </c>
      <c r="D3561" s="62">
        <v>120</v>
      </c>
      <c r="E3561" s="62" t="s">
        <v>9</v>
      </c>
      <c r="F3561" s="62" t="s">
        <v>905</v>
      </c>
      <c r="G3561" s="59">
        <v>16</v>
      </c>
      <c r="H3561" s="62" t="s">
        <v>210</v>
      </c>
      <c r="I3561" s="62"/>
      <c r="J3561" s="62">
        <v>55</v>
      </c>
      <c r="K3561" s="62">
        <v>244</v>
      </c>
    </row>
    <row r="3562" spans="1:11" x14ac:dyDescent="0.35">
      <c r="A3562" s="58">
        <v>2210</v>
      </c>
      <c r="B3562" s="62">
        <v>25880</v>
      </c>
      <c r="C3562" s="63">
        <v>101.296298001</v>
      </c>
      <c r="D3562" s="62">
        <v>120</v>
      </c>
      <c r="E3562" s="62" t="s">
        <v>9</v>
      </c>
      <c r="F3562" s="62" t="s">
        <v>905</v>
      </c>
      <c r="G3562" s="59">
        <v>16</v>
      </c>
      <c r="H3562" s="62" t="s">
        <v>210</v>
      </c>
      <c r="I3562" s="62"/>
      <c r="J3562" s="62">
        <v>55</v>
      </c>
      <c r="K3562" s="62">
        <v>244</v>
      </c>
    </row>
    <row r="3563" spans="1:11" x14ac:dyDescent="0.35">
      <c r="A3563" s="58">
        <v>2211</v>
      </c>
      <c r="B3563" s="62">
        <v>40901</v>
      </c>
      <c r="C3563" s="63">
        <v>3.55499906399</v>
      </c>
      <c r="D3563" s="62">
        <v>5</v>
      </c>
      <c r="E3563" s="62" t="s">
        <v>8</v>
      </c>
      <c r="F3563" s="62" t="s">
        <v>904</v>
      </c>
      <c r="G3563" s="59">
        <v>26</v>
      </c>
      <c r="H3563" s="62" t="s">
        <v>212</v>
      </c>
      <c r="I3563" s="62"/>
      <c r="J3563" s="62">
        <v>54</v>
      </c>
      <c r="K3563" s="62">
        <v>1917</v>
      </c>
    </row>
    <row r="3564" spans="1:11" x14ac:dyDescent="0.35">
      <c r="A3564" s="58">
        <v>2212</v>
      </c>
      <c r="B3564" s="62">
        <v>28687</v>
      </c>
      <c r="C3564" s="63">
        <v>0</v>
      </c>
      <c r="D3564" s="62">
        <v>0</v>
      </c>
      <c r="E3564" s="62" t="s">
        <v>9</v>
      </c>
      <c r="F3564" s="62" t="s">
        <v>903</v>
      </c>
      <c r="G3564" s="59">
        <v>5</v>
      </c>
      <c r="H3564" s="62" t="s">
        <v>182</v>
      </c>
      <c r="I3564" s="62"/>
      <c r="J3564" s="62">
        <v>55</v>
      </c>
      <c r="K3564" s="62">
        <v>595</v>
      </c>
    </row>
    <row r="3565" spans="1:11" x14ac:dyDescent="0.35">
      <c r="A3565" s="58">
        <v>2213</v>
      </c>
      <c r="B3565" s="62">
        <v>9181</v>
      </c>
      <c r="C3565" s="63">
        <v>103</v>
      </c>
      <c r="D3565" s="62">
        <v>120</v>
      </c>
      <c r="E3565" s="62" t="s">
        <v>13</v>
      </c>
      <c r="F3565" s="62" t="s">
        <v>902</v>
      </c>
      <c r="G3565" s="59">
        <v>2</v>
      </c>
      <c r="H3565" s="62" t="s">
        <v>228</v>
      </c>
      <c r="I3565" s="62"/>
      <c r="J3565" s="62">
        <v>53</v>
      </c>
      <c r="K3565" s="62">
        <v>2467</v>
      </c>
    </row>
    <row r="3566" spans="1:11" x14ac:dyDescent="0.35">
      <c r="A3566" s="58">
        <v>2214</v>
      </c>
      <c r="B3566" s="62">
        <v>28602</v>
      </c>
      <c r="C3566" s="63">
        <v>145</v>
      </c>
      <c r="D3566" s="62">
        <v>120</v>
      </c>
      <c r="E3566" s="62" t="s">
        <v>9</v>
      </c>
      <c r="F3566" s="62" t="s">
        <v>901</v>
      </c>
      <c r="G3566" s="59">
        <v>17</v>
      </c>
      <c r="H3566" s="62" t="s">
        <v>182</v>
      </c>
      <c r="I3566" s="62"/>
      <c r="J3566" s="62">
        <v>53</v>
      </c>
      <c r="K3566" s="62">
        <v>1997</v>
      </c>
    </row>
    <row r="3567" spans="1:11" x14ac:dyDescent="0.35">
      <c r="A3567" s="58">
        <v>2215</v>
      </c>
      <c r="B3567" s="62">
        <v>28583</v>
      </c>
      <c r="C3567" s="63">
        <v>0</v>
      </c>
      <c r="D3567" s="62">
        <v>0</v>
      </c>
      <c r="E3567" s="62" t="s">
        <v>13</v>
      </c>
      <c r="F3567" s="62" t="s">
        <v>900</v>
      </c>
      <c r="G3567" s="59">
        <v>0</v>
      </c>
      <c r="H3567" s="62" t="s">
        <v>212</v>
      </c>
      <c r="I3567" s="62"/>
      <c r="J3567" s="62">
        <v>53</v>
      </c>
      <c r="K3567" s="62">
        <v>1065</v>
      </c>
    </row>
    <row r="3568" spans="1:11" x14ac:dyDescent="0.35">
      <c r="A3568" s="58">
        <v>2216</v>
      </c>
      <c r="B3568" s="62">
        <v>38778</v>
      </c>
      <c r="C3568" s="63">
        <v>0</v>
      </c>
      <c r="D3568" s="62">
        <v>0</v>
      </c>
      <c r="E3568" s="62" t="s">
        <v>12</v>
      </c>
      <c r="F3568" s="62" t="s">
        <v>899</v>
      </c>
      <c r="G3568" s="59">
        <v>0</v>
      </c>
      <c r="H3568" s="62" t="s">
        <v>187</v>
      </c>
      <c r="I3568" s="62" t="s">
        <v>256</v>
      </c>
      <c r="J3568" s="62">
        <v>53</v>
      </c>
      <c r="K3568" s="62">
        <v>2740</v>
      </c>
    </row>
    <row r="3569" spans="1:11" x14ac:dyDescent="0.35">
      <c r="A3569" s="58">
        <v>2217</v>
      </c>
      <c r="B3569" s="62">
        <v>18337</v>
      </c>
      <c r="C3569" s="63">
        <v>143.64510159599999</v>
      </c>
      <c r="D3569" s="62">
        <v>123</v>
      </c>
      <c r="E3569" s="62" t="s">
        <v>8</v>
      </c>
      <c r="F3569" s="62" t="s">
        <v>898</v>
      </c>
      <c r="G3569" s="59">
        <v>24</v>
      </c>
      <c r="H3569" s="62" t="s">
        <v>195</v>
      </c>
      <c r="I3569" s="62"/>
      <c r="J3569" s="62">
        <v>56</v>
      </c>
      <c r="K3569" s="62">
        <v>1201</v>
      </c>
    </row>
    <row r="3570" spans="1:11" x14ac:dyDescent="0.35">
      <c r="A3570" s="58">
        <v>2218</v>
      </c>
      <c r="B3570" s="62">
        <v>43787</v>
      </c>
      <c r="C3570" s="63">
        <v>186</v>
      </c>
      <c r="D3570" s="62">
        <v>120</v>
      </c>
      <c r="E3570" s="62" t="s">
        <v>9</v>
      </c>
      <c r="F3570" s="62" t="s">
        <v>897</v>
      </c>
      <c r="G3570" s="59">
        <v>18</v>
      </c>
      <c r="H3570" s="62" t="s">
        <v>210</v>
      </c>
      <c r="I3570" s="62"/>
      <c r="J3570" s="62">
        <v>54</v>
      </c>
      <c r="K3570" s="62">
        <v>295</v>
      </c>
    </row>
    <row r="3571" spans="1:11" x14ac:dyDescent="0.35">
      <c r="A3571" s="58">
        <v>2219</v>
      </c>
      <c r="B3571" s="62">
        <v>18310</v>
      </c>
      <c r="C3571" s="63">
        <v>107</v>
      </c>
      <c r="D3571" s="62">
        <v>116</v>
      </c>
      <c r="E3571" s="62" t="s">
        <v>13</v>
      </c>
      <c r="F3571" s="62" t="s">
        <v>896</v>
      </c>
      <c r="G3571" s="59">
        <v>2</v>
      </c>
      <c r="H3571" s="62" t="s">
        <v>187</v>
      </c>
      <c r="I3571" s="62"/>
      <c r="J3571" s="62">
        <v>53</v>
      </c>
      <c r="K3571" s="62">
        <v>1949</v>
      </c>
    </row>
    <row r="3572" spans="1:11" x14ac:dyDescent="0.35">
      <c r="A3572" s="58">
        <v>2220</v>
      </c>
      <c r="B3572" s="62">
        <v>38259</v>
      </c>
      <c r="C3572" s="63">
        <v>95</v>
      </c>
      <c r="D3572" s="62">
        <v>101</v>
      </c>
      <c r="E3572" s="62" t="s">
        <v>13</v>
      </c>
      <c r="F3572" s="62" t="s">
        <v>895</v>
      </c>
      <c r="G3572" s="59">
        <v>2</v>
      </c>
      <c r="H3572" s="62" t="s">
        <v>187</v>
      </c>
      <c r="I3572" s="62"/>
      <c r="J3572" s="62">
        <v>56</v>
      </c>
      <c r="K3572" s="62">
        <v>587</v>
      </c>
    </row>
    <row r="3573" spans="1:11" x14ac:dyDescent="0.35">
      <c r="A3573" s="58">
        <v>2221</v>
      </c>
      <c r="B3573" s="62">
        <v>34812</v>
      </c>
      <c r="C3573" s="63">
        <v>162</v>
      </c>
      <c r="D3573" s="62">
        <v>120</v>
      </c>
      <c r="E3573" s="62" t="s">
        <v>13</v>
      </c>
      <c r="F3573" s="62" t="s">
        <v>894</v>
      </c>
      <c r="G3573" s="59">
        <v>2</v>
      </c>
      <c r="H3573" s="62" t="s">
        <v>187</v>
      </c>
      <c r="I3573" s="62"/>
      <c r="J3573" s="62">
        <v>55</v>
      </c>
      <c r="K3573" s="62">
        <v>598</v>
      </c>
    </row>
    <row r="3574" spans="1:11" x14ac:dyDescent="0.35">
      <c r="A3574" s="58">
        <v>2222</v>
      </c>
      <c r="B3574" s="62">
        <v>47174</v>
      </c>
      <c r="C3574" s="63">
        <v>31</v>
      </c>
      <c r="D3574" s="62">
        <v>66</v>
      </c>
      <c r="E3574" s="62" t="s">
        <v>14</v>
      </c>
      <c r="F3574" s="62" t="s">
        <v>893</v>
      </c>
      <c r="G3574" s="59">
        <v>2</v>
      </c>
      <c r="H3574" s="62" t="s">
        <v>187</v>
      </c>
      <c r="I3574" s="62" t="s">
        <v>256</v>
      </c>
      <c r="J3574" s="62">
        <v>53</v>
      </c>
      <c r="K3574" s="62">
        <v>1109</v>
      </c>
    </row>
    <row r="3575" spans="1:11" x14ac:dyDescent="0.35">
      <c r="A3575" s="58">
        <v>2223</v>
      </c>
      <c r="B3575" s="62">
        <v>6715</v>
      </c>
      <c r="C3575" s="63">
        <v>102.16724822099999</v>
      </c>
      <c r="D3575" s="62">
        <v>119</v>
      </c>
      <c r="E3575" s="62" t="s">
        <v>8</v>
      </c>
      <c r="F3575" s="62" t="s">
        <v>892</v>
      </c>
      <c r="G3575" s="59">
        <v>2</v>
      </c>
      <c r="H3575" s="62" t="s">
        <v>179</v>
      </c>
      <c r="I3575" s="62"/>
      <c r="J3575" s="62">
        <v>53</v>
      </c>
      <c r="K3575" s="62">
        <v>1424</v>
      </c>
    </row>
    <row r="3576" spans="1:11" x14ac:dyDescent="0.35">
      <c r="A3576" s="58">
        <v>2224</v>
      </c>
      <c r="B3576" s="62">
        <v>49663</v>
      </c>
      <c r="C3576" s="63">
        <v>24.048721655000001</v>
      </c>
      <c r="D3576" s="62">
        <v>55</v>
      </c>
      <c r="E3576" s="62" t="s">
        <v>14</v>
      </c>
      <c r="F3576" s="62" t="s">
        <v>891</v>
      </c>
      <c r="G3576" s="59">
        <v>1</v>
      </c>
      <c r="H3576" s="62" t="s">
        <v>182</v>
      </c>
      <c r="I3576" s="62" t="s">
        <v>181</v>
      </c>
      <c r="J3576" s="62">
        <v>54</v>
      </c>
      <c r="K3576" s="62">
        <v>1318</v>
      </c>
    </row>
    <row r="3577" spans="1:11" x14ac:dyDescent="0.35">
      <c r="A3577" s="58">
        <v>2225</v>
      </c>
      <c r="B3577" s="62">
        <v>49765</v>
      </c>
      <c r="C3577" s="63">
        <v>105</v>
      </c>
      <c r="D3577" s="62">
        <v>120</v>
      </c>
      <c r="E3577" s="62" t="s">
        <v>8</v>
      </c>
      <c r="F3577" s="62" t="s">
        <v>890</v>
      </c>
      <c r="G3577" s="59">
        <v>2</v>
      </c>
      <c r="H3577" s="62" t="s">
        <v>195</v>
      </c>
      <c r="I3577" s="62"/>
      <c r="J3577" s="62">
        <v>56</v>
      </c>
      <c r="K3577" s="62">
        <v>1126</v>
      </c>
    </row>
    <row r="3578" spans="1:11" x14ac:dyDescent="0.35">
      <c r="A3578" s="58">
        <v>2226</v>
      </c>
      <c r="B3578" s="62">
        <v>16914</v>
      </c>
      <c r="C3578" s="63">
        <v>31</v>
      </c>
      <c r="D3578" s="62">
        <v>37</v>
      </c>
      <c r="E3578" s="62" t="s">
        <v>14</v>
      </c>
      <c r="F3578" s="62" t="s">
        <v>889</v>
      </c>
      <c r="G3578" s="59">
        <v>1</v>
      </c>
      <c r="H3578" s="62" t="s">
        <v>182</v>
      </c>
      <c r="I3578" s="62" t="s">
        <v>181</v>
      </c>
      <c r="J3578" s="62">
        <v>54</v>
      </c>
      <c r="K3578" s="62">
        <v>1318</v>
      </c>
    </row>
    <row r="3579" spans="1:11" x14ac:dyDescent="0.35">
      <c r="A3579" s="58">
        <v>2227</v>
      </c>
      <c r="B3579" s="62">
        <v>37873</v>
      </c>
      <c r="C3579" s="63">
        <v>154</v>
      </c>
      <c r="D3579" s="62">
        <v>105</v>
      </c>
      <c r="E3579" s="62" t="s">
        <v>9</v>
      </c>
      <c r="F3579" s="62" t="s">
        <v>888</v>
      </c>
      <c r="G3579" s="59">
        <v>48</v>
      </c>
      <c r="H3579" s="62" t="s">
        <v>187</v>
      </c>
      <c r="I3579" s="62"/>
      <c r="J3579" s="62">
        <v>53</v>
      </c>
      <c r="K3579" s="62">
        <v>675</v>
      </c>
    </row>
    <row r="3580" spans="1:11" x14ac:dyDescent="0.35">
      <c r="A3580" s="58">
        <v>2228</v>
      </c>
      <c r="B3580" s="62">
        <v>30390</v>
      </c>
      <c r="C3580" s="63">
        <v>43</v>
      </c>
      <c r="D3580" s="62">
        <v>62</v>
      </c>
      <c r="E3580" s="62" t="s">
        <v>12</v>
      </c>
      <c r="F3580" s="62" t="s">
        <v>887</v>
      </c>
      <c r="G3580" s="59">
        <v>1</v>
      </c>
      <c r="H3580" s="62" t="s">
        <v>187</v>
      </c>
      <c r="I3580" s="62" t="s">
        <v>256</v>
      </c>
      <c r="J3580" s="62">
        <v>55</v>
      </c>
      <c r="K3580" s="62">
        <v>854</v>
      </c>
    </row>
    <row r="3581" spans="1:11" x14ac:dyDescent="0.35">
      <c r="A3581" s="58">
        <v>2229</v>
      </c>
      <c r="B3581" s="62">
        <v>12760</v>
      </c>
      <c r="C3581" s="63">
        <v>43</v>
      </c>
      <c r="D3581" s="62">
        <v>98</v>
      </c>
      <c r="E3581" s="62" t="s">
        <v>13</v>
      </c>
      <c r="F3581" s="62" t="s">
        <v>886</v>
      </c>
      <c r="G3581" s="59">
        <v>2</v>
      </c>
      <c r="H3581" s="62" t="s">
        <v>228</v>
      </c>
      <c r="I3581" s="62"/>
      <c r="J3581" s="62">
        <v>54</v>
      </c>
      <c r="K3581" s="62">
        <v>2223</v>
      </c>
    </row>
    <row r="3582" spans="1:11" x14ac:dyDescent="0.35">
      <c r="A3582" s="58">
        <v>2230</v>
      </c>
      <c r="B3582" s="62">
        <v>17101</v>
      </c>
      <c r="C3582" s="63">
        <v>0</v>
      </c>
      <c r="D3582" s="62">
        <v>0</v>
      </c>
      <c r="E3582" s="62" t="s">
        <v>16</v>
      </c>
      <c r="F3582" s="62" t="s">
        <v>885</v>
      </c>
      <c r="G3582" s="59">
        <v>4</v>
      </c>
      <c r="H3582" s="62" t="s">
        <v>179</v>
      </c>
      <c r="I3582" s="62"/>
      <c r="J3582" s="62">
        <v>56</v>
      </c>
      <c r="K3582" s="62">
        <v>113</v>
      </c>
    </row>
    <row r="3583" spans="1:11" x14ac:dyDescent="0.35">
      <c r="A3583" s="58">
        <v>2231</v>
      </c>
      <c r="B3583" s="62">
        <v>9309</v>
      </c>
      <c r="C3583" s="63">
        <v>133</v>
      </c>
      <c r="D3583" s="62">
        <v>122</v>
      </c>
      <c r="E3583" s="62" t="s">
        <v>7</v>
      </c>
      <c r="F3583" s="62" t="s">
        <v>884</v>
      </c>
      <c r="G3583" s="59">
        <v>16</v>
      </c>
      <c r="H3583" s="62" t="s">
        <v>177</v>
      </c>
      <c r="I3583" s="62"/>
      <c r="J3583" s="62">
        <v>56</v>
      </c>
      <c r="K3583" s="62">
        <v>397</v>
      </c>
    </row>
    <row r="3584" spans="1:11" x14ac:dyDescent="0.35">
      <c r="A3584" s="58">
        <v>2232</v>
      </c>
      <c r="B3584" s="62">
        <v>31112</v>
      </c>
      <c r="C3584" s="63">
        <v>73.332903689099993</v>
      </c>
      <c r="D3584" s="62">
        <v>78</v>
      </c>
      <c r="E3584" s="62" t="s">
        <v>13</v>
      </c>
      <c r="F3584" s="62" t="s">
        <v>883</v>
      </c>
      <c r="G3584" s="59">
        <v>2</v>
      </c>
      <c r="H3584" s="62" t="s">
        <v>187</v>
      </c>
      <c r="I3584" s="62" t="s">
        <v>256</v>
      </c>
      <c r="J3584" s="62">
        <v>56</v>
      </c>
      <c r="K3584" s="62">
        <v>843</v>
      </c>
    </row>
    <row r="3585" spans="1:11" x14ac:dyDescent="0.35">
      <c r="A3585" s="58">
        <v>2232</v>
      </c>
      <c r="B3585" s="62">
        <v>64777</v>
      </c>
      <c r="C3585" s="63">
        <v>265.34765889900001</v>
      </c>
      <c r="D3585" s="62">
        <v>240</v>
      </c>
      <c r="E3585" s="62" t="s">
        <v>13</v>
      </c>
      <c r="F3585" s="62" t="s">
        <v>882</v>
      </c>
      <c r="G3585" s="59">
        <v>2</v>
      </c>
      <c r="H3585" s="62" t="s">
        <v>187</v>
      </c>
      <c r="I3585" s="62" t="s">
        <v>256</v>
      </c>
      <c r="J3585" s="62">
        <v>56</v>
      </c>
      <c r="K3585" s="62">
        <v>1923</v>
      </c>
    </row>
    <row r="3586" spans="1:11" x14ac:dyDescent="0.35">
      <c r="A3586" s="58">
        <v>2233</v>
      </c>
      <c r="B3586" s="62">
        <v>51031</v>
      </c>
      <c r="C3586" s="63">
        <v>142.097154835</v>
      </c>
      <c r="D3586" s="62">
        <v>120</v>
      </c>
      <c r="E3586" s="62" t="s">
        <v>16</v>
      </c>
      <c r="F3586" s="62" t="s">
        <v>881</v>
      </c>
      <c r="G3586" s="59">
        <v>2</v>
      </c>
      <c r="H3586" s="62" t="s">
        <v>179</v>
      </c>
      <c r="I3586" s="62"/>
      <c r="J3586" s="62">
        <v>56</v>
      </c>
      <c r="K3586" s="62">
        <v>1080</v>
      </c>
    </row>
    <row r="3587" spans="1:11" x14ac:dyDescent="0.35">
      <c r="A3587" s="58">
        <v>2234</v>
      </c>
      <c r="B3587" s="62">
        <v>26796</v>
      </c>
      <c r="C3587" s="63">
        <v>101.794378412</v>
      </c>
      <c r="D3587" s="62">
        <v>77</v>
      </c>
      <c r="E3587" s="62" t="s">
        <v>10</v>
      </c>
      <c r="F3587" s="62" t="s">
        <v>880</v>
      </c>
      <c r="G3587" s="59">
        <v>2</v>
      </c>
      <c r="H3587" s="62" t="s">
        <v>222</v>
      </c>
      <c r="I3587" s="62"/>
      <c r="J3587" s="62">
        <v>53</v>
      </c>
      <c r="K3587" s="62">
        <v>671</v>
      </c>
    </row>
    <row r="3588" spans="1:11" x14ac:dyDescent="0.35">
      <c r="A3588" s="58">
        <v>2234</v>
      </c>
      <c r="B3588" s="62">
        <v>25616</v>
      </c>
      <c r="C3588" s="63">
        <v>208</v>
      </c>
      <c r="D3588" s="62">
        <v>156</v>
      </c>
      <c r="E3588" s="62" t="s">
        <v>10</v>
      </c>
      <c r="F3588" s="62" t="s">
        <v>880</v>
      </c>
      <c r="G3588" s="59">
        <v>2</v>
      </c>
      <c r="H3588" s="62" t="s">
        <v>222</v>
      </c>
      <c r="I3588" s="62"/>
      <c r="J3588" s="62">
        <v>53</v>
      </c>
      <c r="K3588" s="62">
        <v>671</v>
      </c>
    </row>
    <row r="3589" spans="1:11" x14ac:dyDescent="0.35">
      <c r="A3589" s="58">
        <v>2235</v>
      </c>
      <c r="B3589" s="62">
        <v>2313</v>
      </c>
      <c r="C3589" s="63">
        <v>91.145953211700004</v>
      </c>
      <c r="D3589" s="62">
        <v>120</v>
      </c>
      <c r="E3589" s="62" t="s">
        <v>13</v>
      </c>
      <c r="F3589" s="62" t="s">
        <v>879</v>
      </c>
      <c r="G3589" s="59">
        <v>2</v>
      </c>
      <c r="H3589" s="62" t="s">
        <v>187</v>
      </c>
      <c r="I3589" s="62"/>
      <c r="J3589" s="62">
        <v>55</v>
      </c>
      <c r="K3589" s="62">
        <v>123</v>
      </c>
    </row>
    <row r="3590" spans="1:11" x14ac:dyDescent="0.35">
      <c r="A3590" s="58">
        <v>2236</v>
      </c>
      <c r="B3590" s="62">
        <v>47970</v>
      </c>
      <c r="C3590" s="63">
        <v>151</v>
      </c>
      <c r="D3590" s="62">
        <v>230</v>
      </c>
      <c r="E3590" s="62" t="s">
        <v>13</v>
      </c>
      <c r="F3590" s="62" t="s">
        <v>878</v>
      </c>
      <c r="G3590" s="59">
        <v>17</v>
      </c>
      <c r="H3590" s="62" t="s">
        <v>187</v>
      </c>
      <c r="I3590" s="62"/>
      <c r="J3590" s="62">
        <v>55</v>
      </c>
      <c r="K3590" s="62">
        <v>28</v>
      </c>
    </row>
    <row r="3591" spans="1:11" x14ac:dyDescent="0.35">
      <c r="A3591" s="58">
        <v>2237</v>
      </c>
      <c r="B3591" s="62">
        <v>29572</v>
      </c>
      <c r="C3591" s="63">
        <v>6</v>
      </c>
      <c r="D3591" s="62">
        <v>15</v>
      </c>
      <c r="E3591" s="62" t="s">
        <v>11</v>
      </c>
      <c r="F3591" s="62" t="s">
        <v>877</v>
      </c>
      <c r="G3591" s="59">
        <v>1</v>
      </c>
      <c r="H3591" s="62" t="s">
        <v>228</v>
      </c>
      <c r="I3591" s="62" t="s">
        <v>236</v>
      </c>
      <c r="J3591" s="62">
        <v>53</v>
      </c>
      <c r="K3591" s="62">
        <v>647</v>
      </c>
    </row>
    <row r="3592" spans="1:11" x14ac:dyDescent="0.35">
      <c r="A3592" s="58">
        <v>2238</v>
      </c>
      <c r="B3592" s="62">
        <v>8534</v>
      </c>
      <c r="C3592" s="63">
        <v>162</v>
      </c>
      <c r="D3592" s="62">
        <v>120</v>
      </c>
      <c r="E3592" s="62" t="s">
        <v>14</v>
      </c>
      <c r="F3592" s="62" t="s">
        <v>876</v>
      </c>
      <c r="G3592" s="59">
        <v>2</v>
      </c>
      <c r="H3592" s="62" t="s">
        <v>182</v>
      </c>
      <c r="I3592" s="62" t="s">
        <v>181</v>
      </c>
      <c r="J3592" s="62">
        <v>55</v>
      </c>
      <c r="K3592" s="62">
        <v>2167</v>
      </c>
    </row>
    <row r="3593" spans="1:11" x14ac:dyDescent="0.35">
      <c r="A3593" s="58">
        <v>2239</v>
      </c>
      <c r="B3593" s="62">
        <v>6729</v>
      </c>
      <c r="C3593" s="63">
        <v>83</v>
      </c>
      <c r="D3593" s="62">
        <v>74</v>
      </c>
      <c r="E3593" s="62" t="s">
        <v>11</v>
      </c>
      <c r="F3593" s="62" t="s">
        <v>875</v>
      </c>
      <c r="G3593" s="59">
        <v>24</v>
      </c>
      <c r="H3593" s="62" t="s">
        <v>228</v>
      </c>
      <c r="I3593" s="62" t="s">
        <v>236</v>
      </c>
      <c r="J3593" s="62">
        <v>53</v>
      </c>
      <c r="K3593" s="62">
        <v>647</v>
      </c>
    </row>
    <row r="3594" spans="1:11" x14ac:dyDescent="0.35">
      <c r="A3594" s="58">
        <v>2239</v>
      </c>
      <c r="B3594" s="62">
        <v>62051</v>
      </c>
      <c r="C3594" s="63">
        <v>91</v>
      </c>
      <c r="D3594" s="62">
        <v>69</v>
      </c>
      <c r="E3594" s="62" t="s">
        <v>11</v>
      </c>
      <c r="F3594" s="62" t="s">
        <v>874</v>
      </c>
      <c r="G3594" s="59">
        <v>2</v>
      </c>
      <c r="H3594" s="62" t="s">
        <v>228</v>
      </c>
      <c r="I3594" s="62" t="s">
        <v>236</v>
      </c>
      <c r="J3594" s="62">
        <v>53</v>
      </c>
      <c r="K3594" s="62">
        <v>647</v>
      </c>
    </row>
    <row r="3595" spans="1:11" x14ac:dyDescent="0.35">
      <c r="A3595" s="58">
        <v>2240</v>
      </c>
      <c r="B3595" s="62">
        <v>42253</v>
      </c>
      <c r="C3595" s="63">
        <v>64.738177878800002</v>
      </c>
      <c r="D3595" s="62">
        <v>80</v>
      </c>
      <c r="E3595" s="62" t="s">
        <v>13</v>
      </c>
      <c r="F3595" s="62" t="s">
        <v>873</v>
      </c>
      <c r="G3595" s="59">
        <v>24</v>
      </c>
      <c r="H3595" s="62" t="s">
        <v>212</v>
      </c>
      <c r="I3595" s="62"/>
      <c r="J3595" s="62">
        <v>56</v>
      </c>
      <c r="K3595" s="62">
        <v>1191</v>
      </c>
    </row>
    <row r="3596" spans="1:11" x14ac:dyDescent="0.35">
      <c r="A3596" s="58">
        <v>2240</v>
      </c>
      <c r="B3596" s="62">
        <v>62178</v>
      </c>
      <c r="C3596" s="63">
        <v>37</v>
      </c>
      <c r="D3596" s="62">
        <v>45</v>
      </c>
      <c r="E3596" s="62" t="s">
        <v>13</v>
      </c>
      <c r="F3596" s="62" t="s">
        <v>873</v>
      </c>
      <c r="G3596" s="59">
        <v>24</v>
      </c>
      <c r="H3596" s="62" t="s">
        <v>212</v>
      </c>
      <c r="I3596" s="62"/>
      <c r="J3596" s="62">
        <v>56</v>
      </c>
      <c r="K3596" s="62">
        <v>1191</v>
      </c>
    </row>
    <row r="3597" spans="1:11" x14ac:dyDescent="0.35">
      <c r="A3597" s="58">
        <v>2241</v>
      </c>
      <c r="B3597" s="62">
        <v>16060</v>
      </c>
      <c r="C3597" s="63">
        <v>85.134002964499999</v>
      </c>
      <c r="D3597" s="62">
        <v>120</v>
      </c>
      <c r="E3597" s="62" t="s">
        <v>13</v>
      </c>
      <c r="F3597" s="62" t="s">
        <v>872</v>
      </c>
      <c r="G3597" s="59">
        <v>26</v>
      </c>
      <c r="H3597" s="62" t="s">
        <v>212</v>
      </c>
      <c r="I3597" s="62"/>
      <c r="J3597" s="62">
        <v>54</v>
      </c>
      <c r="K3597" s="62">
        <v>1031</v>
      </c>
    </row>
    <row r="3598" spans="1:11" x14ac:dyDescent="0.35">
      <c r="A3598" s="58">
        <v>2242</v>
      </c>
      <c r="B3598" s="62">
        <v>191</v>
      </c>
      <c r="C3598" s="63">
        <v>104</v>
      </c>
      <c r="D3598" s="62">
        <v>83</v>
      </c>
      <c r="E3598" s="62" t="s">
        <v>10</v>
      </c>
      <c r="F3598" s="62" t="s">
        <v>871</v>
      </c>
      <c r="G3598" s="59">
        <v>2</v>
      </c>
      <c r="H3598" s="62" t="s">
        <v>212</v>
      </c>
      <c r="I3598" s="62"/>
      <c r="J3598" s="62">
        <v>53</v>
      </c>
      <c r="K3598" s="62">
        <v>1381</v>
      </c>
    </row>
    <row r="3599" spans="1:11" x14ac:dyDescent="0.35">
      <c r="A3599" s="58">
        <v>2242</v>
      </c>
      <c r="B3599" s="62">
        <v>39115</v>
      </c>
      <c r="C3599" s="63">
        <v>49</v>
      </c>
      <c r="D3599" s="62">
        <v>39</v>
      </c>
      <c r="E3599" s="62" t="s">
        <v>10</v>
      </c>
      <c r="F3599" s="62" t="s">
        <v>871</v>
      </c>
      <c r="G3599" s="59">
        <v>2</v>
      </c>
      <c r="H3599" s="62" t="s">
        <v>212</v>
      </c>
      <c r="I3599" s="62"/>
      <c r="J3599" s="62">
        <v>53</v>
      </c>
      <c r="K3599" s="62">
        <v>1381</v>
      </c>
    </row>
    <row r="3600" spans="1:11" x14ac:dyDescent="0.35">
      <c r="A3600" s="58">
        <v>2243</v>
      </c>
      <c r="B3600" s="62">
        <v>72508</v>
      </c>
      <c r="C3600" s="63">
        <v>0</v>
      </c>
      <c r="D3600" s="62">
        <v>0</v>
      </c>
      <c r="E3600" s="62" t="s">
        <v>9</v>
      </c>
      <c r="F3600" s="62" t="s">
        <v>870</v>
      </c>
      <c r="G3600" s="59">
        <v>0</v>
      </c>
      <c r="H3600" s="62" t="s">
        <v>187</v>
      </c>
      <c r="I3600" s="62"/>
      <c r="J3600" s="62">
        <v>53</v>
      </c>
      <c r="K3600" s="62">
        <v>740</v>
      </c>
    </row>
    <row r="3601" spans="1:11" x14ac:dyDescent="0.35">
      <c r="A3601" s="58">
        <v>2244</v>
      </c>
      <c r="B3601" s="62">
        <v>14385</v>
      </c>
      <c r="C3601" s="63">
        <v>92</v>
      </c>
      <c r="D3601" s="62">
        <v>70</v>
      </c>
      <c r="E3601" s="62" t="s">
        <v>8</v>
      </c>
      <c r="F3601" s="62" t="s">
        <v>869</v>
      </c>
      <c r="G3601" s="59">
        <v>2</v>
      </c>
      <c r="H3601" s="62" t="s">
        <v>195</v>
      </c>
      <c r="I3601" s="62"/>
      <c r="J3601" s="62">
        <v>54</v>
      </c>
      <c r="K3601" s="62">
        <v>2299</v>
      </c>
    </row>
    <row r="3602" spans="1:11" x14ac:dyDescent="0.35">
      <c r="A3602" s="58">
        <v>2245</v>
      </c>
      <c r="B3602" s="62">
        <v>72999</v>
      </c>
      <c r="C3602" s="63">
        <v>1.48325461637</v>
      </c>
      <c r="D3602" s="62">
        <v>10</v>
      </c>
      <c r="E3602" s="62" t="s">
        <v>11</v>
      </c>
      <c r="F3602" s="62" t="s">
        <v>868</v>
      </c>
      <c r="G3602" s="59">
        <v>11</v>
      </c>
      <c r="H3602" s="62" t="s">
        <v>228</v>
      </c>
      <c r="I3602" s="62"/>
      <c r="J3602" s="62">
        <v>54</v>
      </c>
      <c r="K3602" s="62">
        <v>2463</v>
      </c>
    </row>
    <row r="3603" spans="1:11" x14ac:dyDescent="0.35">
      <c r="A3603" s="58">
        <v>2246</v>
      </c>
      <c r="B3603" s="62">
        <v>15271</v>
      </c>
      <c r="C3603" s="63">
        <v>106</v>
      </c>
      <c r="D3603" s="62">
        <v>108</v>
      </c>
      <c r="E3603" s="62" t="s">
        <v>8</v>
      </c>
      <c r="F3603" s="62" t="s">
        <v>867</v>
      </c>
      <c r="G3603" s="59">
        <v>4</v>
      </c>
      <c r="H3603" s="62" t="s">
        <v>179</v>
      </c>
      <c r="I3603" s="62"/>
      <c r="J3603" s="62">
        <v>55</v>
      </c>
      <c r="K3603" s="62">
        <v>119</v>
      </c>
    </row>
    <row r="3604" spans="1:11" x14ac:dyDescent="0.35">
      <c r="A3604" s="58">
        <v>2247</v>
      </c>
      <c r="B3604" s="62">
        <v>73189</v>
      </c>
      <c r="C3604" s="63">
        <v>0</v>
      </c>
      <c r="D3604" s="62">
        <v>0</v>
      </c>
      <c r="E3604" s="62" t="s">
        <v>16</v>
      </c>
      <c r="F3604" s="62" t="s">
        <v>866</v>
      </c>
      <c r="G3604" s="59">
        <v>0</v>
      </c>
      <c r="H3604" s="62" t="s">
        <v>195</v>
      </c>
      <c r="I3604" s="62"/>
      <c r="J3604" s="62">
        <v>54</v>
      </c>
      <c r="K3604" s="62">
        <v>2651</v>
      </c>
    </row>
    <row r="3605" spans="1:11" x14ac:dyDescent="0.35">
      <c r="A3605" s="58">
        <v>2247</v>
      </c>
      <c r="B3605" s="62">
        <v>73803</v>
      </c>
      <c r="C3605" s="63">
        <v>0</v>
      </c>
      <c r="D3605" s="62">
        <v>0</v>
      </c>
      <c r="E3605" s="62" t="s">
        <v>16</v>
      </c>
      <c r="F3605" s="62" t="s">
        <v>866</v>
      </c>
      <c r="G3605" s="59">
        <v>0</v>
      </c>
      <c r="H3605" s="62" t="s">
        <v>195</v>
      </c>
      <c r="I3605" s="62"/>
      <c r="J3605" s="62">
        <v>54</v>
      </c>
      <c r="K3605" s="62">
        <v>2651</v>
      </c>
    </row>
    <row r="3606" spans="1:11" x14ac:dyDescent="0.35">
      <c r="A3606" s="58">
        <v>2247</v>
      </c>
      <c r="B3606" s="62">
        <v>73804</v>
      </c>
      <c r="C3606" s="63">
        <v>0</v>
      </c>
      <c r="D3606" s="62">
        <v>0</v>
      </c>
      <c r="E3606" s="62" t="s">
        <v>16</v>
      </c>
      <c r="F3606" s="62" t="s">
        <v>866</v>
      </c>
      <c r="G3606" s="59">
        <v>0</v>
      </c>
      <c r="H3606" s="62" t="s">
        <v>195</v>
      </c>
      <c r="I3606" s="62"/>
      <c r="J3606" s="62">
        <v>54</v>
      </c>
      <c r="K3606" s="62">
        <v>2651</v>
      </c>
    </row>
    <row r="3607" spans="1:11" x14ac:dyDescent="0.35">
      <c r="A3607" s="58">
        <v>2248</v>
      </c>
      <c r="B3607" s="62">
        <v>50102</v>
      </c>
      <c r="C3607" s="63">
        <v>126</v>
      </c>
      <c r="D3607" s="62">
        <v>80</v>
      </c>
      <c r="E3607" s="62" t="s">
        <v>9</v>
      </c>
      <c r="F3607" s="62" t="s">
        <v>865</v>
      </c>
      <c r="G3607" s="59">
        <v>2</v>
      </c>
      <c r="H3607" s="62" t="s">
        <v>182</v>
      </c>
      <c r="I3607" s="62"/>
      <c r="J3607" s="62">
        <v>53</v>
      </c>
      <c r="K3607" s="62">
        <v>360</v>
      </c>
    </row>
    <row r="3608" spans="1:11" x14ac:dyDescent="0.35">
      <c r="A3608" s="58">
        <v>2248</v>
      </c>
      <c r="B3608" s="62">
        <v>9195</v>
      </c>
      <c r="C3608" s="63">
        <v>64</v>
      </c>
      <c r="D3608" s="62">
        <v>40</v>
      </c>
      <c r="E3608" s="62" t="s">
        <v>9</v>
      </c>
      <c r="F3608" s="62" t="s">
        <v>865</v>
      </c>
      <c r="G3608" s="59">
        <v>2</v>
      </c>
      <c r="H3608" s="62" t="s">
        <v>182</v>
      </c>
      <c r="I3608" s="62"/>
      <c r="J3608" s="62">
        <v>53</v>
      </c>
      <c r="K3608" s="62">
        <v>360</v>
      </c>
    </row>
    <row r="3609" spans="1:11" x14ac:dyDescent="0.35">
      <c r="A3609" s="58">
        <v>2249</v>
      </c>
      <c r="B3609" s="62">
        <v>29975</v>
      </c>
      <c r="C3609" s="63">
        <v>49</v>
      </c>
      <c r="D3609" s="62">
        <v>100</v>
      </c>
      <c r="E3609" s="62" t="s">
        <v>9</v>
      </c>
      <c r="F3609" s="62" t="s">
        <v>864</v>
      </c>
      <c r="G3609" s="59">
        <v>1</v>
      </c>
      <c r="H3609" s="62" t="s">
        <v>182</v>
      </c>
      <c r="I3609" s="62"/>
      <c r="J3609" s="62">
        <v>54</v>
      </c>
      <c r="K3609" s="62">
        <v>1237</v>
      </c>
    </row>
    <row r="3610" spans="1:11" x14ac:dyDescent="0.35">
      <c r="A3610" s="58">
        <v>2251</v>
      </c>
      <c r="B3610" s="62">
        <v>69997</v>
      </c>
      <c r="C3610" s="63">
        <v>0</v>
      </c>
      <c r="D3610" s="62">
        <v>0</v>
      </c>
      <c r="E3610" s="62" t="s">
        <v>8</v>
      </c>
      <c r="F3610" s="62" t="s">
        <v>863</v>
      </c>
      <c r="G3610" s="59">
        <v>0</v>
      </c>
      <c r="H3610" s="62" t="s">
        <v>212</v>
      </c>
      <c r="I3610" s="62"/>
      <c r="J3610" s="62">
        <v>54</v>
      </c>
      <c r="K3610" s="62">
        <v>454</v>
      </c>
    </row>
    <row r="3611" spans="1:11" x14ac:dyDescent="0.35">
      <c r="A3611" s="58">
        <v>2251</v>
      </c>
      <c r="B3611" s="62">
        <v>73304</v>
      </c>
      <c r="C3611" s="63">
        <v>0</v>
      </c>
      <c r="D3611" s="62">
        <v>0</v>
      </c>
      <c r="E3611" s="62" t="s">
        <v>8</v>
      </c>
      <c r="F3611" s="62" t="s">
        <v>863</v>
      </c>
      <c r="G3611" s="59">
        <v>0</v>
      </c>
      <c r="H3611" s="62" t="s">
        <v>212</v>
      </c>
      <c r="I3611" s="62"/>
      <c r="J3611" s="62">
        <v>54</v>
      </c>
      <c r="K3611" s="62">
        <v>454</v>
      </c>
    </row>
    <row r="3612" spans="1:11" x14ac:dyDescent="0.35">
      <c r="A3612" s="58">
        <v>2251</v>
      </c>
      <c r="B3612" s="62">
        <v>74948</v>
      </c>
      <c r="C3612" s="63">
        <v>0</v>
      </c>
      <c r="D3612" s="62">
        <v>0</v>
      </c>
      <c r="E3612" s="62" t="s">
        <v>8</v>
      </c>
      <c r="F3612" s="62" t="s">
        <v>863</v>
      </c>
      <c r="G3612" s="59">
        <v>0</v>
      </c>
      <c r="H3612" s="62" t="s">
        <v>212</v>
      </c>
      <c r="I3612" s="62"/>
      <c r="J3612" s="62">
        <v>54</v>
      </c>
      <c r="K3612" s="62">
        <v>454</v>
      </c>
    </row>
    <row r="3613" spans="1:11" x14ac:dyDescent="0.35">
      <c r="A3613" s="58">
        <v>2252</v>
      </c>
      <c r="B3613" s="62">
        <v>43822</v>
      </c>
      <c r="C3613" s="63">
        <v>0</v>
      </c>
      <c r="D3613" s="62">
        <v>0</v>
      </c>
      <c r="E3613" s="62" t="s">
        <v>9</v>
      </c>
      <c r="F3613" s="62" t="s">
        <v>862</v>
      </c>
      <c r="G3613" s="59">
        <v>5</v>
      </c>
      <c r="H3613" s="62" t="s">
        <v>187</v>
      </c>
      <c r="I3613" s="62"/>
      <c r="J3613" s="62">
        <v>55</v>
      </c>
      <c r="K3613" s="62">
        <v>1220</v>
      </c>
    </row>
    <row r="3614" spans="1:11" x14ac:dyDescent="0.35">
      <c r="A3614" s="58">
        <v>2252</v>
      </c>
      <c r="B3614" s="62">
        <v>47422</v>
      </c>
      <c r="C3614" s="63">
        <v>0</v>
      </c>
      <c r="D3614" s="62">
        <v>0</v>
      </c>
      <c r="E3614" s="62" t="s">
        <v>9</v>
      </c>
      <c r="F3614" s="62" t="s">
        <v>862</v>
      </c>
      <c r="G3614" s="59">
        <v>5</v>
      </c>
      <c r="H3614" s="62" t="s">
        <v>187</v>
      </c>
      <c r="I3614" s="62"/>
      <c r="J3614" s="62">
        <v>55</v>
      </c>
      <c r="K3614" s="62">
        <v>1220</v>
      </c>
    </row>
    <row r="3615" spans="1:11" x14ac:dyDescent="0.35">
      <c r="A3615" s="58">
        <v>2252</v>
      </c>
      <c r="B3615" s="62">
        <v>46887</v>
      </c>
      <c r="C3615" s="63">
        <v>0</v>
      </c>
      <c r="D3615" s="62">
        <v>0</v>
      </c>
      <c r="E3615" s="62" t="s">
        <v>9</v>
      </c>
      <c r="F3615" s="62" t="s">
        <v>862</v>
      </c>
      <c r="G3615" s="59">
        <v>5</v>
      </c>
      <c r="H3615" s="62" t="s">
        <v>187</v>
      </c>
      <c r="I3615" s="62"/>
      <c r="J3615" s="62">
        <v>55</v>
      </c>
      <c r="K3615" s="62">
        <v>1220</v>
      </c>
    </row>
    <row r="3616" spans="1:11" x14ac:dyDescent="0.35">
      <c r="A3616" s="58">
        <v>2253</v>
      </c>
      <c r="B3616" s="62">
        <v>19660</v>
      </c>
      <c r="C3616" s="63">
        <v>0</v>
      </c>
      <c r="D3616" s="62">
        <v>0</v>
      </c>
      <c r="E3616" s="62" t="s">
        <v>9</v>
      </c>
      <c r="F3616" s="62" t="s">
        <v>861</v>
      </c>
      <c r="G3616" s="59">
        <v>0</v>
      </c>
      <c r="H3616" s="62" t="s">
        <v>187</v>
      </c>
      <c r="I3616" s="62"/>
      <c r="J3616" s="62">
        <v>53</v>
      </c>
      <c r="K3616" s="62">
        <v>2545</v>
      </c>
    </row>
    <row r="3617" spans="1:11" x14ac:dyDescent="0.35">
      <c r="A3617" s="58">
        <v>2255</v>
      </c>
      <c r="B3617" s="62">
        <v>73514</v>
      </c>
      <c r="C3617" s="63">
        <v>0.249347094224</v>
      </c>
      <c r="D3617" s="62">
        <v>3</v>
      </c>
      <c r="E3617" s="62" t="s">
        <v>19</v>
      </c>
      <c r="F3617" s="62" t="s">
        <v>860</v>
      </c>
      <c r="G3617" s="59">
        <v>11</v>
      </c>
      <c r="H3617" s="62" t="s">
        <v>195</v>
      </c>
      <c r="I3617" s="62"/>
      <c r="J3617" s="62">
        <v>54</v>
      </c>
      <c r="K3617" s="62">
        <v>1432</v>
      </c>
    </row>
    <row r="3618" spans="1:11" x14ac:dyDescent="0.35">
      <c r="A3618" s="58">
        <v>2256</v>
      </c>
      <c r="B3618" s="62">
        <v>73832</v>
      </c>
      <c r="C3618" s="63">
        <v>30</v>
      </c>
      <c r="D3618" s="62">
        <v>44</v>
      </c>
      <c r="E3618" s="62" t="s">
        <v>15</v>
      </c>
      <c r="F3618" s="62" t="s">
        <v>859</v>
      </c>
      <c r="G3618" s="59">
        <v>17</v>
      </c>
      <c r="H3618" s="62" t="s">
        <v>217</v>
      </c>
      <c r="I3618" s="62"/>
      <c r="J3618" s="62">
        <v>53</v>
      </c>
      <c r="K3618" s="62">
        <v>1206</v>
      </c>
    </row>
    <row r="3619" spans="1:11" x14ac:dyDescent="0.35">
      <c r="A3619" s="58">
        <v>2256</v>
      </c>
      <c r="B3619" s="62">
        <v>73998</v>
      </c>
      <c r="C3619" s="63">
        <v>0</v>
      </c>
      <c r="D3619" s="62">
        <v>0</v>
      </c>
      <c r="E3619" s="62" t="s">
        <v>15</v>
      </c>
      <c r="F3619" s="62" t="s">
        <v>859</v>
      </c>
      <c r="G3619" s="59">
        <v>0</v>
      </c>
      <c r="H3619" s="62" t="s">
        <v>217</v>
      </c>
      <c r="I3619" s="62"/>
      <c r="J3619" s="62">
        <v>53</v>
      </c>
      <c r="K3619" s="62">
        <v>1206</v>
      </c>
    </row>
    <row r="3620" spans="1:11" x14ac:dyDescent="0.35">
      <c r="A3620" s="58">
        <v>2256</v>
      </c>
      <c r="B3620" s="62">
        <v>73999</v>
      </c>
      <c r="C3620" s="63">
        <v>0</v>
      </c>
      <c r="D3620" s="62">
        <v>0</v>
      </c>
      <c r="E3620" s="62" t="s">
        <v>15</v>
      </c>
      <c r="F3620" s="62" t="s">
        <v>859</v>
      </c>
      <c r="G3620" s="59">
        <v>0</v>
      </c>
      <c r="H3620" s="62" t="s">
        <v>217</v>
      </c>
      <c r="I3620" s="62"/>
      <c r="J3620" s="62">
        <v>53</v>
      </c>
      <c r="K3620" s="62">
        <v>1206</v>
      </c>
    </row>
    <row r="3621" spans="1:11" x14ac:dyDescent="0.35">
      <c r="A3621" s="58">
        <v>2257</v>
      </c>
      <c r="B3621" s="62">
        <v>74337</v>
      </c>
      <c r="C3621" s="63">
        <v>87</v>
      </c>
      <c r="D3621" s="62">
        <v>120</v>
      </c>
      <c r="E3621" s="62" t="s">
        <v>8</v>
      </c>
      <c r="F3621" s="62" t="s">
        <v>858</v>
      </c>
      <c r="G3621" s="59">
        <v>16</v>
      </c>
      <c r="H3621" s="62" t="s">
        <v>212</v>
      </c>
      <c r="I3621" s="62"/>
      <c r="J3621" s="62">
        <v>53</v>
      </c>
      <c r="K3621" s="62">
        <v>1844</v>
      </c>
    </row>
    <row r="3622" spans="1:11" x14ac:dyDescent="0.35">
      <c r="A3622" s="58">
        <v>2262</v>
      </c>
      <c r="B3622" s="62">
        <v>36912</v>
      </c>
      <c r="C3622" s="63">
        <v>0</v>
      </c>
      <c r="D3622" s="62">
        <v>0</v>
      </c>
      <c r="E3622" s="62" t="s">
        <v>16</v>
      </c>
      <c r="F3622" s="62" t="s">
        <v>857</v>
      </c>
      <c r="G3622" s="59">
        <v>0</v>
      </c>
      <c r="H3622" s="62" t="s">
        <v>195</v>
      </c>
      <c r="I3622" s="62"/>
      <c r="J3622" s="62">
        <v>53</v>
      </c>
      <c r="K3622" s="62">
        <v>1600</v>
      </c>
    </row>
    <row r="3623" spans="1:11" x14ac:dyDescent="0.35">
      <c r="A3623" s="58">
        <v>2262</v>
      </c>
      <c r="B3623" s="62">
        <v>51888</v>
      </c>
      <c r="C3623" s="63">
        <v>0</v>
      </c>
      <c r="D3623" s="62">
        <v>0</v>
      </c>
      <c r="E3623" s="62" t="s">
        <v>16</v>
      </c>
      <c r="F3623" s="62" t="s">
        <v>857</v>
      </c>
      <c r="G3623" s="59">
        <v>0</v>
      </c>
      <c r="H3623" s="62" t="s">
        <v>195</v>
      </c>
      <c r="I3623" s="62"/>
      <c r="J3623" s="62">
        <v>53</v>
      </c>
      <c r="K3623" s="62">
        <v>1600</v>
      </c>
    </row>
    <row r="3624" spans="1:11" x14ac:dyDescent="0.35">
      <c r="A3624" s="58">
        <v>2262</v>
      </c>
      <c r="B3624" s="62">
        <v>3671</v>
      </c>
      <c r="C3624" s="63">
        <v>0</v>
      </c>
      <c r="D3624" s="62">
        <v>0</v>
      </c>
      <c r="E3624" s="62" t="s">
        <v>16</v>
      </c>
      <c r="F3624" s="62" t="s">
        <v>856</v>
      </c>
      <c r="G3624" s="59">
        <v>0</v>
      </c>
      <c r="H3624" s="62" t="s">
        <v>195</v>
      </c>
      <c r="I3624" s="62"/>
      <c r="J3624" s="62">
        <v>53</v>
      </c>
      <c r="K3624" s="62">
        <v>1600</v>
      </c>
    </row>
    <row r="3625" spans="1:11" x14ac:dyDescent="0.35">
      <c r="A3625" s="58">
        <v>2263</v>
      </c>
      <c r="B3625" s="62">
        <v>26175</v>
      </c>
      <c r="C3625" s="63">
        <v>43.793021963999998</v>
      </c>
      <c r="D3625" s="62">
        <v>121</v>
      </c>
      <c r="E3625" s="62" t="s">
        <v>16</v>
      </c>
      <c r="F3625" s="62" t="s">
        <v>855</v>
      </c>
      <c r="G3625" s="59">
        <v>30</v>
      </c>
      <c r="H3625" s="62" t="s">
        <v>195</v>
      </c>
      <c r="I3625" s="62"/>
      <c r="J3625" s="62">
        <v>53</v>
      </c>
      <c r="K3625" s="62">
        <v>1600</v>
      </c>
    </row>
    <row r="3626" spans="1:11" x14ac:dyDescent="0.35">
      <c r="A3626" s="58">
        <v>2263</v>
      </c>
      <c r="B3626" s="62">
        <v>1561</v>
      </c>
      <c r="C3626" s="63">
        <v>0</v>
      </c>
      <c r="D3626" s="62">
        <v>0</v>
      </c>
      <c r="E3626" s="62" t="s">
        <v>16</v>
      </c>
      <c r="F3626" s="62" t="s">
        <v>854</v>
      </c>
      <c r="G3626" s="59">
        <v>0</v>
      </c>
      <c r="H3626" s="62" t="s">
        <v>195</v>
      </c>
      <c r="I3626" s="62"/>
      <c r="J3626" s="62">
        <v>53</v>
      </c>
      <c r="K3626" s="62">
        <v>1600</v>
      </c>
    </row>
    <row r="3627" spans="1:11" x14ac:dyDescent="0.35">
      <c r="A3627" s="58">
        <v>2266</v>
      </c>
      <c r="B3627" s="62">
        <v>53140</v>
      </c>
      <c r="C3627" s="63">
        <v>58</v>
      </c>
      <c r="D3627" s="62">
        <v>150</v>
      </c>
      <c r="E3627" s="62" t="s">
        <v>8</v>
      </c>
      <c r="F3627" s="62" t="s">
        <v>853</v>
      </c>
      <c r="G3627" s="59">
        <v>2</v>
      </c>
      <c r="H3627" s="62" t="s">
        <v>195</v>
      </c>
      <c r="I3627" s="62"/>
      <c r="J3627" s="62">
        <v>56</v>
      </c>
      <c r="K3627" s="62">
        <v>499</v>
      </c>
    </row>
    <row r="3628" spans="1:11" x14ac:dyDescent="0.35">
      <c r="A3628" s="58">
        <v>2266</v>
      </c>
      <c r="B3628" s="62">
        <v>24354</v>
      </c>
      <c r="C3628" s="63">
        <v>48</v>
      </c>
      <c r="D3628" s="62">
        <v>150</v>
      </c>
      <c r="E3628" s="62" t="s">
        <v>8</v>
      </c>
      <c r="F3628" s="62" t="s">
        <v>853</v>
      </c>
      <c r="G3628" s="59">
        <v>2</v>
      </c>
      <c r="H3628" s="62" t="s">
        <v>195</v>
      </c>
      <c r="I3628" s="62"/>
      <c r="J3628" s="62">
        <v>56</v>
      </c>
      <c r="K3628" s="62">
        <v>499</v>
      </c>
    </row>
    <row r="3629" spans="1:11" x14ac:dyDescent="0.35">
      <c r="A3629" s="58">
        <v>2267</v>
      </c>
      <c r="B3629" s="62">
        <v>40518</v>
      </c>
      <c r="C3629" s="63">
        <v>94</v>
      </c>
      <c r="D3629" s="62">
        <v>92</v>
      </c>
      <c r="E3629" s="62" t="s">
        <v>8</v>
      </c>
      <c r="F3629" s="62" t="s">
        <v>852</v>
      </c>
      <c r="G3629" s="59">
        <v>2</v>
      </c>
      <c r="H3629" s="62" t="s">
        <v>212</v>
      </c>
      <c r="I3629" s="62"/>
      <c r="J3629" s="62">
        <v>53</v>
      </c>
      <c r="K3629" s="62">
        <v>423</v>
      </c>
    </row>
    <row r="3630" spans="1:11" x14ac:dyDescent="0.35">
      <c r="A3630" s="58">
        <v>2267</v>
      </c>
      <c r="B3630" s="62">
        <v>489</v>
      </c>
      <c r="C3630" s="63">
        <v>128</v>
      </c>
      <c r="D3630" s="62">
        <v>126</v>
      </c>
      <c r="E3630" s="62" t="s">
        <v>8</v>
      </c>
      <c r="F3630" s="62" t="s">
        <v>851</v>
      </c>
      <c r="G3630" s="59">
        <v>2</v>
      </c>
      <c r="H3630" s="62" t="s">
        <v>212</v>
      </c>
      <c r="I3630" s="62"/>
      <c r="J3630" s="62">
        <v>53</v>
      </c>
      <c r="K3630" s="62">
        <v>423</v>
      </c>
    </row>
    <row r="3631" spans="1:11" x14ac:dyDescent="0.35">
      <c r="A3631" s="58">
        <v>2268</v>
      </c>
      <c r="B3631" s="62">
        <v>4011</v>
      </c>
      <c r="C3631" s="63">
        <v>34.430153659200002</v>
      </c>
      <c r="D3631" s="62">
        <v>100</v>
      </c>
      <c r="E3631" s="62" t="s">
        <v>8</v>
      </c>
      <c r="F3631" s="62" t="s">
        <v>850</v>
      </c>
      <c r="G3631" s="59">
        <v>4</v>
      </c>
      <c r="H3631" s="62" t="s">
        <v>195</v>
      </c>
      <c r="I3631" s="62"/>
      <c r="J3631" s="62">
        <v>53</v>
      </c>
      <c r="K3631" s="62">
        <v>674</v>
      </c>
    </row>
    <row r="3632" spans="1:11" x14ac:dyDescent="0.35">
      <c r="A3632" s="58">
        <v>2269</v>
      </c>
      <c r="B3632" s="62">
        <v>11655</v>
      </c>
      <c r="C3632" s="63">
        <v>195</v>
      </c>
      <c r="D3632" s="62">
        <v>120</v>
      </c>
      <c r="E3632" s="62" t="s">
        <v>8</v>
      </c>
      <c r="F3632" s="62" t="s">
        <v>849</v>
      </c>
      <c r="G3632" s="59">
        <v>2</v>
      </c>
      <c r="H3632" s="62" t="s">
        <v>179</v>
      </c>
      <c r="I3632" s="62"/>
      <c r="J3632" s="62">
        <v>56</v>
      </c>
      <c r="K3632" s="62">
        <v>1656</v>
      </c>
    </row>
    <row r="3633" spans="1:11" x14ac:dyDescent="0.35">
      <c r="A3633" s="58">
        <v>2270</v>
      </c>
      <c r="B3633" s="62">
        <v>22212</v>
      </c>
      <c r="C3633" s="63">
        <v>352</v>
      </c>
      <c r="D3633" s="62">
        <v>248</v>
      </c>
      <c r="E3633" s="62" t="s">
        <v>13</v>
      </c>
      <c r="F3633" s="62" t="s">
        <v>848</v>
      </c>
      <c r="G3633" s="59">
        <v>2</v>
      </c>
      <c r="H3633" s="62" t="s">
        <v>228</v>
      </c>
      <c r="I3633" s="62"/>
      <c r="J3633" s="62">
        <v>56</v>
      </c>
      <c r="K3633" s="62">
        <v>1409</v>
      </c>
    </row>
    <row r="3634" spans="1:11" x14ac:dyDescent="0.35">
      <c r="A3634" s="58">
        <v>2271</v>
      </c>
      <c r="B3634" s="62">
        <v>24639</v>
      </c>
      <c r="C3634" s="63">
        <v>288</v>
      </c>
      <c r="D3634" s="62">
        <v>210</v>
      </c>
      <c r="E3634" s="62" t="s">
        <v>9</v>
      </c>
      <c r="F3634" s="62" t="s">
        <v>847</v>
      </c>
      <c r="G3634" s="59">
        <v>2</v>
      </c>
      <c r="H3634" s="62" t="s">
        <v>182</v>
      </c>
      <c r="I3634" s="62"/>
      <c r="J3634" s="62">
        <v>55</v>
      </c>
      <c r="K3634" s="62">
        <v>599</v>
      </c>
    </row>
    <row r="3635" spans="1:11" x14ac:dyDescent="0.35">
      <c r="A3635" s="58">
        <v>2272</v>
      </c>
      <c r="B3635" s="62">
        <v>20739</v>
      </c>
      <c r="C3635" s="63">
        <v>209.774099205</v>
      </c>
      <c r="D3635" s="62">
        <v>140</v>
      </c>
      <c r="E3635" s="62" t="s">
        <v>8</v>
      </c>
      <c r="F3635" s="62" t="s">
        <v>846</v>
      </c>
      <c r="G3635" s="59">
        <v>2</v>
      </c>
      <c r="H3635" s="62" t="s">
        <v>179</v>
      </c>
      <c r="I3635" s="62"/>
      <c r="J3635" s="62">
        <v>53</v>
      </c>
      <c r="K3635" s="62">
        <v>217</v>
      </c>
    </row>
    <row r="3636" spans="1:11" x14ac:dyDescent="0.35">
      <c r="A3636" s="58">
        <v>2273</v>
      </c>
      <c r="B3636" s="62">
        <v>7451</v>
      </c>
      <c r="C3636" s="63">
        <v>125</v>
      </c>
      <c r="D3636" s="62">
        <v>170</v>
      </c>
      <c r="E3636" s="62" t="s">
        <v>9</v>
      </c>
      <c r="F3636" s="62" t="s">
        <v>845</v>
      </c>
      <c r="G3636" s="59">
        <v>25</v>
      </c>
      <c r="H3636" s="62" t="s">
        <v>182</v>
      </c>
      <c r="I3636" s="62"/>
      <c r="J3636" s="62">
        <v>54</v>
      </c>
      <c r="K3636" s="62">
        <v>624</v>
      </c>
    </row>
    <row r="3637" spans="1:11" x14ac:dyDescent="0.35">
      <c r="A3637" s="58">
        <v>2274</v>
      </c>
      <c r="B3637" s="62">
        <v>21512</v>
      </c>
      <c r="C3637" s="63">
        <v>118</v>
      </c>
      <c r="D3637" s="62">
        <v>120</v>
      </c>
      <c r="E3637" s="62" t="s">
        <v>8</v>
      </c>
      <c r="F3637" s="62" t="s">
        <v>844</v>
      </c>
      <c r="G3637" s="59">
        <v>2</v>
      </c>
      <c r="H3637" s="62" t="s">
        <v>195</v>
      </c>
      <c r="I3637" s="62"/>
      <c r="J3637" s="62">
        <v>54</v>
      </c>
      <c r="K3637" s="62">
        <v>174</v>
      </c>
    </row>
    <row r="3638" spans="1:11" x14ac:dyDescent="0.35">
      <c r="A3638" s="58">
        <v>2275</v>
      </c>
      <c r="B3638" s="62">
        <v>10125</v>
      </c>
      <c r="C3638" s="63">
        <v>143.22497092200001</v>
      </c>
      <c r="D3638" s="62">
        <v>121</v>
      </c>
      <c r="E3638" s="62" t="s">
        <v>8</v>
      </c>
      <c r="F3638" s="62" t="s">
        <v>843</v>
      </c>
      <c r="G3638" s="59">
        <v>2</v>
      </c>
      <c r="H3638" s="62" t="s">
        <v>179</v>
      </c>
      <c r="I3638" s="62"/>
      <c r="J3638" s="62">
        <v>56</v>
      </c>
      <c r="K3638" s="62">
        <v>442</v>
      </c>
    </row>
    <row r="3639" spans="1:11" x14ac:dyDescent="0.35">
      <c r="A3639" s="58">
        <v>2276</v>
      </c>
      <c r="B3639" s="62">
        <v>5215</v>
      </c>
      <c r="C3639" s="63">
        <v>141</v>
      </c>
      <c r="D3639" s="62">
        <v>121</v>
      </c>
      <c r="E3639" s="62" t="s">
        <v>8</v>
      </c>
      <c r="F3639" s="62" t="s">
        <v>842</v>
      </c>
      <c r="G3639" s="59">
        <v>2</v>
      </c>
      <c r="H3639" s="62" t="s">
        <v>179</v>
      </c>
      <c r="I3639" s="62"/>
      <c r="J3639" s="62">
        <v>56</v>
      </c>
      <c r="K3639" s="62">
        <v>442</v>
      </c>
    </row>
    <row r="3640" spans="1:11" x14ac:dyDescent="0.35">
      <c r="A3640" s="58">
        <v>2277</v>
      </c>
      <c r="B3640" s="62">
        <v>7122</v>
      </c>
      <c r="C3640" s="63">
        <v>299.971459348</v>
      </c>
      <c r="D3640" s="62">
        <v>244</v>
      </c>
      <c r="E3640" s="62" t="s">
        <v>13</v>
      </c>
      <c r="F3640" s="62" t="s">
        <v>841</v>
      </c>
      <c r="G3640" s="59">
        <v>24</v>
      </c>
      <c r="H3640" s="62" t="s">
        <v>179</v>
      </c>
      <c r="I3640" s="62"/>
      <c r="J3640" s="62">
        <v>53</v>
      </c>
      <c r="K3640" s="62">
        <v>1420</v>
      </c>
    </row>
    <row r="3641" spans="1:11" x14ac:dyDescent="0.35">
      <c r="A3641" s="58">
        <v>2278</v>
      </c>
      <c r="B3641" s="62">
        <v>27426</v>
      </c>
      <c r="C3641" s="63">
        <v>138.128776649</v>
      </c>
      <c r="D3641" s="62">
        <v>114</v>
      </c>
      <c r="E3641" s="62" t="s">
        <v>8</v>
      </c>
      <c r="F3641" s="62" t="s">
        <v>840</v>
      </c>
      <c r="G3641" s="59">
        <v>24</v>
      </c>
      <c r="H3641" s="62" t="s">
        <v>179</v>
      </c>
      <c r="I3641" s="62"/>
      <c r="J3641" s="62">
        <v>54</v>
      </c>
      <c r="K3641" s="62">
        <v>2590</v>
      </c>
    </row>
    <row r="3642" spans="1:11" x14ac:dyDescent="0.35">
      <c r="A3642" s="58">
        <v>2279</v>
      </c>
      <c r="B3642" s="62">
        <v>1339</v>
      </c>
      <c r="C3642" s="63">
        <v>101</v>
      </c>
      <c r="D3642" s="62">
        <v>116</v>
      </c>
      <c r="E3642" s="62" t="s">
        <v>8</v>
      </c>
      <c r="F3642" s="62" t="s">
        <v>839</v>
      </c>
      <c r="G3642" s="59">
        <v>24</v>
      </c>
      <c r="H3642" s="62" t="s">
        <v>179</v>
      </c>
      <c r="I3642" s="62"/>
      <c r="J3642" s="62">
        <v>54</v>
      </c>
      <c r="K3642" s="62">
        <v>1402</v>
      </c>
    </row>
    <row r="3643" spans="1:11" x14ac:dyDescent="0.35">
      <c r="A3643" s="58">
        <v>2280</v>
      </c>
      <c r="B3643" s="62">
        <v>45105</v>
      </c>
      <c r="C3643" s="63">
        <v>215</v>
      </c>
      <c r="D3643" s="62">
        <v>245</v>
      </c>
      <c r="E3643" s="62" t="s">
        <v>13</v>
      </c>
      <c r="F3643" s="62" t="s">
        <v>838</v>
      </c>
      <c r="G3643" s="59">
        <v>2</v>
      </c>
      <c r="H3643" s="62" t="s">
        <v>195</v>
      </c>
      <c r="I3643" s="62"/>
      <c r="J3643" s="62">
        <v>53</v>
      </c>
      <c r="K3643" s="62">
        <v>1845</v>
      </c>
    </row>
    <row r="3644" spans="1:11" x14ac:dyDescent="0.35">
      <c r="A3644" s="58">
        <v>2281</v>
      </c>
      <c r="B3644" s="62">
        <v>34529</v>
      </c>
      <c r="C3644" s="63">
        <v>98</v>
      </c>
      <c r="D3644" s="62">
        <v>120</v>
      </c>
      <c r="E3644" s="62" t="s">
        <v>7</v>
      </c>
      <c r="F3644" s="62" t="s">
        <v>837</v>
      </c>
      <c r="G3644" s="59">
        <v>10</v>
      </c>
      <c r="H3644" s="62" t="s">
        <v>177</v>
      </c>
      <c r="I3644" s="62"/>
      <c r="J3644" s="62">
        <v>55</v>
      </c>
      <c r="K3644" s="62">
        <v>1263</v>
      </c>
    </row>
    <row r="3645" spans="1:11" x14ac:dyDescent="0.35">
      <c r="A3645" s="58">
        <v>2281</v>
      </c>
      <c r="B3645" s="62">
        <v>25986</v>
      </c>
      <c r="C3645" s="63">
        <v>143</v>
      </c>
      <c r="D3645" s="62">
        <v>120</v>
      </c>
      <c r="E3645" s="62" t="s">
        <v>7</v>
      </c>
      <c r="F3645" s="62" t="s">
        <v>836</v>
      </c>
      <c r="G3645" s="59">
        <v>2</v>
      </c>
      <c r="H3645" s="62" t="s">
        <v>177</v>
      </c>
      <c r="I3645" s="62"/>
      <c r="J3645" s="62">
        <v>55</v>
      </c>
      <c r="K3645" s="62">
        <v>1263</v>
      </c>
    </row>
    <row r="3646" spans="1:11" x14ac:dyDescent="0.35">
      <c r="A3646" s="58">
        <v>2281</v>
      </c>
      <c r="B3646" s="62">
        <v>5400</v>
      </c>
      <c r="C3646" s="63">
        <v>0</v>
      </c>
      <c r="D3646" s="62">
        <v>0</v>
      </c>
      <c r="E3646" s="62" t="s">
        <v>7</v>
      </c>
      <c r="F3646" s="62" t="s">
        <v>835</v>
      </c>
      <c r="G3646" s="59">
        <v>0</v>
      </c>
      <c r="H3646" s="62" t="s">
        <v>182</v>
      </c>
      <c r="I3646" s="62"/>
      <c r="J3646" s="62">
        <v>55</v>
      </c>
      <c r="K3646" s="62">
        <v>1263</v>
      </c>
    </row>
    <row r="3647" spans="1:11" x14ac:dyDescent="0.35">
      <c r="A3647" s="58">
        <v>2282</v>
      </c>
      <c r="B3647" s="62">
        <v>8431</v>
      </c>
      <c r="C3647" s="63">
        <v>193</v>
      </c>
      <c r="D3647" s="62">
        <v>125</v>
      </c>
      <c r="E3647" s="62" t="s">
        <v>9</v>
      </c>
      <c r="F3647" s="62" t="s">
        <v>834</v>
      </c>
      <c r="G3647" s="59">
        <v>2</v>
      </c>
      <c r="H3647" s="62" t="s">
        <v>187</v>
      </c>
      <c r="I3647" s="62"/>
      <c r="J3647" s="62">
        <v>53</v>
      </c>
      <c r="K3647" s="62">
        <v>1554</v>
      </c>
    </row>
    <row r="3648" spans="1:11" x14ac:dyDescent="0.35">
      <c r="A3648" s="58">
        <v>2282</v>
      </c>
      <c r="B3648" s="62">
        <v>54279</v>
      </c>
      <c r="C3648" s="63">
        <v>253</v>
      </c>
      <c r="D3648" s="62">
        <v>157</v>
      </c>
      <c r="E3648" s="62" t="s">
        <v>9</v>
      </c>
      <c r="F3648" s="62" t="s">
        <v>833</v>
      </c>
      <c r="G3648" s="59">
        <v>2</v>
      </c>
      <c r="H3648" s="62" t="s">
        <v>187</v>
      </c>
      <c r="I3648" s="62"/>
      <c r="J3648" s="62">
        <v>53</v>
      </c>
      <c r="K3648" s="62">
        <v>1554</v>
      </c>
    </row>
    <row r="3649" spans="1:11" x14ac:dyDescent="0.35">
      <c r="A3649" s="58">
        <v>2282</v>
      </c>
      <c r="B3649" s="62">
        <v>36867</v>
      </c>
      <c r="C3649" s="63">
        <v>182.84430613999999</v>
      </c>
      <c r="D3649" s="62">
        <v>125</v>
      </c>
      <c r="E3649" s="62" t="s">
        <v>9</v>
      </c>
      <c r="F3649" s="62" t="s">
        <v>832</v>
      </c>
      <c r="G3649" s="59">
        <v>2</v>
      </c>
      <c r="H3649" s="62" t="s">
        <v>187</v>
      </c>
      <c r="I3649" s="62"/>
      <c r="J3649" s="62">
        <v>53</v>
      </c>
      <c r="K3649" s="62">
        <v>1554</v>
      </c>
    </row>
    <row r="3650" spans="1:11" x14ac:dyDescent="0.35">
      <c r="A3650" s="58">
        <v>2283</v>
      </c>
      <c r="B3650" s="62">
        <v>37703</v>
      </c>
      <c r="C3650" s="63">
        <v>175.994549656</v>
      </c>
      <c r="D3650" s="62">
        <v>123</v>
      </c>
      <c r="E3650" s="62" t="s">
        <v>13</v>
      </c>
      <c r="F3650" s="62" t="s">
        <v>831</v>
      </c>
      <c r="G3650" s="59">
        <v>2</v>
      </c>
      <c r="H3650" s="62" t="s">
        <v>212</v>
      </c>
      <c r="I3650" s="62"/>
      <c r="J3650" s="62">
        <v>55</v>
      </c>
      <c r="K3650" s="62">
        <v>784</v>
      </c>
    </row>
    <row r="3651" spans="1:11" x14ac:dyDescent="0.35">
      <c r="A3651" s="58">
        <v>2284</v>
      </c>
      <c r="B3651" s="62">
        <v>19153</v>
      </c>
      <c r="C3651" s="63">
        <v>118.067460281</v>
      </c>
      <c r="D3651" s="62">
        <v>170</v>
      </c>
      <c r="E3651" s="62" t="s">
        <v>8</v>
      </c>
      <c r="F3651" s="62" t="s">
        <v>830</v>
      </c>
      <c r="G3651" s="59">
        <v>16</v>
      </c>
      <c r="H3651" s="62" t="s">
        <v>179</v>
      </c>
      <c r="I3651" s="62"/>
      <c r="J3651" s="62">
        <v>54</v>
      </c>
      <c r="K3651" s="62">
        <v>1391</v>
      </c>
    </row>
    <row r="3652" spans="1:11" x14ac:dyDescent="0.35">
      <c r="A3652" s="58">
        <v>2285</v>
      </c>
      <c r="B3652" s="62">
        <v>34995</v>
      </c>
      <c r="C3652" s="63">
        <v>141</v>
      </c>
      <c r="D3652" s="62">
        <v>140</v>
      </c>
      <c r="E3652" s="62" t="s">
        <v>8</v>
      </c>
      <c r="F3652" s="62" t="s">
        <v>829</v>
      </c>
      <c r="G3652" s="59">
        <v>2</v>
      </c>
      <c r="H3652" s="62" t="s">
        <v>179</v>
      </c>
      <c r="I3652" s="62"/>
      <c r="J3652" s="62">
        <v>53</v>
      </c>
      <c r="K3652" s="62">
        <v>466</v>
      </c>
    </row>
    <row r="3653" spans="1:11" x14ac:dyDescent="0.35">
      <c r="A3653" s="58">
        <v>2286</v>
      </c>
      <c r="B3653" s="62">
        <v>40532</v>
      </c>
      <c r="C3653" s="63">
        <v>68</v>
      </c>
      <c r="D3653" s="62">
        <v>90</v>
      </c>
      <c r="E3653" s="62" t="s">
        <v>12</v>
      </c>
      <c r="F3653" s="62" t="s">
        <v>828</v>
      </c>
      <c r="G3653" s="59">
        <v>4</v>
      </c>
      <c r="H3653" s="62" t="s">
        <v>187</v>
      </c>
      <c r="I3653" s="62" t="s">
        <v>256</v>
      </c>
      <c r="J3653" s="62">
        <v>55</v>
      </c>
      <c r="K3653" s="62">
        <v>1957</v>
      </c>
    </row>
    <row r="3654" spans="1:11" x14ac:dyDescent="0.35">
      <c r="A3654" s="58">
        <v>2287</v>
      </c>
      <c r="B3654" s="62">
        <v>35771</v>
      </c>
      <c r="C3654" s="63">
        <v>188</v>
      </c>
      <c r="D3654" s="62">
        <v>124</v>
      </c>
      <c r="E3654" s="62" t="s">
        <v>9</v>
      </c>
      <c r="F3654" s="62" t="s">
        <v>827</v>
      </c>
      <c r="G3654" s="59">
        <v>2</v>
      </c>
      <c r="H3654" s="62" t="s">
        <v>182</v>
      </c>
      <c r="I3654" s="62"/>
      <c r="J3654" s="62">
        <v>55</v>
      </c>
      <c r="K3654" s="62">
        <v>1186</v>
      </c>
    </row>
    <row r="3655" spans="1:11" x14ac:dyDescent="0.35">
      <c r="A3655" s="58">
        <v>2288</v>
      </c>
      <c r="B3655" s="62">
        <v>19373</v>
      </c>
      <c r="C3655" s="63">
        <v>150</v>
      </c>
      <c r="D3655" s="62">
        <v>120</v>
      </c>
      <c r="E3655" s="62" t="s">
        <v>10</v>
      </c>
      <c r="F3655" s="62" t="s">
        <v>826</v>
      </c>
      <c r="G3655" s="59">
        <v>25</v>
      </c>
      <c r="H3655" s="62" t="s">
        <v>222</v>
      </c>
      <c r="I3655" s="62"/>
      <c r="J3655" s="62">
        <v>54</v>
      </c>
      <c r="K3655" s="62">
        <v>692</v>
      </c>
    </row>
    <row r="3656" spans="1:11" x14ac:dyDescent="0.35">
      <c r="A3656" s="58">
        <v>2289</v>
      </c>
      <c r="B3656" s="62">
        <v>46801</v>
      </c>
      <c r="C3656" s="63">
        <v>160</v>
      </c>
      <c r="D3656" s="62">
        <v>105</v>
      </c>
      <c r="E3656" s="62" t="s">
        <v>13</v>
      </c>
      <c r="F3656" s="62" t="s">
        <v>825</v>
      </c>
      <c r="G3656" s="59">
        <v>2</v>
      </c>
      <c r="H3656" s="62" t="s">
        <v>228</v>
      </c>
      <c r="I3656" s="62"/>
      <c r="J3656" s="62">
        <v>54</v>
      </c>
      <c r="K3656" s="62">
        <v>2277</v>
      </c>
    </row>
    <row r="3657" spans="1:11" x14ac:dyDescent="0.35">
      <c r="A3657" s="58">
        <v>2290</v>
      </c>
      <c r="B3657" s="62">
        <v>25936</v>
      </c>
      <c r="C3657" s="63">
        <v>90</v>
      </c>
      <c r="D3657" s="62">
        <v>80</v>
      </c>
      <c r="E3657" s="62" t="s">
        <v>8</v>
      </c>
      <c r="F3657" s="62" t="s">
        <v>824</v>
      </c>
      <c r="G3657" s="59">
        <v>1</v>
      </c>
      <c r="H3657" s="62" t="s">
        <v>228</v>
      </c>
      <c r="I3657" s="62"/>
      <c r="J3657" s="62">
        <v>55</v>
      </c>
      <c r="K3657" s="62">
        <v>2224</v>
      </c>
    </row>
    <row r="3658" spans="1:11" x14ac:dyDescent="0.35">
      <c r="A3658" s="58">
        <v>2291</v>
      </c>
      <c r="B3658" s="62">
        <v>39922</v>
      </c>
      <c r="C3658" s="63">
        <v>157</v>
      </c>
      <c r="D3658" s="62">
        <v>140</v>
      </c>
      <c r="E3658" s="62" t="s">
        <v>8</v>
      </c>
      <c r="F3658" s="62" t="s">
        <v>823</v>
      </c>
      <c r="G3658" s="59">
        <v>2</v>
      </c>
      <c r="H3658" s="62" t="s">
        <v>228</v>
      </c>
      <c r="I3658" s="62"/>
      <c r="J3658" s="62">
        <v>55</v>
      </c>
      <c r="K3658" s="62">
        <v>2224</v>
      </c>
    </row>
    <row r="3659" spans="1:11" x14ac:dyDescent="0.35">
      <c r="A3659" s="58">
        <v>2292</v>
      </c>
      <c r="B3659" s="62">
        <v>7147</v>
      </c>
      <c r="C3659" s="63">
        <v>198</v>
      </c>
      <c r="D3659" s="62">
        <v>122</v>
      </c>
      <c r="E3659" s="62" t="s">
        <v>9</v>
      </c>
      <c r="F3659" s="62" t="s">
        <v>822</v>
      </c>
      <c r="G3659" s="59">
        <v>2</v>
      </c>
      <c r="H3659" s="62" t="s">
        <v>187</v>
      </c>
      <c r="I3659" s="62"/>
      <c r="J3659" s="62">
        <v>55</v>
      </c>
      <c r="K3659" s="62">
        <v>1860</v>
      </c>
    </row>
    <row r="3660" spans="1:11" x14ac:dyDescent="0.35">
      <c r="A3660" s="58">
        <v>2293</v>
      </c>
      <c r="B3660" s="62">
        <v>26172</v>
      </c>
      <c r="C3660" s="63">
        <v>119</v>
      </c>
      <c r="D3660" s="62">
        <v>121</v>
      </c>
      <c r="E3660" s="62" t="s">
        <v>9</v>
      </c>
      <c r="F3660" s="62" t="s">
        <v>821</v>
      </c>
      <c r="G3660" s="59">
        <v>2</v>
      </c>
      <c r="H3660" s="62" t="s">
        <v>182</v>
      </c>
      <c r="I3660" s="62"/>
      <c r="J3660" s="62">
        <v>53</v>
      </c>
      <c r="K3660" s="62">
        <v>2263</v>
      </c>
    </row>
    <row r="3661" spans="1:11" x14ac:dyDescent="0.35">
      <c r="A3661" s="58">
        <v>2294</v>
      </c>
      <c r="B3661" s="62">
        <v>11312</v>
      </c>
      <c r="C3661" s="63">
        <v>0</v>
      </c>
      <c r="D3661" s="62">
        <v>0</v>
      </c>
      <c r="E3661" s="62" t="s">
        <v>13</v>
      </c>
      <c r="F3661" s="62" t="s">
        <v>820</v>
      </c>
      <c r="G3661" s="59">
        <v>0</v>
      </c>
      <c r="H3661" s="62" t="s">
        <v>195</v>
      </c>
      <c r="I3661" s="62"/>
      <c r="J3661" s="62">
        <v>55</v>
      </c>
      <c r="K3661" s="62">
        <v>2731</v>
      </c>
    </row>
    <row r="3662" spans="1:11" x14ac:dyDescent="0.35">
      <c r="A3662" s="58">
        <v>2295</v>
      </c>
      <c r="B3662" s="62">
        <v>46528</v>
      </c>
      <c r="C3662" s="63">
        <v>90.610125486800001</v>
      </c>
      <c r="D3662" s="62">
        <v>120</v>
      </c>
      <c r="E3662" s="62" t="s">
        <v>13</v>
      </c>
      <c r="F3662" s="62" t="s">
        <v>819</v>
      </c>
      <c r="G3662" s="59">
        <v>25</v>
      </c>
      <c r="H3662" s="62" t="s">
        <v>228</v>
      </c>
      <c r="I3662" s="62"/>
      <c r="J3662" s="62">
        <v>54</v>
      </c>
      <c r="K3662" s="62">
        <v>753</v>
      </c>
    </row>
    <row r="3663" spans="1:11" x14ac:dyDescent="0.35">
      <c r="A3663" s="58">
        <v>2296</v>
      </c>
      <c r="B3663" s="62">
        <v>30997</v>
      </c>
      <c r="C3663" s="63">
        <v>179</v>
      </c>
      <c r="D3663" s="62">
        <v>125</v>
      </c>
      <c r="E3663" s="62" t="s">
        <v>13</v>
      </c>
      <c r="F3663" s="62" t="s">
        <v>818</v>
      </c>
      <c r="G3663" s="59">
        <v>2</v>
      </c>
      <c r="H3663" s="62" t="s">
        <v>179</v>
      </c>
      <c r="I3663" s="62"/>
      <c r="J3663" s="62">
        <v>56</v>
      </c>
      <c r="K3663" s="62">
        <v>1003</v>
      </c>
    </row>
    <row r="3664" spans="1:11" x14ac:dyDescent="0.35">
      <c r="A3664" s="58">
        <v>2297</v>
      </c>
      <c r="B3664" s="62">
        <v>5464</v>
      </c>
      <c r="C3664" s="63">
        <v>139</v>
      </c>
      <c r="D3664" s="62">
        <v>93</v>
      </c>
      <c r="E3664" s="62" t="s">
        <v>8</v>
      </c>
      <c r="F3664" s="62" t="s">
        <v>817</v>
      </c>
      <c r="G3664" s="59">
        <v>2</v>
      </c>
      <c r="H3664" s="62" t="s">
        <v>179</v>
      </c>
      <c r="I3664" s="62"/>
      <c r="J3664" s="62">
        <v>53</v>
      </c>
      <c r="K3664" s="62">
        <v>2109</v>
      </c>
    </row>
    <row r="3665" spans="1:11" x14ac:dyDescent="0.35">
      <c r="A3665" s="58">
        <v>2297</v>
      </c>
      <c r="B3665" s="62">
        <v>12871</v>
      </c>
      <c r="C3665" s="63">
        <v>141</v>
      </c>
      <c r="D3665" s="62">
        <v>119</v>
      </c>
      <c r="E3665" s="62" t="s">
        <v>8</v>
      </c>
      <c r="F3665" s="62" t="s">
        <v>816</v>
      </c>
      <c r="G3665" s="59">
        <v>24</v>
      </c>
      <c r="H3665" s="62" t="s">
        <v>179</v>
      </c>
      <c r="I3665" s="62"/>
      <c r="J3665" s="62">
        <v>53</v>
      </c>
      <c r="K3665" s="62">
        <v>2109</v>
      </c>
    </row>
    <row r="3666" spans="1:11" x14ac:dyDescent="0.35">
      <c r="A3666" s="58">
        <v>2298</v>
      </c>
      <c r="B3666" s="62">
        <v>3057</v>
      </c>
      <c r="C3666" s="63">
        <v>231.657291216</v>
      </c>
      <c r="D3666" s="62">
        <v>485</v>
      </c>
      <c r="E3666" s="62" t="s">
        <v>9</v>
      </c>
      <c r="F3666" s="62" t="s">
        <v>815</v>
      </c>
      <c r="G3666" s="59">
        <v>25</v>
      </c>
      <c r="H3666" s="62" t="s">
        <v>182</v>
      </c>
      <c r="I3666" s="62"/>
      <c r="J3666" s="62">
        <v>56</v>
      </c>
      <c r="K3666" s="62">
        <v>1667</v>
      </c>
    </row>
    <row r="3667" spans="1:11" x14ac:dyDescent="0.35">
      <c r="A3667" s="58">
        <v>2299</v>
      </c>
      <c r="B3667" s="62">
        <v>12190</v>
      </c>
      <c r="C3667" s="63">
        <v>0</v>
      </c>
      <c r="D3667" s="62">
        <v>0</v>
      </c>
      <c r="E3667" s="62" t="s">
        <v>9</v>
      </c>
      <c r="F3667" s="62" t="s">
        <v>814</v>
      </c>
      <c r="G3667" s="59">
        <v>0</v>
      </c>
      <c r="H3667" s="62" t="s">
        <v>210</v>
      </c>
      <c r="I3667" s="62"/>
      <c r="J3667" s="62">
        <v>53</v>
      </c>
      <c r="K3667" s="62">
        <v>2468</v>
      </c>
    </row>
    <row r="3668" spans="1:11" x14ac:dyDescent="0.35">
      <c r="A3668" s="58">
        <v>2300</v>
      </c>
      <c r="B3668" s="62">
        <v>14095</v>
      </c>
      <c r="C3668" s="63">
        <v>237.485844757</v>
      </c>
      <c r="D3668" s="62">
        <v>120</v>
      </c>
      <c r="E3668" s="62" t="s">
        <v>9</v>
      </c>
      <c r="F3668" s="62" t="s">
        <v>813</v>
      </c>
      <c r="G3668" s="59">
        <v>1</v>
      </c>
      <c r="H3668" s="62" t="s">
        <v>187</v>
      </c>
      <c r="I3668" s="62"/>
      <c r="J3668" s="62">
        <v>55</v>
      </c>
      <c r="K3668" s="62">
        <v>1870</v>
      </c>
    </row>
    <row r="3669" spans="1:11" x14ac:dyDescent="0.35">
      <c r="A3669" s="58">
        <v>2301</v>
      </c>
      <c r="B3669" s="62">
        <v>46786</v>
      </c>
      <c r="C3669" s="63">
        <v>141</v>
      </c>
      <c r="D3669" s="62">
        <v>103</v>
      </c>
      <c r="E3669" s="62" t="s">
        <v>7</v>
      </c>
      <c r="F3669" s="62" t="s">
        <v>812</v>
      </c>
      <c r="G3669" s="59">
        <v>2</v>
      </c>
      <c r="H3669" s="62" t="s">
        <v>177</v>
      </c>
      <c r="I3669" s="62"/>
      <c r="J3669" s="62">
        <v>53</v>
      </c>
      <c r="K3669" s="62">
        <v>138</v>
      </c>
    </row>
    <row r="3670" spans="1:11" x14ac:dyDescent="0.35">
      <c r="A3670" s="58">
        <v>2302</v>
      </c>
      <c r="B3670" s="62">
        <v>33305</v>
      </c>
      <c r="C3670" s="63">
        <v>237</v>
      </c>
      <c r="D3670" s="62">
        <v>180</v>
      </c>
      <c r="E3670" s="62" t="s">
        <v>8</v>
      </c>
      <c r="F3670" s="62" t="s">
        <v>811</v>
      </c>
      <c r="G3670" s="59">
        <v>2</v>
      </c>
      <c r="H3670" s="62" t="s">
        <v>195</v>
      </c>
      <c r="I3670" s="62"/>
      <c r="J3670" s="62">
        <v>53</v>
      </c>
      <c r="K3670" s="62">
        <v>1767</v>
      </c>
    </row>
    <row r="3671" spans="1:11" x14ac:dyDescent="0.35">
      <c r="A3671" s="58">
        <v>2303</v>
      </c>
      <c r="B3671" s="62">
        <v>25757</v>
      </c>
      <c r="C3671" s="63">
        <v>15</v>
      </c>
      <c r="D3671" s="62">
        <v>253</v>
      </c>
      <c r="E3671" s="62" t="s">
        <v>16</v>
      </c>
      <c r="F3671" s="62" t="s">
        <v>810</v>
      </c>
      <c r="G3671" s="59">
        <v>0</v>
      </c>
      <c r="H3671" s="62" t="s">
        <v>179</v>
      </c>
      <c r="I3671" s="62"/>
      <c r="J3671" s="62">
        <v>56</v>
      </c>
      <c r="K3671" s="62">
        <v>353</v>
      </c>
    </row>
    <row r="3672" spans="1:11" x14ac:dyDescent="0.35">
      <c r="A3672" s="58">
        <v>2304</v>
      </c>
      <c r="B3672" s="62">
        <v>52718</v>
      </c>
      <c r="C3672" s="63">
        <v>60</v>
      </c>
      <c r="D3672" s="62">
        <v>130</v>
      </c>
      <c r="E3672" s="62" t="s">
        <v>13</v>
      </c>
      <c r="F3672" s="62" t="s">
        <v>809</v>
      </c>
      <c r="G3672" s="59">
        <v>4</v>
      </c>
      <c r="H3672" s="62" t="s">
        <v>179</v>
      </c>
      <c r="I3672" s="62"/>
      <c r="J3672" s="62">
        <v>53</v>
      </c>
      <c r="K3672" s="62">
        <v>150</v>
      </c>
    </row>
    <row r="3673" spans="1:11" x14ac:dyDescent="0.35">
      <c r="A3673" s="58">
        <v>2305</v>
      </c>
      <c r="B3673" s="62">
        <v>2360</v>
      </c>
      <c r="C3673" s="63">
        <v>176</v>
      </c>
      <c r="D3673" s="62">
        <v>120</v>
      </c>
      <c r="E3673" s="62" t="s">
        <v>8</v>
      </c>
      <c r="F3673" s="62" t="s">
        <v>808</v>
      </c>
      <c r="G3673" s="59">
        <v>2</v>
      </c>
      <c r="H3673" s="62" t="s">
        <v>179</v>
      </c>
      <c r="I3673" s="62"/>
      <c r="J3673" s="62">
        <v>54</v>
      </c>
      <c r="K3673" s="62">
        <v>1267</v>
      </c>
    </row>
    <row r="3674" spans="1:11" x14ac:dyDescent="0.35">
      <c r="A3674" s="58">
        <v>2306</v>
      </c>
      <c r="B3674" s="62">
        <v>8021</v>
      </c>
      <c r="C3674" s="63">
        <v>191</v>
      </c>
      <c r="D3674" s="62">
        <v>112</v>
      </c>
      <c r="E3674" s="62" t="s">
        <v>7</v>
      </c>
      <c r="F3674" s="62" t="s">
        <v>807</v>
      </c>
      <c r="G3674" s="59">
        <v>1</v>
      </c>
      <c r="H3674" s="62" t="s">
        <v>182</v>
      </c>
      <c r="I3674" s="62"/>
      <c r="J3674" s="62">
        <v>54</v>
      </c>
      <c r="K3674" s="62">
        <v>1663</v>
      </c>
    </row>
    <row r="3675" spans="1:11" x14ac:dyDescent="0.35">
      <c r="A3675" s="58">
        <v>2307</v>
      </c>
      <c r="B3675" s="62">
        <v>44094</v>
      </c>
      <c r="C3675" s="63">
        <v>176</v>
      </c>
      <c r="D3675" s="62">
        <v>130</v>
      </c>
      <c r="E3675" s="62" t="s">
        <v>8</v>
      </c>
      <c r="F3675" s="62" t="s">
        <v>806</v>
      </c>
      <c r="G3675" s="59">
        <v>2</v>
      </c>
      <c r="H3675" s="62" t="s">
        <v>179</v>
      </c>
      <c r="I3675" s="62"/>
      <c r="J3675" s="62">
        <v>54</v>
      </c>
      <c r="K3675" s="62">
        <v>1518</v>
      </c>
    </row>
    <row r="3676" spans="1:11" x14ac:dyDescent="0.35">
      <c r="A3676" s="58">
        <v>2308</v>
      </c>
      <c r="B3676" s="62">
        <v>27917</v>
      </c>
      <c r="C3676" s="63">
        <v>122.618927056</v>
      </c>
      <c r="D3676" s="62">
        <v>120</v>
      </c>
      <c r="E3676" s="62" t="s">
        <v>8</v>
      </c>
      <c r="F3676" s="62" t="s">
        <v>805</v>
      </c>
      <c r="G3676" s="59">
        <v>2</v>
      </c>
      <c r="H3676" s="62" t="s">
        <v>195</v>
      </c>
      <c r="I3676" s="62"/>
      <c r="J3676" s="62">
        <v>54</v>
      </c>
      <c r="K3676" s="62">
        <v>2205</v>
      </c>
    </row>
    <row r="3677" spans="1:11" x14ac:dyDescent="0.35">
      <c r="A3677" s="58">
        <v>2309</v>
      </c>
      <c r="B3677" s="62">
        <v>49675</v>
      </c>
      <c r="C3677" s="63">
        <v>0</v>
      </c>
      <c r="D3677" s="62">
        <v>0</v>
      </c>
      <c r="E3677" s="62" t="s">
        <v>13</v>
      </c>
      <c r="F3677" s="62" t="s">
        <v>804</v>
      </c>
      <c r="G3677" s="59">
        <v>0</v>
      </c>
      <c r="H3677" s="62" t="s">
        <v>195</v>
      </c>
      <c r="I3677" s="62"/>
      <c r="J3677" s="62">
        <v>54</v>
      </c>
      <c r="K3677" s="62">
        <v>582</v>
      </c>
    </row>
    <row r="3678" spans="1:11" x14ac:dyDescent="0.35">
      <c r="A3678" s="58">
        <v>2310</v>
      </c>
      <c r="B3678" s="62">
        <v>37417</v>
      </c>
      <c r="C3678" s="63">
        <v>0</v>
      </c>
      <c r="D3678" s="62">
        <v>0</v>
      </c>
      <c r="E3678" s="62" t="s">
        <v>13</v>
      </c>
      <c r="F3678" s="62" t="s">
        <v>803</v>
      </c>
      <c r="G3678" s="59">
        <v>0</v>
      </c>
      <c r="H3678" s="62" t="s">
        <v>195</v>
      </c>
      <c r="I3678" s="62"/>
      <c r="J3678" s="62">
        <v>54</v>
      </c>
      <c r="K3678" s="62">
        <v>582</v>
      </c>
    </row>
    <row r="3679" spans="1:11" x14ac:dyDescent="0.35">
      <c r="A3679" s="58">
        <v>2311</v>
      </c>
      <c r="B3679" s="62">
        <v>15166</v>
      </c>
      <c r="C3679" s="63">
        <v>0</v>
      </c>
      <c r="D3679" s="62">
        <v>0</v>
      </c>
      <c r="E3679" s="62" t="s">
        <v>13</v>
      </c>
      <c r="F3679" s="62" t="s">
        <v>802</v>
      </c>
      <c r="G3679" s="59">
        <v>0</v>
      </c>
      <c r="H3679" s="62" t="s">
        <v>195</v>
      </c>
      <c r="I3679" s="62"/>
      <c r="J3679" s="62">
        <v>54</v>
      </c>
      <c r="K3679" s="62">
        <v>582</v>
      </c>
    </row>
    <row r="3680" spans="1:11" x14ac:dyDescent="0.35">
      <c r="A3680" s="58">
        <v>2312</v>
      </c>
      <c r="B3680" s="62">
        <v>17753</v>
      </c>
      <c r="C3680" s="63">
        <v>128</v>
      </c>
      <c r="D3680" s="62">
        <v>118</v>
      </c>
      <c r="E3680" s="62" t="s">
        <v>13</v>
      </c>
      <c r="F3680" s="62" t="s">
        <v>801</v>
      </c>
      <c r="G3680" s="59">
        <v>2</v>
      </c>
      <c r="H3680" s="62" t="s">
        <v>195</v>
      </c>
      <c r="I3680" s="62"/>
      <c r="J3680" s="62">
        <v>55</v>
      </c>
      <c r="K3680" s="62">
        <v>2539</v>
      </c>
    </row>
    <row r="3681" spans="1:11" x14ac:dyDescent="0.35">
      <c r="A3681" s="58">
        <v>2312</v>
      </c>
      <c r="B3681" s="62">
        <v>8511</v>
      </c>
      <c r="C3681" s="63">
        <v>102</v>
      </c>
      <c r="D3681" s="62">
        <v>118</v>
      </c>
      <c r="E3681" s="62" t="s">
        <v>13</v>
      </c>
      <c r="F3681" s="62" t="s">
        <v>800</v>
      </c>
      <c r="G3681" s="59">
        <v>2</v>
      </c>
      <c r="H3681" s="62" t="s">
        <v>195</v>
      </c>
      <c r="I3681" s="62"/>
      <c r="J3681" s="62">
        <v>55</v>
      </c>
      <c r="K3681" s="62">
        <v>2539</v>
      </c>
    </row>
    <row r="3682" spans="1:11" x14ac:dyDescent="0.35">
      <c r="A3682" s="58">
        <v>2312</v>
      </c>
      <c r="B3682" s="62">
        <v>46343</v>
      </c>
      <c r="C3682" s="63">
        <v>0</v>
      </c>
      <c r="D3682" s="62">
        <v>0</v>
      </c>
      <c r="E3682" s="62" t="s">
        <v>13</v>
      </c>
      <c r="F3682" s="62" t="s">
        <v>799</v>
      </c>
      <c r="G3682" s="59">
        <v>0</v>
      </c>
      <c r="H3682" s="62" t="s">
        <v>195</v>
      </c>
      <c r="I3682" s="62"/>
      <c r="J3682" s="62">
        <v>55</v>
      </c>
      <c r="K3682" s="62">
        <v>2539</v>
      </c>
    </row>
    <row r="3683" spans="1:11" x14ac:dyDescent="0.35">
      <c r="A3683" s="58">
        <v>2313</v>
      </c>
      <c r="B3683" s="62">
        <v>65330</v>
      </c>
      <c r="C3683" s="63">
        <v>172</v>
      </c>
      <c r="D3683" s="62">
        <v>240</v>
      </c>
      <c r="E3683" s="62" t="s">
        <v>13</v>
      </c>
      <c r="F3683" s="62" t="s">
        <v>798</v>
      </c>
      <c r="G3683" s="59">
        <v>24</v>
      </c>
      <c r="H3683" s="62" t="s">
        <v>228</v>
      </c>
      <c r="I3683" s="62"/>
      <c r="J3683" s="62">
        <v>54</v>
      </c>
      <c r="K3683" s="62">
        <v>344</v>
      </c>
    </row>
    <row r="3684" spans="1:11" x14ac:dyDescent="0.35">
      <c r="A3684" s="58">
        <v>2314</v>
      </c>
      <c r="B3684" s="62">
        <v>17380</v>
      </c>
      <c r="C3684" s="63">
        <v>93.879718030600003</v>
      </c>
      <c r="D3684" s="62">
        <v>60</v>
      </c>
      <c r="E3684" s="62" t="s">
        <v>17</v>
      </c>
      <c r="F3684" s="62" t="s">
        <v>797</v>
      </c>
      <c r="G3684" s="59">
        <v>2</v>
      </c>
      <c r="H3684" s="62" t="s">
        <v>228</v>
      </c>
      <c r="I3684" s="62" t="s">
        <v>236</v>
      </c>
      <c r="J3684" s="62">
        <v>54</v>
      </c>
      <c r="K3684" s="62">
        <v>1731</v>
      </c>
    </row>
    <row r="3685" spans="1:11" x14ac:dyDescent="0.35">
      <c r="A3685" s="58">
        <v>2314</v>
      </c>
      <c r="B3685" s="62">
        <v>44595</v>
      </c>
      <c r="C3685" s="63">
        <v>84</v>
      </c>
      <c r="D3685" s="62">
        <v>56</v>
      </c>
      <c r="E3685" s="62" t="s">
        <v>17</v>
      </c>
      <c r="F3685" s="62" t="s">
        <v>796</v>
      </c>
      <c r="G3685" s="59">
        <v>2</v>
      </c>
      <c r="H3685" s="62" t="s">
        <v>228</v>
      </c>
      <c r="I3685" s="62" t="s">
        <v>236</v>
      </c>
      <c r="J3685" s="62">
        <v>54</v>
      </c>
      <c r="K3685" s="62">
        <v>1733</v>
      </c>
    </row>
    <row r="3686" spans="1:11" x14ac:dyDescent="0.35">
      <c r="A3686" s="58">
        <v>2315</v>
      </c>
      <c r="B3686" s="62">
        <v>27066</v>
      </c>
      <c r="C3686" s="63">
        <v>310</v>
      </c>
      <c r="D3686" s="62">
        <v>224</v>
      </c>
      <c r="E3686" s="62" t="s">
        <v>9</v>
      </c>
      <c r="F3686" s="62" t="s">
        <v>795</v>
      </c>
      <c r="G3686" s="59">
        <v>25</v>
      </c>
      <c r="H3686" s="62" t="s">
        <v>210</v>
      </c>
      <c r="I3686" s="62"/>
      <c r="J3686" s="62">
        <v>55</v>
      </c>
      <c r="K3686" s="62">
        <v>845</v>
      </c>
    </row>
    <row r="3687" spans="1:11" x14ac:dyDescent="0.35">
      <c r="A3687" s="58">
        <v>2316</v>
      </c>
      <c r="B3687" s="62">
        <v>10491</v>
      </c>
      <c r="C3687" s="63">
        <v>109</v>
      </c>
      <c r="D3687" s="62">
        <v>120</v>
      </c>
      <c r="E3687" s="62" t="s">
        <v>13</v>
      </c>
      <c r="F3687" s="62" t="s">
        <v>794</v>
      </c>
      <c r="G3687" s="59">
        <v>0</v>
      </c>
      <c r="H3687" s="62" t="s">
        <v>195</v>
      </c>
      <c r="I3687" s="62"/>
      <c r="J3687" s="62">
        <v>56</v>
      </c>
      <c r="K3687" s="62">
        <v>438</v>
      </c>
    </row>
    <row r="3688" spans="1:11" x14ac:dyDescent="0.35">
      <c r="A3688" s="58">
        <v>2317</v>
      </c>
      <c r="B3688" s="62">
        <v>28831</v>
      </c>
      <c r="C3688" s="63">
        <v>27</v>
      </c>
      <c r="D3688" s="62">
        <v>30</v>
      </c>
      <c r="E3688" s="62" t="s">
        <v>13</v>
      </c>
      <c r="F3688" s="62" t="s">
        <v>793</v>
      </c>
      <c r="G3688" s="59">
        <v>2</v>
      </c>
      <c r="H3688" s="62" t="s">
        <v>228</v>
      </c>
      <c r="I3688" s="62"/>
      <c r="J3688" s="62">
        <v>54</v>
      </c>
      <c r="K3688" s="62">
        <v>2277</v>
      </c>
    </row>
    <row r="3689" spans="1:11" x14ac:dyDescent="0.35">
      <c r="A3689" s="58">
        <v>2317</v>
      </c>
      <c r="B3689" s="62">
        <v>30393</v>
      </c>
      <c r="C3689" s="63">
        <v>86</v>
      </c>
      <c r="D3689" s="62">
        <v>94</v>
      </c>
      <c r="E3689" s="62" t="s">
        <v>13</v>
      </c>
      <c r="F3689" s="62" t="s">
        <v>793</v>
      </c>
      <c r="G3689" s="59">
        <v>2</v>
      </c>
      <c r="H3689" s="62" t="s">
        <v>228</v>
      </c>
      <c r="I3689" s="62"/>
      <c r="J3689" s="62">
        <v>54</v>
      </c>
      <c r="K3689" s="62">
        <v>2277</v>
      </c>
    </row>
    <row r="3690" spans="1:11" x14ac:dyDescent="0.35">
      <c r="A3690" s="58">
        <v>2318</v>
      </c>
      <c r="B3690" s="62">
        <v>21136</v>
      </c>
      <c r="C3690" s="63">
        <v>85</v>
      </c>
      <c r="D3690" s="62">
        <v>52</v>
      </c>
      <c r="E3690" s="62" t="s">
        <v>13</v>
      </c>
      <c r="F3690" s="62" t="s">
        <v>792</v>
      </c>
      <c r="G3690" s="59">
        <v>2</v>
      </c>
      <c r="H3690" s="62" t="s">
        <v>228</v>
      </c>
      <c r="I3690" s="62"/>
      <c r="J3690" s="62">
        <v>54</v>
      </c>
      <c r="K3690" s="62">
        <v>2277</v>
      </c>
    </row>
    <row r="3691" spans="1:11" x14ac:dyDescent="0.35">
      <c r="A3691" s="58">
        <v>2319</v>
      </c>
      <c r="B3691" s="62">
        <v>18380</v>
      </c>
      <c r="C3691" s="63">
        <v>97</v>
      </c>
      <c r="D3691" s="62">
        <v>120</v>
      </c>
      <c r="E3691" s="62" t="s">
        <v>7</v>
      </c>
      <c r="F3691" s="62" t="s">
        <v>791</v>
      </c>
      <c r="G3691" s="59">
        <v>5</v>
      </c>
      <c r="H3691" s="62" t="s">
        <v>177</v>
      </c>
      <c r="I3691" s="62"/>
      <c r="J3691" s="62">
        <v>54</v>
      </c>
      <c r="K3691" s="62">
        <v>1098</v>
      </c>
    </row>
    <row r="3692" spans="1:11" x14ac:dyDescent="0.35">
      <c r="A3692" s="58">
        <v>2319</v>
      </c>
      <c r="B3692" s="62">
        <v>52825</v>
      </c>
      <c r="C3692" s="63">
        <v>179</v>
      </c>
      <c r="D3692" s="62">
        <v>240</v>
      </c>
      <c r="E3692" s="62" t="s">
        <v>7</v>
      </c>
      <c r="F3692" s="62" t="s">
        <v>790</v>
      </c>
      <c r="G3692" s="59">
        <v>32</v>
      </c>
      <c r="H3692" s="62" t="s">
        <v>177</v>
      </c>
      <c r="I3692" s="62"/>
      <c r="J3692" s="62">
        <v>54</v>
      </c>
      <c r="K3692" s="62">
        <v>1099</v>
      </c>
    </row>
    <row r="3693" spans="1:11" x14ac:dyDescent="0.35">
      <c r="A3693" s="58">
        <v>2320</v>
      </c>
      <c r="B3693" s="62">
        <v>12033</v>
      </c>
      <c r="C3693" s="63">
        <v>152.38866844</v>
      </c>
      <c r="D3693" s="62">
        <v>109</v>
      </c>
      <c r="E3693" s="62" t="s">
        <v>13</v>
      </c>
      <c r="F3693" s="62" t="s">
        <v>789</v>
      </c>
      <c r="G3693" s="59">
        <v>2</v>
      </c>
      <c r="H3693" s="62" t="s">
        <v>187</v>
      </c>
      <c r="I3693" s="62"/>
      <c r="J3693" s="62">
        <v>53</v>
      </c>
      <c r="K3693" s="62">
        <v>867</v>
      </c>
    </row>
    <row r="3694" spans="1:11" x14ac:dyDescent="0.35">
      <c r="A3694" s="58">
        <v>2321</v>
      </c>
      <c r="B3694" s="62">
        <v>52619</v>
      </c>
      <c r="C3694" s="63">
        <v>110</v>
      </c>
      <c r="D3694" s="62">
        <v>120</v>
      </c>
      <c r="E3694" s="62" t="s">
        <v>9</v>
      </c>
      <c r="F3694" s="62" t="s">
        <v>788</v>
      </c>
      <c r="G3694" s="59">
        <v>2</v>
      </c>
      <c r="H3694" s="62" t="s">
        <v>222</v>
      </c>
      <c r="I3694" s="62"/>
      <c r="J3694" s="62">
        <v>55</v>
      </c>
      <c r="K3694" s="62">
        <v>559</v>
      </c>
    </row>
    <row r="3695" spans="1:11" x14ac:dyDescent="0.35">
      <c r="A3695" s="58">
        <v>2321</v>
      </c>
      <c r="B3695" s="62">
        <v>4380</v>
      </c>
      <c r="C3695" s="63">
        <v>131</v>
      </c>
      <c r="D3695" s="62">
        <v>120</v>
      </c>
      <c r="E3695" s="62" t="s">
        <v>9</v>
      </c>
      <c r="F3695" s="62" t="s">
        <v>788</v>
      </c>
      <c r="G3695" s="59">
        <v>2</v>
      </c>
      <c r="H3695" s="62" t="s">
        <v>222</v>
      </c>
      <c r="I3695" s="62"/>
      <c r="J3695" s="62">
        <v>55</v>
      </c>
      <c r="K3695" s="62">
        <v>559</v>
      </c>
    </row>
    <row r="3696" spans="1:11" x14ac:dyDescent="0.35">
      <c r="A3696" s="58">
        <v>2322</v>
      </c>
      <c r="B3696" s="62">
        <v>7111</v>
      </c>
      <c r="C3696" s="63">
        <v>235</v>
      </c>
      <c r="D3696" s="62">
        <v>240</v>
      </c>
      <c r="E3696" s="62" t="s">
        <v>8</v>
      </c>
      <c r="F3696" s="62" t="s">
        <v>787</v>
      </c>
      <c r="G3696" s="59">
        <v>2</v>
      </c>
      <c r="H3696" s="62" t="s">
        <v>195</v>
      </c>
      <c r="I3696" s="62"/>
      <c r="J3696" s="62">
        <v>55</v>
      </c>
      <c r="K3696" s="62">
        <v>1039</v>
      </c>
    </row>
    <row r="3697" spans="1:11" x14ac:dyDescent="0.35">
      <c r="A3697" s="58">
        <v>2323</v>
      </c>
      <c r="B3697" s="62">
        <v>14593</v>
      </c>
      <c r="C3697" s="63">
        <v>91</v>
      </c>
      <c r="D3697" s="62">
        <v>120</v>
      </c>
      <c r="E3697" s="62" t="s">
        <v>8</v>
      </c>
      <c r="F3697" s="62" t="s">
        <v>786</v>
      </c>
      <c r="G3697" s="59">
        <v>2</v>
      </c>
      <c r="H3697" s="62" t="s">
        <v>179</v>
      </c>
      <c r="I3697" s="62"/>
      <c r="J3697" s="62">
        <v>54</v>
      </c>
      <c r="K3697" s="62">
        <v>1066</v>
      </c>
    </row>
    <row r="3698" spans="1:11" x14ac:dyDescent="0.35">
      <c r="A3698" s="58">
        <v>2324</v>
      </c>
      <c r="B3698" s="62">
        <v>30123</v>
      </c>
      <c r="C3698" s="63">
        <v>137</v>
      </c>
      <c r="D3698" s="62">
        <v>120</v>
      </c>
      <c r="E3698" s="62" t="s">
        <v>9</v>
      </c>
      <c r="F3698" s="62" t="s">
        <v>785</v>
      </c>
      <c r="G3698" s="59">
        <v>2</v>
      </c>
      <c r="H3698" s="62" t="s">
        <v>182</v>
      </c>
      <c r="I3698" s="62"/>
      <c r="J3698" s="62">
        <v>55</v>
      </c>
      <c r="K3698" s="62">
        <v>1335</v>
      </c>
    </row>
    <row r="3699" spans="1:11" x14ac:dyDescent="0.35">
      <c r="A3699" s="58">
        <v>2324</v>
      </c>
      <c r="B3699" s="62">
        <v>1489</v>
      </c>
      <c r="C3699" s="63">
        <v>70</v>
      </c>
      <c r="D3699" s="62">
        <v>120</v>
      </c>
      <c r="E3699" s="62" t="s">
        <v>9</v>
      </c>
      <c r="F3699" s="62" t="s">
        <v>784</v>
      </c>
      <c r="G3699" s="59">
        <v>5</v>
      </c>
      <c r="H3699" s="62" t="s">
        <v>182</v>
      </c>
      <c r="I3699" s="62"/>
      <c r="J3699" s="62">
        <v>55</v>
      </c>
      <c r="K3699" s="62">
        <v>1335</v>
      </c>
    </row>
    <row r="3700" spans="1:11" x14ac:dyDescent="0.35">
      <c r="A3700" s="58">
        <v>2325</v>
      </c>
      <c r="B3700" s="62">
        <v>136</v>
      </c>
      <c r="C3700" s="63">
        <v>56</v>
      </c>
      <c r="D3700" s="62">
        <v>62</v>
      </c>
      <c r="E3700" s="62" t="s">
        <v>11</v>
      </c>
      <c r="F3700" s="62" t="s">
        <v>783</v>
      </c>
      <c r="G3700" s="59">
        <v>4</v>
      </c>
      <c r="H3700" s="62" t="s">
        <v>228</v>
      </c>
      <c r="I3700" s="62" t="s">
        <v>236</v>
      </c>
      <c r="J3700" s="62">
        <v>53</v>
      </c>
      <c r="K3700" s="62">
        <v>398</v>
      </c>
    </row>
    <row r="3701" spans="1:11" x14ac:dyDescent="0.35">
      <c r="A3701" s="58">
        <v>2326</v>
      </c>
      <c r="B3701" s="62">
        <v>31868</v>
      </c>
      <c r="C3701" s="63">
        <v>0</v>
      </c>
      <c r="D3701" s="62">
        <v>0</v>
      </c>
      <c r="E3701" s="62" t="s">
        <v>9</v>
      </c>
      <c r="F3701" s="62" t="s">
        <v>782</v>
      </c>
      <c r="G3701" s="59">
        <v>0</v>
      </c>
      <c r="H3701" s="62" t="s">
        <v>210</v>
      </c>
      <c r="I3701" s="62"/>
      <c r="J3701" s="62">
        <v>53</v>
      </c>
      <c r="K3701" s="62">
        <v>1725</v>
      </c>
    </row>
    <row r="3702" spans="1:11" x14ac:dyDescent="0.35">
      <c r="A3702" s="58">
        <v>2327</v>
      </c>
      <c r="B3702" s="62">
        <v>5498</v>
      </c>
      <c r="C3702" s="63">
        <v>242</v>
      </c>
      <c r="D3702" s="62">
        <v>243</v>
      </c>
      <c r="E3702" s="62" t="s">
        <v>7</v>
      </c>
      <c r="F3702" s="62" t="s">
        <v>781</v>
      </c>
      <c r="G3702" s="59">
        <v>16</v>
      </c>
      <c r="H3702" s="62" t="s">
        <v>182</v>
      </c>
      <c r="I3702" s="62"/>
      <c r="J3702" s="62">
        <v>53</v>
      </c>
      <c r="K3702" s="62">
        <v>1646</v>
      </c>
    </row>
    <row r="3703" spans="1:11" x14ac:dyDescent="0.35">
      <c r="A3703" s="58">
        <v>2328</v>
      </c>
      <c r="B3703" s="62">
        <v>2887</v>
      </c>
      <c r="C3703" s="63">
        <v>119.95482597900001</v>
      </c>
      <c r="D3703" s="62">
        <v>125</v>
      </c>
      <c r="E3703" s="62" t="s">
        <v>14</v>
      </c>
      <c r="F3703" s="62" t="s">
        <v>780</v>
      </c>
      <c r="G3703" s="59">
        <v>26</v>
      </c>
      <c r="H3703" s="62" t="s">
        <v>182</v>
      </c>
      <c r="I3703" s="62"/>
      <c r="J3703" s="62">
        <v>53</v>
      </c>
      <c r="K3703" s="62">
        <v>363</v>
      </c>
    </row>
    <row r="3704" spans="1:11" x14ac:dyDescent="0.35">
      <c r="A3704" s="58">
        <v>2329</v>
      </c>
      <c r="B3704" s="62">
        <v>10062</v>
      </c>
      <c r="C3704" s="63">
        <v>36</v>
      </c>
      <c r="D3704" s="62">
        <v>61</v>
      </c>
      <c r="E3704" s="62" t="s">
        <v>13</v>
      </c>
      <c r="F3704" s="62" t="s">
        <v>779</v>
      </c>
      <c r="G3704" s="59">
        <v>2</v>
      </c>
      <c r="H3704" s="62" t="s">
        <v>228</v>
      </c>
      <c r="I3704" s="62"/>
      <c r="J3704" s="62">
        <v>56</v>
      </c>
      <c r="K3704" s="62">
        <v>708</v>
      </c>
    </row>
    <row r="3705" spans="1:11" x14ac:dyDescent="0.35">
      <c r="A3705" s="58">
        <v>2329</v>
      </c>
      <c r="B3705" s="62">
        <v>8927</v>
      </c>
      <c r="C3705" s="63">
        <v>23.7163611589</v>
      </c>
      <c r="D3705" s="62">
        <v>49</v>
      </c>
      <c r="E3705" s="62" t="s">
        <v>13</v>
      </c>
      <c r="F3705" s="62" t="s">
        <v>778</v>
      </c>
      <c r="G3705" s="59">
        <v>2</v>
      </c>
      <c r="H3705" s="62" t="s">
        <v>228</v>
      </c>
      <c r="I3705" s="62"/>
      <c r="J3705" s="62">
        <v>56</v>
      </c>
      <c r="K3705" s="62">
        <v>708</v>
      </c>
    </row>
    <row r="3706" spans="1:11" x14ac:dyDescent="0.35">
      <c r="A3706" s="58">
        <v>2329</v>
      </c>
      <c r="B3706" s="62">
        <v>54740</v>
      </c>
      <c r="C3706" s="63">
        <v>2</v>
      </c>
      <c r="D3706" s="62">
        <v>49</v>
      </c>
      <c r="E3706" s="62" t="s">
        <v>13</v>
      </c>
      <c r="F3706" s="62" t="s">
        <v>778</v>
      </c>
      <c r="G3706" s="59">
        <v>2</v>
      </c>
      <c r="H3706" s="62" t="s">
        <v>228</v>
      </c>
      <c r="I3706" s="62"/>
      <c r="J3706" s="62">
        <v>56</v>
      </c>
      <c r="K3706" s="62">
        <v>708</v>
      </c>
    </row>
    <row r="3707" spans="1:11" x14ac:dyDescent="0.35">
      <c r="A3707" s="58">
        <v>2329</v>
      </c>
      <c r="B3707" s="62">
        <v>33306</v>
      </c>
      <c r="C3707" s="63">
        <v>6</v>
      </c>
      <c r="D3707" s="62">
        <v>49</v>
      </c>
      <c r="E3707" s="62" t="s">
        <v>13</v>
      </c>
      <c r="F3707" s="62" t="s">
        <v>778</v>
      </c>
      <c r="G3707" s="59">
        <v>2</v>
      </c>
      <c r="H3707" s="62" t="s">
        <v>228</v>
      </c>
      <c r="I3707" s="62"/>
      <c r="J3707" s="62">
        <v>56</v>
      </c>
      <c r="K3707" s="62">
        <v>708</v>
      </c>
    </row>
    <row r="3708" spans="1:11" x14ac:dyDescent="0.35">
      <c r="A3708" s="58">
        <v>2329</v>
      </c>
      <c r="B3708" s="62">
        <v>8065</v>
      </c>
      <c r="C3708" s="63">
        <v>30</v>
      </c>
      <c r="D3708" s="62">
        <v>98</v>
      </c>
      <c r="E3708" s="62" t="s">
        <v>13</v>
      </c>
      <c r="F3708" s="62" t="s">
        <v>778</v>
      </c>
      <c r="G3708" s="59">
        <v>2</v>
      </c>
      <c r="H3708" s="62" t="s">
        <v>228</v>
      </c>
      <c r="I3708" s="62"/>
      <c r="J3708" s="62">
        <v>56</v>
      </c>
      <c r="K3708" s="62">
        <v>708</v>
      </c>
    </row>
    <row r="3709" spans="1:11" x14ac:dyDescent="0.35">
      <c r="A3709" s="58">
        <v>2329</v>
      </c>
      <c r="B3709" s="62">
        <v>29683</v>
      </c>
      <c r="C3709" s="63">
        <v>20</v>
      </c>
      <c r="D3709" s="62">
        <v>61</v>
      </c>
      <c r="E3709" s="62" t="s">
        <v>13</v>
      </c>
      <c r="F3709" s="62" t="s">
        <v>778</v>
      </c>
      <c r="G3709" s="59">
        <v>2</v>
      </c>
      <c r="H3709" s="62" t="s">
        <v>228</v>
      </c>
      <c r="I3709" s="62"/>
      <c r="J3709" s="62">
        <v>56</v>
      </c>
      <c r="K3709" s="62">
        <v>708</v>
      </c>
    </row>
    <row r="3710" spans="1:11" x14ac:dyDescent="0.35">
      <c r="A3710" s="58">
        <v>2329</v>
      </c>
      <c r="B3710" s="62">
        <v>43256</v>
      </c>
      <c r="C3710" s="63">
        <v>41</v>
      </c>
      <c r="D3710" s="62">
        <v>61</v>
      </c>
      <c r="E3710" s="62" t="s">
        <v>13</v>
      </c>
      <c r="F3710" s="62" t="s">
        <v>778</v>
      </c>
      <c r="G3710" s="59">
        <v>2</v>
      </c>
      <c r="H3710" s="62" t="s">
        <v>228</v>
      </c>
      <c r="I3710" s="62"/>
      <c r="J3710" s="62">
        <v>56</v>
      </c>
      <c r="K3710" s="62">
        <v>708</v>
      </c>
    </row>
    <row r="3711" spans="1:11" x14ac:dyDescent="0.35">
      <c r="A3711" s="58">
        <v>2329</v>
      </c>
      <c r="B3711" s="62">
        <v>48949</v>
      </c>
      <c r="C3711" s="63">
        <v>24</v>
      </c>
      <c r="D3711" s="62">
        <v>61</v>
      </c>
      <c r="E3711" s="62" t="s">
        <v>13</v>
      </c>
      <c r="F3711" s="62" t="s">
        <v>778</v>
      </c>
      <c r="G3711" s="59">
        <v>2</v>
      </c>
      <c r="H3711" s="62" t="s">
        <v>228</v>
      </c>
      <c r="I3711" s="62"/>
      <c r="J3711" s="62">
        <v>56</v>
      </c>
      <c r="K3711" s="62">
        <v>709</v>
      </c>
    </row>
    <row r="3712" spans="1:11" x14ac:dyDescent="0.35">
      <c r="A3712" s="58">
        <v>2330</v>
      </c>
      <c r="B3712" s="62">
        <v>20119</v>
      </c>
      <c r="C3712" s="63">
        <v>223.72188515600001</v>
      </c>
      <c r="D3712" s="62">
        <v>120</v>
      </c>
      <c r="E3712" s="62" t="s">
        <v>9</v>
      </c>
      <c r="F3712" s="62" t="s">
        <v>777</v>
      </c>
      <c r="G3712" s="59">
        <v>2</v>
      </c>
      <c r="H3712" s="62" t="s">
        <v>210</v>
      </c>
      <c r="I3712" s="62"/>
      <c r="J3712" s="62">
        <v>54</v>
      </c>
      <c r="K3712" s="62">
        <v>190</v>
      </c>
    </row>
    <row r="3713" spans="1:11" x14ac:dyDescent="0.35">
      <c r="A3713" s="58">
        <v>2331</v>
      </c>
      <c r="B3713" s="62">
        <v>16993</v>
      </c>
      <c r="C3713" s="63">
        <v>47</v>
      </c>
      <c r="D3713" s="62">
        <v>75</v>
      </c>
      <c r="E3713" s="62" t="s">
        <v>18</v>
      </c>
      <c r="F3713" s="62" t="s">
        <v>776</v>
      </c>
      <c r="G3713" s="59">
        <v>2</v>
      </c>
      <c r="H3713" s="62" t="s">
        <v>217</v>
      </c>
      <c r="I3713" s="62"/>
      <c r="J3713" s="62">
        <v>54</v>
      </c>
      <c r="K3713" s="62">
        <v>1746</v>
      </c>
    </row>
    <row r="3714" spans="1:11" x14ac:dyDescent="0.35">
      <c r="A3714" s="58">
        <v>2331</v>
      </c>
      <c r="B3714" s="62">
        <v>39843</v>
      </c>
      <c r="C3714" s="63">
        <v>40</v>
      </c>
      <c r="D3714" s="62">
        <v>63</v>
      </c>
      <c r="E3714" s="62" t="s">
        <v>18</v>
      </c>
      <c r="F3714" s="62" t="s">
        <v>776</v>
      </c>
      <c r="G3714" s="59">
        <v>2</v>
      </c>
      <c r="H3714" s="62" t="s">
        <v>217</v>
      </c>
      <c r="I3714" s="62"/>
      <c r="J3714" s="62">
        <v>54</v>
      </c>
      <c r="K3714" s="62">
        <v>1746</v>
      </c>
    </row>
    <row r="3715" spans="1:11" x14ac:dyDescent="0.35">
      <c r="A3715" s="58">
        <v>2332</v>
      </c>
      <c r="B3715" s="62">
        <v>20913</v>
      </c>
      <c r="C3715" s="63">
        <v>51</v>
      </c>
      <c r="D3715" s="62">
        <v>30</v>
      </c>
      <c r="E3715" s="62" t="s">
        <v>8</v>
      </c>
      <c r="F3715" s="62" t="s">
        <v>775</v>
      </c>
      <c r="G3715" s="59">
        <v>2</v>
      </c>
      <c r="H3715" s="62" t="s">
        <v>212</v>
      </c>
      <c r="I3715" s="62"/>
      <c r="J3715" s="62">
        <v>55</v>
      </c>
      <c r="K3715" s="62">
        <v>2580</v>
      </c>
    </row>
    <row r="3716" spans="1:11" x14ac:dyDescent="0.35">
      <c r="A3716" s="58">
        <v>2332</v>
      </c>
      <c r="B3716" s="62">
        <v>66118</v>
      </c>
      <c r="C3716" s="63">
        <v>30</v>
      </c>
      <c r="D3716" s="62">
        <v>50</v>
      </c>
      <c r="E3716" s="62" t="s">
        <v>8</v>
      </c>
      <c r="F3716" s="62" t="s">
        <v>774</v>
      </c>
      <c r="G3716" s="59">
        <v>2</v>
      </c>
      <c r="H3716" s="62" t="s">
        <v>212</v>
      </c>
      <c r="I3716" s="62"/>
      <c r="J3716" s="62">
        <v>55</v>
      </c>
      <c r="K3716" s="62">
        <v>2580</v>
      </c>
    </row>
    <row r="3717" spans="1:11" x14ac:dyDescent="0.35">
      <c r="A3717" s="58">
        <v>2333</v>
      </c>
      <c r="B3717" s="62">
        <v>46886</v>
      </c>
      <c r="C3717" s="63">
        <v>68.413477325499997</v>
      </c>
      <c r="D3717" s="62">
        <v>193</v>
      </c>
      <c r="E3717" s="62" t="s">
        <v>8</v>
      </c>
      <c r="F3717" s="62" t="s">
        <v>773</v>
      </c>
      <c r="G3717" s="59">
        <v>2</v>
      </c>
      <c r="H3717" s="62" t="s">
        <v>179</v>
      </c>
      <c r="I3717" s="62"/>
      <c r="J3717" s="62">
        <v>54</v>
      </c>
      <c r="K3717" s="62">
        <v>228</v>
      </c>
    </row>
    <row r="3718" spans="1:11" x14ac:dyDescent="0.35">
      <c r="A3718" s="58">
        <v>2334</v>
      </c>
      <c r="B3718" s="62">
        <v>44499</v>
      </c>
      <c r="C3718" s="63">
        <v>0</v>
      </c>
      <c r="D3718" s="62">
        <v>0</v>
      </c>
      <c r="E3718" s="62" t="s">
        <v>17</v>
      </c>
      <c r="F3718" s="62" t="s">
        <v>772</v>
      </c>
      <c r="G3718" s="59">
        <v>17</v>
      </c>
      <c r="H3718" s="62" t="s">
        <v>228</v>
      </c>
      <c r="I3718" s="62" t="s">
        <v>236</v>
      </c>
      <c r="J3718" s="62">
        <v>55</v>
      </c>
      <c r="K3718" s="62">
        <v>1009</v>
      </c>
    </row>
    <row r="3719" spans="1:11" x14ac:dyDescent="0.35">
      <c r="A3719" s="58">
        <v>2336</v>
      </c>
      <c r="B3719" s="62">
        <v>39345</v>
      </c>
      <c r="C3719" s="63">
        <v>96</v>
      </c>
      <c r="D3719" s="62">
        <v>120</v>
      </c>
      <c r="E3719" s="62" t="s">
        <v>7</v>
      </c>
      <c r="F3719" s="62" t="s">
        <v>771</v>
      </c>
      <c r="G3719" s="59">
        <v>10</v>
      </c>
      <c r="H3719" s="62" t="s">
        <v>177</v>
      </c>
      <c r="I3719" s="62"/>
      <c r="J3719" s="62">
        <v>53</v>
      </c>
      <c r="K3719" s="62">
        <v>2599</v>
      </c>
    </row>
    <row r="3720" spans="1:11" x14ac:dyDescent="0.35">
      <c r="A3720" s="58">
        <v>2336</v>
      </c>
      <c r="B3720" s="62">
        <v>31903</v>
      </c>
      <c r="C3720" s="63">
        <v>163</v>
      </c>
      <c r="D3720" s="62">
        <v>120</v>
      </c>
      <c r="E3720" s="62" t="s">
        <v>7</v>
      </c>
      <c r="F3720" s="62" t="s">
        <v>770</v>
      </c>
      <c r="G3720" s="59">
        <v>2</v>
      </c>
      <c r="H3720" s="62" t="s">
        <v>177</v>
      </c>
      <c r="I3720" s="62"/>
      <c r="J3720" s="62">
        <v>53</v>
      </c>
      <c r="K3720" s="62">
        <v>2599</v>
      </c>
    </row>
    <row r="3721" spans="1:11" x14ac:dyDescent="0.35">
      <c r="A3721" s="58">
        <v>2337</v>
      </c>
      <c r="B3721" s="62">
        <v>17534</v>
      </c>
      <c r="C3721" s="63">
        <v>132</v>
      </c>
      <c r="D3721" s="62">
        <v>128</v>
      </c>
      <c r="E3721" s="62" t="s">
        <v>8</v>
      </c>
      <c r="F3721" s="62" t="s">
        <v>769</v>
      </c>
      <c r="G3721" s="59">
        <v>2</v>
      </c>
      <c r="H3721" s="62" t="s">
        <v>179</v>
      </c>
      <c r="I3721" s="62"/>
      <c r="J3721" s="62">
        <v>54</v>
      </c>
      <c r="K3721" s="62">
        <v>369</v>
      </c>
    </row>
    <row r="3722" spans="1:11" x14ac:dyDescent="0.35">
      <c r="A3722" s="58">
        <v>2338</v>
      </c>
      <c r="B3722" s="62">
        <v>23567</v>
      </c>
      <c r="C3722" s="63">
        <v>129</v>
      </c>
      <c r="D3722" s="62">
        <v>118</v>
      </c>
      <c r="E3722" s="62" t="s">
        <v>16</v>
      </c>
      <c r="F3722" s="62" t="s">
        <v>768</v>
      </c>
      <c r="G3722" s="59">
        <v>2</v>
      </c>
      <c r="H3722" s="62" t="s">
        <v>179</v>
      </c>
      <c r="I3722" s="62"/>
      <c r="J3722" s="62">
        <v>55</v>
      </c>
      <c r="K3722" s="62">
        <v>1333</v>
      </c>
    </row>
    <row r="3723" spans="1:11" x14ac:dyDescent="0.35">
      <c r="A3723" s="58">
        <v>2339</v>
      </c>
      <c r="B3723" s="62">
        <v>25860</v>
      </c>
      <c r="C3723" s="63">
        <v>124</v>
      </c>
      <c r="D3723" s="62">
        <v>128</v>
      </c>
      <c r="E3723" s="62" t="s">
        <v>8</v>
      </c>
      <c r="F3723" s="62" t="s">
        <v>767</v>
      </c>
      <c r="G3723" s="59">
        <v>2</v>
      </c>
      <c r="H3723" s="62" t="s">
        <v>179</v>
      </c>
      <c r="I3723" s="62"/>
      <c r="J3723" s="62">
        <v>54</v>
      </c>
      <c r="K3723" s="62">
        <v>359</v>
      </c>
    </row>
    <row r="3724" spans="1:11" x14ac:dyDescent="0.35">
      <c r="A3724" s="58">
        <v>2340</v>
      </c>
      <c r="B3724" s="62">
        <v>4224</v>
      </c>
      <c r="C3724" s="63">
        <v>22</v>
      </c>
      <c r="D3724" s="62">
        <v>30</v>
      </c>
      <c r="E3724" s="62" t="s">
        <v>18</v>
      </c>
      <c r="F3724" s="62" t="s">
        <v>766</v>
      </c>
      <c r="G3724" s="59">
        <v>24</v>
      </c>
      <c r="H3724" s="62" t="s">
        <v>212</v>
      </c>
      <c r="I3724" s="62"/>
      <c r="J3724" s="62">
        <v>55</v>
      </c>
      <c r="K3724" s="62">
        <v>1737</v>
      </c>
    </row>
    <row r="3725" spans="1:11" x14ac:dyDescent="0.35">
      <c r="A3725" s="58">
        <v>2340</v>
      </c>
      <c r="B3725" s="62">
        <v>19089</v>
      </c>
      <c r="C3725" s="63">
        <v>66</v>
      </c>
      <c r="D3725" s="62">
        <v>90</v>
      </c>
      <c r="E3725" s="62" t="s">
        <v>18</v>
      </c>
      <c r="F3725" s="62" t="s">
        <v>765</v>
      </c>
      <c r="G3725" s="59">
        <v>24</v>
      </c>
      <c r="H3725" s="62" t="s">
        <v>212</v>
      </c>
      <c r="I3725" s="62"/>
      <c r="J3725" s="62">
        <v>55</v>
      </c>
      <c r="K3725" s="62">
        <v>1737</v>
      </c>
    </row>
    <row r="3726" spans="1:11" x14ac:dyDescent="0.35">
      <c r="A3726" s="58">
        <v>2340</v>
      </c>
      <c r="B3726" s="62">
        <v>25924</v>
      </c>
      <c r="C3726" s="63">
        <v>50</v>
      </c>
      <c r="D3726" s="62">
        <v>46</v>
      </c>
      <c r="E3726" s="62" t="s">
        <v>18</v>
      </c>
      <c r="F3726" s="62" t="s">
        <v>765</v>
      </c>
      <c r="G3726" s="59">
        <v>24</v>
      </c>
      <c r="H3726" s="62" t="s">
        <v>212</v>
      </c>
      <c r="I3726" s="62"/>
      <c r="J3726" s="62">
        <v>55</v>
      </c>
      <c r="K3726" s="62">
        <v>1737</v>
      </c>
    </row>
    <row r="3727" spans="1:11" x14ac:dyDescent="0.35">
      <c r="A3727" s="58">
        <v>2340</v>
      </c>
      <c r="B3727" s="62">
        <v>24712</v>
      </c>
      <c r="C3727" s="63">
        <v>80</v>
      </c>
      <c r="D3727" s="62">
        <v>74</v>
      </c>
      <c r="E3727" s="62" t="s">
        <v>18</v>
      </c>
      <c r="F3727" s="62" t="s">
        <v>765</v>
      </c>
      <c r="G3727" s="59">
        <v>24</v>
      </c>
      <c r="H3727" s="62" t="s">
        <v>212</v>
      </c>
      <c r="I3727" s="62"/>
      <c r="J3727" s="62">
        <v>55</v>
      </c>
      <c r="K3727" s="62">
        <v>1737</v>
      </c>
    </row>
    <row r="3728" spans="1:11" x14ac:dyDescent="0.35">
      <c r="A3728" s="58">
        <v>2341</v>
      </c>
      <c r="B3728" s="62">
        <v>16440</v>
      </c>
      <c r="C3728" s="63">
        <v>106.797278511</v>
      </c>
      <c r="D3728" s="62">
        <v>110</v>
      </c>
      <c r="E3728" s="62" t="s">
        <v>10</v>
      </c>
      <c r="F3728" s="62" t="s">
        <v>764</v>
      </c>
      <c r="G3728" s="59">
        <v>42</v>
      </c>
      <c r="H3728" s="62" t="s">
        <v>222</v>
      </c>
      <c r="I3728" s="62"/>
      <c r="J3728" s="62">
        <v>55</v>
      </c>
      <c r="K3728" s="62">
        <v>1067</v>
      </c>
    </row>
    <row r="3729" spans="1:11" x14ac:dyDescent="0.35">
      <c r="A3729" s="58">
        <v>2341</v>
      </c>
      <c r="B3729" s="62">
        <v>38715</v>
      </c>
      <c r="C3729" s="63">
        <v>107</v>
      </c>
      <c r="D3729" s="62">
        <v>110</v>
      </c>
      <c r="E3729" s="62" t="s">
        <v>10</v>
      </c>
      <c r="F3729" s="62" t="s">
        <v>764</v>
      </c>
      <c r="G3729" s="59">
        <v>42</v>
      </c>
      <c r="H3729" s="62" t="s">
        <v>222</v>
      </c>
      <c r="I3729" s="62"/>
      <c r="J3729" s="62">
        <v>55</v>
      </c>
      <c r="K3729" s="62">
        <v>1067</v>
      </c>
    </row>
    <row r="3730" spans="1:11" x14ac:dyDescent="0.35">
      <c r="A3730" s="58">
        <v>2342</v>
      </c>
      <c r="B3730" s="62">
        <v>42519</v>
      </c>
      <c r="C3730" s="63">
        <v>146</v>
      </c>
      <c r="D3730" s="62">
        <v>135</v>
      </c>
      <c r="E3730" s="62" t="s">
        <v>7</v>
      </c>
      <c r="F3730" s="62" t="s">
        <v>763</v>
      </c>
      <c r="G3730" s="59">
        <v>16</v>
      </c>
      <c r="H3730" s="62" t="s">
        <v>182</v>
      </c>
      <c r="I3730" s="62"/>
      <c r="J3730" s="62">
        <v>53</v>
      </c>
      <c r="K3730" s="62">
        <v>215</v>
      </c>
    </row>
    <row r="3731" spans="1:11" x14ac:dyDescent="0.35">
      <c r="A3731" s="58">
        <v>2343</v>
      </c>
      <c r="B3731" s="62">
        <v>38806</v>
      </c>
      <c r="C3731" s="63">
        <v>86</v>
      </c>
      <c r="D3731" s="62">
        <v>107</v>
      </c>
      <c r="E3731" s="62" t="s">
        <v>13</v>
      </c>
      <c r="F3731" s="62" t="s">
        <v>762</v>
      </c>
      <c r="G3731" s="59">
        <v>30</v>
      </c>
      <c r="H3731" s="62" t="s">
        <v>195</v>
      </c>
      <c r="I3731" s="62"/>
      <c r="J3731" s="62">
        <v>53</v>
      </c>
      <c r="K3731" s="62">
        <v>680</v>
      </c>
    </row>
    <row r="3732" spans="1:11" x14ac:dyDescent="0.35">
      <c r="A3732" s="58">
        <v>2343</v>
      </c>
      <c r="B3732" s="62">
        <v>2769</v>
      </c>
      <c r="C3732" s="63">
        <v>62</v>
      </c>
      <c r="D3732" s="62">
        <v>77</v>
      </c>
      <c r="E3732" s="62" t="s">
        <v>13</v>
      </c>
      <c r="F3732" s="62" t="s">
        <v>762</v>
      </c>
      <c r="G3732" s="59">
        <v>30</v>
      </c>
      <c r="H3732" s="62" t="s">
        <v>195</v>
      </c>
      <c r="I3732" s="62"/>
      <c r="J3732" s="62">
        <v>53</v>
      </c>
      <c r="K3732" s="62">
        <v>680</v>
      </c>
    </row>
    <row r="3733" spans="1:11" x14ac:dyDescent="0.35">
      <c r="A3733" s="58">
        <v>2344</v>
      </c>
      <c r="B3733" s="62">
        <v>21396</v>
      </c>
      <c r="C3733" s="63">
        <v>159.92401434999999</v>
      </c>
      <c r="D3733" s="62">
        <v>116</v>
      </c>
      <c r="E3733" s="62" t="s">
        <v>13</v>
      </c>
      <c r="F3733" s="62" t="s">
        <v>761</v>
      </c>
      <c r="G3733" s="59">
        <v>2</v>
      </c>
      <c r="H3733" s="62" t="s">
        <v>195</v>
      </c>
      <c r="I3733" s="62"/>
      <c r="J3733" s="62">
        <v>54</v>
      </c>
      <c r="K3733" s="62">
        <v>1714</v>
      </c>
    </row>
    <row r="3734" spans="1:11" x14ac:dyDescent="0.35">
      <c r="A3734" s="58">
        <v>2345</v>
      </c>
      <c r="B3734" s="62">
        <v>43164</v>
      </c>
      <c r="C3734" s="63">
        <v>7</v>
      </c>
      <c r="D3734" s="62">
        <v>26</v>
      </c>
      <c r="E3734" s="62" t="s">
        <v>14</v>
      </c>
      <c r="F3734" s="62" t="s">
        <v>760</v>
      </c>
      <c r="G3734" s="59">
        <v>16</v>
      </c>
      <c r="H3734" s="62" t="s">
        <v>182</v>
      </c>
      <c r="I3734" s="62" t="s">
        <v>181</v>
      </c>
      <c r="J3734" s="62">
        <v>54</v>
      </c>
      <c r="K3734" s="62">
        <v>1547</v>
      </c>
    </row>
    <row r="3735" spans="1:11" x14ac:dyDescent="0.35">
      <c r="A3735" s="58">
        <v>2346</v>
      </c>
      <c r="B3735" s="62">
        <v>54255</v>
      </c>
      <c r="C3735" s="63">
        <v>0</v>
      </c>
      <c r="D3735" s="62">
        <v>0</v>
      </c>
      <c r="E3735" s="62" t="s">
        <v>14</v>
      </c>
      <c r="F3735" s="62" t="s">
        <v>759</v>
      </c>
      <c r="G3735" s="59">
        <v>0</v>
      </c>
      <c r="H3735" s="62" t="s">
        <v>182</v>
      </c>
      <c r="I3735" s="62" t="s">
        <v>181</v>
      </c>
      <c r="J3735" s="62">
        <v>56</v>
      </c>
      <c r="K3735" s="62">
        <v>759</v>
      </c>
    </row>
    <row r="3736" spans="1:11" x14ac:dyDescent="0.35">
      <c r="A3736" s="58">
        <v>2347</v>
      </c>
      <c r="B3736" s="62">
        <v>9709</v>
      </c>
      <c r="C3736" s="63">
        <v>187.15302392800001</v>
      </c>
      <c r="D3736" s="62">
        <v>120</v>
      </c>
      <c r="E3736" s="62" t="s">
        <v>9</v>
      </c>
      <c r="F3736" s="62" t="s">
        <v>758</v>
      </c>
      <c r="G3736" s="59">
        <v>2</v>
      </c>
      <c r="H3736" s="62" t="s">
        <v>182</v>
      </c>
      <c r="I3736" s="62"/>
      <c r="J3736" s="62">
        <v>53</v>
      </c>
      <c r="K3736" s="62">
        <v>1135</v>
      </c>
    </row>
    <row r="3737" spans="1:11" x14ac:dyDescent="0.35">
      <c r="A3737" s="58">
        <v>2348</v>
      </c>
      <c r="B3737" s="62">
        <v>44395</v>
      </c>
      <c r="C3737" s="63">
        <v>0</v>
      </c>
      <c r="D3737" s="62">
        <v>0</v>
      </c>
      <c r="E3737" s="62" t="s">
        <v>8</v>
      </c>
      <c r="F3737" s="62" t="s">
        <v>757</v>
      </c>
      <c r="G3737" s="59">
        <v>0</v>
      </c>
      <c r="H3737" s="62" t="s">
        <v>179</v>
      </c>
      <c r="I3737" s="62"/>
      <c r="J3737" s="62">
        <v>53</v>
      </c>
      <c r="K3737" s="62">
        <v>344</v>
      </c>
    </row>
    <row r="3738" spans="1:11" x14ac:dyDescent="0.35">
      <c r="A3738" s="58">
        <v>2349</v>
      </c>
      <c r="B3738" s="62">
        <v>13907</v>
      </c>
      <c r="C3738" s="63">
        <v>145</v>
      </c>
      <c r="D3738" s="62">
        <v>130</v>
      </c>
      <c r="E3738" s="62" t="s">
        <v>7</v>
      </c>
      <c r="F3738" s="62" t="s">
        <v>756</v>
      </c>
      <c r="G3738" s="59">
        <v>2</v>
      </c>
      <c r="H3738" s="62" t="s">
        <v>177</v>
      </c>
      <c r="I3738" s="62" t="s">
        <v>200</v>
      </c>
      <c r="J3738" s="62">
        <v>56</v>
      </c>
      <c r="K3738" s="62">
        <v>91</v>
      </c>
    </row>
    <row r="3739" spans="1:11" x14ac:dyDescent="0.35">
      <c r="A3739" s="58">
        <v>2350</v>
      </c>
      <c r="B3739" s="62">
        <v>11043</v>
      </c>
      <c r="C3739" s="63">
        <v>203.76184206900001</v>
      </c>
      <c r="D3739" s="62">
        <v>121</v>
      </c>
      <c r="E3739" s="62" t="s">
        <v>13</v>
      </c>
      <c r="F3739" s="62" t="s">
        <v>755</v>
      </c>
      <c r="G3739" s="59">
        <v>2</v>
      </c>
      <c r="H3739" s="62" t="s">
        <v>212</v>
      </c>
      <c r="I3739" s="62"/>
      <c r="J3739" s="62">
        <v>56</v>
      </c>
      <c r="K3739" s="62">
        <v>884</v>
      </c>
    </row>
    <row r="3740" spans="1:11" x14ac:dyDescent="0.35">
      <c r="A3740" s="58">
        <v>2351</v>
      </c>
      <c r="B3740" s="62">
        <v>19345</v>
      </c>
      <c r="C3740" s="63">
        <v>153</v>
      </c>
      <c r="D3740" s="62">
        <v>120</v>
      </c>
      <c r="E3740" s="62" t="s">
        <v>13</v>
      </c>
      <c r="F3740" s="62" t="s">
        <v>754</v>
      </c>
      <c r="G3740" s="59">
        <v>25</v>
      </c>
      <c r="H3740" s="62" t="s">
        <v>195</v>
      </c>
      <c r="I3740" s="62"/>
      <c r="J3740" s="62">
        <v>56</v>
      </c>
      <c r="K3740" s="62">
        <v>1851</v>
      </c>
    </row>
    <row r="3741" spans="1:11" x14ac:dyDescent="0.35">
      <c r="A3741" s="58">
        <v>2352</v>
      </c>
      <c r="B3741" s="62">
        <v>52695</v>
      </c>
      <c r="C3741" s="63">
        <v>102</v>
      </c>
      <c r="D3741" s="62">
        <v>120</v>
      </c>
      <c r="E3741" s="62" t="s">
        <v>13</v>
      </c>
      <c r="F3741" s="62" t="s">
        <v>753</v>
      </c>
      <c r="G3741" s="59">
        <v>2</v>
      </c>
      <c r="H3741" s="62" t="s">
        <v>195</v>
      </c>
      <c r="I3741" s="62"/>
      <c r="J3741" s="62">
        <v>55</v>
      </c>
      <c r="K3741" s="62">
        <v>352</v>
      </c>
    </row>
    <row r="3742" spans="1:11" x14ac:dyDescent="0.35">
      <c r="A3742" s="58">
        <v>2352</v>
      </c>
      <c r="B3742" s="62">
        <v>23918</v>
      </c>
      <c r="C3742" s="63">
        <v>111</v>
      </c>
      <c r="D3742" s="62">
        <v>116</v>
      </c>
      <c r="E3742" s="62" t="s">
        <v>13</v>
      </c>
      <c r="F3742" s="62" t="s">
        <v>752</v>
      </c>
      <c r="G3742" s="59">
        <v>16</v>
      </c>
      <c r="H3742" s="62" t="s">
        <v>195</v>
      </c>
      <c r="I3742" s="62"/>
      <c r="J3742" s="62">
        <v>55</v>
      </c>
      <c r="K3742" s="62">
        <v>352</v>
      </c>
    </row>
    <row r="3743" spans="1:11" x14ac:dyDescent="0.35">
      <c r="A3743" s="58">
        <v>2353</v>
      </c>
      <c r="B3743" s="62">
        <v>24111</v>
      </c>
      <c r="C3743" s="63">
        <v>109</v>
      </c>
      <c r="D3743" s="62">
        <v>120</v>
      </c>
      <c r="E3743" s="62" t="s">
        <v>8</v>
      </c>
      <c r="F3743" s="62" t="s">
        <v>751</v>
      </c>
      <c r="G3743" s="59">
        <v>0</v>
      </c>
      <c r="H3743" s="62" t="s">
        <v>179</v>
      </c>
      <c r="I3743" s="62"/>
      <c r="J3743" s="62">
        <v>56</v>
      </c>
      <c r="K3743" s="62">
        <v>1954</v>
      </c>
    </row>
    <row r="3744" spans="1:11" x14ac:dyDescent="0.35">
      <c r="A3744" s="58">
        <v>2354</v>
      </c>
      <c r="B3744" s="62">
        <v>7911</v>
      </c>
      <c r="C3744" s="63">
        <v>85.064646111299993</v>
      </c>
      <c r="D3744" s="62">
        <v>120</v>
      </c>
      <c r="E3744" s="62" t="s">
        <v>8</v>
      </c>
      <c r="F3744" s="62" t="s">
        <v>750</v>
      </c>
      <c r="G3744" s="59">
        <v>9</v>
      </c>
      <c r="H3744" s="62" t="s">
        <v>195</v>
      </c>
      <c r="I3744" s="62"/>
      <c r="J3744" s="62">
        <v>54</v>
      </c>
      <c r="K3744" s="62">
        <v>641</v>
      </c>
    </row>
    <row r="3745" spans="1:11" x14ac:dyDescent="0.35">
      <c r="A3745" s="58">
        <v>2354</v>
      </c>
      <c r="B3745" s="62">
        <v>69953</v>
      </c>
      <c r="C3745" s="63">
        <v>174.99225106</v>
      </c>
      <c r="D3745" s="62">
        <v>118</v>
      </c>
      <c r="E3745" s="62" t="s">
        <v>8</v>
      </c>
      <c r="F3745" s="62" t="s">
        <v>750</v>
      </c>
      <c r="G3745" s="59">
        <v>2</v>
      </c>
      <c r="H3745" s="62" t="s">
        <v>195</v>
      </c>
      <c r="I3745" s="62"/>
      <c r="J3745" s="62">
        <v>54</v>
      </c>
      <c r="K3745" s="62">
        <v>641</v>
      </c>
    </row>
    <row r="3746" spans="1:11" x14ac:dyDescent="0.35">
      <c r="A3746" s="58">
        <v>2355</v>
      </c>
      <c r="B3746" s="62">
        <v>45243</v>
      </c>
      <c r="C3746" s="63">
        <v>12</v>
      </c>
      <c r="D3746" s="62">
        <v>10</v>
      </c>
      <c r="E3746" s="62" t="s">
        <v>16</v>
      </c>
      <c r="F3746" s="62" t="s">
        <v>749</v>
      </c>
      <c r="G3746" s="59">
        <v>2</v>
      </c>
      <c r="H3746" s="62" t="s">
        <v>212</v>
      </c>
      <c r="I3746" s="62"/>
      <c r="J3746" s="62">
        <v>54</v>
      </c>
      <c r="K3746" s="62">
        <v>2530</v>
      </c>
    </row>
    <row r="3747" spans="1:11" x14ac:dyDescent="0.35">
      <c r="A3747" s="58">
        <v>2356</v>
      </c>
      <c r="B3747" s="62">
        <v>28341</v>
      </c>
      <c r="C3747" s="63">
        <v>200</v>
      </c>
      <c r="D3747" s="62">
        <v>125</v>
      </c>
      <c r="E3747" s="62" t="s">
        <v>8</v>
      </c>
      <c r="F3747" s="62" t="s">
        <v>748</v>
      </c>
      <c r="G3747" s="59">
        <v>2</v>
      </c>
      <c r="H3747" s="62" t="s">
        <v>179</v>
      </c>
      <c r="I3747" s="62"/>
      <c r="J3747" s="62">
        <v>54</v>
      </c>
      <c r="K3747" s="62">
        <v>1493</v>
      </c>
    </row>
    <row r="3748" spans="1:11" x14ac:dyDescent="0.35">
      <c r="A3748" s="58">
        <v>2357</v>
      </c>
      <c r="B3748" s="62">
        <v>33036</v>
      </c>
      <c r="C3748" s="63">
        <v>78</v>
      </c>
      <c r="D3748" s="62">
        <v>120</v>
      </c>
      <c r="E3748" s="62" t="s">
        <v>7</v>
      </c>
      <c r="F3748" s="62" t="s">
        <v>747</v>
      </c>
      <c r="G3748" s="59">
        <v>5</v>
      </c>
      <c r="H3748" s="62" t="s">
        <v>177</v>
      </c>
      <c r="I3748" s="62"/>
      <c r="J3748" s="62">
        <v>54</v>
      </c>
      <c r="K3748" s="62">
        <v>1099</v>
      </c>
    </row>
    <row r="3749" spans="1:11" x14ac:dyDescent="0.35">
      <c r="A3749" s="58">
        <v>2358</v>
      </c>
      <c r="B3749" s="62">
        <v>2425</v>
      </c>
      <c r="C3749" s="63">
        <v>92.672110872800005</v>
      </c>
      <c r="D3749" s="62">
        <v>120</v>
      </c>
      <c r="E3749" s="62" t="s">
        <v>13</v>
      </c>
      <c r="F3749" s="62" t="s">
        <v>746</v>
      </c>
      <c r="G3749" s="59">
        <v>25</v>
      </c>
      <c r="H3749" s="62" t="s">
        <v>187</v>
      </c>
      <c r="I3749" s="62" t="s">
        <v>256</v>
      </c>
      <c r="J3749" s="62">
        <v>53</v>
      </c>
      <c r="K3749" s="62">
        <v>2672</v>
      </c>
    </row>
    <row r="3750" spans="1:11" x14ac:dyDescent="0.35">
      <c r="A3750" s="58">
        <v>2359</v>
      </c>
      <c r="B3750" s="62">
        <v>42600</v>
      </c>
      <c r="C3750" s="63">
        <v>111</v>
      </c>
      <c r="D3750" s="62">
        <v>242</v>
      </c>
      <c r="E3750" s="62" t="s">
        <v>13</v>
      </c>
      <c r="F3750" s="62" t="s">
        <v>745</v>
      </c>
      <c r="G3750" s="59">
        <v>0</v>
      </c>
      <c r="H3750" s="62" t="s">
        <v>187</v>
      </c>
      <c r="I3750" s="62"/>
      <c r="J3750" s="62">
        <v>53</v>
      </c>
      <c r="K3750" s="62">
        <v>1635</v>
      </c>
    </row>
    <row r="3751" spans="1:11" x14ac:dyDescent="0.35">
      <c r="A3751" s="58">
        <v>2360</v>
      </c>
      <c r="B3751" s="62">
        <v>27292</v>
      </c>
      <c r="C3751" s="63">
        <v>187</v>
      </c>
      <c r="D3751" s="62">
        <v>124</v>
      </c>
      <c r="E3751" s="62" t="s">
        <v>13</v>
      </c>
      <c r="F3751" s="62" t="s">
        <v>744</v>
      </c>
      <c r="G3751" s="59">
        <v>2</v>
      </c>
      <c r="H3751" s="62" t="s">
        <v>179</v>
      </c>
      <c r="I3751" s="62"/>
      <c r="J3751" s="62">
        <v>56</v>
      </c>
      <c r="K3751" s="62">
        <v>1288</v>
      </c>
    </row>
    <row r="3752" spans="1:11" x14ac:dyDescent="0.35">
      <c r="A3752" s="58">
        <v>2361</v>
      </c>
      <c r="B3752" s="62">
        <v>19328</v>
      </c>
      <c r="C3752" s="63">
        <v>30</v>
      </c>
      <c r="D3752" s="62">
        <v>120</v>
      </c>
      <c r="E3752" s="62" t="s">
        <v>8</v>
      </c>
      <c r="F3752" s="62" t="s">
        <v>743</v>
      </c>
      <c r="G3752" s="59">
        <v>5</v>
      </c>
      <c r="H3752" s="62" t="s">
        <v>179</v>
      </c>
      <c r="I3752" s="62" t="s">
        <v>226</v>
      </c>
      <c r="J3752" s="62">
        <v>53</v>
      </c>
      <c r="K3752" s="62">
        <v>1708</v>
      </c>
    </row>
    <row r="3753" spans="1:11" x14ac:dyDescent="0.35">
      <c r="A3753" s="58">
        <v>2362</v>
      </c>
      <c r="B3753" s="62">
        <v>2858</v>
      </c>
      <c r="C3753" s="63">
        <v>93</v>
      </c>
      <c r="D3753" s="62">
        <v>120</v>
      </c>
      <c r="E3753" s="62" t="s">
        <v>8</v>
      </c>
      <c r="F3753" s="62" t="s">
        <v>742</v>
      </c>
      <c r="G3753" s="59">
        <v>26</v>
      </c>
      <c r="H3753" s="62" t="s">
        <v>195</v>
      </c>
      <c r="I3753" s="62"/>
      <c r="J3753" s="62">
        <v>53</v>
      </c>
      <c r="K3753" s="62">
        <v>1408</v>
      </c>
    </row>
    <row r="3754" spans="1:11" x14ac:dyDescent="0.35">
      <c r="A3754" s="58">
        <v>2363</v>
      </c>
      <c r="B3754" s="62">
        <v>35528</v>
      </c>
      <c r="C3754" s="63">
        <v>79.629646679000004</v>
      </c>
      <c r="D3754" s="62">
        <v>120</v>
      </c>
      <c r="E3754" s="62" t="s">
        <v>13</v>
      </c>
      <c r="F3754" s="62" t="s">
        <v>741</v>
      </c>
      <c r="G3754" s="59">
        <v>5</v>
      </c>
      <c r="H3754" s="62" t="s">
        <v>228</v>
      </c>
      <c r="I3754" s="62"/>
      <c r="J3754" s="62">
        <v>53</v>
      </c>
      <c r="K3754" s="62">
        <v>1167</v>
      </c>
    </row>
    <row r="3755" spans="1:11" x14ac:dyDescent="0.35">
      <c r="A3755" s="58">
        <v>2364</v>
      </c>
      <c r="B3755" s="62">
        <v>19936</v>
      </c>
      <c r="C3755" s="63">
        <v>103</v>
      </c>
      <c r="D3755" s="62">
        <v>120</v>
      </c>
      <c r="E3755" s="62" t="s">
        <v>8</v>
      </c>
      <c r="F3755" s="62" t="s">
        <v>740</v>
      </c>
      <c r="G3755" s="59">
        <v>24</v>
      </c>
      <c r="H3755" s="62" t="s">
        <v>179</v>
      </c>
      <c r="I3755" s="62"/>
      <c r="J3755" s="62">
        <v>54</v>
      </c>
      <c r="K3755" s="62">
        <v>1756</v>
      </c>
    </row>
    <row r="3756" spans="1:11" x14ac:dyDescent="0.35">
      <c r="A3756" s="58">
        <v>2364</v>
      </c>
      <c r="B3756" s="62">
        <v>29626</v>
      </c>
      <c r="C3756" s="63">
        <v>67</v>
      </c>
      <c r="D3756" s="62">
        <v>70</v>
      </c>
      <c r="E3756" s="62" t="s">
        <v>8</v>
      </c>
      <c r="F3756" s="62" t="s">
        <v>739</v>
      </c>
      <c r="G3756" s="59">
        <v>2</v>
      </c>
      <c r="H3756" s="62" t="s">
        <v>179</v>
      </c>
      <c r="I3756" s="62"/>
      <c r="J3756" s="62">
        <v>54</v>
      </c>
      <c r="K3756" s="62">
        <v>1756</v>
      </c>
    </row>
    <row r="3757" spans="1:11" x14ac:dyDescent="0.35">
      <c r="A3757" s="58">
        <v>2365</v>
      </c>
      <c r="B3757" s="62">
        <v>18519</v>
      </c>
      <c r="C3757" s="63">
        <v>119</v>
      </c>
      <c r="D3757" s="62">
        <v>124</v>
      </c>
      <c r="E3757" s="62" t="s">
        <v>8</v>
      </c>
      <c r="F3757" s="62" t="s">
        <v>738</v>
      </c>
      <c r="G3757" s="59">
        <v>24</v>
      </c>
      <c r="H3757" s="62" t="s">
        <v>179</v>
      </c>
      <c r="I3757" s="62"/>
      <c r="J3757" s="62">
        <v>54</v>
      </c>
      <c r="K3757" s="62">
        <v>778</v>
      </c>
    </row>
    <row r="3758" spans="1:11" x14ac:dyDescent="0.35">
      <c r="A3758" s="58">
        <v>2366</v>
      </c>
      <c r="B3758" s="62">
        <v>41666</v>
      </c>
      <c r="C3758" s="63">
        <v>122.074199557</v>
      </c>
      <c r="D3758" s="62">
        <v>103</v>
      </c>
      <c r="E3758" s="62" t="s">
        <v>8</v>
      </c>
      <c r="F3758" s="62" t="s">
        <v>737</v>
      </c>
      <c r="G3758" s="59">
        <v>2</v>
      </c>
      <c r="H3758" s="62" t="s">
        <v>179</v>
      </c>
      <c r="I3758" s="62"/>
      <c r="J3758" s="62">
        <v>54</v>
      </c>
      <c r="K3758" s="62">
        <v>1234</v>
      </c>
    </row>
    <row r="3759" spans="1:11" x14ac:dyDescent="0.35">
      <c r="A3759" s="58">
        <v>2367</v>
      </c>
      <c r="B3759" s="62">
        <v>35914</v>
      </c>
      <c r="C3759" s="63">
        <v>40</v>
      </c>
      <c r="D3759" s="62">
        <v>64</v>
      </c>
      <c r="E3759" s="62" t="s">
        <v>8</v>
      </c>
      <c r="F3759" s="62" t="s">
        <v>736</v>
      </c>
      <c r="G3759" s="59">
        <v>2</v>
      </c>
      <c r="H3759" s="62" t="s">
        <v>212</v>
      </c>
      <c r="I3759" s="62"/>
      <c r="J3759" s="62">
        <v>53</v>
      </c>
      <c r="K3759" s="62">
        <v>1232</v>
      </c>
    </row>
    <row r="3760" spans="1:11" x14ac:dyDescent="0.35">
      <c r="A3760" s="58">
        <v>2368</v>
      </c>
      <c r="B3760" s="62">
        <v>16599</v>
      </c>
      <c r="C3760" s="63">
        <v>64.781449190000004</v>
      </c>
      <c r="D3760" s="62">
        <v>119</v>
      </c>
      <c r="E3760" s="62" t="s">
        <v>7</v>
      </c>
      <c r="F3760" s="62" t="s">
        <v>735</v>
      </c>
      <c r="G3760" s="59">
        <v>15</v>
      </c>
      <c r="H3760" s="62" t="s">
        <v>182</v>
      </c>
      <c r="I3760" s="62"/>
      <c r="J3760" s="62">
        <v>55</v>
      </c>
      <c r="K3760" s="62">
        <v>2473</v>
      </c>
    </row>
    <row r="3761" spans="1:11" x14ac:dyDescent="0.35">
      <c r="A3761" s="58">
        <v>2369</v>
      </c>
      <c r="B3761" s="62">
        <v>7630</v>
      </c>
      <c r="C3761" s="63">
        <v>278</v>
      </c>
      <c r="D3761" s="62">
        <v>248</v>
      </c>
      <c r="E3761" s="62" t="s">
        <v>8</v>
      </c>
      <c r="F3761" s="62" t="s">
        <v>734</v>
      </c>
      <c r="G3761" s="59">
        <v>23</v>
      </c>
      <c r="H3761" s="62" t="s">
        <v>179</v>
      </c>
      <c r="I3761" s="62"/>
      <c r="J3761" s="62">
        <v>54</v>
      </c>
      <c r="K3761" s="62">
        <v>2125</v>
      </c>
    </row>
    <row r="3762" spans="1:11" x14ac:dyDescent="0.35">
      <c r="A3762" s="58">
        <v>2370</v>
      </c>
      <c r="B3762" s="62">
        <v>11861</v>
      </c>
      <c r="C3762" s="63">
        <v>73.875482966099995</v>
      </c>
      <c r="D3762" s="62">
        <v>142</v>
      </c>
      <c r="E3762" s="62" t="s">
        <v>18</v>
      </c>
      <c r="F3762" s="62" t="s">
        <v>733</v>
      </c>
      <c r="G3762" s="59">
        <v>16</v>
      </c>
      <c r="H3762" s="62" t="s">
        <v>222</v>
      </c>
      <c r="I3762" s="62"/>
      <c r="J3762" s="62">
        <v>54</v>
      </c>
      <c r="K3762" s="62">
        <v>2263</v>
      </c>
    </row>
    <row r="3763" spans="1:11" x14ac:dyDescent="0.35">
      <c r="A3763" s="58">
        <v>2371</v>
      </c>
      <c r="B3763" s="62">
        <v>44137</v>
      </c>
      <c r="C3763" s="63">
        <v>130.31232066199999</v>
      </c>
      <c r="D3763" s="62">
        <v>240</v>
      </c>
      <c r="E3763" s="62" t="s">
        <v>8</v>
      </c>
      <c r="F3763" s="62" t="s">
        <v>732</v>
      </c>
      <c r="G3763" s="59">
        <v>2</v>
      </c>
      <c r="H3763" s="62" t="s">
        <v>195</v>
      </c>
      <c r="I3763" s="62"/>
      <c r="J3763" s="62">
        <v>54</v>
      </c>
      <c r="K3763" s="62">
        <v>2205</v>
      </c>
    </row>
    <row r="3764" spans="1:11" x14ac:dyDescent="0.35">
      <c r="A3764" s="58">
        <v>2372</v>
      </c>
      <c r="B3764" s="62">
        <v>42532</v>
      </c>
      <c r="C3764" s="63">
        <v>133.23881160400001</v>
      </c>
      <c r="D3764" s="62">
        <v>120</v>
      </c>
      <c r="E3764" s="62" t="s">
        <v>8</v>
      </c>
      <c r="F3764" s="62" t="s">
        <v>731</v>
      </c>
      <c r="G3764" s="59">
        <v>16</v>
      </c>
      <c r="H3764" s="62" t="s">
        <v>179</v>
      </c>
      <c r="I3764" s="62"/>
      <c r="J3764" s="62">
        <v>56</v>
      </c>
      <c r="K3764" s="62">
        <v>121</v>
      </c>
    </row>
    <row r="3765" spans="1:11" x14ac:dyDescent="0.35">
      <c r="A3765" s="58">
        <v>2373</v>
      </c>
      <c r="B3765" s="62">
        <v>22983</v>
      </c>
      <c r="C3765" s="63">
        <v>124</v>
      </c>
      <c r="D3765" s="62">
        <v>61</v>
      </c>
      <c r="E3765" s="62" t="s">
        <v>18</v>
      </c>
      <c r="F3765" s="62" t="s">
        <v>730</v>
      </c>
      <c r="G3765" s="59">
        <v>2</v>
      </c>
      <c r="H3765" s="62" t="s">
        <v>222</v>
      </c>
      <c r="I3765" s="62"/>
      <c r="J3765" s="62">
        <v>53</v>
      </c>
      <c r="K3765" s="62">
        <v>2088</v>
      </c>
    </row>
    <row r="3766" spans="1:11" x14ac:dyDescent="0.35">
      <c r="A3766" s="58">
        <v>2373</v>
      </c>
      <c r="B3766" s="62">
        <v>41821</v>
      </c>
      <c r="C3766" s="63">
        <v>137.27132953399999</v>
      </c>
      <c r="D3766" s="62">
        <v>119</v>
      </c>
      <c r="E3766" s="62" t="s">
        <v>18</v>
      </c>
      <c r="F3766" s="62" t="s">
        <v>730</v>
      </c>
      <c r="G3766" s="59">
        <v>2</v>
      </c>
      <c r="H3766" s="62" t="s">
        <v>222</v>
      </c>
      <c r="I3766" s="62"/>
      <c r="J3766" s="62">
        <v>54</v>
      </c>
      <c r="K3766" s="62">
        <v>2769</v>
      </c>
    </row>
    <row r="3767" spans="1:11" x14ac:dyDescent="0.35">
      <c r="A3767" s="58">
        <v>2373</v>
      </c>
      <c r="B3767" s="62">
        <v>52836</v>
      </c>
      <c r="C3767" s="63">
        <v>94.577583005700006</v>
      </c>
      <c r="D3767" s="62">
        <v>74</v>
      </c>
      <c r="E3767" s="62" t="s">
        <v>18</v>
      </c>
      <c r="F3767" s="62" t="s">
        <v>730</v>
      </c>
      <c r="G3767" s="59">
        <v>2</v>
      </c>
      <c r="H3767" s="62" t="s">
        <v>222</v>
      </c>
      <c r="I3767" s="62"/>
      <c r="J3767" s="62">
        <v>53</v>
      </c>
      <c r="K3767" s="62">
        <v>2088</v>
      </c>
    </row>
    <row r="3768" spans="1:11" x14ac:dyDescent="0.35">
      <c r="A3768" s="58">
        <v>2374</v>
      </c>
      <c r="B3768" s="62">
        <v>46961</v>
      </c>
      <c r="C3768" s="63">
        <v>23</v>
      </c>
      <c r="D3768" s="62">
        <v>55</v>
      </c>
      <c r="E3768" s="62" t="s">
        <v>11</v>
      </c>
      <c r="F3768" s="62" t="s">
        <v>729</v>
      </c>
      <c r="G3768" s="59">
        <v>2</v>
      </c>
      <c r="H3768" s="62" t="s">
        <v>228</v>
      </c>
      <c r="I3768" s="62" t="s">
        <v>236</v>
      </c>
      <c r="J3768" s="62">
        <v>54</v>
      </c>
      <c r="K3768" s="62">
        <v>724</v>
      </c>
    </row>
    <row r="3769" spans="1:11" x14ac:dyDescent="0.35">
      <c r="A3769" s="58">
        <v>2375</v>
      </c>
      <c r="B3769" s="62">
        <v>49624</v>
      </c>
      <c r="C3769" s="63">
        <v>86</v>
      </c>
      <c r="D3769" s="62">
        <v>240</v>
      </c>
      <c r="E3769" s="62" t="s">
        <v>13</v>
      </c>
      <c r="F3769" s="62" t="s">
        <v>728</v>
      </c>
      <c r="G3769" s="59">
        <v>6</v>
      </c>
      <c r="H3769" s="62" t="s">
        <v>187</v>
      </c>
      <c r="I3769" s="62"/>
      <c r="J3769" s="62">
        <v>55</v>
      </c>
      <c r="K3769" s="62">
        <v>281</v>
      </c>
    </row>
    <row r="3770" spans="1:11" x14ac:dyDescent="0.35">
      <c r="A3770" s="58">
        <v>2376</v>
      </c>
      <c r="B3770" s="62">
        <v>19739</v>
      </c>
      <c r="C3770" s="63">
        <v>44</v>
      </c>
      <c r="D3770" s="62">
        <v>125</v>
      </c>
      <c r="E3770" s="62" t="s">
        <v>13</v>
      </c>
      <c r="F3770" s="62" t="s">
        <v>727</v>
      </c>
      <c r="G3770" s="59">
        <v>30</v>
      </c>
      <c r="H3770" s="62" t="s">
        <v>187</v>
      </c>
      <c r="I3770" s="62"/>
      <c r="J3770" s="62">
        <v>55</v>
      </c>
      <c r="K3770" s="62">
        <v>2787</v>
      </c>
    </row>
    <row r="3771" spans="1:11" x14ac:dyDescent="0.35">
      <c r="A3771" s="58">
        <v>2376</v>
      </c>
      <c r="B3771" s="62">
        <v>46164</v>
      </c>
      <c r="C3771" s="63">
        <v>46.002927718499997</v>
      </c>
      <c r="D3771" s="62">
        <v>120</v>
      </c>
      <c r="E3771" s="62" t="s">
        <v>13</v>
      </c>
      <c r="F3771" s="62" t="s">
        <v>726</v>
      </c>
      <c r="G3771" s="59">
        <v>27</v>
      </c>
      <c r="H3771" s="62" t="s">
        <v>187</v>
      </c>
      <c r="I3771" s="62"/>
      <c r="J3771" s="62">
        <v>55</v>
      </c>
      <c r="K3771" s="62">
        <v>2787</v>
      </c>
    </row>
    <row r="3772" spans="1:11" x14ac:dyDescent="0.35">
      <c r="A3772" s="58">
        <v>2377</v>
      </c>
      <c r="B3772" s="62">
        <v>30606</v>
      </c>
      <c r="C3772" s="63">
        <v>21</v>
      </c>
      <c r="D3772" s="62">
        <v>120</v>
      </c>
      <c r="E3772" s="62" t="s">
        <v>9</v>
      </c>
      <c r="F3772" s="62" t="s">
        <v>725</v>
      </c>
      <c r="G3772" s="59">
        <v>2</v>
      </c>
      <c r="H3772" s="62" t="s">
        <v>210</v>
      </c>
      <c r="I3772" s="62"/>
      <c r="J3772" s="62">
        <v>55</v>
      </c>
      <c r="K3772" s="62">
        <v>1012</v>
      </c>
    </row>
    <row r="3773" spans="1:11" x14ac:dyDescent="0.35">
      <c r="A3773" s="58">
        <v>2378</v>
      </c>
      <c r="B3773" s="62">
        <v>21951</v>
      </c>
      <c r="C3773" s="63">
        <v>141</v>
      </c>
      <c r="D3773" s="62">
        <v>120</v>
      </c>
      <c r="E3773" s="62" t="s">
        <v>9</v>
      </c>
      <c r="F3773" s="62" t="s">
        <v>724</v>
      </c>
      <c r="G3773" s="59">
        <v>24</v>
      </c>
      <c r="H3773" s="62" t="s">
        <v>187</v>
      </c>
      <c r="I3773" s="62"/>
      <c r="J3773" s="62">
        <v>56</v>
      </c>
      <c r="K3773" s="62">
        <v>1923</v>
      </c>
    </row>
    <row r="3774" spans="1:11" x14ac:dyDescent="0.35">
      <c r="A3774" s="58">
        <v>2379</v>
      </c>
      <c r="B3774" s="62">
        <v>45289</v>
      </c>
      <c r="C3774" s="63">
        <v>95</v>
      </c>
      <c r="D3774" s="62">
        <v>121</v>
      </c>
      <c r="E3774" s="62" t="s">
        <v>9</v>
      </c>
      <c r="F3774" s="62" t="s">
        <v>723</v>
      </c>
      <c r="G3774" s="59">
        <v>32</v>
      </c>
      <c r="H3774" s="62" t="s">
        <v>187</v>
      </c>
      <c r="I3774" s="62"/>
      <c r="J3774" s="62">
        <v>53</v>
      </c>
      <c r="K3774" s="62">
        <v>1896</v>
      </c>
    </row>
    <row r="3775" spans="1:11" x14ac:dyDescent="0.35">
      <c r="A3775" s="58">
        <v>2380</v>
      </c>
      <c r="B3775" s="62">
        <v>11662</v>
      </c>
      <c r="C3775" s="63">
        <v>147</v>
      </c>
      <c r="D3775" s="62">
        <v>124</v>
      </c>
      <c r="E3775" s="62" t="s">
        <v>13</v>
      </c>
      <c r="F3775" s="62" t="s">
        <v>722</v>
      </c>
      <c r="G3775" s="59">
        <v>16</v>
      </c>
      <c r="H3775" s="62" t="s">
        <v>187</v>
      </c>
      <c r="I3775" s="62"/>
      <c r="J3775" s="62">
        <v>54</v>
      </c>
      <c r="K3775" s="62">
        <v>1495</v>
      </c>
    </row>
    <row r="3776" spans="1:11" x14ac:dyDescent="0.35">
      <c r="A3776" s="58">
        <v>2381</v>
      </c>
      <c r="B3776" s="62">
        <v>7324</v>
      </c>
      <c r="C3776" s="63">
        <v>119.48098977799999</v>
      </c>
      <c r="D3776" s="62">
        <v>115</v>
      </c>
      <c r="E3776" s="62" t="s">
        <v>8</v>
      </c>
      <c r="F3776" s="62" t="s">
        <v>721</v>
      </c>
      <c r="G3776" s="59">
        <v>2</v>
      </c>
      <c r="H3776" s="62" t="s">
        <v>179</v>
      </c>
      <c r="I3776" s="62"/>
      <c r="J3776" s="62">
        <v>53</v>
      </c>
      <c r="K3776" s="62">
        <v>217</v>
      </c>
    </row>
    <row r="3777" spans="1:11" x14ac:dyDescent="0.35">
      <c r="A3777" s="58">
        <v>2382</v>
      </c>
      <c r="B3777" s="62">
        <v>26461</v>
      </c>
      <c r="C3777" s="63">
        <v>101</v>
      </c>
      <c r="D3777" s="62">
        <v>106</v>
      </c>
      <c r="E3777" s="62" t="s">
        <v>13</v>
      </c>
      <c r="F3777" s="62" t="s">
        <v>720</v>
      </c>
      <c r="G3777" s="59">
        <v>2</v>
      </c>
      <c r="H3777" s="62" t="s">
        <v>228</v>
      </c>
      <c r="I3777" s="62"/>
      <c r="J3777" s="62">
        <v>53</v>
      </c>
      <c r="K3777" s="62">
        <v>2512</v>
      </c>
    </row>
    <row r="3778" spans="1:11" x14ac:dyDescent="0.35">
      <c r="A3778" s="58">
        <v>2383</v>
      </c>
      <c r="B3778" s="62">
        <v>16049</v>
      </c>
      <c r="C3778" s="63">
        <v>173</v>
      </c>
      <c r="D3778" s="62">
        <v>124</v>
      </c>
      <c r="E3778" s="62" t="s">
        <v>13</v>
      </c>
      <c r="F3778" s="62" t="s">
        <v>719</v>
      </c>
      <c r="G3778" s="59">
        <v>2</v>
      </c>
      <c r="H3778" s="62" t="s">
        <v>187</v>
      </c>
      <c r="I3778" s="62"/>
      <c r="J3778" s="62">
        <v>56</v>
      </c>
      <c r="K3778" s="62">
        <v>1409</v>
      </c>
    </row>
    <row r="3779" spans="1:11" x14ac:dyDescent="0.35">
      <c r="A3779" s="58">
        <v>2384</v>
      </c>
      <c r="B3779" s="62">
        <v>20989</v>
      </c>
      <c r="C3779" s="63">
        <v>161</v>
      </c>
      <c r="D3779" s="62">
        <v>125</v>
      </c>
      <c r="E3779" s="62" t="s">
        <v>13</v>
      </c>
      <c r="F3779" s="62" t="s">
        <v>718</v>
      </c>
      <c r="G3779" s="59">
        <v>2</v>
      </c>
      <c r="H3779" s="62" t="s">
        <v>195</v>
      </c>
      <c r="I3779" s="62"/>
      <c r="J3779" s="62">
        <v>53</v>
      </c>
      <c r="K3779" s="62">
        <v>1334</v>
      </c>
    </row>
    <row r="3780" spans="1:11" x14ac:dyDescent="0.35">
      <c r="A3780" s="58">
        <v>2385</v>
      </c>
      <c r="B3780" s="62">
        <v>36557</v>
      </c>
      <c r="C3780" s="63">
        <v>153.036203664</v>
      </c>
      <c r="D3780" s="62">
        <v>175</v>
      </c>
      <c r="E3780" s="62" t="s">
        <v>8</v>
      </c>
      <c r="F3780" s="62" t="s">
        <v>717</v>
      </c>
      <c r="G3780" s="59">
        <v>16</v>
      </c>
      <c r="H3780" s="62" t="s">
        <v>195</v>
      </c>
      <c r="I3780" s="62"/>
      <c r="J3780" s="62">
        <v>53</v>
      </c>
      <c r="K3780" s="62">
        <v>136</v>
      </c>
    </row>
    <row r="3781" spans="1:11" x14ac:dyDescent="0.35">
      <c r="A3781" s="58">
        <v>2386</v>
      </c>
      <c r="B3781" s="62">
        <v>23064</v>
      </c>
      <c r="C3781" s="63">
        <v>98</v>
      </c>
      <c r="D3781" s="62">
        <v>120</v>
      </c>
      <c r="E3781" s="62" t="s">
        <v>13</v>
      </c>
      <c r="F3781" s="62" t="s">
        <v>716</v>
      </c>
      <c r="G3781" s="59">
        <v>2</v>
      </c>
      <c r="H3781" s="62" t="s">
        <v>228</v>
      </c>
      <c r="I3781" s="62"/>
      <c r="J3781" s="62">
        <v>54</v>
      </c>
      <c r="K3781" s="62">
        <v>2255</v>
      </c>
    </row>
    <row r="3782" spans="1:11" x14ac:dyDescent="0.35">
      <c r="A3782" s="58">
        <v>2387</v>
      </c>
      <c r="B3782" s="62">
        <v>31998</v>
      </c>
      <c r="C3782" s="63">
        <v>180</v>
      </c>
      <c r="D3782" s="62">
        <v>124</v>
      </c>
      <c r="E3782" s="62" t="s">
        <v>13</v>
      </c>
      <c r="F3782" s="62" t="s">
        <v>715</v>
      </c>
      <c r="G3782" s="59">
        <v>2</v>
      </c>
      <c r="H3782" s="62" t="s">
        <v>228</v>
      </c>
      <c r="I3782" s="62"/>
      <c r="J3782" s="62">
        <v>56</v>
      </c>
      <c r="K3782" s="62">
        <v>1409</v>
      </c>
    </row>
    <row r="3783" spans="1:11" x14ac:dyDescent="0.35">
      <c r="A3783" s="58">
        <v>2388</v>
      </c>
      <c r="B3783" s="62">
        <v>44475</v>
      </c>
      <c r="C3783" s="63">
        <v>82</v>
      </c>
      <c r="D3783" s="62">
        <v>127</v>
      </c>
      <c r="E3783" s="62" t="s">
        <v>16</v>
      </c>
      <c r="F3783" s="62" t="s">
        <v>714</v>
      </c>
      <c r="G3783" s="59">
        <v>1</v>
      </c>
      <c r="H3783" s="62" t="s">
        <v>179</v>
      </c>
      <c r="I3783" s="62"/>
      <c r="J3783" s="62">
        <v>55</v>
      </c>
      <c r="K3783" s="62">
        <v>367</v>
      </c>
    </row>
    <row r="3784" spans="1:11" x14ac:dyDescent="0.35">
      <c r="A3784" s="58">
        <v>2389</v>
      </c>
      <c r="B3784" s="62">
        <v>22222</v>
      </c>
      <c r="C3784" s="63">
        <v>71</v>
      </c>
      <c r="D3784" s="62">
        <v>75</v>
      </c>
      <c r="E3784" s="62" t="s">
        <v>8</v>
      </c>
      <c r="F3784" s="62" t="s">
        <v>713</v>
      </c>
      <c r="G3784" s="59">
        <v>2</v>
      </c>
      <c r="H3784" s="62" t="s">
        <v>179</v>
      </c>
      <c r="I3784" s="62"/>
      <c r="J3784" s="62">
        <v>53</v>
      </c>
      <c r="K3784" s="62">
        <v>1649</v>
      </c>
    </row>
    <row r="3785" spans="1:11" x14ac:dyDescent="0.35">
      <c r="A3785" s="58">
        <v>2390</v>
      </c>
      <c r="B3785" s="62">
        <v>54317</v>
      </c>
      <c r="C3785" s="63">
        <v>177</v>
      </c>
      <c r="D3785" s="62">
        <v>114</v>
      </c>
      <c r="E3785" s="62" t="s">
        <v>9</v>
      </c>
      <c r="F3785" s="62" t="s">
        <v>712</v>
      </c>
      <c r="G3785" s="59">
        <v>2</v>
      </c>
      <c r="H3785" s="62" t="s">
        <v>187</v>
      </c>
      <c r="I3785" s="62"/>
      <c r="J3785" s="62">
        <v>55</v>
      </c>
      <c r="K3785" s="62">
        <v>1860</v>
      </c>
    </row>
    <row r="3786" spans="1:11" x14ac:dyDescent="0.35">
      <c r="A3786" s="58">
        <v>2391</v>
      </c>
      <c r="B3786" s="62">
        <v>1020</v>
      </c>
      <c r="C3786" s="63">
        <v>302</v>
      </c>
      <c r="D3786" s="62">
        <v>260</v>
      </c>
      <c r="E3786" s="62" t="s">
        <v>9</v>
      </c>
      <c r="F3786" s="62" t="s">
        <v>711</v>
      </c>
      <c r="G3786" s="59">
        <v>0</v>
      </c>
      <c r="H3786" s="62" t="s">
        <v>187</v>
      </c>
      <c r="I3786" s="62"/>
      <c r="J3786" s="62">
        <v>55</v>
      </c>
      <c r="K3786" s="62">
        <v>2717</v>
      </c>
    </row>
    <row r="3787" spans="1:11" x14ac:dyDescent="0.35">
      <c r="A3787" s="58">
        <v>2392</v>
      </c>
      <c r="B3787" s="62">
        <v>7342</v>
      </c>
      <c r="C3787" s="63">
        <v>157</v>
      </c>
      <c r="D3787" s="62">
        <v>125</v>
      </c>
      <c r="E3787" s="62" t="s">
        <v>8</v>
      </c>
      <c r="F3787" s="62" t="s">
        <v>710</v>
      </c>
      <c r="G3787" s="59">
        <v>2</v>
      </c>
      <c r="H3787" s="62" t="s">
        <v>179</v>
      </c>
      <c r="I3787" s="62"/>
      <c r="J3787" s="62">
        <v>54</v>
      </c>
      <c r="K3787" s="62">
        <v>1595</v>
      </c>
    </row>
    <row r="3788" spans="1:11" x14ac:dyDescent="0.35">
      <c r="A3788" s="58">
        <v>2393</v>
      </c>
      <c r="B3788" s="62">
        <v>39821</v>
      </c>
      <c r="C3788" s="63">
        <v>25.590837530000002</v>
      </c>
      <c r="D3788" s="62">
        <v>100</v>
      </c>
      <c r="E3788" s="62" t="s">
        <v>12</v>
      </c>
      <c r="F3788" s="62" t="s">
        <v>709</v>
      </c>
      <c r="G3788" s="59">
        <v>5</v>
      </c>
      <c r="H3788" s="62" t="s">
        <v>187</v>
      </c>
      <c r="I3788" s="62" t="s">
        <v>256</v>
      </c>
      <c r="J3788" s="62">
        <v>55</v>
      </c>
      <c r="K3788" s="62">
        <v>2664</v>
      </c>
    </row>
    <row r="3789" spans="1:11" x14ac:dyDescent="0.35">
      <c r="A3789" s="58">
        <v>2393</v>
      </c>
      <c r="B3789" s="62">
        <v>26658</v>
      </c>
      <c r="C3789" s="63">
        <v>0.53061061650899999</v>
      </c>
      <c r="D3789" s="62">
        <v>14</v>
      </c>
      <c r="E3789" s="62" t="s">
        <v>12</v>
      </c>
      <c r="F3789" s="62" t="s">
        <v>708</v>
      </c>
      <c r="G3789" s="59">
        <v>1</v>
      </c>
      <c r="H3789" s="62" t="s">
        <v>187</v>
      </c>
      <c r="I3789" s="62" t="s">
        <v>256</v>
      </c>
      <c r="J3789" s="62">
        <v>55</v>
      </c>
      <c r="K3789" s="62">
        <v>2664</v>
      </c>
    </row>
    <row r="3790" spans="1:11" x14ac:dyDescent="0.35">
      <c r="A3790" s="58">
        <v>2393</v>
      </c>
      <c r="B3790" s="62">
        <v>39000</v>
      </c>
      <c r="C3790" s="63">
        <v>70.888841832599994</v>
      </c>
      <c r="D3790" s="62">
        <v>94</v>
      </c>
      <c r="E3790" s="62" t="s">
        <v>12</v>
      </c>
      <c r="F3790" s="62" t="s">
        <v>707</v>
      </c>
      <c r="G3790" s="59">
        <v>2</v>
      </c>
      <c r="H3790" s="62" t="s">
        <v>187</v>
      </c>
      <c r="I3790" s="62" t="s">
        <v>256</v>
      </c>
      <c r="J3790" s="62">
        <v>55</v>
      </c>
      <c r="K3790" s="62">
        <v>2664</v>
      </c>
    </row>
    <row r="3791" spans="1:11" x14ac:dyDescent="0.35">
      <c r="A3791" s="58">
        <v>2394</v>
      </c>
      <c r="B3791" s="62">
        <v>51598</v>
      </c>
      <c r="C3791" s="63">
        <v>153</v>
      </c>
      <c r="D3791" s="62">
        <v>122</v>
      </c>
      <c r="E3791" s="62" t="s">
        <v>13</v>
      </c>
      <c r="F3791" s="62" t="s">
        <v>706</v>
      </c>
      <c r="G3791" s="59">
        <v>16</v>
      </c>
      <c r="H3791" s="62" t="s">
        <v>212</v>
      </c>
      <c r="I3791" s="62"/>
      <c r="J3791" s="62">
        <v>53</v>
      </c>
      <c r="K3791" s="62">
        <v>1484</v>
      </c>
    </row>
    <row r="3792" spans="1:11" x14ac:dyDescent="0.35">
      <c r="A3792" s="58">
        <v>2394</v>
      </c>
      <c r="B3792" s="62">
        <v>45804</v>
      </c>
      <c r="C3792" s="63">
        <v>99</v>
      </c>
      <c r="D3792" s="62">
        <v>122</v>
      </c>
      <c r="E3792" s="62" t="s">
        <v>13</v>
      </c>
      <c r="F3792" s="62" t="s">
        <v>706</v>
      </c>
      <c r="G3792" s="59">
        <v>16</v>
      </c>
      <c r="H3792" s="62" t="s">
        <v>212</v>
      </c>
      <c r="I3792" s="62"/>
      <c r="J3792" s="62">
        <v>53</v>
      </c>
      <c r="K3792" s="62">
        <v>1484</v>
      </c>
    </row>
    <row r="3793" spans="1:11" x14ac:dyDescent="0.35">
      <c r="A3793" s="58">
        <v>2395</v>
      </c>
      <c r="B3793" s="62">
        <v>46532</v>
      </c>
      <c r="C3793" s="63">
        <v>0</v>
      </c>
      <c r="D3793" s="62">
        <v>0</v>
      </c>
      <c r="E3793" s="62" t="s">
        <v>13</v>
      </c>
      <c r="F3793" s="62" t="s">
        <v>705</v>
      </c>
      <c r="G3793" s="59">
        <v>0</v>
      </c>
      <c r="H3793" s="62" t="s">
        <v>212</v>
      </c>
      <c r="I3793" s="62"/>
      <c r="J3793" s="62">
        <v>53</v>
      </c>
      <c r="K3793" s="62">
        <v>5</v>
      </c>
    </row>
    <row r="3794" spans="1:11" x14ac:dyDescent="0.35">
      <c r="A3794" s="58">
        <v>2395</v>
      </c>
      <c r="B3794" s="62">
        <v>29723</v>
      </c>
      <c r="C3794" s="63">
        <v>0</v>
      </c>
      <c r="D3794" s="62">
        <v>0</v>
      </c>
      <c r="E3794" s="62" t="s">
        <v>13</v>
      </c>
      <c r="F3794" s="62" t="s">
        <v>705</v>
      </c>
      <c r="G3794" s="59">
        <v>0</v>
      </c>
      <c r="H3794" s="62" t="s">
        <v>212</v>
      </c>
      <c r="I3794" s="62"/>
      <c r="J3794" s="62">
        <v>53</v>
      </c>
      <c r="K3794" s="62">
        <v>5</v>
      </c>
    </row>
    <row r="3795" spans="1:11" x14ac:dyDescent="0.35">
      <c r="A3795" s="58">
        <v>2396</v>
      </c>
      <c r="B3795" s="62">
        <v>13192</v>
      </c>
      <c r="C3795" s="63">
        <v>0</v>
      </c>
      <c r="D3795" s="62">
        <v>0</v>
      </c>
      <c r="E3795" s="62" t="s">
        <v>14</v>
      </c>
      <c r="F3795" s="62" t="s">
        <v>704</v>
      </c>
      <c r="G3795" s="59">
        <v>0</v>
      </c>
      <c r="H3795" s="62" t="s">
        <v>182</v>
      </c>
      <c r="I3795" s="62"/>
      <c r="J3795" s="62">
        <v>53</v>
      </c>
      <c r="K3795" s="62">
        <v>124</v>
      </c>
    </row>
    <row r="3796" spans="1:11" x14ac:dyDescent="0.35">
      <c r="A3796" s="58">
        <v>2397</v>
      </c>
      <c r="B3796" s="62">
        <v>36383</v>
      </c>
      <c r="C3796" s="63">
        <v>39</v>
      </c>
      <c r="D3796" s="62">
        <v>122</v>
      </c>
      <c r="E3796" s="62" t="s">
        <v>16</v>
      </c>
      <c r="F3796" s="62" t="s">
        <v>703</v>
      </c>
      <c r="G3796" s="59">
        <v>16</v>
      </c>
      <c r="H3796" s="62" t="s">
        <v>195</v>
      </c>
      <c r="I3796" s="62"/>
      <c r="J3796" s="62">
        <v>55</v>
      </c>
      <c r="K3796" s="62">
        <v>2227</v>
      </c>
    </row>
    <row r="3797" spans="1:11" x14ac:dyDescent="0.35">
      <c r="A3797" s="58">
        <v>2398</v>
      </c>
      <c r="B3797" s="62">
        <v>4044</v>
      </c>
      <c r="C3797" s="63">
        <v>168</v>
      </c>
      <c r="D3797" s="62">
        <v>114</v>
      </c>
      <c r="E3797" s="62" t="s">
        <v>8</v>
      </c>
      <c r="F3797" s="62" t="s">
        <v>702</v>
      </c>
      <c r="G3797" s="59">
        <v>2</v>
      </c>
      <c r="H3797" s="62" t="s">
        <v>195</v>
      </c>
      <c r="I3797" s="62"/>
      <c r="J3797" s="62">
        <v>53</v>
      </c>
      <c r="K3797" s="62">
        <v>1768</v>
      </c>
    </row>
    <row r="3798" spans="1:11" x14ac:dyDescent="0.35">
      <c r="A3798" s="58">
        <v>2398</v>
      </c>
      <c r="B3798" s="62">
        <v>74154</v>
      </c>
      <c r="C3798" s="63">
        <v>69</v>
      </c>
      <c r="D3798" s="62">
        <v>108</v>
      </c>
      <c r="E3798" s="62" t="s">
        <v>8</v>
      </c>
      <c r="F3798" s="62" t="s">
        <v>701</v>
      </c>
      <c r="G3798" s="59">
        <v>2</v>
      </c>
      <c r="H3798" s="62" t="s">
        <v>195</v>
      </c>
      <c r="I3798" s="62"/>
      <c r="J3798" s="62">
        <v>53</v>
      </c>
      <c r="K3798" s="62">
        <v>1768</v>
      </c>
    </row>
    <row r="3799" spans="1:11" x14ac:dyDescent="0.35">
      <c r="A3799" s="58">
        <v>2399</v>
      </c>
      <c r="B3799" s="62">
        <v>1200</v>
      </c>
      <c r="C3799" s="63">
        <v>16.4903590905</v>
      </c>
      <c r="D3799" s="62">
        <v>43</v>
      </c>
      <c r="E3799" s="62" t="s">
        <v>13</v>
      </c>
      <c r="F3799" s="62" t="s">
        <v>700</v>
      </c>
      <c r="G3799" s="59">
        <v>16</v>
      </c>
      <c r="H3799" s="62" t="s">
        <v>212</v>
      </c>
      <c r="I3799" s="62"/>
      <c r="J3799" s="62">
        <v>53</v>
      </c>
      <c r="K3799" s="62">
        <v>1496</v>
      </c>
    </row>
    <row r="3800" spans="1:11" x14ac:dyDescent="0.35">
      <c r="A3800" s="58">
        <v>2399</v>
      </c>
      <c r="B3800" s="62">
        <v>21038</v>
      </c>
      <c r="C3800" s="63">
        <v>30.9399081175</v>
      </c>
      <c r="D3800" s="62">
        <v>13</v>
      </c>
      <c r="E3800" s="62" t="s">
        <v>13</v>
      </c>
      <c r="F3800" s="62" t="s">
        <v>699</v>
      </c>
      <c r="G3800" s="59">
        <v>16</v>
      </c>
      <c r="H3800" s="62" t="s">
        <v>212</v>
      </c>
      <c r="I3800" s="62"/>
      <c r="J3800" s="62">
        <v>53</v>
      </c>
      <c r="K3800" s="62">
        <v>1496</v>
      </c>
    </row>
    <row r="3801" spans="1:11" x14ac:dyDescent="0.35">
      <c r="A3801" s="58">
        <v>2399</v>
      </c>
      <c r="B3801" s="62">
        <v>31221</v>
      </c>
      <c r="C3801" s="63">
        <v>10.7543018128</v>
      </c>
      <c r="D3801" s="62">
        <v>43</v>
      </c>
      <c r="E3801" s="62" t="s">
        <v>13</v>
      </c>
      <c r="F3801" s="62" t="s">
        <v>698</v>
      </c>
      <c r="G3801" s="59">
        <v>16</v>
      </c>
      <c r="H3801" s="62" t="s">
        <v>212</v>
      </c>
      <c r="I3801" s="62"/>
      <c r="J3801" s="62">
        <v>53</v>
      </c>
      <c r="K3801" s="62">
        <v>1496</v>
      </c>
    </row>
    <row r="3802" spans="1:11" x14ac:dyDescent="0.35">
      <c r="A3802" s="58">
        <v>2400</v>
      </c>
      <c r="B3802" s="62">
        <v>9689</v>
      </c>
      <c r="C3802" s="63">
        <v>208</v>
      </c>
      <c r="D3802" s="62">
        <v>120</v>
      </c>
      <c r="E3802" s="62" t="s">
        <v>8</v>
      </c>
      <c r="F3802" s="62" t="s">
        <v>697</v>
      </c>
      <c r="G3802" s="59">
        <v>2</v>
      </c>
      <c r="H3802" s="62" t="s">
        <v>179</v>
      </c>
      <c r="I3802" s="62"/>
      <c r="J3802" s="62">
        <v>53</v>
      </c>
      <c r="K3802" s="62">
        <v>1336</v>
      </c>
    </row>
    <row r="3803" spans="1:11" x14ac:dyDescent="0.35">
      <c r="A3803" s="58">
        <v>2400</v>
      </c>
      <c r="B3803" s="62">
        <v>20584</v>
      </c>
      <c r="C3803" s="63">
        <v>177</v>
      </c>
      <c r="D3803" s="62">
        <v>115</v>
      </c>
      <c r="E3803" s="62" t="s">
        <v>8</v>
      </c>
      <c r="F3803" s="62" t="s">
        <v>696</v>
      </c>
      <c r="G3803" s="59">
        <v>2</v>
      </c>
      <c r="H3803" s="62" t="s">
        <v>179</v>
      </c>
      <c r="I3803" s="62"/>
      <c r="J3803" s="62">
        <v>54</v>
      </c>
      <c r="K3803" s="62">
        <v>1166</v>
      </c>
    </row>
    <row r="3804" spans="1:11" x14ac:dyDescent="0.35">
      <c r="A3804" s="58">
        <v>2402</v>
      </c>
      <c r="B3804" s="62">
        <v>15904</v>
      </c>
      <c r="C3804" s="63">
        <v>125</v>
      </c>
      <c r="D3804" s="62">
        <v>123</v>
      </c>
      <c r="E3804" s="62" t="s">
        <v>13</v>
      </c>
      <c r="F3804" s="62" t="s">
        <v>695</v>
      </c>
      <c r="G3804" s="59">
        <v>2</v>
      </c>
      <c r="H3804" s="62" t="s">
        <v>212</v>
      </c>
      <c r="I3804" s="62"/>
      <c r="J3804" s="62">
        <v>55</v>
      </c>
      <c r="K3804" s="62">
        <v>784</v>
      </c>
    </row>
    <row r="3805" spans="1:11" x14ac:dyDescent="0.35">
      <c r="A3805" s="58">
        <v>2403</v>
      </c>
      <c r="B3805" s="62">
        <v>11175</v>
      </c>
      <c r="C3805" s="63">
        <v>46</v>
      </c>
      <c r="D3805" s="62">
        <v>123</v>
      </c>
      <c r="E3805" s="62" t="s">
        <v>14</v>
      </c>
      <c r="F3805" s="62" t="s">
        <v>694</v>
      </c>
      <c r="G3805" s="59">
        <v>5</v>
      </c>
      <c r="H3805" s="62" t="s">
        <v>187</v>
      </c>
      <c r="I3805" s="62"/>
      <c r="J3805" s="62">
        <v>55</v>
      </c>
      <c r="K3805" s="62">
        <v>28</v>
      </c>
    </row>
    <row r="3806" spans="1:11" x14ac:dyDescent="0.35">
      <c r="A3806" s="58">
        <v>2404</v>
      </c>
      <c r="B3806" s="62">
        <v>20931</v>
      </c>
      <c r="C3806" s="63">
        <v>116</v>
      </c>
      <c r="D3806" s="62">
        <v>180</v>
      </c>
      <c r="E3806" s="62" t="s">
        <v>13</v>
      </c>
      <c r="F3806" s="62" t="s">
        <v>693</v>
      </c>
      <c r="G3806" s="59">
        <v>46</v>
      </c>
      <c r="H3806" s="62" t="s">
        <v>179</v>
      </c>
      <c r="I3806" s="62"/>
      <c r="J3806" s="62">
        <v>53</v>
      </c>
      <c r="K3806" s="62">
        <v>2676</v>
      </c>
    </row>
    <row r="3807" spans="1:11" x14ac:dyDescent="0.35">
      <c r="A3807" s="58">
        <v>2405</v>
      </c>
      <c r="B3807" s="62">
        <v>8212</v>
      </c>
      <c r="C3807" s="63">
        <v>54</v>
      </c>
      <c r="D3807" s="62">
        <v>48</v>
      </c>
      <c r="E3807" s="62" t="s">
        <v>12</v>
      </c>
      <c r="F3807" s="62" t="s">
        <v>692</v>
      </c>
      <c r="G3807" s="59">
        <v>2</v>
      </c>
      <c r="H3807" s="62" t="s">
        <v>182</v>
      </c>
      <c r="I3807" s="62" t="s">
        <v>181</v>
      </c>
      <c r="J3807" s="62">
        <v>56</v>
      </c>
      <c r="K3807" s="62">
        <v>839</v>
      </c>
    </row>
    <row r="3808" spans="1:11" x14ac:dyDescent="0.35">
      <c r="A3808" s="58">
        <v>2406</v>
      </c>
      <c r="B3808" s="62">
        <v>53134</v>
      </c>
      <c r="C3808" s="63">
        <v>156</v>
      </c>
      <c r="D3808" s="62">
        <v>118</v>
      </c>
      <c r="E3808" s="62" t="s">
        <v>8</v>
      </c>
      <c r="F3808" s="62" t="s">
        <v>691</v>
      </c>
      <c r="G3808" s="59">
        <v>2</v>
      </c>
      <c r="H3808" s="62" t="s">
        <v>228</v>
      </c>
      <c r="I3808" s="62"/>
      <c r="J3808" s="62">
        <v>54</v>
      </c>
      <c r="K3808" s="62">
        <v>2590</v>
      </c>
    </row>
    <row r="3809" spans="1:11" x14ac:dyDescent="0.35">
      <c r="A3809" s="58">
        <v>2406</v>
      </c>
      <c r="B3809" s="62">
        <v>1514</v>
      </c>
      <c r="C3809" s="63">
        <v>0</v>
      </c>
      <c r="D3809" s="62">
        <v>0</v>
      </c>
      <c r="E3809" s="62" t="s">
        <v>8</v>
      </c>
      <c r="F3809" s="62" t="s">
        <v>690</v>
      </c>
      <c r="G3809" s="59">
        <v>0</v>
      </c>
      <c r="H3809" s="62" t="s">
        <v>228</v>
      </c>
      <c r="I3809" s="62"/>
      <c r="J3809" s="62">
        <v>54</v>
      </c>
      <c r="K3809" s="62">
        <v>2590</v>
      </c>
    </row>
    <row r="3810" spans="1:11" x14ac:dyDescent="0.35">
      <c r="A3810" s="58">
        <v>2407</v>
      </c>
      <c r="B3810" s="62">
        <v>35175</v>
      </c>
      <c r="C3810" s="63">
        <v>24.679071109199999</v>
      </c>
      <c r="D3810" s="62">
        <v>50</v>
      </c>
      <c r="E3810" s="62" t="s">
        <v>9</v>
      </c>
      <c r="F3810" s="62" t="s">
        <v>689</v>
      </c>
      <c r="G3810" s="59">
        <v>16</v>
      </c>
      <c r="H3810" s="62" t="s">
        <v>210</v>
      </c>
      <c r="I3810" s="62"/>
      <c r="J3810" s="62">
        <v>55</v>
      </c>
      <c r="K3810" s="62">
        <v>1002</v>
      </c>
    </row>
    <row r="3811" spans="1:11" x14ac:dyDescent="0.35">
      <c r="A3811" s="58">
        <v>2407</v>
      </c>
      <c r="B3811" s="62">
        <v>26027</v>
      </c>
      <c r="C3811" s="63">
        <v>226.66893764299999</v>
      </c>
      <c r="D3811" s="62">
        <v>230</v>
      </c>
      <c r="E3811" s="62" t="s">
        <v>9</v>
      </c>
      <c r="F3811" s="62" t="s">
        <v>689</v>
      </c>
      <c r="G3811" s="59">
        <v>16</v>
      </c>
      <c r="H3811" s="62" t="s">
        <v>210</v>
      </c>
      <c r="I3811" s="62"/>
      <c r="J3811" s="62">
        <v>55</v>
      </c>
      <c r="K3811" s="62">
        <v>1002</v>
      </c>
    </row>
    <row r="3812" spans="1:11" x14ac:dyDescent="0.35">
      <c r="A3812" s="58">
        <v>2408</v>
      </c>
      <c r="B3812" s="62">
        <v>47293</v>
      </c>
      <c r="C3812" s="63">
        <v>0</v>
      </c>
      <c r="D3812" s="62">
        <v>0</v>
      </c>
      <c r="E3812" s="62" t="s">
        <v>14</v>
      </c>
      <c r="F3812" s="62" t="s">
        <v>688</v>
      </c>
      <c r="G3812" s="59">
        <v>0</v>
      </c>
      <c r="H3812" s="62" t="s">
        <v>187</v>
      </c>
      <c r="I3812" s="62"/>
      <c r="J3812" s="62">
        <v>53</v>
      </c>
      <c r="K3812" s="62">
        <v>263</v>
      </c>
    </row>
    <row r="3813" spans="1:11" x14ac:dyDescent="0.35">
      <c r="A3813" s="58">
        <v>2409</v>
      </c>
      <c r="B3813" s="62">
        <v>23584</v>
      </c>
      <c r="C3813" s="63">
        <v>103</v>
      </c>
      <c r="D3813" s="62">
        <v>200</v>
      </c>
      <c r="E3813" s="62" t="s">
        <v>13</v>
      </c>
      <c r="F3813" s="62" t="s">
        <v>687</v>
      </c>
      <c r="G3813" s="59">
        <v>15</v>
      </c>
      <c r="H3813" s="62" t="s">
        <v>228</v>
      </c>
      <c r="I3813" s="62" t="s">
        <v>236</v>
      </c>
      <c r="J3813" s="62">
        <v>54</v>
      </c>
      <c r="K3813" s="62">
        <v>2223</v>
      </c>
    </row>
    <row r="3814" spans="1:11" x14ac:dyDescent="0.35">
      <c r="A3814" s="58">
        <v>2410</v>
      </c>
      <c r="B3814" s="62">
        <v>47860</v>
      </c>
      <c r="C3814" s="63">
        <v>219</v>
      </c>
      <c r="D3814" s="62">
        <v>240</v>
      </c>
      <c r="E3814" s="62" t="s">
        <v>13</v>
      </c>
      <c r="F3814" s="62" t="s">
        <v>686</v>
      </c>
      <c r="G3814" s="59">
        <v>2</v>
      </c>
      <c r="H3814" s="62" t="s">
        <v>187</v>
      </c>
      <c r="I3814" s="62"/>
      <c r="J3814" s="62">
        <v>56</v>
      </c>
      <c r="K3814" s="62">
        <v>915</v>
      </c>
    </row>
    <row r="3815" spans="1:11" x14ac:dyDescent="0.35">
      <c r="A3815" s="58">
        <v>2411</v>
      </c>
      <c r="B3815" s="62">
        <v>12729</v>
      </c>
      <c r="C3815" s="63">
        <v>132</v>
      </c>
      <c r="D3815" s="62">
        <v>120</v>
      </c>
      <c r="E3815" s="62" t="s">
        <v>13</v>
      </c>
      <c r="F3815" s="62" t="s">
        <v>685</v>
      </c>
      <c r="G3815" s="59">
        <v>2</v>
      </c>
      <c r="H3815" s="62" t="s">
        <v>228</v>
      </c>
      <c r="I3815" s="62"/>
      <c r="J3815" s="62">
        <v>53</v>
      </c>
      <c r="K3815" s="62">
        <v>2507</v>
      </c>
    </row>
    <row r="3816" spans="1:11" x14ac:dyDescent="0.35">
      <c r="A3816" s="58">
        <v>2412</v>
      </c>
      <c r="B3816" s="62">
        <v>25060</v>
      </c>
      <c r="C3816" s="63">
        <v>157.22676928999999</v>
      </c>
      <c r="D3816" s="62">
        <v>125</v>
      </c>
      <c r="E3816" s="62" t="s">
        <v>13</v>
      </c>
      <c r="F3816" s="62" t="s">
        <v>684</v>
      </c>
      <c r="G3816" s="59">
        <v>2</v>
      </c>
      <c r="H3816" s="62" t="s">
        <v>195</v>
      </c>
      <c r="I3816" s="62"/>
      <c r="J3816" s="62">
        <v>54</v>
      </c>
      <c r="K3816" s="62">
        <v>2624</v>
      </c>
    </row>
    <row r="3817" spans="1:11" x14ac:dyDescent="0.35">
      <c r="A3817" s="58">
        <v>2413</v>
      </c>
      <c r="B3817" s="62">
        <v>50006</v>
      </c>
      <c r="C3817" s="63">
        <v>120</v>
      </c>
      <c r="D3817" s="62">
        <v>125</v>
      </c>
      <c r="E3817" s="62" t="s">
        <v>13</v>
      </c>
      <c r="F3817" s="62" t="s">
        <v>683</v>
      </c>
      <c r="G3817" s="59">
        <v>2</v>
      </c>
      <c r="H3817" s="62" t="s">
        <v>195</v>
      </c>
      <c r="I3817" s="62"/>
      <c r="J3817" s="62">
        <v>54</v>
      </c>
      <c r="K3817" s="62">
        <v>2624</v>
      </c>
    </row>
    <row r="3818" spans="1:11" x14ac:dyDescent="0.35">
      <c r="A3818" s="58">
        <v>2414</v>
      </c>
      <c r="B3818" s="62">
        <v>49614</v>
      </c>
      <c r="C3818" s="63">
        <v>108.564957603</v>
      </c>
      <c r="D3818" s="62">
        <v>109</v>
      </c>
      <c r="E3818" s="62" t="s">
        <v>13</v>
      </c>
      <c r="F3818" s="62" t="s">
        <v>682</v>
      </c>
      <c r="G3818" s="59">
        <v>2</v>
      </c>
      <c r="H3818" s="62" t="s">
        <v>187</v>
      </c>
      <c r="I3818" s="62"/>
      <c r="J3818" s="62">
        <v>54</v>
      </c>
      <c r="K3818" s="62">
        <v>594</v>
      </c>
    </row>
    <row r="3819" spans="1:11" x14ac:dyDescent="0.35">
      <c r="A3819" s="58">
        <v>2415</v>
      </c>
      <c r="B3819" s="62">
        <v>51514</v>
      </c>
      <c r="C3819" s="63">
        <v>122</v>
      </c>
      <c r="D3819" s="62">
        <v>240</v>
      </c>
      <c r="E3819" s="62" t="s">
        <v>13</v>
      </c>
      <c r="F3819" s="62" t="s">
        <v>681</v>
      </c>
      <c r="G3819" s="59">
        <v>25</v>
      </c>
      <c r="H3819" s="62" t="s">
        <v>228</v>
      </c>
      <c r="I3819" s="62"/>
      <c r="J3819" s="62">
        <v>53</v>
      </c>
      <c r="K3819" s="62">
        <v>1183</v>
      </c>
    </row>
    <row r="3820" spans="1:11" x14ac:dyDescent="0.35">
      <c r="A3820" s="58">
        <v>2416</v>
      </c>
      <c r="B3820" s="62">
        <v>45073</v>
      </c>
      <c r="C3820" s="63">
        <v>132</v>
      </c>
      <c r="D3820" s="62">
        <v>115</v>
      </c>
      <c r="E3820" s="62" t="s">
        <v>9</v>
      </c>
      <c r="F3820" s="62" t="s">
        <v>680</v>
      </c>
      <c r="G3820" s="59">
        <v>16</v>
      </c>
      <c r="H3820" s="62" t="s">
        <v>187</v>
      </c>
      <c r="I3820" s="62"/>
      <c r="J3820" s="62">
        <v>55</v>
      </c>
      <c r="K3820" s="62">
        <v>1860</v>
      </c>
    </row>
    <row r="3821" spans="1:11" x14ac:dyDescent="0.35">
      <c r="A3821" s="58">
        <v>2417</v>
      </c>
      <c r="B3821" s="62">
        <v>39606</v>
      </c>
      <c r="C3821" s="63">
        <v>173</v>
      </c>
      <c r="D3821" s="62">
        <v>120</v>
      </c>
      <c r="E3821" s="62" t="s">
        <v>9</v>
      </c>
      <c r="F3821" s="62" t="s">
        <v>679</v>
      </c>
      <c r="G3821" s="59">
        <v>2</v>
      </c>
      <c r="H3821" s="62" t="s">
        <v>187</v>
      </c>
      <c r="I3821" s="62"/>
      <c r="J3821" s="62">
        <v>55</v>
      </c>
      <c r="K3821" s="62">
        <v>1860</v>
      </c>
    </row>
    <row r="3822" spans="1:11" x14ac:dyDescent="0.35">
      <c r="A3822" s="58">
        <v>2418</v>
      </c>
      <c r="B3822" s="62">
        <v>27600</v>
      </c>
      <c r="C3822" s="63">
        <v>143</v>
      </c>
      <c r="D3822" s="62">
        <v>122</v>
      </c>
      <c r="E3822" s="62" t="s">
        <v>7</v>
      </c>
      <c r="F3822" s="62" t="s">
        <v>678</v>
      </c>
      <c r="G3822" s="59">
        <v>2</v>
      </c>
      <c r="H3822" s="62" t="s">
        <v>182</v>
      </c>
      <c r="I3822" s="62"/>
      <c r="J3822" s="62">
        <v>53</v>
      </c>
      <c r="K3822" s="62">
        <v>2302</v>
      </c>
    </row>
    <row r="3823" spans="1:11" x14ac:dyDescent="0.35">
      <c r="A3823" s="58">
        <v>2419</v>
      </c>
      <c r="B3823" s="62">
        <v>48252</v>
      </c>
      <c r="C3823" s="63">
        <v>75</v>
      </c>
      <c r="D3823" s="62">
        <v>130</v>
      </c>
      <c r="E3823" s="62" t="s">
        <v>7</v>
      </c>
      <c r="F3823" s="62" t="s">
        <v>677</v>
      </c>
      <c r="G3823" s="59">
        <v>5</v>
      </c>
      <c r="H3823" s="62" t="s">
        <v>182</v>
      </c>
      <c r="I3823" s="62"/>
      <c r="J3823" s="62">
        <v>53</v>
      </c>
      <c r="K3823" s="62">
        <v>1620</v>
      </c>
    </row>
    <row r="3824" spans="1:11" x14ac:dyDescent="0.35">
      <c r="A3824" s="58">
        <v>2421</v>
      </c>
      <c r="B3824" s="62">
        <v>15646</v>
      </c>
      <c r="C3824" s="63">
        <v>139</v>
      </c>
      <c r="D3824" s="62">
        <v>120</v>
      </c>
      <c r="E3824" s="62" t="s">
        <v>13</v>
      </c>
      <c r="F3824" s="62" t="s">
        <v>676</v>
      </c>
      <c r="G3824" s="59">
        <v>2</v>
      </c>
      <c r="H3824" s="62" t="s">
        <v>228</v>
      </c>
      <c r="I3824" s="62"/>
      <c r="J3824" s="62">
        <v>54</v>
      </c>
      <c r="K3824" s="62">
        <v>582</v>
      </c>
    </row>
    <row r="3825" spans="1:11" x14ac:dyDescent="0.35">
      <c r="A3825" s="58">
        <v>2422</v>
      </c>
      <c r="B3825" s="62">
        <v>34867</v>
      </c>
      <c r="C3825" s="63">
        <v>104.392805301</v>
      </c>
      <c r="D3825" s="62">
        <v>186</v>
      </c>
      <c r="E3825" s="62" t="s">
        <v>8</v>
      </c>
      <c r="F3825" s="62" t="s">
        <v>675</v>
      </c>
      <c r="G3825" s="59">
        <v>46</v>
      </c>
      <c r="H3825" s="62" t="s">
        <v>195</v>
      </c>
      <c r="I3825" s="62"/>
      <c r="J3825" s="62">
        <v>55</v>
      </c>
      <c r="K3825" s="62">
        <v>169</v>
      </c>
    </row>
    <row r="3826" spans="1:11" x14ac:dyDescent="0.35">
      <c r="A3826" s="58">
        <v>2423</v>
      </c>
      <c r="B3826" s="62">
        <v>640</v>
      </c>
      <c r="C3826" s="63">
        <v>59</v>
      </c>
      <c r="D3826" s="62">
        <v>115</v>
      </c>
      <c r="E3826" s="62" t="s">
        <v>16</v>
      </c>
      <c r="F3826" s="62" t="s">
        <v>674</v>
      </c>
      <c r="G3826" s="59">
        <v>2</v>
      </c>
      <c r="H3826" s="62" t="s">
        <v>195</v>
      </c>
      <c r="I3826" s="62"/>
      <c r="J3826" s="62">
        <v>53</v>
      </c>
      <c r="K3826" s="62">
        <v>2353</v>
      </c>
    </row>
    <row r="3827" spans="1:11" x14ac:dyDescent="0.35">
      <c r="A3827" s="58">
        <v>2424</v>
      </c>
      <c r="B3827" s="62">
        <v>27332</v>
      </c>
      <c r="C3827" s="63">
        <v>14.437580366500001</v>
      </c>
      <c r="D3827" s="62">
        <v>64</v>
      </c>
      <c r="E3827" s="62" t="s">
        <v>14</v>
      </c>
      <c r="F3827" s="62" t="s">
        <v>673</v>
      </c>
      <c r="G3827" s="59">
        <v>16</v>
      </c>
      <c r="H3827" s="62" t="s">
        <v>182</v>
      </c>
      <c r="I3827" s="62"/>
      <c r="J3827" s="62">
        <v>56</v>
      </c>
      <c r="K3827" s="62">
        <v>865</v>
      </c>
    </row>
    <row r="3828" spans="1:11" x14ac:dyDescent="0.35">
      <c r="A3828" s="58">
        <v>2424</v>
      </c>
      <c r="B3828" s="62">
        <v>37513</v>
      </c>
      <c r="C3828" s="63">
        <v>181.92363994600001</v>
      </c>
      <c r="D3828" s="62">
        <v>120</v>
      </c>
      <c r="E3828" s="62" t="s">
        <v>14</v>
      </c>
      <c r="F3828" s="62" t="s">
        <v>672</v>
      </c>
      <c r="G3828" s="59">
        <v>2</v>
      </c>
      <c r="H3828" s="62" t="s">
        <v>182</v>
      </c>
      <c r="I3828" s="62"/>
      <c r="J3828" s="62">
        <v>54</v>
      </c>
      <c r="K3828" s="62">
        <v>830</v>
      </c>
    </row>
    <row r="3829" spans="1:11" x14ac:dyDescent="0.35">
      <c r="A3829" s="58">
        <v>2425</v>
      </c>
      <c r="B3829" s="62">
        <v>2555</v>
      </c>
      <c r="C3829" s="63">
        <v>10</v>
      </c>
      <c r="D3829" s="62">
        <v>13</v>
      </c>
      <c r="E3829" s="62" t="s">
        <v>14</v>
      </c>
      <c r="F3829" s="62" t="s">
        <v>671</v>
      </c>
      <c r="G3829" s="59">
        <v>2</v>
      </c>
      <c r="H3829" s="62" t="s">
        <v>182</v>
      </c>
      <c r="I3829" s="62"/>
      <c r="J3829" s="62">
        <v>55</v>
      </c>
      <c r="K3829" s="62">
        <v>858</v>
      </c>
    </row>
    <row r="3830" spans="1:11" x14ac:dyDescent="0.35">
      <c r="A3830" s="58">
        <v>2425</v>
      </c>
      <c r="B3830" s="62">
        <v>9396</v>
      </c>
      <c r="C3830" s="63">
        <v>14</v>
      </c>
      <c r="D3830" s="62">
        <v>18</v>
      </c>
      <c r="E3830" s="62" t="s">
        <v>14</v>
      </c>
      <c r="F3830" s="62" t="s">
        <v>670</v>
      </c>
      <c r="G3830" s="59">
        <v>2</v>
      </c>
      <c r="H3830" s="62" t="s">
        <v>182</v>
      </c>
      <c r="I3830" s="62"/>
      <c r="J3830" s="62">
        <v>55</v>
      </c>
      <c r="K3830" s="62">
        <v>858</v>
      </c>
    </row>
    <row r="3831" spans="1:11" x14ac:dyDescent="0.35">
      <c r="A3831" s="58">
        <v>2426</v>
      </c>
      <c r="B3831" s="62">
        <v>45326</v>
      </c>
      <c r="C3831" s="63">
        <v>80</v>
      </c>
      <c r="D3831" s="62">
        <v>82</v>
      </c>
      <c r="E3831" s="62" t="s">
        <v>13</v>
      </c>
      <c r="F3831" s="62" t="s">
        <v>669</v>
      </c>
      <c r="G3831" s="59">
        <v>16</v>
      </c>
      <c r="H3831" s="62" t="s">
        <v>187</v>
      </c>
      <c r="I3831" s="62"/>
      <c r="J3831" s="62">
        <v>55</v>
      </c>
      <c r="K3831" s="62">
        <v>11</v>
      </c>
    </row>
    <row r="3832" spans="1:11" x14ac:dyDescent="0.35">
      <c r="A3832" s="58">
        <v>2427</v>
      </c>
      <c r="B3832" s="62">
        <v>40351</v>
      </c>
      <c r="C3832" s="63">
        <v>242</v>
      </c>
      <c r="D3832" s="62">
        <v>185</v>
      </c>
      <c r="E3832" s="62" t="s">
        <v>9</v>
      </c>
      <c r="F3832" s="62" t="s">
        <v>668</v>
      </c>
      <c r="G3832" s="59">
        <v>25</v>
      </c>
      <c r="H3832" s="62" t="s">
        <v>182</v>
      </c>
      <c r="I3832" s="62"/>
      <c r="J3832" s="62">
        <v>53</v>
      </c>
      <c r="K3832" s="62">
        <v>1636</v>
      </c>
    </row>
    <row r="3833" spans="1:11" x14ac:dyDescent="0.35">
      <c r="A3833" s="58">
        <v>2427</v>
      </c>
      <c r="B3833" s="62">
        <v>7060</v>
      </c>
      <c r="C3833" s="63">
        <v>141</v>
      </c>
      <c r="D3833" s="62">
        <v>170</v>
      </c>
      <c r="E3833" s="62" t="s">
        <v>9</v>
      </c>
      <c r="F3833" s="62" t="s">
        <v>667</v>
      </c>
      <c r="G3833" s="59">
        <v>25</v>
      </c>
      <c r="H3833" s="62" t="s">
        <v>182</v>
      </c>
      <c r="I3833" s="62"/>
      <c r="J3833" s="62">
        <v>53</v>
      </c>
      <c r="K3833" s="62">
        <v>1636</v>
      </c>
    </row>
    <row r="3834" spans="1:11" x14ac:dyDescent="0.35">
      <c r="A3834" s="58">
        <v>2428</v>
      </c>
      <c r="B3834" s="62">
        <v>20538</v>
      </c>
      <c r="C3834" s="63">
        <v>172</v>
      </c>
      <c r="D3834" s="62">
        <v>120</v>
      </c>
      <c r="E3834" s="62" t="s">
        <v>9</v>
      </c>
      <c r="F3834" s="62" t="s">
        <v>666</v>
      </c>
      <c r="G3834" s="59">
        <v>2</v>
      </c>
      <c r="H3834" s="62" t="s">
        <v>187</v>
      </c>
      <c r="I3834" s="62"/>
      <c r="J3834" s="62">
        <v>54</v>
      </c>
      <c r="K3834" s="62">
        <v>510</v>
      </c>
    </row>
    <row r="3835" spans="1:11" x14ac:dyDescent="0.35">
      <c r="A3835" s="58">
        <v>2429</v>
      </c>
      <c r="B3835" s="62">
        <v>49349</v>
      </c>
      <c r="C3835" s="63">
        <v>386.66138818000002</v>
      </c>
      <c r="D3835" s="62">
        <v>250</v>
      </c>
      <c r="E3835" s="62" t="s">
        <v>9</v>
      </c>
      <c r="F3835" s="62" t="s">
        <v>665</v>
      </c>
      <c r="G3835" s="59">
        <v>2</v>
      </c>
      <c r="H3835" s="62" t="s">
        <v>187</v>
      </c>
      <c r="I3835" s="62"/>
      <c r="J3835" s="62">
        <v>53</v>
      </c>
      <c r="K3835" s="62">
        <v>1623</v>
      </c>
    </row>
    <row r="3836" spans="1:11" x14ac:dyDescent="0.35">
      <c r="A3836" s="58">
        <v>2430</v>
      </c>
      <c r="B3836" s="62">
        <v>46567</v>
      </c>
      <c r="C3836" s="63">
        <v>169</v>
      </c>
      <c r="D3836" s="62">
        <v>120</v>
      </c>
      <c r="E3836" s="62" t="s">
        <v>9</v>
      </c>
      <c r="F3836" s="62" t="s">
        <v>664</v>
      </c>
      <c r="G3836" s="59">
        <v>2</v>
      </c>
      <c r="H3836" s="62" t="s">
        <v>182</v>
      </c>
      <c r="I3836" s="62"/>
      <c r="J3836" s="62">
        <v>53</v>
      </c>
      <c r="K3836" s="62">
        <v>2200</v>
      </c>
    </row>
    <row r="3837" spans="1:11" x14ac:dyDescent="0.35">
      <c r="A3837" s="58">
        <v>2431</v>
      </c>
      <c r="B3837" s="62">
        <v>37426</v>
      </c>
      <c r="C3837" s="63">
        <v>158</v>
      </c>
      <c r="D3837" s="62">
        <v>120</v>
      </c>
      <c r="E3837" s="62" t="s">
        <v>13</v>
      </c>
      <c r="F3837" s="62" t="s">
        <v>663</v>
      </c>
      <c r="G3837" s="59">
        <v>2</v>
      </c>
      <c r="H3837" s="62" t="s">
        <v>179</v>
      </c>
      <c r="I3837" s="62"/>
      <c r="J3837" s="62">
        <v>54</v>
      </c>
      <c r="K3837" s="62">
        <v>641</v>
      </c>
    </row>
    <row r="3838" spans="1:11" x14ac:dyDescent="0.35">
      <c r="A3838" s="58">
        <v>2432</v>
      </c>
      <c r="B3838" s="62">
        <v>23652</v>
      </c>
      <c r="C3838" s="63">
        <v>145</v>
      </c>
      <c r="D3838" s="62">
        <v>120</v>
      </c>
      <c r="E3838" s="62" t="s">
        <v>13</v>
      </c>
      <c r="F3838" s="62" t="s">
        <v>662</v>
      </c>
      <c r="G3838" s="59">
        <v>2</v>
      </c>
      <c r="H3838" s="62" t="s">
        <v>195</v>
      </c>
      <c r="I3838" s="62"/>
      <c r="J3838" s="62">
        <v>54</v>
      </c>
      <c r="K3838" s="62">
        <v>640</v>
      </c>
    </row>
    <row r="3839" spans="1:11" x14ac:dyDescent="0.35">
      <c r="A3839" s="58">
        <v>2433</v>
      </c>
      <c r="B3839" s="62">
        <v>20106</v>
      </c>
      <c r="C3839" s="63">
        <v>170.378485872</v>
      </c>
      <c r="D3839" s="62">
        <v>121</v>
      </c>
      <c r="E3839" s="62" t="s">
        <v>13</v>
      </c>
      <c r="F3839" s="62" t="s">
        <v>661</v>
      </c>
      <c r="G3839" s="59">
        <v>2</v>
      </c>
      <c r="H3839" s="62" t="s">
        <v>228</v>
      </c>
      <c r="I3839" s="62"/>
      <c r="J3839" s="62">
        <v>54</v>
      </c>
      <c r="K3839" s="62">
        <v>2245</v>
      </c>
    </row>
    <row r="3840" spans="1:11" x14ac:dyDescent="0.35">
      <c r="A3840" s="58">
        <v>2434</v>
      </c>
      <c r="B3840" s="62">
        <v>17306</v>
      </c>
      <c r="C3840" s="63">
        <v>151.084391332</v>
      </c>
      <c r="D3840" s="62">
        <v>122</v>
      </c>
      <c r="E3840" s="62" t="s">
        <v>13</v>
      </c>
      <c r="F3840" s="62" t="s">
        <v>660</v>
      </c>
      <c r="G3840" s="59">
        <v>2</v>
      </c>
      <c r="H3840" s="62" t="s">
        <v>179</v>
      </c>
      <c r="I3840" s="62"/>
      <c r="J3840" s="62">
        <v>53</v>
      </c>
      <c r="K3840" s="62">
        <v>581</v>
      </c>
    </row>
    <row r="3841" spans="1:11" x14ac:dyDescent="0.35">
      <c r="A3841" s="58">
        <v>2435</v>
      </c>
      <c r="B3841" s="62">
        <v>11663</v>
      </c>
      <c r="C3841" s="63">
        <v>98</v>
      </c>
      <c r="D3841" s="62">
        <v>120</v>
      </c>
      <c r="E3841" s="62" t="s">
        <v>7</v>
      </c>
      <c r="F3841" s="62" t="s">
        <v>659</v>
      </c>
      <c r="G3841" s="59">
        <v>10</v>
      </c>
      <c r="H3841" s="62" t="s">
        <v>182</v>
      </c>
      <c r="I3841" s="62"/>
      <c r="J3841" s="62">
        <v>54</v>
      </c>
      <c r="K3841" s="62">
        <v>1099</v>
      </c>
    </row>
    <row r="3842" spans="1:11" x14ac:dyDescent="0.35">
      <c r="A3842" s="58">
        <v>2436</v>
      </c>
      <c r="B3842" s="62">
        <v>44324</v>
      </c>
      <c r="C3842" s="63">
        <v>159</v>
      </c>
      <c r="D3842" s="62">
        <v>240</v>
      </c>
      <c r="E3842" s="62" t="s">
        <v>9</v>
      </c>
      <c r="F3842" s="62" t="s">
        <v>658</v>
      </c>
      <c r="G3842" s="59">
        <v>2</v>
      </c>
      <c r="H3842" s="62" t="s">
        <v>182</v>
      </c>
      <c r="I3842" s="62"/>
      <c r="J3842" s="62">
        <v>53</v>
      </c>
      <c r="K3842" s="62">
        <v>2726</v>
      </c>
    </row>
    <row r="3843" spans="1:11" x14ac:dyDescent="0.35">
      <c r="A3843" s="58">
        <v>2437</v>
      </c>
      <c r="B3843" s="62">
        <v>2397</v>
      </c>
      <c r="C3843" s="63">
        <v>149.601811871</v>
      </c>
      <c r="D3843" s="62">
        <v>123</v>
      </c>
      <c r="E3843" s="62" t="s">
        <v>8</v>
      </c>
      <c r="F3843" s="62" t="s">
        <v>657</v>
      </c>
      <c r="G3843" s="59">
        <v>2</v>
      </c>
      <c r="H3843" s="62" t="s">
        <v>195</v>
      </c>
      <c r="I3843" s="62"/>
      <c r="J3843" s="62">
        <v>54</v>
      </c>
      <c r="K3843" s="62">
        <v>2336</v>
      </c>
    </row>
    <row r="3844" spans="1:11" x14ac:dyDescent="0.35">
      <c r="A3844" s="58">
        <v>2438</v>
      </c>
      <c r="B3844" s="62">
        <v>18398</v>
      </c>
      <c r="C3844" s="63">
        <v>448.011514465</v>
      </c>
      <c r="D3844" s="62">
        <v>242</v>
      </c>
      <c r="E3844" s="62" t="s">
        <v>20</v>
      </c>
      <c r="F3844" s="62" t="s">
        <v>656</v>
      </c>
      <c r="G3844" s="59">
        <v>16</v>
      </c>
      <c r="H3844" s="62" t="s">
        <v>406</v>
      </c>
      <c r="I3844" s="62"/>
      <c r="J3844" s="62">
        <v>54</v>
      </c>
      <c r="K3844" s="62">
        <v>233</v>
      </c>
    </row>
    <row r="3845" spans="1:11" x14ac:dyDescent="0.35">
      <c r="A3845" s="58">
        <v>2439</v>
      </c>
      <c r="B3845" s="62">
        <v>51643</v>
      </c>
      <c r="C3845" s="63">
        <v>113</v>
      </c>
      <c r="D3845" s="62">
        <v>120</v>
      </c>
      <c r="E3845" s="62" t="s">
        <v>9</v>
      </c>
      <c r="F3845" s="62" t="s">
        <v>655</v>
      </c>
      <c r="G3845" s="59">
        <v>2</v>
      </c>
      <c r="H3845" s="62" t="s">
        <v>182</v>
      </c>
      <c r="I3845" s="62"/>
      <c r="J3845" s="62">
        <v>53</v>
      </c>
      <c r="K3845" s="62">
        <v>1997</v>
      </c>
    </row>
    <row r="3846" spans="1:11" x14ac:dyDescent="0.35">
      <c r="A3846" s="58">
        <v>2440</v>
      </c>
      <c r="B3846" s="62">
        <v>1414</v>
      </c>
      <c r="C3846" s="63">
        <v>0</v>
      </c>
      <c r="D3846" s="62">
        <v>0</v>
      </c>
      <c r="E3846" s="62" t="s">
        <v>16</v>
      </c>
      <c r="F3846" s="62" t="s">
        <v>654</v>
      </c>
      <c r="G3846" s="59">
        <v>0</v>
      </c>
      <c r="H3846" s="62" t="s">
        <v>195</v>
      </c>
      <c r="I3846" s="62"/>
      <c r="J3846" s="62">
        <v>53</v>
      </c>
      <c r="K3846" s="62">
        <v>117</v>
      </c>
    </row>
    <row r="3847" spans="1:11" x14ac:dyDescent="0.35">
      <c r="A3847" s="58">
        <v>2441</v>
      </c>
      <c r="B3847" s="62">
        <v>27887</v>
      </c>
      <c r="C3847" s="63">
        <v>183.187407742</v>
      </c>
      <c r="D3847" s="62">
        <v>125</v>
      </c>
      <c r="E3847" s="62" t="s">
        <v>13</v>
      </c>
      <c r="F3847" s="62" t="s">
        <v>653</v>
      </c>
      <c r="G3847" s="59">
        <v>2</v>
      </c>
      <c r="H3847" s="62" t="s">
        <v>187</v>
      </c>
      <c r="I3847" s="62"/>
      <c r="J3847" s="62">
        <v>56</v>
      </c>
      <c r="K3847" s="62">
        <v>1580</v>
      </c>
    </row>
    <row r="3848" spans="1:11" x14ac:dyDescent="0.35">
      <c r="A3848" s="58">
        <v>2442</v>
      </c>
      <c r="B3848" s="62">
        <v>1833</v>
      </c>
      <c r="C3848" s="63">
        <v>136.12694145500001</v>
      </c>
      <c r="D3848" s="62">
        <v>122</v>
      </c>
      <c r="E3848" s="62" t="s">
        <v>13</v>
      </c>
      <c r="F3848" s="62" t="s">
        <v>652</v>
      </c>
      <c r="G3848" s="59">
        <v>2</v>
      </c>
      <c r="H3848" s="62" t="s">
        <v>187</v>
      </c>
      <c r="I3848" s="62"/>
      <c r="J3848" s="62">
        <v>56</v>
      </c>
      <c r="K3848" s="62">
        <v>1673</v>
      </c>
    </row>
    <row r="3849" spans="1:11" x14ac:dyDescent="0.35">
      <c r="A3849" s="58">
        <v>2442</v>
      </c>
      <c r="B3849" s="62">
        <v>51635</v>
      </c>
      <c r="C3849" s="63">
        <v>63</v>
      </c>
      <c r="D3849" s="62">
        <v>112</v>
      </c>
      <c r="E3849" s="62" t="s">
        <v>13</v>
      </c>
      <c r="F3849" s="62" t="s">
        <v>652</v>
      </c>
      <c r="G3849" s="59">
        <v>9</v>
      </c>
      <c r="H3849" s="62" t="s">
        <v>187</v>
      </c>
      <c r="I3849" s="62"/>
      <c r="J3849" s="62">
        <v>56</v>
      </c>
      <c r="K3849" s="62">
        <v>1673</v>
      </c>
    </row>
    <row r="3850" spans="1:11" x14ac:dyDescent="0.35">
      <c r="A3850" s="58">
        <v>2443</v>
      </c>
      <c r="B3850" s="62">
        <v>8180</v>
      </c>
      <c r="C3850" s="63">
        <v>54</v>
      </c>
      <c r="D3850" s="62">
        <v>136</v>
      </c>
      <c r="E3850" s="62" t="s">
        <v>11</v>
      </c>
      <c r="F3850" s="62" t="s">
        <v>651</v>
      </c>
      <c r="G3850" s="59">
        <v>18</v>
      </c>
      <c r="H3850" s="62" t="s">
        <v>187</v>
      </c>
      <c r="I3850" s="62" t="s">
        <v>256</v>
      </c>
      <c r="J3850" s="62">
        <v>56</v>
      </c>
      <c r="K3850" s="62">
        <v>749</v>
      </c>
    </row>
    <row r="3851" spans="1:11" x14ac:dyDescent="0.35">
      <c r="A3851" s="58">
        <v>2444</v>
      </c>
      <c r="B3851" s="62">
        <v>31807</v>
      </c>
      <c r="C3851" s="63">
        <v>120</v>
      </c>
      <c r="D3851" s="62">
        <v>70</v>
      </c>
      <c r="E3851" s="62" t="s">
        <v>8</v>
      </c>
      <c r="F3851" s="62" t="s">
        <v>650</v>
      </c>
      <c r="G3851" s="59">
        <v>2</v>
      </c>
      <c r="H3851" s="62" t="s">
        <v>179</v>
      </c>
      <c r="I3851" s="62"/>
      <c r="J3851" s="62">
        <v>53</v>
      </c>
      <c r="K3851" s="62">
        <v>665</v>
      </c>
    </row>
    <row r="3852" spans="1:11" x14ac:dyDescent="0.35">
      <c r="A3852" s="58">
        <v>2445</v>
      </c>
      <c r="B3852" s="62">
        <v>9769</v>
      </c>
      <c r="C3852" s="63">
        <v>33</v>
      </c>
      <c r="D3852" s="62">
        <v>123</v>
      </c>
      <c r="E3852" s="62" t="s">
        <v>16</v>
      </c>
      <c r="F3852" s="62" t="s">
        <v>649</v>
      </c>
      <c r="G3852" s="59">
        <v>25</v>
      </c>
      <c r="H3852" s="62" t="s">
        <v>195</v>
      </c>
      <c r="I3852" s="62"/>
      <c r="J3852" s="62">
        <v>56</v>
      </c>
      <c r="K3852" s="62">
        <v>1025</v>
      </c>
    </row>
    <row r="3853" spans="1:11" x14ac:dyDescent="0.35">
      <c r="A3853" s="58">
        <v>2445</v>
      </c>
      <c r="B3853" s="62">
        <v>50495</v>
      </c>
      <c r="C3853" s="63">
        <v>1.38560262206</v>
      </c>
      <c r="D3853" s="62">
        <v>5</v>
      </c>
      <c r="E3853" s="62" t="s">
        <v>16</v>
      </c>
      <c r="F3853" s="62" t="s">
        <v>649</v>
      </c>
      <c r="G3853" s="59">
        <v>25</v>
      </c>
      <c r="H3853" s="62" t="s">
        <v>195</v>
      </c>
      <c r="I3853" s="62"/>
      <c r="J3853" s="62">
        <v>56</v>
      </c>
      <c r="K3853" s="62">
        <v>1025</v>
      </c>
    </row>
    <row r="3854" spans="1:11" x14ac:dyDescent="0.35">
      <c r="A3854" s="58">
        <v>2445</v>
      </c>
      <c r="B3854" s="62">
        <v>60424</v>
      </c>
      <c r="C3854" s="63">
        <v>38</v>
      </c>
      <c r="D3854" s="62">
        <v>142</v>
      </c>
      <c r="E3854" s="62" t="s">
        <v>16</v>
      </c>
      <c r="F3854" s="62" t="s">
        <v>649</v>
      </c>
      <c r="G3854" s="59">
        <v>25</v>
      </c>
      <c r="H3854" s="62" t="s">
        <v>195</v>
      </c>
      <c r="I3854" s="62"/>
      <c r="J3854" s="62">
        <v>56</v>
      </c>
      <c r="K3854" s="62">
        <v>1025</v>
      </c>
    </row>
    <row r="3855" spans="1:11" x14ac:dyDescent="0.35">
      <c r="A3855" s="58">
        <v>2445</v>
      </c>
      <c r="B3855" s="62">
        <v>31527</v>
      </c>
      <c r="C3855" s="63">
        <v>29</v>
      </c>
      <c r="D3855" s="62">
        <v>108</v>
      </c>
      <c r="E3855" s="62" t="s">
        <v>16</v>
      </c>
      <c r="F3855" s="62" t="s">
        <v>649</v>
      </c>
      <c r="G3855" s="59">
        <v>25</v>
      </c>
      <c r="H3855" s="62" t="s">
        <v>195</v>
      </c>
      <c r="I3855" s="62"/>
      <c r="J3855" s="62">
        <v>56</v>
      </c>
      <c r="K3855" s="62">
        <v>1025</v>
      </c>
    </row>
    <row r="3856" spans="1:11" x14ac:dyDescent="0.35">
      <c r="A3856" s="58">
        <v>2446</v>
      </c>
      <c r="B3856" s="62">
        <v>15685</v>
      </c>
      <c r="C3856" s="63">
        <v>194</v>
      </c>
      <c r="D3856" s="62">
        <v>120</v>
      </c>
      <c r="E3856" s="62" t="s">
        <v>9</v>
      </c>
      <c r="F3856" s="62" t="s">
        <v>648</v>
      </c>
      <c r="G3856" s="59">
        <v>2</v>
      </c>
      <c r="H3856" s="62" t="s">
        <v>182</v>
      </c>
      <c r="I3856" s="62"/>
      <c r="J3856" s="62">
        <v>54</v>
      </c>
      <c r="K3856" s="62">
        <v>529</v>
      </c>
    </row>
    <row r="3857" spans="1:11" x14ac:dyDescent="0.35">
      <c r="A3857" s="58">
        <v>2446</v>
      </c>
      <c r="B3857" s="62">
        <v>30565</v>
      </c>
      <c r="C3857" s="63">
        <v>83</v>
      </c>
      <c r="D3857" s="62">
        <v>74</v>
      </c>
      <c r="E3857" s="62" t="s">
        <v>9</v>
      </c>
      <c r="F3857" s="62" t="s">
        <v>648</v>
      </c>
      <c r="G3857" s="59">
        <v>16</v>
      </c>
      <c r="H3857" s="62" t="s">
        <v>182</v>
      </c>
      <c r="I3857" s="62"/>
      <c r="J3857" s="62">
        <v>54</v>
      </c>
      <c r="K3857" s="62">
        <v>592</v>
      </c>
    </row>
    <row r="3858" spans="1:11" x14ac:dyDescent="0.35">
      <c r="A3858" s="58">
        <v>2446</v>
      </c>
      <c r="B3858" s="62">
        <v>41456</v>
      </c>
      <c r="C3858" s="63">
        <v>0</v>
      </c>
      <c r="D3858" s="62">
        <v>0</v>
      </c>
      <c r="E3858" s="62" t="s">
        <v>9</v>
      </c>
      <c r="F3858" s="62" t="s">
        <v>648</v>
      </c>
      <c r="G3858" s="59">
        <v>16</v>
      </c>
      <c r="H3858" s="62" t="s">
        <v>182</v>
      </c>
      <c r="I3858" s="62"/>
      <c r="J3858" s="62">
        <v>54</v>
      </c>
      <c r="K3858" s="62">
        <v>592</v>
      </c>
    </row>
    <row r="3859" spans="1:11" x14ac:dyDescent="0.35">
      <c r="A3859" s="58">
        <v>2446</v>
      </c>
      <c r="B3859" s="62">
        <v>44336</v>
      </c>
      <c r="C3859" s="63">
        <v>51</v>
      </c>
      <c r="D3859" s="62">
        <v>46</v>
      </c>
      <c r="E3859" s="62" t="s">
        <v>9</v>
      </c>
      <c r="F3859" s="62" t="s">
        <v>648</v>
      </c>
      <c r="G3859" s="59">
        <v>16</v>
      </c>
      <c r="H3859" s="62" t="s">
        <v>182</v>
      </c>
      <c r="I3859" s="62"/>
      <c r="J3859" s="62">
        <v>54</v>
      </c>
      <c r="K3859" s="62">
        <v>592</v>
      </c>
    </row>
    <row r="3860" spans="1:11" x14ac:dyDescent="0.35">
      <c r="A3860" s="58">
        <v>2447</v>
      </c>
      <c r="B3860" s="62">
        <v>50210</v>
      </c>
      <c r="C3860" s="63">
        <v>0</v>
      </c>
      <c r="D3860" s="62">
        <v>0</v>
      </c>
      <c r="E3860" s="62" t="s">
        <v>16</v>
      </c>
      <c r="F3860" s="62" t="s">
        <v>647</v>
      </c>
      <c r="G3860" s="59">
        <v>3</v>
      </c>
      <c r="H3860" s="62" t="s">
        <v>179</v>
      </c>
      <c r="I3860" s="62"/>
      <c r="J3860" s="62">
        <v>53</v>
      </c>
      <c r="K3860" s="62">
        <v>2127</v>
      </c>
    </row>
    <row r="3861" spans="1:11" x14ac:dyDescent="0.35">
      <c r="A3861" s="58">
        <v>2448</v>
      </c>
      <c r="B3861" s="62">
        <v>17135</v>
      </c>
      <c r="C3861" s="63">
        <v>134</v>
      </c>
      <c r="D3861" s="62">
        <v>83</v>
      </c>
      <c r="E3861" s="62" t="s">
        <v>10</v>
      </c>
      <c r="F3861" s="62" t="s">
        <v>646</v>
      </c>
      <c r="G3861" s="59">
        <v>2</v>
      </c>
      <c r="H3861" s="62" t="s">
        <v>222</v>
      </c>
      <c r="I3861" s="62"/>
      <c r="J3861" s="62">
        <v>53</v>
      </c>
      <c r="K3861" s="62">
        <v>2641</v>
      </c>
    </row>
    <row r="3862" spans="1:11" x14ac:dyDescent="0.35">
      <c r="A3862" s="58">
        <v>2448</v>
      </c>
      <c r="B3862" s="62">
        <v>7914</v>
      </c>
      <c r="C3862" s="63">
        <v>53.399866810299997</v>
      </c>
      <c r="D3862" s="62">
        <v>33</v>
      </c>
      <c r="E3862" s="62" t="s">
        <v>10</v>
      </c>
      <c r="F3862" s="62" t="s">
        <v>645</v>
      </c>
      <c r="G3862" s="59">
        <v>2</v>
      </c>
      <c r="H3862" s="62" t="s">
        <v>222</v>
      </c>
      <c r="I3862" s="62"/>
      <c r="J3862" s="62">
        <v>53</v>
      </c>
      <c r="K3862" s="62">
        <v>2641</v>
      </c>
    </row>
    <row r="3863" spans="1:11" x14ac:dyDescent="0.35">
      <c r="A3863" s="58">
        <v>2449</v>
      </c>
      <c r="B3863" s="62">
        <v>16466</v>
      </c>
      <c r="C3863" s="63">
        <v>102</v>
      </c>
      <c r="D3863" s="62">
        <v>120</v>
      </c>
      <c r="E3863" s="62" t="s">
        <v>8</v>
      </c>
      <c r="F3863" s="62" t="s">
        <v>644</v>
      </c>
      <c r="G3863" s="59">
        <v>2</v>
      </c>
      <c r="H3863" s="62" t="s">
        <v>179</v>
      </c>
      <c r="I3863" s="62"/>
      <c r="J3863" s="62">
        <v>56</v>
      </c>
      <c r="K3863" s="62">
        <v>1132</v>
      </c>
    </row>
    <row r="3864" spans="1:11" x14ac:dyDescent="0.35">
      <c r="A3864" s="58">
        <v>2450</v>
      </c>
      <c r="B3864" s="62">
        <v>66196</v>
      </c>
      <c r="C3864" s="63">
        <v>71</v>
      </c>
      <c r="D3864" s="62">
        <v>100</v>
      </c>
      <c r="E3864" s="62" t="s">
        <v>18</v>
      </c>
      <c r="F3864" s="62" t="s">
        <v>643</v>
      </c>
      <c r="G3864" s="59">
        <v>2</v>
      </c>
      <c r="H3864" s="62" t="s">
        <v>217</v>
      </c>
      <c r="I3864" s="62"/>
      <c r="J3864" s="62">
        <v>53</v>
      </c>
      <c r="K3864" s="62">
        <v>745</v>
      </c>
    </row>
    <row r="3865" spans="1:11" x14ac:dyDescent="0.35">
      <c r="A3865" s="58">
        <v>2451</v>
      </c>
      <c r="B3865" s="62">
        <v>18656</v>
      </c>
      <c r="C3865" s="63">
        <v>49.669941169399998</v>
      </c>
      <c r="D3865" s="62">
        <v>25</v>
      </c>
      <c r="E3865" s="62" t="s">
        <v>7</v>
      </c>
      <c r="F3865" s="62" t="s">
        <v>642</v>
      </c>
      <c r="G3865" s="59">
        <v>2</v>
      </c>
      <c r="H3865" s="62" t="s">
        <v>182</v>
      </c>
      <c r="I3865" s="62"/>
      <c r="J3865" s="62">
        <v>53</v>
      </c>
      <c r="K3865" s="62">
        <v>2668</v>
      </c>
    </row>
    <row r="3866" spans="1:11" x14ac:dyDescent="0.35">
      <c r="A3866" s="58">
        <v>2452</v>
      </c>
      <c r="B3866" s="62">
        <v>24343</v>
      </c>
      <c r="C3866" s="63">
        <v>140</v>
      </c>
      <c r="D3866" s="62">
        <v>240</v>
      </c>
      <c r="E3866" s="62" t="s">
        <v>9</v>
      </c>
      <c r="F3866" s="62" t="s">
        <v>641</v>
      </c>
      <c r="G3866" s="59">
        <v>32</v>
      </c>
      <c r="H3866" s="62" t="s">
        <v>182</v>
      </c>
      <c r="I3866" s="62"/>
      <c r="J3866" s="62">
        <v>55</v>
      </c>
      <c r="K3866" s="62">
        <v>1017</v>
      </c>
    </row>
    <row r="3867" spans="1:11" x14ac:dyDescent="0.35">
      <c r="A3867" s="58">
        <v>2453</v>
      </c>
      <c r="B3867" s="62">
        <v>54836</v>
      </c>
      <c r="C3867" s="63">
        <v>29</v>
      </c>
      <c r="D3867" s="62">
        <v>60</v>
      </c>
      <c r="E3867" s="62" t="s">
        <v>16</v>
      </c>
      <c r="F3867" s="62" t="s">
        <v>640</v>
      </c>
      <c r="G3867" s="59">
        <v>2</v>
      </c>
      <c r="H3867" s="62" t="s">
        <v>179</v>
      </c>
      <c r="I3867" s="62"/>
      <c r="J3867" s="62">
        <v>53</v>
      </c>
      <c r="K3867" s="62">
        <v>1423</v>
      </c>
    </row>
    <row r="3868" spans="1:11" x14ac:dyDescent="0.35">
      <c r="A3868" s="58">
        <v>2453</v>
      </c>
      <c r="B3868" s="62">
        <v>50293</v>
      </c>
      <c r="C3868" s="63">
        <v>0</v>
      </c>
      <c r="D3868" s="62">
        <v>0</v>
      </c>
      <c r="E3868" s="62" t="s">
        <v>16</v>
      </c>
      <c r="F3868" s="62" t="s">
        <v>640</v>
      </c>
      <c r="G3868" s="59">
        <v>0</v>
      </c>
      <c r="H3868" s="62" t="s">
        <v>179</v>
      </c>
      <c r="I3868" s="62"/>
      <c r="J3868" s="62">
        <v>53</v>
      </c>
      <c r="K3868" s="62">
        <v>1423</v>
      </c>
    </row>
    <row r="3869" spans="1:11" x14ac:dyDescent="0.35">
      <c r="A3869" s="58">
        <v>2454</v>
      </c>
      <c r="B3869" s="62">
        <v>30075</v>
      </c>
      <c r="C3869" s="63">
        <v>146</v>
      </c>
      <c r="D3869" s="62">
        <v>120</v>
      </c>
      <c r="E3869" s="62" t="s">
        <v>13</v>
      </c>
      <c r="F3869" s="62" t="s">
        <v>639</v>
      </c>
      <c r="G3869" s="59">
        <v>2</v>
      </c>
      <c r="H3869" s="62" t="s">
        <v>187</v>
      </c>
      <c r="I3869" s="62"/>
      <c r="J3869" s="62">
        <v>54</v>
      </c>
      <c r="K3869" s="62">
        <v>2213</v>
      </c>
    </row>
    <row r="3870" spans="1:11" x14ac:dyDescent="0.35">
      <c r="A3870" s="58">
        <v>2455</v>
      </c>
      <c r="B3870" s="62">
        <v>7291</v>
      </c>
      <c r="C3870" s="63">
        <v>96</v>
      </c>
      <c r="D3870" s="62">
        <v>123</v>
      </c>
      <c r="E3870" s="62" t="s">
        <v>13</v>
      </c>
      <c r="F3870" s="62" t="s">
        <v>638</v>
      </c>
      <c r="G3870" s="59">
        <v>4</v>
      </c>
      <c r="H3870" s="62" t="s">
        <v>187</v>
      </c>
      <c r="I3870" s="62"/>
      <c r="J3870" s="62">
        <v>54</v>
      </c>
      <c r="K3870" s="62">
        <v>2213</v>
      </c>
    </row>
    <row r="3871" spans="1:11" x14ac:dyDescent="0.35">
      <c r="A3871" s="58">
        <v>2456</v>
      </c>
      <c r="B3871" s="62">
        <v>8981</v>
      </c>
      <c r="C3871" s="63">
        <v>213</v>
      </c>
      <c r="D3871" s="62">
        <v>121</v>
      </c>
      <c r="E3871" s="62" t="s">
        <v>9</v>
      </c>
      <c r="F3871" s="62" t="s">
        <v>637</v>
      </c>
      <c r="G3871" s="59">
        <v>2</v>
      </c>
      <c r="H3871" s="62" t="s">
        <v>187</v>
      </c>
      <c r="I3871" s="62"/>
      <c r="J3871" s="62">
        <v>56</v>
      </c>
      <c r="K3871" s="62">
        <v>99</v>
      </c>
    </row>
    <row r="3872" spans="1:11" x14ac:dyDescent="0.35">
      <c r="A3872" s="58">
        <v>2457</v>
      </c>
      <c r="B3872" s="62">
        <v>34754</v>
      </c>
      <c r="C3872" s="63">
        <v>208</v>
      </c>
      <c r="D3872" s="62">
        <v>240</v>
      </c>
      <c r="E3872" s="62" t="s">
        <v>9</v>
      </c>
      <c r="F3872" s="62" t="s">
        <v>636</v>
      </c>
      <c r="G3872" s="59">
        <v>25</v>
      </c>
      <c r="H3872" s="62" t="s">
        <v>182</v>
      </c>
      <c r="I3872" s="62"/>
      <c r="J3872" s="62">
        <v>53</v>
      </c>
      <c r="K3872" s="62">
        <v>1671</v>
      </c>
    </row>
    <row r="3873" spans="1:11" x14ac:dyDescent="0.35">
      <c r="A3873" s="58">
        <v>2458</v>
      </c>
      <c r="B3873" s="62">
        <v>36589</v>
      </c>
      <c r="C3873" s="63">
        <v>114.033714796</v>
      </c>
      <c r="D3873" s="62">
        <v>120</v>
      </c>
      <c r="E3873" s="62" t="s">
        <v>8</v>
      </c>
      <c r="F3873" s="62" t="s">
        <v>635</v>
      </c>
      <c r="G3873" s="59">
        <v>21</v>
      </c>
      <c r="H3873" s="62" t="s">
        <v>179</v>
      </c>
      <c r="I3873" s="62"/>
      <c r="J3873" s="62">
        <v>53</v>
      </c>
      <c r="K3873" s="62">
        <v>646</v>
      </c>
    </row>
    <row r="3874" spans="1:11" x14ac:dyDescent="0.35">
      <c r="A3874" s="58">
        <v>2459</v>
      </c>
      <c r="B3874" s="62">
        <v>38154</v>
      </c>
      <c r="C3874" s="63">
        <v>111</v>
      </c>
      <c r="D3874" s="62">
        <v>122</v>
      </c>
      <c r="E3874" s="62" t="s">
        <v>13</v>
      </c>
      <c r="F3874" s="62" t="s">
        <v>634</v>
      </c>
      <c r="G3874" s="59">
        <v>4</v>
      </c>
      <c r="H3874" s="62" t="s">
        <v>187</v>
      </c>
      <c r="I3874" s="62"/>
      <c r="J3874" s="62">
        <v>54</v>
      </c>
      <c r="K3874" s="62">
        <v>2213</v>
      </c>
    </row>
    <row r="3875" spans="1:11" x14ac:dyDescent="0.35">
      <c r="A3875" s="58">
        <v>2460</v>
      </c>
      <c r="B3875" s="62">
        <v>6267</v>
      </c>
      <c r="C3875" s="63">
        <v>236.97947835100001</v>
      </c>
      <c r="D3875" s="62">
        <v>190</v>
      </c>
      <c r="E3875" s="62" t="s">
        <v>9</v>
      </c>
      <c r="F3875" s="62" t="s">
        <v>633</v>
      </c>
      <c r="G3875" s="59">
        <v>2</v>
      </c>
      <c r="H3875" s="62" t="s">
        <v>210</v>
      </c>
      <c r="I3875" s="62"/>
      <c r="J3875" s="62">
        <v>55</v>
      </c>
      <c r="K3875" s="62">
        <v>1627</v>
      </c>
    </row>
    <row r="3876" spans="1:11" x14ac:dyDescent="0.35">
      <c r="A3876" s="58">
        <v>2461</v>
      </c>
      <c r="B3876" s="62">
        <v>74304</v>
      </c>
      <c r="C3876" s="63">
        <v>156</v>
      </c>
      <c r="D3876" s="62">
        <v>124</v>
      </c>
      <c r="E3876" s="62" t="s">
        <v>13</v>
      </c>
      <c r="F3876" s="62" t="s">
        <v>632</v>
      </c>
      <c r="G3876" s="59">
        <v>2</v>
      </c>
      <c r="H3876" s="62" t="s">
        <v>187</v>
      </c>
      <c r="I3876" s="62"/>
      <c r="J3876" s="62">
        <v>53</v>
      </c>
      <c r="K3876" s="62">
        <v>2302</v>
      </c>
    </row>
    <row r="3877" spans="1:11" x14ac:dyDescent="0.35">
      <c r="A3877" s="58">
        <v>2462</v>
      </c>
      <c r="B3877" s="62">
        <v>29583</v>
      </c>
      <c r="C3877" s="63">
        <v>54.135172210599997</v>
      </c>
      <c r="D3877" s="62">
        <v>120</v>
      </c>
      <c r="E3877" s="62" t="s">
        <v>9</v>
      </c>
      <c r="F3877" s="62" t="s">
        <v>631</v>
      </c>
      <c r="G3877" s="59">
        <v>5</v>
      </c>
      <c r="H3877" s="62" t="s">
        <v>182</v>
      </c>
      <c r="I3877" s="62"/>
      <c r="J3877" s="62">
        <v>55</v>
      </c>
      <c r="K3877" s="62">
        <v>2435</v>
      </c>
    </row>
    <row r="3878" spans="1:11" x14ac:dyDescent="0.35">
      <c r="A3878" s="58">
        <v>2463</v>
      </c>
      <c r="B3878" s="62">
        <v>41508</v>
      </c>
      <c r="C3878" s="63">
        <v>29</v>
      </c>
      <c r="D3878" s="62">
        <v>115</v>
      </c>
      <c r="E3878" s="62" t="s">
        <v>8</v>
      </c>
      <c r="F3878" s="62" t="s">
        <v>630</v>
      </c>
      <c r="G3878" s="59">
        <v>52</v>
      </c>
      <c r="H3878" s="62" t="s">
        <v>179</v>
      </c>
      <c r="I3878" s="62"/>
      <c r="J3878" s="62">
        <v>55</v>
      </c>
      <c r="K3878" s="62">
        <v>1439</v>
      </c>
    </row>
    <row r="3879" spans="1:11" x14ac:dyDescent="0.35">
      <c r="A3879" s="58">
        <v>2464</v>
      </c>
      <c r="B3879" s="62">
        <v>25307</v>
      </c>
      <c r="C3879" s="63">
        <v>243</v>
      </c>
      <c r="D3879" s="62">
        <v>240</v>
      </c>
      <c r="E3879" s="62" t="s">
        <v>9</v>
      </c>
      <c r="F3879" s="62" t="s">
        <v>629</v>
      </c>
      <c r="G3879" s="59">
        <v>25</v>
      </c>
      <c r="H3879" s="62" t="s">
        <v>210</v>
      </c>
      <c r="I3879" s="62"/>
      <c r="J3879" s="62">
        <v>55</v>
      </c>
      <c r="K3879" s="62">
        <v>2435</v>
      </c>
    </row>
    <row r="3880" spans="1:11" x14ac:dyDescent="0.35">
      <c r="A3880" s="58">
        <v>2465</v>
      </c>
      <c r="B3880" s="62">
        <v>41142</v>
      </c>
      <c r="C3880" s="63">
        <v>0</v>
      </c>
      <c r="D3880" s="62">
        <v>0</v>
      </c>
      <c r="E3880" s="62" t="s">
        <v>9</v>
      </c>
      <c r="F3880" s="62" t="s">
        <v>628</v>
      </c>
      <c r="G3880" s="59">
        <v>0</v>
      </c>
      <c r="H3880" s="62" t="s">
        <v>182</v>
      </c>
      <c r="I3880" s="62"/>
      <c r="J3880" s="62">
        <v>53</v>
      </c>
      <c r="K3880" s="62">
        <v>2468</v>
      </c>
    </row>
    <row r="3881" spans="1:11" x14ac:dyDescent="0.35">
      <c r="A3881" s="58">
        <v>2466</v>
      </c>
      <c r="B3881" s="62">
        <v>75036</v>
      </c>
      <c r="C3881" s="63">
        <v>166</v>
      </c>
      <c r="D3881" s="62">
        <v>122</v>
      </c>
      <c r="E3881" s="62" t="s">
        <v>9</v>
      </c>
      <c r="F3881" s="62" t="s">
        <v>627</v>
      </c>
      <c r="G3881" s="59">
        <v>4</v>
      </c>
      <c r="H3881" s="62" t="s">
        <v>187</v>
      </c>
      <c r="I3881" s="62"/>
      <c r="J3881" s="62">
        <v>53</v>
      </c>
      <c r="K3881" s="62">
        <v>2302</v>
      </c>
    </row>
    <row r="3882" spans="1:11" x14ac:dyDescent="0.35">
      <c r="A3882" s="58">
        <v>2467</v>
      </c>
      <c r="B3882" s="62">
        <v>32438</v>
      </c>
      <c r="C3882" s="63">
        <v>62</v>
      </c>
      <c r="D3882" s="62">
        <v>120</v>
      </c>
      <c r="E3882" s="62" t="s">
        <v>13</v>
      </c>
      <c r="F3882" s="62" t="s">
        <v>626</v>
      </c>
      <c r="G3882" s="59">
        <v>25</v>
      </c>
      <c r="H3882" s="62" t="s">
        <v>212</v>
      </c>
      <c r="I3882" s="62"/>
      <c r="J3882" s="62">
        <v>53</v>
      </c>
      <c r="K3882" s="62">
        <v>2798</v>
      </c>
    </row>
    <row r="3883" spans="1:11" x14ac:dyDescent="0.35">
      <c r="A3883" s="58">
        <v>2468</v>
      </c>
      <c r="B3883" s="62">
        <v>5627</v>
      </c>
      <c r="C3883" s="63">
        <v>42.356475812600003</v>
      </c>
      <c r="D3883" s="62">
        <v>68</v>
      </c>
      <c r="E3883" s="62" t="s">
        <v>13</v>
      </c>
      <c r="F3883" s="62" t="s">
        <v>625</v>
      </c>
      <c r="G3883" s="59">
        <v>4</v>
      </c>
      <c r="H3883" s="62" t="s">
        <v>212</v>
      </c>
      <c r="I3883" s="62"/>
      <c r="J3883" s="62">
        <v>56</v>
      </c>
      <c r="K3883" s="62">
        <v>218</v>
      </c>
    </row>
    <row r="3884" spans="1:11" x14ac:dyDescent="0.35">
      <c r="A3884" s="58">
        <v>2468</v>
      </c>
      <c r="B3884" s="62">
        <v>43981</v>
      </c>
      <c r="C3884" s="63">
        <v>31.9041525114</v>
      </c>
      <c r="D3884" s="62">
        <v>52</v>
      </c>
      <c r="E3884" s="62" t="s">
        <v>13</v>
      </c>
      <c r="F3884" s="62" t="s">
        <v>624</v>
      </c>
      <c r="G3884" s="59">
        <v>4</v>
      </c>
      <c r="H3884" s="62" t="s">
        <v>212</v>
      </c>
      <c r="I3884" s="62"/>
      <c r="J3884" s="62">
        <v>56</v>
      </c>
      <c r="K3884" s="62">
        <v>218</v>
      </c>
    </row>
    <row r="3885" spans="1:11" x14ac:dyDescent="0.35">
      <c r="A3885" s="58">
        <v>2468</v>
      </c>
      <c r="B3885" s="62">
        <v>15281</v>
      </c>
      <c r="C3885" s="63">
        <v>58.879671997300001</v>
      </c>
      <c r="D3885" s="62">
        <v>120</v>
      </c>
      <c r="E3885" s="62" t="s">
        <v>13</v>
      </c>
      <c r="F3885" s="62" t="s">
        <v>624</v>
      </c>
      <c r="G3885" s="59">
        <v>3</v>
      </c>
      <c r="H3885" s="62" t="s">
        <v>212</v>
      </c>
      <c r="I3885" s="62"/>
      <c r="J3885" s="62">
        <v>56</v>
      </c>
      <c r="K3885" s="62">
        <v>218</v>
      </c>
    </row>
    <row r="3886" spans="1:11" x14ac:dyDescent="0.35">
      <c r="A3886" s="58">
        <v>2469</v>
      </c>
      <c r="B3886" s="62">
        <v>19451</v>
      </c>
      <c r="C3886" s="63">
        <v>173</v>
      </c>
      <c r="D3886" s="62">
        <v>120</v>
      </c>
      <c r="E3886" s="62" t="s">
        <v>9</v>
      </c>
      <c r="F3886" s="62" t="s">
        <v>623</v>
      </c>
      <c r="G3886" s="59">
        <v>2</v>
      </c>
      <c r="H3886" s="62" t="s">
        <v>187</v>
      </c>
      <c r="I3886" s="62"/>
      <c r="J3886" s="62">
        <v>54</v>
      </c>
      <c r="K3886" s="62">
        <v>829</v>
      </c>
    </row>
    <row r="3887" spans="1:11" x14ac:dyDescent="0.35">
      <c r="A3887" s="58">
        <v>2470</v>
      </c>
      <c r="B3887" s="62">
        <v>38070</v>
      </c>
      <c r="C3887" s="63">
        <v>173</v>
      </c>
      <c r="D3887" s="62">
        <v>244</v>
      </c>
      <c r="E3887" s="62" t="s">
        <v>8</v>
      </c>
      <c r="F3887" s="62" t="s">
        <v>622</v>
      </c>
      <c r="G3887" s="59">
        <v>2</v>
      </c>
      <c r="H3887" s="62" t="s">
        <v>195</v>
      </c>
      <c r="I3887" s="62"/>
      <c r="J3887" s="62">
        <v>54</v>
      </c>
      <c r="K3887" s="62">
        <v>1410</v>
      </c>
    </row>
    <row r="3888" spans="1:11" x14ac:dyDescent="0.35">
      <c r="A3888" s="58">
        <v>2471</v>
      </c>
      <c r="B3888" s="62">
        <v>14708</v>
      </c>
      <c r="C3888" s="63">
        <v>117</v>
      </c>
      <c r="D3888" s="62">
        <v>120</v>
      </c>
      <c r="E3888" s="62" t="s">
        <v>13</v>
      </c>
      <c r="F3888" s="62" t="s">
        <v>621</v>
      </c>
      <c r="G3888" s="59">
        <v>2</v>
      </c>
      <c r="H3888" s="62" t="s">
        <v>228</v>
      </c>
      <c r="I3888" s="62"/>
      <c r="J3888" s="62">
        <v>54</v>
      </c>
      <c r="K3888" s="62">
        <v>46</v>
      </c>
    </row>
    <row r="3889" spans="1:11" x14ac:dyDescent="0.35">
      <c r="A3889" s="58">
        <v>2472</v>
      </c>
      <c r="B3889" s="62">
        <v>28012</v>
      </c>
      <c r="C3889" s="63">
        <v>85</v>
      </c>
      <c r="D3889" s="62">
        <v>68</v>
      </c>
      <c r="E3889" s="62" t="s">
        <v>8</v>
      </c>
      <c r="F3889" s="62" t="s">
        <v>620</v>
      </c>
      <c r="G3889" s="59">
        <v>2</v>
      </c>
      <c r="H3889" s="62" t="s">
        <v>212</v>
      </c>
      <c r="I3889" s="62"/>
      <c r="J3889" s="62">
        <v>54</v>
      </c>
      <c r="K3889" s="62">
        <v>2292</v>
      </c>
    </row>
    <row r="3890" spans="1:11" x14ac:dyDescent="0.35">
      <c r="A3890" s="58">
        <v>2472</v>
      </c>
      <c r="B3890" s="62">
        <v>54424</v>
      </c>
      <c r="C3890" s="63">
        <v>52</v>
      </c>
      <c r="D3890" s="62">
        <v>42</v>
      </c>
      <c r="E3890" s="62" t="s">
        <v>8</v>
      </c>
      <c r="F3890" s="62" t="s">
        <v>619</v>
      </c>
      <c r="G3890" s="59">
        <v>2</v>
      </c>
      <c r="H3890" s="62" t="s">
        <v>212</v>
      </c>
      <c r="I3890" s="62"/>
      <c r="J3890" s="62">
        <v>54</v>
      </c>
      <c r="K3890" s="62">
        <v>2292</v>
      </c>
    </row>
    <row r="3891" spans="1:11" x14ac:dyDescent="0.35">
      <c r="A3891" s="58">
        <v>2473</v>
      </c>
      <c r="B3891" s="62">
        <v>30226</v>
      </c>
      <c r="C3891" s="63">
        <v>89</v>
      </c>
      <c r="D3891" s="62">
        <v>120</v>
      </c>
      <c r="E3891" s="62" t="s">
        <v>7</v>
      </c>
      <c r="F3891" s="62" t="s">
        <v>618</v>
      </c>
      <c r="G3891" s="59">
        <v>3</v>
      </c>
      <c r="H3891" s="62" t="s">
        <v>177</v>
      </c>
      <c r="I3891" s="62"/>
      <c r="J3891" s="62">
        <v>54</v>
      </c>
      <c r="K3891" s="62">
        <v>1209</v>
      </c>
    </row>
    <row r="3892" spans="1:11" x14ac:dyDescent="0.35">
      <c r="A3892" s="58">
        <v>2474</v>
      </c>
      <c r="B3892" s="62">
        <v>25787</v>
      </c>
      <c r="C3892" s="63">
        <v>85</v>
      </c>
      <c r="D3892" s="62">
        <v>122</v>
      </c>
      <c r="E3892" s="62" t="s">
        <v>13</v>
      </c>
      <c r="F3892" s="62" t="s">
        <v>617</v>
      </c>
      <c r="G3892" s="59">
        <v>15</v>
      </c>
      <c r="H3892" s="62" t="s">
        <v>195</v>
      </c>
      <c r="I3892" s="62"/>
      <c r="J3892" s="62">
        <v>53</v>
      </c>
      <c r="K3892" s="62">
        <v>1777</v>
      </c>
    </row>
    <row r="3893" spans="1:11" x14ac:dyDescent="0.35">
      <c r="A3893" s="58">
        <v>2475</v>
      </c>
      <c r="B3893" s="62">
        <v>24491</v>
      </c>
      <c r="C3893" s="63">
        <v>104.679746264</v>
      </c>
      <c r="D3893" s="62">
        <v>250</v>
      </c>
      <c r="E3893" s="62" t="s">
        <v>18</v>
      </c>
      <c r="F3893" s="62" t="s">
        <v>616</v>
      </c>
      <c r="G3893" s="59">
        <v>17</v>
      </c>
      <c r="H3893" s="62" t="s">
        <v>212</v>
      </c>
      <c r="I3893" s="62"/>
      <c r="J3893" s="62">
        <v>55</v>
      </c>
      <c r="K3893" s="62">
        <v>1441</v>
      </c>
    </row>
    <row r="3894" spans="1:11" x14ac:dyDescent="0.35">
      <c r="A3894" s="58">
        <v>2476</v>
      </c>
      <c r="B3894" s="62">
        <v>29406</v>
      </c>
      <c r="C3894" s="63">
        <v>54</v>
      </c>
      <c r="D3894" s="62">
        <v>120</v>
      </c>
      <c r="E3894" s="62" t="s">
        <v>13</v>
      </c>
      <c r="F3894" s="62" t="s">
        <v>615</v>
      </c>
      <c r="G3894" s="59">
        <v>4</v>
      </c>
      <c r="H3894" s="62" t="s">
        <v>187</v>
      </c>
      <c r="I3894" s="62"/>
      <c r="J3894" s="62">
        <v>55</v>
      </c>
      <c r="K3894" s="62">
        <v>281</v>
      </c>
    </row>
    <row r="3895" spans="1:11" x14ac:dyDescent="0.35">
      <c r="A3895" s="58">
        <v>2477</v>
      </c>
      <c r="B3895" s="62">
        <v>43385</v>
      </c>
      <c r="C3895" s="63">
        <v>121.527937616</v>
      </c>
      <c r="D3895" s="62">
        <v>120</v>
      </c>
      <c r="E3895" s="62" t="s">
        <v>9</v>
      </c>
      <c r="F3895" s="62" t="s">
        <v>614</v>
      </c>
      <c r="G3895" s="59">
        <v>2</v>
      </c>
      <c r="H3895" s="62" t="s">
        <v>187</v>
      </c>
      <c r="I3895" s="62"/>
      <c r="J3895" s="62">
        <v>55</v>
      </c>
      <c r="K3895" s="62">
        <v>152</v>
      </c>
    </row>
    <row r="3896" spans="1:11" x14ac:dyDescent="0.35">
      <c r="A3896" s="58">
        <v>2477</v>
      </c>
      <c r="B3896" s="62">
        <v>2706</v>
      </c>
      <c r="C3896" s="63">
        <v>173</v>
      </c>
      <c r="D3896" s="62">
        <v>120</v>
      </c>
      <c r="E3896" s="62" t="s">
        <v>9</v>
      </c>
      <c r="F3896" s="62" t="s">
        <v>613</v>
      </c>
      <c r="G3896" s="59">
        <v>2</v>
      </c>
      <c r="H3896" s="62" t="s">
        <v>187</v>
      </c>
      <c r="I3896" s="62"/>
      <c r="J3896" s="62">
        <v>55</v>
      </c>
      <c r="K3896" s="62">
        <v>152</v>
      </c>
    </row>
    <row r="3897" spans="1:11" x14ac:dyDescent="0.35">
      <c r="A3897" s="58">
        <v>2478</v>
      </c>
      <c r="B3897" s="62">
        <v>45800</v>
      </c>
      <c r="C3897" s="63">
        <v>28</v>
      </c>
      <c r="D3897" s="62">
        <v>36</v>
      </c>
      <c r="E3897" s="62" t="s">
        <v>17</v>
      </c>
      <c r="F3897" s="62" t="s">
        <v>612</v>
      </c>
      <c r="G3897" s="59">
        <v>2</v>
      </c>
      <c r="H3897" s="62" t="s">
        <v>228</v>
      </c>
      <c r="I3897" s="62" t="s">
        <v>236</v>
      </c>
      <c r="J3897" s="62">
        <v>54</v>
      </c>
      <c r="K3897" s="62">
        <v>2288</v>
      </c>
    </row>
    <row r="3898" spans="1:11" x14ac:dyDescent="0.35">
      <c r="A3898" s="58">
        <v>2479</v>
      </c>
      <c r="B3898" s="62">
        <v>33719</v>
      </c>
      <c r="C3898" s="63">
        <v>0</v>
      </c>
      <c r="D3898" s="62">
        <v>0</v>
      </c>
      <c r="E3898" s="62" t="s">
        <v>14</v>
      </c>
      <c r="F3898" s="62" t="s">
        <v>611</v>
      </c>
      <c r="G3898" s="59">
        <v>15</v>
      </c>
      <c r="H3898" s="62" t="s">
        <v>187</v>
      </c>
      <c r="I3898" s="62" t="s">
        <v>256</v>
      </c>
      <c r="J3898" s="62">
        <v>54</v>
      </c>
      <c r="K3898" s="62">
        <v>2759</v>
      </c>
    </row>
    <row r="3899" spans="1:11" x14ac:dyDescent="0.35">
      <c r="A3899" s="58">
        <v>2479</v>
      </c>
      <c r="B3899" s="62">
        <v>47828</v>
      </c>
      <c r="C3899" s="63">
        <v>69</v>
      </c>
      <c r="D3899" s="62">
        <v>140</v>
      </c>
      <c r="E3899" s="62" t="s">
        <v>14</v>
      </c>
      <c r="F3899" s="62" t="s">
        <v>610</v>
      </c>
      <c r="G3899" s="59">
        <v>35</v>
      </c>
      <c r="H3899" s="62" t="s">
        <v>187</v>
      </c>
      <c r="I3899" s="62" t="s">
        <v>256</v>
      </c>
      <c r="J3899" s="62">
        <v>54</v>
      </c>
      <c r="K3899" s="62">
        <v>2759</v>
      </c>
    </row>
    <row r="3900" spans="1:11" x14ac:dyDescent="0.35">
      <c r="A3900" s="58">
        <v>2480</v>
      </c>
      <c r="B3900" s="62">
        <v>46408</v>
      </c>
      <c r="C3900" s="63">
        <v>142</v>
      </c>
      <c r="D3900" s="62">
        <v>118</v>
      </c>
      <c r="E3900" s="62" t="s">
        <v>7</v>
      </c>
      <c r="F3900" s="62" t="s">
        <v>609</v>
      </c>
      <c r="G3900" s="59">
        <v>2</v>
      </c>
      <c r="H3900" s="62" t="s">
        <v>182</v>
      </c>
      <c r="I3900" s="62"/>
      <c r="J3900" s="62">
        <v>55</v>
      </c>
      <c r="K3900" s="62">
        <v>1469</v>
      </c>
    </row>
    <row r="3901" spans="1:11" x14ac:dyDescent="0.35">
      <c r="A3901" s="58">
        <v>2482</v>
      </c>
      <c r="B3901" s="62">
        <v>10944</v>
      </c>
      <c r="C3901" s="63">
        <v>148.11340152400001</v>
      </c>
      <c r="D3901" s="62">
        <v>120</v>
      </c>
      <c r="E3901" s="62" t="s">
        <v>8</v>
      </c>
      <c r="F3901" s="62" t="s">
        <v>608</v>
      </c>
      <c r="G3901" s="59">
        <v>2</v>
      </c>
      <c r="H3901" s="62" t="s">
        <v>179</v>
      </c>
      <c r="I3901" s="62"/>
      <c r="J3901" s="62">
        <v>54</v>
      </c>
      <c r="K3901" s="62">
        <v>157</v>
      </c>
    </row>
    <row r="3902" spans="1:11" x14ac:dyDescent="0.35">
      <c r="A3902" s="58">
        <v>2483</v>
      </c>
      <c r="B3902" s="62">
        <v>65331</v>
      </c>
      <c r="C3902" s="63">
        <v>193</v>
      </c>
      <c r="D3902" s="62">
        <v>120</v>
      </c>
      <c r="E3902" s="62" t="s">
        <v>9</v>
      </c>
      <c r="F3902" s="62" t="s">
        <v>607</v>
      </c>
      <c r="G3902" s="59">
        <v>5</v>
      </c>
      <c r="H3902" s="62" t="s">
        <v>182</v>
      </c>
      <c r="I3902" s="62"/>
      <c r="J3902" s="62">
        <v>55</v>
      </c>
      <c r="K3902" s="62">
        <v>182</v>
      </c>
    </row>
    <row r="3903" spans="1:11" x14ac:dyDescent="0.35">
      <c r="A3903" s="58">
        <v>2484</v>
      </c>
      <c r="B3903" s="62">
        <v>45337</v>
      </c>
      <c r="C3903" s="63">
        <v>287.56087905200002</v>
      </c>
      <c r="D3903" s="62">
        <v>200</v>
      </c>
      <c r="E3903" s="62" t="s">
        <v>8</v>
      </c>
      <c r="F3903" s="62" t="s">
        <v>606</v>
      </c>
      <c r="G3903" s="59">
        <v>16</v>
      </c>
      <c r="H3903" s="62" t="s">
        <v>179</v>
      </c>
      <c r="I3903" s="62"/>
      <c r="J3903" s="62">
        <v>53</v>
      </c>
      <c r="K3903" s="62">
        <v>474</v>
      </c>
    </row>
    <row r="3904" spans="1:11" x14ac:dyDescent="0.35">
      <c r="A3904" s="58">
        <v>2484</v>
      </c>
      <c r="B3904" s="62">
        <v>40633</v>
      </c>
      <c r="C3904" s="63">
        <v>0</v>
      </c>
      <c r="D3904" s="62">
        <v>0</v>
      </c>
      <c r="E3904" s="62" t="s">
        <v>8</v>
      </c>
      <c r="F3904" s="62" t="s">
        <v>606</v>
      </c>
      <c r="G3904" s="59">
        <v>0</v>
      </c>
      <c r="H3904" s="62" t="s">
        <v>179</v>
      </c>
      <c r="I3904" s="62"/>
      <c r="J3904" s="62">
        <v>53</v>
      </c>
      <c r="K3904" s="62">
        <v>474</v>
      </c>
    </row>
    <row r="3905" spans="1:11" x14ac:dyDescent="0.35">
      <c r="A3905" s="58">
        <v>2485</v>
      </c>
      <c r="B3905" s="62">
        <v>49901</v>
      </c>
      <c r="C3905" s="63">
        <v>133.88205038500001</v>
      </c>
      <c r="D3905" s="62">
        <v>100</v>
      </c>
      <c r="E3905" s="62" t="s">
        <v>20</v>
      </c>
      <c r="F3905" s="62" t="s">
        <v>605</v>
      </c>
      <c r="G3905" s="59">
        <v>2</v>
      </c>
      <c r="H3905" s="62" t="s">
        <v>406</v>
      </c>
      <c r="I3905" s="62"/>
      <c r="J3905" s="62">
        <v>54</v>
      </c>
      <c r="K3905" s="62">
        <v>252</v>
      </c>
    </row>
    <row r="3906" spans="1:11" x14ac:dyDescent="0.35">
      <c r="A3906" s="58">
        <v>2486</v>
      </c>
      <c r="B3906" s="62">
        <v>10189</v>
      </c>
      <c r="C3906" s="63">
        <v>169</v>
      </c>
      <c r="D3906" s="62">
        <v>118</v>
      </c>
      <c r="E3906" s="62" t="s">
        <v>8</v>
      </c>
      <c r="F3906" s="62" t="s">
        <v>604</v>
      </c>
      <c r="G3906" s="59">
        <v>2</v>
      </c>
      <c r="H3906" s="62" t="s">
        <v>195</v>
      </c>
      <c r="I3906" s="62"/>
      <c r="J3906" s="62">
        <v>53</v>
      </c>
      <c r="K3906" s="62">
        <v>1769</v>
      </c>
    </row>
    <row r="3907" spans="1:11" x14ac:dyDescent="0.35">
      <c r="A3907" s="58">
        <v>2487</v>
      </c>
      <c r="B3907" s="62">
        <v>2705</v>
      </c>
      <c r="C3907" s="63">
        <v>147</v>
      </c>
      <c r="D3907" s="62">
        <v>113</v>
      </c>
      <c r="E3907" s="62" t="s">
        <v>9</v>
      </c>
      <c r="F3907" s="62" t="s">
        <v>603</v>
      </c>
      <c r="G3907" s="59">
        <v>4</v>
      </c>
      <c r="H3907" s="62" t="s">
        <v>187</v>
      </c>
      <c r="I3907" s="62"/>
      <c r="J3907" s="62">
        <v>55</v>
      </c>
      <c r="K3907" s="62">
        <v>1860</v>
      </c>
    </row>
    <row r="3908" spans="1:11" x14ac:dyDescent="0.35">
      <c r="A3908" s="58">
        <v>2487</v>
      </c>
      <c r="B3908" s="62">
        <v>32277</v>
      </c>
      <c r="C3908" s="63">
        <v>173</v>
      </c>
      <c r="D3908" s="62">
        <v>112</v>
      </c>
      <c r="E3908" s="62" t="s">
        <v>9</v>
      </c>
      <c r="F3908" s="62" t="s">
        <v>603</v>
      </c>
      <c r="G3908" s="59">
        <v>2</v>
      </c>
      <c r="H3908" s="62" t="s">
        <v>187</v>
      </c>
      <c r="I3908" s="62"/>
      <c r="J3908" s="62">
        <v>55</v>
      </c>
      <c r="K3908" s="62">
        <v>1860</v>
      </c>
    </row>
    <row r="3909" spans="1:11" x14ac:dyDescent="0.35">
      <c r="A3909" s="58">
        <v>2488</v>
      </c>
      <c r="B3909" s="62">
        <v>46457</v>
      </c>
      <c r="C3909" s="63">
        <v>183</v>
      </c>
      <c r="D3909" s="62">
        <v>210</v>
      </c>
      <c r="E3909" s="62" t="s">
        <v>8</v>
      </c>
      <c r="F3909" s="62" t="s">
        <v>602</v>
      </c>
      <c r="G3909" s="59">
        <v>2</v>
      </c>
      <c r="H3909" s="62" t="s">
        <v>195</v>
      </c>
      <c r="I3909" s="62"/>
      <c r="J3909" s="62">
        <v>54</v>
      </c>
      <c r="K3909" s="62">
        <v>2333</v>
      </c>
    </row>
    <row r="3910" spans="1:11" x14ac:dyDescent="0.35">
      <c r="A3910" s="58">
        <v>2489</v>
      </c>
      <c r="B3910" s="62">
        <v>39939</v>
      </c>
      <c r="C3910" s="63">
        <v>37</v>
      </c>
      <c r="D3910" s="62">
        <v>60</v>
      </c>
      <c r="E3910" s="62" t="s">
        <v>14</v>
      </c>
      <c r="F3910" s="62" t="s">
        <v>601</v>
      </c>
      <c r="G3910" s="59">
        <v>8</v>
      </c>
      <c r="H3910" s="62" t="s">
        <v>182</v>
      </c>
      <c r="I3910" s="62"/>
      <c r="J3910" s="62">
        <v>53</v>
      </c>
      <c r="K3910" s="62">
        <v>124</v>
      </c>
    </row>
    <row r="3911" spans="1:11" x14ac:dyDescent="0.35">
      <c r="A3911" s="58">
        <v>2490</v>
      </c>
      <c r="B3911" s="62">
        <v>40372</v>
      </c>
      <c r="C3911" s="63">
        <v>208</v>
      </c>
      <c r="D3911" s="62">
        <v>122</v>
      </c>
      <c r="E3911" s="62" t="s">
        <v>13</v>
      </c>
      <c r="F3911" s="62" t="s">
        <v>600</v>
      </c>
      <c r="G3911" s="59">
        <v>2</v>
      </c>
      <c r="H3911" s="62" t="s">
        <v>179</v>
      </c>
      <c r="I3911" s="62"/>
      <c r="J3911" s="62">
        <v>54</v>
      </c>
      <c r="K3911" s="62">
        <v>1815</v>
      </c>
    </row>
    <row r="3912" spans="1:11" x14ac:dyDescent="0.35">
      <c r="A3912" s="58">
        <v>2491</v>
      </c>
      <c r="B3912" s="62">
        <v>17457</v>
      </c>
      <c r="C3912" s="63">
        <v>257</v>
      </c>
      <c r="D3912" s="62">
        <v>250</v>
      </c>
      <c r="E3912" s="62" t="s">
        <v>13</v>
      </c>
      <c r="F3912" s="62" t="s">
        <v>599</v>
      </c>
      <c r="G3912" s="59">
        <v>2</v>
      </c>
      <c r="H3912" s="62" t="s">
        <v>179</v>
      </c>
      <c r="I3912" s="62"/>
      <c r="J3912" s="62">
        <v>53</v>
      </c>
      <c r="K3912" s="62">
        <v>1845</v>
      </c>
    </row>
    <row r="3913" spans="1:11" x14ac:dyDescent="0.35">
      <c r="A3913" s="58">
        <v>2492</v>
      </c>
      <c r="B3913" s="62">
        <v>20896</v>
      </c>
      <c r="C3913" s="63">
        <v>49.174315868299999</v>
      </c>
      <c r="D3913" s="62">
        <v>115</v>
      </c>
      <c r="E3913" s="62" t="s">
        <v>18</v>
      </c>
      <c r="F3913" s="62" t="s">
        <v>598</v>
      </c>
      <c r="G3913" s="59">
        <v>16</v>
      </c>
      <c r="H3913" s="62" t="s">
        <v>217</v>
      </c>
      <c r="I3913" s="62"/>
      <c r="J3913" s="62">
        <v>53</v>
      </c>
      <c r="K3913" s="62">
        <v>1990</v>
      </c>
    </row>
    <row r="3914" spans="1:11" x14ac:dyDescent="0.35">
      <c r="A3914" s="58">
        <v>2493</v>
      </c>
      <c r="B3914" s="62">
        <v>39802</v>
      </c>
      <c r="C3914" s="63">
        <v>202</v>
      </c>
      <c r="D3914" s="62">
        <v>312</v>
      </c>
      <c r="E3914" s="62" t="s">
        <v>18</v>
      </c>
      <c r="F3914" s="62" t="s">
        <v>597</v>
      </c>
      <c r="G3914" s="59">
        <v>23</v>
      </c>
      <c r="H3914" s="62" t="s">
        <v>212</v>
      </c>
      <c r="I3914" s="62"/>
      <c r="J3914" s="62">
        <v>53</v>
      </c>
      <c r="K3914" s="62">
        <v>1548</v>
      </c>
    </row>
    <row r="3915" spans="1:11" x14ac:dyDescent="0.35">
      <c r="A3915" s="58">
        <v>2494</v>
      </c>
      <c r="B3915" s="62">
        <v>23852</v>
      </c>
      <c r="C3915" s="63">
        <v>135</v>
      </c>
      <c r="D3915" s="62">
        <v>220</v>
      </c>
      <c r="E3915" s="62" t="s">
        <v>18</v>
      </c>
      <c r="F3915" s="62" t="s">
        <v>596</v>
      </c>
      <c r="G3915" s="59">
        <v>2</v>
      </c>
      <c r="H3915" s="62" t="s">
        <v>212</v>
      </c>
      <c r="I3915" s="62"/>
      <c r="J3915" s="62">
        <v>54</v>
      </c>
      <c r="K3915" s="62">
        <v>808</v>
      </c>
    </row>
    <row r="3916" spans="1:11" x14ac:dyDescent="0.35">
      <c r="A3916" s="58">
        <v>2495</v>
      </c>
      <c r="B3916" s="62">
        <v>49418</v>
      </c>
      <c r="C3916" s="63">
        <v>168</v>
      </c>
      <c r="D3916" s="62">
        <v>120</v>
      </c>
      <c r="E3916" s="62" t="s">
        <v>8</v>
      </c>
      <c r="F3916" s="62" t="s">
        <v>595</v>
      </c>
      <c r="G3916" s="59">
        <v>2</v>
      </c>
      <c r="H3916" s="62" t="s">
        <v>179</v>
      </c>
      <c r="I3916" s="62"/>
      <c r="J3916" s="62">
        <v>53</v>
      </c>
      <c r="K3916" s="62">
        <v>2016</v>
      </c>
    </row>
    <row r="3917" spans="1:11" x14ac:dyDescent="0.35">
      <c r="A3917" s="58">
        <v>2496</v>
      </c>
      <c r="B3917" s="62">
        <v>22912</v>
      </c>
      <c r="C3917" s="63">
        <v>112.186244633</v>
      </c>
      <c r="D3917" s="62">
        <v>69</v>
      </c>
      <c r="E3917" s="62" t="s">
        <v>12</v>
      </c>
      <c r="F3917" s="62" t="s">
        <v>594</v>
      </c>
      <c r="G3917" s="59">
        <v>2</v>
      </c>
      <c r="H3917" s="62" t="s">
        <v>187</v>
      </c>
      <c r="I3917" s="62" t="s">
        <v>256</v>
      </c>
      <c r="J3917" s="62">
        <v>53</v>
      </c>
      <c r="K3917" s="62">
        <v>525</v>
      </c>
    </row>
    <row r="3918" spans="1:11" x14ac:dyDescent="0.35">
      <c r="A3918" s="58">
        <v>2497</v>
      </c>
      <c r="B3918" s="62">
        <v>33397</v>
      </c>
      <c r="C3918" s="63">
        <v>81</v>
      </c>
      <c r="D3918" s="62">
        <v>72</v>
      </c>
      <c r="E3918" s="62" t="s">
        <v>13</v>
      </c>
      <c r="F3918" s="62" t="s">
        <v>593</v>
      </c>
      <c r="G3918" s="59">
        <v>24</v>
      </c>
      <c r="H3918" s="62" t="s">
        <v>195</v>
      </c>
      <c r="I3918" s="62"/>
      <c r="J3918" s="62">
        <v>54</v>
      </c>
      <c r="K3918" s="62">
        <v>661</v>
      </c>
    </row>
    <row r="3919" spans="1:11" x14ac:dyDescent="0.35">
      <c r="A3919" s="58">
        <v>2497</v>
      </c>
      <c r="B3919" s="62">
        <v>36205</v>
      </c>
      <c r="C3919" s="63">
        <v>158</v>
      </c>
      <c r="D3919" s="62">
        <v>141</v>
      </c>
      <c r="E3919" s="62" t="s">
        <v>13</v>
      </c>
      <c r="F3919" s="62" t="s">
        <v>592</v>
      </c>
      <c r="G3919" s="59">
        <v>24</v>
      </c>
      <c r="H3919" s="62" t="s">
        <v>195</v>
      </c>
      <c r="I3919" s="62"/>
      <c r="J3919" s="62">
        <v>54</v>
      </c>
      <c r="K3919" s="62">
        <v>661</v>
      </c>
    </row>
    <row r="3920" spans="1:11" x14ac:dyDescent="0.35">
      <c r="A3920" s="58">
        <v>2497</v>
      </c>
      <c r="B3920" s="62">
        <v>27057</v>
      </c>
      <c r="C3920" s="63">
        <v>176</v>
      </c>
      <c r="D3920" s="62">
        <v>157</v>
      </c>
      <c r="E3920" s="62" t="s">
        <v>13</v>
      </c>
      <c r="F3920" s="62" t="s">
        <v>591</v>
      </c>
      <c r="G3920" s="59">
        <v>24</v>
      </c>
      <c r="H3920" s="62" t="s">
        <v>195</v>
      </c>
      <c r="I3920" s="62"/>
      <c r="J3920" s="62">
        <v>54</v>
      </c>
      <c r="K3920" s="62">
        <v>661</v>
      </c>
    </row>
    <row r="3921" spans="1:11" x14ac:dyDescent="0.35">
      <c r="A3921" s="58">
        <v>2497</v>
      </c>
      <c r="B3921" s="62">
        <v>13764</v>
      </c>
      <c r="C3921" s="63">
        <v>124</v>
      </c>
      <c r="D3921" s="62">
        <v>110</v>
      </c>
      <c r="E3921" s="62" t="s">
        <v>13</v>
      </c>
      <c r="F3921" s="62" t="s">
        <v>590</v>
      </c>
      <c r="G3921" s="59">
        <v>24</v>
      </c>
      <c r="H3921" s="62" t="s">
        <v>195</v>
      </c>
      <c r="I3921" s="62"/>
      <c r="J3921" s="62">
        <v>54</v>
      </c>
      <c r="K3921" s="62">
        <v>661</v>
      </c>
    </row>
    <row r="3922" spans="1:11" x14ac:dyDescent="0.35">
      <c r="A3922" s="58">
        <v>2498</v>
      </c>
      <c r="B3922" s="62">
        <v>14578</v>
      </c>
      <c r="C3922" s="63">
        <v>0</v>
      </c>
      <c r="D3922" s="62">
        <v>0</v>
      </c>
      <c r="E3922" s="62" t="s">
        <v>7</v>
      </c>
      <c r="F3922" s="62" t="s">
        <v>589</v>
      </c>
      <c r="G3922" s="59">
        <v>0</v>
      </c>
      <c r="H3922" s="62" t="s">
        <v>177</v>
      </c>
      <c r="I3922" s="62" t="s">
        <v>200</v>
      </c>
      <c r="J3922" s="62">
        <v>54</v>
      </c>
      <c r="K3922" s="62">
        <v>12</v>
      </c>
    </row>
    <row r="3923" spans="1:11" x14ac:dyDescent="0.35">
      <c r="A3923" s="58">
        <v>2498</v>
      </c>
      <c r="B3923" s="62">
        <v>32014</v>
      </c>
      <c r="C3923" s="63">
        <v>0</v>
      </c>
      <c r="D3923" s="62">
        <v>0</v>
      </c>
      <c r="E3923" s="62" t="s">
        <v>7</v>
      </c>
      <c r="F3923" s="62" t="s">
        <v>589</v>
      </c>
      <c r="G3923" s="59">
        <v>0</v>
      </c>
      <c r="H3923" s="62" t="s">
        <v>177</v>
      </c>
      <c r="I3923" s="62" t="s">
        <v>200</v>
      </c>
      <c r="J3923" s="62">
        <v>54</v>
      </c>
      <c r="K3923" s="62">
        <v>12</v>
      </c>
    </row>
    <row r="3924" spans="1:11" x14ac:dyDescent="0.35">
      <c r="A3924" s="58">
        <v>2498</v>
      </c>
      <c r="B3924" s="62">
        <v>34217</v>
      </c>
      <c r="C3924" s="63">
        <v>0</v>
      </c>
      <c r="D3924" s="62">
        <v>0</v>
      </c>
      <c r="E3924" s="62" t="s">
        <v>7</v>
      </c>
      <c r="F3924" s="62" t="s">
        <v>589</v>
      </c>
      <c r="G3924" s="59">
        <v>0</v>
      </c>
      <c r="H3924" s="62" t="s">
        <v>177</v>
      </c>
      <c r="I3924" s="62" t="s">
        <v>200</v>
      </c>
      <c r="J3924" s="62">
        <v>54</v>
      </c>
      <c r="K3924" s="62">
        <v>12</v>
      </c>
    </row>
    <row r="3925" spans="1:11" x14ac:dyDescent="0.35">
      <c r="A3925" s="58">
        <v>2498</v>
      </c>
      <c r="B3925" s="62">
        <v>24457</v>
      </c>
      <c r="C3925" s="63">
        <v>0</v>
      </c>
      <c r="D3925" s="62">
        <v>0</v>
      </c>
      <c r="E3925" s="62" t="s">
        <v>7</v>
      </c>
      <c r="F3925" s="62" t="s">
        <v>589</v>
      </c>
      <c r="G3925" s="59">
        <v>0</v>
      </c>
      <c r="H3925" s="62" t="s">
        <v>177</v>
      </c>
      <c r="I3925" s="62" t="s">
        <v>200</v>
      </c>
      <c r="J3925" s="62">
        <v>54</v>
      </c>
      <c r="K3925" s="62">
        <v>12</v>
      </c>
    </row>
    <row r="3926" spans="1:11" x14ac:dyDescent="0.35">
      <c r="A3926" s="58">
        <v>2498</v>
      </c>
      <c r="B3926" s="62">
        <v>10490</v>
      </c>
      <c r="C3926" s="63">
        <v>0</v>
      </c>
      <c r="D3926" s="62">
        <v>0</v>
      </c>
      <c r="E3926" s="62" t="s">
        <v>7</v>
      </c>
      <c r="F3926" s="62" t="s">
        <v>589</v>
      </c>
      <c r="G3926" s="59">
        <v>0</v>
      </c>
      <c r="H3926" s="62" t="s">
        <v>177</v>
      </c>
      <c r="I3926" s="62" t="s">
        <v>200</v>
      </c>
      <c r="J3926" s="62">
        <v>54</v>
      </c>
      <c r="K3926" s="62">
        <v>12</v>
      </c>
    </row>
    <row r="3927" spans="1:11" x14ac:dyDescent="0.35">
      <c r="A3927" s="58">
        <v>2498</v>
      </c>
      <c r="B3927" s="62">
        <v>3937</v>
      </c>
      <c r="C3927" s="63">
        <v>0</v>
      </c>
      <c r="D3927" s="62">
        <v>0</v>
      </c>
      <c r="E3927" s="62" t="s">
        <v>7</v>
      </c>
      <c r="F3927" s="62" t="s">
        <v>589</v>
      </c>
      <c r="G3927" s="59">
        <v>0</v>
      </c>
      <c r="H3927" s="62" t="s">
        <v>177</v>
      </c>
      <c r="I3927" s="62" t="s">
        <v>200</v>
      </c>
      <c r="J3927" s="62">
        <v>54</v>
      </c>
      <c r="K3927" s="62">
        <v>12</v>
      </c>
    </row>
    <row r="3928" spans="1:11" x14ac:dyDescent="0.35">
      <c r="A3928" s="58">
        <v>2498</v>
      </c>
      <c r="B3928" s="62">
        <v>15582</v>
      </c>
      <c r="C3928" s="63">
        <v>0</v>
      </c>
      <c r="D3928" s="62">
        <v>0</v>
      </c>
      <c r="E3928" s="62" t="s">
        <v>7</v>
      </c>
      <c r="F3928" s="62" t="s">
        <v>589</v>
      </c>
      <c r="G3928" s="59">
        <v>0</v>
      </c>
      <c r="H3928" s="62" t="s">
        <v>177</v>
      </c>
      <c r="I3928" s="62" t="s">
        <v>200</v>
      </c>
      <c r="J3928" s="62">
        <v>54</v>
      </c>
      <c r="K3928" s="62">
        <v>12</v>
      </c>
    </row>
    <row r="3929" spans="1:11" x14ac:dyDescent="0.35">
      <c r="A3929" s="58">
        <v>2498</v>
      </c>
      <c r="B3929" s="62">
        <v>19269</v>
      </c>
      <c r="C3929" s="63">
        <v>0</v>
      </c>
      <c r="D3929" s="62">
        <v>0</v>
      </c>
      <c r="E3929" s="62" t="s">
        <v>7</v>
      </c>
      <c r="F3929" s="62" t="s">
        <v>589</v>
      </c>
      <c r="G3929" s="59">
        <v>0</v>
      </c>
      <c r="H3929" s="62" t="s">
        <v>177</v>
      </c>
      <c r="I3929" s="62" t="s">
        <v>200</v>
      </c>
      <c r="J3929" s="62">
        <v>54</v>
      </c>
      <c r="K3929" s="62">
        <v>12</v>
      </c>
    </row>
    <row r="3930" spans="1:11" x14ac:dyDescent="0.35">
      <c r="A3930" s="58">
        <v>2499</v>
      </c>
      <c r="B3930" s="62">
        <v>39341</v>
      </c>
      <c r="C3930" s="63">
        <v>118</v>
      </c>
      <c r="D3930" s="62">
        <v>148</v>
      </c>
      <c r="E3930" s="62" t="s">
        <v>8</v>
      </c>
      <c r="F3930" s="62" t="s">
        <v>588</v>
      </c>
      <c r="G3930" s="59">
        <v>24</v>
      </c>
      <c r="H3930" s="62" t="s">
        <v>195</v>
      </c>
      <c r="I3930" s="62"/>
      <c r="J3930" s="62">
        <v>56</v>
      </c>
      <c r="K3930" s="62">
        <v>2002</v>
      </c>
    </row>
    <row r="3931" spans="1:11" x14ac:dyDescent="0.35">
      <c r="A3931" s="58">
        <v>2500</v>
      </c>
      <c r="B3931" s="62">
        <v>12228</v>
      </c>
      <c r="C3931" s="63">
        <v>0</v>
      </c>
      <c r="D3931" s="62">
        <v>0</v>
      </c>
      <c r="E3931" s="62" t="s">
        <v>16</v>
      </c>
      <c r="F3931" s="62" t="s">
        <v>587</v>
      </c>
      <c r="G3931" s="59">
        <v>3</v>
      </c>
      <c r="H3931" s="62" t="s">
        <v>179</v>
      </c>
      <c r="I3931" s="62"/>
      <c r="J3931" s="62">
        <v>55</v>
      </c>
      <c r="K3931" s="62">
        <v>2579</v>
      </c>
    </row>
    <row r="3932" spans="1:11" x14ac:dyDescent="0.35">
      <c r="A3932" s="58">
        <v>2501</v>
      </c>
      <c r="B3932" s="62">
        <v>19900</v>
      </c>
      <c r="C3932" s="63">
        <v>120</v>
      </c>
      <c r="D3932" s="62">
        <v>240</v>
      </c>
      <c r="E3932" s="62" t="s">
        <v>18</v>
      </c>
      <c r="F3932" s="62" t="s">
        <v>586</v>
      </c>
      <c r="G3932" s="59">
        <v>2</v>
      </c>
      <c r="H3932" s="62" t="s">
        <v>212</v>
      </c>
      <c r="I3932" s="62"/>
      <c r="J3932" s="62">
        <v>53</v>
      </c>
      <c r="K3932" s="62">
        <v>2604</v>
      </c>
    </row>
    <row r="3933" spans="1:11" x14ac:dyDescent="0.35">
      <c r="A3933" s="58">
        <v>2502</v>
      </c>
      <c r="B3933" s="62">
        <v>32203</v>
      </c>
      <c r="C3933" s="63">
        <v>106</v>
      </c>
      <c r="D3933" s="62">
        <v>53</v>
      </c>
      <c r="E3933" s="62" t="s">
        <v>18</v>
      </c>
      <c r="F3933" s="62" t="s">
        <v>585</v>
      </c>
      <c r="G3933" s="59">
        <v>2</v>
      </c>
      <c r="H3933" s="62" t="s">
        <v>217</v>
      </c>
      <c r="I3933" s="62"/>
      <c r="J3933" s="62">
        <v>56</v>
      </c>
      <c r="K3933" s="62">
        <v>886</v>
      </c>
    </row>
    <row r="3934" spans="1:11" x14ac:dyDescent="0.35">
      <c r="A3934" s="58">
        <v>2503</v>
      </c>
      <c r="B3934" s="62">
        <v>50375</v>
      </c>
      <c r="C3934" s="63">
        <v>67</v>
      </c>
      <c r="D3934" s="62">
        <v>86</v>
      </c>
      <c r="E3934" s="62" t="s">
        <v>9</v>
      </c>
      <c r="F3934" s="62" t="s">
        <v>584</v>
      </c>
      <c r="G3934" s="59">
        <v>10</v>
      </c>
      <c r="H3934" s="62" t="s">
        <v>187</v>
      </c>
      <c r="I3934" s="62"/>
      <c r="J3934" s="62">
        <v>53</v>
      </c>
      <c r="K3934" s="62">
        <v>2168</v>
      </c>
    </row>
    <row r="3935" spans="1:11" x14ac:dyDescent="0.35">
      <c r="A3935" s="58">
        <v>2504</v>
      </c>
      <c r="B3935" s="62">
        <v>5935</v>
      </c>
      <c r="C3935" s="63">
        <v>144</v>
      </c>
      <c r="D3935" s="62">
        <v>120</v>
      </c>
      <c r="E3935" s="62" t="s">
        <v>9</v>
      </c>
      <c r="F3935" s="62" t="s">
        <v>583</v>
      </c>
      <c r="G3935" s="59">
        <v>2</v>
      </c>
      <c r="H3935" s="62" t="s">
        <v>182</v>
      </c>
      <c r="I3935" s="62"/>
      <c r="J3935" s="62">
        <v>54</v>
      </c>
      <c r="K3935" s="62">
        <v>1579</v>
      </c>
    </row>
    <row r="3936" spans="1:11" x14ac:dyDescent="0.35">
      <c r="A3936" s="58">
        <v>2505</v>
      </c>
      <c r="B3936" s="62">
        <v>12689</v>
      </c>
      <c r="C3936" s="63">
        <v>0</v>
      </c>
      <c r="D3936" s="62">
        <v>0</v>
      </c>
      <c r="E3936" s="62" t="s">
        <v>13</v>
      </c>
      <c r="F3936" s="62" t="s">
        <v>582</v>
      </c>
      <c r="G3936" s="59">
        <v>0</v>
      </c>
      <c r="H3936" s="62" t="s">
        <v>195</v>
      </c>
      <c r="I3936" s="62"/>
      <c r="J3936" s="62">
        <v>53</v>
      </c>
      <c r="K3936" s="62">
        <v>243</v>
      </c>
    </row>
    <row r="3937" spans="1:11" x14ac:dyDescent="0.35">
      <c r="A3937" s="58">
        <v>2506</v>
      </c>
      <c r="B3937" s="62">
        <v>10595</v>
      </c>
      <c r="C3937" s="63">
        <v>147</v>
      </c>
      <c r="D3937" s="62">
        <v>120</v>
      </c>
      <c r="E3937" s="62" t="s">
        <v>7</v>
      </c>
      <c r="F3937" s="62" t="s">
        <v>581</v>
      </c>
      <c r="G3937" s="59">
        <v>16</v>
      </c>
      <c r="H3937" s="62" t="s">
        <v>177</v>
      </c>
      <c r="I3937" s="62"/>
      <c r="J3937" s="62">
        <v>53</v>
      </c>
      <c r="K3937" s="62">
        <v>2336</v>
      </c>
    </row>
    <row r="3938" spans="1:11" x14ac:dyDescent="0.35">
      <c r="A3938" s="58">
        <v>2507</v>
      </c>
      <c r="B3938" s="62">
        <v>48404</v>
      </c>
      <c r="C3938" s="63">
        <v>0</v>
      </c>
      <c r="D3938" s="62">
        <v>0</v>
      </c>
      <c r="E3938" s="62" t="s">
        <v>13</v>
      </c>
      <c r="F3938" s="62" t="s">
        <v>580</v>
      </c>
      <c r="G3938" s="59">
        <v>0</v>
      </c>
      <c r="H3938" s="62" t="s">
        <v>195</v>
      </c>
      <c r="I3938" s="62"/>
      <c r="J3938" s="62">
        <v>55</v>
      </c>
      <c r="K3938" s="62">
        <v>2731</v>
      </c>
    </row>
    <row r="3939" spans="1:11" x14ac:dyDescent="0.35">
      <c r="A3939" s="58">
        <v>2508</v>
      </c>
      <c r="B3939" s="62">
        <v>27778</v>
      </c>
      <c r="C3939" s="63">
        <v>129.32598027899999</v>
      </c>
      <c r="D3939" s="62">
        <v>120</v>
      </c>
      <c r="E3939" s="62" t="s">
        <v>8</v>
      </c>
      <c r="F3939" s="62" t="s">
        <v>579</v>
      </c>
      <c r="G3939" s="59">
        <v>24</v>
      </c>
      <c r="H3939" s="62" t="s">
        <v>179</v>
      </c>
      <c r="I3939" s="62"/>
      <c r="J3939" s="62">
        <v>56</v>
      </c>
      <c r="K3939" s="62">
        <v>659</v>
      </c>
    </row>
    <row r="3940" spans="1:11" x14ac:dyDescent="0.35">
      <c r="A3940" s="58">
        <v>2509</v>
      </c>
      <c r="B3940" s="62">
        <v>12428</v>
      </c>
      <c r="C3940" s="63">
        <v>57</v>
      </c>
      <c r="D3940" s="62">
        <v>75</v>
      </c>
      <c r="E3940" s="62" t="s">
        <v>13</v>
      </c>
      <c r="F3940" s="62" t="s">
        <v>578</v>
      </c>
      <c r="G3940" s="59">
        <v>2</v>
      </c>
      <c r="H3940" s="62" t="s">
        <v>228</v>
      </c>
      <c r="I3940" s="62"/>
      <c r="J3940" s="62">
        <v>56</v>
      </c>
      <c r="K3940" s="62">
        <v>1047</v>
      </c>
    </row>
    <row r="3941" spans="1:11" x14ac:dyDescent="0.35">
      <c r="A3941" s="58">
        <v>2509</v>
      </c>
      <c r="B3941" s="62">
        <v>38726</v>
      </c>
      <c r="C3941" s="63">
        <v>27</v>
      </c>
      <c r="D3941" s="62">
        <v>35</v>
      </c>
      <c r="E3941" s="62" t="s">
        <v>13</v>
      </c>
      <c r="F3941" s="62" t="s">
        <v>578</v>
      </c>
      <c r="G3941" s="59">
        <v>2</v>
      </c>
      <c r="H3941" s="62" t="s">
        <v>228</v>
      </c>
      <c r="I3941" s="62"/>
      <c r="J3941" s="62">
        <v>56</v>
      </c>
      <c r="K3941" s="62">
        <v>1047</v>
      </c>
    </row>
    <row r="3942" spans="1:11" x14ac:dyDescent="0.35">
      <c r="A3942" s="58">
        <v>2509</v>
      </c>
      <c r="B3942" s="62">
        <v>2073</v>
      </c>
      <c r="C3942" s="63">
        <v>75</v>
      </c>
      <c r="D3942" s="62">
        <v>120</v>
      </c>
      <c r="E3942" s="62" t="s">
        <v>13</v>
      </c>
      <c r="F3942" s="62" t="s">
        <v>578</v>
      </c>
      <c r="G3942" s="59">
        <v>2</v>
      </c>
      <c r="H3942" s="62" t="s">
        <v>228</v>
      </c>
      <c r="I3942" s="62"/>
      <c r="J3942" s="62">
        <v>56</v>
      </c>
      <c r="K3942" s="62">
        <v>1047</v>
      </c>
    </row>
    <row r="3943" spans="1:11" x14ac:dyDescent="0.35">
      <c r="A3943" s="58">
        <v>2510</v>
      </c>
      <c r="B3943" s="62">
        <v>22649</v>
      </c>
      <c r="C3943" s="63">
        <v>157</v>
      </c>
      <c r="D3943" s="62">
        <v>128</v>
      </c>
      <c r="E3943" s="62" t="s">
        <v>8</v>
      </c>
      <c r="F3943" s="62" t="s">
        <v>577</v>
      </c>
      <c r="G3943" s="59">
        <v>2</v>
      </c>
      <c r="H3943" s="62" t="s">
        <v>179</v>
      </c>
      <c r="I3943" s="62"/>
      <c r="J3943" s="62">
        <v>54</v>
      </c>
      <c r="K3943" s="62">
        <v>371</v>
      </c>
    </row>
    <row r="3944" spans="1:11" x14ac:dyDescent="0.35">
      <c r="A3944" s="58">
        <v>2511</v>
      </c>
      <c r="B3944" s="62">
        <v>44564</v>
      </c>
      <c r="C3944" s="63">
        <v>87</v>
      </c>
      <c r="D3944" s="62">
        <v>140</v>
      </c>
      <c r="E3944" s="62" t="s">
        <v>8</v>
      </c>
      <c r="F3944" s="62" t="s">
        <v>576</v>
      </c>
      <c r="G3944" s="59">
        <v>16</v>
      </c>
      <c r="H3944" s="62" t="s">
        <v>179</v>
      </c>
      <c r="I3944" s="62"/>
      <c r="J3944" s="62">
        <v>53</v>
      </c>
      <c r="K3944" s="62">
        <v>2386</v>
      </c>
    </row>
    <row r="3945" spans="1:11" x14ac:dyDescent="0.35">
      <c r="A3945" s="58">
        <v>2512</v>
      </c>
      <c r="B3945" s="62">
        <v>46369</v>
      </c>
      <c r="C3945" s="63">
        <v>7</v>
      </c>
      <c r="D3945" s="62">
        <v>4</v>
      </c>
      <c r="E3945" s="62" t="s">
        <v>16</v>
      </c>
      <c r="F3945" s="62" t="s">
        <v>575</v>
      </c>
      <c r="G3945" s="59">
        <v>0</v>
      </c>
      <c r="H3945" s="62" t="s">
        <v>212</v>
      </c>
      <c r="I3945" s="62"/>
      <c r="J3945" s="62">
        <v>56</v>
      </c>
      <c r="K3945" s="62">
        <v>2068</v>
      </c>
    </row>
    <row r="3946" spans="1:11" x14ac:dyDescent="0.35">
      <c r="A3946" s="58">
        <v>2513</v>
      </c>
      <c r="B3946" s="62">
        <v>40525</v>
      </c>
      <c r="C3946" s="63">
        <v>95.681768661099994</v>
      </c>
      <c r="D3946" s="62">
        <v>80</v>
      </c>
      <c r="E3946" s="62" t="s">
        <v>9</v>
      </c>
      <c r="F3946" s="62" t="s">
        <v>574</v>
      </c>
      <c r="G3946" s="59">
        <v>2</v>
      </c>
      <c r="H3946" s="62" t="s">
        <v>210</v>
      </c>
      <c r="I3946" s="62"/>
      <c r="J3946" s="62">
        <v>54</v>
      </c>
      <c r="K3946" s="62">
        <v>273</v>
      </c>
    </row>
    <row r="3947" spans="1:11" x14ac:dyDescent="0.35">
      <c r="A3947" s="58">
        <v>2514</v>
      </c>
      <c r="B3947" s="62">
        <v>33596</v>
      </c>
      <c r="C3947" s="63">
        <v>128.19755041400001</v>
      </c>
      <c r="D3947" s="62">
        <v>120</v>
      </c>
      <c r="E3947" s="62" t="s">
        <v>8</v>
      </c>
      <c r="F3947" s="62" t="s">
        <v>573</v>
      </c>
      <c r="G3947" s="59">
        <v>2</v>
      </c>
      <c r="H3947" s="62" t="s">
        <v>179</v>
      </c>
      <c r="I3947" s="62"/>
      <c r="J3947" s="62">
        <v>53</v>
      </c>
      <c r="K3947" s="62">
        <v>1769</v>
      </c>
    </row>
    <row r="3948" spans="1:11" x14ac:dyDescent="0.35">
      <c r="A3948" s="58">
        <v>2514</v>
      </c>
      <c r="B3948" s="62">
        <v>52629</v>
      </c>
      <c r="C3948" s="63">
        <v>124.389675036</v>
      </c>
      <c r="D3948" s="62">
        <v>120</v>
      </c>
      <c r="E3948" s="62" t="s">
        <v>8</v>
      </c>
      <c r="F3948" s="62" t="s">
        <v>573</v>
      </c>
      <c r="G3948" s="59">
        <v>2</v>
      </c>
      <c r="H3948" s="62" t="s">
        <v>179</v>
      </c>
      <c r="I3948" s="62"/>
      <c r="J3948" s="62">
        <v>53</v>
      </c>
      <c r="K3948" s="62">
        <v>1769</v>
      </c>
    </row>
    <row r="3949" spans="1:11" x14ac:dyDescent="0.35">
      <c r="A3949" s="58">
        <v>2515</v>
      </c>
      <c r="B3949" s="62">
        <v>53125</v>
      </c>
      <c r="C3949" s="63">
        <v>202</v>
      </c>
      <c r="D3949" s="62">
        <v>120</v>
      </c>
      <c r="E3949" s="62" t="s">
        <v>9</v>
      </c>
      <c r="F3949" s="62" t="s">
        <v>572</v>
      </c>
      <c r="G3949" s="59">
        <v>2</v>
      </c>
      <c r="H3949" s="62" t="s">
        <v>210</v>
      </c>
      <c r="I3949" s="62"/>
      <c r="J3949" s="62">
        <v>53</v>
      </c>
      <c r="K3949" s="62">
        <v>2168</v>
      </c>
    </row>
    <row r="3950" spans="1:11" x14ac:dyDescent="0.35">
      <c r="A3950" s="58">
        <v>2516</v>
      </c>
      <c r="B3950" s="62">
        <v>18210</v>
      </c>
      <c r="C3950" s="63">
        <v>123.926886829</v>
      </c>
      <c r="D3950" s="62">
        <v>120</v>
      </c>
      <c r="E3950" s="62" t="s">
        <v>9</v>
      </c>
      <c r="F3950" s="62" t="s">
        <v>571</v>
      </c>
      <c r="G3950" s="59">
        <v>2</v>
      </c>
      <c r="H3950" s="62" t="s">
        <v>187</v>
      </c>
      <c r="I3950" s="62"/>
      <c r="J3950" s="62">
        <v>55</v>
      </c>
      <c r="K3950" s="62">
        <v>818</v>
      </c>
    </row>
    <row r="3951" spans="1:11" x14ac:dyDescent="0.35">
      <c r="A3951" s="58">
        <v>2517</v>
      </c>
      <c r="B3951" s="62">
        <v>72822</v>
      </c>
      <c r="C3951" s="63">
        <v>120</v>
      </c>
      <c r="D3951" s="62">
        <v>115</v>
      </c>
      <c r="E3951" s="62" t="s">
        <v>9</v>
      </c>
      <c r="F3951" s="62" t="s">
        <v>570</v>
      </c>
      <c r="G3951" s="59">
        <v>2</v>
      </c>
      <c r="H3951" s="62" t="s">
        <v>187</v>
      </c>
      <c r="I3951" s="62"/>
      <c r="J3951" s="62">
        <v>55</v>
      </c>
      <c r="K3951" s="62">
        <v>818</v>
      </c>
    </row>
    <row r="3952" spans="1:11" x14ac:dyDescent="0.35">
      <c r="A3952" s="58">
        <v>2518</v>
      </c>
      <c r="B3952" s="62">
        <v>26793</v>
      </c>
      <c r="C3952" s="63">
        <v>166</v>
      </c>
      <c r="D3952" s="62">
        <v>130</v>
      </c>
      <c r="E3952" s="62" t="s">
        <v>8</v>
      </c>
      <c r="F3952" s="62" t="s">
        <v>569</v>
      </c>
      <c r="G3952" s="59">
        <v>2</v>
      </c>
      <c r="H3952" s="62" t="s">
        <v>179</v>
      </c>
      <c r="I3952" s="62"/>
      <c r="J3952" s="62">
        <v>54</v>
      </c>
      <c r="K3952" s="62">
        <v>1593</v>
      </c>
    </row>
    <row r="3953" spans="1:11" x14ac:dyDescent="0.35">
      <c r="A3953" s="58">
        <v>2519</v>
      </c>
      <c r="B3953" s="62">
        <v>5265</v>
      </c>
      <c r="C3953" s="63">
        <v>166</v>
      </c>
      <c r="D3953" s="62">
        <v>120</v>
      </c>
      <c r="E3953" s="62" t="s">
        <v>9</v>
      </c>
      <c r="F3953" s="62" t="s">
        <v>568</v>
      </c>
      <c r="G3953" s="59">
        <v>2</v>
      </c>
      <c r="H3953" s="62" t="s">
        <v>182</v>
      </c>
      <c r="I3953" s="62"/>
      <c r="J3953" s="62">
        <v>54</v>
      </c>
      <c r="K3953" s="62">
        <v>1579</v>
      </c>
    </row>
    <row r="3954" spans="1:11" x14ac:dyDescent="0.35">
      <c r="A3954" s="58">
        <v>2521</v>
      </c>
      <c r="B3954" s="62">
        <v>21538</v>
      </c>
      <c r="C3954" s="63">
        <v>185</v>
      </c>
      <c r="D3954" s="62">
        <v>120</v>
      </c>
      <c r="E3954" s="62" t="s">
        <v>9</v>
      </c>
      <c r="F3954" s="62" t="s">
        <v>567</v>
      </c>
      <c r="G3954" s="59">
        <v>2</v>
      </c>
      <c r="H3954" s="62" t="s">
        <v>182</v>
      </c>
      <c r="I3954" s="62"/>
      <c r="J3954" s="62">
        <v>54</v>
      </c>
      <c r="K3954" s="62">
        <v>1308</v>
      </c>
    </row>
    <row r="3955" spans="1:11" x14ac:dyDescent="0.35">
      <c r="A3955" s="58">
        <v>2522</v>
      </c>
      <c r="B3955" s="62">
        <v>46137</v>
      </c>
      <c r="C3955" s="63">
        <v>104</v>
      </c>
      <c r="D3955" s="62">
        <v>96</v>
      </c>
      <c r="E3955" s="62" t="s">
        <v>13</v>
      </c>
      <c r="F3955" s="62" t="s">
        <v>566</v>
      </c>
      <c r="G3955" s="59">
        <v>2</v>
      </c>
      <c r="H3955" s="62" t="s">
        <v>228</v>
      </c>
      <c r="I3955" s="62"/>
      <c r="J3955" s="62">
        <v>54</v>
      </c>
      <c r="K3955" s="62">
        <v>2255</v>
      </c>
    </row>
    <row r="3956" spans="1:11" x14ac:dyDescent="0.35">
      <c r="A3956" s="58">
        <v>2522</v>
      </c>
      <c r="B3956" s="62">
        <v>9875</v>
      </c>
      <c r="C3956" s="63">
        <v>140.58572783299999</v>
      </c>
      <c r="D3956" s="62">
        <v>120</v>
      </c>
      <c r="E3956" s="62" t="s">
        <v>13</v>
      </c>
      <c r="F3956" s="62" t="s">
        <v>566</v>
      </c>
      <c r="G3956" s="59">
        <v>2</v>
      </c>
      <c r="H3956" s="62" t="s">
        <v>228</v>
      </c>
      <c r="I3956" s="62"/>
      <c r="J3956" s="62">
        <v>54</v>
      </c>
      <c r="K3956" s="62">
        <v>2255</v>
      </c>
    </row>
    <row r="3957" spans="1:11" x14ac:dyDescent="0.35">
      <c r="A3957" s="58">
        <v>2522</v>
      </c>
      <c r="B3957" s="62">
        <v>20730</v>
      </c>
      <c r="C3957" s="63">
        <v>124</v>
      </c>
      <c r="D3957" s="62">
        <v>120</v>
      </c>
      <c r="E3957" s="62" t="s">
        <v>13</v>
      </c>
      <c r="F3957" s="62" t="s">
        <v>566</v>
      </c>
      <c r="G3957" s="59">
        <v>2</v>
      </c>
      <c r="H3957" s="62" t="s">
        <v>228</v>
      </c>
      <c r="I3957" s="62"/>
      <c r="J3957" s="62">
        <v>54</v>
      </c>
      <c r="K3957" s="62">
        <v>2256</v>
      </c>
    </row>
    <row r="3958" spans="1:11" x14ac:dyDescent="0.35">
      <c r="A3958" s="58">
        <v>2523</v>
      </c>
      <c r="B3958" s="62">
        <v>241</v>
      </c>
      <c r="C3958" s="63">
        <v>46</v>
      </c>
      <c r="D3958" s="62">
        <v>140</v>
      </c>
      <c r="E3958" s="62" t="s">
        <v>8</v>
      </c>
      <c r="F3958" s="62" t="s">
        <v>565</v>
      </c>
      <c r="G3958" s="59">
        <v>1</v>
      </c>
      <c r="H3958" s="62" t="s">
        <v>179</v>
      </c>
      <c r="I3958" s="62" t="s">
        <v>226</v>
      </c>
      <c r="J3958" s="62">
        <v>56</v>
      </c>
      <c r="K3958" s="62">
        <v>1931</v>
      </c>
    </row>
    <row r="3959" spans="1:11" x14ac:dyDescent="0.35">
      <c r="A3959" s="58">
        <v>2524</v>
      </c>
      <c r="B3959" s="62">
        <v>41272</v>
      </c>
      <c r="C3959" s="63">
        <v>320</v>
      </c>
      <c r="D3959" s="62">
        <v>375</v>
      </c>
      <c r="E3959" s="62" t="s">
        <v>9</v>
      </c>
      <c r="F3959" s="62" t="s">
        <v>564</v>
      </c>
      <c r="G3959" s="59">
        <v>25</v>
      </c>
      <c r="H3959" s="62" t="s">
        <v>187</v>
      </c>
      <c r="I3959" s="62"/>
      <c r="J3959" s="62">
        <v>54</v>
      </c>
      <c r="K3959" s="62">
        <v>1967</v>
      </c>
    </row>
    <row r="3960" spans="1:11" x14ac:dyDescent="0.35">
      <c r="A3960" s="58">
        <v>2525</v>
      </c>
      <c r="B3960" s="62">
        <v>42158</v>
      </c>
      <c r="C3960" s="63">
        <v>577</v>
      </c>
      <c r="D3960" s="62">
        <v>360</v>
      </c>
      <c r="E3960" s="62" t="s">
        <v>9</v>
      </c>
      <c r="F3960" s="62" t="s">
        <v>563</v>
      </c>
      <c r="G3960" s="59">
        <v>25</v>
      </c>
      <c r="H3960" s="62" t="s">
        <v>182</v>
      </c>
      <c r="I3960" s="62"/>
      <c r="J3960" s="62">
        <v>54</v>
      </c>
      <c r="K3960" s="62">
        <v>2012</v>
      </c>
    </row>
    <row r="3961" spans="1:11" x14ac:dyDescent="0.35">
      <c r="A3961" s="58">
        <v>2526</v>
      </c>
      <c r="B3961" s="62">
        <v>32360</v>
      </c>
      <c r="C3961" s="63">
        <v>277</v>
      </c>
      <c r="D3961" s="62">
        <v>240</v>
      </c>
      <c r="E3961" s="62" t="s">
        <v>9</v>
      </c>
      <c r="F3961" s="62" t="s">
        <v>562</v>
      </c>
      <c r="G3961" s="59">
        <v>25</v>
      </c>
      <c r="H3961" s="62" t="s">
        <v>182</v>
      </c>
      <c r="I3961" s="62"/>
      <c r="J3961" s="62">
        <v>55</v>
      </c>
      <c r="K3961" s="62">
        <v>2707</v>
      </c>
    </row>
    <row r="3962" spans="1:11" x14ac:dyDescent="0.35">
      <c r="A3962" s="58">
        <v>2527</v>
      </c>
      <c r="B3962" s="62">
        <v>13403</v>
      </c>
      <c r="C3962" s="63">
        <v>193</v>
      </c>
      <c r="D3962" s="62">
        <v>120</v>
      </c>
      <c r="E3962" s="62" t="s">
        <v>9</v>
      </c>
      <c r="F3962" s="62" t="s">
        <v>561</v>
      </c>
      <c r="G3962" s="59">
        <v>2</v>
      </c>
      <c r="H3962" s="62" t="s">
        <v>182</v>
      </c>
      <c r="I3962" s="62"/>
      <c r="J3962" s="62">
        <v>55</v>
      </c>
      <c r="K3962" s="62">
        <v>2707</v>
      </c>
    </row>
    <row r="3963" spans="1:11" x14ac:dyDescent="0.35">
      <c r="A3963" s="58">
        <v>2528</v>
      </c>
      <c r="B3963" s="62">
        <v>51700</v>
      </c>
      <c r="C3963" s="63">
        <v>156.07133321699999</v>
      </c>
      <c r="D3963" s="62">
        <v>120</v>
      </c>
      <c r="E3963" s="62" t="s">
        <v>13</v>
      </c>
      <c r="F3963" s="62" t="s">
        <v>560</v>
      </c>
      <c r="G3963" s="59">
        <v>2</v>
      </c>
      <c r="H3963" s="62" t="s">
        <v>212</v>
      </c>
      <c r="I3963" s="62"/>
      <c r="J3963" s="62">
        <v>54</v>
      </c>
      <c r="K3963" s="62">
        <v>2348</v>
      </c>
    </row>
    <row r="3964" spans="1:11" x14ac:dyDescent="0.35">
      <c r="A3964" s="58">
        <v>2529</v>
      </c>
      <c r="B3964" s="62">
        <v>10927</v>
      </c>
      <c r="C3964" s="63">
        <v>170</v>
      </c>
      <c r="D3964" s="62">
        <v>123</v>
      </c>
      <c r="E3964" s="62" t="s">
        <v>13</v>
      </c>
      <c r="F3964" s="62" t="s">
        <v>559</v>
      </c>
      <c r="G3964" s="59">
        <v>2</v>
      </c>
      <c r="H3964" s="62" t="s">
        <v>187</v>
      </c>
      <c r="I3964" s="62"/>
      <c r="J3964" s="62">
        <v>56</v>
      </c>
      <c r="K3964" s="62">
        <v>1936</v>
      </c>
    </row>
    <row r="3965" spans="1:11" x14ac:dyDescent="0.35">
      <c r="A3965" s="58">
        <v>2530</v>
      </c>
      <c r="B3965" s="62">
        <v>11061</v>
      </c>
      <c r="C3965" s="63">
        <v>173</v>
      </c>
      <c r="D3965" s="62">
        <v>120</v>
      </c>
      <c r="E3965" s="62" t="s">
        <v>13</v>
      </c>
      <c r="F3965" s="62" t="s">
        <v>558</v>
      </c>
      <c r="G3965" s="59">
        <v>2</v>
      </c>
      <c r="H3965" s="62" t="s">
        <v>187</v>
      </c>
      <c r="I3965" s="62"/>
      <c r="J3965" s="62">
        <v>55</v>
      </c>
      <c r="K3965" s="62">
        <v>599</v>
      </c>
    </row>
    <row r="3966" spans="1:11" x14ac:dyDescent="0.35">
      <c r="A3966" s="58">
        <v>2530</v>
      </c>
      <c r="B3966" s="62">
        <v>45563</v>
      </c>
      <c r="C3966" s="63">
        <v>0</v>
      </c>
      <c r="D3966" s="62">
        <v>0</v>
      </c>
      <c r="E3966" s="62" t="s">
        <v>13</v>
      </c>
      <c r="F3966" s="62" t="s">
        <v>557</v>
      </c>
      <c r="G3966" s="59">
        <v>0</v>
      </c>
      <c r="H3966" s="62" t="s">
        <v>187</v>
      </c>
      <c r="I3966" s="62"/>
      <c r="J3966" s="62">
        <v>55</v>
      </c>
      <c r="K3966" s="62">
        <v>599</v>
      </c>
    </row>
    <row r="3967" spans="1:11" x14ac:dyDescent="0.35">
      <c r="A3967" s="58">
        <v>2531</v>
      </c>
      <c r="B3967" s="62">
        <v>25858</v>
      </c>
      <c r="C3967" s="63">
        <v>0</v>
      </c>
      <c r="D3967" s="62">
        <v>0</v>
      </c>
      <c r="E3967" s="62" t="s">
        <v>9</v>
      </c>
      <c r="F3967" s="62" t="s">
        <v>556</v>
      </c>
      <c r="G3967" s="59">
        <v>5</v>
      </c>
      <c r="H3967" s="62" t="s">
        <v>187</v>
      </c>
      <c r="I3967" s="62"/>
      <c r="J3967" s="62">
        <v>55</v>
      </c>
      <c r="K3967" s="62">
        <v>1861</v>
      </c>
    </row>
    <row r="3968" spans="1:11" x14ac:dyDescent="0.35">
      <c r="A3968" s="58">
        <v>2532</v>
      </c>
      <c r="B3968" s="62">
        <v>43449</v>
      </c>
      <c r="C3968" s="63">
        <v>126</v>
      </c>
      <c r="D3968" s="62">
        <v>120</v>
      </c>
      <c r="E3968" s="62" t="s">
        <v>8</v>
      </c>
      <c r="F3968" s="62" t="s">
        <v>555</v>
      </c>
      <c r="G3968" s="59">
        <v>2</v>
      </c>
      <c r="H3968" s="62" t="s">
        <v>212</v>
      </c>
      <c r="I3968" s="62"/>
      <c r="J3968" s="62">
        <v>56</v>
      </c>
      <c r="K3968" s="62">
        <v>1613</v>
      </c>
    </row>
    <row r="3969" spans="1:11" x14ac:dyDescent="0.35">
      <c r="A3969" s="58">
        <v>2533</v>
      </c>
      <c r="B3969" s="62">
        <v>53330</v>
      </c>
      <c r="C3969" s="63">
        <v>125</v>
      </c>
      <c r="D3969" s="62">
        <v>123</v>
      </c>
      <c r="E3969" s="62" t="s">
        <v>16</v>
      </c>
      <c r="F3969" s="62" t="s">
        <v>554</v>
      </c>
      <c r="G3969" s="59">
        <v>2</v>
      </c>
      <c r="H3969" s="62" t="s">
        <v>179</v>
      </c>
      <c r="I3969" s="62"/>
      <c r="J3969" s="62">
        <v>55</v>
      </c>
      <c r="K3969" s="62">
        <v>1333</v>
      </c>
    </row>
    <row r="3970" spans="1:11" x14ac:dyDescent="0.35">
      <c r="A3970" s="58">
        <v>2534</v>
      </c>
      <c r="B3970" s="62">
        <v>32372</v>
      </c>
      <c r="C3970" s="63">
        <v>127</v>
      </c>
      <c r="D3970" s="62">
        <v>120</v>
      </c>
      <c r="E3970" s="62" t="s">
        <v>9</v>
      </c>
      <c r="F3970" s="62" t="s">
        <v>553</v>
      </c>
      <c r="G3970" s="59">
        <v>26</v>
      </c>
      <c r="H3970" s="62" t="s">
        <v>187</v>
      </c>
      <c r="I3970" s="62"/>
      <c r="J3970" s="62">
        <v>54</v>
      </c>
      <c r="K3970" s="62">
        <v>1083</v>
      </c>
    </row>
    <row r="3971" spans="1:11" x14ac:dyDescent="0.35">
      <c r="A3971" s="58">
        <v>2535</v>
      </c>
      <c r="B3971" s="62">
        <v>23791</v>
      </c>
      <c r="C3971" s="63">
        <v>133</v>
      </c>
      <c r="D3971" s="62">
        <v>122</v>
      </c>
      <c r="E3971" s="62" t="s">
        <v>13</v>
      </c>
      <c r="F3971" s="62" t="s">
        <v>552</v>
      </c>
      <c r="G3971" s="59">
        <v>2</v>
      </c>
      <c r="H3971" s="62" t="s">
        <v>179</v>
      </c>
      <c r="I3971" s="62"/>
      <c r="J3971" s="62">
        <v>53</v>
      </c>
      <c r="K3971" s="62">
        <v>2507</v>
      </c>
    </row>
    <row r="3972" spans="1:11" x14ac:dyDescent="0.35">
      <c r="A3972" s="58">
        <v>2536</v>
      </c>
      <c r="B3972" s="62">
        <v>22565</v>
      </c>
      <c r="C3972" s="63">
        <v>106</v>
      </c>
      <c r="D3972" s="62">
        <v>134</v>
      </c>
      <c r="E3972" s="62" t="s">
        <v>8</v>
      </c>
      <c r="F3972" s="62" t="s">
        <v>551</v>
      </c>
      <c r="G3972" s="59">
        <v>16</v>
      </c>
      <c r="H3972" s="62" t="s">
        <v>195</v>
      </c>
      <c r="I3972" s="62"/>
      <c r="J3972" s="62">
        <v>54</v>
      </c>
      <c r="K3972" s="62">
        <v>2769</v>
      </c>
    </row>
    <row r="3973" spans="1:11" x14ac:dyDescent="0.35">
      <c r="A3973" s="58">
        <v>2537</v>
      </c>
      <c r="B3973" s="62">
        <v>52030</v>
      </c>
      <c r="C3973" s="63">
        <v>208</v>
      </c>
      <c r="D3973" s="62">
        <v>125</v>
      </c>
      <c r="E3973" s="62" t="s">
        <v>9</v>
      </c>
      <c r="F3973" s="62" t="s">
        <v>550</v>
      </c>
      <c r="G3973" s="59">
        <v>2</v>
      </c>
      <c r="H3973" s="62" t="s">
        <v>187</v>
      </c>
      <c r="I3973" s="62"/>
      <c r="J3973" s="62">
        <v>53</v>
      </c>
      <c r="K3973" s="62">
        <v>1623</v>
      </c>
    </row>
    <row r="3974" spans="1:11" x14ac:dyDescent="0.35">
      <c r="A3974" s="58">
        <v>2538</v>
      </c>
      <c r="B3974" s="62">
        <v>8936</v>
      </c>
      <c r="C3974" s="63">
        <v>126</v>
      </c>
      <c r="D3974" s="62">
        <v>123</v>
      </c>
      <c r="E3974" s="62" t="s">
        <v>8</v>
      </c>
      <c r="F3974" s="62" t="s">
        <v>549</v>
      </c>
      <c r="G3974" s="59">
        <v>2</v>
      </c>
      <c r="H3974" s="62" t="s">
        <v>195</v>
      </c>
      <c r="I3974" s="62"/>
      <c r="J3974" s="62">
        <v>53</v>
      </c>
      <c r="K3974" s="62">
        <v>1077</v>
      </c>
    </row>
    <row r="3975" spans="1:11" x14ac:dyDescent="0.35">
      <c r="A3975" s="58">
        <v>2539</v>
      </c>
      <c r="B3975" s="62">
        <v>37256</v>
      </c>
      <c r="C3975" s="63">
        <v>92</v>
      </c>
      <c r="D3975" s="62">
        <v>130</v>
      </c>
      <c r="E3975" s="62" t="s">
        <v>13</v>
      </c>
      <c r="F3975" s="62" t="s">
        <v>548</v>
      </c>
      <c r="G3975" s="59">
        <v>16</v>
      </c>
      <c r="H3975" s="62" t="s">
        <v>212</v>
      </c>
      <c r="I3975" s="62"/>
      <c r="J3975" s="62">
        <v>53</v>
      </c>
      <c r="K3975" s="62">
        <v>1496</v>
      </c>
    </row>
    <row r="3976" spans="1:11" x14ac:dyDescent="0.35">
      <c r="A3976" s="58">
        <v>2540</v>
      </c>
      <c r="B3976" s="62">
        <v>42869</v>
      </c>
      <c r="C3976" s="63">
        <v>361.31023075000002</v>
      </c>
      <c r="D3976" s="62">
        <v>360</v>
      </c>
      <c r="E3976" s="62" t="s">
        <v>13</v>
      </c>
      <c r="F3976" s="62" t="s">
        <v>547</v>
      </c>
      <c r="G3976" s="59">
        <v>48</v>
      </c>
      <c r="H3976" s="62" t="s">
        <v>212</v>
      </c>
      <c r="I3976" s="62"/>
      <c r="J3976" s="62">
        <v>56</v>
      </c>
      <c r="K3976" s="62">
        <v>141</v>
      </c>
    </row>
    <row r="3977" spans="1:11" x14ac:dyDescent="0.35">
      <c r="A3977" s="58">
        <v>2541</v>
      </c>
      <c r="B3977" s="62">
        <v>24324</v>
      </c>
      <c r="C3977" s="63">
        <v>127</v>
      </c>
      <c r="D3977" s="62">
        <v>120</v>
      </c>
      <c r="E3977" s="62" t="s">
        <v>13</v>
      </c>
      <c r="F3977" s="62" t="s">
        <v>546</v>
      </c>
      <c r="G3977" s="59">
        <v>23</v>
      </c>
      <c r="H3977" s="62" t="s">
        <v>228</v>
      </c>
      <c r="I3977" s="62"/>
      <c r="J3977" s="62">
        <v>54</v>
      </c>
      <c r="K3977" s="62">
        <v>2256</v>
      </c>
    </row>
    <row r="3978" spans="1:11" x14ac:dyDescent="0.35">
      <c r="A3978" s="58">
        <v>2542</v>
      </c>
      <c r="B3978" s="62">
        <v>38174</v>
      </c>
      <c r="C3978" s="63">
        <v>199</v>
      </c>
      <c r="D3978" s="62">
        <v>122</v>
      </c>
      <c r="E3978" s="62" t="s">
        <v>7</v>
      </c>
      <c r="F3978" s="62" t="s">
        <v>545</v>
      </c>
      <c r="G3978" s="59">
        <v>2</v>
      </c>
      <c r="H3978" s="62" t="s">
        <v>177</v>
      </c>
      <c r="I3978" s="62"/>
      <c r="J3978" s="62">
        <v>55</v>
      </c>
      <c r="K3978" s="62">
        <v>2784</v>
      </c>
    </row>
    <row r="3979" spans="1:11" x14ac:dyDescent="0.35">
      <c r="A3979" s="58">
        <v>2543</v>
      </c>
      <c r="B3979" s="62">
        <v>43391</v>
      </c>
      <c r="C3979" s="63">
        <v>169</v>
      </c>
      <c r="D3979" s="62">
        <v>240</v>
      </c>
      <c r="E3979" s="62" t="s">
        <v>13</v>
      </c>
      <c r="F3979" s="62" t="s">
        <v>544</v>
      </c>
      <c r="G3979" s="59">
        <v>26</v>
      </c>
      <c r="H3979" s="62" t="s">
        <v>222</v>
      </c>
      <c r="I3979" s="62"/>
      <c r="J3979" s="62">
        <v>55</v>
      </c>
      <c r="K3979" s="62">
        <v>1068</v>
      </c>
    </row>
    <row r="3980" spans="1:11" x14ac:dyDescent="0.35">
      <c r="A3980" s="58">
        <v>2544</v>
      </c>
      <c r="B3980" s="62">
        <v>46544</v>
      </c>
      <c r="C3980" s="63">
        <v>176</v>
      </c>
      <c r="D3980" s="62">
        <v>110</v>
      </c>
      <c r="E3980" s="62" t="s">
        <v>9</v>
      </c>
      <c r="F3980" s="62" t="s">
        <v>543</v>
      </c>
      <c r="G3980" s="59">
        <v>2</v>
      </c>
      <c r="H3980" s="62" t="s">
        <v>210</v>
      </c>
      <c r="I3980" s="62"/>
      <c r="J3980" s="62">
        <v>53</v>
      </c>
      <c r="K3980" s="62">
        <v>151</v>
      </c>
    </row>
    <row r="3981" spans="1:11" x14ac:dyDescent="0.35">
      <c r="A3981" s="58">
        <v>2544</v>
      </c>
      <c r="B3981" s="62">
        <v>49367</v>
      </c>
      <c r="C3981" s="63">
        <v>162</v>
      </c>
      <c r="D3981" s="62">
        <v>120</v>
      </c>
      <c r="E3981" s="62" t="s">
        <v>9</v>
      </c>
      <c r="F3981" s="62" t="s">
        <v>543</v>
      </c>
      <c r="G3981" s="59">
        <v>2</v>
      </c>
      <c r="H3981" s="62" t="s">
        <v>210</v>
      </c>
      <c r="I3981" s="62"/>
      <c r="J3981" s="62">
        <v>53</v>
      </c>
      <c r="K3981" s="62">
        <v>151</v>
      </c>
    </row>
    <row r="3982" spans="1:11" x14ac:dyDescent="0.35">
      <c r="A3982" s="58">
        <v>2544</v>
      </c>
      <c r="B3982" s="62">
        <v>44019</v>
      </c>
      <c r="C3982" s="63">
        <v>130</v>
      </c>
      <c r="D3982" s="62">
        <v>120</v>
      </c>
      <c r="E3982" s="62" t="s">
        <v>9</v>
      </c>
      <c r="F3982" s="62" t="s">
        <v>543</v>
      </c>
      <c r="G3982" s="59">
        <v>2</v>
      </c>
      <c r="H3982" s="62" t="s">
        <v>210</v>
      </c>
      <c r="I3982" s="62"/>
      <c r="J3982" s="62">
        <v>53</v>
      </c>
      <c r="K3982" s="62">
        <v>151</v>
      </c>
    </row>
    <row r="3983" spans="1:11" x14ac:dyDescent="0.35">
      <c r="A3983" s="58">
        <v>2545</v>
      </c>
      <c r="B3983" s="62">
        <v>38001</v>
      </c>
      <c r="C3983" s="63">
        <v>137.84582523899999</v>
      </c>
      <c r="D3983" s="62">
        <v>120</v>
      </c>
      <c r="E3983" s="62" t="s">
        <v>18</v>
      </c>
      <c r="F3983" s="62" t="s">
        <v>542</v>
      </c>
      <c r="G3983" s="59">
        <v>24</v>
      </c>
      <c r="H3983" s="62" t="s">
        <v>222</v>
      </c>
      <c r="I3983" s="62"/>
      <c r="J3983" s="62">
        <v>54</v>
      </c>
      <c r="K3983" s="62">
        <v>2176</v>
      </c>
    </row>
    <row r="3984" spans="1:11" x14ac:dyDescent="0.35">
      <c r="A3984" s="58">
        <v>2546</v>
      </c>
      <c r="B3984" s="62">
        <v>726</v>
      </c>
      <c r="C3984" s="63">
        <v>121</v>
      </c>
      <c r="D3984" s="62">
        <v>121</v>
      </c>
      <c r="E3984" s="62" t="s">
        <v>13</v>
      </c>
      <c r="F3984" s="62" t="s">
        <v>541</v>
      </c>
      <c r="G3984" s="59">
        <v>2</v>
      </c>
      <c r="H3984" s="62" t="s">
        <v>179</v>
      </c>
      <c r="I3984" s="62"/>
      <c r="J3984" s="62">
        <v>53</v>
      </c>
      <c r="K3984" s="62">
        <v>581</v>
      </c>
    </row>
    <row r="3985" spans="1:11" x14ac:dyDescent="0.35">
      <c r="A3985" s="58">
        <v>2547</v>
      </c>
      <c r="B3985" s="62">
        <v>53505</v>
      </c>
      <c r="C3985" s="63">
        <v>170</v>
      </c>
      <c r="D3985" s="62">
        <v>120</v>
      </c>
      <c r="E3985" s="62" t="s">
        <v>9</v>
      </c>
      <c r="F3985" s="62" t="s">
        <v>540</v>
      </c>
      <c r="G3985" s="59">
        <v>2</v>
      </c>
      <c r="H3985" s="62" t="s">
        <v>187</v>
      </c>
      <c r="I3985" s="62"/>
      <c r="J3985" s="62">
        <v>55</v>
      </c>
      <c r="K3985" s="62">
        <v>152</v>
      </c>
    </row>
    <row r="3986" spans="1:11" x14ac:dyDescent="0.35">
      <c r="A3986" s="58">
        <v>2548</v>
      </c>
      <c r="B3986" s="62">
        <v>2690</v>
      </c>
      <c r="C3986" s="63">
        <v>335</v>
      </c>
      <c r="D3986" s="62">
        <v>243</v>
      </c>
      <c r="E3986" s="62" t="s">
        <v>13</v>
      </c>
      <c r="F3986" s="62" t="s">
        <v>539</v>
      </c>
      <c r="G3986" s="59">
        <v>2</v>
      </c>
      <c r="H3986" s="62" t="s">
        <v>179</v>
      </c>
      <c r="I3986" s="62"/>
      <c r="J3986" s="62">
        <v>53</v>
      </c>
      <c r="K3986" s="62">
        <v>1777</v>
      </c>
    </row>
    <row r="3987" spans="1:11" x14ac:dyDescent="0.35">
      <c r="A3987" s="58">
        <v>2549</v>
      </c>
      <c r="B3987" s="62">
        <v>6134</v>
      </c>
      <c r="C3987" s="63">
        <v>311</v>
      </c>
      <c r="D3987" s="62">
        <v>243</v>
      </c>
      <c r="E3987" s="62" t="s">
        <v>13</v>
      </c>
      <c r="F3987" s="62" t="s">
        <v>538</v>
      </c>
      <c r="G3987" s="59">
        <v>2</v>
      </c>
      <c r="H3987" s="62" t="s">
        <v>179</v>
      </c>
      <c r="I3987" s="62"/>
      <c r="J3987" s="62">
        <v>53</v>
      </c>
      <c r="K3987" s="62">
        <v>1812</v>
      </c>
    </row>
    <row r="3988" spans="1:11" x14ac:dyDescent="0.35">
      <c r="A3988" s="58">
        <v>2550</v>
      </c>
      <c r="B3988" s="62">
        <v>39526</v>
      </c>
      <c r="C3988" s="63">
        <v>337</v>
      </c>
      <c r="D3988" s="62">
        <v>243</v>
      </c>
      <c r="E3988" s="62" t="s">
        <v>13</v>
      </c>
      <c r="F3988" s="62" t="s">
        <v>537</v>
      </c>
      <c r="G3988" s="59">
        <v>2</v>
      </c>
      <c r="H3988" s="62" t="s">
        <v>179</v>
      </c>
      <c r="I3988" s="62"/>
      <c r="J3988" s="62">
        <v>53</v>
      </c>
      <c r="K3988" s="62">
        <v>1777</v>
      </c>
    </row>
    <row r="3989" spans="1:11" x14ac:dyDescent="0.35">
      <c r="A3989" s="58">
        <v>2551</v>
      </c>
      <c r="B3989" s="62">
        <v>19598</v>
      </c>
      <c r="C3989" s="63">
        <v>133</v>
      </c>
      <c r="D3989" s="62">
        <v>121</v>
      </c>
      <c r="E3989" s="62" t="s">
        <v>7</v>
      </c>
      <c r="F3989" s="62" t="s">
        <v>536</v>
      </c>
      <c r="G3989" s="59">
        <v>2</v>
      </c>
      <c r="H3989" s="62" t="s">
        <v>177</v>
      </c>
      <c r="I3989" s="62"/>
      <c r="J3989" s="62">
        <v>53</v>
      </c>
      <c r="K3989" s="62">
        <v>728</v>
      </c>
    </row>
    <row r="3990" spans="1:11" x14ac:dyDescent="0.35">
      <c r="A3990" s="58">
        <v>2552</v>
      </c>
      <c r="B3990" s="62">
        <v>52735</v>
      </c>
      <c r="C3990" s="63">
        <v>157</v>
      </c>
      <c r="D3990" s="62">
        <v>120</v>
      </c>
      <c r="E3990" s="62" t="s">
        <v>14</v>
      </c>
      <c r="F3990" s="62" t="s">
        <v>535</v>
      </c>
      <c r="G3990" s="59">
        <v>2</v>
      </c>
      <c r="H3990" s="62" t="s">
        <v>182</v>
      </c>
      <c r="I3990" s="62"/>
      <c r="J3990" s="62">
        <v>53</v>
      </c>
      <c r="K3990" s="62">
        <v>363</v>
      </c>
    </row>
    <row r="3991" spans="1:11" x14ac:dyDescent="0.35">
      <c r="A3991" s="58">
        <v>2553</v>
      </c>
      <c r="B3991" s="62">
        <v>19466</v>
      </c>
      <c r="C3991" s="63">
        <v>110.84820976499999</v>
      </c>
      <c r="D3991" s="62">
        <v>120</v>
      </c>
      <c r="E3991" s="62" t="s">
        <v>8</v>
      </c>
      <c r="F3991" s="62" t="s">
        <v>534</v>
      </c>
      <c r="G3991" s="59">
        <v>16</v>
      </c>
      <c r="H3991" s="62" t="s">
        <v>212</v>
      </c>
      <c r="I3991" s="62"/>
      <c r="J3991" s="62">
        <v>56</v>
      </c>
      <c r="K3991" s="62">
        <v>1656</v>
      </c>
    </row>
    <row r="3992" spans="1:11" x14ac:dyDescent="0.35">
      <c r="A3992" s="58">
        <v>2554</v>
      </c>
      <c r="B3992" s="62">
        <v>33879</v>
      </c>
      <c r="C3992" s="63">
        <v>204.91267481099999</v>
      </c>
      <c r="D3992" s="62">
        <v>240</v>
      </c>
      <c r="E3992" s="62" t="s">
        <v>9</v>
      </c>
      <c r="F3992" s="62" t="s">
        <v>533</v>
      </c>
      <c r="G3992" s="59">
        <v>25</v>
      </c>
      <c r="H3992" s="62" t="s">
        <v>182</v>
      </c>
      <c r="I3992" s="62"/>
      <c r="J3992" s="62">
        <v>54</v>
      </c>
      <c r="K3992" s="62">
        <v>1662</v>
      </c>
    </row>
    <row r="3993" spans="1:11" x14ac:dyDescent="0.35">
      <c r="A3993" s="58">
        <v>2554</v>
      </c>
      <c r="B3993" s="62">
        <v>32706</v>
      </c>
      <c r="C3993" s="63">
        <v>175</v>
      </c>
      <c r="D3993" s="62">
        <v>240</v>
      </c>
      <c r="E3993" s="62" t="s">
        <v>9</v>
      </c>
      <c r="F3993" s="62" t="s">
        <v>533</v>
      </c>
      <c r="G3993" s="59">
        <v>2</v>
      </c>
      <c r="H3993" s="62" t="s">
        <v>182</v>
      </c>
      <c r="I3993" s="62"/>
      <c r="J3993" s="62">
        <v>54</v>
      </c>
      <c r="K3993" s="62">
        <v>1662</v>
      </c>
    </row>
    <row r="3994" spans="1:11" x14ac:dyDescent="0.35">
      <c r="A3994" s="58">
        <v>2555</v>
      </c>
      <c r="B3994" s="62">
        <v>13505</v>
      </c>
      <c r="C3994" s="63">
        <v>178.236985616</v>
      </c>
      <c r="D3994" s="62">
        <v>124</v>
      </c>
      <c r="E3994" s="62" t="s">
        <v>9</v>
      </c>
      <c r="F3994" s="62" t="s">
        <v>532</v>
      </c>
      <c r="G3994" s="59">
        <v>2</v>
      </c>
      <c r="H3994" s="62" t="s">
        <v>182</v>
      </c>
      <c r="I3994" s="62"/>
      <c r="J3994" s="62">
        <v>55</v>
      </c>
      <c r="K3994" s="62">
        <v>271</v>
      </c>
    </row>
    <row r="3995" spans="1:11" x14ac:dyDescent="0.35">
      <c r="A3995" s="58">
        <v>2556</v>
      </c>
      <c r="B3995" s="62">
        <v>18004</v>
      </c>
      <c r="C3995" s="63">
        <v>47</v>
      </c>
      <c r="D3995" s="62">
        <v>60</v>
      </c>
      <c r="E3995" s="62" t="s">
        <v>13</v>
      </c>
      <c r="F3995" s="62" t="s">
        <v>531</v>
      </c>
      <c r="G3995" s="59">
        <v>2</v>
      </c>
      <c r="H3995" s="62" t="s">
        <v>195</v>
      </c>
      <c r="I3995" s="62"/>
      <c r="J3995" s="62">
        <v>55</v>
      </c>
      <c r="K3995" s="62">
        <v>2063</v>
      </c>
    </row>
    <row r="3996" spans="1:11" x14ac:dyDescent="0.35">
      <c r="A3996" s="58">
        <v>2556</v>
      </c>
      <c r="B3996" s="62">
        <v>4763</v>
      </c>
      <c r="C3996" s="63">
        <v>82</v>
      </c>
      <c r="D3996" s="62">
        <v>60</v>
      </c>
      <c r="E3996" s="62" t="s">
        <v>13</v>
      </c>
      <c r="F3996" s="62" t="s">
        <v>531</v>
      </c>
      <c r="G3996" s="59">
        <v>2</v>
      </c>
      <c r="H3996" s="62" t="s">
        <v>195</v>
      </c>
      <c r="I3996" s="62"/>
      <c r="J3996" s="62">
        <v>55</v>
      </c>
      <c r="K3996" s="62">
        <v>2063</v>
      </c>
    </row>
    <row r="3997" spans="1:11" x14ac:dyDescent="0.35">
      <c r="A3997" s="58">
        <v>2557</v>
      </c>
      <c r="B3997" s="62">
        <v>13885</v>
      </c>
      <c r="C3997" s="63">
        <v>119.71422521300001</v>
      </c>
      <c r="D3997" s="62">
        <v>75</v>
      </c>
      <c r="E3997" s="62" t="s">
        <v>13</v>
      </c>
      <c r="F3997" s="62" t="s">
        <v>530</v>
      </c>
      <c r="G3997" s="59">
        <v>2</v>
      </c>
      <c r="H3997" s="62" t="s">
        <v>228</v>
      </c>
      <c r="I3997" s="62"/>
      <c r="J3997" s="62">
        <v>54</v>
      </c>
      <c r="K3997" s="62">
        <v>2277</v>
      </c>
    </row>
    <row r="3998" spans="1:11" x14ac:dyDescent="0.35">
      <c r="A3998" s="58">
        <v>2558</v>
      </c>
      <c r="B3998" s="62">
        <v>10038</v>
      </c>
      <c r="C3998" s="63">
        <v>253</v>
      </c>
      <c r="D3998" s="62">
        <v>240</v>
      </c>
      <c r="E3998" s="62" t="s">
        <v>14</v>
      </c>
      <c r="F3998" s="62" t="s">
        <v>529</v>
      </c>
      <c r="G3998" s="59">
        <v>24</v>
      </c>
      <c r="H3998" s="62" t="s">
        <v>182</v>
      </c>
      <c r="I3998" s="62"/>
      <c r="J3998" s="62">
        <v>55</v>
      </c>
      <c r="K3998" s="62">
        <v>12</v>
      </c>
    </row>
    <row r="3999" spans="1:11" x14ac:dyDescent="0.35">
      <c r="A3999" s="58">
        <v>2559</v>
      </c>
      <c r="B3999" s="62">
        <v>24640</v>
      </c>
      <c r="C3999" s="63">
        <v>58</v>
      </c>
      <c r="D3999" s="62">
        <v>75</v>
      </c>
      <c r="E3999" s="62" t="s">
        <v>14</v>
      </c>
      <c r="F3999" s="62" t="s">
        <v>528</v>
      </c>
      <c r="G3999" s="59">
        <v>21</v>
      </c>
      <c r="H3999" s="62" t="s">
        <v>182</v>
      </c>
      <c r="I3999" s="62" t="s">
        <v>181</v>
      </c>
      <c r="J3999" s="62">
        <v>54</v>
      </c>
      <c r="K3999" s="62">
        <v>673</v>
      </c>
    </row>
    <row r="4000" spans="1:11" x14ac:dyDescent="0.35">
      <c r="A4000" s="58">
        <v>2560</v>
      </c>
      <c r="B4000" s="62">
        <v>4914</v>
      </c>
      <c r="C4000" s="63">
        <v>148</v>
      </c>
      <c r="D4000" s="62">
        <v>120</v>
      </c>
      <c r="E4000" s="62" t="s">
        <v>13</v>
      </c>
      <c r="F4000" s="62" t="s">
        <v>527</v>
      </c>
      <c r="G4000" s="59">
        <v>2</v>
      </c>
      <c r="H4000" s="62" t="s">
        <v>179</v>
      </c>
      <c r="I4000" s="62"/>
      <c r="J4000" s="62">
        <v>56</v>
      </c>
      <c r="K4000" s="62">
        <v>1126</v>
      </c>
    </row>
    <row r="4001" spans="1:11" x14ac:dyDescent="0.35">
      <c r="A4001" s="58">
        <v>2561</v>
      </c>
      <c r="B4001" s="62">
        <v>53257</v>
      </c>
      <c r="C4001" s="63">
        <v>101</v>
      </c>
      <c r="D4001" s="62">
        <v>120</v>
      </c>
      <c r="E4001" s="62" t="s">
        <v>13</v>
      </c>
      <c r="F4001" s="62" t="s">
        <v>526</v>
      </c>
      <c r="G4001" s="59">
        <v>2</v>
      </c>
      <c r="H4001" s="62" t="s">
        <v>228</v>
      </c>
      <c r="I4001" s="62"/>
      <c r="J4001" s="62">
        <v>56</v>
      </c>
      <c r="K4001" s="62">
        <v>838</v>
      </c>
    </row>
    <row r="4002" spans="1:11" x14ac:dyDescent="0.35">
      <c r="A4002" s="58">
        <v>2562</v>
      </c>
      <c r="B4002" s="62">
        <v>52703</v>
      </c>
      <c r="C4002" s="63">
        <v>55.239971643499999</v>
      </c>
      <c r="D4002" s="62">
        <v>124</v>
      </c>
      <c r="E4002" s="62" t="s">
        <v>16</v>
      </c>
      <c r="F4002" s="62" t="s">
        <v>525</v>
      </c>
      <c r="G4002" s="59">
        <v>2</v>
      </c>
      <c r="H4002" s="62" t="s">
        <v>195</v>
      </c>
      <c r="I4002" s="62"/>
      <c r="J4002" s="62">
        <v>55</v>
      </c>
      <c r="K4002" s="62">
        <v>1231</v>
      </c>
    </row>
    <row r="4003" spans="1:11" x14ac:dyDescent="0.35">
      <c r="A4003" s="58">
        <v>2563</v>
      </c>
      <c r="B4003" s="62">
        <v>45081</v>
      </c>
      <c r="C4003" s="63">
        <v>43</v>
      </c>
      <c r="D4003" s="62">
        <v>145</v>
      </c>
      <c r="E4003" s="62" t="s">
        <v>10</v>
      </c>
      <c r="F4003" s="62" t="s">
        <v>524</v>
      </c>
      <c r="G4003" s="59">
        <v>26</v>
      </c>
      <c r="H4003" s="62" t="s">
        <v>222</v>
      </c>
      <c r="I4003" s="62"/>
      <c r="J4003" s="62">
        <v>54</v>
      </c>
      <c r="K4003" s="62">
        <v>443</v>
      </c>
    </row>
    <row r="4004" spans="1:11" x14ac:dyDescent="0.35">
      <c r="A4004" s="58">
        <v>2563</v>
      </c>
      <c r="B4004" s="62">
        <v>47911</v>
      </c>
      <c r="C4004" s="63">
        <v>28</v>
      </c>
      <c r="D4004" s="62">
        <v>95</v>
      </c>
      <c r="E4004" s="62" t="s">
        <v>10</v>
      </c>
      <c r="F4004" s="62" t="s">
        <v>523</v>
      </c>
      <c r="G4004" s="59">
        <v>26</v>
      </c>
      <c r="H4004" s="62" t="s">
        <v>222</v>
      </c>
      <c r="I4004" s="62"/>
      <c r="J4004" s="62">
        <v>54</v>
      </c>
      <c r="K4004" s="62">
        <v>443</v>
      </c>
    </row>
    <row r="4005" spans="1:11" x14ac:dyDescent="0.35">
      <c r="A4005" s="58">
        <v>2564</v>
      </c>
      <c r="B4005" s="62">
        <v>12475</v>
      </c>
      <c r="C4005" s="63">
        <v>5</v>
      </c>
      <c r="D4005" s="62">
        <v>20</v>
      </c>
      <c r="E4005" s="62" t="s">
        <v>9</v>
      </c>
      <c r="F4005" s="62" t="s">
        <v>522</v>
      </c>
      <c r="G4005" s="59">
        <v>5</v>
      </c>
      <c r="H4005" s="62" t="s">
        <v>210</v>
      </c>
      <c r="I4005" s="62"/>
      <c r="J4005" s="62">
        <v>53</v>
      </c>
      <c r="K4005" s="62">
        <v>1725</v>
      </c>
    </row>
    <row r="4006" spans="1:11" x14ac:dyDescent="0.35">
      <c r="A4006" s="58">
        <v>2567</v>
      </c>
      <c r="B4006" s="62">
        <v>73451</v>
      </c>
      <c r="C4006" s="63">
        <v>318</v>
      </c>
      <c r="D4006" s="62">
        <v>325</v>
      </c>
      <c r="E4006" s="62" t="s">
        <v>9</v>
      </c>
      <c r="F4006" s="62" t="s">
        <v>521</v>
      </c>
      <c r="G4006" s="59">
        <v>1</v>
      </c>
      <c r="H4006" s="62" t="s">
        <v>187</v>
      </c>
      <c r="I4006" s="62"/>
      <c r="J4006" s="62">
        <v>55</v>
      </c>
      <c r="K4006" s="62">
        <v>630</v>
      </c>
    </row>
    <row r="4007" spans="1:11" x14ac:dyDescent="0.35">
      <c r="A4007" s="58">
        <v>2568</v>
      </c>
      <c r="B4007" s="62">
        <v>67843</v>
      </c>
      <c r="C4007" s="63">
        <v>30</v>
      </c>
      <c r="D4007" s="62">
        <v>38</v>
      </c>
      <c r="E4007" s="62" t="s">
        <v>14</v>
      </c>
      <c r="F4007" s="62" t="s">
        <v>520</v>
      </c>
      <c r="G4007" s="59">
        <v>1</v>
      </c>
      <c r="H4007" s="62" t="s">
        <v>182</v>
      </c>
      <c r="I4007" s="62" t="s">
        <v>181</v>
      </c>
      <c r="J4007" s="62">
        <v>54</v>
      </c>
      <c r="K4007" s="62">
        <v>2730</v>
      </c>
    </row>
    <row r="4008" spans="1:11" x14ac:dyDescent="0.35">
      <c r="A4008" s="58">
        <v>2570</v>
      </c>
      <c r="B4008" s="62">
        <v>46639</v>
      </c>
      <c r="C4008" s="63">
        <v>113</v>
      </c>
      <c r="D4008" s="62">
        <v>75</v>
      </c>
      <c r="E4008" s="62" t="s">
        <v>12</v>
      </c>
      <c r="F4008" s="62" t="s">
        <v>519</v>
      </c>
      <c r="G4008" s="59">
        <v>16</v>
      </c>
      <c r="H4008" s="62" t="s">
        <v>182</v>
      </c>
      <c r="I4008" s="62" t="s">
        <v>181</v>
      </c>
      <c r="J4008" s="62">
        <v>54</v>
      </c>
      <c r="K4008" s="62">
        <v>2799</v>
      </c>
    </row>
    <row r="4009" spans="1:11" x14ac:dyDescent="0.35">
      <c r="A4009" s="58">
        <v>2571</v>
      </c>
      <c r="B4009" s="62">
        <v>9284</v>
      </c>
      <c r="C4009" s="63">
        <v>24.029694553599999</v>
      </c>
      <c r="D4009" s="62">
        <v>24</v>
      </c>
      <c r="E4009" s="62" t="s">
        <v>7</v>
      </c>
      <c r="F4009" s="62" t="s">
        <v>518</v>
      </c>
      <c r="G4009" s="59">
        <v>2</v>
      </c>
      <c r="H4009" s="62" t="s">
        <v>177</v>
      </c>
      <c r="I4009" s="62" t="s">
        <v>200</v>
      </c>
      <c r="J4009" s="62">
        <v>55</v>
      </c>
      <c r="K4009" s="62">
        <v>2520</v>
      </c>
    </row>
    <row r="4010" spans="1:11" x14ac:dyDescent="0.35">
      <c r="A4010" s="58">
        <v>2571</v>
      </c>
      <c r="B4010" s="62">
        <v>18848</v>
      </c>
      <c r="C4010" s="63">
        <v>0</v>
      </c>
      <c r="D4010" s="62">
        <v>0</v>
      </c>
      <c r="E4010" s="62" t="s">
        <v>7</v>
      </c>
      <c r="F4010" s="62" t="s">
        <v>518</v>
      </c>
      <c r="G4010" s="59">
        <v>0</v>
      </c>
      <c r="H4010" s="62" t="s">
        <v>177</v>
      </c>
      <c r="I4010" s="62" t="s">
        <v>200</v>
      </c>
      <c r="J4010" s="62">
        <v>55</v>
      </c>
      <c r="K4010" s="62">
        <v>2520</v>
      </c>
    </row>
    <row r="4011" spans="1:11" x14ac:dyDescent="0.35">
      <c r="A4011" s="58">
        <v>2571</v>
      </c>
      <c r="B4011" s="62">
        <v>13844</v>
      </c>
      <c r="C4011" s="63">
        <v>0</v>
      </c>
      <c r="D4011" s="62">
        <v>0</v>
      </c>
      <c r="E4011" s="62" t="s">
        <v>7</v>
      </c>
      <c r="F4011" s="62" t="s">
        <v>518</v>
      </c>
      <c r="G4011" s="59">
        <v>0</v>
      </c>
      <c r="H4011" s="62" t="s">
        <v>177</v>
      </c>
      <c r="I4011" s="62" t="s">
        <v>200</v>
      </c>
      <c r="J4011" s="62">
        <v>55</v>
      </c>
      <c r="K4011" s="62">
        <v>2520</v>
      </c>
    </row>
    <row r="4012" spans="1:11" x14ac:dyDescent="0.35">
      <c r="A4012" s="58">
        <v>2573</v>
      </c>
      <c r="B4012" s="62">
        <v>4243</v>
      </c>
      <c r="C4012" s="63">
        <v>32.536036409300003</v>
      </c>
      <c r="D4012" s="62">
        <v>45</v>
      </c>
      <c r="E4012" s="62" t="s">
        <v>9</v>
      </c>
      <c r="F4012" s="62" t="s">
        <v>517</v>
      </c>
      <c r="G4012" s="59">
        <v>15</v>
      </c>
      <c r="H4012" s="62" t="s">
        <v>210</v>
      </c>
      <c r="I4012" s="62"/>
      <c r="J4012" s="62">
        <v>56</v>
      </c>
      <c r="K4012" s="62">
        <v>1067</v>
      </c>
    </row>
    <row r="4013" spans="1:11" x14ac:dyDescent="0.35">
      <c r="A4013" s="58">
        <v>2573</v>
      </c>
      <c r="B4013" s="62">
        <v>13884</v>
      </c>
      <c r="C4013" s="63">
        <v>54</v>
      </c>
      <c r="D4013" s="62">
        <v>75</v>
      </c>
      <c r="E4013" s="62" t="s">
        <v>9</v>
      </c>
      <c r="F4013" s="62" t="s">
        <v>517</v>
      </c>
      <c r="G4013" s="59">
        <v>15</v>
      </c>
      <c r="H4013" s="62" t="s">
        <v>210</v>
      </c>
      <c r="I4013" s="62"/>
      <c r="J4013" s="62">
        <v>56</v>
      </c>
      <c r="K4013" s="62">
        <v>1067</v>
      </c>
    </row>
    <row r="4014" spans="1:11" x14ac:dyDescent="0.35">
      <c r="A4014" s="58">
        <v>2573</v>
      </c>
      <c r="B4014" s="62">
        <v>9111</v>
      </c>
      <c r="C4014" s="63">
        <v>259.37345596599999</v>
      </c>
      <c r="D4014" s="62">
        <v>87</v>
      </c>
      <c r="E4014" s="62" t="s">
        <v>9</v>
      </c>
      <c r="F4014" s="62" t="s">
        <v>517</v>
      </c>
      <c r="G4014" s="59">
        <v>15</v>
      </c>
      <c r="H4014" s="62" t="s">
        <v>210</v>
      </c>
      <c r="I4014" s="62"/>
      <c r="J4014" s="62">
        <v>56</v>
      </c>
      <c r="K4014" s="62">
        <v>1067</v>
      </c>
    </row>
    <row r="4015" spans="1:11" x14ac:dyDescent="0.35">
      <c r="A4015" s="58">
        <v>2573</v>
      </c>
      <c r="B4015" s="62">
        <v>18658</v>
      </c>
      <c r="C4015" s="63">
        <v>15.682014172100001</v>
      </c>
      <c r="D4015" s="62">
        <v>5</v>
      </c>
      <c r="E4015" s="62" t="s">
        <v>9</v>
      </c>
      <c r="F4015" s="62" t="s">
        <v>517</v>
      </c>
      <c r="G4015" s="59">
        <v>15</v>
      </c>
      <c r="H4015" s="62" t="s">
        <v>210</v>
      </c>
      <c r="I4015" s="62"/>
      <c r="J4015" s="62">
        <v>56</v>
      </c>
      <c r="K4015" s="62">
        <v>1067</v>
      </c>
    </row>
    <row r="4016" spans="1:11" x14ac:dyDescent="0.35">
      <c r="A4016" s="58">
        <v>2573</v>
      </c>
      <c r="B4016" s="62">
        <v>20187</v>
      </c>
      <c r="C4016" s="63">
        <v>83.313845898899999</v>
      </c>
      <c r="D4016" s="62">
        <v>28</v>
      </c>
      <c r="E4016" s="62" t="s">
        <v>9</v>
      </c>
      <c r="F4016" s="62" t="s">
        <v>517</v>
      </c>
      <c r="G4016" s="59">
        <v>15</v>
      </c>
      <c r="H4016" s="62" t="s">
        <v>210</v>
      </c>
      <c r="I4016" s="62"/>
      <c r="J4016" s="62">
        <v>56</v>
      </c>
      <c r="K4016" s="62">
        <v>1067</v>
      </c>
    </row>
    <row r="4017" spans="1:11" x14ac:dyDescent="0.35">
      <c r="A4017" s="58">
        <v>2574</v>
      </c>
      <c r="B4017" s="62">
        <v>38685</v>
      </c>
      <c r="C4017" s="63">
        <v>0</v>
      </c>
      <c r="D4017" s="62">
        <v>0</v>
      </c>
      <c r="E4017" s="62" t="s">
        <v>14</v>
      </c>
      <c r="F4017" s="62" t="s">
        <v>516</v>
      </c>
      <c r="G4017" s="59">
        <v>5</v>
      </c>
      <c r="H4017" s="62" t="s">
        <v>182</v>
      </c>
      <c r="I4017" s="62" t="s">
        <v>181</v>
      </c>
      <c r="J4017" s="62">
        <v>56</v>
      </c>
      <c r="K4017" s="62">
        <v>394</v>
      </c>
    </row>
    <row r="4018" spans="1:11" x14ac:dyDescent="0.35">
      <c r="A4018" s="58">
        <v>2576</v>
      </c>
      <c r="B4018" s="62">
        <v>19740</v>
      </c>
      <c r="C4018" s="63">
        <v>125</v>
      </c>
      <c r="D4018" s="62">
        <v>138</v>
      </c>
      <c r="E4018" s="62" t="s">
        <v>9</v>
      </c>
      <c r="F4018" s="62" t="s">
        <v>515</v>
      </c>
      <c r="G4018" s="59">
        <v>2</v>
      </c>
      <c r="H4018" s="62" t="s">
        <v>182</v>
      </c>
      <c r="I4018" s="62"/>
      <c r="J4018" s="62">
        <v>53</v>
      </c>
      <c r="K4018" s="62">
        <v>1364</v>
      </c>
    </row>
    <row r="4019" spans="1:11" x14ac:dyDescent="0.35">
      <c r="A4019" s="58">
        <v>2579</v>
      </c>
      <c r="B4019" s="62">
        <v>7823</v>
      </c>
      <c r="C4019" s="63">
        <v>0</v>
      </c>
      <c r="D4019" s="62">
        <v>0</v>
      </c>
      <c r="E4019" s="62" t="s">
        <v>8</v>
      </c>
      <c r="F4019" s="62" t="s">
        <v>514</v>
      </c>
      <c r="G4019" s="59">
        <v>0</v>
      </c>
      <c r="H4019" s="62" t="s">
        <v>212</v>
      </c>
      <c r="I4019" s="62"/>
      <c r="J4019" s="62">
        <v>54</v>
      </c>
      <c r="K4019" s="62">
        <v>2322</v>
      </c>
    </row>
    <row r="4020" spans="1:11" x14ac:dyDescent="0.35">
      <c r="A4020" s="58">
        <v>2580</v>
      </c>
      <c r="B4020" s="62">
        <v>54496</v>
      </c>
      <c r="C4020" s="63">
        <v>14</v>
      </c>
      <c r="D4020" s="62">
        <v>25</v>
      </c>
      <c r="E4020" s="62" t="s">
        <v>14</v>
      </c>
      <c r="F4020" s="62" t="s">
        <v>513</v>
      </c>
      <c r="G4020" s="59">
        <v>1</v>
      </c>
      <c r="H4020" s="62" t="s">
        <v>182</v>
      </c>
      <c r="I4020" s="62" t="s">
        <v>181</v>
      </c>
      <c r="J4020" s="62">
        <v>56</v>
      </c>
      <c r="K4020" s="62">
        <v>683</v>
      </c>
    </row>
    <row r="4021" spans="1:11" x14ac:dyDescent="0.35">
      <c r="A4021" s="58">
        <v>2581</v>
      </c>
      <c r="B4021" s="62">
        <v>157</v>
      </c>
      <c r="C4021" s="63">
        <v>164</v>
      </c>
      <c r="D4021" s="62">
        <v>85</v>
      </c>
      <c r="E4021" s="62" t="s">
        <v>13</v>
      </c>
      <c r="F4021" s="62" t="s">
        <v>512</v>
      </c>
      <c r="G4021" s="59">
        <v>2</v>
      </c>
      <c r="H4021" s="62" t="s">
        <v>187</v>
      </c>
      <c r="I4021" s="62" t="s">
        <v>256</v>
      </c>
      <c r="J4021" s="62">
        <v>56</v>
      </c>
      <c r="K4021" s="62">
        <v>1585</v>
      </c>
    </row>
    <row r="4022" spans="1:11" x14ac:dyDescent="0.35">
      <c r="A4022" s="58">
        <v>2582</v>
      </c>
      <c r="B4022" s="62">
        <v>6142</v>
      </c>
      <c r="C4022" s="63">
        <v>198</v>
      </c>
      <c r="D4022" s="62">
        <v>125</v>
      </c>
      <c r="E4022" s="62" t="s">
        <v>13</v>
      </c>
      <c r="F4022" s="62" t="s">
        <v>511</v>
      </c>
      <c r="G4022" s="59">
        <v>2</v>
      </c>
      <c r="H4022" s="62" t="s">
        <v>187</v>
      </c>
      <c r="I4022" s="62" t="s">
        <v>256</v>
      </c>
      <c r="J4022" s="62">
        <v>56</v>
      </c>
      <c r="K4022" s="62">
        <v>1585</v>
      </c>
    </row>
    <row r="4023" spans="1:11" x14ac:dyDescent="0.35">
      <c r="A4023" s="58">
        <v>2584</v>
      </c>
      <c r="B4023" s="62">
        <v>8259</v>
      </c>
      <c r="C4023" s="63">
        <v>124</v>
      </c>
      <c r="D4023" s="62">
        <v>119</v>
      </c>
      <c r="E4023" s="62" t="s">
        <v>9</v>
      </c>
      <c r="F4023" s="62" t="s">
        <v>510</v>
      </c>
      <c r="G4023" s="59">
        <v>1</v>
      </c>
      <c r="H4023" s="62" t="s">
        <v>210</v>
      </c>
      <c r="I4023" s="62"/>
      <c r="J4023" s="62">
        <v>56</v>
      </c>
      <c r="K4023" s="62">
        <v>1034</v>
      </c>
    </row>
    <row r="4024" spans="1:11" x14ac:dyDescent="0.35">
      <c r="A4024" s="58">
        <v>2584</v>
      </c>
      <c r="B4024" s="62">
        <v>11728</v>
      </c>
      <c r="C4024" s="63">
        <v>35</v>
      </c>
      <c r="D4024" s="62">
        <v>35</v>
      </c>
      <c r="E4024" s="62" t="s">
        <v>9</v>
      </c>
      <c r="F4024" s="62" t="s">
        <v>510</v>
      </c>
      <c r="G4024" s="59">
        <v>15</v>
      </c>
      <c r="H4024" s="62" t="s">
        <v>210</v>
      </c>
      <c r="I4024" s="62"/>
      <c r="J4024" s="62">
        <v>56</v>
      </c>
      <c r="K4024" s="62">
        <v>1034</v>
      </c>
    </row>
    <row r="4025" spans="1:11" x14ac:dyDescent="0.35">
      <c r="A4025" s="58">
        <v>2587</v>
      </c>
      <c r="B4025" s="62">
        <v>38325</v>
      </c>
      <c r="C4025" s="63">
        <v>0</v>
      </c>
      <c r="D4025" s="62">
        <v>0</v>
      </c>
      <c r="E4025" s="62" t="s">
        <v>7</v>
      </c>
      <c r="F4025" s="62" t="s">
        <v>509</v>
      </c>
      <c r="G4025" s="59">
        <v>0</v>
      </c>
      <c r="H4025" s="62" t="s">
        <v>177</v>
      </c>
      <c r="I4025" s="62" t="s">
        <v>200</v>
      </c>
      <c r="J4025" s="62">
        <v>53</v>
      </c>
      <c r="K4025" s="62">
        <v>697</v>
      </c>
    </row>
    <row r="4026" spans="1:11" x14ac:dyDescent="0.35">
      <c r="A4026" s="58">
        <v>2589</v>
      </c>
      <c r="B4026" s="62">
        <v>25859</v>
      </c>
      <c r="C4026" s="63">
        <v>0</v>
      </c>
      <c r="D4026" s="62">
        <v>0</v>
      </c>
      <c r="E4026" s="62" t="s">
        <v>9</v>
      </c>
      <c r="F4026" s="62" t="s">
        <v>508</v>
      </c>
      <c r="G4026" s="59">
        <v>3</v>
      </c>
      <c r="H4026" s="62" t="s">
        <v>182</v>
      </c>
      <c r="I4026" s="62"/>
      <c r="J4026" s="62">
        <v>55</v>
      </c>
      <c r="K4026" s="62">
        <v>492</v>
      </c>
    </row>
    <row r="4027" spans="1:11" x14ac:dyDescent="0.35">
      <c r="A4027" s="58">
        <v>2590</v>
      </c>
      <c r="B4027" s="62">
        <v>18531</v>
      </c>
      <c r="C4027" s="63">
        <v>130</v>
      </c>
      <c r="D4027" s="62">
        <v>120</v>
      </c>
      <c r="E4027" s="62" t="s">
        <v>10</v>
      </c>
      <c r="F4027" s="62" t="s">
        <v>507</v>
      </c>
      <c r="G4027" s="59">
        <v>2</v>
      </c>
      <c r="H4027" s="62" t="s">
        <v>222</v>
      </c>
      <c r="I4027" s="62"/>
      <c r="J4027" s="62">
        <v>54</v>
      </c>
      <c r="K4027" s="62">
        <v>2283</v>
      </c>
    </row>
    <row r="4028" spans="1:11" x14ac:dyDescent="0.35">
      <c r="A4028" s="58">
        <v>2591</v>
      </c>
      <c r="B4028" s="62">
        <v>4658</v>
      </c>
      <c r="C4028" s="63">
        <v>99</v>
      </c>
      <c r="D4028" s="62">
        <v>105</v>
      </c>
      <c r="E4028" s="62" t="s">
        <v>17</v>
      </c>
      <c r="F4028" s="62" t="s">
        <v>506</v>
      </c>
      <c r="G4028" s="59">
        <v>16</v>
      </c>
      <c r="H4028" s="62" t="s">
        <v>228</v>
      </c>
      <c r="I4028" s="62" t="s">
        <v>236</v>
      </c>
      <c r="J4028" s="62">
        <v>55</v>
      </c>
      <c r="K4028" s="62">
        <v>1560</v>
      </c>
    </row>
    <row r="4029" spans="1:11" x14ac:dyDescent="0.35">
      <c r="A4029" s="58">
        <v>2592</v>
      </c>
      <c r="B4029" s="62">
        <v>68785</v>
      </c>
      <c r="C4029" s="63">
        <v>67</v>
      </c>
      <c r="D4029" s="62">
        <v>72</v>
      </c>
      <c r="E4029" s="62" t="s">
        <v>12</v>
      </c>
      <c r="F4029" s="62" t="s">
        <v>505</v>
      </c>
      <c r="G4029" s="59">
        <v>2</v>
      </c>
      <c r="H4029" s="62" t="s">
        <v>182</v>
      </c>
      <c r="I4029" s="62" t="s">
        <v>181</v>
      </c>
      <c r="J4029" s="62">
        <v>53</v>
      </c>
      <c r="K4029" s="62">
        <v>1630</v>
      </c>
    </row>
    <row r="4030" spans="1:11" x14ac:dyDescent="0.35">
      <c r="A4030" s="58">
        <v>2593</v>
      </c>
      <c r="B4030" s="62">
        <v>40865</v>
      </c>
      <c r="C4030" s="63">
        <v>5.7378986101000002</v>
      </c>
      <c r="D4030" s="62">
        <v>10</v>
      </c>
      <c r="E4030" s="62" t="s">
        <v>7</v>
      </c>
      <c r="F4030" s="62" t="s">
        <v>504</v>
      </c>
      <c r="G4030" s="59">
        <v>1</v>
      </c>
      <c r="H4030" s="62" t="s">
        <v>177</v>
      </c>
      <c r="I4030" s="62" t="s">
        <v>200</v>
      </c>
      <c r="J4030" s="62">
        <v>56</v>
      </c>
      <c r="K4030" s="62">
        <v>454</v>
      </c>
    </row>
    <row r="4031" spans="1:11" x14ac:dyDescent="0.35">
      <c r="A4031" s="58">
        <v>2594</v>
      </c>
      <c r="B4031" s="62">
        <v>47406</v>
      </c>
      <c r="C4031" s="63">
        <v>13</v>
      </c>
      <c r="D4031" s="62">
        <v>35</v>
      </c>
      <c r="E4031" s="62" t="s">
        <v>17</v>
      </c>
      <c r="F4031" s="62" t="s">
        <v>503</v>
      </c>
      <c r="G4031" s="59">
        <v>4</v>
      </c>
      <c r="H4031" s="62" t="s">
        <v>228</v>
      </c>
      <c r="I4031" s="62" t="s">
        <v>236</v>
      </c>
      <c r="J4031" s="62">
        <v>56</v>
      </c>
      <c r="K4031" s="62">
        <v>164</v>
      </c>
    </row>
    <row r="4032" spans="1:11" x14ac:dyDescent="0.35">
      <c r="A4032" s="58">
        <v>2595</v>
      </c>
      <c r="B4032" s="62">
        <v>9402</v>
      </c>
      <c r="C4032" s="63">
        <v>79.5455591666</v>
      </c>
      <c r="D4032" s="62">
        <v>80</v>
      </c>
      <c r="E4032" s="62" t="s">
        <v>7</v>
      </c>
      <c r="F4032" s="62" t="s">
        <v>502</v>
      </c>
      <c r="G4032" s="59">
        <v>1</v>
      </c>
      <c r="H4032" s="62" t="s">
        <v>177</v>
      </c>
      <c r="I4032" s="62" t="s">
        <v>200</v>
      </c>
      <c r="J4032" s="62">
        <v>56</v>
      </c>
      <c r="K4032" s="62">
        <v>1076</v>
      </c>
    </row>
    <row r="4033" spans="1:11" x14ac:dyDescent="0.35">
      <c r="A4033" s="58">
        <v>2596</v>
      </c>
      <c r="B4033" s="62">
        <v>8692</v>
      </c>
      <c r="C4033" s="63">
        <v>122</v>
      </c>
      <c r="D4033" s="62">
        <v>112</v>
      </c>
      <c r="E4033" s="62" t="s">
        <v>7</v>
      </c>
      <c r="F4033" s="62" t="s">
        <v>501</v>
      </c>
      <c r="G4033" s="59">
        <v>2</v>
      </c>
      <c r="H4033" s="62" t="s">
        <v>182</v>
      </c>
      <c r="I4033" s="62"/>
      <c r="J4033" s="62">
        <v>54</v>
      </c>
      <c r="K4033" s="62">
        <v>821</v>
      </c>
    </row>
    <row r="4034" spans="1:11" x14ac:dyDescent="0.35">
      <c r="A4034" s="58">
        <v>2597</v>
      </c>
      <c r="B4034" s="62">
        <v>16250</v>
      </c>
      <c r="C4034" s="63">
        <v>17</v>
      </c>
      <c r="D4034" s="62">
        <v>16</v>
      </c>
      <c r="E4034" s="62" t="s">
        <v>7</v>
      </c>
      <c r="F4034" s="62" t="s">
        <v>500</v>
      </c>
      <c r="G4034" s="59">
        <v>17</v>
      </c>
      <c r="H4034" s="62" t="s">
        <v>177</v>
      </c>
      <c r="I4034" s="62"/>
      <c r="J4034" s="62">
        <v>55</v>
      </c>
      <c r="K4034" s="62">
        <v>981</v>
      </c>
    </row>
    <row r="4035" spans="1:11" x14ac:dyDescent="0.35">
      <c r="A4035" s="58">
        <v>2598</v>
      </c>
      <c r="B4035" s="62">
        <v>33624</v>
      </c>
      <c r="C4035" s="63">
        <v>94</v>
      </c>
      <c r="D4035" s="62">
        <v>120</v>
      </c>
      <c r="E4035" s="62" t="s">
        <v>9</v>
      </c>
      <c r="F4035" s="62" t="s">
        <v>499</v>
      </c>
      <c r="G4035" s="59">
        <v>5</v>
      </c>
      <c r="H4035" s="62" t="s">
        <v>182</v>
      </c>
      <c r="I4035" s="62"/>
      <c r="J4035" s="62">
        <v>56</v>
      </c>
      <c r="K4035" s="62">
        <v>902</v>
      </c>
    </row>
    <row r="4036" spans="1:11" x14ac:dyDescent="0.35">
      <c r="A4036" s="58">
        <v>2599</v>
      </c>
      <c r="B4036" s="62">
        <v>34191</v>
      </c>
      <c r="C4036" s="63">
        <v>0</v>
      </c>
      <c r="D4036" s="62">
        <v>0</v>
      </c>
      <c r="E4036" s="62" t="s">
        <v>11</v>
      </c>
      <c r="F4036" s="62" t="s">
        <v>498</v>
      </c>
      <c r="G4036" s="59">
        <v>0</v>
      </c>
      <c r="H4036" s="62" t="s">
        <v>228</v>
      </c>
      <c r="I4036" s="62" t="s">
        <v>236</v>
      </c>
      <c r="J4036" s="62">
        <v>55</v>
      </c>
      <c r="K4036" s="62">
        <v>316</v>
      </c>
    </row>
    <row r="4037" spans="1:11" x14ac:dyDescent="0.35">
      <c r="A4037" s="58">
        <v>2600</v>
      </c>
      <c r="B4037" s="62">
        <v>52508</v>
      </c>
      <c r="C4037" s="63">
        <v>216.017750444</v>
      </c>
      <c r="D4037" s="62">
        <v>125</v>
      </c>
      <c r="E4037" s="62" t="s">
        <v>9</v>
      </c>
      <c r="F4037" s="62" t="s">
        <v>497</v>
      </c>
      <c r="G4037" s="59">
        <v>2</v>
      </c>
      <c r="H4037" s="62" t="s">
        <v>177</v>
      </c>
      <c r="I4037" s="62"/>
      <c r="J4037" s="62">
        <v>53</v>
      </c>
      <c r="K4037" s="62">
        <v>1959</v>
      </c>
    </row>
    <row r="4038" spans="1:11" x14ac:dyDescent="0.35">
      <c r="A4038" s="58">
        <v>2601</v>
      </c>
      <c r="B4038" s="62">
        <v>8480</v>
      </c>
      <c r="C4038" s="63">
        <v>0</v>
      </c>
      <c r="D4038" s="62">
        <v>0</v>
      </c>
      <c r="E4038" s="62" t="s">
        <v>14</v>
      </c>
      <c r="F4038" s="62" t="s">
        <v>496</v>
      </c>
      <c r="G4038" s="59">
        <v>0</v>
      </c>
      <c r="H4038" s="62" t="s">
        <v>182</v>
      </c>
      <c r="I4038" s="62"/>
      <c r="J4038" s="62">
        <v>56</v>
      </c>
      <c r="K4038" s="62">
        <v>718</v>
      </c>
    </row>
    <row r="4039" spans="1:11" x14ac:dyDescent="0.35">
      <c r="A4039" s="58">
        <v>2602</v>
      </c>
      <c r="B4039" s="62">
        <v>15554</v>
      </c>
      <c r="C4039" s="63">
        <v>102.66931818499999</v>
      </c>
      <c r="D4039" s="62">
        <v>100</v>
      </c>
      <c r="E4039" s="62" t="s">
        <v>17</v>
      </c>
      <c r="F4039" s="62" t="s">
        <v>495</v>
      </c>
      <c r="G4039" s="59">
        <v>2</v>
      </c>
      <c r="H4039" s="62" t="s">
        <v>228</v>
      </c>
      <c r="I4039" s="62" t="s">
        <v>236</v>
      </c>
      <c r="J4039" s="62">
        <v>54</v>
      </c>
      <c r="K4039" s="62">
        <v>2027</v>
      </c>
    </row>
    <row r="4040" spans="1:11" x14ac:dyDescent="0.35">
      <c r="A4040" s="58">
        <v>2603</v>
      </c>
      <c r="B4040" s="62">
        <v>40738</v>
      </c>
      <c r="C4040" s="63">
        <v>108.46399121100001</v>
      </c>
      <c r="D4040" s="62">
        <v>120</v>
      </c>
      <c r="E4040" s="62" t="s">
        <v>16</v>
      </c>
      <c r="F4040" s="62" t="s">
        <v>494</v>
      </c>
      <c r="G4040" s="59">
        <v>2</v>
      </c>
      <c r="H4040" s="62" t="s">
        <v>179</v>
      </c>
      <c r="I4040" s="62"/>
      <c r="J4040" s="62">
        <v>54</v>
      </c>
      <c r="K4040" s="62">
        <v>484</v>
      </c>
    </row>
    <row r="4041" spans="1:11" x14ac:dyDescent="0.35">
      <c r="A4041" s="58">
        <v>2604</v>
      </c>
      <c r="B4041" s="62">
        <v>28865</v>
      </c>
      <c r="C4041" s="63">
        <v>93</v>
      </c>
      <c r="D4041" s="62">
        <v>120</v>
      </c>
      <c r="E4041" s="62" t="s">
        <v>16</v>
      </c>
      <c r="F4041" s="62" t="s">
        <v>493</v>
      </c>
      <c r="G4041" s="59">
        <v>4</v>
      </c>
      <c r="H4041" s="62" t="s">
        <v>195</v>
      </c>
      <c r="I4041" s="62"/>
      <c r="J4041" s="62">
        <v>53</v>
      </c>
      <c r="K4041" s="62">
        <v>295</v>
      </c>
    </row>
    <row r="4042" spans="1:11" x14ac:dyDescent="0.35">
      <c r="A4042" s="58">
        <v>2605</v>
      </c>
      <c r="B4042" s="62">
        <v>33051</v>
      </c>
      <c r="C4042" s="63">
        <v>80</v>
      </c>
      <c r="D4042" s="62">
        <v>50</v>
      </c>
      <c r="E4042" s="62" t="s">
        <v>11</v>
      </c>
      <c r="F4042" s="62" t="s">
        <v>492</v>
      </c>
      <c r="G4042" s="59">
        <v>24</v>
      </c>
      <c r="H4042" s="62" t="s">
        <v>228</v>
      </c>
      <c r="I4042" s="62" t="s">
        <v>236</v>
      </c>
      <c r="J4042" s="62">
        <v>54</v>
      </c>
      <c r="K4042" s="62">
        <v>2340</v>
      </c>
    </row>
    <row r="4043" spans="1:11" x14ac:dyDescent="0.35">
      <c r="A4043" s="58">
        <v>2606</v>
      </c>
      <c r="B4043" s="62">
        <v>31355</v>
      </c>
      <c r="C4043" s="63">
        <v>68</v>
      </c>
      <c r="D4043" s="62">
        <v>90</v>
      </c>
      <c r="E4043" s="62" t="s">
        <v>14</v>
      </c>
      <c r="F4043" s="62" t="s">
        <v>491</v>
      </c>
      <c r="G4043" s="59">
        <v>1</v>
      </c>
      <c r="H4043" s="62" t="s">
        <v>182</v>
      </c>
      <c r="I4043" s="62" t="s">
        <v>181</v>
      </c>
      <c r="J4043" s="62">
        <v>53</v>
      </c>
      <c r="K4043" s="62">
        <v>727</v>
      </c>
    </row>
    <row r="4044" spans="1:11" x14ac:dyDescent="0.35">
      <c r="A4044" s="58">
        <v>2607</v>
      </c>
      <c r="B4044" s="62">
        <v>29782</v>
      </c>
      <c r="C4044" s="63">
        <v>42</v>
      </c>
      <c r="D4044" s="62">
        <v>75</v>
      </c>
      <c r="E4044" s="62" t="s">
        <v>14</v>
      </c>
      <c r="F4044" s="62" t="s">
        <v>490</v>
      </c>
      <c r="G4044" s="59">
        <v>26</v>
      </c>
      <c r="H4044" s="62" t="s">
        <v>182</v>
      </c>
      <c r="I4044" s="62" t="s">
        <v>181</v>
      </c>
      <c r="J4044" s="62">
        <v>56</v>
      </c>
      <c r="K4044" s="62">
        <v>693</v>
      </c>
    </row>
    <row r="4045" spans="1:11" x14ac:dyDescent="0.35">
      <c r="A4045" s="58">
        <v>2608</v>
      </c>
      <c r="B4045" s="62">
        <v>27851</v>
      </c>
      <c r="C4045" s="63">
        <v>442.38624401999999</v>
      </c>
      <c r="D4045" s="62">
        <v>246</v>
      </c>
      <c r="E4045" s="62" t="s">
        <v>7</v>
      </c>
      <c r="F4045" s="62" t="s">
        <v>489</v>
      </c>
      <c r="G4045" s="59">
        <v>20</v>
      </c>
      <c r="H4045" s="62" t="s">
        <v>182</v>
      </c>
      <c r="I4045" s="62"/>
      <c r="J4045" s="62">
        <v>54</v>
      </c>
      <c r="K4045" s="62">
        <v>2729</v>
      </c>
    </row>
    <row r="4046" spans="1:11" x14ac:dyDescent="0.35">
      <c r="A4046" s="58">
        <v>2609</v>
      </c>
      <c r="B4046" s="62">
        <v>17054</v>
      </c>
      <c r="C4046" s="63">
        <v>0</v>
      </c>
      <c r="D4046" s="62">
        <v>0</v>
      </c>
      <c r="E4046" s="62" t="s">
        <v>17</v>
      </c>
      <c r="F4046" s="62" t="s">
        <v>488</v>
      </c>
      <c r="G4046" s="59">
        <v>0</v>
      </c>
      <c r="H4046" s="62" t="s">
        <v>228</v>
      </c>
      <c r="I4046" s="62" t="s">
        <v>236</v>
      </c>
      <c r="J4046" s="62">
        <v>55</v>
      </c>
      <c r="K4046" s="62">
        <v>2044</v>
      </c>
    </row>
    <row r="4047" spans="1:11" x14ac:dyDescent="0.35">
      <c r="A4047" s="58">
        <v>2610</v>
      </c>
      <c r="B4047" s="62">
        <v>40752</v>
      </c>
      <c r="C4047" s="63">
        <v>165.506934151</v>
      </c>
      <c r="D4047" s="62">
        <v>125</v>
      </c>
      <c r="E4047" s="62" t="s">
        <v>12</v>
      </c>
      <c r="F4047" s="62" t="s">
        <v>487</v>
      </c>
      <c r="G4047" s="59">
        <v>1</v>
      </c>
      <c r="H4047" s="62" t="s">
        <v>182</v>
      </c>
      <c r="I4047" s="62" t="s">
        <v>181</v>
      </c>
      <c r="J4047" s="62">
        <v>54</v>
      </c>
      <c r="K4047" s="62">
        <v>2799</v>
      </c>
    </row>
    <row r="4048" spans="1:11" x14ac:dyDescent="0.35">
      <c r="A4048" s="58">
        <v>2611</v>
      </c>
      <c r="B4048" s="62">
        <v>21491</v>
      </c>
      <c r="C4048" s="63">
        <v>10.0628815011</v>
      </c>
      <c r="D4048" s="62">
        <v>70</v>
      </c>
      <c r="E4048" s="62" t="s">
        <v>21</v>
      </c>
      <c r="F4048" s="62" t="s">
        <v>486</v>
      </c>
      <c r="G4048" s="59">
        <v>4</v>
      </c>
      <c r="H4048" s="62" t="s">
        <v>337</v>
      </c>
      <c r="I4048" s="62" t="s">
        <v>485</v>
      </c>
      <c r="J4048" s="62">
        <v>54</v>
      </c>
      <c r="K4048" s="62">
        <v>308</v>
      </c>
    </row>
    <row r="4049" spans="1:11" x14ac:dyDescent="0.35">
      <c r="A4049" s="58">
        <v>2612</v>
      </c>
      <c r="B4049" s="62">
        <v>6812</v>
      </c>
      <c r="C4049" s="63">
        <v>96</v>
      </c>
      <c r="D4049" s="62">
        <v>48</v>
      </c>
      <c r="E4049" s="62" t="s">
        <v>12</v>
      </c>
      <c r="F4049" s="62" t="s">
        <v>484</v>
      </c>
      <c r="G4049" s="59">
        <v>2</v>
      </c>
      <c r="H4049" s="62" t="s">
        <v>228</v>
      </c>
      <c r="I4049" s="62" t="s">
        <v>236</v>
      </c>
      <c r="J4049" s="62">
        <v>54</v>
      </c>
      <c r="K4049" s="62">
        <v>1294</v>
      </c>
    </row>
    <row r="4050" spans="1:11" x14ac:dyDescent="0.35">
      <c r="A4050" s="58">
        <v>2613</v>
      </c>
      <c r="B4050" s="62">
        <v>825</v>
      </c>
      <c r="C4050" s="63">
        <v>180.77280720300001</v>
      </c>
      <c r="D4050" s="62">
        <v>110</v>
      </c>
      <c r="E4050" s="62" t="s">
        <v>7</v>
      </c>
      <c r="F4050" s="62" t="s">
        <v>483</v>
      </c>
      <c r="G4050" s="59">
        <v>2</v>
      </c>
      <c r="H4050" s="62" t="s">
        <v>177</v>
      </c>
      <c r="I4050" s="62"/>
      <c r="J4050" s="62">
        <v>53</v>
      </c>
      <c r="K4050" s="62">
        <v>2336</v>
      </c>
    </row>
    <row r="4051" spans="1:11" x14ac:dyDescent="0.35">
      <c r="A4051" s="58">
        <v>2614</v>
      </c>
      <c r="B4051" s="62">
        <v>13569</v>
      </c>
      <c r="C4051" s="63">
        <v>71</v>
      </c>
      <c r="D4051" s="62">
        <v>87</v>
      </c>
      <c r="E4051" s="62" t="s">
        <v>9</v>
      </c>
      <c r="F4051" s="62" t="s">
        <v>482</v>
      </c>
      <c r="G4051" s="59">
        <v>10</v>
      </c>
      <c r="H4051" s="62" t="s">
        <v>182</v>
      </c>
      <c r="I4051" s="62"/>
      <c r="J4051" s="62">
        <v>56</v>
      </c>
      <c r="K4051" s="62">
        <v>1636</v>
      </c>
    </row>
    <row r="4052" spans="1:11" x14ac:dyDescent="0.35">
      <c r="A4052" s="58">
        <v>2615</v>
      </c>
      <c r="B4052" s="62">
        <v>43545</v>
      </c>
      <c r="C4052" s="63">
        <v>28</v>
      </c>
      <c r="D4052" s="62">
        <v>57</v>
      </c>
      <c r="E4052" s="62" t="s">
        <v>16</v>
      </c>
      <c r="F4052" s="62" t="s">
        <v>481</v>
      </c>
      <c r="G4052" s="59">
        <v>2</v>
      </c>
      <c r="H4052" s="62" t="s">
        <v>195</v>
      </c>
      <c r="I4052" s="62"/>
      <c r="J4052" s="62">
        <v>54</v>
      </c>
      <c r="K4052" s="62">
        <v>628</v>
      </c>
    </row>
    <row r="4053" spans="1:11" x14ac:dyDescent="0.35">
      <c r="A4053" s="58">
        <v>2616</v>
      </c>
      <c r="B4053" s="62">
        <v>2446</v>
      </c>
      <c r="C4053" s="63">
        <v>18</v>
      </c>
      <c r="D4053" s="62">
        <v>25</v>
      </c>
      <c r="E4053" s="62" t="s">
        <v>8</v>
      </c>
      <c r="F4053" s="62" t="s">
        <v>480</v>
      </c>
      <c r="G4053" s="59">
        <v>3</v>
      </c>
      <c r="H4053" s="62" t="s">
        <v>179</v>
      </c>
      <c r="I4053" s="62"/>
      <c r="J4053" s="62">
        <v>55</v>
      </c>
      <c r="K4053" s="62">
        <v>1020</v>
      </c>
    </row>
    <row r="4054" spans="1:11" x14ac:dyDescent="0.35">
      <c r="A4054" s="58">
        <v>2617</v>
      </c>
      <c r="B4054" s="62">
        <v>28282</v>
      </c>
      <c r="C4054" s="63">
        <v>172.348711528</v>
      </c>
      <c r="D4054" s="62">
        <v>122</v>
      </c>
      <c r="E4054" s="62" t="s">
        <v>13</v>
      </c>
      <c r="F4054" s="62" t="s">
        <v>479</v>
      </c>
      <c r="G4054" s="59">
        <v>2</v>
      </c>
      <c r="H4054" s="62" t="s">
        <v>195</v>
      </c>
      <c r="I4054" s="62"/>
      <c r="J4054" s="62">
        <v>54</v>
      </c>
      <c r="K4054" s="62">
        <v>1122</v>
      </c>
    </row>
    <row r="4055" spans="1:11" x14ac:dyDescent="0.35">
      <c r="A4055" s="58">
        <v>2618</v>
      </c>
      <c r="B4055" s="62">
        <v>7371</v>
      </c>
      <c r="C4055" s="63">
        <v>0</v>
      </c>
      <c r="D4055" s="62">
        <v>0</v>
      </c>
      <c r="E4055" s="62" t="s">
        <v>16</v>
      </c>
      <c r="F4055" s="62" t="s">
        <v>478</v>
      </c>
      <c r="G4055" s="59">
        <v>0</v>
      </c>
      <c r="H4055" s="62" t="s">
        <v>179</v>
      </c>
      <c r="I4055" s="62"/>
      <c r="J4055" s="62">
        <v>53</v>
      </c>
      <c r="K4055" s="62">
        <v>1582</v>
      </c>
    </row>
    <row r="4056" spans="1:11" x14ac:dyDescent="0.35">
      <c r="A4056" s="58">
        <v>2619</v>
      </c>
      <c r="B4056" s="62">
        <v>54240</v>
      </c>
      <c r="C4056" s="63">
        <v>25</v>
      </c>
      <c r="D4056" s="62">
        <v>77</v>
      </c>
      <c r="E4056" s="62" t="s">
        <v>15</v>
      </c>
      <c r="F4056" s="62" t="s">
        <v>477</v>
      </c>
      <c r="G4056" s="59">
        <v>16</v>
      </c>
      <c r="H4056" s="62" t="s">
        <v>217</v>
      </c>
      <c r="I4056" s="62"/>
      <c r="J4056" s="62">
        <v>54</v>
      </c>
      <c r="K4056" s="62">
        <v>224</v>
      </c>
    </row>
    <row r="4057" spans="1:11" x14ac:dyDescent="0.35">
      <c r="A4057" s="58">
        <v>2620</v>
      </c>
      <c r="B4057" s="62">
        <v>8075</v>
      </c>
      <c r="C4057" s="63">
        <v>30</v>
      </c>
      <c r="D4057" s="62">
        <v>127</v>
      </c>
      <c r="E4057" s="62" t="s">
        <v>16</v>
      </c>
      <c r="F4057" s="62" t="s">
        <v>476</v>
      </c>
      <c r="G4057" s="59">
        <v>2</v>
      </c>
      <c r="H4057" s="62" t="s">
        <v>195</v>
      </c>
      <c r="I4057" s="62"/>
      <c r="J4057" s="62">
        <v>54</v>
      </c>
      <c r="K4057" s="62">
        <v>2292</v>
      </c>
    </row>
    <row r="4058" spans="1:11" x14ac:dyDescent="0.35">
      <c r="A4058" s="58">
        <v>2621</v>
      </c>
      <c r="B4058" s="62">
        <v>48287</v>
      </c>
      <c r="C4058" s="63">
        <v>155.80986401800001</v>
      </c>
      <c r="D4058" s="62">
        <v>120</v>
      </c>
      <c r="E4058" s="62" t="s">
        <v>8</v>
      </c>
      <c r="F4058" s="62" t="s">
        <v>475</v>
      </c>
      <c r="G4058" s="59">
        <v>2</v>
      </c>
      <c r="H4058" s="62" t="s">
        <v>179</v>
      </c>
      <c r="I4058" s="62"/>
      <c r="J4058" s="62">
        <v>53</v>
      </c>
      <c r="K4058" s="62">
        <v>1397</v>
      </c>
    </row>
    <row r="4059" spans="1:11" x14ac:dyDescent="0.35">
      <c r="A4059" s="58">
        <v>2622</v>
      </c>
      <c r="B4059" s="62">
        <v>42068</v>
      </c>
      <c r="C4059" s="63">
        <v>205</v>
      </c>
      <c r="D4059" s="62">
        <v>200</v>
      </c>
      <c r="E4059" s="62" t="s">
        <v>8</v>
      </c>
      <c r="F4059" s="62" t="s">
        <v>474</v>
      </c>
      <c r="G4059" s="59">
        <v>24</v>
      </c>
      <c r="H4059" s="62" t="s">
        <v>195</v>
      </c>
      <c r="I4059" s="62"/>
      <c r="J4059" s="62">
        <v>53</v>
      </c>
      <c r="K4059" s="62">
        <v>1522</v>
      </c>
    </row>
    <row r="4060" spans="1:11" x14ac:dyDescent="0.35">
      <c r="A4060" s="58">
        <v>2623</v>
      </c>
      <c r="B4060" s="62">
        <v>14086</v>
      </c>
      <c r="C4060" s="63">
        <v>198</v>
      </c>
      <c r="D4060" s="62">
        <v>240</v>
      </c>
      <c r="E4060" s="62" t="s">
        <v>13</v>
      </c>
      <c r="F4060" s="62" t="s">
        <v>473</v>
      </c>
      <c r="G4060" s="59">
        <v>24</v>
      </c>
      <c r="H4060" s="62" t="s">
        <v>187</v>
      </c>
      <c r="I4060" s="62"/>
      <c r="J4060" s="62">
        <v>56</v>
      </c>
      <c r="K4060" s="62">
        <v>48</v>
      </c>
    </row>
    <row r="4061" spans="1:11" x14ac:dyDescent="0.35">
      <c r="A4061" s="58">
        <v>2624</v>
      </c>
      <c r="B4061" s="62">
        <v>1617</v>
      </c>
      <c r="C4061" s="63">
        <v>4</v>
      </c>
      <c r="D4061" s="62">
        <v>34</v>
      </c>
      <c r="E4061" s="62" t="s">
        <v>11</v>
      </c>
      <c r="F4061" s="62" t="s">
        <v>472</v>
      </c>
      <c r="G4061" s="59">
        <v>2</v>
      </c>
      <c r="H4061" s="62" t="s">
        <v>228</v>
      </c>
      <c r="I4061" s="62" t="s">
        <v>236</v>
      </c>
      <c r="J4061" s="62">
        <v>54</v>
      </c>
      <c r="K4061" s="62">
        <v>2278</v>
      </c>
    </row>
    <row r="4062" spans="1:11" x14ac:dyDescent="0.35">
      <c r="A4062" s="58">
        <v>2625</v>
      </c>
      <c r="B4062" s="62">
        <v>14966</v>
      </c>
      <c r="C4062" s="63">
        <v>0</v>
      </c>
      <c r="D4062" s="62">
        <v>0</v>
      </c>
      <c r="E4062" s="62" t="s">
        <v>7</v>
      </c>
      <c r="F4062" s="62" t="s">
        <v>471</v>
      </c>
      <c r="G4062" s="59">
        <v>0</v>
      </c>
      <c r="H4062" s="62" t="s">
        <v>177</v>
      </c>
      <c r="I4062" s="62"/>
      <c r="J4062" s="62">
        <v>54</v>
      </c>
      <c r="K4062" s="62">
        <v>2575</v>
      </c>
    </row>
    <row r="4063" spans="1:11" x14ac:dyDescent="0.35">
      <c r="A4063" s="58">
        <v>2625</v>
      </c>
      <c r="B4063" s="62">
        <v>46085</v>
      </c>
      <c r="C4063" s="63">
        <v>0</v>
      </c>
      <c r="D4063" s="62">
        <v>0</v>
      </c>
      <c r="E4063" s="62" t="s">
        <v>7</v>
      </c>
      <c r="F4063" s="62" t="s">
        <v>471</v>
      </c>
      <c r="G4063" s="59">
        <v>0</v>
      </c>
      <c r="H4063" s="62" t="s">
        <v>177</v>
      </c>
      <c r="I4063" s="62"/>
      <c r="J4063" s="62">
        <v>54</v>
      </c>
      <c r="K4063" s="62">
        <v>2575</v>
      </c>
    </row>
    <row r="4064" spans="1:11" x14ac:dyDescent="0.35">
      <c r="A4064" s="58">
        <v>2625</v>
      </c>
      <c r="B4064" s="62">
        <v>13847</v>
      </c>
      <c r="C4064" s="63">
        <v>0</v>
      </c>
      <c r="D4064" s="62">
        <v>0</v>
      </c>
      <c r="E4064" s="62" t="s">
        <v>7</v>
      </c>
      <c r="F4064" s="62" t="s">
        <v>471</v>
      </c>
      <c r="G4064" s="59">
        <v>0</v>
      </c>
      <c r="H4064" s="62" t="s">
        <v>177</v>
      </c>
      <c r="I4064" s="62"/>
      <c r="J4064" s="62">
        <v>54</v>
      </c>
      <c r="K4064" s="62">
        <v>2575</v>
      </c>
    </row>
    <row r="4065" spans="1:11" x14ac:dyDescent="0.35">
      <c r="A4065" s="58">
        <v>2626</v>
      </c>
      <c r="B4065" s="62">
        <v>29214</v>
      </c>
      <c r="C4065" s="63">
        <v>69</v>
      </c>
      <c r="D4065" s="62">
        <v>120</v>
      </c>
      <c r="E4065" s="62" t="s">
        <v>13</v>
      </c>
      <c r="F4065" s="62" t="s">
        <v>470</v>
      </c>
      <c r="G4065" s="59">
        <v>5</v>
      </c>
      <c r="H4065" s="62" t="s">
        <v>187</v>
      </c>
      <c r="I4065" s="62"/>
      <c r="J4065" s="62">
        <v>55</v>
      </c>
      <c r="K4065" s="62">
        <v>2197</v>
      </c>
    </row>
    <row r="4066" spans="1:11" x14ac:dyDescent="0.35">
      <c r="A4066" s="58">
        <v>2627</v>
      </c>
      <c r="B4066" s="62">
        <v>3475</v>
      </c>
      <c r="C4066" s="63">
        <v>187</v>
      </c>
      <c r="D4066" s="62">
        <v>120</v>
      </c>
      <c r="E4066" s="62" t="s">
        <v>7</v>
      </c>
      <c r="F4066" s="62" t="s">
        <v>469</v>
      </c>
      <c r="G4066" s="59">
        <v>2</v>
      </c>
      <c r="H4066" s="62" t="s">
        <v>177</v>
      </c>
      <c r="I4066" s="62"/>
      <c r="J4066" s="62">
        <v>53</v>
      </c>
      <c r="K4066" s="62">
        <v>2599</v>
      </c>
    </row>
    <row r="4067" spans="1:11" x14ac:dyDescent="0.35">
      <c r="A4067" s="58">
        <v>2628</v>
      </c>
      <c r="B4067" s="62">
        <v>5865</v>
      </c>
      <c r="C4067" s="63">
        <v>203</v>
      </c>
      <c r="D4067" s="62">
        <v>200</v>
      </c>
      <c r="E4067" s="62" t="s">
        <v>9</v>
      </c>
      <c r="F4067" s="62" t="s">
        <v>468</v>
      </c>
      <c r="G4067" s="59">
        <v>16</v>
      </c>
      <c r="H4067" s="62" t="s">
        <v>187</v>
      </c>
      <c r="I4067" s="62"/>
      <c r="J4067" s="62">
        <v>53</v>
      </c>
      <c r="K4067" s="62">
        <v>1237</v>
      </c>
    </row>
    <row r="4068" spans="1:11" x14ac:dyDescent="0.35">
      <c r="A4068" s="58">
        <v>2629</v>
      </c>
      <c r="B4068" s="62">
        <v>33955</v>
      </c>
      <c r="C4068" s="63">
        <v>107</v>
      </c>
      <c r="D4068" s="62">
        <v>125</v>
      </c>
      <c r="E4068" s="62" t="s">
        <v>8</v>
      </c>
      <c r="F4068" s="62" t="s">
        <v>467</v>
      </c>
      <c r="G4068" s="59">
        <v>2</v>
      </c>
      <c r="H4068" s="62" t="s">
        <v>179</v>
      </c>
      <c r="I4068" s="62"/>
      <c r="J4068" s="62">
        <v>53</v>
      </c>
      <c r="K4068" s="62">
        <v>466</v>
      </c>
    </row>
    <row r="4069" spans="1:11" x14ac:dyDescent="0.35">
      <c r="A4069" s="58">
        <v>2630</v>
      </c>
      <c r="B4069" s="62">
        <v>52899</v>
      </c>
      <c r="C4069" s="63">
        <v>225</v>
      </c>
      <c r="D4069" s="62">
        <v>210</v>
      </c>
      <c r="E4069" s="62" t="s">
        <v>13</v>
      </c>
      <c r="F4069" s="62" t="s">
        <v>466</v>
      </c>
      <c r="G4069" s="59">
        <v>16</v>
      </c>
      <c r="H4069" s="62" t="s">
        <v>187</v>
      </c>
      <c r="I4069" s="62"/>
      <c r="J4069" s="62">
        <v>56</v>
      </c>
      <c r="K4069" s="62">
        <v>1928</v>
      </c>
    </row>
    <row r="4070" spans="1:11" x14ac:dyDescent="0.35">
      <c r="A4070" s="58">
        <v>2631</v>
      </c>
      <c r="B4070" s="62">
        <v>1252</v>
      </c>
      <c r="C4070" s="63">
        <v>90</v>
      </c>
      <c r="D4070" s="62">
        <v>86</v>
      </c>
      <c r="E4070" s="62" t="s">
        <v>16</v>
      </c>
      <c r="F4070" s="62" t="s">
        <v>465</v>
      </c>
      <c r="G4070" s="59">
        <v>2</v>
      </c>
      <c r="H4070" s="62" t="s">
        <v>195</v>
      </c>
      <c r="I4070" s="62"/>
      <c r="J4070" s="62">
        <v>55</v>
      </c>
      <c r="K4070" s="62">
        <v>1434</v>
      </c>
    </row>
    <row r="4071" spans="1:11" x14ac:dyDescent="0.35">
      <c r="A4071" s="58">
        <v>2631</v>
      </c>
      <c r="B4071" s="62">
        <v>27508</v>
      </c>
      <c r="C4071" s="63">
        <v>78</v>
      </c>
      <c r="D4071" s="62">
        <v>74</v>
      </c>
      <c r="E4071" s="62" t="s">
        <v>16</v>
      </c>
      <c r="F4071" s="62" t="s">
        <v>465</v>
      </c>
      <c r="G4071" s="59">
        <v>2</v>
      </c>
      <c r="H4071" s="62" t="s">
        <v>195</v>
      </c>
      <c r="I4071" s="62"/>
      <c r="J4071" s="62">
        <v>55</v>
      </c>
      <c r="K4071" s="62">
        <v>1434</v>
      </c>
    </row>
    <row r="4072" spans="1:11" x14ac:dyDescent="0.35">
      <c r="A4072" s="58">
        <v>2631</v>
      </c>
      <c r="B4072" s="62">
        <v>41758</v>
      </c>
      <c r="C4072" s="63">
        <v>24</v>
      </c>
      <c r="D4072" s="62">
        <v>23</v>
      </c>
      <c r="E4072" s="62" t="s">
        <v>16</v>
      </c>
      <c r="F4072" s="62" t="s">
        <v>465</v>
      </c>
      <c r="G4072" s="59">
        <v>2</v>
      </c>
      <c r="H4072" s="62" t="s">
        <v>195</v>
      </c>
      <c r="I4072" s="62"/>
      <c r="J4072" s="62">
        <v>55</v>
      </c>
      <c r="K4072" s="62">
        <v>1434</v>
      </c>
    </row>
    <row r="4073" spans="1:11" x14ac:dyDescent="0.35">
      <c r="A4073" s="58">
        <v>2632</v>
      </c>
      <c r="B4073" s="62">
        <v>23931</v>
      </c>
      <c r="C4073" s="63">
        <v>176</v>
      </c>
      <c r="D4073" s="62">
        <v>120</v>
      </c>
      <c r="E4073" s="62" t="s">
        <v>13</v>
      </c>
      <c r="F4073" s="62" t="s">
        <v>464</v>
      </c>
      <c r="G4073" s="59">
        <v>2</v>
      </c>
      <c r="H4073" s="62" t="s">
        <v>228</v>
      </c>
      <c r="I4073" s="62"/>
      <c r="J4073" s="62">
        <v>53</v>
      </c>
      <c r="K4073" s="62">
        <v>1681</v>
      </c>
    </row>
    <row r="4074" spans="1:11" x14ac:dyDescent="0.35">
      <c r="A4074" s="58">
        <v>2633</v>
      </c>
      <c r="B4074" s="62">
        <v>25426</v>
      </c>
      <c r="C4074" s="63">
        <v>410</v>
      </c>
      <c r="D4074" s="62">
        <v>248</v>
      </c>
      <c r="E4074" s="62" t="s">
        <v>13</v>
      </c>
      <c r="F4074" s="62" t="s">
        <v>463</v>
      </c>
      <c r="G4074" s="59">
        <v>2</v>
      </c>
      <c r="H4074" s="62" t="s">
        <v>228</v>
      </c>
      <c r="I4074" s="62"/>
      <c r="J4074" s="62">
        <v>56</v>
      </c>
      <c r="K4074" s="62">
        <v>1444</v>
      </c>
    </row>
    <row r="4075" spans="1:11" x14ac:dyDescent="0.35">
      <c r="A4075" s="58">
        <v>2634</v>
      </c>
      <c r="B4075" s="62">
        <v>6806</v>
      </c>
      <c r="C4075" s="63">
        <v>141.414327407</v>
      </c>
      <c r="D4075" s="62">
        <v>124</v>
      </c>
      <c r="E4075" s="62" t="s">
        <v>13</v>
      </c>
      <c r="F4075" s="62" t="s">
        <v>462</v>
      </c>
      <c r="G4075" s="59">
        <v>2</v>
      </c>
      <c r="H4075" s="62" t="s">
        <v>228</v>
      </c>
      <c r="I4075" s="62"/>
      <c r="J4075" s="62">
        <v>55</v>
      </c>
      <c r="K4075" s="62">
        <v>124</v>
      </c>
    </row>
    <row r="4076" spans="1:11" x14ac:dyDescent="0.35">
      <c r="A4076" s="58">
        <v>2635</v>
      </c>
      <c r="B4076" s="62">
        <v>33400</v>
      </c>
      <c r="C4076" s="63">
        <v>129.201690343</v>
      </c>
      <c r="D4076" s="62">
        <v>124</v>
      </c>
      <c r="E4076" s="62" t="s">
        <v>13</v>
      </c>
      <c r="F4076" s="62" t="s">
        <v>461</v>
      </c>
      <c r="G4076" s="59">
        <v>2</v>
      </c>
      <c r="H4076" s="62" t="s">
        <v>228</v>
      </c>
      <c r="I4076" s="62"/>
      <c r="J4076" s="62">
        <v>56</v>
      </c>
      <c r="K4076" s="62">
        <v>1409</v>
      </c>
    </row>
    <row r="4077" spans="1:11" x14ac:dyDescent="0.35">
      <c r="A4077" s="58">
        <v>2636</v>
      </c>
      <c r="B4077" s="62">
        <v>5387</v>
      </c>
      <c r="C4077" s="63">
        <v>163.32618282600001</v>
      </c>
      <c r="D4077" s="62">
        <v>124</v>
      </c>
      <c r="E4077" s="62" t="s">
        <v>13</v>
      </c>
      <c r="F4077" s="62" t="s">
        <v>460</v>
      </c>
      <c r="G4077" s="59">
        <v>2</v>
      </c>
      <c r="H4077" s="62" t="s">
        <v>228</v>
      </c>
      <c r="I4077" s="62"/>
      <c r="J4077" s="62">
        <v>56</v>
      </c>
      <c r="K4077" s="62">
        <v>1310</v>
      </c>
    </row>
    <row r="4078" spans="1:11" x14ac:dyDescent="0.35">
      <c r="A4078" s="58">
        <v>2637</v>
      </c>
      <c r="B4078" s="62">
        <v>6567</v>
      </c>
      <c r="C4078" s="63">
        <v>130</v>
      </c>
      <c r="D4078" s="62">
        <v>124</v>
      </c>
      <c r="E4078" s="62" t="s">
        <v>9</v>
      </c>
      <c r="F4078" s="62" t="s">
        <v>459</v>
      </c>
      <c r="G4078" s="59">
        <v>2</v>
      </c>
      <c r="H4078" s="62" t="s">
        <v>187</v>
      </c>
      <c r="I4078" s="62"/>
      <c r="J4078" s="62">
        <v>53</v>
      </c>
      <c r="K4078" s="62">
        <v>2302</v>
      </c>
    </row>
    <row r="4079" spans="1:11" x14ac:dyDescent="0.35">
      <c r="A4079" s="58">
        <v>2638</v>
      </c>
      <c r="B4079" s="62">
        <v>49394</v>
      </c>
      <c r="C4079" s="63">
        <v>214</v>
      </c>
      <c r="D4079" s="62">
        <v>123</v>
      </c>
      <c r="E4079" s="62" t="s">
        <v>9</v>
      </c>
      <c r="F4079" s="62" t="s">
        <v>458</v>
      </c>
      <c r="G4079" s="59">
        <v>2</v>
      </c>
      <c r="H4079" s="62" t="s">
        <v>182</v>
      </c>
      <c r="I4079" s="62"/>
      <c r="J4079" s="62">
        <v>53</v>
      </c>
      <c r="K4079" s="62">
        <v>2303</v>
      </c>
    </row>
    <row r="4080" spans="1:11" x14ac:dyDescent="0.35">
      <c r="A4080" s="58">
        <v>2639</v>
      </c>
      <c r="B4080" s="62">
        <v>19808</v>
      </c>
      <c r="C4080" s="63">
        <v>207</v>
      </c>
      <c r="D4080" s="62">
        <v>125</v>
      </c>
      <c r="E4080" s="62" t="s">
        <v>9</v>
      </c>
      <c r="F4080" s="62" t="s">
        <v>457</v>
      </c>
      <c r="G4080" s="59">
        <v>2</v>
      </c>
      <c r="H4080" s="62" t="s">
        <v>187</v>
      </c>
      <c r="I4080" s="62"/>
      <c r="J4080" s="62">
        <v>53</v>
      </c>
      <c r="K4080" s="62">
        <v>1623</v>
      </c>
    </row>
    <row r="4081" spans="1:11" x14ac:dyDescent="0.35">
      <c r="A4081" s="58">
        <v>2640</v>
      </c>
      <c r="B4081" s="62">
        <v>29284</v>
      </c>
      <c r="C4081" s="63">
        <v>0</v>
      </c>
      <c r="D4081" s="62">
        <v>0</v>
      </c>
      <c r="E4081" s="62" t="s">
        <v>18</v>
      </c>
      <c r="F4081" s="62" t="s">
        <v>456</v>
      </c>
      <c r="G4081" s="59">
        <v>0</v>
      </c>
      <c r="H4081" s="62" t="s">
        <v>212</v>
      </c>
      <c r="I4081" s="62"/>
      <c r="J4081" s="62">
        <v>56</v>
      </c>
      <c r="K4081" s="62">
        <v>1309</v>
      </c>
    </row>
    <row r="4082" spans="1:11" x14ac:dyDescent="0.35">
      <c r="A4082" s="58">
        <v>2640</v>
      </c>
      <c r="B4082" s="62">
        <v>13283</v>
      </c>
      <c r="C4082" s="63">
        <v>114.414256823</v>
      </c>
      <c r="D4082" s="62">
        <v>154</v>
      </c>
      <c r="E4082" s="62" t="s">
        <v>18</v>
      </c>
      <c r="F4082" s="62" t="s">
        <v>456</v>
      </c>
      <c r="G4082" s="59">
        <v>2</v>
      </c>
      <c r="H4082" s="62" t="s">
        <v>212</v>
      </c>
      <c r="I4082" s="62"/>
      <c r="J4082" s="62">
        <v>56</v>
      </c>
      <c r="K4082" s="62">
        <v>1309</v>
      </c>
    </row>
    <row r="4083" spans="1:11" x14ac:dyDescent="0.35">
      <c r="A4083" s="58">
        <v>2641</v>
      </c>
      <c r="B4083" s="62">
        <v>30015</v>
      </c>
      <c r="C4083" s="63">
        <v>0</v>
      </c>
      <c r="D4083" s="62">
        <v>0</v>
      </c>
      <c r="E4083" s="62" t="s">
        <v>18</v>
      </c>
      <c r="F4083" s="62" t="s">
        <v>455</v>
      </c>
      <c r="G4083" s="59">
        <v>15</v>
      </c>
      <c r="H4083" s="62" t="s">
        <v>217</v>
      </c>
      <c r="I4083" s="62"/>
      <c r="J4083" s="62">
        <v>56</v>
      </c>
      <c r="K4083" s="62">
        <v>755</v>
      </c>
    </row>
    <row r="4084" spans="1:11" x14ac:dyDescent="0.35">
      <c r="A4084" s="58">
        <v>2641</v>
      </c>
      <c r="B4084" s="62">
        <v>66376</v>
      </c>
      <c r="C4084" s="63">
        <v>0</v>
      </c>
      <c r="D4084" s="62">
        <v>0</v>
      </c>
      <c r="E4084" s="62" t="s">
        <v>18</v>
      </c>
      <c r="F4084" s="62" t="s">
        <v>455</v>
      </c>
      <c r="G4084" s="59">
        <v>15</v>
      </c>
      <c r="H4084" s="62" t="s">
        <v>217</v>
      </c>
      <c r="I4084" s="62"/>
      <c r="J4084" s="62">
        <v>56</v>
      </c>
      <c r="K4084" s="62">
        <v>755</v>
      </c>
    </row>
    <row r="4085" spans="1:11" x14ac:dyDescent="0.35">
      <c r="A4085" s="58">
        <v>2641</v>
      </c>
      <c r="B4085" s="62">
        <v>66377</v>
      </c>
      <c r="C4085" s="63">
        <v>0</v>
      </c>
      <c r="D4085" s="62">
        <v>0</v>
      </c>
      <c r="E4085" s="62" t="s">
        <v>18</v>
      </c>
      <c r="F4085" s="62" t="s">
        <v>455</v>
      </c>
      <c r="G4085" s="59">
        <v>0</v>
      </c>
      <c r="H4085" s="62" t="s">
        <v>217</v>
      </c>
      <c r="I4085" s="62"/>
      <c r="J4085" s="62">
        <v>56</v>
      </c>
      <c r="K4085" s="62">
        <v>755</v>
      </c>
    </row>
    <row r="4086" spans="1:11" x14ac:dyDescent="0.35">
      <c r="A4086" s="58">
        <v>2642</v>
      </c>
      <c r="B4086" s="62">
        <v>5109</v>
      </c>
      <c r="C4086" s="63">
        <v>37</v>
      </c>
      <c r="D4086" s="62">
        <v>120</v>
      </c>
      <c r="E4086" s="62" t="s">
        <v>8</v>
      </c>
      <c r="F4086" s="62" t="s">
        <v>454</v>
      </c>
      <c r="G4086" s="59">
        <v>5</v>
      </c>
      <c r="H4086" s="62" t="s">
        <v>212</v>
      </c>
      <c r="I4086" s="62"/>
      <c r="J4086" s="62">
        <v>53</v>
      </c>
      <c r="K4086" s="62">
        <v>784</v>
      </c>
    </row>
    <row r="4087" spans="1:11" x14ac:dyDescent="0.35">
      <c r="A4087" s="58">
        <v>2643</v>
      </c>
      <c r="B4087" s="62">
        <v>7664</v>
      </c>
      <c r="C4087" s="63">
        <v>0</v>
      </c>
      <c r="D4087" s="62">
        <v>0</v>
      </c>
      <c r="E4087" s="62" t="s">
        <v>13</v>
      </c>
      <c r="F4087" s="62" t="s">
        <v>453</v>
      </c>
      <c r="G4087" s="59">
        <v>0</v>
      </c>
      <c r="H4087" s="62" t="s">
        <v>212</v>
      </c>
      <c r="I4087" s="62"/>
      <c r="J4087" s="62">
        <v>53</v>
      </c>
      <c r="K4087" s="62">
        <v>1801</v>
      </c>
    </row>
    <row r="4088" spans="1:11" x14ac:dyDescent="0.35">
      <c r="A4088" s="58">
        <v>2644</v>
      </c>
      <c r="B4088" s="62">
        <v>21908</v>
      </c>
      <c r="C4088" s="63">
        <v>107.412283528</v>
      </c>
      <c r="D4088" s="62">
        <v>120</v>
      </c>
      <c r="E4088" s="62" t="s">
        <v>18</v>
      </c>
      <c r="F4088" s="62" t="s">
        <v>452</v>
      </c>
      <c r="G4088" s="59">
        <v>2</v>
      </c>
      <c r="H4088" s="62" t="s">
        <v>217</v>
      </c>
      <c r="I4088" s="62"/>
      <c r="J4088" s="62">
        <v>55</v>
      </c>
      <c r="K4088" s="62">
        <v>47</v>
      </c>
    </row>
    <row r="4089" spans="1:11" x14ac:dyDescent="0.35">
      <c r="A4089" s="58">
        <v>2645</v>
      </c>
      <c r="B4089" s="62">
        <v>25422</v>
      </c>
      <c r="C4089" s="63">
        <v>170</v>
      </c>
      <c r="D4089" s="62">
        <v>120</v>
      </c>
      <c r="E4089" s="62" t="s">
        <v>13</v>
      </c>
      <c r="F4089" s="62" t="s">
        <v>451</v>
      </c>
      <c r="G4089" s="59">
        <v>2</v>
      </c>
      <c r="H4089" s="62" t="s">
        <v>195</v>
      </c>
      <c r="I4089" s="62"/>
      <c r="J4089" s="62">
        <v>56</v>
      </c>
      <c r="K4089" s="62">
        <v>1694</v>
      </c>
    </row>
    <row r="4090" spans="1:11" x14ac:dyDescent="0.35">
      <c r="A4090" s="58">
        <v>2646</v>
      </c>
      <c r="B4090" s="62">
        <v>18579</v>
      </c>
      <c r="C4090" s="63">
        <v>136</v>
      </c>
      <c r="D4090" s="62">
        <v>242</v>
      </c>
      <c r="E4090" s="62" t="s">
        <v>14</v>
      </c>
      <c r="F4090" s="62" t="s">
        <v>450</v>
      </c>
      <c r="G4090" s="59">
        <v>0</v>
      </c>
      <c r="H4090" s="62" t="s">
        <v>187</v>
      </c>
      <c r="I4090" s="62"/>
      <c r="J4090" s="62">
        <v>53</v>
      </c>
      <c r="K4090" s="62">
        <v>1635</v>
      </c>
    </row>
    <row r="4091" spans="1:11" x14ac:dyDescent="0.35">
      <c r="A4091" s="58">
        <v>2647</v>
      </c>
      <c r="B4091" s="62">
        <v>16063</v>
      </c>
      <c r="C4091" s="63">
        <v>66</v>
      </c>
      <c r="D4091" s="62">
        <v>124</v>
      </c>
      <c r="E4091" s="62" t="s">
        <v>13</v>
      </c>
      <c r="F4091" s="62" t="s">
        <v>449</v>
      </c>
      <c r="G4091" s="59">
        <v>16</v>
      </c>
      <c r="H4091" s="62" t="s">
        <v>212</v>
      </c>
      <c r="I4091" s="62"/>
      <c r="J4091" s="62">
        <v>54</v>
      </c>
      <c r="K4091" s="62">
        <v>1781</v>
      </c>
    </row>
    <row r="4092" spans="1:11" x14ac:dyDescent="0.35">
      <c r="A4092" s="58">
        <v>2648</v>
      </c>
      <c r="B4092" s="62">
        <v>43059</v>
      </c>
      <c r="C4092" s="63">
        <v>136</v>
      </c>
      <c r="D4092" s="62">
        <v>116</v>
      </c>
      <c r="E4092" s="62" t="s">
        <v>13</v>
      </c>
      <c r="F4092" s="62" t="s">
        <v>448</v>
      </c>
      <c r="G4092" s="59">
        <v>2</v>
      </c>
      <c r="H4092" s="62" t="s">
        <v>187</v>
      </c>
      <c r="I4092" s="62"/>
      <c r="J4092" s="62">
        <v>53</v>
      </c>
      <c r="K4092" s="62">
        <v>867</v>
      </c>
    </row>
    <row r="4093" spans="1:11" x14ac:dyDescent="0.35">
      <c r="A4093" s="58">
        <v>2649</v>
      </c>
      <c r="B4093" s="62">
        <v>17703</v>
      </c>
      <c r="C4093" s="63">
        <v>53.026690113000001</v>
      </c>
      <c r="D4093" s="62">
        <v>42</v>
      </c>
      <c r="E4093" s="62" t="s">
        <v>13</v>
      </c>
      <c r="F4093" s="62" t="s">
        <v>447</v>
      </c>
      <c r="G4093" s="59">
        <v>24</v>
      </c>
      <c r="H4093" s="62" t="s">
        <v>212</v>
      </c>
      <c r="I4093" s="62"/>
      <c r="J4093" s="62">
        <v>56</v>
      </c>
      <c r="K4093" s="62">
        <v>1596</v>
      </c>
    </row>
    <row r="4094" spans="1:11" x14ac:dyDescent="0.35">
      <c r="A4094" s="58">
        <v>2650</v>
      </c>
      <c r="B4094" s="62">
        <v>67275</v>
      </c>
      <c r="C4094" s="63">
        <v>205.20575355</v>
      </c>
      <c r="D4094" s="62">
        <v>240</v>
      </c>
      <c r="E4094" s="62" t="s">
        <v>13</v>
      </c>
      <c r="F4094" s="62" t="s">
        <v>446</v>
      </c>
      <c r="G4094" s="59">
        <v>26</v>
      </c>
      <c r="H4094" s="62" t="s">
        <v>179</v>
      </c>
      <c r="I4094" s="62"/>
      <c r="J4094" s="62">
        <v>53</v>
      </c>
      <c r="K4094" s="62">
        <v>2785</v>
      </c>
    </row>
    <row r="4095" spans="1:11" x14ac:dyDescent="0.35">
      <c r="A4095" s="58">
        <v>2651</v>
      </c>
      <c r="B4095" s="62">
        <v>20988</v>
      </c>
      <c r="C4095" s="63">
        <v>157</v>
      </c>
      <c r="D4095" s="62">
        <v>120</v>
      </c>
      <c r="E4095" s="62" t="s">
        <v>13</v>
      </c>
      <c r="F4095" s="62" t="s">
        <v>445</v>
      </c>
      <c r="G4095" s="59">
        <v>2</v>
      </c>
      <c r="H4095" s="62" t="s">
        <v>228</v>
      </c>
      <c r="I4095" s="62"/>
      <c r="J4095" s="62">
        <v>54</v>
      </c>
      <c r="K4095" s="62">
        <v>344</v>
      </c>
    </row>
    <row r="4096" spans="1:11" x14ac:dyDescent="0.35">
      <c r="A4096" s="58">
        <v>2652</v>
      </c>
      <c r="B4096" s="62">
        <v>23704</v>
      </c>
      <c r="C4096" s="63">
        <v>84</v>
      </c>
      <c r="D4096" s="62">
        <v>125</v>
      </c>
      <c r="E4096" s="62" t="s">
        <v>13</v>
      </c>
      <c r="F4096" s="62" t="s">
        <v>444</v>
      </c>
      <c r="G4096" s="59">
        <v>2</v>
      </c>
      <c r="H4096" s="62" t="s">
        <v>212</v>
      </c>
      <c r="I4096" s="62"/>
      <c r="J4096" s="62">
        <v>54</v>
      </c>
      <c r="K4096" s="62">
        <v>2624</v>
      </c>
    </row>
    <row r="4097" spans="1:11" x14ac:dyDescent="0.35">
      <c r="A4097" s="58">
        <v>2652</v>
      </c>
      <c r="B4097" s="62">
        <v>68724</v>
      </c>
      <c r="C4097" s="63">
        <v>76</v>
      </c>
      <c r="D4097" s="62">
        <v>125</v>
      </c>
      <c r="E4097" s="62" t="s">
        <v>13</v>
      </c>
      <c r="F4097" s="62" t="s">
        <v>444</v>
      </c>
      <c r="G4097" s="59">
        <v>2</v>
      </c>
      <c r="H4097" s="62" t="s">
        <v>212</v>
      </c>
      <c r="I4097" s="62"/>
      <c r="J4097" s="62">
        <v>54</v>
      </c>
      <c r="K4097" s="62">
        <v>2625</v>
      </c>
    </row>
    <row r="4098" spans="1:11" x14ac:dyDescent="0.35">
      <c r="A4098" s="58">
        <v>2653</v>
      </c>
      <c r="B4098" s="62">
        <v>10751</v>
      </c>
      <c r="C4098" s="63">
        <v>114</v>
      </c>
      <c r="D4098" s="62">
        <v>120</v>
      </c>
      <c r="E4098" s="62" t="s">
        <v>13</v>
      </c>
      <c r="F4098" s="62" t="s">
        <v>443</v>
      </c>
      <c r="G4098" s="59">
        <v>24</v>
      </c>
      <c r="H4098" s="62" t="s">
        <v>187</v>
      </c>
      <c r="I4098" s="62"/>
      <c r="J4098" s="62">
        <v>53</v>
      </c>
      <c r="K4098" s="62">
        <v>2672</v>
      </c>
    </row>
    <row r="4099" spans="1:11" x14ac:dyDescent="0.35">
      <c r="A4099" s="58">
        <v>2653</v>
      </c>
      <c r="B4099" s="62">
        <v>4957</v>
      </c>
      <c r="C4099" s="63">
        <v>47.0331531896</v>
      </c>
      <c r="D4099" s="62">
        <v>60</v>
      </c>
      <c r="E4099" s="62" t="s">
        <v>13</v>
      </c>
      <c r="F4099" s="62" t="s">
        <v>443</v>
      </c>
      <c r="G4099" s="59">
        <v>2</v>
      </c>
      <c r="H4099" s="62" t="s">
        <v>187</v>
      </c>
      <c r="I4099" s="62"/>
      <c r="J4099" s="62">
        <v>53</v>
      </c>
      <c r="K4099" s="62">
        <v>2672</v>
      </c>
    </row>
    <row r="4100" spans="1:11" x14ac:dyDescent="0.35">
      <c r="A4100" s="58">
        <v>2654</v>
      </c>
      <c r="B4100" s="62">
        <v>29726</v>
      </c>
      <c r="C4100" s="63">
        <v>144</v>
      </c>
      <c r="D4100" s="62">
        <v>120</v>
      </c>
      <c r="E4100" s="62" t="s">
        <v>13</v>
      </c>
      <c r="F4100" s="62" t="s">
        <v>442</v>
      </c>
      <c r="G4100" s="59">
        <v>2</v>
      </c>
      <c r="H4100" s="62" t="s">
        <v>228</v>
      </c>
      <c r="I4100" s="62"/>
      <c r="J4100" s="62">
        <v>54</v>
      </c>
      <c r="K4100" s="62">
        <v>46</v>
      </c>
    </row>
    <row r="4101" spans="1:11" x14ac:dyDescent="0.35">
      <c r="A4101" s="58">
        <v>2655</v>
      </c>
      <c r="B4101" s="62">
        <v>5598</v>
      </c>
      <c r="C4101" s="63">
        <v>119</v>
      </c>
      <c r="D4101" s="62">
        <v>105</v>
      </c>
      <c r="E4101" s="62" t="s">
        <v>8</v>
      </c>
      <c r="F4101" s="62" t="s">
        <v>441</v>
      </c>
      <c r="G4101" s="59">
        <v>2</v>
      </c>
      <c r="H4101" s="62" t="s">
        <v>179</v>
      </c>
      <c r="I4101" s="62"/>
      <c r="J4101" s="62">
        <v>55</v>
      </c>
      <c r="K4101" s="62">
        <v>2232</v>
      </c>
    </row>
    <row r="4102" spans="1:11" x14ac:dyDescent="0.35">
      <c r="A4102" s="58">
        <v>2656</v>
      </c>
      <c r="B4102" s="62">
        <v>41474</v>
      </c>
      <c r="C4102" s="63">
        <v>63</v>
      </c>
      <c r="D4102" s="62">
        <v>80</v>
      </c>
      <c r="E4102" s="62" t="s">
        <v>8</v>
      </c>
      <c r="F4102" s="62" t="s">
        <v>440</v>
      </c>
      <c r="G4102" s="59">
        <v>2</v>
      </c>
      <c r="H4102" s="62" t="s">
        <v>179</v>
      </c>
      <c r="I4102" s="62"/>
      <c r="J4102" s="62">
        <v>55</v>
      </c>
      <c r="K4102" s="62">
        <v>915</v>
      </c>
    </row>
    <row r="4103" spans="1:11" x14ac:dyDescent="0.35">
      <c r="A4103" s="58">
        <v>2657</v>
      </c>
      <c r="B4103" s="62">
        <v>4060</v>
      </c>
      <c r="C4103" s="63">
        <v>94</v>
      </c>
      <c r="D4103" s="62">
        <v>120</v>
      </c>
      <c r="E4103" s="62" t="s">
        <v>8</v>
      </c>
      <c r="F4103" s="62" t="s">
        <v>439</v>
      </c>
      <c r="G4103" s="59">
        <v>2</v>
      </c>
      <c r="H4103" s="62" t="s">
        <v>212</v>
      </c>
      <c r="I4103" s="62"/>
      <c r="J4103" s="62">
        <v>54</v>
      </c>
      <c r="K4103" s="62">
        <v>2348</v>
      </c>
    </row>
    <row r="4104" spans="1:11" x14ac:dyDescent="0.35">
      <c r="A4104" s="58">
        <v>2657</v>
      </c>
      <c r="B4104" s="62">
        <v>30335</v>
      </c>
      <c r="C4104" s="63">
        <v>177</v>
      </c>
      <c r="D4104" s="62">
        <v>120</v>
      </c>
      <c r="E4104" s="62" t="s">
        <v>8</v>
      </c>
      <c r="F4104" s="62" t="s">
        <v>438</v>
      </c>
      <c r="G4104" s="59">
        <v>2</v>
      </c>
      <c r="H4104" s="62" t="s">
        <v>212</v>
      </c>
      <c r="I4104" s="62"/>
      <c r="J4104" s="62">
        <v>54</v>
      </c>
      <c r="K4104" s="62">
        <v>2348</v>
      </c>
    </row>
    <row r="4105" spans="1:11" x14ac:dyDescent="0.35">
      <c r="A4105" s="58">
        <v>2658</v>
      </c>
      <c r="B4105" s="62">
        <v>28083</v>
      </c>
      <c r="C4105" s="63">
        <v>224</v>
      </c>
      <c r="D4105" s="62">
        <v>178</v>
      </c>
      <c r="E4105" s="62" t="s">
        <v>12</v>
      </c>
      <c r="F4105" s="62" t="s">
        <v>437</v>
      </c>
      <c r="G4105" s="59">
        <v>4</v>
      </c>
      <c r="H4105" s="62" t="s">
        <v>187</v>
      </c>
      <c r="I4105" s="62" t="s">
        <v>256</v>
      </c>
      <c r="J4105" s="62">
        <v>55</v>
      </c>
      <c r="K4105" s="62">
        <v>2613</v>
      </c>
    </row>
    <row r="4106" spans="1:11" x14ac:dyDescent="0.35">
      <c r="A4106" s="58">
        <v>2658</v>
      </c>
      <c r="B4106" s="62">
        <v>26910</v>
      </c>
      <c r="C4106" s="63">
        <v>29</v>
      </c>
      <c r="D4106" s="62">
        <v>23</v>
      </c>
      <c r="E4106" s="62" t="s">
        <v>12</v>
      </c>
      <c r="F4106" s="62" t="s">
        <v>437</v>
      </c>
      <c r="G4106" s="59">
        <v>2</v>
      </c>
      <c r="H4106" s="62" t="s">
        <v>187</v>
      </c>
      <c r="I4106" s="62" t="s">
        <v>256</v>
      </c>
      <c r="J4106" s="62">
        <v>55</v>
      </c>
      <c r="K4106" s="62">
        <v>2613</v>
      </c>
    </row>
    <row r="4107" spans="1:11" x14ac:dyDescent="0.35">
      <c r="A4107" s="58">
        <v>2658</v>
      </c>
      <c r="B4107" s="62">
        <v>21674</v>
      </c>
      <c r="C4107" s="63">
        <v>44</v>
      </c>
      <c r="D4107" s="62">
        <v>35</v>
      </c>
      <c r="E4107" s="62" t="s">
        <v>12</v>
      </c>
      <c r="F4107" s="62" t="s">
        <v>437</v>
      </c>
      <c r="G4107" s="59">
        <v>4</v>
      </c>
      <c r="H4107" s="62" t="s">
        <v>187</v>
      </c>
      <c r="I4107" s="62" t="s">
        <v>256</v>
      </c>
      <c r="J4107" s="62">
        <v>55</v>
      </c>
      <c r="K4107" s="62">
        <v>2613</v>
      </c>
    </row>
    <row r="4108" spans="1:11" x14ac:dyDescent="0.35">
      <c r="A4108" s="58">
        <v>2659</v>
      </c>
      <c r="B4108" s="62">
        <v>10678</v>
      </c>
      <c r="C4108" s="63">
        <v>60</v>
      </c>
      <c r="D4108" s="62">
        <v>123</v>
      </c>
      <c r="E4108" s="62" t="s">
        <v>8</v>
      </c>
      <c r="F4108" s="62" t="s">
        <v>436</v>
      </c>
      <c r="G4108" s="59">
        <v>16</v>
      </c>
      <c r="H4108" s="62" t="s">
        <v>179</v>
      </c>
      <c r="I4108" s="62"/>
      <c r="J4108" s="62">
        <v>55</v>
      </c>
      <c r="K4108" s="62">
        <v>115</v>
      </c>
    </row>
    <row r="4109" spans="1:11" x14ac:dyDescent="0.35">
      <c r="A4109" s="58">
        <v>2660</v>
      </c>
      <c r="B4109" s="62">
        <v>31440</v>
      </c>
      <c r="C4109" s="63">
        <v>66</v>
      </c>
      <c r="D4109" s="62">
        <v>116</v>
      </c>
      <c r="E4109" s="62" t="s">
        <v>7</v>
      </c>
      <c r="F4109" s="62" t="s">
        <v>435</v>
      </c>
      <c r="G4109" s="59">
        <v>24</v>
      </c>
      <c r="H4109" s="62" t="s">
        <v>177</v>
      </c>
      <c r="I4109" s="62"/>
      <c r="J4109" s="62">
        <v>55</v>
      </c>
      <c r="K4109" s="62">
        <v>235</v>
      </c>
    </row>
    <row r="4110" spans="1:11" x14ac:dyDescent="0.35">
      <c r="A4110" s="58">
        <v>2661</v>
      </c>
      <c r="B4110" s="62">
        <v>11907</v>
      </c>
      <c r="C4110" s="63">
        <v>189.07721627399999</v>
      </c>
      <c r="D4110" s="62">
        <v>120</v>
      </c>
      <c r="E4110" s="62" t="s">
        <v>7</v>
      </c>
      <c r="F4110" s="62" t="s">
        <v>434</v>
      </c>
      <c r="G4110" s="59">
        <v>2</v>
      </c>
      <c r="H4110" s="62" t="s">
        <v>182</v>
      </c>
      <c r="I4110" s="62"/>
      <c r="J4110" s="62">
        <v>55</v>
      </c>
      <c r="K4110" s="62">
        <v>2781</v>
      </c>
    </row>
    <row r="4111" spans="1:11" x14ac:dyDescent="0.35">
      <c r="A4111" s="58">
        <v>2662</v>
      </c>
      <c r="B4111" s="62">
        <v>2025</v>
      </c>
      <c r="C4111" s="63">
        <v>0</v>
      </c>
      <c r="D4111" s="62">
        <v>0</v>
      </c>
      <c r="E4111" s="62" t="s">
        <v>7</v>
      </c>
      <c r="F4111" s="62" t="s">
        <v>433</v>
      </c>
      <c r="G4111" s="59">
        <v>0</v>
      </c>
      <c r="H4111" s="62" t="s">
        <v>177</v>
      </c>
      <c r="I4111" s="62" t="s">
        <v>200</v>
      </c>
      <c r="J4111" s="62">
        <v>55</v>
      </c>
      <c r="K4111" s="62">
        <v>2520</v>
      </c>
    </row>
    <row r="4112" spans="1:11" x14ac:dyDescent="0.35">
      <c r="A4112" s="58">
        <v>2663</v>
      </c>
      <c r="B4112" s="62">
        <v>36846</v>
      </c>
      <c r="C4112" s="63">
        <v>187</v>
      </c>
      <c r="D4112" s="62">
        <v>124</v>
      </c>
      <c r="E4112" s="62" t="s">
        <v>14</v>
      </c>
      <c r="F4112" s="62" t="s">
        <v>432</v>
      </c>
      <c r="G4112" s="59">
        <v>2</v>
      </c>
      <c r="H4112" s="62" t="s">
        <v>182</v>
      </c>
      <c r="I4112" s="62"/>
      <c r="J4112" s="62">
        <v>55</v>
      </c>
      <c r="K4112" s="62">
        <v>599</v>
      </c>
    </row>
    <row r="4113" spans="1:11" x14ac:dyDescent="0.35">
      <c r="A4113" s="58">
        <v>2664</v>
      </c>
      <c r="B4113" s="62">
        <v>21122</v>
      </c>
      <c r="C4113" s="63">
        <v>137</v>
      </c>
      <c r="D4113" s="62">
        <v>122</v>
      </c>
      <c r="E4113" s="62" t="s">
        <v>8</v>
      </c>
      <c r="F4113" s="62" t="s">
        <v>431</v>
      </c>
      <c r="G4113" s="59">
        <v>2</v>
      </c>
      <c r="H4113" s="62" t="s">
        <v>179</v>
      </c>
      <c r="I4113" s="62"/>
      <c r="J4113" s="62">
        <v>53</v>
      </c>
      <c r="K4113" s="62">
        <v>581</v>
      </c>
    </row>
    <row r="4114" spans="1:11" x14ac:dyDescent="0.35">
      <c r="A4114" s="58">
        <v>2665</v>
      </c>
      <c r="B4114" s="62">
        <v>1213</v>
      </c>
      <c r="C4114" s="63">
        <v>179</v>
      </c>
      <c r="D4114" s="62">
        <v>120</v>
      </c>
      <c r="E4114" s="62" t="s">
        <v>7</v>
      </c>
      <c r="F4114" s="62" t="s">
        <v>430</v>
      </c>
      <c r="G4114" s="59">
        <v>2</v>
      </c>
      <c r="H4114" s="62" t="s">
        <v>177</v>
      </c>
      <c r="I4114" s="62"/>
      <c r="J4114" s="62">
        <v>54</v>
      </c>
      <c r="K4114" s="62">
        <v>1300</v>
      </c>
    </row>
    <row r="4115" spans="1:11" x14ac:dyDescent="0.35">
      <c r="A4115" s="58">
        <v>2666</v>
      </c>
      <c r="B4115" s="62">
        <v>29067</v>
      </c>
      <c r="C4115" s="63">
        <v>62.835467744500001</v>
      </c>
      <c r="D4115" s="62">
        <v>123</v>
      </c>
      <c r="E4115" s="62" t="s">
        <v>13</v>
      </c>
      <c r="F4115" s="62" t="s">
        <v>429</v>
      </c>
      <c r="G4115" s="59">
        <v>23</v>
      </c>
      <c r="H4115" s="62" t="s">
        <v>187</v>
      </c>
      <c r="I4115" s="62"/>
      <c r="J4115" s="62">
        <v>56</v>
      </c>
      <c r="K4115" s="62">
        <v>1936</v>
      </c>
    </row>
    <row r="4116" spans="1:11" x14ac:dyDescent="0.35">
      <c r="A4116" s="58">
        <v>2667</v>
      </c>
      <c r="B4116" s="62">
        <v>46997</v>
      </c>
      <c r="C4116" s="63">
        <v>28.2181119591</v>
      </c>
      <c r="D4116" s="62">
        <v>45</v>
      </c>
      <c r="E4116" s="62" t="s">
        <v>12</v>
      </c>
      <c r="F4116" s="62" t="s">
        <v>428</v>
      </c>
      <c r="G4116" s="59">
        <v>2</v>
      </c>
      <c r="H4116" s="62" t="s">
        <v>187</v>
      </c>
      <c r="I4116" s="62" t="s">
        <v>256</v>
      </c>
      <c r="J4116" s="62">
        <v>53</v>
      </c>
      <c r="K4116" s="62">
        <v>634</v>
      </c>
    </row>
    <row r="4117" spans="1:11" x14ac:dyDescent="0.35">
      <c r="A4117" s="58">
        <v>2668</v>
      </c>
      <c r="B4117" s="62">
        <v>25413</v>
      </c>
      <c r="C4117" s="63">
        <v>265</v>
      </c>
      <c r="D4117" s="62">
        <v>214</v>
      </c>
      <c r="E4117" s="62" t="s">
        <v>9</v>
      </c>
      <c r="F4117" s="62" t="s">
        <v>427</v>
      </c>
      <c r="G4117" s="59">
        <v>48</v>
      </c>
      <c r="H4117" s="62" t="s">
        <v>187</v>
      </c>
      <c r="I4117" s="62"/>
      <c r="J4117" s="62">
        <v>54</v>
      </c>
      <c r="K4117" s="62">
        <v>1742</v>
      </c>
    </row>
    <row r="4118" spans="1:11" x14ac:dyDescent="0.35">
      <c r="A4118" s="58">
        <v>2669</v>
      </c>
      <c r="B4118" s="62">
        <v>44974</v>
      </c>
      <c r="C4118" s="63">
        <v>142</v>
      </c>
      <c r="D4118" s="62">
        <v>121</v>
      </c>
      <c r="E4118" s="62" t="s">
        <v>13</v>
      </c>
      <c r="F4118" s="62" t="s">
        <v>426</v>
      </c>
      <c r="G4118" s="59">
        <v>2</v>
      </c>
      <c r="H4118" s="62" t="s">
        <v>187</v>
      </c>
      <c r="I4118" s="62"/>
      <c r="J4118" s="62">
        <v>53</v>
      </c>
      <c r="K4118" s="62">
        <v>1226</v>
      </c>
    </row>
    <row r="4119" spans="1:11" x14ac:dyDescent="0.35">
      <c r="A4119" s="58">
        <v>2670</v>
      </c>
      <c r="B4119" s="62">
        <v>32306</v>
      </c>
      <c r="C4119" s="63">
        <v>135</v>
      </c>
      <c r="D4119" s="62">
        <v>72</v>
      </c>
      <c r="E4119" s="62" t="s">
        <v>9</v>
      </c>
      <c r="F4119" s="62" t="s">
        <v>425</v>
      </c>
      <c r="G4119" s="59">
        <v>2</v>
      </c>
      <c r="H4119" s="62" t="s">
        <v>187</v>
      </c>
      <c r="I4119" s="62"/>
      <c r="J4119" s="62">
        <v>56</v>
      </c>
      <c r="K4119" s="62">
        <v>1677</v>
      </c>
    </row>
    <row r="4120" spans="1:11" x14ac:dyDescent="0.35">
      <c r="A4120" s="58">
        <v>2670</v>
      </c>
      <c r="B4120" s="62">
        <v>37942</v>
      </c>
      <c r="C4120" s="63">
        <v>136</v>
      </c>
      <c r="D4120" s="62">
        <v>120</v>
      </c>
      <c r="E4120" s="62" t="s">
        <v>9</v>
      </c>
      <c r="F4120" s="62" t="s">
        <v>424</v>
      </c>
      <c r="G4120" s="59">
        <v>2</v>
      </c>
      <c r="H4120" s="62" t="s">
        <v>187</v>
      </c>
      <c r="I4120" s="62"/>
      <c r="J4120" s="62">
        <v>56</v>
      </c>
      <c r="K4120" s="62">
        <v>1677</v>
      </c>
    </row>
    <row r="4121" spans="1:11" x14ac:dyDescent="0.35">
      <c r="A4121" s="58">
        <v>2672</v>
      </c>
      <c r="B4121" s="62">
        <v>16226</v>
      </c>
      <c r="C4121" s="63">
        <v>128</v>
      </c>
      <c r="D4121" s="62">
        <v>120</v>
      </c>
      <c r="E4121" s="62" t="s">
        <v>8</v>
      </c>
      <c r="F4121" s="62" t="s">
        <v>423</v>
      </c>
      <c r="G4121" s="59">
        <v>15</v>
      </c>
      <c r="H4121" s="62" t="s">
        <v>195</v>
      </c>
      <c r="I4121" s="62"/>
      <c r="J4121" s="62">
        <v>53</v>
      </c>
      <c r="K4121" s="62">
        <v>1336</v>
      </c>
    </row>
    <row r="4122" spans="1:11" x14ac:dyDescent="0.35">
      <c r="A4122" s="58">
        <v>2673</v>
      </c>
      <c r="B4122" s="62">
        <v>17731</v>
      </c>
      <c r="C4122" s="63">
        <v>92</v>
      </c>
      <c r="D4122" s="62">
        <v>120</v>
      </c>
      <c r="E4122" s="62" t="s">
        <v>9</v>
      </c>
      <c r="F4122" s="62" t="s">
        <v>422</v>
      </c>
      <c r="G4122" s="59">
        <v>9</v>
      </c>
      <c r="H4122" s="62" t="s">
        <v>210</v>
      </c>
      <c r="I4122" s="62"/>
      <c r="J4122" s="62">
        <v>54</v>
      </c>
      <c r="K4122" s="62">
        <v>1975</v>
      </c>
    </row>
    <row r="4123" spans="1:11" x14ac:dyDescent="0.35">
      <c r="A4123" s="58">
        <v>2674</v>
      </c>
      <c r="B4123" s="62">
        <v>19512</v>
      </c>
      <c r="C4123" s="63">
        <v>343</v>
      </c>
      <c r="D4123" s="62">
        <v>120</v>
      </c>
      <c r="E4123" s="62" t="s">
        <v>13</v>
      </c>
      <c r="F4123" s="62" t="s">
        <v>421</v>
      </c>
      <c r="G4123" s="59">
        <v>2</v>
      </c>
      <c r="H4123" s="62" t="s">
        <v>228</v>
      </c>
      <c r="I4123" s="62"/>
      <c r="J4123" s="62">
        <v>55</v>
      </c>
      <c r="K4123" s="62">
        <v>1101</v>
      </c>
    </row>
    <row r="4124" spans="1:11" x14ac:dyDescent="0.35">
      <c r="A4124" s="58">
        <v>2675</v>
      </c>
      <c r="B4124" s="62">
        <v>26036</v>
      </c>
      <c r="C4124" s="63">
        <v>306</v>
      </c>
      <c r="D4124" s="62">
        <v>246</v>
      </c>
      <c r="E4124" s="62" t="s">
        <v>8</v>
      </c>
      <c r="F4124" s="62" t="s">
        <v>420</v>
      </c>
      <c r="G4124" s="59">
        <v>24</v>
      </c>
      <c r="H4124" s="62" t="s">
        <v>179</v>
      </c>
      <c r="I4124" s="62"/>
      <c r="J4124" s="62">
        <v>54</v>
      </c>
      <c r="K4124" s="62">
        <v>1832</v>
      </c>
    </row>
    <row r="4125" spans="1:11" x14ac:dyDescent="0.35">
      <c r="A4125" s="58">
        <v>2676</v>
      </c>
      <c r="B4125" s="62">
        <v>53133</v>
      </c>
      <c r="C4125" s="63">
        <v>0</v>
      </c>
      <c r="D4125" s="62">
        <v>0</v>
      </c>
      <c r="E4125" s="62" t="s">
        <v>16</v>
      </c>
      <c r="F4125" s="62" t="s">
        <v>419</v>
      </c>
      <c r="G4125" s="59">
        <v>0</v>
      </c>
      <c r="H4125" s="62" t="s">
        <v>195</v>
      </c>
      <c r="I4125" s="62"/>
      <c r="J4125" s="62">
        <v>53</v>
      </c>
      <c r="K4125" s="62">
        <v>949</v>
      </c>
    </row>
    <row r="4126" spans="1:11" x14ac:dyDescent="0.35">
      <c r="A4126" s="58">
        <v>2676</v>
      </c>
      <c r="B4126" s="62">
        <v>66913</v>
      </c>
      <c r="C4126" s="63">
        <v>0</v>
      </c>
      <c r="D4126" s="62">
        <v>0</v>
      </c>
      <c r="E4126" s="62" t="s">
        <v>16</v>
      </c>
      <c r="F4126" s="62" t="s">
        <v>419</v>
      </c>
      <c r="G4126" s="59">
        <v>0</v>
      </c>
      <c r="H4126" s="62" t="s">
        <v>195</v>
      </c>
      <c r="I4126" s="62"/>
      <c r="J4126" s="62">
        <v>53</v>
      </c>
      <c r="K4126" s="62">
        <v>949</v>
      </c>
    </row>
    <row r="4127" spans="1:11" x14ac:dyDescent="0.35">
      <c r="A4127" s="58">
        <v>2676</v>
      </c>
      <c r="B4127" s="62">
        <v>405</v>
      </c>
      <c r="C4127" s="63">
        <v>0</v>
      </c>
      <c r="D4127" s="62">
        <v>0</v>
      </c>
      <c r="E4127" s="62" t="s">
        <v>16</v>
      </c>
      <c r="F4127" s="62" t="s">
        <v>419</v>
      </c>
      <c r="G4127" s="59">
        <v>0</v>
      </c>
      <c r="H4127" s="62" t="s">
        <v>195</v>
      </c>
      <c r="I4127" s="62"/>
      <c r="J4127" s="62">
        <v>53</v>
      </c>
      <c r="K4127" s="62">
        <v>949</v>
      </c>
    </row>
    <row r="4128" spans="1:11" x14ac:dyDescent="0.35">
      <c r="A4128" s="58">
        <v>2677</v>
      </c>
      <c r="B4128" s="62">
        <v>20714</v>
      </c>
      <c r="C4128" s="63">
        <v>87</v>
      </c>
      <c r="D4128" s="62">
        <v>85</v>
      </c>
      <c r="E4128" s="62" t="s">
        <v>14</v>
      </c>
      <c r="F4128" s="62" t="s">
        <v>418</v>
      </c>
      <c r="G4128" s="59">
        <v>2</v>
      </c>
      <c r="H4128" s="62" t="s">
        <v>187</v>
      </c>
      <c r="I4128" s="62"/>
      <c r="J4128" s="62">
        <v>55</v>
      </c>
      <c r="K4128" s="62">
        <v>2371</v>
      </c>
    </row>
    <row r="4129" spans="1:11" x14ac:dyDescent="0.35">
      <c r="A4129" s="58">
        <v>2678</v>
      </c>
      <c r="B4129" s="62">
        <v>4677</v>
      </c>
      <c r="C4129" s="63">
        <v>80</v>
      </c>
      <c r="D4129" s="62">
        <v>68</v>
      </c>
      <c r="E4129" s="62" t="s">
        <v>8</v>
      </c>
      <c r="F4129" s="62" t="s">
        <v>417</v>
      </c>
      <c r="G4129" s="59">
        <v>2</v>
      </c>
      <c r="H4129" s="62" t="s">
        <v>179</v>
      </c>
      <c r="I4129" s="62" t="s">
        <v>226</v>
      </c>
      <c r="J4129" s="62">
        <v>56</v>
      </c>
      <c r="K4129" s="62">
        <v>440</v>
      </c>
    </row>
    <row r="4130" spans="1:11" x14ac:dyDescent="0.35">
      <c r="A4130" s="58">
        <v>2679</v>
      </c>
      <c r="B4130" s="62">
        <v>24686</v>
      </c>
      <c r="C4130" s="63">
        <v>225</v>
      </c>
      <c r="D4130" s="62">
        <v>175</v>
      </c>
      <c r="E4130" s="62" t="s">
        <v>8</v>
      </c>
      <c r="F4130" s="62" t="s">
        <v>416</v>
      </c>
      <c r="G4130" s="59">
        <v>33</v>
      </c>
      <c r="H4130" s="62" t="s">
        <v>179</v>
      </c>
      <c r="I4130" s="62" t="s">
        <v>226</v>
      </c>
      <c r="J4130" s="62">
        <v>53</v>
      </c>
      <c r="K4130" s="62">
        <v>2638</v>
      </c>
    </row>
    <row r="4131" spans="1:11" x14ac:dyDescent="0.35">
      <c r="A4131" s="58">
        <v>2680</v>
      </c>
      <c r="B4131" s="62">
        <v>46551</v>
      </c>
      <c r="C4131" s="63">
        <v>9</v>
      </c>
      <c r="D4131" s="62">
        <v>40</v>
      </c>
      <c r="E4131" s="62" t="s">
        <v>8</v>
      </c>
      <c r="F4131" s="62" t="s">
        <v>415</v>
      </c>
      <c r="G4131" s="59">
        <v>16</v>
      </c>
      <c r="H4131" s="62" t="s">
        <v>212</v>
      </c>
      <c r="I4131" s="62"/>
      <c r="J4131" s="62">
        <v>53</v>
      </c>
      <c r="K4131" s="62">
        <v>2789</v>
      </c>
    </row>
    <row r="4132" spans="1:11" x14ac:dyDescent="0.35">
      <c r="A4132" s="58">
        <v>2681</v>
      </c>
      <c r="B4132" s="62">
        <v>52829</v>
      </c>
      <c r="C4132" s="63">
        <v>12</v>
      </c>
      <c r="D4132" s="62">
        <v>12</v>
      </c>
      <c r="E4132" s="62" t="s">
        <v>11</v>
      </c>
      <c r="F4132" s="62" t="s">
        <v>414</v>
      </c>
      <c r="G4132" s="59">
        <v>2</v>
      </c>
      <c r="H4132" s="62" t="s">
        <v>187</v>
      </c>
      <c r="I4132" s="62" t="s">
        <v>256</v>
      </c>
      <c r="J4132" s="62">
        <v>53</v>
      </c>
      <c r="K4132" s="62">
        <v>836</v>
      </c>
    </row>
    <row r="4133" spans="1:11" x14ac:dyDescent="0.35">
      <c r="A4133" s="58">
        <v>2681</v>
      </c>
      <c r="B4133" s="62">
        <v>45215</v>
      </c>
      <c r="C4133" s="63">
        <v>18.405037885399999</v>
      </c>
      <c r="D4133" s="62">
        <v>0</v>
      </c>
      <c r="E4133" s="62" t="s">
        <v>11</v>
      </c>
      <c r="F4133" s="62" t="s">
        <v>414</v>
      </c>
      <c r="G4133" s="59">
        <v>0</v>
      </c>
      <c r="H4133" s="62" t="s">
        <v>187</v>
      </c>
      <c r="I4133" s="62"/>
      <c r="J4133" s="62">
        <v>57</v>
      </c>
      <c r="K4133" s="62">
        <v>2729</v>
      </c>
    </row>
    <row r="4134" spans="1:11" x14ac:dyDescent="0.35">
      <c r="A4134" s="58">
        <v>2681</v>
      </c>
      <c r="B4134" s="62">
        <v>60718</v>
      </c>
      <c r="C4134" s="63">
        <v>0</v>
      </c>
      <c r="D4134" s="62">
        <v>0</v>
      </c>
      <c r="E4134" s="62" t="s">
        <v>11</v>
      </c>
      <c r="F4134" s="62" t="s">
        <v>414</v>
      </c>
      <c r="G4134" s="59">
        <v>0</v>
      </c>
      <c r="H4134" s="62" t="s">
        <v>187</v>
      </c>
      <c r="I4134" s="62"/>
      <c r="J4134" s="62">
        <v>57</v>
      </c>
      <c r="K4134" s="62">
        <v>2729</v>
      </c>
    </row>
    <row r="4135" spans="1:11" x14ac:dyDescent="0.35">
      <c r="A4135" s="58">
        <v>2681</v>
      </c>
      <c r="B4135" s="62">
        <v>60720</v>
      </c>
      <c r="C4135" s="63">
        <v>0</v>
      </c>
      <c r="D4135" s="62">
        <v>0</v>
      </c>
      <c r="E4135" s="62" t="s">
        <v>11</v>
      </c>
      <c r="F4135" s="62" t="s">
        <v>414</v>
      </c>
      <c r="G4135" s="59">
        <v>0</v>
      </c>
      <c r="H4135" s="62" t="s">
        <v>187</v>
      </c>
      <c r="I4135" s="62"/>
      <c r="J4135" s="62">
        <v>57</v>
      </c>
      <c r="K4135" s="62">
        <v>2729</v>
      </c>
    </row>
    <row r="4136" spans="1:11" x14ac:dyDescent="0.35">
      <c r="A4136" s="58">
        <v>2681</v>
      </c>
      <c r="B4136" s="62">
        <v>60721</v>
      </c>
      <c r="C4136" s="63">
        <v>0</v>
      </c>
      <c r="D4136" s="62">
        <v>0</v>
      </c>
      <c r="E4136" s="62" t="s">
        <v>11</v>
      </c>
      <c r="F4136" s="62" t="s">
        <v>414</v>
      </c>
      <c r="G4136" s="59">
        <v>0</v>
      </c>
      <c r="H4136" s="62" t="s">
        <v>187</v>
      </c>
      <c r="I4136" s="62"/>
      <c r="J4136" s="62">
        <v>57</v>
      </c>
      <c r="K4136" s="62">
        <v>2729</v>
      </c>
    </row>
    <row r="4137" spans="1:11" x14ac:dyDescent="0.35">
      <c r="A4137" s="58">
        <v>2681</v>
      </c>
      <c r="B4137" s="62">
        <v>60722</v>
      </c>
      <c r="C4137" s="63">
        <v>0</v>
      </c>
      <c r="D4137" s="62">
        <v>0</v>
      </c>
      <c r="E4137" s="62" t="s">
        <v>11</v>
      </c>
      <c r="F4137" s="62" t="s">
        <v>414</v>
      </c>
      <c r="G4137" s="59">
        <v>0</v>
      </c>
      <c r="H4137" s="62" t="s">
        <v>187</v>
      </c>
      <c r="I4137" s="62"/>
      <c r="J4137" s="62">
        <v>57</v>
      </c>
      <c r="K4137" s="62">
        <v>2729</v>
      </c>
    </row>
    <row r="4138" spans="1:11" x14ac:dyDescent="0.35">
      <c r="A4138" s="58">
        <v>2682</v>
      </c>
      <c r="B4138" s="62">
        <v>34273</v>
      </c>
      <c r="C4138" s="63">
        <v>199</v>
      </c>
      <c r="D4138" s="62">
        <v>121</v>
      </c>
      <c r="E4138" s="62" t="s">
        <v>7</v>
      </c>
      <c r="F4138" s="62" t="s">
        <v>413</v>
      </c>
      <c r="G4138" s="59">
        <v>2</v>
      </c>
      <c r="H4138" s="62" t="s">
        <v>177</v>
      </c>
      <c r="I4138" s="62"/>
      <c r="J4138" s="62">
        <v>54</v>
      </c>
      <c r="K4138" s="62">
        <v>2466</v>
      </c>
    </row>
    <row r="4139" spans="1:11" x14ac:dyDescent="0.35">
      <c r="A4139" s="58">
        <v>2684</v>
      </c>
      <c r="B4139" s="62">
        <v>54145</v>
      </c>
      <c r="C4139" s="63">
        <v>83</v>
      </c>
      <c r="D4139" s="62">
        <v>120</v>
      </c>
      <c r="E4139" s="62" t="s">
        <v>7</v>
      </c>
      <c r="F4139" s="62" t="s">
        <v>412</v>
      </c>
      <c r="G4139" s="59">
        <v>2</v>
      </c>
      <c r="H4139" s="62" t="s">
        <v>177</v>
      </c>
      <c r="I4139" s="62"/>
      <c r="J4139" s="62">
        <v>53</v>
      </c>
      <c r="K4139" s="62">
        <v>2010</v>
      </c>
    </row>
    <row r="4140" spans="1:11" x14ac:dyDescent="0.35">
      <c r="A4140" s="58">
        <v>2685</v>
      </c>
      <c r="B4140" s="62">
        <v>50680</v>
      </c>
      <c r="C4140" s="63">
        <v>156</v>
      </c>
      <c r="D4140" s="62">
        <v>120</v>
      </c>
      <c r="E4140" s="62" t="s">
        <v>9</v>
      </c>
      <c r="F4140" s="62" t="s">
        <v>411</v>
      </c>
      <c r="G4140" s="59">
        <v>15</v>
      </c>
      <c r="H4140" s="62" t="s">
        <v>182</v>
      </c>
      <c r="I4140" s="62"/>
      <c r="J4140" s="62">
        <v>54</v>
      </c>
      <c r="K4140" s="62">
        <v>618</v>
      </c>
    </row>
    <row r="4141" spans="1:11" x14ac:dyDescent="0.35">
      <c r="A4141" s="58">
        <v>2686</v>
      </c>
      <c r="B4141" s="62">
        <v>43150</v>
      </c>
      <c r="C4141" s="63">
        <v>122.21843726100001</v>
      </c>
      <c r="D4141" s="62">
        <v>80</v>
      </c>
      <c r="E4141" s="62" t="s">
        <v>18</v>
      </c>
      <c r="F4141" s="62" t="s">
        <v>410</v>
      </c>
      <c r="G4141" s="59">
        <v>2</v>
      </c>
      <c r="H4141" s="62" t="s">
        <v>217</v>
      </c>
      <c r="I4141" s="62"/>
      <c r="J4141" s="62">
        <v>53</v>
      </c>
      <c r="K4141" s="62">
        <v>2360</v>
      </c>
    </row>
    <row r="4142" spans="1:11" x14ac:dyDescent="0.35">
      <c r="A4142" s="58">
        <v>2687</v>
      </c>
      <c r="B4142" s="62">
        <v>50194</v>
      </c>
      <c r="C4142" s="63">
        <v>51.704613458300003</v>
      </c>
      <c r="D4142" s="62">
        <v>32</v>
      </c>
      <c r="E4142" s="62" t="s">
        <v>8</v>
      </c>
      <c r="F4142" s="62" t="s">
        <v>409</v>
      </c>
      <c r="G4142" s="59">
        <v>4</v>
      </c>
      <c r="H4142" s="62" t="s">
        <v>212</v>
      </c>
      <c r="I4142" s="62"/>
      <c r="J4142" s="62">
        <v>55</v>
      </c>
      <c r="K4142" s="62">
        <v>1450</v>
      </c>
    </row>
    <row r="4143" spans="1:11" x14ac:dyDescent="0.35">
      <c r="A4143" s="58">
        <v>2688</v>
      </c>
      <c r="B4143" s="62">
        <v>43477</v>
      </c>
      <c r="C4143" s="63">
        <v>138</v>
      </c>
      <c r="D4143" s="62">
        <v>121</v>
      </c>
      <c r="E4143" s="62" t="s">
        <v>8</v>
      </c>
      <c r="F4143" s="62" t="s">
        <v>408</v>
      </c>
      <c r="G4143" s="59">
        <v>0</v>
      </c>
      <c r="H4143" s="62" t="s">
        <v>179</v>
      </c>
      <c r="I4143" s="62"/>
      <c r="J4143" s="62">
        <v>54</v>
      </c>
      <c r="K4143" s="62">
        <v>1493</v>
      </c>
    </row>
    <row r="4144" spans="1:11" x14ac:dyDescent="0.35">
      <c r="A4144" s="58">
        <v>2689</v>
      </c>
      <c r="B4144" s="62">
        <v>32374</v>
      </c>
      <c r="C4144" s="63">
        <v>225.057464915</v>
      </c>
      <c r="D4144" s="62">
        <v>224</v>
      </c>
      <c r="E4144" s="62" t="s">
        <v>20</v>
      </c>
      <c r="F4144" s="62" t="s">
        <v>407</v>
      </c>
      <c r="G4144" s="59">
        <v>32</v>
      </c>
      <c r="H4144" s="62" t="s">
        <v>406</v>
      </c>
      <c r="I4144" s="62"/>
      <c r="J4144" s="62">
        <v>54</v>
      </c>
      <c r="K4144" s="62">
        <v>1558</v>
      </c>
    </row>
    <row r="4145" spans="1:11" x14ac:dyDescent="0.35">
      <c r="A4145" s="58">
        <v>2690</v>
      </c>
      <c r="B4145" s="62">
        <v>24019</v>
      </c>
      <c r="C4145" s="63">
        <v>84</v>
      </c>
      <c r="D4145" s="62">
        <v>120</v>
      </c>
      <c r="E4145" s="62" t="s">
        <v>8</v>
      </c>
      <c r="F4145" s="62" t="s">
        <v>405</v>
      </c>
      <c r="G4145" s="59">
        <v>2</v>
      </c>
      <c r="H4145" s="62" t="s">
        <v>179</v>
      </c>
      <c r="I4145" s="62"/>
      <c r="J4145" s="62">
        <v>53</v>
      </c>
      <c r="K4145" s="62">
        <v>2141</v>
      </c>
    </row>
    <row r="4146" spans="1:11" x14ac:dyDescent="0.35">
      <c r="A4146" s="58">
        <v>2691</v>
      </c>
      <c r="B4146" s="62">
        <v>41578</v>
      </c>
      <c r="C4146" s="63">
        <v>42.109430383800003</v>
      </c>
      <c r="D4146" s="62">
        <v>50</v>
      </c>
      <c r="E4146" s="62" t="s">
        <v>8</v>
      </c>
      <c r="F4146" s="62" t="s">
        <v>404</v>
      </c>
      <c r="G4146" s="59">
        <v>1</v>
      </c>
      <c r="H4146" s="62" t="s">
        <v>212</v>
      </c>
      <c r="I4146" s="62"/>
      <c r="J4146" s="62">
        <v>54</v>
      </c>
      <c r="K4146" s="62">
        <v>1431</v>
      </c>
    </row>
    <row r="4147" spans="1:11" x14ac:dyDescent="0.35">
      <c r="A4147" s="58">
        <v>2692</v>
      </c>
      <c r="B4147" s="62">
        <v>6062</v>
      </c>
      <c r="C4147" s="63">
        <v>155.26114696600001</v>
      </c>
      <c r="D4147" s="62">
        <v>120</v>
      </c>
      <c r="E4147" s="62" t="s">
        <v>9</v>
      </c>
      <c r="F4147" s="62" t="s">
        <v>403</v>
      </c>
      <c r="G4147" s="59">
        <v>2</v>
      </c>
      <c r="H4147" s="62" t="s">
        <v>182</v>
      </c>
      <c r="I4147" s="62"/>
      <c r="J4147" s="62">
        <v>54</v>
      </c>
      <c r="K4147" s="62">
        <v>1540</v>
      </c>
    </row>
    <row r="4148" spans="1:11" x14ac:dyDescent="0.35">
      <c r="A4148" s="58">
        <v>2693</v>
      </c>
      <c r="B4148" s="62">
        <v>28452</v>
      </c>
      <c r="C4148" s="63">
        <v>275</v>
      </c>
      <c r="D4148" s="62">
        <v>240</v>
      </c>
      <c r="E4148" s="62" t="s">
        <v>13</v>
      </c>
      <c r="F4148" s="62" t="s">
        <v>402</v>
      </c>
      <c r="G4148" s="59">
        <v>2</v>
      </c>
      <c r="H4148" s="62" t="s">
        <v>222</v>
      </c>
      <c r="I4148" s="62"/>
      <c r="J4148" s="62">
        <v>55</v>
      </c>
      <c r="K4148" s="62">
        <v>559</v>
      </c>
    </row>
    <row r="4149" spans="1:11" x14ac:dyDescent="0.35">
      <c r="A4149" s="58">
        <v>2694</v>
      </c>
      <c r="B4149" s="62">
        <v>51469</v>
      </c>
      <c r="C4149" s="63">
        <v>133</v>
      </c>
      <c r="D4149" s="62">
        <v>123</v>
      </c>
      <c r="E4149" s="62" t="s">
        <v>18</v>
      </c>
      <c r="F4149" s="62" t="s">
        <v>401</v>
      </c>
      <c r="G4149" s="59">
        <v>16</v>
      </c>
      <c r="H4149" s="62" t="s">
        <v>217</v>
      </c>
      <c r="I4149" s="62"/>
      <c r="J4149" s="62">
        <v>54</v>
      </c>
      <c r="K4149" s="62">
        <v>1284</v>
      </c>
    </row>
    <row r="4150" spans="1:11" x14ac:dyDescent="0.35">
      <c r="A4150" s="58">
        <v>2695</v>
      </c>
      <c r="B4150" s="62">
        <v>18451</v>
      </c>
      <c r="C4150" s="63">
        <v>134</v>
      </c>
      <c r="D4150" s="62">
        <v>120</v>
      </c>
      <c r="E4150" s="62" t="s">
        <v>8</v>
      </c>
      <c r="F4150" s="62" t="s">
        <v>400</v>
      </c>
      <c r="G4150" s="59">
        <v>26</v>
      </c>
      <c r="H4150" s="62" t="s">
        <v>195</v>
      </c>
      <c r="I4150" s="62"/>
      <c r="J4150" s="62">
        <v>53</v>
      </c>
      <c r="K4150" s="62">
        <v>1374</v>
      </c>
    </row>
    <row r="4151" spans="1:11" x14ac:dyDescent="0.35">
      <c r="A4151" s="58">
        <v>2695</v>
      </c>
      <c r="B4151" s="62">
        <v>29341</v>
      </c>
      <c r="C4151" s="63">
        <v>182</v>
      </c>
      <c r="D4151" s="62">
        <v>180</v>
      </c>
      <c r="E4151" s="62" t="s">
        <v>8</v>
      </c>
      <c r="F4151" s="62" t="s">
        <v>400</v>
      </c>
      <c r="G4151" s="59">
        <v>26</v>
      </c>
      <c r="H4151" s="62" t="s">
        <v>195</v>
      </c>
      <c r="I4151" s="62"/>
      <c r="J4151" s="62">
        <v>53</v>
      </c>
      <c r="K4151" s="62">
        <v>1374</v>
      </c>
    </row>
    <row r="4152" spans="1:11" x14ac:dyDescent="0.35">
      <c r="A4152" s="58">
        <v>2696</v>
      </c>
      <c r="B4152" s="62">
        <v>51893</v>
      </c>
      <c r="C4152" s="63">
        <v>113</v>
      </c>
      <c r="D4152" s="62">
        <v>120</v>
      </c>
      <c r="E4152" s="62" t="s">
        <v>8</v>
      </c>
      <c r="F4152" s="62" t="s">
        <v>399</v>
      </c>
      <c r="G4152" s="59">
        <v>2</v>
      </c>
      <c r="H4152" s="62" t="s">
        <v>212</v>
      </c>
      <c r="I4152" s="62"/>
      <c r="J4152" s="62">
        <v>54</v>
      </c>
      <c r="K4152" s="62">
        <v>2377</v>
      </c>
    </row>
    <row r="4153" spans="1:11" x14ac:dyDescent="0.35">
      <c r="A4153" s="58">
        <v>2697</v>
      </c>
      <c r="B4153" s="62">
        <v>40879</v>
      </c>
      <c r="C4153" s="63">
        <v>0</v>
      </c>
      <c r="D4153" s="62">
        <v>0</v>
      </c>
      <c r="E4153" s="62" t="s">
        <v>13</v>
      </c>
      <c r="F4153" s="62" t="s">
        <v>398</v>
      </c>
      <c r="G4153" s="59">
        <v>0</v>
      </c>
      <c r="H4153" s="62" t="s">
        <v>187</v>
      </c>
      <c r="I4153" s="62"/>
      <c r="J4153" s="62">
        <v>56</v>
      </c>
      <c r="K4153" s="62">
        <v>1580</v>
      </c>
    </row>
    <row r="4154" spans="1:11" x14ac:dyDescent="0.35">
      <c r="A4154" s="58">
        <v>2697</v>
      </c>
      <c r="B4154" s="62">
        <v>28294</v>
      </c>
      <c r="C4154" s="63">
        <v>179.15243470199999</v>
      </c>
      <c r="D4154" s="62">
        <v>122</v>
      </c>
      <c r="E4154" s="62" t="s">
        <v>13</v>
      </c>
      <c r="F4154" s="62" t="s">
        <v>398</v>
      </c>
      <c r="G4154" s="59">
        <v>2</v>
      </c>
      <c r="H4154" s="62" t="s">
        <v>187</v>
      </c>
      <c r="I4154" s="62"/>
      <c r="J4154" s="62">
        <v>56</v>
      </c>
      <c r="K4154" s="62">
        <v>1580</v>
      </c>
    </row>
    <row r="4155" spans="1:11" x14ac:dyDescent="0.35">
      <c r="A4155" s="58">
        <v>2697</v>
      </c>
      <c r="B4155" s="62">
        <v>7655</v>
      </c>
      <c r="C4155" s="63">
        <v>108</v>
      </c>
      <c r="D4155" s="62">
        <v>122</v>
      </c>
      <c r="E4155" s="62" t="s">
        <v>13</v>
      </c>
      <c r="F4155" s="62" t="s">
        <v>398</v>
      </c>
      <c r="G4155" s="59">
        <v>5</v>
      </c>
      <c r="H4155" s="62" t="s">
        <v>187</v>
      </c>
      <c r="I4155" s="62"/>
      <c r="J4155" s="62">
        <v>56</v>
      </c>
      <c r="K4155" s="62">
        <v>1580</v>
      </c>
    </row>
    <row r="4156" spans="1:11" x14ac:dyDescent="0.35">
      <c r="A4156" s="58">
        <v>2698</v>
      </c>
      <c r="B4156" s="62">
        <v>9280</v>
      </c>
      <c r="C4156" s="63">
        <v>125</v>
      </c>
      <c r="D4156" s="62">
        <v>142</v>
      </c>
      <c r="E4156" s="62" t="s">
        <v>8</v>
      </c>
      <c r="F4156" s="62" t="s">
        <v>397</v>
      </c>
      <c r="G4156" s="59">
        <v>2</v>
      </c>
      <c r="H4156" s="62" t="s">
        <v>195</v>
      </c>
      <c r="I4156" s="62"/>
      <c r="J4156" s="62">
        <v>53</v>
      </c>
      <c r="K4156" s="62">
        <v>1408</v>
      </c>
    </row>
    <row r="4157" spans="1:11" x14ac:dyDescent="0.35">
      <c r="A4157" s="58">
        <v>2698</v>
      </c>
      <c r="B4157" s="62">
        <v>31460</v>
      </c>
      <c r="C4157" s="63">
        <v>132</v>
      </c>
      <c r="D4157" s="62">
        <v>142</v>
      </c>
      <c r="E4157" s="62" t="s">
        <v>8</v>
      </c>
      <c r="F4157" s="62" t="s">
        <v>397</v>
      </c>
      <c r="G4157" s="59">
        <v>2</v>
      </c>
      <c r="H4157" s="62" t="s">
        <v>195</v>
      </c>
      <c r="I4157" s="62"/>
      <c r="J4157" s="62">
        <v>53</v>
      </c>
      <c r="K4157" s="62">
        <v>1408</v>
      </c>
    </row>
    <row r="4158" spans="1:11" x14ac:dyDescent="0.35">
      <c r="A4158" s="58">
        <v>2699</v>
      </c>
      <c r="B4158" s="62">
        <v>45882</v>
      </c>
      <c r="C4158" s="63">
        <v>153</v>
      </c>
      <c r="D4158" s="62">
        <v>136</v>
      </c>
      <c r="E4158" s="62" t="s">
        <v>8</v>
      </c>
      <c r="F4158" s="62" t="s">
        <v>396</v>
      </c>
      <c r="G4158" s="59">
        <v>2</v>
      </c>
      <c r="H4158" s="62" t="s">
        <v>195</v>
      </c>
      <c r="I4158" s="62"/>
      <c r="J4158" s="62">
        <v>53</v>
      </c>
      <c r="K4158" s="62">
        <v>1408</v>
      </c>
    </row>
    <row r="4159" spans="1:11" x14ac:dyDescent="0.35">
      <c r="A4159" s="58">
        <v>2699</v>
      </c>
      <c r="B4159" s="62">
        <v>48068</v>
      </c>
      <c r="C4159" s="63">
        <v>132</v>
      </c>
      <c r="D4159" s="62">
        <v>130</v>
      </c>
      <c r="E4159" s="62" t="s">
        <v>8</v>
      </c>
      <c r="F4159" s="62" t="s">
        <v>396</v>
      </c>
      <c r="G4159" s="59">
        <v>2</v>
      </c>
      <c r="H4159" s="62" t="s">
        <v>195</v>
      </c>
      <c r="I4159" s="62"/>
      <c r="J4159" s="62">
        <v>53</v>
      </c>
      <c r="K4159" s="62">
        <v>1408</v>
      </c>
    </row>
    <row r="4160" spans="1:11" x14ac:dyDescent="0.35">
      <c r="A4160" s="58">
        <v>2700</v>
      </c>
      <c r="B4160" s="62">
        <v>30261</v>
      </c>
      <c r="C4160" s="63">
        <v>23</v>
      </c>
      <c r="D4160" s="62">
        <v>34</v>
      </c>
      <c r="E4160" s="62" t="s">
        <v>8</v>
      </c>
      <c r="F4160" s="62" t="s">
        <v>395</v>
      </c>
      <c r="G4160" s="59">
        <v>16</v>
      </c>
      <c r="H4160" s="62" t="s">
        <v>212</v>
      </c>
      <c r="I4160" s="62"/>
      <c r="J4160" s="62">
        <v>56</v>
      </c>
      <c r="K4160" s="62">
        <v>1657</v>
      </c>
    </row>
    <row r="4161" spans="1:11" x14ac:dyDescent="0.35">
      <c r="A4161" s="58">
        <v>2700</v>
      </c>
      <c r="B4161" s="62">
        <v>33040</v>
      </c>
      <c r="C4161" s="63">
        <v>59</v>
      </c>
      <c r="D4161" s="62">
        <v>86</v>
      </c>
      <c r="E4161" s="62" t="s">
        <v>8</v>
      </c>
      <c r="F4161" s="62" t="s">
        <v>394</v>
      </c>
      <c r="G4161" s="59">
        <v>16</v>
      </c>
      <c r="H4161" s="62" t="s">
        <v>212</v>
      </c>
      <c r="I4161" s="62"/>
      <c r="J4161" s="62">
        <v>56</v>
      </c>
      <c r="K4161" s="62">
        <v>1657</v>
      </c>
    </row>
    <row r="4162" spans="1:11" x14ac:dyDescent="0.35">
      <c r="A4162" s="58">
        <v>2701</v>
      </c>
      <c r="B4162" s="62">
        <v>33695</v>
      </c>
      <c r="C4162" s="63">
        <v>146</v>
      </c>
      <c r="D4162" s="62">
        <v>250</v>
      </c>
      <c r="E4162" s="62" t="s">
        <v>13</v>
      </c>
      <c r="F4162" s="62" t="s">
        <v>393</v>
      </c>
      <c r="G4162" s="59">
        <v>16</v>
      </c>
      <c r="H4162" s="62" t="s">
        <v>195</v>
      </c>
      <c r="I4162" s="62"/>
      <c r="J4162" s="62">
        <v>56</v>
      </c>
      <c r="K4162" s="62">
        <v>572</v>
      </c>
    </row>
    <row r="4163" spans="1:11" x14ac:dyDescent="0.35">
      <c r="A4163" s="58">
        <v>2702</v>
      </c>
      <c r="B4163" s="62">
        <v>547</v>
      </c>
      <c r="C4163" s="63">
        <v>0</v>
      </c>
      <c r="D4163" s="62">
        <v>0</v>
      </c>
      <c r="E4163" s="62" t="s">
        <v>14</v>
      </c>
      <c r="F4163" s="62" t="s">
        <v>392</v>
      </c>
      <c r="G4163" s="59">
        <v>2</v>
      </c>
      <c r="H4163" s="62" t="s">
        <v>182</v>
      </c>
      <c r="I4163" s="62"/>
      <c r="J4163" s="62">
        <v>55</v>
      </c>
      <c r="K4163" s="62">
        <v>2625</v>
      </c>
    </row>
    <row r="4164" spans="1:11" x14ac:dyDescent="0.35">
      <c r="A4164" s="58">
        <v>2703</v>
      </c>
      <c r="B4164" s="62">
        <v>51072</v>
      </c>
      <c r="C4164" s="63">
        <v>115</v>
      </c>
      <c r="D4164" s="62">
        <v>68</v>
      </c>
      <c r="E4164" s="62" t="s">
        <v>7</v>
      </c>
      <c r="F4164" s="62" t="s">
        <v>391</v>
      </c>
      <c r="G4164" s="59">
        <v>22</v>
      </c>
      <c r="H4164" s="62" t="s">
        <v>177</v>
      </c>
      <c r="I4164" s="62" t="s">
        <v>200</v>
      </c>
      <c r="J4164" s="62">
        <v>54</v>
      </c>
      <c r="K4164" s="62">
        <v>2797</v>
      </c>
    </row>
    <row r="4165" spans="1:11" x14ac:dyDescent="0.35">
      <c r="A4165" s="58">
        <v>2704</v>
      </c>
      <c r="B4165" s="62">
        <v>24067</v>
      </c>
      <c r="C4165" s="63">
        <v>68</v>
      </c>
      <c r="D4165" s="62">
        <v>112</v>
      </c>
      <c r="E4165" s="62" t="s">
        <v>10</v>
      </c>
      <c r="F4165" s="62" t="s">
        <v>390</v>
      </c>
      <c r="G4165" s="59">
        <v>21</v>
      </c>
      <c r="H4165" s="62" t="s">
        <v>222</v>
      </c>
      <c r="I4165" s="62"/>
      <c r="J4165" s="62">
        <v>54</v>
      </c>
      <c r="K4165" s="62">
        <v>1</v>
      </c>
    </row>
    <row r="4166" spans="1:11" x14ac:dyDescent="0.35">
      <c r="A4166" s="58">
        <v>2705</v>
      </c>
      <c r="B4166" s="62">
        <v>46417</v>
      </c>
      <c r="C4166" s="63">
        <v>211</v>
      </c>
      <c r="D4166" s="62">
        <v>120</v>
      </c>
      <c r="E4166" s="62" t="s">
        <v>9</v>
      </c>
      <c r="F4166" s="62" t="s">
        <v>389</v>
      </c>
      <c r="G4166" s="59">
        <v>2</v>
      </c>
      <c r="H4166" s="62" t="s">
        <v>182</v>
      </c>
      <c r="I4166" s="62"/>
      <c r="J4166" s="62">
        <v>55</v>
      </c>
      <c r="K4166" s="62">
        <v>148</v>
      </c>
    </row>
    <row r="4167" spans="1:11" x14ac:dyDescent="0.35">
      <c r="A4167" s="58">
        <v>2706</v>
      </c>
      <c r="B4167" s="62">
        <v>9274</v>
      </c>
      <c r="C4167" s="63">
        <v>224</v>
      </c>
      <c r="D4167" s="62">
        <v>105</v>
      </c>
      <c r="E4167" s="62" t="s">
        <v>9</v>
      </c>
      <c r="F4167" s="62" t="s">
        <v>388</v>
      </c>
      <c r="G4167" s="59">
        <v>2</v>
      </c>
      <c r="H4167" s="62" t="s">
        <v>182</v>
      </c>
      <c r="I4167" s="62"/>
      <c r="J4167" s="62">
        <v>55</v>
      </c>
      <c r="K4167" s="62">
        <v>148</v>
      </c>
    </row>
    <row r="4168" spans="1:11" x14ac:dyDescent="0.35">
      <c r="A4168" s="58">
        <v>2707</v>
      </c>
      <c r="B4168" s="62">
        <v>12195</v>
      </c>
      <c r="C4168" s="63">
        <v>106.281705442</v>
      </c>
      <c r="D4168" s="62">
        <v>260</v>
      </c>
      <c r="E4168" s="62" t="s">
        <v>13</v>
      </c>
      <c r="F4168" s="62" t="s">
        <v>387</v>
      </c>
      <c r="G4168" s="59">
        <v>30</v>
      </c>
      <c r="H4168" s="62" t="s">
        <v>179</v>
      </c>
      <c r="I4168" s="62"/>
      <c r="J4168" s="62">
        <v>53</v>
      </c>
      <c r="K4168" s="62">
        <v>150</v>
      </c>
    </row>
    <row r="4169" spans="1:11" x14ac:dyDescent="0.35">
      <c r="A4169" s="58">
        <v>2708</v>
      </c>
      <c r="B4169" s="62">
        <v>25805</v>
      </c>
      <c r="C4169" s="63">
        <v>169</v>
      </c>
      <c r="D4169" s="62">
        <v>123</v>
      </c>
      <c r="E4169" s="62" t="s">
        <v>8</v>
      </c>
      <c r="F4169" s="62" t="s">
        <v>386</v>
      </c>
      <c r="G4169" s="59">
        <v>2</v>
      </c>
      <c r="H4169" s="62" t="s">
        <v>195</v>
      </c>
      <c r="I4169" s="62"/>
      <c r="J4169" s="62">
        <v>53</v>
      </c>
      <c r="K4169" s="62">
        <v>687</v>
      </c>
    </row>
    <row r="4170" spans="1:11" x14ac:dyDescent="0.35">
      <c r="A4170" s="58">
        <v>2709</v>
      </c>
      <c r="B4170" s="62">
        <v>37692</v>
      </c>
      <c r="C4170" s="63">
        <v>0</v>
      </c>
      <c r="D4170" s="62">
        <v>0</v>
      </c>
      <c r="E4170" s="62" t="s">
        <v>8</v>
      </c>
      <c r="F4170" s="62" t="s">
        <v>385</v>
      </c>
      <c r="G4170" s="59">
        <v>0</v>
      </c>
      <c r="H4170" s="62" t="s">
        <v>212</v>
      </c>
      <c r="I4170" s="62"/>
      <c r="J4170" s="62">
        <v>54</v>
      </c>
      <c r="K4170" s="62">
        <v>2314</v>
      </c>
    </row>
    <row r="4171" spans="1:11" x14ac:dyDescent="0.35">
      <c r="A4171" s="58">
        <v>2710</v>
      </c>
      <c r="B4171" s="62">
        <v>8033</v>
      </c>
      <c r="C4171" s="63">
        <v>0</v>
      </c>
      <c r="D4171" s="62">
        <v>0</v>
      </c>
      <c r="E4171" s="62" t="s">
        <v>12</v>
      </c>
      <c r="F4171" s="62" t="s">
        <v>384</v>
      </c>
      <c r="G4171" s="59">
        <v>0</v>
      </c>
      <c r="H4171" s="62" t="s">
        <v>182</v>
      </c>
      <c r="I4171" s="62"/>
      <c r="J4171" s="62">
        <v>55</v>
      </c>
      <c r="K4171" s="62">
        <v>1688</v>
      </c>
    </row>
    <row r="4172" spans="1:11" x14ac:dyDescent="0.35">
      <c r="A4172" s="58">
        <v>2711</v>
      </c>
      <c r="B4172" s="62">
        <v>9325</v>
      </c>
      <c r="C4172" s="63">
        <v>132</v>
      </c>
      <c r="D4172" s="62">
        <v>123</v>
      </c>
      <c r="E4172" s="62" t="s">
        <v>13</v>
      </c>
      <c r="F4172" s="62" t="s">
        <v>383</v>
      </c>
      <c r="G4172" s="59">
        <v>2</v>
      </c>
      <c r="H4172" s="62" t="s">
        <v>187</v>
      </c>
      <c r="I4172" s="62"/>
      <c r="J4172" s="62">
        <v>53</v>
      </c>
      <c r="K4172" s="62">
        <v>1483</v>
      </c>
    </row>
    <row r="4173" spans="1:11" x14ac:dyDescent="0.35">
      <c r="A4173" s="58">
        <v>2712</v>
      </c>
      <c r="B4173" s="62">
        <v>31578</v>
      </c>
      <c r="C4173" s="63">
        <v>241</v>
      </c>
      <c r="D4173" s="62">
        <v>240</v>
      </c>
      <c r="E4173" s="62" t="s">
        <v>13</v>
      </c>
      <c r="F4173" s="62" t="s">
        <v>382</v>
      </c>
      <c r="G4173" s="59">
        <v>25</v>
      </c>
      <c r="H4173" s="62" t="s">
        <v>187</v>
      </c>
      <c r="I4173" s="62"/>
      <c r="J4173" s="62">
        <v>54</v>
      </c>
      <c r="K4173" s="62">
        <v>1793</v>
      </c>
    </row>
    <row r="4174" spans="1:11" x14ac:dyDescent="0.35">
      <c r="A4174" s="58">
        <v>2713</v>
      </c>
      <c r="B4174" s="62">
        <v>12822</v>
      </c>
      <c r="C4174" s="63">
        <v>40</v>
      </c>
      <c r="D4174" s="62">
        <v>70</v>
      </c>
      <c r="E4174" s="62" t="s">
        <v>8</v>
      </c>
      <c r="F4174" s="62" t="s">
        <v>381</v>
      </c>
      <c r="G4174" s="59">
        <v>10</v>
      </c>
      <c r="H4174" s="62" t="s">
        <v>195</v>
      </c>
      <c r="I4174" s="62"/>
      <c r="J4174" s="62">
        <v>54</v>
      </c>
      <c r="K4174" s="62">
        <v>791</v>
      </c>
    </row>
    <row r="4175" spans="1:11" x14ac:dyDescent="0.35">
      <c r="A4175" s="58">
        <v>2714</v>
      </c>
      <c r="B4175" s="62">
        <v>33600</v>
      </c>
      <c r="C4175" s="63">
        <v>105.390193677</v>
      </c>
      <c r="D4175" s="62">
        <v>280</v>
      </c>
      <c r="E4175" s="62" t="s">
        <v>9</v>
      </c>
      <c r="F4175" s="62" t="s">
        <v>380</v>
      </c>
      <c r="G4175" s="59">
        <v>5</v>
      </c>
      <c r="H4175" s="62" t="s">
        <v>182</v>
      </c>
      <c r="I4175" s="62"/>
      <c r="J4175" s="62">
        <v>54</v>
      </c>
      <c r="K4175" s="62">
        <v>1308</v>
      </c>
    </row>
    <row r="4176" spans="1:11" x14ac:dyDescent="0.35">
      <c r="A4176" s="58">
        <v>2715</v>
      </c>
      <c r="B4176" s="62">
        <v>46135</v>
      </c>
      <c r="C4176" s="63">
        <v>212</v>
      </c>
      <c r="D4176" s="62">
        <v>120</v>
      </c>
      <c r="E4176" s="62" t="s">
        <v>9</v>
      </c>
      <c r="F4176" s="62" t="s">
        <v>379</v>
      </c>
      <c r="G4176" s="59">
        <v>2</v>
      </c>
      <c r="H4176" s="62" t="s">
        <v>187</v>
      </c>
      <c r="I4176" s="62"/>
      <c r="J4176" s="62">
        <v>55</v>
      </c>
      <c r="K4176" s="62">
        <v>2332</v>
      </c>
    </row>
    <row r="4177" spans="1:11" x14ac:dyDescent="0.35">
      <c r="A4177" s="58">
        <v>2716</v>
      </c>
      <c r="B4177" s="62">
        <v>3335</v>
      </c>
      <c r="C4177" s="63">
        <v>37</v>
      </c>
      <c r="D4177" s="62">
        <v>59</v>
      </c>
      <c r="E4177" s="62" t="s">
        <v>14</v>
      </c>
      <c r="F4177" s="62" t="s">
        <v>378</v>
      </c>
      <c r="G4177" s="59">
        <v>2</v>
      </c>
      <c r="H4177" s="62" t="s">
        <v>187</v>
      </c>
      <c r="I4177" s="62" t="s">
        <v>256</v>
      </c>
      <c r="J4177" s="62">
        <v>54</v>
      </c>
      <c r="K4177" s="62">
        <v>2759</v>
      </c>
    </row>
    <row r="4178" spans="1:11" x14ac:dyDescent="0.35">
      <c r="A4178" s="58">
        <v>2717</v>
      </c>
      <c r="B4178" s="62">
        <v>33123</v>
      </c>
      <c r="C4178" s="63">
        <v>158</v>
      </c>
      <c r="D4178" s="62">
        <v>120</v>
      </c>
      <c r="E4178" s="62" t="s">
        <v>9</v>
      </c>
      <c r="F4178" s="62" t="s">
        <v>377</v>
      </c>
      <c r="G4178" s="59">
        <v>2</v>
      </c>
      <c r="H4178" s="62" t="s">
        <v>182</v>
      </c>
      <c r="I4178" s="62"/>
      <c r="J4178" s="62">
        <v>54</v>
      </c>
      <c r="K4178" s="62">
        <v>1540</v>
      </c>
    </row>
    <row r="4179" spans="1:11" x14ac:dyDescent="0.35">
      <c r="A4179" s="58">
        <v>2718</v>
      </c>
      <c r="B4179" s="62">
        <v>2154</v>
      </c>
      <c r="C4179" s="63">
        <v>225.02923115199999</v>
      </c>
      <c r="D4179" s="62">
        <v>120</v>
      </c>
      <c r="E4179" s="62" t="s">
        <v>9</v>
      </c>
      <c r="F4179" s="62" t="s">
        <v>376</v>
      </c>
      <c r="G4179" s="59">
        <v>2</v>
      </c>
      <c r="H4179" s="62" t="s">
        <v>182</v>
      </c>
      <c r="I4179" s="62"/>
      <c r="J4179" s="62">
        <v>56</v>
      </c>
      <c r="K4179" s="62">
        <v>902</v>
      </c>
    </row>
    <row r="4180" spans="1:11" x14ac:dyDescent="0.35">
      <c r="A4180" s="58">
        <v>2719</v>
      </c>
      <c r="B4180" s="62">
        <v>51697</v>
      </c>
      <c r="C4180" s="63">
        <v>0</v>
      </c>
      <c r="D4180" s="62">
        <v>78</v>
      </c>
      <c r="E4180" s="62" t="s">
        <v>13</v>
      </c>
      <c r="F4180" s="62" t="s">
        <v>375</v>
      </c>
      <c r="G4180" s="59">
        <v>24</v>
      </c>
      <c r="H4180" s="62" t="s">
        <v>212</v>
      </c>
      <c r="I4180" s="62"/>
      <c r="J4180" s="62">
        <v>56</v>
      </c>
      <c r="K4180" s="62">
        <v>2050</v>
      </c>
    </row>
    <row r="4181" spans="1:11" x14ac:dyDescent="0.35">
      <c r="A4181" s="58">
        <v>2720</v>
      </c>
      <c r="B4181" s="62">
        <v>36774</v>
      </c>
      <c r="C4181" s="63">
        <v>240</v>
      </c>
      <c r="D4181" s="62">
        <v>240</v>
      </c>
      <c r="E4181" s="62" t="s">
        <v>9</v>
      </c>
      <c r="F4181" s="62" t="s">
        <v>374</v>
      </c>
      <c r="G4181" s="59">
        <v>25</v>
      </c>
      <c r="H4181" s="62" t="s">
        <v>182</v>
      </c>
      <c r="I4181" s="62"/>
      <c r="J4181" s="62">
        <v>56</v>
      </c>
      <c r="K4181" s="62">
        <v>2013</v>
      </c>
    </row>
    <row r="4182" spans="1:11" x14ac:dyDescent="0.35">
      <c r="A4182" s="58">
        <v>2721</v>
      </c>
      <c r="B4182" s="62">
        <v>17490</v>
      </c>
      <c r="C4182" s="63">
        <v>120</v>
      </c>
      <c r="D4182" s="62">
        <v>100</v>
      </c>
      <c r="E4182" s="62" t="s">
        <v>9</v>
      </c>
      <c r="F4182" s="62" t="s">
        <v>373</v>
      </c>
      <c r="G4182" s="59">
        <v>1</v>
      </c>
      <c r="H4182" s="62" t="s">
        <v>182</v>
      </c>
      <c r="I4182" s="62" t="s">
        <v>181</v>
      </c>
      <c r="J4182" s="62">
        <v>54</v>
      </c>
      <c r="K4182" s="62">
        <v>1448</v>
      </c>
    </row>
    <row r="4183" spans="1:11" x14ac:dyDescent="0.35">
      <c r="A4183" s="58">
        <v>2721</v>
      </c>
      <c r="B4183" s="62">
        <v>320</v>
      </c>
      <c r="C4183" s="63">
        <v>13</v>
      </c>
      <c r="D4183" s="62">
        <v>50</v>
      </c>
      <c r="E4183" s="62" t="s">
        <v>9</v>
      </c>
      <c r="F4183" s="62" t="s">
        <v>372</v>
      </c>
      <c r="G4183" s="59">
        <v>1</v>
      </c>
      <c r="H4183" s="62" t="s">
        <v>182</v>
      </c>
      <c r="I4183" s="62" t="s">
        <v>181</v>
      </c>
      <c r="J4183" s="62">
        <v>54</v>
      </c>
      <c r="K4183" s="62">
        <v>620</v>
      </c>
    </row>
    <row r="4184" spans="1:11" x14ac:dyDescent="0.35">
      <c r="A4184" s="58">
        <v>2722</v>
      </c>
      <c r="B4184" s="62">
        <v>29787</v>
      </c>
      <c r="C4184" s="63">
        <v>98.976526080900001</v>
      </c>
      <c r="D4184" s="62">
        <v>78</v>
      </c>
      <c r="E4184" s="62" t="s">
        <v>8</v>
      </c>
      <c r="F4184" s="62" t="s">
        <v>371</v>
      </c>
      <c r="G4184" s="59">
        <v>16</v>
      </c>
      <c r="H4184" s="62" t="s">
        <v>228</v>
      </c>
      <c r="I4184" s="62" t="s">
        <v>236</v>
      </c>
      <c r="J4184" s="62">
        <v>54</v>
      </c>
      <c r="K4184" s="62">
        <v>1831</v>
      </c>
    </row>
    <row r="4185" spans="1:11" x14ac:dyDescent="0.35">
      <c r="A4185" s="58">
        <v>2723</v>
      </c>
      <c r="B4185" s="62">
        <v>32342</v>
      </c>
      <c r="C4185" s="63">
        <v>40</v>
      </c>
      <c r="D4185" s="62">
        <v>40</v>
      </c>
      <c r="E4185" s="62" t="s">
        <v>11</v>
      </c>
      <c r="F4185" s="62" t="s">
        <v>370</v>
      </c>
      <c r="G4185" s="59">
        <v>2</v>
      </c>
      <c r="H4185" s="62" t="s">
        <v>228</v>
      </c>
      <c r="I4185" s="62" t="s">
        <v>236</v>
      </c>
      <c r="J4185" s="62">
        <v>53</v>
      </c>
      <c r="K4185" s="62">
        <v>2605</v>
      </c>
    </row>
    <row r="4186" spans="1:11" x14ac:dyDescent="0.35">
      <c r="A4186" s="58">
        <v>2724</v>
      </c>
      <c r="B4186" s="62">
        <v>35474</v>
      </c>
      <c r="C4186" s="63">
        <v>133</v>
      </c>
      <c r="D4186" s="62">
        <v>117</v>
      </c>
      <c r="E4186" s="62" t="s">
        <v>7</v>
      </c>
      <c r="F4186" s="62" t="s">
        <v>369</v>
      </c>
      <c r="G4186" s="59">
        <v>2</v>
      </c>
      <c r="H4186" s="62" t="s">
        <v>177</v>
      </c>
      <c r="I4186" s="62"/>
      <c r="J4186" s="62">
        <v>54</v>
      </c>
      <c r="K4186" s="62">
        <v>526</v>
      </c>
    </row>
    <row r="4187" spans="1:11" x14ac:dyDescent="0.35">
      <c r="A4187" s="58">
        <v>2725</v>
      </c>
      <c r="B4187" s="62">
        <v>17045</v>
      </c>
      <c r="C4187" s="63">
        <v>196</v>
      </c>
      <c r="D4187" s="62">
        <v>120</v>
      </c>
      <c r="E4187" s="62" t="s">
        <v>9</v>
      </c>
      <c r="F4187" s="62" t="s">
        <v>368</v>
      </c>
      <c r="G4187" s="59">
        <v>2</v>
      </c>
      <c r="H4187" s="62" t="s">
        <v>182</v>
      </c>
      <c r="I4187" s="62"/>
      <c r="J4187" s="62">
        <v>55</v>
      </c>
      <c r="K4187" s="62">
        <v>1527</v>
      </c>
    </row>
    <row r="4188" spans="1:11" x14ac:dyDescent="0.35">
      <c r="A4188" s="58">
        <v>2726</v>
      </c>
      <c r="B4188" s="62">
        <v>15221</v>
      </c>
      <c r="C4188" s="63">
        <v>96</v>
      </c>
      <c r="D4188" s="62">
        <v>72</v>
      </c>
      <c r="E4188" s="62" t="s">
        <v>7</v>
      </c>
      <c r="F4188" s="62" t="s">
        <v>367</v>
      </c>
      <c r="G4188" s="59">
        <v>17</v>
      </c>
      <c r="H4188" s="62" t="s">
        <v>177</v>
      </c>
      <c r="I4188" s="62"/>
      <c r="J4188" s="62">
        <v>55</v>
      </c>
      <c r="K4188" s="62">
        <v>963</v>
      </c>
    </row>
    <row r="4189" spans="1:11" x14ac:dyDescent="0.35">
      <c r="A4189" s="58">
        <v>2726</v>
      </c>
      <c r="B4189" s="62">
        <v>13183</v>
      </c>
      <c r="C4189" s="63">
        <v>64</v>
      </c>
      <c r="D4189" s="62">
        <v>48</v>
      </c>
      <c r="E4189" s="62" t="s">
        <v>7</v>
      </c>
      <c r="F4189" s="62" t="s">
        <v>367</v>
      </c>
      <c r="G4189" s="59">
        <v>0</v>
      </c>
      <c r="H4189" s="62" t="s">
        <v>177</v>
      </c>
      <c r="I4189" s="62"/>
      <c r="J4189" s="62">
        <v>55</v>
      </c>
      <c r="K4189" s="62">
        <v>963</v>
      </c>
    </row>
    <row r="4190" spans="1:11" x14ac:dyDescent="0.35">
      <c r="A4190" s="58">
        <v>2727</v>
      </c>
      <c r="B4190" s="62">
        <v>39126</v>
      </c>
      <c r="C4190" s="63">
        <v>140</v>
      </c>
      <c r="D4190" s="62">
        <v>116</v>
      </c>
      <c r="E4190" s="62" t="s">
        <v>7</v>
      </c>
      <c r="F4190" s="62" t="s">
        <v>366</v>
      </c>
      <c r="G4190" s="59">
        <v>16</v>
      </c>
      <c r="H4190" s="62" t="s">
        <v>177</v>
      </c>
      <c r="I4190" s="62" t="s">
        <v>200</v>
      </c>
      <c r="J4190" s="62">
        <v>56</v>
      </c>
      <c r="K4190" s="62">
        <v>773</v>
      </c>
    </row>
    <row r="4191" spans="1:11" x14ac:dyDescent="0.35">
      <c r="A4191" s="58">
        <v>2728</v>
      </c>
      <c r="B4191" s="62">
        <v>47847</v>
      </c>
      <c r="C4191" s="63">
        <v>47</v>
      </c>
      <c r="D4191" s="62">
        <v>120</v>
      </c>
      <c r="E4191" s="62" t="s">
        <v>8</v>
      </c>
      <c r="F4191" s="62" t="s">
        <v>365</v>
      </c>
      <c r="G4191" s="59">
        <v>25</v>
      </c>
      <c r="H4191" s="62" t="s">
        <v>195</v>
      </c>
      <c r="I4191" s="62"/>
      <c r="J4191" s="62">
        <v>55</v>
      </c>
      <c r="K4191" s="62">
        <v>872</v>
      </c>
    </row>
    <row r="4192" spans="1:11" x14ac:dyDescent="0.35">
      <c r="A4192" s="58">
        <v>2730</v>
      </c>
      <c r="B4192" s="62">
        <v>7223</v>
      </c>
      <c r="C4192" s="63">
        <v>113.25882074899999</v>
      </c>
      <c r="D4192" s="62">
        <v>115</v>
      </c>
      <c r="E4192" s="62" t="s">
        <v>11</v>
      </c>
      <c r="F4192" s="62" t="s">
        <v>364</v>
      </c>
      <c r="G4192" s="59">
        <v>2</v>
      </c>
      <c r="H4192" s="62" t="s">
        <v>228</v>
      </c>
      <c r="I4192" s="62"/>
      <c r="J4192" s="62">
        <v>55</v>
      </c>
      <c r="K4192" s="62">
        <v>373</v>
      </c>
    </row>
    <row r="4193" spans="1:11" x14ac:dyDescent="0.35">
      <c r="A4193" s="58">
        <v>2731</v>
      </c>
      <c r="B4193" s="62">
        <v>12489</v>
      </c>
      <c r="C4193" s="63">
        <v>52.5089688232</v>
      </c>
      <c r="D4193" s="62">
        <v>28</v>
      </c>
      <c r="E4193" s="62" t="s">
        <v>8</v>
      </c>
      <c r="F4193" s="62" t="s">
        <v>363</v>
      </c>
      <c r="G4193" s="59">
        <v>2</v>
      </c>
      <c r="H4193" s="62" t="s">
        <v>195</v>
      </c>
      <c r="I4193" s="62"/>
      <c r="J4193" s="62">
        <v>53</v>
      </c>
      <c r="K4193" s="62">
        <v>2709</v>
      </c>
    </row>
    <row r="4194" spans="1:11" x14ac:dyDescent="0.35">
      <c r="A4194" s="58">
        <v>2732</v>
      </c>
      <c r="B4194" s="62">
        <v>24275</v>
      </c>
      <c r="C4194" s="63">
        <v>153</v>
      </c>
      <c r="D4194" s="62">
        <v>120</v>
      </c>
      <c r="E4194" s="62" t="s">
        <v>13</v>
      </c>
      <c r="F4194" s="62" t="s">
        <v>362</v>
      </c>
      <c r="G4194" s="59">
        <v>2</v>
      </c>
      <c r="H4194" s="62" t="s">
        <v>179</v>
      </c>
      <c r="I4194" s="62"/>
      <c r="J4194" s="62">
        <v>56</v>
      </c>
      <c r="K4194" s="62">
        <v>2018</v>
      </c>
    </row>
    <row r="4195" spans="1:11" x14ac:dyDescent="0.35">
      <c r="A4195" s="58">
        <v>2733</v>
      </c>
      <c r="B4195" s="62">
        <v>4257</v>
      </c>
      <c r="C4195" s="63">
        <v>60</v>
      </c>
      <c r="D4195" s="62">
        <v>119</v>
      </c>
      <c r="E4195" s="62" t="s">
        <v>13</v>
      </c>
      <c r="F4195" s="62" t="s">
        <v>361</v>
      </c>
      <c r="G4195" s="59">
        <v>16</v>
      </c>
      <c r="H4195" s="62" t="s">
        <v>195</v>
      </c>
      <c r="I4195" s="62"/>
      <c r="J4195" s="62">
        <v>54</v>
      </c>
      <c r="K4195" s="62">
        <v>198</v>
      </c>
    </row>
    <row r="4196" spans="1:11" x14ac:dyDescent="0.35">
      <c r="A4196" s="58">
        <v>2734</v>
      </c>
      <c r="B4196" s="62">
        <v>36143</v>
      </c>
      <c r="C4196" s="63">
        <v>0</v>
      </c>
      <c r="D4196" s="62">
        <v>0</v>
      </c>
      <c r="E4196" s="62" t="s">
        <v>13</v>
      </c>
      <c r="F4196" s="62" t="s">
        <v>360</v>
      </c>
      <c r="G4196" s="59">
        <v>0</v>
      </c>
      <c r="H4196" s="62" t="s">
        <v>195</v>
      </c>
      <c r="I4196" s="62"/>
      <c r="J4196" s="62">
        <v>53</v>
      </c>
      <c r="K4196" s="62">
        <v>737</v>
      </c>
    </row>
    <row r="4197" spans="1:11" x14ac:dyDescent="0.35">
      <c r="A4197" s="58">
        <v>2735</v>
      </c>
      <c r="B4197" s="62">
        <v>30175</v>
      </c>
      <c r="C4197" s="63">
        <v>54</v>
      </c>
      <c r="D4197" s="62">
        <v>36</v>
      </c>
      <c r="E4197" s="62" t="s">
        <v>9</v>
      </c>
      <c r="F4197" s="62" t="s">
        <v>359</v>
      </c>
      <c r="G4197" s="59">
        <v>2</v>
      </c>
      <c r="H4197" s="62" t="s">
        <v>187</v>
      </c>
      <c r="I4197" s="62"/>
      <c r="J4197" s="62">
        <v>54</v>
      </c>
      <c r="K4197" s="62">
        <v>721</v>
      </c>
    </row>
    <row r="4198" spans="1:11" x14ac:dyDescent="0.35">
      <c r="A4198" s="58">
        <v>2735</v>
      </c>
      <c r="B4198" s="62">
        <v>72046</v>
      </c>
      <c r="C4198" s="63">
        <v>65</v>
      </c>
      <c r="D4198" s="62">
        <v>44</v>
      </c>
      <c r="E4198" s="62" t="s">
        <v>9</v>
      </c>
      <c r="F4198" s="62" t="s">
        <v>359</v>
      </c>
      <c r="G4198" s="59">
        <v>2</v>
      </c>
      <c r="H4198" s="62" t="s">
        <v>187</v>
      </c>
      <c r="I4198" s="62"/>
      <c r="J4198" s="62">
        <v>54</v>
      </c>
      <c r="K4198" s="62">
        <v>721</v>
      </c>
    </row>
    <row r="4199" spans="1:11" x14ac:dyDescent="0.35">
      <c r="A4199" s="58">
        <v>2737</v>
      </c>
      <c r="B4199" s="62">
        <v>22508</v>
      </c>
      <c r="C4199" s="63">
        <v>0</v>
      </c>
      <c r="D4199" s="62">
        <v>0</v>
      </c>
      <c r="E4199" s="62" t="s">
        <v>16</v>
      </c>
      <c r="F4199" s="62" t="s">
        <v>358</v>
      </c>
      <c r="G4199" s="59">
        <v>0</v>
      </c>
      <c r="H4199" s="62" t="s">
        <v>179</v>
      </c>
      <c r="I4199" s="62"/>
      <c r="J4199" s="62">
        <v>53</v>
      </c>
      <c r="K4199" s="62">
        <v>888</v>
      </c>
    </row>
    <row r="4200" spans="1:11" x14ac:dyDescent="0.35">
      <c r="A4200" s="58">
        <v>2738</v>
      </c>
      <c r="B4200" s="62">
        <v>23886</v>
      </c>
      <c r="C4200" s="63">
        <v>289.221147089</v>
      </c>
      <c r="D4200" s="62">
        <v>104</v>
      </c>
      <c r="E4200" s="62" t="s">
        <v>9</v>
      </c>
      <c r="F4200" s="62" t="s">
        <v>357</v>
      </c>
      <c r="G4200" s="59">
        <v>2</v>
      </c>
      <c r="H4200" s="62" t="s">
        <v>182</v>
      </c>
      <c r="I4200" s="62"/>
      <c r="J4200" s="62">
        <v>56</v>
      </c>
      <c r="K4200" s="62">
        <v>134</v>
      </c>
    </row>
    <row r="4201" spans="1:11" x14ac:dyDescent="0.35">
      <c r="A4201" s="58">
        <v>2739</v>
      </c>
      <c r="B4201" s="62">
        <v>53467</v>
      </c>
      <c r="C4201" s="63">
        <v>82</v>
      </c>
      <c r="D4201" s="62">
        <v>90</v>
      </c>
      <c r="E4201" s="62" t="s">
        <v>9</v>
      </c>
      <c r="F4201" s="62" t="s">
        <v>356</v>
      </c>
      <c r="G4201" s="59">
        <v>2</v>
      </c>
      <c r="H4201" s="62" t="s">
        <v>182</v>
      </c>
      <c r="I4201" s="62"/>
      <c r="J4201" s="62">
        <v>55</v>
      </c>
      <c r="K4201" s="62">
        <v>2752</v>
      </c>
    </row>
    <row r="4202" spans="1:11" x14ac:dyDescent="0.35">
      <c r="A4202" s="58">
        <v>2739</v>
      </c>
      <c r="B4202" s="62">
        <v>40514</v>
      </c>
      <c r="C4202" s="63">
        <v>42</v>
      </c>
      <c r="D4202" s="62">
        <v>120</v>
      </c>
      <c r="E4202" s="62" t="s">
        <v>9</v>
      </c>
      <c r="F4202" s="62" t="s">
        <v>356</v>
      </c>
      <c r="G4202" s="59">
        <v>32</v>
      </c>
      <c r="H4202" s="62" t="s">
        <v>182</v>
      </c>
      <c r="I4202" s="62"/>
      <c r="J4202" s="62">
        <v>55</v>
      </c>
      <c r="K4202" s="62">
        <v>2752</v>
      </c>
    </row>
    <row r="4203" spans="1:11" x14ac:dyDescent="0.35">
      <c r="A4203" s="58">
        <v>2740</v>
      </c>
      <c r="B4203" s="62">
        <v>19863</v>
      </c>
      <c r="C4203" s="63">
        <v>64.179947276500002</v>
      </c>
      <c r="D4203" s="62">
        <v>80</v>
      </c>
      <c r="E4203" s="62" t="s">
        <v>21</v>
      </c>
      <c r="F4203" s="62" t="s">
        <v>355</v>
      </c>
      <c r="G4203" s="59">
        <v>2</v>
      </c>
      <c r="H4203" s="62" t="s">
        <v>337</v>
      </c>
      <c r="I4203" s="62"/>
      <c r="J4203" s="62">
        <v>54</v>
      </c>
      <c r="K4203" s="62">
        <v>1142</v>
      </c>
    </row>
    <row r="4204" spans="1:11" x14ac:dyDescent="0.35">
      <c r="A4204" s="58">
        <v>2741</v>
      </c>
      <c r="B4204" s="62">
        <v>23210</v>
      </c>
      <c r="C4204" s="63">
        <v>140</v>
      </c>
      <c r="D4204" s="62">
        <v>95</v>
      </c>
      <c r="E4204" s="62" t="s">
        <v>12</v>
      </c>
      <c r="F4204" s="62" t="s">
        <v>354</v>
      </c>
      <c r="G4204" s="59">
        <v>18</v>
      </c>
      <c r="H4204" s="62" t="s">
        <v>228</v>
      </c>
      <c r="I4204" s="62" t="s">
        <v>236</v>
      </c>
      <c r="J4204" s="62">
        <v>54</v>
      </c>
      <c r="K4204" s="62">
        <v>1505</v>
      </c>
    </row>
    <row r="4205" spans="1:11" x14ac:dyDescent="0.35">
      <c r="A4205" s="58">
        <v>2742</v>
      </c>
      <c r="B4205" s="62">
        <v>25961</v>
      </c>
      <c r="C4205" s="63">
        <v>65.919699494599996</v>
      </c>
      <c r="D4205" s="62">
        <v>170</v>
      </c>
      <c r="E4205" s="62" t="s">
        <v>17</v>
      </c>
      <c r="F4205" s="62" t="s">
        <v>353</v>
      </c>
      <c r="G4205" s="59">
        <v>4</v>
      </c>
      <c r="H4205" s="62" t="s">
        <v>228</v>
      </c>
      <c r="I4205" s="62" t="s">
        <v>236</v>
      </c>
      <c r="J4205" s="62">
        <v>55</v>
      </c>
      <c r="K4205" s="62">
        <v>2622</v>
      </c>
    </row>
    <row r="4206" spans="1:11" x14ac:dyDescent="0.35">
      <c r="A4206" s="58">
        <v>2742</v>
      </c>
      <c r="B4206" s="62">
        <v>8046</v>
      </c>
      <c r="C4206" s="63">
        <v>0</v>
      </c>
      <c r="D4206" s="62">
        <v>0</v>
      </c>
      <c r="E4206" s="62" t="s">
        <v>17</v>
      </c>
      <c r="F4206" s="62" t="s">
        <v>353</v>
      </c>
      <c r="G4206" s="59">
        <v>0</v>
      </c>
      <c r="H4206" s="62" t="s">
        <v>228</v>
      </c>
      <c r="I4206" s="62" t="s">
        <v>236</v>
      </c>
      <c r="J4206" s="62">
        <v>55</v>
      </c>
      <c r="K4206" s="62">
        <v>2622</v>
      </c>
    </row>
    <row r="4207" spans="1:11" x14ac:dyDescent="0.35">
      <c r="A4207" s="58">
        <v>2743</v>
      </c>
      <c r="B4207" s="62">
        <v>31099</v>
      </c>
      <c r="C4207" s="63">
        <v>8</v>
      </c>
      <c r="D4207" s="62">
        <v>65</v>
      </c>
      <c r="E4207" s="62" t="s">
        <v>14</v>
      </c>
      <c r="F4207" s="62" t="s">
        <v>352</v>
      </c>
      <c r="G4207" s="59">
        <v>1</v>
      </c>
      <c r="H4207" s="62" t="s">
        <v>187</v>
      </c>
      <c r="I4207" s="62" t="s">
        <v>256</v>
      </c>
      <c r="J4207" s="62">
        <v>55</v>
      </c>
      <c r="K4207" s="62">
        <v>975</v>
      </c>
    </row>
    <row r="4208" spans="1:11" x14ac:dyDescent="0.35">
      <c r="A4208" s="58">
        <v>2744</v>
      </c>
      <c r="B4208" s="62">
        <v>24930</v>
      </c>
      <c r="C4208" s="63">
        <v>175</v>
      </c>
      <c r="D4208" s="62">
        <v>114</v>
      </c>
      <c r="E4208" s="62" t="s">
        <v>13</v>
      </c>
      <c r="F4208" s="62" t="s">
        <v>351</v>
      </c>
      <c r="G4208" s="59">
        <v>24</v>
      </c>
      <c r="H4208" s="62" t="s">
        <v>212</v>
      </c>
      <c r="I4208" s="62"/>
      <c r="J4208" s="62">
        <v>56</v>
      </c>
      <c r="K4208" s="62">
        <v>2050</v>
      </c>
    </row>
    <row r="4209" spans="1:11" x14ac:dyDescent="0.35">
      <c r="A4209" s="58">
        <v>2744</v>
      </c>
      <c r="B4209" s="62">
        <v>4281</v>
      </c>
      <c r="C4209" s="63">
        <v>69</v>
      </c>
      <c r="D4209" s="62">
        <v>120</v>
      </c>
      <c r="E4209" s="62" t="s">
        <v>13</v>
      </c>
      <c r="F4209" s="62" t="s">
        <v>350</v>
      </c>
      <c r="G4209" s="59">
        <v>24</v>
      </c>
      <c r="H4209" s="62" t="s">
        <v>212</v>
      </c>
      <c r="I4209" s="62"/>
      <c r="J4209" s="62">
        <v>56</v>
      </c>
      <c r="K4209" s="62">
        <v>2050</v>
      </c>
    </row>
    <row r="4210" spans="1:11" x14ac:dyDescent="0.35">
      <c r="A4210" s="58">
        <v>2745</v>
      </c>
      <c r="B4210" s="62">
        <v>22578</v>
      </c>
      <c r="C4210" s="63">
        <v>3.6826647762300002</v>
      </c>
      <c r="D4210" s="62">
        <v>0</v>
      </c>
      <c r="E4210" s="62" t="s">
        <v>8</v>
      </c>
      <c r="F4210" s="62" t="s">
        <v>349</v>
      </c>
      <c r="G4210" s="59">
        <v>0</v>
      </c>
      <c r="H4210" s="62" t="s">
        <v>212</v>
      </c>
      <c r="I4210" s="62"/>
      <c r="J4210" s="62">
        <v>57</v>
      </c>
      <c r="K4210" s="62">
        <v>836</v>
      </c>
    </row>
    <row r="4211" spans="1:11" x14ac:dyDescent="0.35">
      <c r="A4211" s="58">
        <v>2745</v>
      </c>
      <c r="B4211" s="62">
        <v>22578</v>
      </c>
      <c r="C4211" s="63">
        <v>17.765174880499998</v>
      </c>
      <c r="D4211" s="62">
        <v>80</v>
      </c>
      <c r="E4211" s="62" t="s">
        <v>8</v>
      </c>
      <c r="F4211" s="62" t="s">
        <v>349</v>
      </c>
      <c r="G4211" s="59">
        <v>17</v>
      </c>
      <c r="H4211" s="62" t="s">
        <v>212</v>
      </c>
      <c r="I4211" s="62"/>
      <c r="J4211" s="62">
        <v>53</v>
      </c>
      <c r="K4211" s="62">
        <v>2659</v>
      </c>
    </row>
    <row r="4212" spans="1:11" x14ac:dyDescent="0.35">
      <c r="A4212" s="58">
        <v>2746</v>
      </c>
      <c r="B4212" s="62">
        <v>54667</v>
      </c>
      <c r="C4212" s="63">
        <v>54</v>
      </c>
      <c r="D4212" s="62">
        <v>59</v>
      </c>
      <c r="E4212" s="62" t="s">
        <v>17</v>
      </c>
      <c r="F4212" s="62" t="s">
        <v>348</v>
      </c>
      <c r="G4212" s="59">
        <v>24</v>
      </c>
      <c r="H4212" s="62" t="s">
        <v>228</v>
      </c>
      <c r="I4212" s="62" t="s">
        <v>236</v>
      </c>
      <c r="J4212" s="62">
        <v>55</v>
      </c>
      <c r="K4212" s="62">
        <v>240</v>
      </c>
    </row>
    <row r="4213" spans="1:11" x14ac:dyDescent="0.35">
      <c r="A4213" s="58">
        <v>2747</v>
      </c>
      <c r="B4213" s="62">
        <v>5919</v>
      </c>
      <c r="C4213" s="63">
        <v>19</v>
      </c>
      <c r="D4213" s="62">
        <v>107</v>
      </c>
      <c r="E4213" s="62" t="s">
        <v>8</v>
      </c>
      <c r="F4213" s="62" t="s">
        <v>347</v>
      </c>
      <c r="G4213" s="59">
        <v>5</v>
      </c>
      <c r="H4213" s="62" t="s">
        <v>195</v>
      </c>
      <c r="I4213" s="62"/>
      <c r="J4213" s="62">
        <v>55</v>
      </c>
      <c r="K4213" s="62">
        <v>1516</v>
      </c>
    </row>
    <row r="4214" spans="1:11" x14ac:dyDescent="0.35">
      <c r="A4214" s="58">
        <v>2748</v>
      </c>
      <c r="B4214" s="62">
        <v>51005</v>
      </c>
      <c r="C4214" s="63">
        <v>152</v>
      </c>
      <c r="D4214" s="62">
        <v>155</v>
      </c>
      <c r="E4214" s="62" t="s">
        <v>7</v>
      </c>
      <c r="F4214" s="62" t="s">
        <v>346</v>
      </c>
      <c r="G4214" s="59">
        <v>26</v>
      </c>
      <c r="H4214" s="62" t="s">
        <v>177</v>
      </c>
      <c r="I4214" s="62"/>
      <c r="J4214" s="62">
        <v>53</v>
      </c>
      <c r="K4214" s="62">
        <v>1941</v>
      </c>
    </row>
    <row r="4215" spans="1:11" x14ac:dyDescent="0.35">
      <c r="A4215" s="58">
        <v>2749</v>
      </c>
      <c r="B4215" s="62">
        <v>5994</v>
      </c>
      <c r="C4215" s="63">
        <v>63</v>
      </c>
      <c r="D4215" s="62">
        <v>93</v>
      </c>
      <c r="E4215" s="62" t="s">
        <v>15</v>
      </c>
      <c r="F4215" s="62" t="s">
        <v>345</v>
      </c>
      <c r="G4215" s="59">
        <v>0</v>
      </c>
      <c r="H4215" s="62" t="s">
        <v>217</v>
      </c>
      <c r="I4215" s="62"/>
      <c r="J4215" s="62">
        <v>56</v>
      </c>
      <c r="K4215" s="62">
        <v>445</v>
      </c>
    </row>
    <row r="4216" spans="1:11" x14ac:dyDescent="0.35">
      <c r="A4216" s="58">
        <v>2750</v>
      </c>
      <c r="B4216" s="62">
        <v>65893</v>
      </c>
      <c r="C4216" s="63">
        <v>32.674443227099999</v>
      </c>
      <c r="D4216" s="62">
        <v>92</v>
      </c>
      <c r="E4216" s="62" t="s">
        <v>22</v>
      </c>
      <c r="F4216" s="62" t="s">
        <v>344</v>
      </c>
      <c r="G4216" s="59">
        <v>34</v>
      </c>
      <c r="H4216" s="62" t="s">
        <v>337</v>
      </c>
      <c r="I4216" s="62" t="s">
        <v>343</v>
      </c>
      <c r="J4216" s="62">
        <v>53</v>
      </c>
      <c r="K4216" s="62">
        <v>2540</v>
      </c>
    </row>
    <row r="4217" spans="1:11" x14ac:dyDescent="0.35">
      <c r="A4217" s="58">
        <v>2751</v>
      </c>
      <c r="B4217" s="62">
        <v>34047</v>
      </c>
      <c r="C4217" s="63">
        <v>11.2757057674</v>
      </c>
      <c r="D4217" s="62">
        <v>33</v>
      </c>
      <c r="E4217" s="62" t="s">
        <v>12</v>
      </c>
      <c r="F4217" s="62" t="s">
        <v>342</v>
      </c>
      <c r="G4217" s="59">
        <v>2</v>
      </c>
      <c r="H4217" s="62" t="s">
        <v>182</v>
      </c>
      <c r="I4217" s="62" t="s">
        <v>181</v>
      </c>
      <c r="J4217" s="62">
        <v>54</v>
      </c>
      <c r="K4217" s="62">
        <v>144</v>
      </c>
    </row>
    <row r="4218" spans="1:11" x14ac:dyDescent="0.35">
      <c r="A4218" s="58">
        <v>2752</v>
      </c>
      <c r="B4218" s="62">
        <v>22562</v>
      </c>
      <c r="C4218" s="63">
        <v>0</v>
      </c>
      <c r="D4218" s="62">
        <v>0</v>
      </c>
      <c r="E4218" s="62" t="s">
        <v>15</v>
      </c>
      <c r="F4218" s="62" t="s">
        <v>341</v>
      </c>
      <c r="G4218" s="59">
        <v>0</v>
      </c>
      <c r="H4218" s="62" t="s">
        <v>222</v>
      </c>
      <c r="I4218" s="62"/>
      <c r="J4218" s="62">
        <v>55</v>
      </c>
      <c r="K4218" s="62">
        <v>1497</v>
      </c>
    </row>
    <row r="4219" spans="1:11" x14ac:dyDescent="0.35">
      <c r="A4219" s="58">
        <v>2753</v>
      </c>
      <c r="B4219" s="62">
        <v>7691</v>
      </c>
      <c r="C4219" s="63">
        <v>0</v>
      </c>
      <c r="D4219" s="62">
        <v>0</v>
      </c>
      <c r="E4219" s="62" t="s">
        <v>8</v>
      </c>
      <c r="F4219" s="62" t="s">
        <v>340</v>
      </c>
      <c r="G4219" s="59">
        <v>5</v>
      </c>
      <c r="H4219" s="62" t="s">
        <v>195</v>
      </c>
      <c r="I4219" s="62" t="s">
        <v>311</v>
      </c>
      <c r="J4219" s="62">
        <v>54</v>
      </c>
      <c r="K4219" s="62">
        <v>978</v>
      </c>
    </row>
    <row r="4220" spans="1:11" x14ac:dyDescent="0.35">
      <c r="A4220" s="58">
        <v>2753</v>
      </c>
      <c r="B4220" s="62">
        <v>14464</v>
      </c>
      <c r="C4220" s="63">
        <v>0</v>
      </c>
      <c r="D4220" s="62">
        <v>0</v>
      </c>
      <c r="E4220" s="62" t="s">
        <v>8</v>
      </c>
      <c r="F4220" s="62" t="s">
        <v>340</v>
      </c>
      <c r="G4220" s="59">
        <v>5</v>
      </c>
      <c r="H4220" s="62" t="s">
        <v>195</v>
      </c>
      <c r="I4220" s="62" t="s">
        <v>311</v>
      </c>
      <c r="J4220" s="62">
        <v>54</v>
      </c>
      <c r="K4220" s="62">
        <v>978</v>
      </c>
    </row>
    <row r="4221" spans="1:11" x14ac:dyDescent="0.35">
      <c r="A4221" s="58">
        <v>2754</v>
      </c>
      <c r="B4221" s="62">
        <v>53428</v>
      </c>
      <c r="C4221" s="63">
        <v>117</v>
      </c>
      <c r="D4221" s="62">
        <v>120</v>
      </c>
      <c r="E4221" s="62" t="s">
        <v>9</v>
      </c>
      <c r="F4221" s="62" t="s">
        <v>339</v>
      </c>
      <c r="G4221" s="59">
        <v>2</v>
      </c>
      <c r="H4221" s="62" t="s">
        <v>182</v>
      </c>
      <c r="I4221" s="62"/>
      <c r="J4221" s="62">
        <v>56</v>
      </c>
      <c r="K4221" s="62">
        <v>994</v>
      </c>
    </row>
    <row r="4222" spans="1:11" x14ac:dyDescent="0.35">
      <c r="A4222" s="58">
        <v>2755</v>
      </c>
      <c r="B4222" s="62">
        <v>54890</v>
      </c>
      <c r="C4222" s="63">
        <v>23.333057133499999</v>
      </c>
      <c r="D4222" s="62">
        <v>140</v>
      </c>
      <c r="E4222" s="62" t="s">
        <v>22</v>
      </c>
      <c r="F4222" s="62" t="s">
        <v>338</v>
      </c>
      <c r="G4222" s="59">
        <v>2</v>
      </c>
      <c r="H4222" s="62" t="s">
        <v>337</v>
      </c>
      <c r="I4222" s="62" t="s">
        <v>336</v>
      </c>
      <c r="J4222" s="62">
        <v>53</v>
      </c>
      <c r="K4222" s="62">
        <v>2669</v>
      </c>
    </row>
    <row r="4223" spans="1:11" x14ac:dyDescent="0.35">
      <c r="A4223" s="58">
        <v>2757</v>
      </c>
      <c r="B4223" s="62">
        <v>15783</v>
      </c>
      <c r="C4223" s="63">
        <v>1.07717944705</v>
      </c>
      <c r="D4223" s="62">
        <v>0</v>
      </c>
      <c r="E4223" s="62" t="s">
        <v>17</v>
      </c>
      <c r="F4223" s="62" t="s">
        <v>335</v>
      </c>
      <c r="G4223" s="59">
        <v>4</v>
      </c>
      <c r="H4223" s="62" t="s">
        <v>228</v>
      </c>
      <c r="I4223" s="62" t="s">
        <v>236</v>
      </c>
      <c r="J4223" s="62">
        <v>54</v>
      </c>
      <c r="K4223" s="62">
        <v>274</v>
      </c>
    </row>
    <row r="4224" spans="1:11" x14ac:dyDescent="0.35">
      <c r="A4224" s="58">
        <v>2758</v>
      </c>
      <c r="B4224" s="62">
        <v>2115</v>
      </c>
      <c r="C4224" s="63">
        <v>0</v>
      </c>
      <c r="D4224" s="62">
        <v>0</v>
      </c>
      <c r="E4224" s="62" t="s">
        <v>9</v>
      </c>
      <c r="F4224" s="62" t="s">
        <v>334</v>
      </c>
      <c r="G4224" s="59">
        <v>0</v>
      </c>
      <c r="H4224" s="62" t="s">
        <v>182</v>
      </c>
      <c r="I4224" s="62"/>
      <c r="J4224" s="62">
        <v>53</v>
      </c>
      <c r="K4224" s="62">
        <v>443</v>
      </c>
    </row>
    <row r="4225" spans="1:11" x14ac:dyDescent="0.35">
      <c r="A4225" s="58">
        <v>2759</v>
      </c>
      <c r="B4225" s="62">
        <v>54982</v>
      </c>
      <c r="C4225" s="63">
        <v>152.677757625</v>
      </c>
      <c r="D4225" s="62">
        <v>210</v>
      </c>
      <c r="E4225" s="62" t="s">
        <v>13</v>
      </c>
      <c r="F4225" s="62" t="s">
        <v>333</v>
      </c>
      <c r="G4225" s="59">
        <v>16</v>
      </c>
      <c r="H4225" s="62" t="s">
        <v>187</v>
      </c>
      <c r="I4225" s="62"/>
      <c r="J4225" s="62">
        <v>54</v>
      </c>
      <c r="K4225" s="62">
        <v>2226</v>
      </c>
    </row>
    <row r="4226" spans="1:11" x14ac:dyDescent="0.35">
      <c r="A4226" s="58">
        <v>2761</v>
      </c>
      <c r="B4226" s="62">
        <v>46745</v>
      </c>
      <c r="C4226" s="63">
        <v>196</v>
      </c>
      <c r="D4226" s="62">
        <v>151</v>
      </c>
      <c r="E4226" s="62" t="s">
        <v>7</v>
      </c>
      <c r="F4226" s="62" t="s">
        <v>332</v>
      </c>
      <c r="G4226" s="59">
        <v>25</v>
      </c>
      <c r="H4226" s="62" t="s">
        <v>177</v>
      </c>
      <c r="I4226" s="62"/>
      <c r="J4226" s="62">
        <v>53</v>
      </c>
      <c r="K4226" s="62">
        <v>1543</v>
      </c>
    </row>
    <row r="4227" spans="1:11" x14ac:dyDescent="0.35">
      <c r="A4227" s="58">
        <v>2762</v>
      </c>
      <c r="B4227" s="62">
        <v>987</v>
      </c>
      <c r="C4227" s="63">
        <v>5.9312385108500001</v>
      </c>
      <c r="D4227" s="62">
        <v>7</v>
      </c>
      <c r="E4227" s="62" t="s">
        <v>12</v>
      </c>
      <c r="F4227" s="62" t="s">
        <v>331</v>
      </c>
      <c r="G4227" s="59">
        <v>11</v>
      </c>
      <c r="H4227" s="62" t="s">
        <v>187</v>
      </c>
      <c r="I4227" s="62" t="s">
        <v>256</v>
      </c>
      <c r="J4227" s="62">
        <v>55</v>
      </c>
      <c r="K4227" s="62">
        <v>344</v>
      </c>
    </row>
    <row r="4228" spans="1:11" x14ac:dyDescent="0.35">
      <c r="A4228" s="58">
        <v>2763</v>
      </c>
      <c r="B4228" s="62">
        <v>21672</v>
      </c>
      <c r="C4228" s="63">
        <v>45</v>
      </c>
      <c r="D4228" s="62">
        <v>45</v>
      </c>
      <c r="E4228" s="62" t="s">
        <v>12</v>
      </c>
      <c r="F4228" s="62" t="s">
        <v>330</v>
      </c>
      <c r="G4228" s="59">
        <v>2</v>
      </c>
      <c r="H4228" s="62" t="s">
        <v>187</v>
      </c>
      <c r="I4228" s="62" t="s">
        <v>256</v>
      </c>
      <c r="J4228" s="62">
        <v>55</v>
      </c>
      <c r="K4228" s="62">
        <v>1957</v>
      </c>
    </row>
    <row r="4229" spans="1:11" x14ac:dyDescent="0.35">
      <c r="A4229" s="58">
        <v>2764</v>
      </c>
      <c r="B4229" s="62">
        <v>8243</v>
      </c>
      <c r="C4229" s="63">
        <v>74</v>
      </c>
      <c r="D4229" s="62">
        <v>240</v>
      </c>
      <c r="E4229" s="62" t="s">
        <v>13</v>
      </c>
      <c r="F4229" s="62" t="s">
        <v>329</v>
      </c>
      <c r="G4229" s="59">
        <v>24</v>
      </c>
      <c r="H4229" s="62" t="s">
        <v>187</v>
      </c>
      <c r="I4229" s="62"/>
      <c r="J4229" s="62">
        <v>53</v>
      </c>
      <c r="K4229" s="62">
        <v>577</v>
      </c>
    </row>
    <row r="4230" spans="1:11" x14ac:dyDescent="0.35">
      <c r="A4230" s="58">
        <v>2765</v>
      </c>
      <c r="B4230" s="62">
        <v>12618</v>
      </c>
      <c r="C4230" s="63">
        <v>233</v>
      </c>
      <c r="D4230" s="62">
        <v>240</v>
      </c>
      <c r="E4230" s="62" t="s">
        <v>13</v>
      </c>
      <c r="F4230" s="62" t="s">
        <v>328</v>
      </c>
      <c r="G4230" s="59">
        <v>25</v>
      </c>
      <c r="H4230" s="62" t="s">
        <v>187</v>
      </c>
      <c r="I4230" s="62"/>
      <c r="J4230" s="62">
        <v>54</v>
      </c>
      <c r="K4230" s="62">
        <v>1793</v>
      </c>
    </row>
    <row r="4231" spans="1:11" x14ac:dyDescent="0.35">
      <c r="A4231" s="58">
        <v>2766</v>
      </c>
      <c r="B4231" s="62">
        <v>9397</v>
      </c>
      <c r="C4231" s="63">
        <v>78</v>
      </c>
      <c r="D4231" s="62">
        <v>86</v>
      </c>
      <c r="E4231" s="62" t="s">
        <v>12</v>
      </c>
      <c r="F4231" s="62" t="s">
        <v>327</v>
      </c>
      <c r="G4231" s="59">
        <v>2</v>
      </c>
      <c r="H4231" s="62" t="s">
        <v>187</v>
      </c>
      <c r="I4231" s="62" t="s">
        <v>256</v>
      </c>
      <c r="J4231" s="62">
        <v>53</v>
      </c>
      <c r="K4231" s="62">
        <v>659</v>
      </c>
    </row>
    <row r="4232" spans="1:11" x14ac:dyDescent="0.35">
      <c r="A4232" s="58">
        <v>2767</v>
      </c>
      <c r="B4232" s="62">
        <v>22236</v>
      </c>
      <c r="C4232" s="63">
        <v>8.0687185247199995</v>
      </c>
      <c r="D4232" s="62">
        <v>43</v>
      </c>
      <c r="E4232" s="62" t="s">
        <v>14</v>
      </c>
      <c r="F4232" s="62" t="s">
        <v>326</v>
      </c>
      <c r="G4232" s="59">
        <v>1</v>
      </c>
      <c r="H4232" s="62" t="s">
        <v>182</v>
      </c>
      <c r="I4232" s="62" t="s">
        <v>181</v>
      </c>
      <c r="J4232" s="62">
        <v>55</v>
      </c>
      <c r="K4232" s="62">
        <v>1850</v>
      </c>
    </row>
    <row r="4233" spans="1:11" x14ac:dyDescent="0.35">
      <c r="A4233" s="58">
        <v>2768</v>
      </c>
      <c r="B4233" s="62">
        <v>15659</v>
      </c>
      <c r="C4233" s="63">
        <v>0</v>
      </c>
      <c r="D4233" s="62">
        <v>0</v>
      </c>
      <c r="E4233" s="62" t="s">
        <v>14</v>
      </c>
      <c r="F4233" s="62" t="s">
        <v>325</v>
      </c>
      <c r="G4233" s="59">
        <v>0</v>
      </c>
      <c r="H4233" s="62" t="s">
        <v>187</v>
      </c>
      <c r="I4233" s="62"/>
      <c r="J4233" s="62">
        <v>56</v>
      </c>
      <c r="K4233" s="62">
        <v>1668</v>
      </c>
    </row>
    <row r="4234" spans="1:11" x14ac:dyDescent="0.35">
      <c r="A4234" s="58">
        <v>2769</v>
      </c>
      <c r="B4234" s="62">
        <v>33100</v>
      </c>
      <c r="C4234" s="63">
        <v>161</v>
      </c>
      <c r="D4234" s="62">
        <v>120</v>
      </c>
      <c r="E4234" s="62" t="s">
        <v>13</v>
      </c>
      <c r="F4234" s="62" t="s">
        <v>324</v>
      </c>
      <c r="G4234" s="59">
        <v>2</v>
      </c>
      <c r="H4234" s="62" t="s">
        <v>187</v>
      </c>
      <c r="I4234" s="62"/>
      <c r="J4234" s="62">
        <v>56</v>
      </c>
      <c r="K4234" s="62">
        <v>403</v>
      </c>
    </row>
    <row r="4235" spans="1:11" x14ac:dyDescent="0.35">
      <c r="A4235" s="58">
        <v>2770</v>
      </c>
      <c r="B4235" s="62">
        <v>23247</v>
      </c>
      <c r="C4235" s="63">
        <v>0</v>
      </c>
      <c r="D4235" s="62">
        <v>0</v>
      </c>
      <c r="E4235" s="62" t="s">
        <v>12</v>
      </c>
      <c r="F4235" s="62" t="s">
        <v>323</v>
      </c>
      <c r="G4235" s="59">
        <v>16</v>
      </c>
      <c r="H4235" s="62" t="s">
        <v>179</v>
      </c>
      <c r="I4235" s="62" t="s">
        <v>226</v>
      </c>
      <c r="J4235" s="62">
        <v>53</v>
      </c>
      <c r="K4235" s="62">
        <v>1834</v>
      </c>
    </row>
    <row r="4236" spans="1:11" x14ac:dyDescent="0.35">
      <c r="A4236" s="58">
        <v>2771</v>
      </c>
      <c r="B4236" s="62">
        <v>40926</v>
      </c>
      <c r="C4236" s="63">
        <v>90</v>
      </c>
      <c r="D4236" s="62">
        <v>95</v>
      </c>
      <c r="E4236" s="62" t="s">
        <v>14</v>
      </c>
      <c r="F4236" s="62" t="s">
        <v>322</v>
      </c>
      <c r="G4236" s="59">
        <v>1</v>
      </c>
      <c r="H4236" s="62" t="s">
        <v>182</v>
      </c>
      <c r="I4236" s="62" t="s">
        <v>181</v>
      </c>
      <c r="J4236" s="62">
        <v>56</v>
      </c>
      <c r="K4236" s="62">
        <v>1944</v>
      </c>
    </row>
    <row r="4237" spans="1:11" x14ac:dyDescent="0.35">
      <c r="A4237" s="58">
        <v>2772</v>
      </c>
      <c r="B4237" s="62">
        <v>38631</v>
      </c>
      <c r="C4237" s="63">
        <v>80</v>
      </c>
      <c r="D4237" s="62">
        <v>59</v>
      </c>
      <c r="E4237" s="62" t="s">
        <v>8</v>
      </c>
      <c r="F4237" s="62" t="s">
        <v>321</v>
      </c>
      <c r="G4237" s="59">
        <v>2</v>
      </c>
      <c r="H4237" s="62" t="s">
        <v>195</v>
      </c>
      <c r="I4237" s="62"/>
      <c r="J4237" s="62">
        <v>53</v>
      </c>
      <c r="K4237" s="62">
        <v>1768</v>
      </c>
    </row>
    <row r="4238" spans="1:11" x14ac:dyDescent="0.35">
      <c r="A4238" s="58">
        <v>2772</v>
      </c>
      <c r="B4238" s="62">
        <v>68931</v>
      </c>
      <c r="C4238" s="63">
        <v>84</v>
      </c>
      <c r="D4238" s="62">
        <v>61</v>
      </c>
      <c r="E4238" s="62" t="s">
        <v>8</v>
      </c>
      <c r="F4238" s="62" t="s">
        <v>321</v>
      </c>
      <c r="G4238" s="59">
        <v>2</v>
      </c>
      <c r="H4238" s="62" t="s">
        <v>195</v>
      </c>
      <c r="I4238" s="62"/>
      <c r="J4238" s="62">
        <v>53</v>
      </c>
      <c r="K4238" s="62">
        <v>1768</v>
      </c>
    </row>
    <row r="4239" spans="1:11" x14ac:dyDescent="0.35">
      <c r="A4239" s="58">
        <v>2773</v>
      </c>
      <c r="B4239" s="62">
        <v>12012</v>
      </c>
      <c r="C4239" s="63">
        <v>21.8207094654</v>
      </c>
      <c r="D4239" s="62">
        <v>140</v>
      </c>
      <c r="E4239" s="62" t="s">
        <v>14</v>
      </c>
      <c r="F4239" s="62" t="s">
        <v>320</v>
      </c>
      <c r="G4239" s="59">
        <v>1</v>
      </c>
      <c r="H4239" s="62" t="s">
        <v>187</v>
      </c>
      <c r="I4239" s="62" t="s">
        <v>256</v>
      </c>
      <c r="J4239" s="62">
        <v>54</v>
      </c>
      <c r="K4239" s="62">
        <v>1315</v>
      </c>
    </row>
    <row r="4240" spans="1:11" x14ac:dyDescent="0.35">
      <c r="A4240" s="58">
        <v>2773</v>
      </c>
      <c r="B4240" s="62">
        <v>67845</v>
      </c>
      <c r="C4240" s="63">
        <v>0</v>
      </c>
      <c r="D4240" s="62">
        <v>0</v>
      </c>
      <c r="E4240" s="62" t="s">
        <v>14</v>
      </c>
      <c r="F4240" s="62" t="s">
        <v>320</v>
      </c>
      <c r="G4240" s="59">
        <v>0</v>
      </c>
      <c r="H4240" s="62" t="s">
        <v>187</v>
      </c>
      <c r="I4240" s="62" t="s">
        <v>256</v>
      </c>
      <c r="J4240" s="62">
        <v>58</v>
      </c>
      <c r="K4240" s="62">
        <v>187</v>
      </c>
    </row>
    <row r="4241" spans="1:11" x14ac:dyDescent="0.35">
      <c r="A4241" s="58">
        <v>2773</v>
      </c>
      <c r="B4241" s="62">
        <v>67846</v>
      </c>
      <c r="C4241" s="63">
        <v>8.2439519903300003</v>
      </c>
      <c r="D4241" s="62">
        <v>0</v>
      </c>
      <c r="E4241" s="62" t="s">
        <v>14</v>
      </c>
      <c r="F4241" s="62" t="s">
        <v>320</v>
      </c>
      <c r="G4241" s="59">
        <v>0</v>
      </c>
      <c r="H4241" s="62" t="s">
        <v>187</v>
      </c>
      <c r="I4241" s="62" t="s">
        <v>256</v>
      </c>
      <c r="J4241" s="62">
        <v>58</v>
      </c>
      <c r="K4241" s="62">
        <v>187</v>
      </c>
    </row>
    <row r="4242" spans="1:11" x14ac:dyDescent="0.35">
      <c r="A4242" s="58">
        <v>2773</v>
      </c>
      <c r="B4242" s="62">
        <v>67847</v>
      </c>
      <c r="C4242" s="63">
        <v>0</v>
      </c>
      <c r="D4242" s="62">
        <v>0</v>
      </c>
      <c r="E4242" s="62" t="s">
        <v>14</v>
      </c>
      <c r="F4242" s="62" t="s">
        <v>320</v>
      </c>
      <c r="G4242" s="59">
        <v>0</v>
      </c>
      <c r="H4242" s="62" t="s">
        <v>187</v>
      </c>
      <c r="I4242" s="62" t="s">
        <v>256</v>
      </c>
      <c r="J4242" s="62">
        <v>58</v>
      </c>
      <c r="K4242" s="62">
        <v>187</v>
      </c>
    </row>
    <row r="4243" spans="1:11" x14ac:dyDescent="0.35">
      <c r="A4243" s="58">
        <v>2774</v>
      </c>
      <c r="B4243" s="62">
        <v>5621</v>
      </c>
      <c r="C4243" s="63">
        <v>0</v>
      </c>
      <c r="D4243" s="62">
        <v>0</v>
      </c>
      <c r="E4243" s="62" t="s">
        <v>13</v>
      </c>
      <c r="F4243" s="62" t="s">
        <v>319</v>
      </c>
      <c r="G4243" s="59">
        <v>0</v>
      </c>
      <c r="H4243" s="62" t="s">
        <v>212</v>
      </c>
      <c r="I4243" s="62"/>
      <c r="J4243" s="62">
        <v>53</v>
      </c>
      <c r="K4243" s="62">
        <v>1659</v>
      </c>
    </row>
    <row r="4244" spans="1:11" x14ac:dyDescent="0.35">
      <c r="A4244" s="58">
        <v>2775</v>
      </c>
      <c r="B4244" s="62">
        <v>49954</v>
      </c>
      <c r="C4244" s="63">
        <v>0</v>
      </c>
      <c r="D4244" s="62">
        <v>0</v>
      </c>
      <c r="E4244" s="62" t="s">
        <v>13</v>
      </c>
      <c r="F4244" s="62" t="s">
        <v>318</v>
      </c>
      <c r="G4244" s="59">
        <v>0</v>
      </c>
      <c r="H4244" s="62" t="s">
        <v>187</v>
      </c>
      <c r="I4244" s="62"/>
      <c r="J4244" s="62">
        <v>56</v>
      </c>
      <c r="K4244" s="62">
        <v>105</v>
      </c>
    </row>
    <row r="4245" spans="1:11" x14ac:dyDescent="0.35">
      <c r="A4245" s="58">
        <v>2776</v>
      </c>
      <c r="B4245" s="62">
        <v>49812</v>
      </c>
      <c r="C4245" s="63">
        <v>31.813006558200001</v>
      </c>
      <c r="D4245" s="62">
        <v>21</v>
      </c>
      <c r="E4245" s="62" t="s">
        <v>11</v>
      </c>
      <c r="F4245" s="62" t="s">
        <v>317</v>
      </c>
      <c r="G4245" s="59">
        <v>3</v>
      </c>
      <c r="H4245" s="62" t="s">
        <v>228</v>
      </c>
      <c r="I4245" s="62" t="s">
        <v>236</v>
      </c>
      <c r="J4245" s="62">
        <v>54</v>
      </c>
      <c r="K4245" s="62">
        <v>1032</v>
      </c>
    </row>
    <row r="4246" spans="1:11" x14ac:dyDescent="0.35">
      <c r="A4246" s="58">
        <v>2777</v>
      </c>
      <c r="B4246" s="62">
        <v>22363</v>
      </c>
      <c r="C4246" s="63">
        <v>0</v>
      </c>
      <c r="D4246" s="62">
        <v>0</v>
      </c>
      <c r="E4246" s="62" t="s">
        <v>12</v>
      </c>
      <c r="F4246" s="62" t="s">
        <v>316</v>
      </c>
      <c r="G4246" s="59">
        <v>3</v>
      </c>
      <c r="H4246" s="62" t="s">
        <v>187</v>
      </c>
      <c r="I4246" s="62" t="s">
        <v>256</v>
      </c>
      <c r="J4246" s="62">
        <v>55</v>
      </c>
      <c r="K4246" s="62">
        <v>1466</v>
      </c>
    </row>
    <row r="4247" spans="1:11" x14ac:dyDescent="0.35">
      <c r="A4247" s="58">
        <v>2778</v>
      </c>
      <c r="B4247" s="62">
        <v>18153</v>
      </c>
      <c r="C4247" s="63">
        <v>0</v>
      </c>
      <c r="D4247" s="62">
        <v>0</v>
      </c>
      <c r="E4247" s="62" t="s">
        <v>14</v>
      </c>
      <c r="F4247" s="62" t="s">
        <v>315</v>
      </c>
      <c r="G4247" s="59">
        <v>5</v>
      </c>
      <c r="H4247" s="62" t="s">
        <v>182</v>
      </c>
      <c r="I4247" s="62" t="s">
        <v>181</v>
      </c>
      <c r="J4247" s="62">
        <v>54</v>
      </c>
      <c r="K4247" s="62">
        <v>824</v>
      </c>
    </row>
    <row r="4248" spans="1:11" x14ac:dyDescent="0.35">
      <c r="A4248" s="58">
        <v>2779</v>
      </c>
      <c r="B4248" s="62">
        <v>11573</v>
      </c>
      <c r="C4248" s="63">
        <v>90</v>
      </c>
      <c r="D4248" s="62">
        <v>93</v>
      </c>
      <c r="E4248" s="62" t="s">
        <v>14</v>
      </c>
      <c r="F4248" s="62" t="s">
        <v>314</v>
      </c>
      <c r="G4248" s="59">
        <v>16</v>
      </c>
      <c r="H4248" s="62" t="s">
        <v>182</v>
      </c>
      <c r="I4248" s="62" t="s">
        <v>181</v>
      </c>
      <c r="J4248" s="62">
        <v>54</v>
      </c>
      <c r="K4248" s="62">
        <v>773</v>
      </c>
    </row>
    <row r="4249" spans="1:11" x14ac:dyDescent="0.35">
      <c r="A4249" s="58">
        <v>2780</v>
      </c>
      <c r="B4249" s="62">
        <v>39310</v>
      </c>
      <c r="C4249" s="63">
        <v>0</v>
      </c>
      <c r="D4249" s="62">
        <v>0</v>
      </c>
      <c r="E4249" s="62" t="s">
        <v>8</v>
      </c>
      <c r="F4249" s="62" t="s">
        <v>313</v>
      </c>
      <c r="G4249" s="59">
        <v>0</v>
      </c>
      <c r="H4249" s="62" t="s">
        <v>195</v>
      </c>
      <c r="I4249" s="62" t="s">
        <v>311</v>
      </c>
      <c r="J4249" s="62">
        <v>55</v>
      </c>
      <c r="K4249" s="62">
        <v>736</v>
      </c>
    </row>
    <row r="4250" spans="1:11" x14ac:dyDescent="0.35">
      <c r="A4250" s="58">
        <v>2780</v>
      </c>
      <c r="B4250" s="62">
        <v>27629</v>
      </c>
      <c r="C4250" s="63">
        <v>22</v>
      </c>
      <c r="D4250" s="62">
        <v>75</v>
      </c>
      <c r="E4250" s="62" t="s">
        <v>8</v>
      </c>
      <c r="F4250" s="62" t="s">
        <v>312</v>
      </c>
      <c r="G4250" s="59">
        <v>16</v>
      </c>
      <c r="H4250" s="62" t="s">
        <v>195</v>
      </c>
      <c r="I4250" s="62" t="s">
        <v>311</v>
      </c>
      <c r="J4250" s="62">
        <v>55</v>
      </c>
      <c r="K4250" s="62">
        <v>736</v>
      </c>
    </row>
    <row r="4251" spans="1:11" x14ac:dyDescent="0.35">
      <c r="A4251" s="58">
        <v>2781</v>
      </c>
      <c r="B4251" s="62">
        <v>884</v>
      </c>
      <c r="C4251" s="63">
        <v>158.48961642</v>
      </c>
      <c r="D4251" s="62">
        <v>110</v>
      </c>
      <c r="E4251" s="62" t="s">
        <v>7</v>
      </c>
      <c r="F4251" s="62" t="s">
        <v>310</v>
      </c>
      <c r="G4251" s="59">
        <v>1</v>
      </c>
      <c r="H4251" s="62" t="s">
        <v>182</v>
      </c>
      <c r="I4251" s="62" t="s">
        <v>181</v>
      </c>
      <c r="J4251" s="62">
        <v>55</v>
      </c>
      <c r="K4251" s="62">
        <v>1954</v>
      </c>
    </row>
    <row r="4252" spans="1:11" x14ac:dyDescent="0.35">
      <c r="A4252" s="58">
        <v>2782</v>
      </c>
      <c r="B4252" s="62">
        <v>33628</v>
      </c>
      <c r="C4252" s="63">
        <v>0</v>
      </c>
      <c r="D4252" s="62">
        <v>0</v>
      </c>
      <c r="E4252" s="62" t="s">
        <v>7</v>
      </c>
      <c r="F4252" s="62" t="s">
        <v>309</v>
      </c>
      <c r="G4252" s="59">
        <v>0</v>
      </c>
      <c r="H4252" s="62" t="s">
        <v>182</v>
      </c>
      <c r="I4252" s="62" t="s">
        <v>181</v>
      </c>
      <c r="J4252" s="62">
        <v>55</v>
      </c>
      <c r="K4252" s="62">
        <v>1954</v>
      </c>
    </row>
    <row r="4253" spans="1:11" x14ac:dyDescent="0.35">
      <c r="A4253" s="58">
        <v>2783</v>
      </c>
      <c r="B4253" s="62">
        <v>6829</v>
      </c>
      <c r="C4253" s="63">
        <v>160</v>
      </c>
      <c r="D4253" s="62">
        <v>125</v>
      </c>
      <c r="E4253" s="62" t="s">
        <v>13</v>
      </c>
      <c r="F4253" s="62" t="s">
        <v>308</v>
      </c>
      <c r="G4253" s="59">
        <v>2</v>
      </c>
      <c r="H4253" s="62" t="s">
        <v>228</v>
      </c>
      <c r="I4253" s="62"/>
      <c r="J4253" s="62">
        <v>53</v>
      </c>
      <c r="K4253" s="62">
        <v>125</v>
      </c>
    </row>
    <row r="4254" spans="1:11" x14ac:dyDescent="0.35">
      <c r="A4254" s="58">
        <v>2784</v>
      </c>
      <c r="B4254" s="62">
        <v>4906</v>
      </c>
      <c r="C4254" s="63">
        <v>37.548450058500002</v>
      </c>
      <c r="D4254" s="62">
        <v>68</v>
      </c>
      <c r="E4254" s="62" t="s">
        <v>8</v>
      </c>
      <c r="F4254" s="62" t="s">
        <v>307</v>
      </c>
      <c r="G4254" s="59">
        <v>10</v>
      </c>
      <c r="H4254" s="62" t="s">
        <v>179</v>
      </c>
      <c r="I4254" s="62" t="s">
        <v>226</v>
      </c>
      <c r="J4254" s="62">
        <v>53</v>
      </c>
      <c r="K4254" s="62">
        <v>674</v>
      </c>
    </row>
    <row r="4255" spans="1:11" x14ac:dyDescent="0.35">
      <c r="A4255" s="58">
        <v>2785</v>
      </c>
      <c r="B4255" s="62">
        <v>29552</v>
      </c>
      <c r="C4255" s="63">
        <v>0</v>
      </c>
      <c r="D4255" s="62">
        <v>0</v>
      </c>
      <c r="E4255" s="62" t="s">
        <v>12</v>
      </c>
      <c r="F4255" s="62" t="s">
        <v>306</v>
      </c>
      <c r="G4255" s="59">
        <v>0</v>
      </c>
      <c r="H4255" s="62" t="s">
        <v>187</v>
      </c>
      <c r="I4255" s="62" t="s">
        <v>256</v>
      </c>
      <c r="J4255" s="62">
        <v>56</v>
      </c>
      <c r="K4255" s="62">
        <v>1342</v>
      </c>
    </row>
    <row r="4256" spans="1:11" x14ac:dyDescent="0.35">
      <c r="A4256" s="58">
        <v>2786</v>
      </c>
      <c r="B4256" s="62">
        <v>11258</v>
      </c>
      <c r="C4256" s="63">
        <v>40</v>
      </c>
      <c r="D4256" s="62">
        <v>60</v>
      </c>
      <c r="E4256" s="62" t="s">
        <v>9</v>
      </c>
      <c r="F4256" s="62" t="s">
        <v>305</v>
      </c>
      <c r="G4256" s="59">
        <v>15</v>
      </c>
      <c r="H4256" s="62" t="s">
        <v>182</v>
      </c>
      <c r="I4256" s="62"/>
      <c r="J4256" s="62">
        <v>53</v>
      </c>
      <c r="K4256" s="62">
        <v>1396</v>
      </c>
    </row>
    <row r="4257" spans="1:11" x14ac:dyDescent="0.35">
      <c r="A4257" s="58">
        <v>2787</v>
      </c>
      <c r="B4257" s="62">
        <v>48898</v>
      </c>
      <c r="C4257" s="63">
        <v>0</v>
      </c>
      <c r="D4257" s="62">
        <v>80</v>
      </c>
      <c r="E4257" s="62" t="s">
        <v>11</v>
      </c>
      <c r="F4257" s="62" t="s">
        <v>304</v>
      </c>
      <c r="G4257" s="59">
        <v>2</v>
      </c>
      <c r="H4257" s="62" t="s">
        <v>228</v>
      </c>
      <c r="I4257" s="62" t="s">
        <v>236</v>
      </c>
      <c r="J4257" s="62">
        <v>53</v>
      </c>
      <c r="K4257" s="62">
        <v>696</v>
      </c>
    </row>
    <row r="4258" spans="1:11" x14ac:dyDescent="0.35">
      <c r="A4258" s="58">
        <v>2788</v>
      </c>
      <c r="B4258" s="62">
        <v>60868</v>
      </c>
      <c r="C4258" s="63">
        <v>139.651558534</v>
      </c>
      <c r="D4258" s="62">
        <v>120</v>
      </c>
      <c r="E4258" s="62" t="s">
        <v>13</v>
      </c>
      <c r="F4258" s="62" t="s">
        <v>303</v>
      </c>
      <c r="G4258" s="59">
        <v>26</v>
      </c>
      <c r="H4258" s="62" t="s">
        <v>195</v>
      </c>
      <c r="I4258" s="62"/>
      <c r="J4258" s="62">
        <v>55</v>
      </c>
      <c r="K4258" s="62">
        <v>479</v>
      </c>
    </row>
    <row r="4259" spans="1:11" x14ac:dyDescent="0.35">
      <c r="A4259" s="58">
        <v>2789</v>
      </c>
      <c r="B4259" s="62">
        <v>22469</v>
      </c>
      <c r="C4259" s="63">
        <v>48.316561864199997</v>
      </c>
      <c r="D4259" s="62">
        <v>85</v>
      </c>
      <c r="E4259" s="62" t="s">
        <v>7</v>
      </c>
      <c r="F4259" s="62" t="s">
        <v>302</v>
      </c>
      <c r="G4259" s="59">
        <v>5</v>
      </c>
      <c r="H4259" s="62" t="s">
        <v>182</v>
      </c>
      <c r="I4259" s="62"/>
      <c r="J4259" s="62">
        <v>55</v>
      </c>
      <c r="K4259" s="62">
        <v>2531</v>
      </c>
    </row>
    <row r="4260" spans="1:11" x14ac:dyDescent="0.35">
      <c r="A4260" s="58">
        <v>2790</v>
      </c>
      <c r="B4260" s="62">
        <v>38936</v>
      </c>
      <c r="C4260" s="63">
        <v>42.1413468119</v>
      </c>
      <c r="D4260" s="62">
        <v>108</v>
      </c>
      <c r="E4260" s="62" t="s">
        <v>13</v>
      </c>
      <c r="F4260" s="62" t="s">
        <v>301</v>
      </c>
      <c r="G4260" s="59">
        <v>0</v>
      </c>
      <c r="H4260" s="62" t="s">
        <v>187</v>
      </c>
      <c r="I4260" s="62"/>
      <c r="J4260" s="62">
        <v>54</v>
      </c>
      <c r="K4260" s="62">
        <v>753</v>
      </c>
    </row>
    <row r="4261" spans="1:11" x14ac:dyDescent="0.35">
      <c r="A4261" s="58">
        <v>2791</v>
      </c>
      <c r="B4261" s="62">
        <v>5143</v>
      </c>
      <c r="C4261" s="63">
        <v>127</v>
      </c>
      <c r="D4261" s="62">
        <v>98</v>
      </c>
      <c r="E4261" s="62" t="s">
        <v>9</v>
      </c>
      <c r="F4261" s="62" t="s">
        <v>300</v>
      </c>
      <c r="G4261" s="59">
        <v>16</v>
      </c>
      <c r="H4261" s="62" t="s">
        <v>182</v>
      </c>
      <c r="I4261" s="62"/>
      <c r="J4261" s="62">
        <v>53</v>
      </c>
      <c r="K4261" s="62">
        <v>648</v>
      </c>
    </row>
    <row r="4262" spans="1:11" x14ac:dyDescent="0.35">
      <c r="A4262" s="58">
        <v>2791</v>
      </c>
      <c r="B4262" s="62">
        <v>42898</v>
      </c>
      <c r="C4262" s="63">
        <v>88</v>
      </c>
      <c r="D4262" s="62">
        <v>43</v>
      </c>
      <c r="E4262" s="62" t="s">
        <v>9</v>
      </c>
      <c r="F4262" s="62" t="s">
        <v>299</v>
      </c>
      <c r="G4262" s="59">
        <v>16</v>
      </c>
      <c r="H4262" s="62" t="s">
        <v>182</v>
      </c>
      <c r="I4262" s="62"/>
      <c r="J4262" s="62">
        <v>53</v>
      </c>
      <c r="K4262" s="62">
        <v>648</v>
      </c>
    </row>
    <row r="4263" spans="1:11" x14ac:dyDescent="0.35">
      <c r="A4263" s="58">
        <v>2792</v>
      </c>
      <c r="B4263" s="62">
        <v>54382</v>
      </c>
      <c r="C4263" s="63">
        <v>0</v>
      </c>
      <c r="D4263" s="62">
        <v>0</v>
      </c>
      <c r="E4263" s="62" t="s">
        <v>7</v>
      </c>
      <c r="F4263" s="62" t="s">
        <v>298</v>
      </c>
      <c r="G4263" s="59">
        <v>16</v>
      </c>
      <c r="H4263" s="62" t="s">
        <v>177</v>
      </c>
      <c r="I4263" s="62" t="s">
        <v>200</v>
      </c>
      <c r="J4263" s="62">
        <v>56</v>
      </c>
      <c r="K4263" s="62">
        <v>28</v>
      </c>
    </row>
    <row r="4264" spans="1:11" x14ac:dyDescent="0.35">
      <c r="A4264" s="58">
        <v>2792</v>
      </c>
      <c r="B4264" s="62">
        <v>15131</v>
      </c>
      <c r="C4264" s="63">
        <v>197</v>
      </c>
      <c r="D4264" s="62">
        <v>115</v>
      </c>
      <c r="E4264" s="62" t="s">
        <v>7</v>
      </c>
      <c r="F4264" s="62" t="s">
        <v>298</v>
      </c>
      <c r="G4264" s="59">
        <v>1</v>
      </c>
      <c r="H4264" s="62" t="s">
        <v>177</v>
      </c>
      <c r="I4264" s="62" t="s">
        <v>200</v>
      </c>
      <c r="J4264" s="62">
        <v>56</v>
      </c>
      <c r="K4264" s="62">
        <v>28</v>
      </c>
    </row>
    <row r="4265" spans="1:11" x14ac:dyDescent="0.35">
      <c r="A4265" s="58">
        <v>2793</v>
      </c>
      <c r="B4265" s="62">
        <v>72794</v>
      </c>
      <c r="C4265" s="63">
        <v>227</v>
      </c>
      <c r="D4265" s="62">
        <v>121</v>
      </c>
      <c r="E4265" s="62" t="s">
        <v>9</v>
      </c>
      <c r="F4265" s="62" t="s">
        <v>297</v>
      </c>
      <c r="G4265" s="59">
        <v>2</v>
      </c>
      <c r="H4265" s="62" t="s">
        <v>182</v>
      </c>
      <c r="I4265" s="62"/>
      <c r="J4265" s="62">
        <v>53</v>
      </c>
      <c r="K4265" s="62">
        <v>2725</v>
      </c>
    </row>
    <row r="4266" spans="1:11" x14ac:dyDescent="0.35">
      <c r="A4266" s="58">
        <v>2793</v>
      </c>
      <c r="B4266" s="62">
        <v>9508</v>
      </c>
      <c r="C4266" s="63">
        <v>474</v>
      </c>
      <c r="D4266" s="62">
        <v>484</v>
      </c>
      <c r="E4266" s="62" t="s">
        <v>9</v>
      </c>
      <c r="F4266" s="62" t="s">
        <v>297</v>
      </c>
      <c r="G4266" s="59">
        <v>2</v>
      </c>
      <c r="H4266" s="62" t="s">
        <v>182</v>
      </c>
      <c r="I4266" s="62"/>
      <c r="J4266" s="62">
        <v>53</v>
      </c>
      <c r="K4266" s="62">
        <v>2725</v>
      </c>
    </row>
    <row r="4267" spans="1:11" x14ac:dyDescent="0.35">
      <c r="A4267" s="58">
        <v>2794</v>
      </c>
      <c r="B4267" s="62">
        <v>7115</v>
      </c>
      <c r="C4267" s="63">
        <v>104</v>
      </c>
      <c r="D4267" s="62">
        <v>270</v>
      </c>
      <c r="E4267" s="62" t="s">
        <v>9</v>
      </c>
      <c r="F4267" s="62" t="s">
        <v>296</v>
      </c>
      <c r="G4267" s="59">
        <v>10</v>
      </c>
      <c r="H4267" s="62" t="s">
        <v>182</v>
      </c>
      <c r="I4267" s="62"/>
      <c r="J4267" s="62">
        <v>53</v>
      </c>
      <c r="K4267" s="62">
        <v>1134</v>
      </c>
    </row>
    <row r="4268" spans="1:11" x14ac:dyDescent="0.35">
      <c r="A4268" s="58">
        <v>2795</v>
      </c>
      <c r="B4268" s="62">
        <v>43721</v>
      </c>
      <c r="C4268" s="63">
        <v>180</v>
      </c>
      <c r="D4268" s="62">
        <v>124</v>
      </c>
      <c r="E4268" s="62" t="s">
        <v>13</v>
      </c>
      <c r="F4268" s="62" t="s">
        <v>295</v>
      </c>
      <c r="G4268" s="59">
        <v>2</v>
      </c>
      <c r="H4268" s="62" t="s">
        <v>228</v>
      </c>
      <c r="I4268" s="62"/>
      <c r="J4268" s="62">
        <v>56</v>
      </c>
      <c r="K4268" s="62">
        <v>1315</v>
      </c>
    </row>
    <row r="4269" spans="1:11" x14ac:dyDescent="0.35">
      <c r="A4269" s="58">
        <v>2796</v>
      </c>
      <c r="B4269" s="62">
        <v>52304</v>
      </c>
      <c r="C4269" s="63">
        <v>77.170240385900001</v>
      </c>
      <c r="D4269" s="62">
        <v>80</v>
      </c>
      <c r="E4269" s="62" t="s">
        <v>14</v>
      </c>
      <c r="F4269" s="62" t="s">
        <v>294</v>
      </c>
      <c r="G4269" s="59">
        <v>23</v>
      </c>
      <c r="H4269" s="62" t="s">
        <v>182</v>
      </c>
      <c r="I4269" s="62" t="s">
        <v>181</v>
      </c>
      <c r="J4269" s="62">
        <v>56</v>
      </c>
      <c r="K4269" s="62">
        <v>1021</v>
      </c>
    </row>
    <row r="4270" spans="1:11" x14ac:dyDescent="0.35">
      <c r="A4270" s="58">
        <v>2797</v>
      </c>
      <c r="B4270" s="62">
        <v>43510</v>
      </c>
      <c r="C4270" s="63">
        <v>0</v>
      </c>
      <c r="D4270" s="62">
        <v>0</v>
      </c>
      <c r="E4270" s="62" t="s">
        <v>18</v>
      </c>
      <c r="F4270" s="62" t="s">
        <v>293</v>
      </c>
      <c r="G4270" s="59">
        <v>0</v>
      </c>
      <c r="H4270" s="62" t="s">
        <v>217</v>
      </c>
      <c r="I4270" s="62"/>
      <c r="J4270" s="62">
        <v>55</v>
      </c>
      <c r="K4270" s="62">
        <v>1943</v>
      </c>
    </row>
    <row r="4271" spans="1:11" x14ac:dyDescent="0.35">
      <c r="A4271" s="58">
        <v>2798</v>
      </c>
      <c r="B4271" s="62">
        <v>612</v>
      </c>
      <c r="C4271" s="63">
        <v>138</v>
      </c>
      <c r="D4271" s="62">
        <v>65</v>
      </c>
      <c r="E4271" s="62" t="s">
        <v>7</v>
      </c>
      <c r="F4271" s="62" t="s">
        <v>292</v>
      </c>
      <c r="G4271" s="59">
        <v>2</v>
      </c>
      <c r="H4271" s="62" t="s">
        <v>182</v>
      </c>
      <c r="I4271" s="62"/>
      <c r="J4271" s="62">
        <v>55</v>
      </c>
      <c r="K4271" s="62">
        <v>1081</v>
      </c>
    </row>
    <row r="4272" spans="1:11" x14ac:dyDescent="0.35">
      <c r="A4272" s="58">
        <v>2799</v>
      </c>
      <c r="B4272" s="62">
        <v>46597</v>
      </c>
      <c r="C4272" s="63">
        <v>104</v>
      </c>
      <c r="D4272" s="62">
        <v>120</v>
      </c>
      <c r="E4272" s="62" t="s">
        <v>13</v>
      </c>
      <c r="F4272" s="62" t="s">
        <v>291</v>
      </c>
      <c r="G4272" s="59">
        <v>2</v>
      </c>
      <c r="H4272" s="62" t="s">
        <v>228</v>
      </c>
      <c r="I4272" s="62"/>
      <c r="J4272" s="62">
        <v>54</v>
      </c>
      <c r="K4272" s="62">
        <v>1801</v>
      </c>
    </row>
    <row r="4273" spans="1:11" x14ac:dyDescent="0.35">
      <c r="A4273" s="58">
        <v>2800</v>
      </c>
      <c r="B4273" s="62">
        <v>38474</v>
      </c>
      <c r="C4273" s="63">
        <v>75</v>
      </c>
      <c r="D4273" s="62">
        <v>120</v>
      </c>
      <c r="E4273" s="62" t="s">
        <v>13</v>
      </c>
      <c r="F4273" s="62" t="s">
        <v>290</v>
      </c>
      <c r="G4273" s="59">
        <v>2</v>
      </c>
      <c r="H4273" s="62" t="s">
        <v>228</v>
      </c>
      <c r="I4273" s="62"/>
      <c r="J4273" s="62">
        <v>56</v>
      </c>
      <c r="K4273" s="62">
        <v>1308</v>
      </c>
    </row>
    <row r="4274" spans="1:11" x14ac:dyDescent="0.35">
      <c r="A4274" s="58">
        <v>2801</v>
      </c>
      <c r="B4274" s="62">
        <v>34050</v>
      </c>
      <c r="C4274" s="63">
        <v>106</v>
      </c>
      <c r="D4274" s="62">
        <v>110</v>
      </c>
      <c r="E4274" s="62" t="s">
        <v>9</v>
      </c>
      <c r="F4274" s="62" t="s">
        <v>289</v>
      </c>
      <c r="G4274" s="59">
        <v>5</v>
      </c>
      <c r="H4274" s="62" t="s">
        <v>182</v>
      </c>
      <c r="I4274" s="62"/>
      <c r="J4274" s="62">
        <v>56</v>
      </c>
      <c r="K4274" s="62">
        <v>1637</v>
      </c>
    </row>
    <row r="4275" spans="1:11" x14ac:dyDescent="0.35">
      <c r="A4275" s="58">
        <v>2802</v>
      </c>
      <c r="B4275" s="62">
        <v>6159</v>
      </c>
      <c r="C4275" s="63">
        <v>227</v>
      </c>
      <c r="D4275" s="62">
        <v>250</v>
      </c>
      <c r="E4275" s="62" t="s">
        <v>9</v>
      </c>
      <c r="F4275" s="62" t="s">
        <v>288</v>
      </c>
      <c r="G4275" s="59">
        <v>16</v>
      </c>
      <c r="H4275" s="62" t="s">
        <v>182</v>
      </c>
      <c r="I4275" s="62"/>
      <c r="J4275" s="62">
        <v>55</v>
      </c>
      <c r="K4275" s="62">
        <v>2690</v>
      </c>
    </row>
    <row r="4276" spans="1:11" x14ac:dyDescent="0.35">
      <c r="A4276" s="58">
        <v>2803</v>
      </c>
      <c r="B4276" s="62">
        <v>21255</v>
      </c>
      <c r="C4276" s="63">
        <v>128</v>
      </c>
      <c r="D4276" s="62">
        <v>120</v>
      </c>
      <c r="E4276" s="62" t="s">
        <v>8</v>
      </c>
      <c r="F4276" s="62" t="s">
        <v>287</v>
      </c>
      <c r="G4276" s="59">
        <v>2</v>
      </c>
      <c r="H4276" s="62" t="s">
        <v>195</v>
      </c>
      <c r="I4276" s="62"/>
      <c r="J4276" s="62">
        <v>54</v>
      </c>
      <c r="K4276" s="62">
        <v>157</v>
      </c>
    </row>
    <row r="4277" spans="1:11" x14ac:dyDescent="0.35">
      <c r="A4277" s="58">
        <v>2804</v>
      </c>
      <c r="B4277" s="62">
        <v>18199</v>
      </c>
      <c r="C4277" s="63">
        <v>189</v>
      </c>
      <c r="D4277" s="62">
        <v>120</v>
      </c>
      <c r="E4277" s="62" t="s">
        <v>13</v>
      </c>
      <c r="F4277" s="62" t="s">
        <v>286</v>
      </c>
      <c r="G4277" s="59">
        <v>2</v>
      </c>
      <c r="H4277" s="62" t="s">
        <v>179</v>
      </c>
      <c r="I4277" s="62"/>
      <c r="J4277" s="62">
        <v>53</v>
      </c>
      <c r="K4277" s="62">
        <v>151</v>
      </c>
    </row>
    <row r="4278" spans="1:11" x14ac:dyDescent="0.35">
      <c r="A4278" s="58">
        <v>2805</v>
      </c>
      <c r="B4278" s="62">
        <v>47561</v>
      </c>
      <c r="C4278" s="63">
        <v>147</v>
      </c>
      <c r="D4278" s="62">
        <v>120</v>
      </c>
      <c r="E4278" s="62" t="s">
        <v>8</v>
      </c>
      <c r="F4278" s="62" t="s">
        <v>285</v>
      </c>
      <c r="G4278" s="59">
        <v>2</v>
      </c>
      <c r="H4278" s="62" t="s">
        <v>195</v>
      </c>
      <c r="I4278" s="62"/>
      <c r="J4278" s="62">
        <v>54</v>
      </c>
      <c r="K4278" s="62">
        <v>158</v>
      </c>
    </row>
    <row r="4279" spans="1:11" x14ac:dyDescent="0.35">
      <c r="A4279" s="58">
        <v>2807</v>
      </c>
      <c r="B4279" s="62">
        <v>40887</v>
      </c>
      <c r="C4279" s="63">
        <v>68</v>
      </c>
      <c r="D4279" s="62">
        <v>63</v>
      </c>
      <c r="E4279" s="62" t="s">
        <v>9</v>
      </c>
      <c r="F4279" s="62" t="s">
        <v>284</v>
      </c>
      <c r="G4279" s="59">
        <v>25</v>
      </c>
      <c r="H4279" s="62" t="s">
        <v>187</v>
      </c>
      <c r="I4279" s="62"/>
      <c r="J4279" s="62">
        <v>55</v>
      </c>
      <c r="K4279" s="62">
        <v>1273</v>
      </c>
    </row>
    <row r="4280" spans="1:11" x14ac:dyDescent="0.35">
      <c r="A4280" s="58">
        <v>2808</v>
      </c>
      <c r="B4280" s="62">
        <v>44995</v>
      </c>
      <c r="C4280" s="63">
        <v>131</v>
      </c>
      <c r="D4280" s="62">
        <v>120</v>
      </c>
      <c r="E4280" s="62" t="s">
        <v>9</v>
      </c>
      <c r="F4280" s="62" t="s">
        <v>283</v>
      </c>
      <c r="G4280" s="59">
        <v>2</v>
      </c>
      <c r="H4280" s="62" t="s">
        <v>210</v>
      </c>
      <c r="I4280" s="62"/>
      <c r="J4280" s="62">
        <v>55</v>
      </c>
      <c r="K4280" s="62">
        <v>1012</v>
      </c>
    </row>
    <row r="4281" spans="1:11" x14ac:dyDescent="0.35">
      <c r="A4281" s="58">
        <v>2809</v>
      </c>
      <c r="B4281" s="62">
        <v>45748</v>
      </c>
      <c r="C4281" s="63">
        <v>179</v>
      </c>
      <c r="D4281" s="62">
        <v>120</v>
      </c>
      <c r="E4281" s="62" t="s">
        <v>9</v>
      </c>
      <c r="F4281" s="62" t="s">
        <v>282</v>
      </c>
      <c r="G4281" s="59">
        <v>2</v>
      </c>
      <c r="H4281" s="62" t="s">
        <v>210</v>
      </c>
      <c r="I4281" s="62"/>
      <c r="J4281" s="62">
        <v>55</v>
      </c>
      <c r="K4281" s="62">
        <v>1012</v>
      </c>
    </row>
    <row r="4282" spans="1:11" x14ac:dyDescent="0.35">
      <c r="A4282" s="58">
        <v>2810</v>
      </c>
      <c r="B4282" s="62">
        <v>13729</v>
      </c>
      <c r="C4282" s="63">
        <v>81</v>
      </c>
      <c r="D4282" s="62">
        <v>125</v>
      </c>
      <c r="E4282" s="62" t="s">
        <v>13</v>
      </c>
      <c r="F4282" s="62" t="s">
        <v>281</v>
      </c>
      <c r="G4282" s="59">
        <v>4</v>
      </c>
      <c r="H4282" s="62" t="s">
        <v>187</v>
      </c>
      <c r="I4282" s="62"/>
      <c r="J4282" s="62">
        <v>55</v>
      </c>
      <c r="K4282" s="62">
        <v>155</v>
      </c>
    </row>
    <row r="4283" spans="1:11" x14ac:dyDescent="0.35">
      <c r="A4283" s="58">
        <v>2811</v>
      </c>
      <c r="B4283" s="62">
        <v>43930</v>
      </c>
      <c r="C4283" s="63">
        <v>181</v>
      </c>
      <c r="D4283" s="62">
        <v>120</v>
      </c>
      <c r="E4283" s="62" t="s">
        <v>7</v>
      </c>
      <c r="F4283" s="62" t="s">
        <v>280</v>
      </c>
      <c r="G4283" s="59">
        <v>2</v>
      </c>
      <c r="H4283" s="62" t="s">
        <v>182</v>
      </c>
      <c r="I4283" s="62"/>
      <c r="J4283" s="62">
        <v>53</v>
      </c>
      <c r="K4283" s="62">
        <v>756</v>
      </c>
    </row>
    <row r="4284" spans="1:11" x14ac:dyDescent="0.35">
      <c r="A4284" s="58">
        <v>2812</v>
      </c>
      <c r="B4284" s="62">
        <v>33324</v>
      </c>
      <c r="C4284" s="63">
        <v>118.14448935199999</v>
      </c>
      <c r="D4284" s="62">
        <v>124</v>
      </c>
      <c r="E4284" s="62" t="s">
        <v>13</v>
      </c>
      <c r="F4284" s="62" t="s">
        <v>279</v>
      </c>
      <c r="G4284" s="59">
        <v>2</v>
      </c>
      <c r="H4284" s="62" t="s">
        <v>187</v>
      </c>
      <c r="I4284" s="62"/>
      <c r="J4284" s="62">
        <v>56</v>
      </c>
      <c r="K4284" s="62">
        <v>1409</v>
      </c>
    </row>
    <row r="4285" spans="1:11" x14ac:dyDescent="0.35">
      <c r="A4285" s="58">
        <v>2813</v>
      </c>
      <c r="B4285" s="62">
        <v>2137</v>
      </c>
      <c r="C4285" s="63">
        <v>0</v>
      </c>
      <c r="D4285" s="62">
        <v>0</v>
      </c>
      <c r="E4285" s="62" t="s">
        <v>13</v>
      </c>
      <c r="F4285" s="62" t="s">
        <v>278</v>
      </c>
      <c r="G4285" s="59">
        <v>0</v>
      </c>
      <c r="H4285" s="62" t="s">
        <v>195</v>
      </c>
      <c r="I4285" s="62"/>
      <c r="J4285" s="62">
        <v>55</v>
      </c>
      <c r="K4285" s="62">
        <v>2731</v>
      </c>
    </row>
    <row r="4286" spans="1:11" x14ac:dyDescent="0.35">
      <c r="A4286" s="58">
        <v>2814</v>
      </c>
      <c r="B4286" s="62">
        <v>36651</v>
      </c>
      <c r="C4286" s="63">
        <v>97.642787654499998</v>
      </c>
      <c r="D4286" s="62">
        <v>58</v>
      </c>
      <c r="E4286" s="62" t="s">
        <v>8</v>
      </c>
      <c r="F4286" s="62" t="s">
        <v>277</v>
      </c>
      <c r="G4286" s="59">
        <v>2</v>
      </c>
      <c r="H4286" s="62" t="s">
        <v>179</v>
      </c>
      <c r="I4286" s="62"/>
      <c r="J4286" s="62">
        <v>55</v>
      </c>
      <c r="K4286" s="62">
        <v>1873</v>
      </c>
    </row>
    <row r="4287" spans="1:11" x14ac:dyDescent="0.35">
      <c r="A4287" s="58">
        <v>2815</v>
      </c>
      <c r="B4287" s="62">
        <v>47782</v>
      </c>
      <c r="C4287" s="63">
        <v>187</v>
      </c>
      <c r="D4287" s="62">
        <v>120</v>
      </c>
      <c r="E4287" s="62" t="s">
        <v>13</v>
      </c>
      <c r="F4287" s="62" t="s">
        <v>276</v>
      </c>
      <c r="G4287" s="59">
        <v>2</v>
      </c>
      <c r="H4287" s="62" t="s">
        <v>195</v>
      </c>
      <c r="I4287" s="62"/>
      <c r="J4287" s="62">
        <v>54</v>
      </c>
      <c r="K4287" s="62">
        <v>1814</v>
      </c>
    </row>
    <row r="4288" spans="1:11" x14ac:dyDescent="0.35">
      <c r="A4288" s="58">
        <v>2816</v>
      </c>
      <c r="B4288" s="62">
        <v>37815</v>
      </c>
      <c r="C4288" s="63">
        <v>72</v>
      </c>
      <c r="D4288" s="62">
        <v>122</v>
      </c>
      <c r="E4288" s="62" t="s">
        <v>13</v>
      </c>
      <c r="F4288" s="62" t="s">
        <v>275</v>
      </c>
      <c r="G4288" s="59">
        <v>16</v>
      </c>
      <c r="H4288" s="62" t="s">
        <v>195</v>
      </c>
      <c r="I4288" s="62"/>
      <c r="J4288" s="62">
        <v>53</v>
      </c>
      <c r="K4288" s="62">
        <v>1484</v>
      </c>
    </row>
    <row r="4289" spans="1:11" x14ac:dyDescent="0.35">
      <c r="A4289" s="58">
        <v>2817</v>
      </c>
      <c r="B4289" s="62">
        <v>29673</v>
      </c>
      <c r="C4289" s="63">
        <v>101</v>
      </c>
      <c r="D4289" s="62">
        <v>120</v>
      </c>
      <c r="E4289" s="62" t="s">
        <v>13</v>
      </c>
      <c r="F4289" s="62" t="s">
        <v>274</v>
      </c>
      <c r="G4289" s="59">
        <v>25</v>
      </c>
      <c r="H4289" s="62" t="s">
        <v>187</v>
      </c>
      <c r="I4289" s="62"/>
      <c r="J4289" s="62">
        <v>54</v>
      </c>
      <c r="K4289" s="62">
        <v>753</v>
      </c>
    </row>
    <row r="4290" spans="1:11" x14ac:dyDescent="0.35">
      <c r="A4290" s="58">
        <v>2818</v>
      </c>
      <c r="B4290" s="62">
        <v>33391</v>
      </c>
      <c r="C4290" s="63">
        <v>112.24762238</v>
      </c>
      <c r="D4290" s="62">
        <v>122</v>
      </c>
      <c r="E4290" s="62" t="s">
        <v>13</v>
      </c>
      <c r="F4290" s="62" t="s">
        <v>273</v>
      </c>
      <c r="G4290" s="59">
        <v>2</v>
      </c>
      <c r="H4290" s="62" t="s">
        <v>187</v>
      </c>
      <c r="I4290" s="62"/>
      <c r="J4290" s="62">
        <v>54</v>
      </c>
      <c r="K4290" s="62">
        <v>1544</v>
      </c>
    </row>
    <row r="4291" spans="1:11" x14ac:dyDescent="0.35">
      <c r="A4291" s="58">
        <v>2819</v>
      </c>
      <c r="B4291" s="62">
        <v>46753</v>
      </c>
      <c r="C4291" s="63">
        <v>84.922249739899996</v>
      </c>
      <c r="D4291" s="62">
        <v>117</v>
      </c>
      <c r="E4291" s="62" t="s">
        <v>13</v>
      </c>
      <c r="F4291" s="62" t="s">
        <v>272</v>
      </c>
      <c r="G4291" s="59">
        <v>2</v>
      </c>
      <c r="H4291" s="62" t="s">
        <v>212</v>
      </c>
      <c r="I4291" s="62"/>
      <c r="J4291" s="62">
        <v>54</v>
      </c>
      <c r="K4291" s="62">
        <v>1776</v>
      </c>
    </row>
    <row r="4292" spans="1:11" x14ac:dyDescent="0.35">
      <c r="A4292" s="58">
        <v>2820</v>
      </c>
      <c r="B4292" s="62">
        <v>37313</v>
      </c>
      <c r="C4292" s="63">
        <v>157.43391918399999</v>
      </c>
      <c r="D4292" s="62">
        <v>120</v>
      </c>
      <c r="E4292" s="62" t="s">
        <v>9</v>
      </c>
      <c r="F4292" s="62" t="s">
        <v>271</v>
      </c>
      <c r="G4292" s="59">
        <v>2</v>
      </c>
      <c r="H4292" s="62" t="s">
        <v>182</v>
      </c>
      <c r="I4292" s="62"/>
      <c r="J4292" s="62">
        <v>56</v>
      </c>
      <c r="K4292" s="62">
        <v>994</v>
      </c>
    </row>
    <row r="4293" spans="1:11" x14ac:dyDescent="0.35">
      <c r="A4293" s="58">
        <v>2821</v>
      </c>
      <c r="B4293" s="62">
        <v>22689</v>
      </c>
      <c r="C4293" s="63">
        <v>0</v>
      </c>
      <c r="D4293" s="62">
        <v>0</v>
      </c>
      <c r="E4293" s="62" t="s">
        <v>9</v>
      </c>
      <c r="F4293" s="62" t="s">
        <v>270</v>
      </c>
      <c r="G4293" s="59">
        <v>0</v>
      </c>
      <c r="H4293" s="62" t="s">
        <v>210</v>
      </c>
      <c r="I4293" s="62"/>
      <c r="J4293" s="62">
        <v>53</v>
      </c>
      <c r="K4293" s="62">
        <v>883</v>
      </c>
    </row>
    <row r="4294" spans="1:11" x14ac:dyDescent="0.35">
      <c r="A4294" s="58">
        <v>2822</v>
      </c>
      <c r="B4294" s="62">
        <v>48531</v>
      </c>
      <c r="C4294" s="63">
        <v>202</v>
      </c>
      <c r="D4294" s="62">
        <v>120</v>
      </c>
      <c r="E4294" s="62" t="s">
        <v>13</v>
      </c>
      <c r="F4294" s="62" t="s">
        <v>269</v>
      </c>
      <c r="G4294" s="59">
        <v>2</v>
      </c>
      <c r="H4294" s="62" t="s">
        <v>187</v>
      </c>
      <c r="I4294" s="62"/>
      <c r="J4294" s="62">
        <v>53</v>
      </c>
      <c r="K4294" s="62">
        <v>1681</v>
      </c>
    </row>
    <row r="4295" spans="1:11" x14ac:dyDescent="0.35">
      <c r="A4295" s="58">
        <v>2823</v>
      </c>
      <c r="B4295" s="62">
        <v>890</v>
      </c>
      <c r="C4295" s="63">
        <v>176</v>
      </c>
      <c r="D4295" s="62">
        <v>120</v>
      </c>
      <c r="E4295" s="62" t="s">
        <v>13</v>
      </c>
      <c r="F4295" s="62" t="s">
        <v>268</v>
      </c>
      <c r="G4295" s="59">
        <v>2</v>
      </c>
      <c r="H4295" s="62" t="s">
        <v>187</v>
      </c>
      <c r="I4295" s="62" t="s">
        <v>256</v>
      </c>
      <c r="J4295" s="62">
        <v>56</v>
      </c>
      <c r="K4295" s="62">
        <v>514</v>
      </c>
    </row>
    <row r="4296" spans="1:11" x14ac:dyDescent="0.35">
      <c r="A4296" s="58">
        <v>2823</v>
      </c>
      <c r="B4296" s="62">
        <v>35103</v>
      </c>
      <c r="C4296" s="63">
        <v>180</v>
      </c>
      <c r="D4296" s="62">
        <v>120</v>
      </c>
      <c r="E4296" s="62" t="s">
        <v>13</v>
      </c>
      <c r="F4296" s="62" t="s">
        <v>268</v>
      </c>
      <c r="G4296" s="59">
        <v>2</v>
      </c>
      <c r="H4296" s="62" t="s">
        <v>187</v>
      </c>
      <c r="I4296" s="62" t="s">
        <v>256</v>
      </c>
      <c r="J4296" s="62">
        <v>56</v>
      </c>
      <c r="K4296" s="62">
        <v>514</v>
      </c>
    </row>
    <row r="4297" spans="1:11" x14ac:dyDescent="0.35">
      <c r="A4297" s="58">
        <v>2824</v>
      </c>
      <c r="B4297" s="62">
        <v>28025</v>
      </c>
      <c r="C4297" s="63">
        <v>115</v>
      </c>
      <c r="D4297" s="62">
        <v>105</v>
      </c>
      <c r="E4297" s="62" t="s">
        <v>9</v>
      </c>
      <c r="F4297" s="62" t="s">
        <v>267</v>
      </c>
      <c r="G4297" s="59">
        <v>2</v>
      </c>
      <c r="H4297" s="62" t="s">
        <v>182</v>
      </c>
      <c r="I4297" s="62"/>
      <c r="J4297" s="62">
        <v>53</v>
      </c>
      <c r="K4297" s="62">
        <v>365</v>
      </c>
    </row>
    <row r="4298" spans="1:11" x14ac:dyDescent="0.35">
      <c r="A4298" s="58">
        <v>2825</v>
      </c>
      <c r="B4298" s="62">
        <v>26005</v>
      </c>
      <c r="C4298" s="63">
        <v>194</v>
      </c>
      <c r="D4298" s="62">
        <v>120</v>
      </c>
      <c r="E4298" s="62" t="s">
        <v>7</v>
      </c>
      <c r="F4298" s="62" t="s">
        <v>266</v>
      </c>
      <c r="G4298" s="59">
        <v>2</v>
      </c>
      <c r="H4298" s="62" t="s">
        <v>182</v>
      </c>
      <c r="I4298" s="62"/>
      <c r="J4298" s="62">
        <v>53</v>
      </c>
      <c r="K4298" s="62">
        <v>756</v>
      </c>
    </row>
    <row r="4299" spans="1:11" x14ac:dyDescent="0.35">
      <c r="A4299" s="58">
        <v>2826</v>
      </c>
      <c r="B4299" s="62">
        <v>10070</v>
      </c>
      <c r="C4299" s="63">
        <v>108</v>
      </c>
      <c r="D4299" s="62">
        <v>125</v>
      </c>
      <c r="E4299" s="62" t="s">
        <v>9</v>
      </c>
      <c r="F4299" s="62" t="s">
        <v>265</v>
      </c>
      <c r="G4299" s="59">
        <v>23</v>
      </c>
      <c r="H4299" s="62" t="s">
        <v>182</v>
      </c>
      <c r="I4299" s="62"/>
      <c r="J4299" s="62">
        <v>55</v>
      </c>
      <c r="K4299" s="62">
        <v>2498</v>
      </c>
    </row>
    <row r="4300" spans="1:11" x14ac:dyDescent="0.35">
      <c r="A4300" s="58">
        <v>2827</v>
      </c>
      <c r="B4300" s="62">
        <v>15070</v>
      </c>
      <c r="C4300" s="63">
        <v>275</v>
      </c>
      <c r="D4300" s="62">
        <v>249</v>
      </c>
      <c r="E4300" s="62" t="s">
        <v>8</v>
      </c>
      <c r="F4300" s="62" t="s">
        <v>264</v>
      </c>
      <c r="G4300" s="59">
        <v>2</v>
      </c>
      <c r="H4300" s="62" t="s">
        <v>195</v>
      </c>
      <c r="I4300" s="62"/>
      <c r="J4300" s="62">
        <v>54</v>
      </c>
      <c r="K4300" s="62">
        <v>158</v>
      </c>
    </row>
    <row r="4301" spans="1:11" x14ac:dyDescent="0.35">
      <c r="A4301" s="58">
        <v>2827</v>
      </c>
      <c r="B4301" s="62">
        <v>22590</v>
      </c>
      <c r="C4301" s="63">
        <v>256</v>
      </c>
      <c r="D4301" s="62">
        <v>231</v>
      </c>
      <c r="E4301" s="62" t="s">
        <v>8</v>
      </c>
      <c r="F4301" s="62" t="s">
        <v>264</v>
      </c>
      <c r="G4301" s="59">
        <v>2</v>
      </c>
      <c r="H4301" s="62" t="s">
        <v>195</v>
      </c>
      <c r="I4301" s="62"/>
      <c r="J4301" s="62">
        <v>54</v>
      </c>
      <c r="K4301" s="62">
        <v>158</v>
      </c>
    </row>
    <row r="4302" spans="1:11" x14ac:dyDescent="0.35">
      <c r="A4302" s="58">
        <v>2828</v>
      </c>
      <c r="B4302" s="62">
        <v>5576</v>
      </c>
      <c r="C4302" s="63">
        <v>367</v>
      </c>
      <c r="D4302" s="62">
        <v>240</v>
      </c>
      <c r="E4302" s="62" t="s">
        <v>13</v>
      </c>
      <c r="F4302" s="62" t="s">
        <v>263</v>
      </c>
      <c r="G4302" s="59">
        <v>2</v>
      </c>
      <c r="H4302" s="62" t="s">
        <v>228</v>
      </c>
      <c r="I4302" s="62"/>
      <c r="J4302" s="62">
        <v>53</v>
      </c>
      <c r="K4302" s="62">
        <v>151</v>
      </c>
    </row>
    <row r="4303" spans="1:11" x14ac:dyDescent="0.35">
      <c r="A4303" s="58">
        <v>2829</v>
      </c>
      <c r="B4303" s="62">
        <v>17184</v>
      </c>
      <c r="C4303" s="63">
        <v>181.54002903200001</v>
      </c>
      <c r="D4303" s="62">
        <v>97</v>
      </c>
      <c r="E4303" s="62" t="s">
        <v>13</v>
      </c>
      <c r="F4303" s="62" t="s">
        <v>262</v>
      </c>
      <c r="G4303" s="59">
        <v>2</v>
      </c>
      <c r="H4303" s="62" t="s">
        <v>187</v>
      </c>
      <c r="I4303" s="62"/>
      <c r="J4303" s="62">
        <v>53</v>
      </c>
      <c r="K4303" s="62">
        <v>574</v>
      </c>
    </row>
    <row r="4304" spans="1:11" x14ac:dyDescent="0.35">
      <c r="A4304" s="58">
        <v>2830</v>
      </c>
      <c r="B4304" s="62">
        <v>22942</v>
      </c>
      <c r="C4304" s="63">
        <v>51</v>
      </c>
      <c r="D4304" s="62">
        <v>89</v>
      </c>
      <c r="E4304" s="62" t="s">
        <v>8</v>
      </c>
      <c r="F4304" s="62" t="s">
        <v>261</v>
      </c>
      <c r="G4304" s="59">
        <v>31</v>
      </c>
      <c r="H4304" s="62" t="s">
        <v>212</v>
      </c>
      <c r="I4304" s="62"/>
      <c r="J4304" s="62">
        <v>53</v>
      </c>
      <c r="K4304" s="62">
        <v>2357</v>
      </c>
    </row>
    <row r="4305" spans="1:11" x14ac:dyDescent="0.35">
      <c r="A4305" s="58">
        <v>2830</v>
      </c>
      <c r="B4305" s="62">
        <v>22410</v>
      </c>
      <c r="C4305" s="63">
        <v>20</v>
      </c>
      <c r="D4305" s="62">
        <v>35</v>
      </c>
      <c r="E4305" s="62" t="s">
        <v>8</v>
      </c>
      <c r="F4305" s="62" t="s">
        <v>261</v>
      </c>
      <c r="G4305" s="59">
        <v>31</v>
      </c>
      <c r="H4305" s="62" t="s">
        <v>212</v>
      </c>
      <c r="I4305" s="62"/>
      <c r="J4305" s="62">
        <v>53</v>
      </c>
      <c r="K4305" s="62">
        <v>2357</v>
      </c>
    </row>
    <row r="4306" spans="1:11" x14ac:dyDescent="0.35">
      <c r="A4306" s="58">
        <v>2831</v>
      </c>
      <c r="B4306" s="62">
        <v>15613</v>
      </c>
      <c r="C4306" s="63">
        <v>0</v>
      </c>
      <c r="D4306" s="62">
        <v>0</v>
      </c>
      <c r="E4306" s="62" t="s">
        <v>15</v>
      </c>
      <c r="F4306" s="62" t="s">
        <v>260</v>
      </c>
      <c r="G4306" s="59">
        <v>16</v>
      </c>
      <c r="H4306" s="62" t="s">
        <v>217</v>
      </c>
      <c r="I4306" s="62"/>
      <c r="J4306" s="62">
        <v>56</v>
      </c>
      <c r="K4306" s="62">
        <v>1285</v>
      </c>
    </row>
    <row r="4307" spans="1:11" x14ac:dyDescent="0.35">
      <c r="A4307" s="58">
        <v>2832</v>
      </c>
      <c r="B4307" s="62">
        <v>50314</v>
      </c>
      <c r="C4307" s="63">
        <v>102</v>
      </c>
      <c r="D4307" s="62">
        <v>125</v>
      </c>
      <c r="E4307" s="62" t="s">
        <v>7</v>
      </c>
      <c r="F4307" s="62" t="s">
        <v>259</v>
      </c>
      <c r="G4307" s="59">
        <v>2</v>
      </c>
      <c r="H4307" s="62" t="s">
        <v>182</v>
      </c>
      <c r="I4307" s="62"/>
      <c r="J4307" s="62">
        <v>53</v>
      </c>
      <c r="K4307" s="62">
        <v>1364</v>
      </c>
    </row>
    <row r="4308" spans="1:11" x14ac:dyDescent="0.35">
      <c r="A4308" s="58">
        <v>2833</v>
      </c>
      <c r="B4308" s="62">
        <v>54084</v>
      </c>
      <c r="C4308" s="63">
        <v>180</v>
      </c>
      <c r="D4308" s="62">
        <v>125</v>
      </c>
      <c r="E4308" s="62" t="s">
        <v>9</v>
      </c>
      <c r="F4308" s="62" t="s">
        <v>258</v>
      </c>
      <c r="G4308" s="59">
        <v>2</v>
      </c>
      <c r="H4308" s="62" t="s">
        <v>182</v>
      </c>
      <c r="I4308" s="62"/>
      <c r="J4308" s="62">
        <v>53</v>
      </c>
      <c r="K4308" s="62">
        <v>1364</v>
      </c>
    </row>
    <row r="4309" spans="1:11" x14ac:dyDescent="0.35">
      <c r="A4309" s="58">
        <v>2834</v>
      </c>
      <c r="B4309" s="62">
        <v>16289</v>
      </c>
      <c r="C4309" s="63">
        <v>150</v>
      </c>
      <c r="D4309" s="62">
        <v>130</v>
      </c>
      <c r="E4309" s="62" t="s">
        <v>11</v>
      </c>
      <c r="F4309" s="62" t="s">
        <v>257</v>
      </c>
      <c r="G4309" s="59">
        <v>18</v>
      </c>
      <c r="H4309" s="62" t="s">
        <v>187</v>
      </c>
      <c r="I4309" s="62" t="s">
        <v>256</v>
      </c>
      <c r="J4309" s="62">
        <v>53</v>
      </c>
      <c r="K4309" s="62">
        <v>2080</v>
      </c>
    </row>
    <row r="4310" spans="1:11" x14ac:dyDescent="0.35">
      <c r="A4310" s="58">
        <v>2835</v>
      </c>
      <c r="B4310" s="62">
        <v>23108</v>
      </c>
      <c r="C4310" s="63">
        <v>156.872312806</v>
      </c>
      <c r="D4310" s="62">
        <v>115</v>
      </c>
      <c r="E4310" s="62" t="s">
        <v>13</v>
      </c>
      <c r="F4310" s="62" t="s">
        <v>255</v>
      </c>
      <c r="G4310" s="59">
        <v>2</v>
      </c>
      <c r="H4310" s="62" t="s">
        <v>179</v>
      </c>
      <c r="I4310" s="62"/>
      <c r="J4310" s="62">
        <v>54</v>
      </c>
      <c r="K4310" s="62">
        <v>412</v>
      </c>
    </row>
    <row r="4311" spans="1:11" x14ac:dyDescent="0.35">
      <c r="A4311" s="58">
        <v>2836</v>
      </c>
      <c r="B4311" s="62">
        <v>262</v>
      </c>
      <c r="C4311" s="63">
        <v>150.34478949000001</v>
      </c>
      <c r="D4311" s="62">
        <v>120</v>
      </c>
      <c r="E4311" s="62" t="s">
        <v>13</v>
      </c>
      <c r="F4311" s="62" t="s">
        <v>254</v>
      </c>
      <c r="G4311" s="59">
        <v>2</v>
      </c>
      <c r="H4311" s="62" t="s">
        <v>179</v>
      </c>
      <c r="I4311" s="62"/>
      <c r="J4311" s="62">
        <v>56</v>
      </c>
      <c r="K4311" s="62">
        <v>2018</v>
      </c>
    </row>
    <row r="4312" spans="1:11" x14ac:dyDescent="0.35">
      <c r="A4312" s="58">
        <v>2837</v>
      </c>
      <c r="B4312" s="62">
        <v>21486</v>
      </c>
      <c r="C4312" s="63">
        <v>0</v>
      </c>
      <c r="D4312" s="62">
        <v>0</v>
      </c>
      <c r="E4312" s="62" t="s">
        <v>16</v>
      </c>
      <c r="F4312" s="62" t="s">
        <v>253</v>
      </c>
      <c r="G4312" s="59">
        <v>4</v>
      </c>
      <c r="H4312" s="62" t="s">
        <v>179</v>
      </c>
      <c r="I4312" s="62"/>
      <c r="J4312" s="62">
        <v>56</v>
      </c>
      <c r="K4312" s="62">
        <v>54</v>
      </c>
    </row>
    <row r="4313" spans="1:11" x14ac:dyDescent="0.35">
      <c r="A4313" s="58">
        <v>2838</v>
      </c>
      <c r="B4313" s="62">
        <v>6872</v>
      </c>
      <c r="C4313" s="63">
        <v>95</v>
      </c>
      <c r="D4313" s="62">
        <v>113</v>
      </c>
      <c r="E4313" s="62" t="s">
        <v>9</v>
      </c>
      <c r="F4313" s="62" t="s">
        <v>252</v>
      </c>
      <c r="G4313" s="59">
        <v>10</v>
      </c>
      <c r="H4313" s="62" t="s">
        <v>210</v>
      </c>
      <c r="I4313" s="62"/>
      <c r="J4313" s="62">
        <v>54</v>
      </c>
      <c r="K4313" s="62">
        <v>187</v>
      </c>
    </row>
    <row r="4314" spans="1:11" x14ac:dyDescent="0.35">
      <c r="A4314" s="58">
        <v>2839</v>
      </c>
      <c r="B4314" s="62">
        <v>14195</v>
      </c>
      <c r="C4314" s="63">
        <v>273</v>
      </c>
      <c r="D4314" s="62">
        <v>240</v>
      </c>
      <c r="E4314" s="62" t="s">
        <v>9</v>
      </c>
      <c r="F4314" s="62" t="s">
        <v>251</v>
      </c>
      <c r="G4314" s="59">
        <v>16</v>
      </c>
      <c r="H4314" s="62" t="s">
        <v>182</v>
      </c>
      <c r="I4314" s="62"/>
      <c r="J4314" s="62">
        <v>55</v>
      </c>
      <c r="K4314" s="62">
        <v>1336</v>
      </c>
    </row>
    <row r="4315" spans="1:11" x14ac:dyDescent="0.35">
      <c r="A4315" s="58">
        <v>2840</v>
      </c>
      <c r="B4315" s="62">
        <v>42104</v>
      </c>
      <c r="C4315" s="63">
        <v>0</v>
      </c>
      <c r="D4315" s="62">
        <v>0</v>
      </c>
      <c r="E4315" s="62" t="s">
        <v>9</v>
      </c>
      <c r="F4315" s="62" t="s">
        <v>250</v>
      </c>
      <c r="G4315" s="59">
        <v>0</v>
      </c>
      <c r="H4315" s="62" t="s">
        <v>182</v>
      </c>
      <c r="I4315" s="62"/>
      <c r="J4315" s="62">
        <v>56</v>
      </c>
      <c r="K4315" s="62">
        <v>1867</v>
      </c>
    </row>
    <row r="4316" spans="1:11" x14ac:dyDescent="0.35">
      <c r="A4316" s="58">
        <v>2841</v>
      </c>
      <c r="B4316" s="62">
        <v>39268</v>
      </c>
      <c r="C4316" s="63">
        <v>129.261533646</v>
      </c>
      <c r="D4316" s="62">
        <v>120</v>
      </c>
      <c r="E4316" s="62" t="s">
        <v>9</v>
      </c>
      <c r="F4316" s="62" t="s">
        <v>249</v>
      </c>
      <c r="G4316" s="59">
        <v>2</v>
      </c>
      <c r="H4316" s="62" t="s">
        <v>182</v>
      </c>
      <c r="I4316" s="62"/>
      <c r="J4316" s="62">
        <v>55</v>
      </c>
      <c r="K4316" s="62">
        <v>1186</v>
      </c>
    </row>
    <row r="4317" spans="1:11" x14ac:dyDescent="0.35">
      <c r="A4317" s="58">
        <v>2842</v>
      </c>
      <c r="B4317" s="62">
        <v>53171</v>
      </c>
      <c r="C4317" s="63">
        <v>211</v>
      </c>
      <c r="D4317" s="62">
        <v>240</v>
      </c>
      <c r="E4317" s="62" t="s">
        <v>8</v>
      </c>
      <c r="F4317" s="62" t="s">
        <v>248</v>
      </c>
      <c r="G4317" s="59">
        <v>16</v>
      </c>
      <c r="H4317" s="62" t="s">
        <v>179</v>
      </c>
      <c r="I4317" s="62"/>
      <c r="J4317" s="62">
        <v>53</v>
      </c>
      <c r="K4317" s="62">
        <v>1133</v>
      </c>
    </row>
    <row r="4318" spans="1:11" x14ac:dyDescent="0.35">
      <c r="A4318" s="58">
        <v>2843</v>
      </c>
      <c r="B4318" s="62">
        <v>19557</v>
      </c>
      <c r="C4318" s="63">
        <v>109.375143854</v>
      </c>
      <c r="D4318" s="62">
        <v>120</v>
      </c>
      <c r="E4318" s="62" t="s">
        <v>14</v>
      </c>
      <c r="F4318" s="62" t="s">
        <v>247</v>
      </c>
      <c r="G4318" s="59">
        <v>25</v>
      </c>
      <c r="H4318" s="62" t="s">
        <v>182</v>
      </c>
      <c r="I4318" s="62"/>
      <c r="J4318" s="62">
        <v>54</v>
      </c>
      <c r="K4318" s="62">
        <v>1982</v>
      </c>
    </row>
    <row r="4319" spans="1:11" x14ac:dyDescent="0.35">
      <c r="A4319" s="58">
        <v>2843</v>
      </c>
      <c r="B4319" s="62">
        <v>10250</v>
      </c>
      <c r="C4319" s="63">
        <v>0</v>
      </c>
      <c r="D4319" s="62">
        <v>0</v>
      </c>
      <c r="E4319" s="62" t="s">
        <v>14</v>
      </c>
      <c r="F4319" s="62" t="s">
        <v>247</v>
      </c>
      <c r="G4319" s="59">
        <v>0</v>
      </c>
      <c r="H4319" s="62" t="s">
        <v>182</v>
      </c>
      <c r="I4319" s="62"/>
      <c r="J4319" s="62">
        <v>54</v>
      </c>
      <c r="K4319" s="62">
        <v>1982</v>
      </c>
    </row>
    <row r="4320" spans="1:11" x14ac:dyDescent="0.35">
      <c r="A4320" s="58">
        <v>2844</v>
      </c>
      <c r="B4320" s="62">
        <v>21777</v>
      </c>
      <c r="C4320" s="63">
        <v>117</v>
      </c>
      <c r="D4320" s="62">
        <v>120</v>
      </c>
      <c r="E4320" s="62" t="s">
        <v>13</v>
      </c>
      <c r="F4320" s="62" t="s">
        <v>246</v>
      </c>
      <c r="G4320" s="59">
        <v>4</v>
      </c>
      <c r="H4320" s="62" t="s">
        <v>195</v>
      </c>
      <c r="I4320" s="62"/>
      <c r="J4320" s="62">
        <v>53</v>
      </c>
      <c r="K4320" s="62">
        <v>2552</v>
      </c>
    </row>
    <row r="4321" spans="1:11" x14ac:dyDescent="0.35">
      <c r="A4321" s="58">
        <v>2845</v>
      </c>
      <c r="B4321" s="62">
        <v>9910</v>
      </c>
      <c r="C4321" s="63">
        <v>254</v>
      </c>
      <c r="D4321" s="62">
        <v>240</v>
      </c>
      <c r="E4321" s="62" t="s">
        <v>9</v>
      </c>
      <c r="F4321" s="62" t="s">
        <v>245</v>
      </c>
      <c r="G4321" s="59">
        <v>1</v>
      </c>
      <c r="H4321" s="62" t="s">
        <v>187</v>
      </c>
      <c r="I4321" s="62"/>
      <c r="J4321" s="62">
        <v>55</v>
      </c>
      <c r="K4321" s="62">
        <v>1870</v>
      </c>
    </row>
    <row r="4322" spans="1:11" x14ac:dyDescent="0.35">
      <c r="A4322" s="58">
        <v>2846</v>
      </c>
      <c r="B4322" s="62">
        <v>9873</v>
      </c>
      <c r="C4322" s="63">
        <v>164.955761989</v>
      </c>
      <c r="D4322" s="62">
        <v>121</v>
      </c>
      <c r="E4322" s="62" t="s">
        <v>13</v>
      </c>
      <c r="F4322" s="62" t="s">
        <v>244</v>
      </c>
      <c r="G4322" s="59">
        <v>2</v>
      </c>
      <c r="H4322" s="62" t="s">
        <v>179</v>
      </c>
      <c r="I4322" s="62"/>
      <c r="J4322" s="62">
        <v>53</v>
      </c>
      <c r="K4322" s="62">
        <v>1777</v>
      </c>
    </row>
    <row r="4323" spans="1:11" x14ac:dyDescent="0.35">
      <c r="A4323" s="58">
        <v>2847</v>
      </c>
      <c r="B4323" s="62">
        <v>39225</v>
      </c>
      <c r="C4323" s="63">
        <v>0</v>
      </c>
      <c r="D4323" s="62">
        <v>0</v>
      </c>
      <c r="E4323" s="62" t="s">
        <v>7</v>
      </c>
      <c r="F4323" s="62" t="s">
        <v>243</v>
      </c>
      <c r="G4323" s="59">
        <v>0</v>
      </c>
      <c r="H4323" s="62" t="s">
        <v>182</v>
      </c>
      <c r="I4323" s="62"/>
      <c r="J4323" s="62">
        <v>53</v>
      </c>
      <c r="K4323" s="62">
        <v>138</v>
      </c>
    </row>
    <row r="4324" spans="1:11" x14ac:dyDescent="0.35">
      <c r="A4324" s="58">
        <v>2848</v>
      </c>
      <c r="B4324" s="62">
        <v>674</v>
      </c>
      <c r="C4324" s="63">
        <v>110.148503457</v>
      </c>
      <c r="D4324" s="62">
        <v>80</v>
      </c>
      <c r="E4324" s="62" t="s">
        <v>8</v>
      </c>
      <c r="F4324" s="62" t="s">
        <v>242</v>
      </c>
      <c r="G4324" s="59">
        <v>15</v>
      </c>
      <c r="H4324" s="62" t="s">
        <v>195</v>
      </c>
      <c r="I4324" s="62"/>
      <c r="J4324" s="62">
        <v>53</v>
      </c>
      <c r="K4324" s="62">
        <v>1845</v>
      </c>
    </row>
    <row r="4325" spans="1:11" x14ac:dyDescent="0.35">
      <c r="A4325" s="58">
        <v>2849</v>
      </c>
      <c r="B4325" s="62">
        <v>50201</v>
      </c>
      <c r="C4325" s="63">
        <v>92</v>
      </c>
      <c r="D4325" s="62">
        <v>120</v>
      </c>
      <c r="E4325" s="62" t="s">
        <v>13</v>
      </c>
      <c r="F4325" s="62" t="s">
        <v>241</v>
      </c>
      <c r="G4325" s="59">
        <v>4</v>
      </c>
      <c r="H4325" s="62" t="s">
        <v>187</v>
      </c>
      <c r="I4325" s="62"/>
      <c r="J4325" s="62">
        <v>54</v>
      </c>
      <c r="K4325" s="62">
        <v>755</v>
      </c>
    </row>
    <row r="4326" spans="1:11" x14ac:dyDescent="0.35">
      <c r="A4326" s="58">
        <v>2849</v>
      </c>
      <c r="B4326" s="62">
        <v>37374</v>
      </c>
      <c r="C4326" s="63">
        <v>53</v>
      </c>
      <c r="D4326" s="62">
        <v>120</v>
      </c>
      <c r="E4326" s="62" t="s">
        <v>13</v>
      </c>
      <c r="F4326" s="62" t="s">
        <v>241</v>
      </c>
      <c r="G4326" s="59">
        <v>5</v>
      </c>
      <c r="H4326" s="62" t="s">
        <v>187</v>
      </c>
      <c r="I4326" s="62"/>
      <c r="J4326" s="62">
        <v>54</v>
      </c>
      <c r="K4326" s="62">
        <v>755</v>
      </c>
    </row>
    <row r="4327" spans="1:11" x14ac:dyDescent="0.35">
      <c r="A4327" s="58">
        <v>2850</v>
      </c>
      <c r="B4327" s="62">
        <v>917</v>
      </c>
      <c r="C4327" s="63">
        <v>73</v>
      </c>
      <c r="D4327" s="62">
        <v>120</v>
      </c>
      <c r="E4327" s="62" t="s">
        <v>9</v>
      </c>
      <c r="F4327" s="62" t="s">
        <v>240</v>
      </c>
      <c r="G4327" s="59">
        <v>17</v>
      </c>
      <c r="H4327" s="62" t="s">
        <v>187</v>
      </c>
      <c r="I4327" s="62"/>
      <c r="J4327" s="62">
        <v>55</v>
      </c>
      <c r="K4327" s="62">
        <v>818</v>
      </c>
    </row>
    <row r="4328" spans="1:11" x14ac:dyDescent="0.35">
      <c r="A4328" s="58">
        <v>2851</v>
      </c>
      <c r="B4328" s="62">
        <v>22679</v>
      </c>
      <c r="C4328" s="63">
        <v>200</v>
      </c>
      <c r="D4328" s="62">
        <v>240</v>
      </c>
      <c r="E4328" s="62" t="s">
        <v>13</v>
      </c>
      <c r="F4328" s="62" t="s">
        <v>239</v>
      </c>
      <c r="G4328" s="59">
        <v>25</v>
      </c>
      <c r="H4328" s="62" t="s">
        <v>228</v>
      </c>
      <c r="I4328" s="62"/>
      <c r="J4328" s="62">
        <v>54</v>
      </c>
      <c r="K4328" s="62">
        <v>344</v>
      </c>
    </row>
    <row r="4329" spans="1:11" x14ac:dyDescent="0.35">
      <c r="A4329" s="58">
        <v>2852</v>
      </c>
      <c r="B4329" s="62">
        <v>24458</v>
      </c>
      <c r="C4329" s="63">
        <v>0</v>
      </c>
      <c r="D4329" s="62">
        <v>0</v>
      </c>
      <c r="E4329" s="62" t="s">
        <v>14</v>
      </c>
      <c r="F4329" s="62" t="s">
        <v>238</v>
      </c>
      <c r="G4329" s="59">
        <v>0</v>
      </c>
      <c r="H4329" s="62" t="s">
        <v>182</v>
      </c>
      <c r="I4329" s="62"/>
      <c r="J4329" s="62">
        <v>55</v>
      </c>
      <c r="K4329" s="62">
        <v>2575</v>
      </c>
    </row>
    <row r="4330" spans="1:11" x14ac:dyDescent="0.35">
      <c r="A4330" s="58">
        <v>2853</v>
      </c>
      <c r="B4330" s="62">
        <v>14570</v>
      </c>
      <c r="C4330" s="63">
        <v>11</v>
      </c>
      <c r="D4330" s="62">
        <v>49</v>
      </c>
      <c r="E4330" s="62" t="s">
        <v>12</v>
      </c>
      <c r="F4330" s="62" t="s">
        <v>237</v>
      </c>
      <c r="G4330" s="59">
        <v>1</v>
      </c>
      <c r="H4330" s="62" t="s">
        <v>228</v>
      </c>
      <c r="I4330" s="62" t="s">
        <v>236</v>
      </c>
      <c r="J4330" s="62">
        <v>53</v>
      </c>
      <c r="K4330" s="62">
        <v>1096</v>
      </c>
    </row>
    <row r="4331" spans="1:11" x14ac:dyDescent="0.35">
      <c r="A4331" s="58">
        <v>2854</v>
      </c>
      <c r="B4331" s="62">
        <v>6189</v>
      </c>
      <c r="C4331" s="63">
        <v>152</v>
      </c>
      <c r="D4331" s="62">
        <v>122</v>
      </c>
      <c r="E4331" s="62" t="s">
        <v>7</v>
      </c>
      <c r="F4331" s="62" t="s">
        <v>235</v>
      </c>
      <c r="G4331" s="59">
        <v>2</v>
      </c>
      <c r="H4331" s="62" t="s">
        <v>182</v>
      </c>
      <c r="I4331" s="62"/>
      <c r="J4331" s="62">
        <v>53</v>
      </c>
      <c r="K4331" s="62">
        <v>353</v>
      </c>
    </row>
    <row r="4332" spans="1:11" x14ac:dyDescent="0.35">
      <c r="A4332" s="58">
        <v>2855</v>
      </c>
      <c r="B4332" s="62">
        <v>39458</v>
      </c>
      <c r="C4332" s="63">
        <v>286</v>
      </c>
      <c r="D4332" s="62">
        <v>250</v>
      </c>
      <c r="E4332" s="62" t="s">
        <v>9</v>
      </c>
      <c r="F4332" s="62" t="s">
        <v>234</v>
      </c>
      <c r="G4332" s="59">
        <v>2</v>
      </c>
      <c r="H4332" s="62" t="s">
        <v>182</v>
      </c>
      <c r="I4332" s="62"/>
      <c r="J4332" s="62">
        <v>55</v>
      </c>
      <c r="K4332" s="62">
        <v>1938</v>
      </c>
    </row>
    <row r="4333" spans="1:11" x14ac:dyDescent="0.35">
      <c r="A4333" s="58">
        <v>2855</v>
      </c>
      <c r="B4333" s="62">
        <v>22881</v>
      </c>
      <c r="C4333" s="63">
        <v>201</v>
      </c>
      <c r="D4333" s="62">
        <v>250</v>
      </c>
      <c r="E4333" s="62" t="s">
        <v>9</v>
      </c>
      <c r="F4333" s="62" t="s">
        <v>234</v>
      </c>
      <c r="G4333" s="59">
        <v>5</v>
      </c>
      <c r="H4333" s="62" t="s">
        <v>182</v>
      </c>
      <c r="I4333" s="62"/>
      <c r="J4333" s="62">
        <v>55</v>
      </c>
      <c r="K4333" s="62">
        <v>1938</v>
      </c>
    </row>
    <row r="4334" spans="1:11" x14ac:dyDescent="0.35">
      <c r="A4334" s="58">
        <v>2856</v>
      </c>
      <c r="B4334" s="62">
        <v>11961</v>
      </c>
      <c r="C4334" s="63">
        <v>0</v>
      </c>
      <c r="D4334" s="62">
        <v>0</v>
      </c>
      <c r="E4334" s="62" t="s">
        <v>7</v>
      </c>
      <c r="F4334" s="62" t="s">
        <v>233</v>
      </c>
      <c r="G4334" s="59">
        <v>0</v>
      </c>
      <c r="H4334" s="62" t="s">
        <v>177</v>
      </c>
      <c r="I4334" s="62"/>
      <c r="J4334" s="62">
        <v>55</v>
      </c>
      <c r="K4334" s="62">
        <v>1938</v>
      </c>
    </row>
    <row r="4335" spans="1:11" x14ac:dyDescent="0.35">
      <c r="A4335" s="58">
        <v>2857</v>
      </c>
      <c r="B4335" s="62">
        <v>11159</v>
      </c>
      <c r="C4335" s="63">
        <v>55</v>
      </c>
      <c r="D4335" s="62">
        <v>122</v>
      </c>
      <c r="E4335" s="62" t="s">
        <v>13</v>
      </c>
      <c r="F4335" s="62" t="s">
        <v>232</v>
      </c>
      <c r="G4335" s="59">
        <v>5</v>
      </c>
      <c r="H4335" s="62" t="s">
        <v>187</v>
      </c>
      <c r="I4335" s="62"/>
      <c r="J4335" s="62">
        <v>54</v>
      </c>
      <c r="K4335" s="62">
        <v>1544</v>
      </c>
    </row>
    <row r="4336" spans="1:11" x14ac:dyDescent="0.35">
      <c r="A4336" s="58">
        <v>2858</v>
      </c>
      <c r="B4336" s="62">
        <v>17990</v>
      </c>
      <c r="C4336" s="63">
        <v>98</v>
      </c>
      <c r="D4336" s="62">
        <v>125</v>
      </c>
      <c r="E4336" s="62" t="s">
        <v>13</v>
      </c>
      <c r="F4336" s="62" t="s">
        <v>231</v>
      </c>
      <c r="G4336" s="59">
        <v>44</v>
      </c>
      <c r="H4336" s="62" t="s">
        <v>187</v>
      </c>
      <c r="I4336" s="62"/>
      <c r="J4336" s="62">
        <v>55</v>
      </c>
      <c r="K4336" s="62">
        <v>16</v>
      </c>
    </row>
    <row r="4337" spans="1:11" x14ac:dyDescent="0.35">
      <c r="A4337" s="58">
        <v>2858</v>
      </c>
      <c r="B4337" s="62">
        <v>36870</v>
      </c>
      <c r="C4337" s="63">
        <v>156.51325299000001</v>
      </c>
      <c r="D4337" s="62">
        <v>125</v>
      </c>
      <c r="E4337" s="62" t="s">
        <v>13</v>
      </c>
      <c r="F4337" s="62" t="s">
        <v>231</v>
      </c>
      <c r="G4337" s="59">
        <v>2</v>
      </c>
      <c r="H4337" s="62" t="s">
        <v>187</v>
      </c>
      <c r="I4337" s="62"/>
      <c r="J4337" s="62">
        <v>55</v>
      </c>
      <c r="K4337" s="62">
        <v>16</v>
      </c>
    </row>
    <row r="4338" spans="1:11" x14ac:dyDescent="0.35">
      <c r="A4338" s="58">
        <v>2859</v>
      </c>
      <c r="B4338" s="62">
        <v>2952</v>
      </c>
      <c r="C4338" s="63">
        <v>0</v>
      </c>
      <c r="D4338" s="62">
        <v>0</v>
      </c>
      <c r="E4338" s="62" t="s">
        <v>16</v>
      </c>
      <c r="F4338" s="62" t="s">
        <v>230</v>
      </c>
      <c r="G4338" s="59">
        <v>4</v>
      </c>
      <c r="H4338" s="62" t="s">
        <v>195</v>
      </c>
      <c r="I4338" s="62"/>
      <c r="J4338" s="62">
        <v>55</v>
      </c>
      <c r="K4338" s="62">
        <v>769</v>
      </c>
    </row>
    <row r="4339" spans="1:11" x14ac:dyDescent="0.35">
      <c r="A4339" s="58">
        <v>2860</v>
      </c>
      <c r="B4339" s="62">
        <v>1823</v>
      </c>
      <c r="C4339" s="63">
        <v>151</v>
      </c>
      <c r="D4339" s="62">
        <v>120</v>
      </c>
      <c r="E4339" s="62" t="s">
        <v>13</v>
      </c>
      <c r="F4339" s="62" t="s">
        <v>229</v>
      </c>
      <c r="G4339" s="59">
        <v>2</v>
      </c>
      <c r="H4339" s="62" t="s">
        <v>228</v>
      </c>
      <c r="I4339" s="62"/>
      <c r="J4339" s="62">
        <v>56</v>
      </c>
      <c r="K4339" s="62">
        <v>1033</v>
      </c>
    </row>
    <row r="4340" spans="1:11" x14ac:dyDescent="0.35">
      <c r="A4340" s="58">
        <v>2861</v>
      </c>
      <c r="B4340" s="62">
        <v>46550</v>
      </c>
      <c r="C4340" s="63">
        <v>31</v>
      </c>
      <c r="D4340" s="62">
        <v>50</v>
      </c>
      <c r="E4340" s="62" t="s">
        <v>8</v>
      </c>
      <c r="F4340" s="62" t="s">
        <v>227</v>
      </c>
      <c r="G4340" s="59">
        <v>25</v>
      </c>
      <c r="H4340" s="62" t="s">
        <v>179</v>
      </c>
      <c r="I4340" s="62" t="s">
        <v>226</v>
      </c>
      <c r="J4340" s="62">
        <v>55</v>
      </c>
      <c r="K4340" s="62">
        <v>1518</v>
      </c>
    </row>
    <row r="4341" spans="1:11" x14ac:dyDescent="0.35">
      <c r="A4341" s="58">
        <v>2861</v>
      </c>
      <c r="B4341" s="62">
        <v>53384</v>
      </c>
      <c r="C4341" s="63">
        <v>0</v>
      </c>
      <c r="D4341" s="62">
        <v>0</v>
      </c>
      <c r="E4341" s="62" t="s">
        <v>8</v>
      </c>
      <c r="F4341" s="62" t="s">
        <v>227</v>
      </c>
      <c r="G4341" s="59">
        <v>0</v>
      </c>
      <c r="H4341" s="62" t="s">
        <v>179</v>
      </c>
      <c r="I4341" s="62" t="s">
        <v>226</v>
      </c>
      <c r="J4341" s="62">
        <v>55</v>
      </c>
      <c r="K4341" s="62">
        <v>1518</v>
      </c>
    </row>
    <row r="4342" spans="1:11" x14ac:dyDescent="0.35">
      <c r="A4342" s="58">
        <v>2862</v>
      </c>
      <c r="B4342" s="62">
        <v>41632</v>
      </c>
      <c r="C4342" s="63">
        <v>37</v>
      </c>
      <c r="D4342" s="62">
        <v>155</v>
      </c>
      <c r="E4342" s="62" t="s">
        <v>9</v>
      </c>
      <c r="F4342" s="62" t="s">
        <v>225</v>
      </c>
      <c r="G4342" s="59">
        <v>5</v>
      </c>
      <c r="H4342" s="62" t="s">
        <v>210</v>
      </c>
      <c r="I4342" s="62"/>
      <c r="J4342" s="62">
        <v>54</v>
      </c>
      <c r="K4342" s="62">
        <v>249</v>
      </c>
    </row>
    <row r="4343" spans="1:11" x14ac:dyDescent="0.35">
      <c r="A4343" s="58">
        <v>2863</v>
      </c>
      <c r="B4343" s="62">
        <v>41075</v>
      </c>
      <c r="C4343" s="63">
        <v>12</v>
      </c>
      <c r="D4343" s="62">
        <v>60</v>
      </c>
      <c r="E4343" s="62" t="s">
        <v>9</v>
      </c>
      <c r="F4343" s="62" t="s">
        <v>224</v>
      </c>
      <c r="G4343" s="59">
        <v>2</v>
      </c>
      <c r="H4343" s="62" t="s">
        <v>187</v>
      </c>
      <c r="I4343" s="62"/>
      <c r="J4343" s="62">
        <v>55</v>
      </c>
      <c r="K4343" s="62">
        <v>1698</v>
      </c>
    </row>
    <row r="4344" spans="1:11" x14ac:dyDescent="0.35">
      <c r="A4344" s="58">
        <v>2864</v>
      </c>
      <c r="B4344" s="62">
        <v>14174</v>
      </c>
      <c r="C4344" s="63">
        <v>23</v>
      </c>
      <c r="D4344" s="62">
        <v>126</v>
      </c>
      <c r="E4344" s="62" t="s">
        <v>18</v>
      </c>
      <c r="F4344" s="62" t="s">
        <v>223</v>
      </c>
      <c r="G4344" s="59">
        <v>4</v>
      </c>
      <c r="H4344" s="62" t="s">
        <v>222</v>
      </c>
      <c r="I4344" s="62"/>
      <c r="J4344" s="62">
        <v>54</v>
      </c>
      <c r="K4344" s="62">
        <v>1571</v>
      </c>
    </row>
    <row r="4345" spans="1:11" x14ac:dyDescent="0.35">
      <c r="A4345" s="58">
        <v>2864</v>
      </c>
      <c r="B4345" s="62">
        <v>24478</v>
      </c>
      <c r="C4345" s="63">
        <v>0</v>
      </c>
      <c r="D4345" s="62">
        <v>0</v>
      </c>
      <c r="E4345" s="62" t="s">
        <v>18</v>
      </c>
      <c r="F4345" s="62" t="s">
        <v>223</v>
      </c>
      <c r="G4345" s="59">
        <v>0</v>
      </c>
      <c r="H4345" s="62" t="s">
        <v>222</v>
      </c>
      <c r="I4345" s="62"/>
      <c r="J4345" s="62">
        <v>54</v>
      </c>
      <c r="K4345" s="62">
        <v>1571</v>
      </c>
    </row>
    <row r="4346" spans="1:11" x14ac:dyDescent="0.35">
      <c r="A4346" s="58">
        <v>2865</v>
      </c>
      <c r="B4346" s="62">
        <v>54481</v>
      </c>
      <c r="C4346" s="63">
        <v>73</v>
      </c>
      <c r="D4346" s="62">
        <v>120</v>
      </c>
      <c r="E4346" s="62" t="s">
        <v>9</v>
      </c>
      <c r="F4346" s="62" t="s">
        <v>221</v>
      </c>
      <c r="G4346" s="59">
        <v>10</v>
      </c>
      <c r="H4346" s="62" t="s">
        <v>182</v>
      </c>
      <c r="I4346" s="62"/>
      <c r="J4346" s="62">
        <v>56</v>
      </c>
      <c r="K4346" s="62">
        <v>1637</v>
      </c>
    </row>
    <row r="4347" spans="1:11" x14ac:dyDescent="0.35">
      <c r="A4347" s="58">
        <v>2866</v>
      </c>
      <c r="B4347" s="62">
        <v>21675</v>
      </c>
      <c r="C4347" s="63">
        <v>35</v>
      </c>
      <c r="D4347" s="62">
        <v>39</v>
      </c>
      <c r="E4347" s="62" t="s">
        <v>18</v>
      </c>
      <c r="F4347" s="62" t="s">
        <v>220</v>
      </c>
      <c r="G4347" s="59">
        <v>48</v>
      </c>
      <c r="H4347" s="62" t="s">
        <v>217</v>
      </c>
      <c r="I4347" s="62"/>
      <c r="J4347" s="62">
        <v>55</v>
      </c>
      <c r="K4347" s="62">
        <v>1788</v>
      </c>
    </row>
    <row r="4348" spans="1:11" x14ac:dyDescent="0.35">
      <c r="A4348" s="58">
        <v>2866</v>
      </c>
      <c r="B4348" s="62">
        <v>43987</v>
      </c>
      <c r="C4348" s="63">
        <v>50</v>
      </c>
      <c r="D4348" s="62">
        <v>55</v>
      </c>
      <c r="E4348" s="62" t="s">
        <v>18</v>
      </c>
      <c r="F4348" s="62" t="s">
        <v>220</v>
      </c>
      <c r="G4348" s="59">
        <v>48</v>
      </c>
      <c r="H4348" s="62" t="s">
        <v>217</v>
      </c>
      <c r="I4348" s="62"/>
      <c r="J4348" s="62">
        <v>55</v>
      </c>
      <c r="K4348" s="62">
        <v>1788</v>
      </c>
    </row>
    <row r="4349" spans="1:11" x14ac:dyDescent="0.35">
      <c r="A4349" s="58">
        <v>2867</v>
      </c>
      <c r="B4349" s="62">
        <v>18227</v>
      </c>
      <c r="C4349" s="63">
        <v>58</v>
      </c>
      <c r="D4349" s="62">
        <v>100</v>
      </c>
      <c r="E4349" s="62" t="s">
        <v>16</v>
      </c>
      <c r="F4349" s="62" t="s">
        <v>219</v>
      </c>
      <c r="G4349" s="59">
        <v>2</v>
      </c>
      <c r="H4349" s="62" t="s">
        <v>179</v>
      </c>
      <c r="I4349" s="62"/>
      <c r="J4349" s="62">
        <v>53</v>
      </c>
      <c r="K4349" s="62">
        <v>1877</v>
      </c>
    </row>
    <row r="4350" spans="1:11" x14ac:dyDescent="0.35">
      <c r="A4350" s="58">
        <v>2868</v>
      </c>
      <c r="B4350" s="62">
        <v>16210</v>
      </c>
      <c r="C4350" s="63">
        <v>0</v>
      </c>
      <c r="D4350" s="62">
        <v>0</v>
      </c>
      <c r="E4350" s="62" t="s">
        <v>18</v>
      </c>
      <c r="F4350" s="62" t="s">
        <v>218</v>
      </c>
      <c r="G4350" s="59">
        <v>0</v>
      </c>
      <c r="H4350" s="62" t="s">
        <v>217</v>
      </c>
      <c r="I4350" s="62"/>
      <c r="J4350" s="62">
        <v>54</v>
      </c>
      <c r="K4350" s="62">
        <v>225</v>
      </c>
    </row>
    <row r="4351" spans="1:11" x14ac:dyDescent="0.35">
      <c r="A4351" s="58">
        <v>2869</v>
      </c>
      <c r="B4351" s="62">
        <v>36927</v>
      </c>
      <c r="C4351" s="63">
        <v>203.269285655</v>
      </c>
      <c r="D4351" s="62">
        <v>240</v>
      </c>
      <c r="E4351" s="62" t="s">
        <v>9</v>
      </c>
      <c r="F4351" s="62" t="s">
        <v>216</v>
      </c>
      <c r="G4351" s="59">
        <v>2</v>
      </c>
      <c r="H4351" s="62" t="s">
        <v>187</v>
      </c>
      <c r="I4351" s="62"/>
      <c r="J4351" s="62">
        <v>55</v>
      </c>
      <c r="K4351" s="62">
        <v>2121</v>
      </c>
    </row>
    <row r="4352" spans="1:11" x14ac:dyDescent="0.35">
      <c r="A4352" s="58">
        <v>2870</v>
      </c>
      <c r="B4352" s="62">
        <v>44797</v>
      </c>
      <c r="C4352" s="63">
        <v>149</v>
      </c>
      <c r="D4352" s="62">
        <v>120</v>
      </c>
      <c r="E4352" s="62" t="s">
        <v>13</v>
      </c>
      <c r="F4352" s="62" t="s">
        <v>215</v>
      </c>
      <c r="G4352" s="59">
        <v>2</v>
      </c>
      <c r="H4352" s="62" t="s">
        <v>195</v>
      </c>
      <c r="I4352" s="62"/>
      <c r="J4352" s="62">
        <v>54</v>
      </c>
      <c r="K4352" s="62">
        <v>2291</v>
      </c>
    </row>
    <row r="4353" spans="1:11" x14ac:dyDescent="0.35">
      <c r="A4353" s="58">
        <v>2870</v>
      </c>
      <c r="B4353" s="62">
        <v>48289</v>
      </c>
      <c r="C4353" s="63">
        <v>205</v>
      </c>
      <c r="D4353" s="62">
        <v>120</v>
      </c>
      <c r="E4353" s="62" t="s">
        <v>13</v>
      </c>
      <c r="F4353" s="62" t="s">
        <v>215</v>
      </c>
      <c r="G4353" s="59">
        <v>2</v>
      </c>
      <c r="H4353" s="62" t="s">
        <v>195</v>
      </c>
      <c r="I4353" s="62"/>
      <c r="J4353" s="62">
        <v>54</v>
      </c>
      <c r="K4353" s="62">
        <v>2291</v>
      </c>
    </row>
    <row r="4354" spans="1:11" x14ac:dyDescent="0.35">
      <c r="A4354" s="58">
        <v>2871</v>
      </c>
      <c r="B4354" s="62">
        <v>28821</v>
      </c>
      <c r="C4354" s="63">
        <v>189</v>
      </c>
      <c r="D4354" s="62">
        <v>125</v>
      </c>
      <c r="E4354" s="62" t="s">
        <v>9</v>
      </c>
      <c r="F4354" s="62" t="s">
        <v>214</v>
      </c>
      <c r="G4354" s="59">
        <v>2</v>
      </c>
      <c r="H4354" s="62" t="s">
        <v>187</v>
      </c>
      <c r="I4354" s="62"/>
      <c r="J4354" s="62">
        <v>53</v>
      </c>
      <c r="K4354" s="62">
        <v>1470</v>
      </c>
    </row>
    <row r="4355" spans="1:11" x14ac:dyDescent="0.35">
      <c r="A4355" s="58">
        <v>2872</v>
      </c>
      <c r="B4355" s="62">
        <v>16791</v>
      </c>
      <c r="C4355" s="63">
        <v>118.37005257</v>
      </c>
      <c r="D4355" s="62">
        <v>120</v>
      </c>
      <c r="E4355" s="62" t="s">
        <v>13</v>
      </c>
      <c r="F4355" s="62" t="s">
        <v>213</v>
      </c>
      <c r="G4355" s="59">
        <v>2</v>
      </c>
      <c r="H4355" s="62" t="s">
        <v>212</v>
      </c>
      <c r="I4355" s="62"/>
      <c r="J4355" s="62">
        <v>54</v>
      </c>
      <c r="K4355" s="62">
        <v>1483</v>
      </c>
    </row>
    <row r="4356" spans="1:11" x14ac:dyDescent="0.35">
      <c r="A4356" s="58">
        <v>2873</v>
      </c>
      <c r="B4356" s="62">
        <v>35290</v>
      </c>
      <c r="C4356" s="63">
        <v>126</v>
      </c>
      <c r="D4356" s="62">
        <v>116</v>
      </c>
      <c r="E4356" s="62" t="s">
        <v>9</v>
      </c>
      <c r="F4356" s="62" t="s">
        <v>211</v>
      </c>
      <c r="G4356" s="59">
        <v>2</v>
      </c>
      <c r="H4356" s="62" t="s">
        <v>210</v>
      </c>
      <c r="I4356" s="62"/>
      <c r="J4356" s="62">
        <v>54</v>
      </c>
      <c r="K4356" s="62">
        <v>2282</v>
      </c>
    </row>
    <row r="4357" spans="1:11" x14ac:dyDescent="0.35">
      <c r="A4357" s="58">
        <v>2873</v>
      </c>
      <c r="B4357" s="62">
        <v>10686</v>
      </c>
      <c r="C4357" s="63">
        <v>101</v>
      </c>
      <c r="D4357" s="62">
        <v>125</v>
      </c>
      <c r="E4357" s="62" t="s">
        <v>9</v>
      </c>
      <c r="F4357" s="62" t="s">
        <v>211</v>
      </c>
      <c r="G4357" s="59">
        <v>2</v>
      </c>
      <c r="H4357" s="62" t="s">
        <v>210</v>
      </c>
      <c r="I4357" s="62"/>
      <c r="J4357" s="62">
        <v>54</v>
      </c>
      <c r="K4357" s="62">
        <v>2282</v>
      </c>
    </row>
    <row r="4358" spans="1:11" x14ac:dyDescent="0.35">
      <c r="A4358" s="58">
        <v>2873</v>
      </c>
      <c r="B4358" s="62">
        <v>45933</v>
      </c>
      <c r="C4358" s="63">
        <v>433</v>
      </c>
      <c r="D4358" s="62">
        <v>178</v>
      </c>
      <c r="E4358" s="62" t="s">
        <v>9</v>
      </c>
      <c r="F4358" s="62" t="s">
        <v>211</v>
      </c>
      <c r="G4358" s="59">
        <v>2</v>
      </c>
      <c r="H4358" s="62" t="s">
        <v>210</v>
      </c>
      <c r="I4358" s="62"/>
      <c r="J4358" s="62">
        <v>54</v>
      </c>
      <c r="K4358" s="62">
        <v>2282</v>
      </c>
    </row>
    <row r="4359" spans="1:11" x14ac:dyDescent="0.35">
      <c r="A4359" s="58">
        <v>2874</v>
      </c>
      <c r="B4359" s="62">
        <v>29817</v>
      </c>
      <c r="C4359" s="63">
        <v>126</v>
      </c>
      <c r="D4359" s="62">
        <v>120</v>
      </c>
      <c r="E4359" s="62" t="s">
        <v>13</v>
      </c>
      <c r="F4359" s="62" t="s">
        <v>209</v>
      </c>
      <c r="G4359" s="59">
        <v>2</v>
      </c>
      <c r="H4359" s="62" t="s">
        <v>179</v>
      </c>
      <c r="I4359" s="62"/>
      <c r="J4359" s="62">
        <v>56</v>
      </c>
      <c r="K4359" s="62">
        <v>709</v>
      </c>
    </row>
    <row r="4360" spans="1:11" x14ac:dyDescent="0.35">
      <c r="A4360" s="58">
        <v>2875</v>
      </c>
      <c r="B4360" s="62">
        <v>36743</v>
      </c>
      <c r="C4360" s="63">
        <v>117</v>
      </c>
      <c r="D4360" s="62">
        <v>120</v>
      </c>
      <c r="E4360" s="62" t="s">
        <v>8</v>
      </c>
      <c r="F4360" s="62" t="s">
        <v>208</v>
      </c>
      <c r="G4360" s="59">
        <v>2</v>
      </c>
      <c r="H4360" s="62" t="s">
        <v>195</v>
      </c>
      <c r="I4360" s="62"/>
      <c r="J4360" s="62">
        <v>55</v>
      </c>
      <c r="K4360" s="62">
        <v>337</v>
      </c>
    </row>
    <row r="4361" spans="1:11" x14ac:dyDescent="0.35">
      <c r="A4361" s="58">
        <v>2876</v>
      </c>
      <c r="B4361" s="62">
        <v>39750</v>
      </c>
      <c r="C4361" s="63">
        <v>227.17745227099999</v>
      </c>
      <c r="D4361" s="62">
        <v>180</v>
      </c>
      <c r="E4361" s="62" t="s">
        <v>16</v>
      </c>
      <c r="F4361" s="62" t="s">
        <v>207</v>
      </c>
      <c r="G4361" s="59">
        <v>24</v>
      </c>
      <c r="H4361" s="62" t="s">
        <v>179</v>
      </c>
      <c r="I4361" s="62"/>
      <c r="J4361" s="62">
        <v>56</v>
      </c>
      <c r="K4361" s="62">
        <v>1080</v>
      </c>
    </row>
    <row r="4362" spans="1:11" x14ac:dyDescent="0.35">
      <c r="A4362" s="58">
        <v>2877</v>
      </c>
      <c r="B4362" s="62">
        <v>4139</v>
      </c>
      <c r="C4362" s="63">
        <v>151</v>
      </c>
      <c r="D4362" s="62">
        <v>122</v>
      </c>
      <c r="E4362" s="62" t="s">
        <v>7</v>
      </c>
      <c r="F4362" s="62" t="s">
        <v>206</v>
      </c>
      <c r="G4362" s="59">
        <v>16</v>
      </c>
      <c r="H4362" s="62" t="s">
        <v>177</v>
      </c>
      <c r="I4362" s="62"/>
      <c r="J4362" s="62">
        <v>56</v>
      </c>
      <c r="K4362" s="62">
        <v>397</v>
      </c>
    </row>
    <row r="4363" spans="1:11" x14ac:dyDescent="0.35">
      <c r="A4363" s="58">
        <v>2878</v>
      </c>
      <c r="B4363" s="62">
        <v>50911</v>
      </c>
      <c r="C4363" s="63">
        <v>73</v>
      </c>
      <c r="D4363" s="62">
        <v>120</v>
      </c>
      <c r="E4363" s="62" t="s">
        <v>9</v>
      </c>
      <c r="F4363" s="62" t="s">
        <v>205</v>
      </c>
      <c r="G4363" s="59">
        <v>9</v>
      </c>
      <c r="H4363" s="62" t="s">
        <v>182</v>
      </c>
      <c r="I4363" s="62"/>
      <c r="J4363" s="62">
        <v>53</v>
      </c>
      <c r="K4363" s="62">
        <v>141</v>
      </c>
    </row>
    <row r="4364" spans="1:11" x14ac:dyDescent="0.35">
      <c r="A4364" s="58">
        <v>2879</v>
      </c>
      <c r="B4364" s="62">
        <v>38400</v>
      </c>
      <c r="C4364" s="63">
        <v>174</v>
      </c>
      <c r="D4364" s="62">
        <v>120</v>
      </c>
      <c r="E4364" s="62" t="s">
        <v>7</v>
      </c>
      <c r="F4364" s="62" t="s">
        <v>204</v>
      </c>
      <c r="G4364" s="59">
        <v>2</v>
      </c>
      <c r="H4364" s="62" t="s">
        <v>177</v>
      </c>
      <c r="I4364" s="62"/>
      <c r="J4364" s="62">
        <v>56</v>
      </c>
      <c r="K4364" s="62">
        <v>799</v>
      </c>
    </row>
    <row r="4365" spans="1:11" x14ac:dyDescent="0.35">
      <c r="A4365" s="58">
        <v>2880</v>
      </c>
      <c r="B4365" s="62">
        <v>9746</v>
      </c>
      <c r="C4365" s="63">
        <v>155.55576014799999</v>
      </c>
      <c r="D4365" s="62">
        <v>120</v>
      </c>
      <c r="E4365" s="62" t="s">
        <v>7</v>
      </c>
      <c r="F4365" s="62" t="s">
        <v>203</v>
      </c>
      <c r="G4365" s="59">
        <v>2</v>
      </c>
      <c r="H4365" s="62" t="s">
        <v>182</v>
      </c>
      <c r="I4365" s="62"/>
      <c r="J4365" s="62">
        <v>56</v>
      </c>
      <c r="K4365" s="62">
        <v>799</v>
      </c>
    </row>
    <row r="4366" spans="1:11" x14ac:dyDescent="0.35">
      <c r="A4366" s="58">
        <v>2881</v>
      </c>
      <c r="B4366" s="62">
        <v>43238</v>
      </c>
      <c r="C4366" s="63">
        <v>121</v>
      </c>
      <c r="D4366" s="62">
        <v>120</v>
      </c>
      <c r="E4366" s="62" t="s">
        <v>7</v>
      </c>
      <c r="F4366" s="62" t="s">
        <v>202</v>
      </c>
      <c r="G4366" s="59">
        <v>2</v>
      </c>
      <c r="H4366" s="62" t="s">
        <v>182</v>
      </c>
      <c r="I4366" s="62"/>
      <c r="J4366" s="62">
        <v>56</v>
      </c>
      <c r="K4366" s="62">
        <v>799</v>
      </c>
    </row>
    <row r="4367" spans="1:11" x14ac:dyDescent="0.35">
      <c r="A4367" s="58">
        <v>2882</v>
      </c>
      <c r="B4367" s="62">
        <v>53099</v>
      </c>
      <c r="C4367" s="63">
        <v>104</v>
      </c>
      <c r="D4367" s="62">
        <v>131</v>
      </c>
      <c r="E4367" s="62" t="s">
        <v>7</v>
      </c>
      <c r="F4367" s="62" t="s">
        <v>201</v>
      </c>
      <c r="G4367" s="59">
        <v>2</v>
      </c>
      <c r="H4367" s="62" t="s">
        <v>177</v>
      </c>
      <c r="I4367" s="62" t="s">
        <v>200</v>
      </c>
      <c r="J4367" s="62">
        <v>54</v>
      </c>
      <c r="K4367" s="62">
        <v>2162</v>
      </c>
    </row>
    <row r="4368" spans="1:11" x14ac:dyDescent="0.35">
      <c r="A4368" s="58">
        <v>2883</v>
      </c>
      <c r="B4368" s="62">
        <v>28285</v>
      </c>
      <c r="C4368" s="63">
        <v>284</v>
      </c>
      <c r="D4368" s="62">
        <v>240</v>
      </c>
      <c r="E4368" s="62" t="s">
        <v>13</v>
      </c>
      <c r="F4368" s="62" t="s">
        <v>199</v>
      </c>
      <c r="G4368" s="59">
        <v>35</v>
      </c>
      <c r="H4368" s="62" t="s">
        <v>179</v>
      </c>
      <c r="I4368" s="62"/>
      <c r="J4368" s="62">
        <v>53</v>
      </c>
      <c r="K4368" s="62">
        <v>1787</v>
      </c>
    </row>
    <row r="4369" spans="1:11" x14ac:dyDescent="0.35">
      <c r="A4369" s="58">
        <v>2884</v>
      </c>
      <c r="B4369" s="62">
        <v>23924</v>
      </c>
      <c r="C4369" s="63">
        <v>93</v>
      </c>
      <c r="D4369" s="62">
        <v>118</v>
      </c>
      <c r="E4369" s="62" t="s">
        <v>14</v>
      </c>
      <c r="F4369" s="62" t="s">
        <v>198</v>
      </c>
      <c r="G4369" s="59">
        <v>5</v>
      </c>
      <c r="H4369" s="62" t="s">
        <v>182</v>
      </c>
      <c r="I4369" s="62" t="s">
        <v>181</v>
      </c>
      <c r="J4369" s="62">
        <v>54</v>
      </c>
      <c r="K4369" s="62">
        <v>1663</v>
      </c>
    </row>
    <row r="4370" spans="1:11" x14ac:dyDescent="0.35">
      <c r="A4370" s="58">
        <v>2885</v>
      </c>
      <c r="B4370" s="62">
        <v>12798</v>
      </c>
      <c r="C4370" s="63">
        <v>103.989246619</v>
      </c>
      <c r="D4370" s="62">
        <v>99</v>
      </c>
      <c r="E4370" s="62" t="s">
        <v>9</v>
      </c>
      <c r="F4370" s="62" t="s">
        <v>197</v>
      </c>
      <c r="G4370" s="59">
        <v>2</v>
      </c>
      <c r="H4370" s="62" t="s">
        <v>182</v>
      </c>
      <c r="I4370" s="62"/>
      <c r="J4370" s="62">
        <v>53</v>
      </c>
      <c r="K4370" s="62">
        <v>1310</v>
      </c>
    </row>
    <row r="4371" spans="1:11" x14ac:dyDescent="0.35">
      <c r="A4371" s="58">
        <v>2886</v>
      </c>
      <c r="B4371" s="62">
        <v>16276</v>
      </c>
      <c r="C4371" s="63">
        <v>0</v>
      </c>
      <c r="D4371" s="62">
        <v>0</v>
      </c>
      <c r="E4371" s="62" t="s">
        <v>13</v>
      </c>
      <c r="F4371" s="62" t="s">
        <v>196</v>
      </c>
      <c r="G4371" s="59">
        <v>0</v>
      </c>
      <c r="H4371" s="62" t="s">
        <v>195</v>
      </c>
      <c r="I4371" s="62"/>
      <c r="J4371" s="62">
        <v>53</v>
      </c>
      <c r="K4371" s="62">
        <v>741</v>
      </c>
    </row>
    <row r="4372" spans="1:11" x14ac:dyDescent="0.35">
      <c r="A4372" s="58">
        <v>2887</v>
      </c>
      <c r="B4372" s="62">
        <v>17796</v>
      </c>
      <c r="C4372" s="63">
        <v>148.227257243</v>
      </c>
      <c r="D4372" s="62">
        <v>250</v>
      </c>
      <c r="E4372" s="62" t="s">
        <v>13</v>
      </c>
      <c r="F4372" s="62" t="s">
        <v>194</v>
      </c>
      <c r="G4372" s="59">
        <v>2</v>
      </c>
      <c r="H4372" s="62" t="s">
        <v>179</v>
      </c>
      <c r="I4372" s="62"/>
      <c r="J4372" s="62">
        <v>56</v>
      </c>
      <c r="K4372" s="62">
        <v>1590</v>
      </c>
    </row>
    <row r="4373" spans="1:11" x14ac:dyDescent="0.35">
      <c r="A4373" s="58">
        <v>2888</v>
      </c>
      <c r="B4373" s="62">
        <v>50532</v>
      </c>
      <c r="C4373" s="63">
        <v>137</v>
      </c>
      <c r="D4373" s="62">
        <v>121</v>
      </c>
      <c r="E4373" s="62" t="s">
        <v>8</v>
      </c>
      <c r="F4373" s="62" t="s">
        <v>193</v>
      </c>
      <c r="G4373" s="59">
        <v>2</v>
      </c>
      <c r="H4373" s="62" t="s">
        <v>179</v>
      </c>
      <c r="I4373" s="62"/>
      <c r="J4373" s="62">
        <v>54</v>
      </c>
      <c r="K4373" s="62">
        <v>2442</v>
      </c>
    </row>
    <row r="4374" spans="1:11" x14ac:dyDescent="0.35">
      <c r="A4374" s="58">
        <v>2889</v>
      </c>
      <c r="B4374" s="62">
        <v>2477</v>
      </c>
      <c r="C4374" s="63">
        <v>205.49269451399999</v>
      </c>
      <c r="D4374" s="62">
        <v>240</v>
      </c>
      <c r="E4374" s="62" t="s">
        <v>16</v>
      </c>
      <c r="F4374" s="62" t="s">
        <v>192</v>
      </c>
      <c r="G4374" s="59">
        <v>30</v>
      </c>
      <c r="H4374" s="62" t="s">
        <v>179</v>
      </c>
      <c r="I4374" s="62"/>
      <c r="J4374" s="62">
        <v>53</v>
      </c>
      <c r="K4374" s="62">
        <v>1581</v>
      </c>
    </row>
    <row r="4375" spans="1:11" x14ac:dyDescent="0.35">
      <c r="A4375" s="58">
        <v>2890</v>
      </c>
      <c r="B4375" s="62">
        <v>26663</v>
      </c>
      <c r="C4375" s="63">
        <v>148</v>
      </c>
      <c r="D4375" s="62">
        <v>120</v>
      </c>
      <c r="E4375" s="62" t="s">
        <v>16</v>
      </c>
      <c r="F4375" s="62" t="s">
        <v>191</v>
      </c>
      <c r="G4375" s="59">
        <v>2</v>
      </c>
      <c r="H4375" s="62" t="s">
        <v>179</v>
      </c>
      <c r="I4375" s="62"/>
      <c r="J4375" s="62">
        <v>56</v>
      </c>
      <c r="K4375" s="62">
        <v>610</v>
      </c>
    </row>
    <row r="4376" spans="1:11" x14ac:dyDescent="0.35">
      <c r="A4376" s="58">
        <v>2890</v>
      </c>
      <c r="B4376" s="62">
        <v>10069</v>
      </c>
      <c r="C4376" s="63">
        <v>145.83352513899999</v>
      </c>
      <c r="D4376" s="62">
        <v>120</v>
      </c>
      <c r="E4376" s="62" t="s">
        <v>16</v>
      </c>
      <c r="F4376" s="62" t="s">
        <v>191</v>
      </c>
      <c r="G4376" s="59">
        <v>2</v>
      </c>
      <c r="H4376" s="62" t="s">
        <v>179</v>
      </c>
      <c r="I4376" s="62"/>
      <c r="J4376" s="62">
        <v>56</v>
      </c>
      <c r="K4376" s="62">
        <v>610</v>
      </c>
    </row>
    <row r="4377" spans="1:11" x14ac:dyDescent="0.35">
      <c r="A4377" s="58">
        <v>2891</v>
      </c>
      <c r="B4377" s="62">
        <v>39884</v>
      </c>
      <c r="C4377" s="63">
        <v>135</v>
      </c>
      <c r="D4377" s="62">
        <v>123</v>
      </c>
      <c r="E4377" s="62" t="s">
        <v>9</v>
      </c>
      <c r="F4377" s="62" t="s">
        <v>190</v>
      </c>
      <c r="G4377" s="59">
        <v>2</v>
      </c>
      <c r="H4377" s="62" t="s">
        <v>187</v>
      </c>
      <c r="I4377" s="62"/>
      <c r="J4377" s="62">
        <v>53</v>
      </c>
      <c r="K4377" s="62">
        <v>2183</v>
      </c>
    </row>
    <row r="4378" spans="1:11" x14ac:dyDescent="0.35">
      <c r="A4378" s="58">
        <v>2892</v>
      </c>
      <c r="B4378" s="62">
        <v>4424</v>
      </c>
      <c r="C4378" s="63">
        <v>190</v>
      </c>
      <c r="D4378" s="62">
        <v>130</v>
      </c>
      <c r="E4378" s="62" t="s">
        <v>9</v>
      </c>
      <c r="F4378" s="62" t="s">
        <v>189</v>
      </c>
      <c r="G4378" s="59">
        <v>2</v>
      </c>
      <c r="H4378" s="62" t="s">
        <v>182</v>
      </c>
      <c r="I4378" s="62"/>
      <c r="J4378" s="62">
        <v>55</v>
      </c>
      <c r="K4378" s="62">
        <v>2717</v>
      </c>
    </row>
    <row r="4379" spans="1:11" x14ac:dyDescent="0.35">
      <c r="A4379" s="58">
        <v>2893</v>
      </c>
      <c r="B4379" s="62">
        <v>40445</v>
      </c>
      <c r="C4379" s="63">
        <v>218</v>
      </c>
      <c r="D4379" s="62">
        <v>180</v>
      </c>
      <c r="E4379" s="62" t="s">
        <v>13</v>
      </c>
      <c r="F4379" s="62" t="s">
        <v>188</v>
      </c>
      <c r="G4379" s="59">
        <v>16</v>
      </c>
      <c r="H4379" s="62" t="s">
        <v>187</v>
      </c>
      <c r="I4379" s="62"/>
      <c r="J4379" s="62">
        <v>55</v>
      </c>
      <c r="K4379" s="62">
        <v>2583</v>
      </c>
    </row>
    <row r="4380" spans="1:11" x14ac:dyDescent="0.35">
      <c r="A4380" s="58">
        <v>2894</v>
      </c>
      <c r="B4380" s="62">
        <v>35596</v>
      </c>
      <c r="C4380" s="63">
        <v>229.945588628</v>
      </c>
      <c r="D4380" s="62">
        <v>120</v>
      </c>
      <c r="E4380" s="62" t="s">
        <v>7</v>
      </c>
      <c r="F4380" s="62" t="s">
        <v>186</v>
      </c>
      <c r="G4380" s="59">
        <v>2</v>
      </c>
      <c r="H4380" s="62" t="s">
        <v>182</v>
      </c>
      <c r="I4380" s="62"/>
      <c r="J4380" s="62">
        <v>55</v>
      </c>
      <c r="K4380" s="62">
        <v>1263</v>
      </c>
    </row>
    <row r="4381" spans="1:11" x14ac:dyDescent="0.35">
      <c r="A4381" s="58">
        <v>2895</v>
      </c>
      <c r="B4381" s="62">
        <v>39399</v>
      </c>
      <c r="C4381" s="63">
        <v>143</v>
      </c>
      <c r="D4381" s="62">
        <v>128</v>
      </c>
      <c r="E4381" s="62" t="s">
        <v>7</v>
      </c>
      <c r="F4381" s="62" t="s">
        <v>185</v>
      </c>
      <c r="G4381" s="59">
        <v>2</v>
      </c>
      <c r="H4381" s="62" t="s">
        <v>182</v>
      </c>
      <c r="I4381" s="62"/>
      <c r="J4381" s="62">
        <v>55</v>
      </c>
      <c r="K4381" s="62">
        <v>270</v>
      </c>
    </row>
    <row r="4382" spans="1:11" x14ac:dyDescent="0.35">
      <c r="A4382" s="58">
        <v>2896</v>
      </c>
      <c r="B4382" s="62">
        <v>23138</v>
      </c>
      <c r="C4382" s="63">
        <v>0</v>
      </c>
      <c r="D4382" s="62">
        <v>0</v>
      </c>
      <c r="E4382" s="62" t="s">
        <v>14</v>
      </c>
      <c r="F4382" s="62" t="s">
        <v>184</v>
      </c>
      <c r="G4382" s="59">
        <v>0</v>
      </c>
      <c r="H4382" s="62" t="s">
        <v>182</v>
      </c>
      <c r="I4382" s="62"/>
      <c r="J4382" s="62">
        <v>54</v>
      </c>
      <c r="K4382" s="62">
        <v>997</v>
      </c>
    </row>
    <row r="4383" spans="1:11" x14ac:dyDescent="0.35">
      <c r="A4383" s="58">
        <v>2896</v>
      </c>
      <c r="B4383" s="62">
        <v>37326</v>
      </c>
      <c r="C4383" s="63">
        <v>0</v>
      </c>
      <c r="D4383" s="62">
        <v>0</v>
      </c>
      <c r="E4383" s="62" t="s">
        <v>14</v>
      </c>
      <c r="F4383" s="62" t="s">
        <v>184</v>
      </c>
      <c r="G4383" s="59">
        <v>0</v>
      </c>
      <c r="H4383" s="62" t="s">
        <v>182</v>
      </c>
      <c r="I4383" s="62"/>
      <c r="J4383" s="62">
        <v>54</v>
      </c>
      <c r="K4383" s="62">
        <v>997</v>
      </c>
    </row>
    <row r="4384" spans="1:11" x14ac:dyDescent="0.35">
      <c r="A4384" s="58">
        <v>2896</v>
      </c>
      <c r="B4384" s="62">
        <v>47712</v>
      </c>
      <c r="C4384" s="63">
        <v>0</v>
      </c>
      <c r="D4384" s="62">
        <v>0</v>
      </c>
      <c r="E4384" s="62" t="s">
        <v>14</v>
      </c>
      <c r="F4384" s="62" t="s">
        <v>184</v>
      </c>
      <c r="G4384" s="59">
        <v>0</v>
      </c>
      <c r="H4384" s="62" t="s">
        <v>182</v>
      </c>
      <c r="I4384" s="62"/>
      <c r="J4384" s="62">
        <v>54</v>
      </c>
      <c r="K4384" s="62">
        <v>997</v>
      </c>
    </row>
    <row r="4385" spans="1:11" x14ac:dyDescent="0.35">
      <c r="A4385" s="58">
        <v>2896</v>
      </c>
      <c r="B4385" s="62">
        <v>49910</v>
      </c>
      <c r="C4385" s="63">
        <v>0</v>
      </c>
      <c r="D4385" s="62">
        <v>0</v>
      </c>
      <c r="E4385" s="62" t="s">
        <v>14</v>
      </c>
      <c r="F4385" s="62" t="s">
        <v>184</v>
      </c>
      <c r="G4385" s="59">
        <v>0</v>
      </c>
      <c r="H4385" s="62" t="s">
        <v>182</v>
      </c>
      <c r="I4385" s="62"/>
      <c r="J4385" s="62">
        <v>54</v>
      </c>
      <c r="K4385" s="62">
        <v>997</v>
      </c>
    </row>
    <row r="4386" spans="1:11" x14ac:dyDescent="0.35">
      <c r="A4386" s="58">
        <v>2896</v>
      </c>
      <c r="B4386" s="62">
        <v>43908</v>
      </c>
      <c r="C4386" s="63">
        <v>0</v>
      </c>
      <c r="D4386" s="62">
        <v>0</v>
      </c>
      <c r="E4386" s="62" t="s">
        <v>14</v>
      </c>
      <c r="F4386" s="62" t="s">
        <v>184</v>
      </c>
      <c r="G4386" s="59">
        <v>0</v>
      </c>
      <c r="H4386" s="62" t="s">
        <v>182</v>
      </c>
      <c r="I4386" s="62"/>
      <c r="J4386" s="62">
        <v>54</v>
      </c>
      <c r="K4386" s="62">
        <v>997</v>
      </c>
    </row>
    <row r="4387" spans="1:11" x14ac:dyDescent="0.35">
      <c r="A4387" s="58">
        <v>2896</v>
      </c>
      <c r="B4387" s="62">
        <v>25999</v>
      </c>
      <c r="C4387" s="63">
        <v>0</v>
      </c>
      <c r="D4387" s="62">
        <v>0</v>
      </c>
      <c r="E4387" s="62" t="s">
        <v>14</v>
      </c>
      <c r="F4387" s="62" t="s">
        <v>184</v>
      </c>
      <c r="G4387" s="59">
        <v>0</v>
      </c>
      <c r="H4387" s="62" t="s">
        <v>182</v>
      </c>
      <c r="I4387" s="62"/>
      <c r="J4387" s="62">
        <v>54</v>
      </c>
      <c r="K4387" s="62">
        <v>997</v>
      </c>
    </row>
    <row r="4388" spans="1:11" x14ac:dyDescent="0.35">
      <c r="A4388" s="58">
        <v>2896</v>
      </c>
      <c r="B4388" s="62">
        <v>4061</v>
      </c>
      <c r="C4388" s="63">
        <v>0</v>
      </c>
      <c r="D4388" s="62">
        <v>0</v>
      </c>
      <c r="E4388" s="62" t="s">
        <v>14</v>
      </c>
      <c r="F4388" s="62" t="s">
        <v>184</v>
      </c>
      <c r="G4388" s="59">
        <v>0</v>
      </c>
      <c r="H4388" s="62" t="s">
        <v>182</v>
      </c>
      <c r="I4388" s="62"/>
      <c r="J4388" s="62">
        <v>54</v>
      </c>
      <c r="K4388" s="62">
        <v>997</v>
      </c>
    </row>
    <row r="4389" spans="1:11" x14ac:dyDescent="0.35">
      <c r="A4389" s="58">
        <v>2897</v>
      </c>
      <c r="B4389" s="62">
        <v>947</v>
      </c>
      <c r="C4389" s="63">
        <v>43</v>
      </c>
      <c r="D4389" s="62">
        <v>32</v>
      </c>
      <c r="E4389" s="62" t="s">
        <v>14</v>
      </c>
      <c r="F4389" s="62" t="s">
        <v>183</v>
      </c>
      <c r="G4389" s="59">
        <v>1</v>
      </c>
      <c r="H4389" s="62" t="s">
        <v>182</v>
      </c>
      <c r="I4389" s="62" t="s">
        <v>181</v>
      </c>
      <c r="J4389" s="62">
        <v>54</v>
      </c>
      <c r="K4389" s="62">
        <v>1318</v>
      </c>
    </row>
    <row r="4390" spans="1:11" x14ac:dyDescent="0.35">
      <c r="A4390" s="58">
        <v>2898</v>
      </c>
      <c r="B4390" s="62">
        <v>19208</v>
      </c>
      <c r="C4390" s="63">
        <v>52</v>
      </c>
      <c r="D4390" s="62">
        <v>120</v>
      </c>
      <c r="E4390" s="62" t="s">
        <v>16</v>
      </c>
      <c r="F4390" s="62" t="s">
        <v>180</v>
      </c>
      <c r="G4390" s="59">
        <v>30</v>
      </c>
      <c r="H4390" s="62" t="s">
        <v>179</v>
      </c>
      <c r="I4390" s="62"/>
      <c r="J4390" s="62">
        <v>56</v>
      </c>
      <c r="K4390" s="62">
        <v>1652</v>
      </c>
    </row>
    <row r="4391" spans="1:11" x14ac:dyDescent="0.35">
      <c r="A4391" s="58">
        <v>2899</v>
      </c>
      <c r="B4391" s="62">
        <v>38318</v>
      </c>
      <c r="C4391" s="63">
        <v>5.8001970225699999</v>
      </c>
      <c r="D4391" s="62">
        <v>37</v>
      </c>
      <c r="E4391" s="62" t="s">
        <v>7</v>
      </c>
      <c r="F4391" s="62" t="s">
        <v>178</v>
      </c>
      <c r="G4391" s="59">
        <v>6</v>
      </c>
      <c r="H4391" s="62" t="s">
        <v>177</v>
      </c>
      <c r="I4391" s="62"/>
      <c r="J4391" s="62">
        <v>55</v>
      </c>
      <c r="K4391" s="62">
        <v>1315</v>
      </c>
    </row>
    <row r="4392" spans="1:11" x14ac:dyDescent="0.35">
      <c r="A4392" s="61">
        <v>4001</v>
      </c>
      <c r="B4392" s="61">
        <v>110365</v>
      </c>
      <c r="C4392" s="60"/>
      <c r="D4392" s="59"/>
      <c r="E4392" s="59"/>
      <c r="F4392" s="59"/>
      <c r="G4392" s="59">
        <v>0</v>
      </c>
      <c r="H4392" s="59"/>
      <c r="I4392" s="59"/>
      <c r="J4392" s="59"/>
      <c r="K4392" s="59"/>
    </row>
    <row r="4393" spans="1:11" x14ac:dyDescent="0.35">
      <c r="A4393" s="61">
        <v>4002</v>
      </c>
      <c r="B4393" s="61">
        <v>110366</v>
      </c>
      <c r="C4393" s="60"/>
      <c r="D4393" s="59"/>
      <c r="E4393" s="59"/>
      <c r="F4393" s="59"/>
      <c r="G4393" s="59">
        <v>0</v>
      </c>
      <c r="H4393" s="59"/>
      <c r="I4393" s="59"/>
      <c r="J4393" s="59"/>
      <c r="K4393" s="59"/>
    </row>
  </sheetData>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U69"/>
  <sheetViews>
    <sheetView workbookViewId="0">
      <pane xSplit="2" ySplit="3" topLeftCell="C4" activePane="bottomRight" state="frozen"/>
      <selection pane="topRight" activeCell="C1" sqref="C1"/>
      <selection pane="bottomLeft" activeCell="A4" sqref="A4"/>
      <selection pane="bottomRight" activeCell="AL50" sqref="AL50:AL51"/>
    </sheetView>
  </sheetViews>
  <sheetFormatPr defaultRowHeight="12.75" x14ac:dyDescent="0.35"/>
  <cols>
    <col min="1" max="1" width="32.796875" bestFit="1" customWidth="1"/>
  </cols>
  <sheetData>
    <row r="1" spans="1:47" ht="13.15" x14ac:dyDescent="0.4">
      <c r="B1" s="19" t="s">
        <v>106</v>
      </c>
      <c r="U1" t="s">
        <v>166</v>
      </c>
      <c r="V1" s="24"/>
      <c r="W1" s="24">
        <v>0.8</v>
      </c>
      <c r="X1" s="24"/>
      <c r="Y1" s="24"/>
      <c r="Z1" s="24"/>
      <c r="AA1" s="24"/>
    </row>
    <row r="2" spans="1:47" ht="13.15" x14ac:dyDescent="0.4">
      <c r="B2" t="s">
        <v>107</v>
      </c>
      <c r="U2" t="s">
        <v>163</v>
      </c>
      <c r="V2" s="21" t="s">
        <v>27</v>
      </c>
      <c r="W2" s="21" t="s">
        <v>28</v>
      </c>
      <c r="X2" s="21" t="s">
        <v>30</v>
      </c>
      <c r="Y2" s="21" t="s">
        <v>29</v>
      </c>
      <c r="Z2" s="21" t="s">
        <v>36</v>
      </c>
      <c r="AA2" s="21" t="s">
        <v>31</v>
      </c>
      <c r="AB2" s="21" t="s">
        <v>113</v>
      </c>
    </row>
    <row r="3" spans="1:47" ht="13.15" x14ac:dyDescent="0.4">
      <c r="A3" t="s">
        <v>109</v>
      </c>
      <c r="B3" t="s">
        <v>6</v>
      </c>
      <c r="C3" t="s">
        <v>7</v>
      </c>
      <c r="D3" t="s">
        <v>12</v>
      </c>
      <c r="E3" t="s">
        <v>16</v>
      </c>
      <c r="F3" t="s">
        <v>18</v>
      </c>
      <c r="G3" t="s">
        <v>22</v>
      </c>
      <c r="H3" t="s">
        <v>10</v>
      </c>
      <c r="I3" t="s">
        <v>11</v>
      </c>
      <c r="J3" t="s">
        <v>17</v>
      </c>
      <c r="K3" t="s">
        <v>14</v>
      </c>
      <c r="L3" t="s">
        <v>19</v>
      </c>
      <c r="M3" t="s">
        <v>21</v>
      </c>
      <c r="N3" t="s">
        <v>8</v>
      </c>
      <c r="O3" t="s">
        <v>9</v>
      </c>
      <c r="P3" t="s">
        <v>13</v>
      </c>
      <c r="Q3" t="s">
        <v>15</v>
      </c>
      <c r="R3" t="s">
        <v>20</v>
      </c>
      <c r="S3" t="s">
        <v>24</v>
      </c>
      <c r="T3" t="s">
        <v>175</v>
      </c>
      <c r="U3" t="s">
        <v>162</v>
      </c>
      <c r="V3" s="21">
        <v>1</v>
      </c>
      <c r="W3" s="21">
        <v>2</v>
      </c>
      <c r="X3" s="21">
        <v>4</v>
      </c>
      <c r="Y3" s="21">
        <v>3</v>
      </c>
      <c r="Z3" s="21">
        <v>10</v>
      </c>
      <c r="AA3" s="21">
        <v>5</v>
      </c>
      <c r="AC3" t="s">
        <v>115</v>
      </c>
      <c r="AD3" t="s">
        <v>116</v>
      </c>
      <c r="AE3" t="s">
        <v>7</v>
      </c>
      <c r="AF3" t="s">
        <v>12</v>
      </c>
      <c r="AG3" t="s">
        <v>16</v>
      </c>
      <c r="AH3" t="s">
        <v>18</v>
      </c>
      <c r="AI3" t="s">
        <v>22</v>
      </c>
      <c r="AJ3" t="s">
        <v>10</v>
      </c>
      <c r="AK3" t="s">
        <v>11</v>
      </c>
      <c r="AL3" t="s">
        <v>17</v>
      </c>
      <c r="AM3" t="s">
        <v>14</v>
      </c>
      <c r="AN3" t="s">
        <v>19</v>
      </c>
      <c r="AO3" t="s">
        <v>21</v>
      </c>
      <c r="AP3" t="s">
        <v>8</v>
      </c>
      <c r="AQ3" t="s">
        <v>9</v>
      </c>
      <c r="AR3" t="s">
        <v>13</v>
      </c>
      <c r="AS3" t="s">
        <v>15</v>
      </c>
      <c r="AT3" t="s">
        <v>20</v>
      </c>
      <c r="AU3" t="s">
        <v>24</v>
      </c>
    </row>
    <row r="4" spans="1:47" x14ac:dyDescent="0.35">
      <c r="A4" t="s">
        <v>108</v>
      </c>
      <c r="B4">
        <v>0</v>
      </c>
      <c r="C4">
        <v>101</v>
      </c>
      <c r="D4">
        <v>125</v>
      </c>
      <c r="E4">
        <v>413</v>
      </c>
      <c r="F4">
        <v>56</v>
      </c>
      <c r="G4">
        <v>0</v>
      </c>
      <c r="H4">
        <v>50</v>
      </c>
      <c r="I4">
        <v>210</v>
      </c>
      <c r="J4">
        <v>0</v>
      </c>
      <c r="K4">
        <v>172</v>
      </c>
      <c r="M4">
        <v>421.9</v>
      </c>
      <c r="N4">
        <v>1239</v>
      </c>
      <c r="O4">
        <v>745</v>
      </c>
      <c r="P4">
        <v>1903</v>
      </c>
      <c r="Q4">
        <v>335</v>
      </c>
      <c r="R4">
        <v>0</v>
      </c>
      <c r="S4">
        <v>5770.9</v>
      </c>
      <c r="T4">
        <v>1</v>
      </c>
      <c r="U4">
        <f>IF(ISNUMBER(MATCH(B4,ReportedCropsbyCo_2005!B$4:B$55,0)),MATCH(B4,ReportedCropsbyCo_2005!B$4:B$55,0),0)</f>
        <v>0</v>
      </c>
      <c r="V4">
        <v>0</v>
      </c>
      <c r="W4">
        <v>0</v>
      </c>
      <c r="X4">
        <v>0</v>
      </c>
      <c r="Y4">
        <v>0</v>
      </c>
      <c r="Z4">
        <v>0</v>
      </c>
      <c r="AA4">
        <v>0</v>
      </c>
      <c r="AB4">
        <f>SUM(V4:AA4)</f>
        <v>0</v>
      </c>
      <c r="AC4" s="22" t="str">
        <f>INDEX(key!B$13:B$90,AD4,1)</f>
        <v>Alfalfa</v>
      </c>
      <c r="AD4">
        <v>1</v>
      </c>
      <c r="AE4" s="6">
        <f t="shared" ref="AE4:AU4" si="0">SUMPRODUCT($V$5:$V$47,C$5:C$47)</f>
        <v>2166.1333333333332</v>
      </c>
      <c r="AF4" s="6">
        <f t="shared" si="0"/>
        <v>1862.8</v>
      </c>
      <c r="AG4" s="6">
        <f t="shared" si="0"/>
        <v>681.16666666666663</v>
      </c>
      <c r="AH4" s="6">
        <f t="shared" si="0"/>
        <v>193.79999999999998</v>
      </c>
      <c r="AI4" s="6">
        <f t="shared" si="0"/>
        <v>215.2</v>
      </c>
      <c r="AJ4" s="6">
        <f t="shared" si="0"/>
        <v>206</v>
      </c>
      <c r="AK4" s="6">
        <f t="shared" si="0"/>
        <v>488</v>
      </c>
      <c r="AL4" s="6">
        <f t="shared" si="0"/>
        <v>248</v>
      </c>
      <c r="AM4" s="6">
        <f t="shared" si="0"/>
        <v>2500.1999999999998</v>
      </c>
      <c r="AN4" s="6">
        <f t="shared" si="0"/>
        <v>0</v>
      </c>
      <c r="AO4" s="6">
        <f t="shared" si="0"/>
        <v>15</v>
      </c>
      <c r="AP4" s="6">
        <f t="shared" si="0"/>
        <v>1882.3999999999999</v>
      </c>
      <c r="AQ4" s="6">
        <f t="shared" si="0"/>
        <v>2783.9000000000005</v>
      </c>
      <c r="AR4" s="6">
        <f t="shared" si="0"/>
        <v>1234.5</v>
      </c>
      <c r="AS4" s="6">
        <f t="shared" si="0"/>
        <v>209.2</v>
      </c>
      <c r="AT4" s="6">
        <f t="shared" si="0"/>
        <v>39.599999999999994</v>
      </c>
      <c r="AU4" s="6">
        <f t="shared" si="0"/>
        <v>14725.900000000001</v>
      </c>
    </row>
    <row r="5" spans="1:47" x14ac:dyDescent="0.35">
      <c r="A5" t="str">
        <f>INDEX(key!$B$13:$B$90,B5,1)</f>
        <v>Alfalfa</v>
      </c>
      <c r="B5">
        <v>1</v>
      </c>
      <c r="C5">
        <v>1731</v>
      </c>
      <c r="D5">
        <v>1520</v>
      </c>
      <c r="E5">
        <v>501</v>
      </c>
      <c r="F5">
        <v>137</v>
      </c>
      <c r="G5">
        <v>136</v>
      </c>
      <c r="H5">
        <v>40</v>
      </c>
      <c r="I5">
        <v>343</v>
      </c>
      <c r="J5">
        <v>171</v>
      </c>
      <c r="K5">
        <v>2135</v>
      </c>
      <c r="M5">
        <v>15</v>
      </c>
      <c r="N5">
        <v>1416</v>
      </c>
      <c r="O5">
        <v>2382</v>
      </c>
      <c r="P5">
        <v>1098</v>
      </c>
      <c r="Q5">
        <v>191</v>
      </c>
      <c r="S5">
        <v>11816</v>
      </c>
      <c r="T5">
        <v>1</v>
      </c>
      <c r="U5">
        <f>IF(ISNUMBER(MATCH(B5,ReportedCropsbyCo_2005!B$4:B$55,0)),MATCH(B5,ReportedCropsbyCo_2005!B$4:B$55,0),0)</f>
        <v>1</v>
      </c>
      <c r="V5">
        <f t="shared" ref="V5:AA20" si="1">IF(ISNUMBER(SEARCH(V$2,$A5)),1,0)</f>
        <v>1</v>
      </c>
      <c r="W5">
        <f t="shared" si="1"/>
        <v>0</v>
      </c>
      <c r="X5">
        <f t="shared" si="1"/>
        <v>0</v>
      </c>
      <c r="Y5">
        <f t="shared" si="1"/>
        <v>0</v>
      </c>
      <c r="Z5">
        <f t="shared" si="1"/>
        <v>0</v>
      </c>
      <c r="AA5">
        <f t="shared" si="1"/>
        <v>0</v>
      </c>
      <c r="AB5">
        <f>SUM(V5:AA5)</f>
        <v>1</v>
      </c>
      <c r="AC5" s="22" t="str">
        <f>INDEX(key!B$13:B$90,AD5,1)</f>
        <v>Corn</v>
      </c>
      <c r="AD5">
        <v>2</v>
      </c>
      <c r="AE5" s="6">
        <f t="shared" ref="AE5:AU5" si="2">SUMPRODUCT($W$5:$W$47,C$5:C$47)</f>
        <v>30126.999999999996</v>
      </c>
      <c r="AF5" s="6">
        <f t="shared" si="2"/>
        <v>6264</v>
      </c>
      <c r="AG5" s="6">
        <f t="shared" si="2"/>
        <v>7569.6</v>
      </c>
      <c r="AH5" s="6">
        <f t="shared" si="2"/>
        <v>9803</v>
      </c>
      <c r="AI5" s="6">
        <f t="shared" si="2"/>
        <v>539.6</v>
      </c>
      <c r="AJ5" s="6">
        <f t="shared" si="2"/>
        <v>4393.4000000000005</v>
      </c>
      <c r="AK5" s="6">
        <f t="shared" si="2"/>
        <v>6125.5999999999995</v>
      </c>
      <c r="AL5" s="6">
        <f t="shared" si="2"/>
        <v>4731</v>
      </c>
      <c r="AM5" s="6">
        <f t="shared" si="2"/>
        <v>9499.4</v>
      </c>
      <c r="AN5" s="6">
        <f t="shared" si="2"/>
        <v>0</v>
      </c>
      <c r="AO5" s="6">
        <f t="shared" si="2"/>
        <v>73</v>
      </c>
      <c r="AP5" s="6">
        <f t="shared" si="2"/>
        <v>57428.600000000006</v>
      </c>
      <c r="AQ5" s="6">
        <f t="shared" si="2"/>
        <v>77210.799999999988</v>
      </c>
      <c r="AR5" s="6">
        <f t="shared" si="2"/>
        <v>71023.400000000009</v>
      </c>
      <c r="AS5" s="6">
        <f t="shared" si="2"/>
        <v>1184.8</v>
      </c>
      <c r="AT5" s="6">
        <f t="shared" si="2"/>
        <v>1143.4000000000001</v>
      </c>
      <c r="AU5" s="6">
        <f t="shared" si="2"/>
        <v>287116.59999999998</v>
      </c>
    </row>
    <row r="6" spans="1:47" x14ac:dyDescent="0.35">
      <c r="A6" t="str">
        <f>INDEX(key!$B$13:$B$90,B6,1)</f>
        <v>Corn</v>
      </c>
      <c r="B6">
        <v>2</v>
      </c>
      <c r="C6">
        <v>25431</v>
      </c>
      <c r="D6">
        <v>5664</v>
      </c>
      <c r="E6">
        <v>6472</v>
      </c>
      <c r="F6">
        <v>7723</v>
      </c>
      <c r="G6">
        <v>466</v>
      </c>
      <c r="H6">
        <v>2163</v>
      </c>
      <c r="I6">
        <v>5240</v>
      </c>
      <c r="J6">
        <v>3379</v>
      </c>
      <c r="K6">
        <v>6325</v>
      </c>
      <c r="M6">
        <v>73</v>
      </c>
      <c r="N6">
        <v>45779</v>
      </c>
      <c r="O6">
        <v>56742</v>
      </c>
      <c r="P6">
        <v>53685</v>
      </c>
      <c r="Q6">
        <v>1112</v>
      </c>
      <c r="R6">
        <v>985</v>
      </c>
      <c r="S6">
        <v>221239</v>
      </c>
      <c r="T6">
        <v>1</v>
      </c>
      <c r="U6">
        <f>IF(ISNUMBER(MATCH(B6,ReportedCropsbyCo_2005!B$4:B$55,0)),MATCH(B6,ReportedCropsbyCo_2005!B$4:B$55,0),0)</f>
        <v>2</v>
      </c>
      <c r="V6">
        <f t="shared" si="1"/>
        <v>0</v>
      </c>
      <c r="W6">
        <f t="shared" si="1"/>
        <v>1</v>
      </c>
      <c r="X6">
        <f t="shared" si="1"/>
        <v>0</v>
      </c>
      <c r="Y6">
        <f t="shared" si="1"/>
        <v>0</v>
      </c>
      <c r="Z6">
        <f t="shared" si="1"/>
        <v>0</v>
      </c>
      <c r="AA6">
        <f t="shared" si="1"/>
        <v>0</v>
      </c>
      <c r="AB6">
        <f t="shared" ref="AB6:AB47" si="3">SUM(V6:AA6)</f>
        <v>1</v>
      </c>
      <c r="AC6" s="22" t="str">
        <f>INDEX(key!B$13:B$90,AD6,1)</f>
        <v>Soybeans</v>
      </c>
      <c r="AD6">
        <v>4</v>
      </c>
      <c r="AE6" s="6">
        <f t="shared" ref="AE6:AU6" si="4">SUMPRODUCT($X$5:$X$47,C$5:C$47)</f>
        <v>974.93333333333339</v>
      </c>
      <c r="AF6" s="6">
        <f t="shared" si="4"/>
        <v>432.1</v>
      </c>
      <c r="AG6" s="6">
        <f t="shared" si="4"/>
        <v>414</v>
      </c>
      <c r="AH6" s="6">
        <f t="shared" si="4"/>
        <v>255.46666666666664</v>
      </c>
      <c r="AI6" s="6">
        <f t="shared" si="4"/>
        <v>449.2</v>
      </c>
      <c r="AJ6" s="6">
        <f t="shared" si="4"/>
        <v>262.79999999999995</v>
      </c>
      <c r="AK6" s="6">
        <f t="shared" si="4"/>
        <v>945.3</v>
      </c>
      <c r="AL6" s="6">
        <f t="shared" si="4"/>
        <v>886</v>
      </c>
      <c r="AM6" s="6">
        <f t="shared" si="4"/>
        <v>499.9</v>
      </c>
      <c r="AN6" s="6">
        <f t="shared" si="4"/>
        <v>0</v>
      </c>
      <c r="AO6" s="6">
        <f t="shared" si="4"/>
        <v>130</v>
      </c>
      <c r="AP6" s="6">
        <f t="shared" si="4"/>
        <v>2572.9333333333329</v>
      </c>
      <c r="AQ6" s="6">
        <f t="shared" si="4"/>
        <v>1817.5</v>
      </c>
      <c r="AR6" s="6">
        <f t="shared" si="4"/>
        <v>4655.0666666666666</v>
      </c>
      <c r="AS6" s="6">
        <f t="shared" si="4"/>
        <v>261</v>
      </c>
      <c r="AT6" s="6">
        <f t="shared" si="4"/>
        <v>0</v>
      </c>
      <c r="AU6" s="6">
        <f t="shared" si="4"/>
        <v>14556.199999999999</v>
      </c>
    </row>
    <row r="7" spans="1:47" x14ac:dyDescent="0.35">
      <c r="A7" t="str">
        <f>INDEX(key!$B$13:$B$90,B7,1)</f>
        <v>Grain Sorghum</v>
      </c>
      <c r="B7">
        <v>3</v>
      </c>
      <c r="C7">
        <v>61</v>
      </c>
      <c r="E7">
        <v>346</v>
      </c>
      <c r="F7">
        <v>343</v>
      </c>
      <c r="I7">
        <v>594</v>
      </c>
      <c r="J7">
        <v>0</v>
      </c>
      <c r="K7">
        <v>155</v>
      </c>
      <c r="N7">
        <v>332</v>
      </c>
      <c r="O7">
        <v>1195</v>
      </c>
      <c r="P7">
        <v>601</v>
      </c>
      <c r="Q7">
        <v>147</v>
      </c>
      <c r="S7">
        <v>3774</v>
      </c>
      <c r="T7">
        <v>1</v>
      </c>
      <c r="U7">
        <f>IF(ISNUMBER(MATCH(B7,ReportedCropsbyCo_2005!B$4:B$55,0)),MATCH(B7,ReportedCropsbyCo_2005!B$4:B$55,0),0)</f>
        <v>3</v>
      </c>
      <c r="V7">
        <f t="shared" si="1"/>
        <v>0</v>
      </c>
      <c r="W7">
        <f t="shared" si="1"/>
        <v>0</v>
      </c>
      <c r="X7">
        <f t="shared" si="1"/>
        <v>0</v>
      </c>
      <c r="Y7">
        <f t="shared" si="1"/>
        <v>1</v>
      </c>
      <c r="Z7">
        <f t="shared" si="1"/>
        <v>0</v>
      </c>
      <c r="AA7">
        <f t="shared" si="1"/>
        <v>0</v>
      </c>
      <c r="AB7">
        <f t="shared" si="3"/>
        <v>1</v>
      </c>
      <c r="AC7" s="22" t="str">
        <f>INDEX(key!B$13:B$90,AD7,1)</f>
        <v>Grain Sorghum</v>
      </c>
      <c r="AD7">
        <v>3</v>
      </c>
      <c r="AE7" s="6">
        <f t="shared" ref="AE7:AU7" si="5">SUMPRODUCT($Y$5:$Y$47,C$5:C$47)</f>
        <v>352.5</v>
      </c>
      <c r="AF7" s="6">
        <f t="shared" si="5"/>
        <v>124</v>
      </c>
      <c r="AG7" s="6">
        <f t="shared" si="5"/>
        <v>373.66666666666669</v>
      </c>
      <c r="AH7" s="6">
        <f t="shared" si="5"/>
        <v>513.20000000000005</v>
      </c>
      <c r="AI7" s="6">
        <f t="shared" si="5"/>
        <v>0</v>
      </c>
      <c r="AJ7" s="6">
        <f t="shared" si="5"/>
        <v>67</v>
      </c>
      <c r="AK7" s="6">
        <f t="shared" si="5"/>
        <v>693</v>
      </c>
      <c r="AL7" s="6">
        <f t="shared" si="5"/>
        <v>15.999999999999996</v>
      </c>
      <c r="AM7" s="6">
        <f t="shared" si="5"/>
        <v>303.59999999999997</v>
      </c>
      <c r="AN7" s="6">
        <f t="shared" si="5"/>
        <v>0</v>
      </c>
      <c r="AO7" s="6">
        <f t="shared" si="5"/>
        <v>0</v>
      </c>
      <c r="AP7" s="6">
        <f t="shared" si="5"/>
        <v>960.63333333333333</v>
      </c>
      <c r="AQ7" s="6">
        <f t="shared" si="5"/>
        <v>1584.2</v>
      </c>
      <c r="AR7" s="6">
        <f t="shared" si="5"/>
        <v>1109.9000000000001</v>
      </c>
      <c r="AS7" s="6">
        <f t="shared" si="5"/>
        <v>147</v>
      </c>
      <c r="AT7" s="6">
        <f t="shared" si="5"/>
        <v>0</v>
      </c>
      <c r="AU7" s="6">
        <f t="shared" si="5"/>
        <v>6244.7000000000007</v>
      </c>
    </row>
    <row r="8" spans="1:47" x14ac:dyDescent="0.35">
      <c r="A8" t="str">
        <f>INDEX(key!$B$13:$B$90,B8,1)</f>
        <v>Soybeans</v>
      </c>
      <c r="B8">
        <v>4</v>
      </c>
      <c r="C8">
        <v>887</v>
      </c>
      <c r="D8">
        <v>401</v>
      </c>
      <c r="E8">
        <v>127</v>
      </c>
      <c r="F8">
        <v>127</v>
      </c>
      <c r="G8">
        <v>370</v>
      </c>
      <c r="I8">
        <v>814</v>
      </c>
      <c r="J8">
        <v>551</v>
      </c>
      <c r="K8">
        <v>265</v>
      </c>
      <c r="M8">
        <v>130</v>
      </c>
      <c r="N8">
        <v>1023</v>
      </c>
      <c r="O8">
        <v>1579</v>
      </c>
      <c r="P8">
        <v>2806</v>
      </c>
      <c r="Q8">
        <v>261</v>
      </c>
      <c r="S8">
        <v>9341</v>
      </c>
      <c r="T8">
        <v>1</v>
      </c>
      <c r="U8">
        <f>IF(ISNUMBER(MATCH(B8,ReportedCropsbyCo_2005!B$4:B$55,0)),MATCH(B8,ReportedCropsbyCo_2005!B$4:B$55,0),0)</f>
        <v>4</v>
      </c>
      <c r="V8">
        <f t="shared" si="1"/>
        <v>0</v>
      </c>
      <c r="W8">
        <f t="shared" si="1"/>
        <v>0</v>
      </c>
      <c r="X8">
        <f t="shared" si="1"/>
        <v>1</v>
      </c>
      <c r="Y8">
        <f t="shared" si="1"/>
        <v>0</v>
      </c>
      <c r="Z8">
        <f t="shared" si="1"/>
        <v>0</v>
      </c>
      <c r="AA8">
        <f t="shared" si="1"/>
        <v>0</v>
      </c>
      <c r="AB8">
        <f t="shared" si="3"/>
        <v>1</v>
      </c>
      <c r="AC8" s="22" t="str">
        <f>INDEX(key!B$13:B$90,AD8,1)</f>
        <v>Sunflowers</v>
      </c>
      <c r="AD8">
        <v>10</v>
      </c>
      <c r="AE8" s="6">
        <f t="shared" ref="AE8:AU8" si="6">SUMPRODUCT($Z$5:$Z$47,C$5:C$47)</f>
        <v>240</v>
      </c>
      <c r="AF8" s="6">
        <f t="shared" si="6"/>
        <v>160</v>
      </c>
      <c r="AG8" s="6">
        <f t="shared" si="6"/>
        <v>0</v>
      </c>
      <c r="AH8" s="6">
        <f t="shared" si="6"/>
        <v>0</v>
      </c>
      <c r="AI8" s="6">
        <f t="shared" si="6"/>
        <v>0</v>
      </c>
      <c r="AJ8" s="6">
        <f t="shared" si="6"/>
        <v>333</v>
      </c>
      <c r="AK8" s="6">
        <f t="shared" si="6"/>
        <v>0</v>
      </c>
      <c r="AL8" s="6">
        <f t="shared" si="6"/>
        <v>0</v>
      </c>
      <c r="AM8" s="6">
        <f t="shared" si="6"/>
        <v>25</v>
      </c>
      <c r="AN8" s="6">
        <f t="shared" si="6"/>
        <v>0</v>
      </c>
      <c r="AO8" s="6">
        <f t="shared" si="6"/>
        <v>0</v>
      </c>
      <c r="AP8" s="6">
        <f t="shared" si="6"/>
        <v>465</v>
      </c>
      <c r="AQ8" s="6">
        <f t="shared" si="6"/>
        <v>610</v>
      </c>
      <c r="AR8" s="6">
        <f t="shared" si="6"/>
        <v>446</v>
      </c>
      <c r="AS8" s="6">
        <f t="shared" si="6"/>
        <v>0</v>
      </c>
      <c r="AT8" s="6">
        <f t="shared" si="6"/>
        <v>0</v>
      </c>
      <c r="AU8" s="6">
        <f t="shared" si="6"/>
        <v>2279</v>
      </c>
    </row>
    <row r="9" spans="1:47" x14ac:dyDescent="0.35">
      <c r="A9" t="str">
        <f>INDEX(key!$B$13:$B$90,B9,1)</f>
        <v>Wheat</v>
      </c>
      <c r="B9">
        <v>5</v>
      </c>
      <c r="C9">
        <v>1807</v>
      </c>
      <c r="D9">
        <v>478</v>
      </c>
      <c r="E9">
        <v>552</v>
      </c>
      <c r="F9">
        <v>861</v>
      </c>
      <c r="H9">
        <v>106</v>
      </c>
      <c r="J9">
        <v>7</v>
      </c>
      <c r="K9">
        <v>1293</v>
      </c>
      <c r="N9">
        <v>1719</v>
      </c>
      <c r="O9">
        <v>4463</v>
      </c>
      <c r="P9">
        <v>1732</v>
      </c>
      <c r="S9">
        <v>13018</v>
      </c>
      <c r="T9">
        <v>1</v>
      </c>
      <c r="U9">
        <f>IF(ISNUMBER(MATCH(B9,ReportedCropsbyCo_2005!B$4:B$55,0)),MATCH(B9,ReportedCropsbyCo_2005!B$4:B$55,0),0)</f>
        <v>5</v>
      </c>
      <c r="V9">
        <f t="shared" si="1"/>
        <v>0</v>
      </c>
      <c r="W9">
        <f t="shared" si="1"/>
        <v>0</v>
      </c>
      <c r="X9">
        <f t="shared" si="1"/>
        <v>0</v>
      </c>
      <c r="Y9">
        <f t="shared" si="1"/>
        <v>0</v>
      </c>
      <c r="Z9">
        <f t="shared" si="1"/>
        <v>0</v>
      </c>
      <c r="AA9">
        <f t="shared" si="1"/>
        <v>1</v>
      </c>
      <c r="AB9">
        <f t="shared" si="3"/>
        <v>1</v>
      </c>
      <c r="AC9" s="22" t="str">
        <f>INDEX(key!B$13:B$90,AD9,1)</f>
        <v>Wheat</v>
      </c>
      <c r="AD9">
        <v>5</v>
      </c>
      <c r="AE9" s="6">
        <f t="shared" ref="AE9:AU9" si="7">SUMPRODUCT($AA$5:$AA$47,C$5:C$47)</f>
        <v>3311.333333333333</v>
      </c>
      <c r="AF9" s="6">
        <f t="shared" si="7"/>
        <v>593.1</v>
      </c>
      <c r="AG9" s="6">
        <f t="shared" si="7"/>
        <v>984.9</v>
      </c>
      <c r="AH9" s="6">
        <f t="shared" si="7"/>
        <v>1185.0666666666668</v>
      </c>
      <c r="AI9" s="6">
        <f t="shared" si="7"/>
        <v>0</v>
      </c>
      <c r="AJ9" s="6">
        <f t="shared" si="7"/>
        <v>687.09999999999991</v>
      </c>
      <c r="AK9" s="6">
        <f t="shared" si="7"/>
        <v>75.099999999999994</v>
      </c>
      <c r="AL9" s="6">
        <f t="shared" si="7"/>
        <v>62</v>
      </c>
      <c r="AM9" s="6">
        <f t="shared" si="7"/>
        <v>1887.8</v>
      </c>
      <c r="AN9" s="6">
        <f t="shared" si="7"/>
        <v>0</v>
      </c>
      <c r="AO9" s="6">
        <f t="shared" si="7"/>
        <v>0</v>
      </c>
      <c r="AP9" s="6">
        <f t="shared" si="7"/>
        <v>3403.2666666666664</v>
      </c>
      <c r="AQ9" s="6">
        <f t="shared" si="7"/>
        <v>8703.4</v>
      </c>
      <c r="AR9" s="6">
        <f t="shared" si="7"/>
        <v>5563.9666666666662</v>
      </c>
      <c r="AS9" s="6">
        <f t="shared" si="7"/>
        <v>0</v>
      </c>
      <c r="AT9" s="6">
        <f t="shared" si="7"/>
        <v>112</v>
      </c>
      <c r="AU9" s="6">
        <f t="shared" si="7"/>
        <v>26569.033333333329</v>
      </c>
    </row>
    <row r="10" spans="1:47" x14ac:dyDescent="0.35">
      <c r="A10" t="str">
        <f>INDEX(key!$B$13:$B$90,B10,1)</f>
        <v>Oats</v>
      </c>
      <c r="B10">
        <v>6</v>
      </c>
      <c r="C10">
        <v>59</v>
      </c>
      <c r="D10">
        <v>0</v>
      </c>
      <c r="N10">
        <v>717</v>
      </c>
      <c r="O10">
        <v>360</v>
      </c>
      <c r="P10">
        <v>120</v>
      </c>
      <c r="S10">
        <v>1256</v>
      </c>
      <c r="T10">
        <v>1</v>
      </c>
      <c r="U10">
        <f>IF(ISNUMBER(MATCH(B10,ReportedCropsbyCo_2005!B$4:B$55,0)),MATCH(B10,ReportedCropsbyCo_2005!B$4:B$55,0),0)</f>
        <v>6</v>
      </c>
      <c r="V10">
        <f t="shared" si="1"/>
        <v>0</v>
      </c>
      <c r="W10">
        <f t="shared" si="1"/>
        <v>0</v>
      </c>
      <c r="X10">
        <f t="shared" si="1"/>
        <v>0</v>
      </c>
      <c r="Y10">
        <f t="shared" si="1"/>
        <v>0</v>
      </c>
      <c r="Z10">
        <f t="shared" si="1"/>
        <v>0</v>
      </c>
      <c r="AA10">
        <f t="shared" si="1"/>
        <v>0</v>
      </c>
      <c r="AB10">
        <f t="shared" si="3"/>
        <v>0</v>
      </c>
      <c r="AC10" t="s">
        <v>117</v>
      </c>
      <c r="AE10" s="6">
        <f>SUM(AE4:AE9)</f>
        <v>37171.9</v>
      </c>
      <c r="AF10" s="6">
        <f t="shared" ref="AF10:AU10" si="8">SUM(AF4:AF9)</f>
        <v>9436</v>
      </c>
      <c r="AG10" s="6">
        <f t="shared" si="8"/>
        <v>10023.333333333332</v>
      </c>
      <c r="AH10" s="6">
        <f t="shared" si="8"/>
        <v>11950.533333333335</v>
      </c>
      <c r="AI10" s="6">
        <f t="shared" si="8"/>
        <v>1204</v>
      </c>
      <c r="AJ10" s="6">
        <f t="shared" si="8"/>
        <v>5949.3000000000011</v>
      </c>
      <c r="AK10" s="6">
        <f t="shared" si="8"/>
        <v>8327</v>
      </c>
      <c r="AL10" s="6">
        <f t="shared" si="8"/>
        <v>5943</v>
      </c>
      <c r="AM10" s="6">
        <f t="shared" si="8"/>
        <v>14715.899999999998</v>
      </c>
      <c r="AN10" s="6">
        <f t="shared" si="8"/>
        <v>0</v>
      </c>
      <c r="AO10" s="6">
        <f t="shared" si="8"/>
        <v>218</v>
      </c>
      <c r="AP10" s="6">
        <f t="shared" si="8"/>
        <v>66712.833333333343</v>
      </c>
      <c r="AQ10" s="6">
        <f t="shared" si="8"/>
        <v>92709.799999999974</v>
      </c>
      <c r="AR10" s="6">
        <f t="shared" si="8"/>
        <v>84032.833333333328</v>
      </c>
      <c r="AS10" s="6">
        <f t="shared" si="8"/>
        <v>1802</v>
      </c>
      <c r="AT10" s="6">
        <f t="shared" si="8"/>
        <v>1295</v>
      </c>
      <c r="AU10" s="6">
        <f t="shared" si="8"/>
        <v>351491.43333333335</v>
      </c>
    </row>
    <row r="11" spans="1:47" x14ac:dyDescent="0.35">
      <c r="A11" t="str">
        <f>INDEX(key!$B$13:$B$90,B11,1)</f>
        <v>Rye</v>
      </c>
      <c r="B11">
        <v>8</v>
      </c>
      <c r="F11">
        <v>105</v>
      </c>
      <c r="K11">
        <v>0</v>
      </c>
      <c r="O11">
        <v>38</v>
      </c>
      <c r="S11">
        <v>143</v>
      </c>
      <c r="T11">
        <v>1</v>
      </c>
      <c r="U11">
        <f>IF(ISNUMBER(MATCH(B11,ReportedCropsbyCo_2005!B$4:B$55,0)),MATCH(B11,ReportedCropsbyCo_2005!B$4:B$55,0),0)</f>
        <v>8</v>
      </c>
      <c r="V11">
        <f t="shared" si="1"/>
        <v>0</v>
      </c>
      <c r="W11">
        <f t="shared" si="1"/>
        <v>0</v>
      </c>
      <c r="X11">
        <f t="shared" si="1"/>
        <v>0</v>
      </c>
      <c r="Y11">
        <f t="shared" si="1"/>
        <v>0</v>
      </c>
      <c r="Z11">
        <f t="shared" si="1"/>
        <v>0</v>
      </c>
      <c r="AA11">
        <f t="shared" si="1"/>
        <v>0</v>
      </c>
      <c r="AB11">
        <f t="shared" si="3"/>
        <v>0</v>
      </c>
    </row>
    <row r="12" spans="1:47" x14ac:dyDescent="0.35">
      <c r="A12" t="str">
        <f>INDEX(key!$B$13:$B$90,B12,1)</f>
        <v>Dry Beans</v>
      </c>
      <c r="B12">
        <v>9</v>
      </c>
      <c r="C12">
        <v>482</v>
      </c>
      <c r="O12">
        <v>551</v>
      </c>
      <c r="P12">
        <v>242</v>
      </c>
      <c r="R12" s="20">
        <v>46</v>
      </c>
      <c r="S12">
        <v>1275</v>
      </c>
      <c r="T12">
        <v>1</v>
      </c>
      <c r="U12">
        <f>IF(ISNUMBER(MATCH(B12,ReportedCropsbyCo_2005!B$4:B$55,0)),MATCH(B12,ReportedCropsbyCo_2005!B$4:B$55,0),0)</f>
        <v>9</v>
      </c>
      <c r="V12">
        <f t="shared" si="1"/>
        <v>0</v>
      </c>
      <c r="W12">
        <f t="shared" si="1"/>
        <v>0</v>
      </c>
      <c r="X12">
        <f t="shared" si="1"/>
        <v>0</v>
      </c>
      <c r="Y12">
        <f t="shared" si="1"/>
        <v>0</v>
      </c>
      <c r="Z12">
        <f t="shared" si="1"/>
        <v>0</v>
      </c>
      <c r="AA12">
        <f t="shared" si="1"/>
        <v>0</v>
      </c>
      <c r="AB12">
        <f t="shared" si="3"/>
        <v>0</v>
      </c>
      <c r="AC12" t="s">
        <v>115</v>
      </c>
      <c r="AD12" t="s">
        <v>116</v>
      </c>
      <c r="AE12" s="11" t="s">
        <v>7</v>
      </c>
      <c r="AF12" s="12" t="s">
        <v>12</v>
      </c>
      <c r="AG12" s="12" t="s">
        <v>16</v>
      </c>
      <c r="AH12" s="12" t="s">
        <v>18</v>
      </c>
      <c r="AI12" s="12" t="s">
        <v>22</v>
      </c>
      <c r="AJ12" s="12" t="s">
        <v>10</v>
      </c>
      <c r="AK12" s="12" t="s">
        <v>11</v>
      </c>
      <c r="AL12" s="12" t="s">
        <v>17</v>
      </c>
      <c r="AM12" s="12" t="s">
        <v>14</v>
      </c>
      <c r="AN12" t="s">
        <v>19</v>
      </c>
      <c r="AO12" t="s">
        <v>21</v>
      </c>
      <c r="AP12" t="s">
        <v>8</v>
      </c>
      <c r="AQ12" t="s">
        <v>9</v>
      </c>
      <c r="AR12" t="s">
        <v>13</v>
      </c>
      <c r="AS12" t="s">
        <v>15</v>
      </c>
      <c r="AT12" t="s">
        <v>20</v>
      </c>
      <c r="AU12" t="s">
        <v>24</v>
      </c>
    </row>
    <row r="13" spans="1:47" x14ac:dyDescent="0.35">
      <c r="A13" t="str">
        <f>INDEX(key!$B$13:$B$90,B13,1)</f>
        <v>Sunflowers</v>
      </c>
      <c r="B13">
        <v>10</v>
      </c>
      <c r="C13">
        <v>240</v>
      </c>
      <c r="D13">
        <v>160</v>
      </c>
      <c r="H13">
        <v>333</v>
      </c>
      <c r="K13">
        <v>25</v>
      </c>
      <c r="N13">
        <v>465</v>
      </c>
      <c r="O13">
        <v>610</v>
      </c>
      <c r="P13">
        <v>446</v>
      </c>
      <c r="S13">
        <v>2279</v>
      </c>
      <c r="T13">
        <v>1</v>
      </c>
      <c r="U13">
        <f>IF(ISNUMBER(MATCH(B13,ReportedCropsbyCo_2005!B$4:B$55,0)),MATCH(B13,ReportedCropsbyCo_2005!B$4:B$55,0),0)</f>
        <v>10</v>
      </c>
      <c r="V13">
        <f t="shared" si="1"/>
        <v>0</v>
      </c>
      <c r="W13">
        <f t="shared" si="1"/>
        <v>0</v>
      </c>
      <c r="X13">
        <f t="shared" si="1"/>
        <v>0</v>
      </c>
      <c r="Y13">
        <f t="shared" si="1"/>
        <v>0</v>
      </c>
      <c r="Z13">
        <f t="shared" si="1"/>
        <v>1</v>
      </c>
      <c r="AA13">
        <f t="shared" si="1"/>
        <v>0</v>
      </c>
      <c r="AB13">
        <f t="shared" si="3"/>
        <v>1</v>
      </c>
      <c r="AC13" s="22" t="str">
        <f>INDEX(key!B$13:B$90,AD13,1)</f>
        <v>Alfalfa</v>
      </c>
      <c r="AD13">
        <v>1</v>
      </c>
      <c r="AE13">
        <f t="shared" ref="AE13:AM13" si="9">AE4/AE$10</f>
        <v>5.8273409035678382E-2</v>
      </c>
      <c r="AF13">
        <f t="shared" si="9"/>
        <v>0.19741415854175498</v>
      </c>
      <c r="AG13">
        <f t="shared" si="9"/>
        <v>6.795809777186565E-2</v>
      </c>
      <c r="AH13">
        <f t="shared" si="9"/>
        <v>1.6216849457206927E-2</v>
      </c>
      <c r="AI13">
        <f t="shared" si="9"/>
        <v>0.1787375415282392</v>
      </c>
      <c r="AJ13">
        <f t="shared" si="9"/>
        <v>3.4625922377422548E-2</v>
      </c>
      <c r="AK13">
        <f t="shared" si="9"/>
        <v>5.8604539449981986E-2</v>
      </c>
      <c r="AL13">
        <f t="shared" si="9"/>
        <v>4.172976611139155E-2</v>
      </c>
      <c r="AM13">
        <f t="shared" si="9"/>
        <v>0.16989786557397102</v>
      </c>
      <c r="AN13">
        <v>0</v>
      </c>
      <c r="AO13">
        <f t="shared" ref="AO13:AU19" si="10">AO4/AO$10</f>
        <v>6.8807339449541288E-2</v>
      </c>
      <c r="AP13">
        <f t="shared" si="10"/>
        <v>2.8216460101379789E-2</v>
      </c>
      <c r="AQ13">
        <f t="shared" si="10"/>
        <v>3.0028109218227215E-2</v>
      </c>
      <c r="AR13">
        <f t="shared" si="10"/>
        <v>1.4690686378538549E-2</v>
      </c>
      <c r="AS13">
        <f t="shared" si="10"/>
        <v>0.11609322974472808</v>
      </c>
      <c r="AT13">
        <f t="shared" si="10"/>
        <v>3.0579150579150574E-2</v>
      </c>
      <c r="AU13">
        <f t="shared" si="10"/>
        <v>4.1895473412675875E-2</v>
      </c>
    </row>
    <row r="14" spans="1:47" x14ac:dyDescent="0.35">
      <c r="A14" t="str">
        <f>INDEX(key!$B$13:$B$90,B14,1)</f>
        <v>Golf Course</v>
      </c>
      <c r="B14">
        <v>11</v>
      </c>
      <c r="C14">
        <v>54</v>
      </c>
      <c r="D14">
        <v>20</v>
      </c>
      <c r="I14">
        <v>46</v>
      </c>
      <c r="K14">
        <v>43</v>
      </c>
      <c r="L14">
        <v>3</v>
      </c>
      <c r="N14">
        <v>17</v>
      </c>
      <c r="O14">
        <v>141</v>
      </c>
      <c r="P14">
        <v>40</v>
      </c>
      <c r="Q14">
        <v>83</v>
      </c>
      <c r="S14">
        <v>447</v>
      </c>
      <c r="T14">
        <v>1</v>
      </c>
      <c r="U14">
        <f>IF(ISNUMBER(MATCH(B14,ReportedCropsbyCo_2005!B$4:B$55,0)),MATCH(B14,ReportedCropsbyCo_2005!B$4:B$55,0),0)</f>
        <v>11</v>
      </c>
      <c r="V14">
        <f t="shared" si="1"/>
        <v>0</v>
      </c>
      <c r="W14">
        <f t="shared" si="1"/>
        <v>0</v>
      </c>
      <c r="X14">
        <f t="shared" si="1"/>
        <v>0</v>
      </c>
      <c r="Y14">
        <f t="shared" si="1"/>
        <v>0</v>
      </c>
      <c r="Z14">
        <f t="shared" si="1"/>
        <v>0</v>
      </c>
      <c r="AA14">
        <f t="shared" si="1"/>
        <v>0</v>
      </c>
      <c r="AB14">
        <f t="shared" si="3"/>
        <v>0</v>
      </c>
      <c r="AC14" s="22" t="str">
        <f>INDEX(key!B$13:B$90,AD14,1)</f>
        <v>Corn</v>
      </c>
      <c r="AD14">
        <v>2</v>
      </c>
      <c r="AE14">
        <f t="shared" ref="AE14:AM14" si="11">AE5/AE$10</f>
        <v>0.81047780716078532</v>
      </c>
      <c r="AF14">
        <f t="shared" si="11"/>
        <v>0.66384061042814757</v>
      </c>
      <c r="AG14">
        <f t="shared" si="11"/>
        <v>0.75519787163285679</v>
      </c>
      <c r="AH14">
        <f t="shared" si="11"/>
        <v>0.82029811779669515</v>
      </c>
      <c r="AI14">
        <f t="shared" si="11"/>
        <v>0.44817275747508306</v>
      </c>
      <c r="AJ14">
        <f t="shared" si="11"/>
        <v>0.73847343384936037</v>
      </c>
      <c r="AK14">
        <f t="shared" si="11"/>
        <v>0.73563107962051155</v>
      </c>
      <c r="AL14">
        <f t="shared" si="11"/>
        <v>0.79606259464916707</v>
      </c>
      <c r="AM14">
        <f t="shared" si="11"/>
        <v>0.64551947213558136</v>
      </c>
      <c r="AN14">
        <v>0</v>
      </c>
      <c r="AO14">
        <f t="shared" si="10"/>
        <v>0.33486238532110091</v>
      </c>
      <c r="AP14">
        <f t="shared" si="10"/>
        <v>0.86083287323528457</v>
      </c>
      <c r="AQ14">
        <f t="shared" si="10"/>
        <v>0.83282242006778151</v>
      </c>
      <c r="AR14">
        <f t="shared" si="10"/>
        <v>0.84518630614620882</v>
      </c>
      <c r="AS14">
        <f t="shared" si="10"/>
        <v>0.65749167591564928</v>
      </c>
      <c r="AT14">
        <f t="shared" si="10"/>
        <v>0.882934362934363</v>
      </c>
      <c r="AU14">
        <f t="shared" si="10"/>
        <v>0.81685234054542621</v>
      </c>
    </row>
    <row r="15" spans="1:47" x14ac:dyDescent="0.35">
      <c r="A15" t="str">
        <f>INDEX(key!$B$13:$B$90,B15,1)</f>
        <v>Truck Farm</v>
      </c>
      <c r="B15">
        <v>12</v>
      </c>
      <c r="D15">
        <v>2</v>
      </c>
      <c r="S15">
        <v>2</v>
      </c>
      <c r="T15">
        <v>1</v>
      </c>
      <c r="U15" s="43">
        <f>IF(ISNUMBER(MATCH(B15,ReportedCropsbyCo_2005!B$4:B$55,0)),MATCH(B15,ReportedCropsbyCo_2005!B$4:B$55,0),0)</f>
        <v>0</v>
      </c>
      <c r="V15">
        <f t="shared" si="1"/>
        <v>0</v>
      </c>
      <c r="W15">
        <f t="shared" si="1"/>
        <v>0</v>
      </c>
      <c r="X15">
        <f t="shared" si="1"/>
        <v>0</v>
      </c>
      <c r="Y15">
        <f t="shared" si="1"/>
        <v>0</v>
      </c>
      <c r="Z15">
        <f t="shared" si="1"/>
        <v>0</v>
      </c>
      <c r="AA15">
        <f t="shared" si="1"/>
        <v>0</v>
      </c>
      <c r="AB15">
        <f t="shared" si="3"/>
        <v>0</v>
      </c>
      <c r="AC15" s="22" t="str">
        <f>INDEX(key!B$13:B$90,AD15,1)</f>
        <v>Soybeans</v>
      </c>
      <c r="AD15">
        <v>4</v>
      </c>
      <c r="AE15">
        <f t="shared" ref="AE15:AM15" si="12">AE6/AE$10</f>
        <v>2.622769708659857E-2</v>
      </c>
      <c r="AF15">
        <f t="shared" si="12"/>
        <v>4.5792708774904621E-2</v>
      </c>
      <c r="AG15">
        <f t="shared" si="12"/>
        <v>4.130362487529099E-2</v>
      </c>
      <c r="AH15">
        <f t="shared" si="12"/>
        <v>2.1377009673208443E-2</v>
      </c>
      <c r="AI15">
        <f t="shared" si="12"/>
        <v>0.37308970099667771</v>
      </c>
      <c r="AJ15">
        <f t="shared" si="12"/>
        <v>4.4173264081488563E-2</v>
      </c>
      <c r="AK15">
        <f t="shared" si="12"/>
        <v>0.11352227693046715</v>
      </c>
      <c r="AL15">
        <f t="shared" si="12"/>
        <v>0.149082954736665</v>
      </c>
      <c r="AM15">
        <f t="shared" si="12"/>
        <v>3.3970059595403612E-2</v>
      </c>
      <c r="AN15">
        <v>0</v>
      </c>
      <c r="AO15">
        <f t="shared" si="10"/>
        <v>0.59633027522935778</v>
      </c>
      <c r="AP15">
        <f t="shared" si="10"/>
        <v>3.8567292150185985E-2</v>
      </c>
      <c r="AQ15">
        <f t="shared" si="10"/>
        <v>1.9604184239422374E-2</v>
      </c>
      <c r="AR15">
        <f t="shared" si="10"/>
        <v>5.5395807591080475E-2</v>
      </c>
      <c r="AS15">
        <f t="shared" si="10"/>
        <v>0.14483906770255273</v>
      </c>
      <c r="AT15">
        <f t="shared" si="10"/>
        <v>0</v>
      </c>
      <c r="AU15">
        <f t="shared" si="10"/>
        <v>4.1412673594795051E-2</v>
      </c>
    </row>
    <row r="16" spans="1:47" x14ac:dyDescent="0.35">
      <c r="A16" t="str">
        <f>INDEX(key!$B$13:$B$90,B16,1)</f>
        <v>Orchard</v>
      </c>
      <c r="B16">
        <v>13</v>
      </c>
      <c r="O16">
        <v>120</v>
      </c>
      <c r="S16">
        <v>120</v>
      </c>
      <c r="T16">
        <v>1</v>
      </c>
      <c r="U16" s="43">
        <f>IF(ISNUMBER(MATCH(B16,ReportedCropsbyCo_2005!B$4:B$55,0)),MATCH(B16,ReportedCropsbyCo_2005!B$4:B$55,0),0)</f>
        <v>0</v>
      </c>
      <c r="V16">
        <f t="shared" si="1"/>
        <v>0</v>
      </c>
      <c r="W16">
        <f t="shared" si="1"/>
        <v>0</v>
      </c>
      <c r="X16">
        <f t="shared" si="1"/>
        <v>0</v>
      </c>
      <c r="Y16">
        <f t="shared" si="1"/>
        <v>0</v>
      </c>
      <c r="Z16">
        <f t="shared" si="1"/>
        <v>0</v>
      </c>
      <c r="AA16">
        <f t="shared" si="1"/>
        <v>0</v>
      </c>
      <c r="AB16">
        <f t="shared" si="3"/>
        <v>0</v>
      </c>
      <c r="AC16" s="22" t="str">
        <f>INDEX(key!B$13:B$90,AD16,1)</f>
        <v>Grain Sorghum</v>
      </c>
      <c r="AD16">
        <v>3</v>
      </c>
      <c r="AE16">
        <f t="shared" ref="AE16:AM16" si="13">AE7/AE$10</f>
        <v>9.4829696625676925E-3</v>
      </c>
      <c r="AF16">
        <f t="shared" si="13"/>
        <v>1.3141161509114031E-2</v>
      </c>
      <c r="AG16">
        <f t="shared" si="13"/>
        <v>3.7279680744928503E-2</v>
      </c>
      <c r="AH16">
        <f t="shared" si="13"/>
        <v>4.2943690100302356E-2</v>
      </c>
      <c r="AI16">
        <f t="shared" si="13"/>
        <v>0</v>
      </c>
      <c r="AJ16">
        <f t="shared" si="13"/>
        <v>1.1261829122753935E-2</v>
      </c>
      <c r="AK16">
        <f t="shared" si="13"/>
        <v>8.3223249669749005E-2</v>
      </c>
      <c r="AL16">
        <f t="shared" si="13"/>
        <v>2.6922429749284865E-3</v>
      </c>
      <c r="AM16">
        <f t="shared" si="13"/>
        <v>2.0630746335596192E-2</v>
      </c>
      <c r="AN16">
        <v>0</v>
      </c>
      <c r="AO16">
        <f t="shared" si="10"/>
        <v>0</v>
      </c>
      <c r="AP16">
        <f t="shared" si="10"/>
        <v>1.4399528326633803E-2</v>
      </c>
      <c r="AQ16">
        <f t="shared" si="10"/>
        <v>1.7087729668276715E-2</v>
      </c>
      <c r="AR16">
        <f t="shared" si="10"/>
        <v>1.3207932613641098E-2</v>
      </c>
      <c r="AS16">
        <f t="shared" si="10"/>
        <v>8.1576026637069921E-2</v>
      </c>
      <c r="AT16">
        <f t="shared" si="10"/>
        <v>0</v>
      </c>
      <c r="AU16">
        <f t="shared" si="10"/>
        <v>1.776629359293062E-2</v>
      </c>
    </row>
    <row r="17" spans="1:47" x14ac:dyDescent="0.35">
      <c r="A17" t="str">
        <f>INDEX(key!$B$13:$B$90,B17,1)</f>
        <v>Nursery</v>
      </c>
      <c r="B17">
        <v>14</v>
      </c>
      <c r="C17">
        <v>9</v>
      </c>
      <c r="S17">
        <v>9</v>
      </c>
      <c r="T17">
        <v>1</v>
      </c>
      <c r="U17">
        <f>IF(ISNUMBER(MATCH(B17,ReportedCropsbyCo_2005!B$4:B$55,0)),MATCH(B17,ReportedCropsbyCo_2005!B$4:B$55,0),0)</f>
        <v>12</v>
      </c>
      <c r="V17">
        <f t="shared" si="1"/>
        <v>0</v>
      </c>
      <c r="W17">
        <f t="shared" si="1"/>
        <v>0</v>
      </c>
      <c r="X17">
        <f t="shared" si="1"/>
        <v>0</v>
      </c>
      <c r="Y17">
        <f t="shared" si="1"/>
        <v>0</v>
      </c>
      <c r="Z17">
        <f t="shared" si="1"/>
        <v>0</v>
      </c>
      <c r="AA17">
        <f t="shared" si="1"/>
        <v>0</v>
      </c>
      <c r="AB17">
        <f t="shared" si="3"/>
        <v>0</v>
      </c>
      <c r="AC17" s="22" t="str">
        <f>INDEX(key!B$13:B$90,AD17,1)</f>
        <v>Sunflowers</v>
      </c>
      <c r="AD17">
        <v>10</v>
      </c>
      <c r="AE17">
        <f t="shared" ref="AE17:AM17" si="14">AE8/AE$10</f>
        <v>6.4564899830248119E-3</v>
      </c>
      <c r="AF17">
        <f t="shared" si="14"/>
        <v>1.6956337431114878E-2</v>
      </c>
      <c r="AG17">
        <f t="shared" si="14"/>
        <v>0</v>
      </c>
      <c r="AH17">
        <f t="shared" si="14"/>
        <v>0</v>
      </c>
      <c r="AI17">
        <f t="shared" si="14"/>
        <v>0</v>
      </c>
      <c r="AJ17">
        <f t="shared" si="14"/>
        <v>5.5972971610105379E-2</v>
      </c>
      <c r="AK17">
        <f t="shared" si="14"/>
        <v>0</v>
      </c>
      <c r="AL17">
        <f t="shared" si="14"/>
        <v>0</v>
      </c>
      <c r="AM17">
        <f t="shared" si="14"/>
        <v>1.6988427483198448E-3</v>
      </c>
      <c r="AN17">
        <v>0</v>
      </c>
      <c r="AO17">
        <f t="shared" si="10"/>
        <v>0</v>
      </c>
      <c r="AP17">
        <f t="shared" si="10"/>
        <v>6.9701731550900993E-3</v>
      </c>
      <c r="AQ17">
        <f t="shared" si="10"/>
        <v>6.5796711890220901E-3</v>
      </c>
      <c r="AR17">
        <f t="shared" si="10"/>
        <v>5.307449270820731E-3</v>
      </c>
      <c r="AS17">
        <f t="shared" si="10"/>
        <v>0</v>
      </c>
      <c r="AT17">
        <f t="shared" si="10"/>
        <v>0</v>
      </c>
      <c r="AU17">
        <f t="shared" si="10"/>
        <v>6.4837995577511935E-3</v>
      </c>
    </row>
    <row r="18" spans="1:47" x14ac:dyDescent="0.35">
      <c r="A18" t="str">
        <f>INDEX(key!$B$13:$B$90,B18,1)</f>
        <v>Other</v>
      </c>
      <c r="B18">
        <v>15</v>
      </c>
      <c r="C18">
        <v>597</v>
      </c>
      <c r="D18">
        <v>247</v>
      </c>
      <c r="E18">
        <v>206</v>
      </c>
      <c r="F18">
        <v>153</v>
      </c>
      <c r="H18">
        <v>275</v>
      </c>
      <c r="K18">
        <v>651</v>
      </c>
      <c r="N18">
        <v>413</v>
      </c>
      <c r="O18">
        <v>1541</v>
      </c>
      <c r="P18">
        <v>495</v>
      </c>
      <c r="Q18">
        <v>181</v>
      </c>
      <c r="R18">
        <v>260</v>
      </c>
      <c r="S18">
        <v>5019</v>
      </c>
      <c r="T18">
        <v>1</v>
      </c>
      <c r="U18">
        <f>IF(ISNUMBER(MATCH(B18,ReportedCropsbyCo_2005!B$4:B$55,0)),MATCH(B18,ReportedCropsbyCo_2005!B$4:B$55,0),0)</f>
        <v>13</v>
      </c>
      <c r="V18">
        <f t="shared" si="1"/>
        <v>0</v>
      </c>
      <c r="W18">
        <f t="shared" si="1"/>
        <v>0</v>
      </c>
      <c r="X18">
        <f t="shared" si="1"/>
        <v>0</v>
      </c>
      <c r="Y18">
        <f t="shared" si="1"/>
        <v>0</v>
      </c>
      <c r="Z18">
        <f t="shared" si="1"/>
        <v>0</v>
      </c>
      <c r="AA18">
        <f t="shared" si="1"/>
        <v>0</v>
      </c>
      <c r="AB18">
        <f t="shared" si="3"/>
        <v>0</v>
      </c>
      <c r="AC18" s="22" t="str">
        <f>INDEX(key!B$13:B$90,AD18,1)</f>
        <v>Wheat</v>
      </c>
      <c r="AD18">
        <v>5</v>
      </c>
      <c r="AE18">
        <f t="shared" ref="AE18:AM18" si="15">AE9/AE$10</f>
        <v>8.9081627071345093E-2</v>
      </c>
      <c r="AF18">
        <f t="shared" si="15"/>
        <v>6.2855023314963968E-2</v>
      </c>
      <c r="AG18">
        <f t="shared" si="15"/>
        <v>9.8260724975058208E-2</v>
      </c>
      <c r="AH18">
        <f t="shared" si="15"/>
        <v>9.9164332972587005E-2</v>
      </c>
      <c r="AI18">
        <f t="shared" si="15"/>
        <v>0</v>
      </c>
      <c r="AJ18">
        <f t="shared" si="15"/>
        <v>0.11549257895886908</v>
      </c>
      <c r="AK18">
        <f t="shared" si="15"/>
        <v>9.0188543292902597E-3</v>
      </c>
      <c r="AL18">
        <f t="shared" si="15"/>
        <v>1.0432441527847888E-2</v>
      </c>
      <c r="AM18">
        <f t="shared" si="15"/>
        <v>0.12828301361112812</v>
      </c>
      <c r="AN18">
        <v>0</v>
      </c>
      <c r="AO18">
        <f t="shared" si="10"/>
        <v>0</v>
      </c>
      <c r="AP18">
        <f t="shared" si="10"/>
        <v>5.1013673031425726E-2</v>
      </c>
      <c r="AQ18">
        <f t="shared" si="10"/>
        <v>9.3877885617270257E-2</v>
      </c>
      <c r="AR18">
        <f t="shared" si="10"/>
        <v>6.6211817999710432E-2</v>
      </c>
      <c r="AS18">
        <f t="shared" si="10"/>
        <v>0</v>
      </c>
      <c r="AT18">
        <f t="shared" si="10"/>
        <v>8.6486486486486491E-2</v>
      </c>
      <c r="AU18">
        <f t="shared" si="10"/>
        <v>7.5589419296420962E-2</v>
      </c>
    </row>
    <row r="19" spans="1:47" x14ac:dyDescent="0.35">
      <c r="A19" t="str">
        <f>INDEX(key!$B$13:$B$90,B19,1)</f>
        <v>More than one type of crop</v>
      </c>
      <c r="B19">
        <v>16</v>
      </c>
      <c r="C19">
        <v>5276</v>
      </c>
      <c r="D19">
        <v>1164</v>
      </c>
      <c r="F19">
        <v>1147</v>
      </c>
      <c r="H19">
        <v>880</v>
      </c>
      <c r="I19">
        <v>983</v>
      </c>
      <c r="J19">
        <v>355</v>
      </c>
      <c r="K19">
        <v>1958</v>
      </c>
      <c r="N19">
        <v>6479</v>
      </c>
      <c r="O19">
        <v>14205</v>
      </c>
      <c r="P19">
        <v>10635</v>
      </c>
      <c r="Q19">
        <v>136</v>
      </c>
      <c r="R19">
        <v>607</v>
      </c>
      <c r="S19">
        <v>43825</v>
      </c>
      <c r="T19">
        <v>1</v>
      </c>
      <c r="U19">
        <f>IF(ISNUMBER(MATCH(B19,ReportedCropsbyCo_2005!B$4:B$55,0)),MATCH(B19,ReportedCropsbyCo_2005!B$4:B$55,0),0)</f>
        <v>14</v>
      </c>
      <c r="V19">
        <f t="shared" si="1"/>
        <v>0</v>
      </c>
      <c r="W19">
        <f t="shared" si="1"/>
        <v>0</v>
      </c>
      <c r="X19">
        <f t="shared" si="1"/>
        <v>0</v>
      </c>
      <c r="Y19">
        <f t="shared" si="1"/>
        <v>0</v>
      </c>
      <c r="Z19">
        <f t="shared" si="1"/>
        <v>0</v>
      </c>
      <c r="AA19">
        <f t="shared" si="1"/>
        <v>0</v>
      </c>
      <c r="AB19">
        <f t="shared" si="3"/>
        <v>0</v>
      </c>
      <c r="AC19" t="s">
        <v>117</v>
      </c>
      <c r="AE19">
        <f t="shared" ref="AE19:AM19" si="16">AE10/AE$10</f>
        <v>1</v>
      </c>
      <c r="AF19">
        <f t="shared" si="16"/>
        <v>1</v>
      </c>
      <c r="AG19">
        <f t="shared" si="16"/>
        <v>1</v>
      </c>
      <c r="AH19">
        <f t="shared" si="16"/>
        <v>1</v>
      </c>
      <c r="AI19">
        <f t="shared" si="16"/>
        <v>1</v>
      </c>
      <c r="AJ19">
        <f t="shared" si="16"/>
        <v>1</v>
      </c>
      <c r="AK19">
        <f t="shared" si="16"/>
        <v>1</v>
      </c>
      <c r="AL19">
        <f t="shared" si="16"/>
        <v>1</v>
      </c>
      <c r="AM19">
        <f t="shared" si="16"/>
        <v>1</v>
      </c>
      <c r="AN19">
        <v>0</v>
      </c>
      <c r="AO19">
        <f t="shared" si="10"/>
        <v>1</v>
      </c>
      <c r="AP19">
        <f t="shared" si="10"/>
        <v>1</v>
      </c>
      <c r="AQ19">
        <f t="shared" si="10"/>
        <v>1</v>
      </c>
      <c r="AR19">
        <f t="shared" si="10"/>
        <v>1</v>
      </c>
      <c r="AS19">
        <f t="shared" si="10"/>
        <v>1</v>
      </c>
      <c r="AT19">
        <f t="shared" si="10"/>
        <v>1</v>
      </c>
      <c r="AU19">
        <f t="shared" si="10"/>
        <v>1</v>
      </c>
    </row>
    <row r="20" spans="1:47" x14ac:dyDescent="0.35">
      <c r="A20" t="str">
        <f>INDEX(key!$B$13:$B$90,B20,1)</f>
        <v>Double Crop</v>
      </c>
      <c r="B20">
        <v>17</v>
      </c>
      <c r="C20">
        <v>461</v>
      </c>
      <c r="D20">
        <v>90</v>
      </c>
      <c r="E20">
        <v>242</v>
      </c>
      <c r="F20">
        <v>363</v>
      </c>
      <c r="I20">
        <v>38</v>
      </c>
      <c r="J20">
        <v>0</v>
      </c>
      <c r="K20">
        <v>727</v>
      </c>
      <c r="N20">
        <v>293</v>
      </c>
      <c r="O20">
        <v>380</v>
      </c>
      <c r="P20">
        <v>499</v>
      </c>
      <c r="S20">
        <v>3093</v>
      </c>
      <c r="T20">
        <v>1</v>
      </c>
      <c r="U20">
        <f>IF(ISNUMBER(MATCH(B20,ReportedCropsbyCo_2005!B$4:B$55,0)),MATCH(B20,ReportedCropsbyCo_2005!B$4:B$55,0),0)</f>
        <v>15</v>
      </c>
      <c r="V20">
        <f t="shared" si="1"/>
        <v>0</v>
      </c>
      <c r="W20">
        <f t="shared" si="1"/>
        <v>0</v>
      </c>
      <c r="X20">
        <f t="shared" si="1"/>
        <v>0</v>
      </c>
      <c r="Y20">
        <f t="shared" si="1"/>
        <v>0</v>
      </c>
      <c r="Z20">
        <f t="shared" si="1"/>
        <v>0</v>
      </c>
      <c r="AA20">
        <f t="shared" si="1"/>
        <v>0</v>
      </c>
      <c r="AB20">
        <f t="shared" si="3"/>
        <v>0</v>
      </c>
    </row>
    <row r="21" spans="1:47" x14ac:dyDescent="0.35">
      <c r="A21" t="str">
        <f>INDEX(key!$B$13:$B$90,B21,1)</f>
        <v>Alfalfa &amp; Corn</v>
      </c>
      <c r="B21">
        <v>18</v>
      </c>
      <c r="C21">
        <v>706</v>
      </c>
      <c r="D21">
        <v>471</v>
      </c>
      <c r="F21">
        <v>284</v>
      </c>
      <c r="I21">
        <v>400</v>
      </c>
      <c r="J21">
        <v>80</v>
      </c>
      <c r="K21">
        <v>171</v>
      </c>
      <c r="N21">
        <v>926</v>
      </c>
      <c r="O21">
        <v>624</v>
      </c>
      <c r="Q21">
        <v>91</v>
      </c>
      <c r="R21">
        <v>198</v>
      </c>
      <c r="S21">
        <v>3951</v>
      </c>
      <c r="T21">
        <v>2</v>
      </c>
      <c r="U21">
        <f>IF(ISNUMBER(MATCH(B21,ReportedCropsbyCo_2005!B$4:B$55,0)),MATCH(B21,ReportedCropsbyCo_2005!B$4:B$55,0),0)</f>
        <v>16</v>
      </c>
      <c r="V21">
        <f>IF(ISNUMBER(SEARCH(V$2,$A21)),IF($W21&gt;0,(1-$W21)/($T21-1),1/$T21),0)</f>
        <v>0.19999999999999996</v>
      </c>
      <c r="W21">
        <f>IF(ISNUMBER(SEARCH(W$2,$A21)),W$1,0)</f>
        <v>0.8</v>
      </c>
      <c r="X21">
        <f t="shared" ref="X21:AA36" si="17">IF(ISNUMBER(SEARCH(X$2,$A21)),IF($W21&gt;0,(1-$W21)/($T21-1),1/$T21),0)</f>
        <v>0</v>
      </c>
      <c r="Y21">
        <f t="shared" si="17"/>
        <v>0</v>
      </c>
      <c r="Z21">
        <f t="shared" si="17"/>
        <v>0</v>
      </c>
      <c r="AA21">
        <f t="shared" si="17"/>
        <v>0</v>
      </c>
      <c r="AB21">
        <f t="shared" si="3"/>
        <v>1</v>
      </c>
      <c r="AC21" t="s">
        <v>164</v>
      </c>
      <c r="AM21" t="s">
        <v>164</v>
      </c>
    </row>
    <row r="22" spans="1:47" x14ac:dyDescent="0.35">
      <c r="A22" t="str">
        <f>INDEX(key!$B$13:$B$90,B22,1)</f>
        <v>Alfalfa &amp; Grain Sorghum</v>
      </c>
      <c r="B22">
        <v>19</v>
      </c>
      <c r="D22">
        <v>248</v>
      </c>
      <c r="I22">
        <v>130</v>
      </c>
      <c r="K22">
        <v>70</v>
      </c>
      <c r="P22">
        <v>115</v>
      </c>
      <c r="S22">
        <v>563</v>
      </c>
      <c r="T22">
        <v>2</v>
      </c>
      <c r="U22">
        <f>IF(ISNUMBER(MATCH(B22,ReportedCropsbyCo_2005!B$4:B$55,0)),MATCH(B22,ReportedCropsbyCo_2005!B$4:B$55,0),0)</f>
        <v>17</v>
      </c>
      <c r="V22">
        <f t="shared" ref="V22:V47" si="18">IF(ISNUMBER(SEARCH(V$2,$A22)),IF($W22&gt;0,(1-$W22)/($T22-1),1/$T22),0)</f>
        <v>0.5</v>
      </c>
      <c r="W22">
        <f t="shared" ref="W22:W47" si="19">IF(ISNUMBER(SEARCH(W$2,$A22)),W$1,0)</f>
        <v>0</v>
      </c>
      <c r="X22">
        <f t="shared" si="17"/>
        <v>0</v>
      </c>
      <c r="Y22">
        <f t="shared" si="17"/>
        <v>0.5</v>
      </c>
      <c r="Z22">
        <f t="shared" si="17"/>
        <v>0</v>
      </c>
      <c r="AA22">
        <f t="shared" si="17"/>
        <v>0</v>
      </c>
      <c r="AB22">
        <f t="shared" si="3"/>
        <v>1</v>
      </c>
      <c r="AC22" t="s">
        <v>115</v>
      </c>
      <c r="AD22" t="s">
        <v>27</v>
      </c>
      <c r="AE22" t="s">
        <v>28</v>
      </c>
      <c r="AF22" t="s">
        <v>30</v>
      </c>
      <c r="AG22" t="s">
        <v>29</v>
      </c>
      <c r="AH22" t="s">
        <v>36</v>
      </c>
      <c r="AI22" t="s">
        <v>31</v>
      </c>
      <c r="AJ22" t="s">
        <v>117</v>
      </c>
      <c r="AK22" t="s">
        <v>149</v>
      </c>
      <c r="AM22" t="s">
        <v>115</v>
      </c>
      <c r="AN22" t="s">
        <v>27</v>
      </c>
      <c r="AO22" t="s">
        <v>28</v>
      </c>
      <c r="AP22" t="s">
        <v>30</v>
      </c>
      <c r="AQ22" t="s">
        <v>29</v>
      </c>
      <c r="AR22" t="s">
        <v>36</v>
      </c>
      <c r="AS22" t="s">
        <v>31</v>
      </c>
      <c r="AT22" t="s">
        <v>117</v>
      </c>
      <c r="AU22" t="s">
        <v>149</v>
      </c>
    </row>
    <row r="23" spans="1:47" x14ac:dyDescent="0.35">
      <c r="A23" t="str">
        <f>INDEX(key!$B$13:$B$90,B23,1)</f>
        <v>Alfalfa &amp; Soybeans</v>
      </c>
      <c r="B23">
        <v>20</v>
      </c>
      <c r="G23">
        <v>140</v>
      </c>
      <c r="J23">
        <v>90</v>
      </c>
      <c r="K23">
        <v>155</v>
      </c>
      <c r="S23">
        <v>385</v>
      </c>
      <c r="T23">
        <v>2</v>
      </c>
      <c r="U23">
        <f>IF(ISNUMBER(MATCH(B23,ReportedCropsbyCo_2005!B$4:B$55,0)),MATCH(B23,ReportedCropsbyCo_2005!B$4:B$55,0),0)</f>
        <v>18</v>
      </c>
      <c r="V23">
        <f t="shared" si="18"/>
        <v>0.5</v>
      </c>
      <c r="W23">
        <f t="shared" si="19"/>
        <v>0</v>
      </c>
      <c r="X23">
        <f t="shared" si="17"/>
        <v>0.5</v>
      </c>
      <c r="Y23">
        <f t="shared" si="17"/>
        <v>0</v>
      </c>
      <c r="Z23">
        <f t="shared" si="17"/>
        <v>0</v>
      </c>
      <c r="AA23">
        <f t="shared" si="17"/>
        <v>0</v>
      </c>
      <c r="AB23">
        <f t="shared" si="3"/>
        <v>1</v>
      </c>
      <c r="AC23" t="s">
        <v>116</v>
      </c>
      <c r="AD23">
        <v>1</v>
      </c>
      <c r="AE23">
        <v>2</v>
      </c>
      <c r="AF23">
        <v>4</v>
      </c>
      <c r="AG23">
        <v>3</v>
      </c>
      <c r="AH23">
        <v>10</v>
      </c>
      <c r="AI23">
        <v>5</v>
      </c>
      <c r="AK23">
        <v>2007</v>
      </c>
      <c r="AM23" t="s">
        <v>116</v>
      </c>
      <c r="AN23">
        <v>1</v>
      </c>
      <c r="AO23">
        <v>2</v>
      </c>
      <c r="AP23">
        <v>4</v>
      </c>
      <c r="AQ23">
        <v>3</v>
      </c>
      <c r="AR23">
        <v>10</v>
      </c>
      <c r="AS23">
        <v>5</v>
      </c>
      <c r="AU23">
        <v>2007</v>
      </c>
    </row>
    <row r="24" spans="1:47" x14ac:dyDescent="0.35">
      <c r="A24" t="str">
        <f>INDEX(key!$B$13:$B$90,B24,1)</f>
        <v>Alfalfa &amp; Wheat</v>
      </c>
      <c r="B24">
        <v>21</v>
      </c>
      <c r="C24">
        <v>52</v>
      </c>
      <c r="D24">
        <v>215</v>
      </c>
      <c r="H24">
        <v>112</v>
      </c>
      <c r="K24">
        <v>313</v>
      </c>
      <c r="N24">
        <v>308</v>
      </c>
      <c r="O24">
        <v>108</v>
      </c>
      <c r="S24">
        <v>1108</v>
      </c>
      <c r="T24">
        <v>2</v>
      </c>
      <c r="U24">
        <f>IF(ISNUMBER(MATCH(B24,ReportedCropsbyCo_2005!B$4:B$55,0)),MATCH(B24,ReportedCropsbyCo_2005!B$4:B$55,0),0)</f>
        <v>19</v>
      </c>
      <c r="V24">
        <f t="shared" si="18"/>
        <v>0.5</v>
      </c>
      <c r="W24">
        <f t="shared" si="19"/>
        <v>0</v>
      </c>
      <c r="X24">
        <f t="shared" si="17"/>
        <v>0</v>
      </c>
      <c r="Y24">
        <f t="shared" si="17"/>
        <v>0</v>
      </c>
      <c r="Z24">
        <f t="shared" si="17"/>
        <v>0</v>
      </c>
      <c r="AA24">
        <f t="shared" si="17"/>
        <v>0.5</v>
      </c>
      <c r="AB24">
        <f t="shared" si="3"/>
        <v>1</v>
      </c>
      <c r="AC24" t="s">
        <v>7</v>
      </c>
      <c r="AD24">
        <v>5.8273409035678382E-2</v>
      </c>
      <c r="AE24">
        <v>0.81047780716078532</v>
      </c>
      <c r="AF24">
        <v>2.622769708659857E-2</v>
      </c>
      <c r="AG24">
        <v>9.4829696625676925E-3</v>
      </c>
      <c r="AH24">
        <v>6.4564899830248119E-3</v>
      </c>
      <c r="AI24">
        <v>8.9081627071345093E-2</v>
      </c>
      <c r="AJ24">
        <v>1</v>
      </c>
      <c r="AK24">
        <v>0.13132913251209027</v>
      </c>
      <c r="AM24" t="s">
        <v>7</v>
      </c>
      <c r="AN24">
        <v>5.8273409035678382E-2</v>
      </c>
      <c r="AO24">
        <v>0.81047780716078532</v>
      </c>
      <c r="AP24">
        <v>2.622769708659857E-2</v>
      </c>
      <c r="AQ24">
        <v>9.4829696625676925E-3</v>
      </c>
      <c r="AR24">
        <v>6.4564899830248119E-3</v>
      </c>
      <c r="AS24">
        <v>8.9081627071345107E-2</v>
      </c>
      <c r="AT24">
        <v>1</v>
      </c>
      <c r="AU24">
        <v>0.13132913251209027</v>
      </c>
    </row>
    <row r="25" spans="1:47" x14ac:dyDescent="0.35">
      <c r="A25" t="str">
        <f>INDEX(key!$B$13:$B$90,B25,1)</f>
        <v>Alfalfa &amp; other</v>
      </c>
      <c r="B25">
        <v>22</v>
      </c>
      <c r="C25">
        <v>414</v>
      </c>
      <c r="E25">
        <v>305</v>
      </c>
      <c r="H25">
        <v>220</v>
      </c>
      <c r="K25">
        <v>50</v>
      </c>
      <c r="N25">
        <v>155</v>
      </c>
      <c r="O25">
        <v>270</v>
      </c>
      <c r="P25">
        <v>158</v>
      </c>
      <c r="S25">
        <v>1572</v>
      </c>
      <c r="T25">
        <v>2</v>
      </c>
      <c r="U25">
        <f>IF(ISNUMBER(MATCH(B25,ReportedCropsbyCo_2005!B$4:B$55,0)),MATCH(B25,ReportedCropsbyCo_2005!B$4:B$55,0),0)</f>
        <v>20</v>
      </c>
      <c r="V25">
        <f t="shared" si="18"/>
        <v>0.5</v>
      </c>
      <c r="W25">
        <f t="shared" si="19"/>
        <v>0</v>
      </c>
      <c r="X25">
        <f t="shared" si="17"/>
        <v>0</v>
      </c>
      <c r="Y25">
        <f t="shared" si="17"/>
        <v>0</v>
      </c>
      <c r="Z25">
        <f t="shared" si="17"/>
        <v>0</v>
      </c>
      <c r="AA25">
        <f t="shared" si="17"/>
        <v>0</v>
      </c>
      <c r="AB25">
        <f t="shared" si="3"/>
        <v>0.5</v>
      </c>
      <c r="AC25" t="s">
        <v>12</v>
      </c>
      <c r="AD25">
        <v>0.19741415854175498</v>
      </c>
      <c r="AE25">
        <v>0.66384061042814757</v>
      </c>
      <c r="AF25">
        <v>4.5792708774904621E-2</v>
      </c>
      <c r="AG25">
        <v>1.3141161509114031E-2</v>
      </c>
      <c r="AH25">
        <v>1.6956337431114878E-2</v>
      </c>
      <c r="AI25">
        <v>6.2855023314963968E-2</v>
      </c>
      <c r="AJ25">
        <v>1</v>
      </c>
      <c r="AK25">
        <v>0.15550259060501798</v>
      </c>
      <c r="AM25" t="s">
        <v>12</v>
      </c>
      <c r="AN25">
        <v>0.19741415854175498</v>
      </c>
      <c r="AO25">
        <v>0.66384061042814757</v>
      </c>
      <c r="AP25">
        <v>4.5792708774904621E-2</v>
      </c>
      <c r="AQ25">
        <v>1.3141161509114031E-2</v>
      </c>
      <c r="AR25">
        <v>1.6956337431114878E-2</v>
      </c>
      <c r="AS25">
        <v>6.2855023314963968E-2</v>
      </c>
      <c r="AT25">
        <v>1</v>
      </c>
      <c r="AU25">
        <v>0.15550259060501798</v>
      </c>
    </row>
    <row r="26" spans="1:47" x14ac:dyDescent="0.35">
      <c r="A26" t="str">
        <f>INDEX(key!$B$13:$B$90,B26,1)</f>
        <v>Corn &amp; Grain Sorghum</v>
      </c>
      <c r="B26">
        <v>23</v>
      </c>
      <c r="F26">
        <v>301</v>
      </c>
      <c r="I26">
        <v>170</v>
      </c>
      <c r="K26">
        <v>568</v>
      </c>
      <c r="N26">
        <v>1193</v>
      </c>
      <c r="O26">
        <v>521</v>
      </c>
      <c r="P26">
        <v>360</v>
      </c>
      <c r="S26">
        <v>3113</v>
      </c>
      <c r="T26">
        <v>2</v>
      </c>
      <c r="U26">
        <f>IF(ISNUMBER(MATCH(B26,ReportedCropsbyCo_2005!B$4:B$55,0)),MATCH(B26,ReportedCropsbyCo_2005!B$4:B$55,0),0)</f>
        <v>21</v>
      </c>
      <c r="V26">
        <f t="shared" si="18"/>
        <v>0</v>
      </c>
      <c r="W26">
        <f t="shared" si="19"/>
        <v>0.8</v>
      </c>
      <c r="X26">
        <f t="shared" si="17"/>
        <v>0</v>
      </c>
      <c r="Y26">
        <f t="shared" si="17"/>
        <v>0.19999999999999996</v>
      </c>
      <c r="Z26">
        <f t="shared" si="17"/>
        <v>0</v>
      </c>
      <c r="AA26">
        <f t="shared" si="17"/>
        <v>0</v>
      </c>
      <c r="AB26">
        <f t="shared" si="3"/>
        <v>1</v>
      </c>
      <c r="AC26" t="s">
        <v>16</v>
      </c>
      <c r="AD26">
        <v>6.795809777186565E-2</v>
      </c>
      <c r="AE26">
        <v>0.75519787163285679</v>
      </c>
      <c r="AF26">
        <v>4.130362487529099E-2</v>
      </c>
      <c r="AG26">
        <v>3.7279680744928503E-2</v>
      </c>
      <c r="AH26">
        <v>0</v>
      </c>
      <c r="AI26">
        <v>9.8260724975058208E-2</v>
      </c>
      <c r="AJ26">
        <v>1</v>
      </c>
      <c r="AK26">
        <v>0.140498797513573</v>
      </c>
      <c r="AM26" t="s">
        <v>16</v>
      </c>
      <c r="AN26">
        <v>6.795809777186565E-2</v>
      </c>
      <c r="AO26">
        <v>0.75519787163285679</v>
      </c>
      <c r="AP26">
        <v>4.130362487529099E-2</v>
      </c>
      <c r="AQ26">
        <v>3.7279680744928503E-2</v>
      </c>
      <c r="AR26">
        <v>0</v>
      </c>
      <c r="AS26">
        <v>9.8260724975058208E-2</v>
      </c>
      <c r="AT26">
        <v>1</v>
      </c>
      <c r="AU26">
        <v>0.140498797513573</v>
      </c>
    </row>
    <row r="27" spans="1:47" x14ac:dyDescent="0.35">
      <c r="A27" t="str">
        <f>INDEX(key!$B$13:$B$90,B27,1)</f>
        <v>Corn &amp; Soybeans</v>
      </c>
      <c r="B27">
        <v>24</v>
      </c>
      <c r="C27">
        <v>240</v>
      </c>
      <c r="D27">
        <v>108</v>
      </c>
      <c r="E27">
        <v>480</v>
      </c>
      <c r="F27">
        <v>289</v>
      </c>
      <c r="H27">
        <v>554</v>
      </c>
      <c r="I27">
        <v>349</v>
      </c>
      <c r="J27">
        <v>1450</v>
      </c>
      <c r="K27">
        <v>602</v>
      </c>
      <c r="N27">
        <v>5477</v>
      </c>
      <c r="O27">
        <v>880</v>
      </c>
      <c r="P27">
        <v>4489</v>
      </c>
      <c r="S27">
        <v>14918</v>
      </c>
      <c r="T27">
        <v>2</v>
      </c>
      <c r="U27">
        <f>IF(ISNUMBER(MATCH(B27,ReportedCropsbyCo_2005!B$4:B$55,0)),MATCH(B27,ReportedCropsbyCo_2005!B$4:B$55,0),0)</f>
        <v>22</v>
      </c>
      <c r="V27">
        <f t="shared" si="18"/>
        <v>0</v>
      </c>
      <c r="W27">
        <f t="shared" si="19"/>
        <v>0.8</v>
      </c>
      <c r="X27">
        <f t="shared" si="17"/>
        <v>0.19999999999999996</v>
      </c>
      <c r="Y27">
        <f t="shared" si="17"/>
        <v>0</v>
      </c>
      <c r="Z27">
        <f t="shared" si="17"/>
        <v>0</v>
      </c>
      <c r="AA27">
        <f t="shared" si="17"/>
        <v>0</v>
      </c>
      <c r="AB27">
        <f t="shared" si="3"/>
        <v>1</v>
      </c>
      <c r="AC27" t="s">
        <v>18</v>
      </c>
      <c r="AD27">
        <v>1.6216849457206927E-2</v>
      </c>
      <c r="AE27">
        <v>0.82029811779669515</v>
      </c>
      <c r="AF27">
        <v>2.1377009673208443E-2</v>
      </c>
      <c r="AG27">
        <v>4.2943690100302356E-2</v>
      </c>
      <c r="AH27">
        <v>0</v>
      </c>
      <c r="AI27">
        <v>9.9164332972587005E-2</v>
      </c>
      <c r="AJ27">
        <v>1</v>
      </c>
      <c r="AK27">
        <v>0.13128811987046082</v>
      </c>
      <c r="AM27" t="s">
        <v>18</v>
      </c>
      <c r="AN27">
        <v>1.621684945720693E-2</v>
      </c>
      <c r="AO27">
        <v>0.82029811779669515</v>
      </c>
      <c r="AP27">
        <v>2.1377009673208446E-2</v>
      </c>
      <c r="AQ27">
        <v>4.2943690100302356E-2</v>
      </c>
      <c r="AR27">
        <v>0</v>
      </c>
      <c r="AS27">
        <v>9.9164332972587005E-2</v>
      </c>
      <c r="AT27">
        <v>1</v>
      </c>
      <c r="AU27">
        <v>0.13128811987046082</v>
      </c>
    </row>
    <row r="28" spans="1:47" x14ac:dyDescent="0.35">
      <c r="A28" t="str">
        <f>INDEX(key!$B$13:$B$90,B28,1)</f>
        <v>Corn &amp; Wheat</v>
      </c>
      <c r="B28">
        <v>25</v>
      </c>
      <c r="C28">
        <v>2862</v>
      </c>
      <c r="E28">
        <v>892</v>
      </c>
      <c r="F28">
        <v>1131</v>
      </c>
      <c r="H28">
        <v>1822</v>
      </c>
      <c r="I28">
        <v>68</v>
      </c>
      <c r="K28">
        <v>1334</v>
      </c>
      <c r="N28">
        <v>3656</v>
      </c>
      <c r="O28">
        <v>13870</v>
      </c>
      <c r="P28">
        <v>11176</v>
      </c>
      <c r="S28">
        <v>36811</v>
      </c>
      <c r="T28">
        <v>2</v>
      </c>
      <c r="U28">
        <f>IF(ISNUMBER(MATCH(B28,ReportedCropsbyCo_2005!B$4:B$55,0)),MATCH(B28,ReportedCropsbyCo_2005!B$4:B$55,0),0)</f>
        <v>23</v>
      </c>
      <c r="V28">
        <f t="shared" si="18"/>
        <v>0</v>
      </c>
      <c r="W28">
        <f t="shared" si="19"/>
        <v>0.8</v>
      </c>
      <c r="X28">
        <f t="shared" si="17"/>
        <v>0</v>
      </c>
      <c r="Y28">
        <f t="shared" si="17"/>
        <v>0</v>
      </c>
      <c r="Z28">
        <f t="shared" si="17"/>
        <v>0</v>
      </c>
      <c r="AA28">
        <f t="shared" si="17"/>
        <v>0.19999999999999996</v>
      </c>
      <c r="AB28">
        <f t="shared" si="3"/>
        <v>1</v>
      </c>
      <c r="AC28" t="s">
        <v>22</v>
      </c>
      <c r="AD28">
        <v>0.1787375415282392</v>
      </c>
      <c r="AE28">
        <v>0.44817275747508306</v>
      </c>
      <c r="AF28">
        <v>0.37308970099667771</v>
      </c>
      <c r="AG28">
        <v>0</v>
      </c>
      <c r="AH28">
        <v>0</v>
      </c>
      <c r="AI28">
        <v>0</v>
      </c>
      <c r="AJ28">
        <v>1</v>
      </c>
      <c r="AK28">
        <v>0.15452512954546499</v>
      </c>
      <c r="AM28" t="s">
        <v>22</v>
      </c>
      <c r="AN28">
        <v>0.1787375415282392</v>
      </c>
      <c r="AO28">
        <v>0.44817275747508306</v>
      </c>
      <c r="AP28">
        <v>0.37308970099667771</v>
      </c>
      <c r="AQ28">
        <v>0</v>
      </c>
      <c r="AR28">
        <v>0</v>
      </c>
      <c r="AS28">
        <v>0</v>
      </c>
      <c r="AT28">
        <v>1</v>
      </c>
      <c r="AU28">
        <v>0.15452512954546499</v>
      </c>
    </row>
    <row r="29" spans="1:47" x14ac:dyDescent="0.35">
      <c r="A29" t="str">
        <f>INDEX(key!$B$13:$B$90,B29,1)</f>
        <v>Corn &amp; Other</v>
      </c>
      <c r="B29">
        <v>26</v>
      </c>
      <c r="C29">
        <v>726</v>
      </c>
      <c r="F29">
        <v>323</v>
      </c>
      <c r="H29">
        <v>325</v>
      </c>
      <c r="K29">
        <v>808</v>
      </c>
      <c r="N29">
        <v>647</v>
      </c>
      <c r="O29">
        <v>6169</v>
      </c>
      <c r="P29">
        <v>3177</v>
      </c>
      <c r="S29">
        <v>12175</v>
      </c>
      <c r="T29">
        <v>2</v>
      </c>
      <c r="U29">
        <f>IF(ISNUMBER(MATCH(B29,ReportedCropsbyCo_2005!B$4:B$55,0)),MATCH(B29,ReportedCropsbyCo_2005!B$4:B$55,0),0)</f>
        <v>24</v>
      </c>
      <c r="V29">
        <f t="shared" si="18"/>
        <v>0</v>
      </c>
      <c r="W29">
        <f t="shared" si="19"/>
        <v>0.8</v>
      </c>
      <c r="X29">
        <f t="shared" si="17"/>
        <v>0</v>
      </c>
      <c r="Y29">
        <f t="shared" si="17"/>
        <v>0</v>
      </c>
      <c r="Z29">
        <f t="shared" si="17"/>
        <v>0</v>
      </c>
      <c r="AA29">
        <f t="shared" si="17"/>
        <v>0</v>
      </c>
      <c r="AB29">
        <f t="shared" si="3"/>
        <v>0.8</v>
      </c>
      <c r="AC29" t="s">
        <v>10</v>
      </c>
      <c r="AD29">
        <v>3.4625922377422548E-2</v>
      </c>
      <c r="AE29">
        <v>0.73847343384936037</v>
      </c>
      <c r="AF29">
        <v>4.4173264081488563E-2</v>
      </c>
      <c r="AG29">
        <v>1.1261829122753935E-2</v>
      </c>
      <c r="AH29">
        <v>5.5972971610105379E-2</v>
      </c>
      <c r="AI29">
        <v>0.11549257895886908</v>
      </c>
      <c r="AJ29">
        <v>1</v>
      </c>
      <c r="AK29">
        <v>0.12916692383218856</v>
      </c>
      <c r="AM29" t="s">
        <v>10</v>
      </c>
      <c r="AN29">
        <v>3.4625922377422548E-2</v>
      </c>
      <c r="AO29">
        <v>0.73847343384936037</v>
      </c>
      <c r="AP29">
        <v>4.417326408148857E-2</v>
      </c>
      <c r="AQ29">
        <v>1.1261829122753935E-2</v>
      </c>
      <c r="AR29">
        <v>5.5972971610105379E-2</v>
      </c>
      <c r="AS29">
        <v>0.11549257895886911</v>
      </c>
      <c r="AT29">
        <v>1</v>
      </c>
      <c r="AU29">
        <v>0.12916692383218856</v>
      </c>
    </row>
    <row r="30" spans="1:47" x14ac:dyDescent="0.35">
      <c r="A30" t="str">
        <f>INDEX(key!$B$13:$B$90,B30,1)</f>
        <v>Grain Sorghum &amp; Wheat</v>
      </c>
      <c r="B30">
        <v>28</v>
      </c>
      <c r="C30">
        <v>551</v>
      </c>
      <c r="N30">
        <v>365</v>
      </c>
      <c r="O30">
        <v>330</v>
      </c>
      <c r="P30">
        <v>660</v>
      </c>
      <c r="S30">
        <v>1906</v>
      </c>
      <c r="T30">
        <v>2</v>
      </c>
      <c r="U30">
        <f>IF(ISNUMBER(MATCH(B30,ReportedCropsbyCo_2005!B$4:B$55,0)),MATCH(B30,ReportedCropsbyCo_2005!B$4:B$55,0),0)</f>
        <v>26</v>
      </c>
      <c r="V30">
        <f t="shared" si="18"/>
        <v>0</v>
      </c>
      <c r="W30">
        <f t="shared" si="19"/>
        <v>0</v>
      </c>
      <c r="X30">
        <f t="shared" si="17"/>
        <v>0</v>
      </c>
      <c r="Y30">
        <f t="shared" si="17"/>
        <v>0.5</v>
      </c>
      <c r="Z30">
        <f t="shared" si="17"/>
        <v>0</v>
      </c>
      <c r="AA30">
        <f t="shared" si="17"/>
        <v>0.5</v>
      </c>
      <c r="AB30">
        <f t="shared" si="3"/>
        <v>1</v>
      </c>
      <c r="AC30" t="s">
        <v>11</v>
      </c>
      <c r="AD30">
        <v>5.8604539449981986E-2</v>
      </c>
      <c r="AE30">
        <v>0.73563107962051155</v>
      </c>
      <c r="AF30">
        <v>0.11352227693046715</v>
      </c>
      <c r="AG30">
        <v>8.3223249669749005E-2</v>
      </c>
      <c r="AH30">
        <v>0</v>
      </c>
      <c r="AI30">
        <v>9.0188543292902597E-3</v>
      </c>
      <c r="AJ30">
        <v>1</v>
      </c>
      <c r="AK30">
        <v>0.19616533410515111</v>
      </c>
      <c r="AM30" t="s">
        <v>11</v>
      </c>
      <c r="AN30">
        <v>5.8604539449981986E-2</v>
      </c>
      <c r="AO30">
        <v>0.73563107962051155</v>
      </c>
      <c r="AP30">
        <v>0.11352227693046715</v>
      </c>
      <c r="AQ30">
        <v>8.3223249669749005E-2</v>
      </c>
      <c r="AR30">
        <v>0</v>
      </c>
      <c r="AS30">
        <v>9.0188543292902597E-3</v>
      </c>
      <c r="AT30">
        <v>1</v>
      </c>
      <c r="AU30">
        <v>0.19616533410515111</v>
      </c>
    </row>
    <row r="31" spans="1:47" x14ac:dyDescent="0.35">
      <c r="A31" t="str">
        <f>INDEX(key!$B$13:$B$90,B31,1)</f>
        <v>Grain Sorghum &amp; Other</v>
      </c>
      <c r="B31">
        <v>29</v>
      </c>
      <c r="F31">
        <v>220</v>
      </c>
      <c r="H31">
        <v>134</v>
      </c>
      <c r="N31">
        <v>195</v>
      </c>
      <c r="O31">
        <v>240</v>
      </c>
      <c r="S31">
        <v>789</v>
      </c>
      <c r="T31">
        <v>2</v>
      </c>
      <c r="U31">
        <f>IF(ISNUMBER(MATCH(B31,ReportedCropsbyCo_2005!B$4:B$55,0)),MATCH(B31,ReportedCropsbyCo_2005!B$4:B$55,0),0)</f>
        <v>27</v>
      </c>
      <c r="V31">
        <f t="shared" si="18"/>
        <v>0</v>
      </c>
      <c r="W31">
        <f t="shared" si="19"/>
        <v>0</v>
      </c>
      <c r="X31">
        <f t="shared" si="17"/>
        <v>0</v>
      </c>
      <c r="Y31">
        <f t="shared" si="17"/>
        <v>0.5</v>
      </c>
      <c r="Z31">
        <f t="shared" si="17"/>
        <v>0</v>
      </c>
      <c r="AA31">
        <f t="shared" si="17"/>
        <v>0</v>
      </c>
      <c r="AB31">
        <f t="shared" si="3"/>
        <v>0.5</v>
      </c>
      <c r="AC31" t="s">
        <v>17</v>
      </c>
      <c r="AD31">
        <v>4.172976611139155E-2</v>
      </c>
      <c r="AE31">
        <v>0.79606259464916707</v>
      </c>
      <c r="AF31">
        <v>0.149082954736665</v>
      </c>
      <c r="AG31">
        <v>2.6922429749284865E-3</v>
      </c>
      <c r="AH31">
        <v>0</v>
      </c>
      <c r="AI31">
        <v>1.0432441527847888E-2</v>
      </c>
      <c r="AJ31">
        <v>1</v>
      </c>
      <c r="AK31">
        <v>0.16955997078071827</v>
      </c>
      <c r="AM31" t="s">
        <v>17</v>
      </c>
      <c r="AN31">
        <v>4.172976611139155E-2</v>
      </c>
      <c r="AO31">
        <v>0.79606259464916707</v>
      </c>
      <c r="AP31">
        <v>0.149082954736665</v>
      </c>
      <c r="AQ31">
        <v>2.6922429749284874E-3</v>
      </c>
      <c r="AR31">
        <v>0</v>
      </c>
      <c r="AS31">
        <v>1.0432441527847888E-2</v>
      </c>
      <c r="AT31">
        <v>1</v>
      </c>
      <c r="AU31">
        <v>0.16955997078071827</v>
      </c>
    </row>
    <row r="32" spans="1:47" x14ac:dyDescent="0.35">
      <c r="A32" t="str">
        <f>INDEX(key!$B$13:$B$90,B32,1)</f>
        <v>Soybeans &amp; Wheat</v>
      </c>
      <c r="B32">
        <v>30</v>
      </c>
      <c r="E32">
        <v>382</v>
      </c>
      <c r="F32">
        <v>60</v>
      </c>
      <c r="H32">
        <v>304</v>
      </c>
      <c r="I32">
        <v>99</v>
      </c>
      <c r="N32">
        <v>486</v>
      </c>
      <c r="O32">
        <v>125</v>
      </c>
      <c r="P32">
        <v>1618</v>
      </c>
      <c r="S32">
        <v>3074</v>
      </c>
      <c r="T32">
        <v>2</v>
      </c>
      <c r="U32">
        <f>IF(ISNUMBER(MATCH(B32,ReportedCropsbyCo_2005!B$4:B$55,0)),MATCH(B32,ReportedCropsbyCo_2005!B$4:B$55,0),0)</f>
        <v>28</v>
      </c>
      <c r="V32">
        <f t="shared" si="18"/>
        <v>0</v>
      </c>
      <c r="W32">
        <f t="shared" si="19"/>
        <v>0</v>
      </c>
      <c r="X32">
        <f t="shared" si="17"/>
        <v>0.5</v>
      </c>
      <c r="Y32">
        <f t="shared" si="17"/>
        <v>0</v>
      </c>
      <c r="Z32">
        <f t="shared" si="17"/>
        <v>0</v>
      </c>
      <c r="AA32">
        <f t="shared" si="17"/>
        <v>0.5</v>
      </c>
      <c r="AB32">
        <f t="shared" si="3"/>
        <v>1</v>
      </c>
      <c r="AC32" t="s">
        <v>14</v>
      </c>
      <c r="AD32">
        <v>0.16989786557397102</v>
      </c>
      <c r="AE32">
        <v>0.64551947213558136</v>
      </c>
      <c r="AF32">
        <v>3.3970059595403612E-2</v>
      </c>
      <c r="AG32">
        <v>2.0630746335596192E-2</v>
      </c>
      <c r="AH32">
        <v>1.6988427483198448E-3</v>
      </c>
      <c r="AI32">
        <v>0.12828301361112812</v>
      </c>
      <c r="AJ32">
        <v>1</v>
      </c>
      <c r="AK32">
        <v>0.13340150087549682</v>
      </c>
      <c r="AM32" t="s">
        <v>14</v>
      </c>
      <c r="AN32">
        <v>0.16989786557397102</v>
      </c>
      <c r="AO32">
        <v>0.64551947213558136</v>
      </c>
      <c r="AP32">
        <v>3.3970059595403612E-2</v>
      </c>
      <c r="AQ32">
        <v>2.0630746335596195E-2</v>
      </c>
      <c r="AR32">
        <v>1.6988427483198448E-3</v>
      </c>
      <c r="AS32">
        <v>0.12828301361112812</v>
      </c>
      <c r="AT32">
        <v>1</v>
      </c>
      <c r="AU32">
        <v>0.13340150087549682</v>
      </c>
    </row>
    <row r="33" spans="1:47" x14ac:dyDescent="0.35">
      <c r="A33" t="str">
        <f>INDEX(key!$B$13:$B$90,B33,1)</f>
        <v>Wheat &amp; Other</v>
      </c>
      <c r="B33">
        <v>32</v>
      </c>
      <c r="C33">
        <v>971</v>
      </c>
      <c r="E33">
        <v>127</v>
      </c>
      <c r="J33">
        <v>110</v>
      </c>
      <c r="K33">
        <v>172</v>
      </c>
      <c r="N33">
        <v>205</v>
      </c>
      <c r="O33">
        <v>1688</v>
      </c>
      <c r="P33">
        <v>390</v>
      </c>
      <c r="R33">
        <v>224</v>
      </c>
      <c r="S33">
        <v>3887</v>
      </c>
      <c r="T33">
        <v>2</v>
      </c>
      <c r="U33">
        <f>IF(ISNUMBER(MATCH(B33,ReportedCropsbyCo_2005!B$4:B$55,0)),MATCH(B33,ReportedCropsbyCo_2005!B$4:B$55,0),0)</f>
        <v>30</v>
      </c>
      <c r="V33">
        <f t="shared" si="18"/>
        <v>0</v>
      </c>
      <c r="W33">
        <f t="shared" si="19"/>
        <v>0</v>
      </c>
      <c r="X33">
        <f t="shared" si="17"/>
        <v>0</v>
      </c>
      <c r="Y33">
        <f t="shared" si="17"/>
        <v>0</v>
      </c>
      <c r="Z33">
        <f t="shared" si="17"/>
        <v>0</v>
      </c>
      <c r="AA33">
        <f t="shared" si="17"/>
        <v>0.5</v>
      </c>
      <c r="AB33">
        <f t="shared" si="3"/>
        <v>0.5</v>
      </c>
      <c r="AC33" t="s">
        <v>19</v>
      </c>
      <c r="AD33">
        <v>0</v>
      </c>
      <c r="AE33">
        <v>0</v>
      </c>
      <c r="AF33">
        <v>0</v>
      </c>
      <c r="AG33">
        <v>0</v>
      </c>
      <c r="AH33">
        <v>0</v>
      </c>
      <c r="AI33">
        <v>0</v>
      </c>
      <c r="AJ33">
        <v>0</v>
      </c>
      <c r="AK33">
        <v>0.17</v>
      </c>
      <c r="AM33" t="s">
        <v>19</v>
      </c>
      <c r="AN33">
        <v>0</v>
      </c>
      <c r="AO33">
        <v>0</v>
      </c>
      <c r="AP33">
        <v>0</v>
      </c>
      <c r="AQ33">
        <v>0</v>
      </c>
      <c r="AR33">
        <v>0</v>
      </c>
      <c r="AS33">
        <v>0</v>
      </c>
      <c r="AT33">
        <v>0</v>
      </c>
      <c r="AU33">
        <v>0.17</v>
      </c>
    </row>
    <row r="34" spans="1:47" x14ac:dyDescent="0.35">
      <c r="A34" t="str">
        <f>INDEX(key!$B$13:$B$90,B34,1)</f>
        <v>Alfalfa, Corn &amp; Grain Sorghum</v>
      </c>
      <c r="B34">
        <v>33</v>
      </c>
      <c r="J34">
        <v>160</v>
      </c>
      <c r="N34">
        <v>381</v>
      </c>
      <c r="S34">
        <v>541</v>
      </c>
      <c r="T34">
        <v>3</v>
      </c>
      <c r="U34">
        <f>IF(ISNUMBER(MATCH(B34,ReportedCropsbyCo_2005!B$4:B$55,0)),MATCH(B34,ReportedCropsbyCo_2005!B$4:B$55,0),0)</f>
        <v>31</v>
      </c>
      <c r="V34">
        <f t="shared" si="18"/>
        <v>9.9999999999999978E-2</v>
      </c>
      <c r="W34">
        <f t="shared" si="19"/>
        <v>0.8</v>
      </c>
      <c r="X34">
        <f t="shared" si="17"/>
        <v>0</v>
      </c>
      <c r="Y34">
        <f t="shared" si="17"/>
        <v>9.9999999999999978E-2</v>
      </c>
      <c r="Z34">
        <f t="shared" si="17"/>
        <v>0</v>
      </c>
      <c r="AA34">
        <f t="shared" si="17"/>
        <v>0</v>
      </c>
      <c r="AB34">
        <f t="shared" si="3"/>
        <v>1</v>
      </c>
      <c r="AC34" t="s">
        <v>21</v>
      </c>
      <c r="AD34">
        <v>6.8807339449541288E-2</v>
      </c>
      <c r="AE34">
        <v>0.33486238532110091</v>
      </c>
      <c r="AF34">
        <v>0.59633027522935778</v>
      </c>
      <c r="AG34">
        <v>0</v>
      </c>
      <c r="AH34">
        <v>0</v>
      </c>
      <c r="AI34">
        <v>0</v>
      </c>
      <c r="AJ34">
        <v>1</v>
      </c>
      <c r="AK34">
        <v>0.25025438221955632</v>
      </c>
      <c r="AM34" t="s">
        <v>21</v>
      </c>
      <c r="AN34">
        <v>6.8807339449541288E-2</v>
      </c>
      <c r="AO34">
        <v>0.33486238532110091</v>
      </c>
      <c r="AP34">
        <v>0.59633027522935778</v>
      </c>
      <c r="AQ34">
        <v>0</v>
      </c>
      <c r="AR34">
        <v>0</v>
      </c>
      <c r="AS34">
        <v>0</v>
      </c>
      <c r="AT34">
        <v>1</v>
      </c>
      <c r="AU34">
        <v>0.25025438221955632</v>
      </c>
    </row>
    <row r="35" spans="1:47" x14ac:dyDescent="0.35">
      <c r="A35" t="str">
        <f>INDEX(key!$B$13:$B$90,B35,1)</f>
        <v>Alfalfa, Corn &amp; Soybeans</v>
      </c>
      <c r="B35">
        <v>34</v>
      </c>
      <c r="D35">
        <v>95</v>
      </c>
      <c r="G35">
        <v>92</v>
      </c>
      <c r="S35">
        <v>187</v>
      </c>
      <c r="T35">
        <v>3</v>
      </c>
      <c r="U35">
        <f>IF(ISNUMBER(MATCH(B35,ReportedCropsbyCo_2005!B$4:B$55,0)),MATCH(B35,ReportedCropsbyCo_2005!B$4:B$55,0),0)</f>
        <v>32</v>
      </c>
      <c r="V35">
        <f t="shared" si="18"/>
        <v>9.9999999999999978E-2</v>
      </c>
      <c r="W35">
        <f t="shared" si="19"/>
        <v>0.8</v>
      </c>
      <c r="X35">
        <f t="shared" si="17"/>
        <v>9.9999999999999978E-2</v>
      </c>
      <c r="Y35">
        <f t="shared" si="17"/>
        <v>0</v>
      </c>
      <c r="Z35">
        <f t="shared" si="17"/>
        <v>0</v>
      </c>
      <c r="AA35">
        <f t="shared" si="17"/>
        <v>0</v>
      </c>
      <c r="AB35">
        <f t="shared" si="3"/>
        <v>1</v>
      </c>
      <c r="AC35" t="s">
        <v>8</v>
      </c>
      <c r="AD35">
        <v>2.8216460101379789E-2</v>
      </c>
      <c r="AE35">
        <v>0.86083287323528457</v>
      </c>
      <c r="AF35">
        <v>3.8567292150185985E-2</v>
      </c>
      <c r="AG35">
        <v>1.4399528326633803E-2</v>
      </c>
      <c r="AH35">
        <v>6.9701731550900993E-3</v>
      </c>
      <c r="AI35">
        <v>5.1013673031425726E-2</v>
      </c>
      <c r="AJ35">
        <v>1</v>
      </c>
      <c r="AK35">
        <v>0.13430017676085837</v>
      </c>
      <c r="AM35" t="s">
        <v>8</v>
      </c>
      <c r="AN35">
        <v>2.8216460101379789E-2</v>
      </c>
      <c r="AO35">
        <v>0.86083287323528457</v>
      </c>
      <c r="AP35">
        <v>3.8567292150185992E-2</v>
      </c>
      <c r="AQ35">
        <v>1.4399528326633805E-2</v>
      </c>
      <c r="AR35">
        <v>6.9701731550900993E-3</v>
      </c>
      <c r="AS35">
        <v>5.1013673031425726E-2</v>
      </c>
      <c r="AT35">
        <v>1</v>
      </c>
      <c r="AU35">
        <v>0.13430017676085837</v>
      </c>
    </row>
    <row r="36" spans="1:47" x14ac:dyDescent="0.35">
      <c r="A36" t="str">
        <f>INDEX(key!$B$13:$B$90,B36,1)</f>
        <v>Alfalfa, Corn &amp; Wheat</v>
      </c>
      <c r="B36">
        <v>35</v>
      </c>
      <c r="C36">
        <v>156</v>
      </c>
      <c r="D36">
        <v>76</v>
      </c>
      <c r="N36">
        <v>116</v>
      </c>
      <c r="O36">
        <v>768</v>
      </c>
      <c r="S36">
        <v>1116</v>
      </c>
      <c r="T36">
        <v>3</v>
      </c>
      <c r="U36">
        <f>IF(ISNUMBER(MATCH(B36,ReportedCropsbyCo_2005!B$4:B$55,0)),MATCH(B36,ReportedCropsbyCo_2005!B$4:B$55,0),0)</f>
        <v>33</v>
      </c>
      <c r="V36">
        <f t="shared" si="18"/>
        <v>9.9999999999999978E-2</v>
      </c>
      <c r="W36">
        <f t="shared" si="19"/>
        <v>0.8</v>
      </c>
      <c r="X36">
        <f t="shared" si="17"/>
        <v>0</v>
      </c>
      <c r="Y36">
        <f t="shared" si="17"/>
        <v>0</v>
      </c>
      <c r="Z36">
        <f t="shared" si="17"/>
        <v>0</v>
      </c>
      <c r="AA36">
        <f t="shared" si="17"/>
        <v>9.9999999999999978E-2</v>
      </c>
      <c r="AB36">
        <f t="shared" si="3"/>
        <v>1</v>
      </c>
      <c r="AC36" t="s">
        <v>9</v>
      </c>
      <c r="AD36">
        <v>3.0028109218227215E-2</v>
      </c>
      <c r="AE36">
        <v>0.83282242006778151</v>
      </c>
      <c r="AF36">
        <v>1.9604184239422374E-2</v>
      </c>
      <c r="AG36">
        <v>1.7087729668276715E-2</v>
      </c>
      <c r="AH36">
        <v>6.5796711890220901E-3</v>
      </c>
      <c r="AI36">
        <v>9.3877885617270257E-2</v>
      </c>
      <c r="AJ36">
        <v>1</v>
      </c>
      <c r="AK36">
        <v>0.12780188406793699</v>
      </c>
      <c r="AM36" t="s">
        <v>9</v>
      </c>
      <c r="AN36">
        <v>3.0028109218227215E-2</v>
      </c>
      <c r="AO36">
        <v>0.83282242006778151</v>
      </c>
      <c r="AP36">
        <v>1.9604184239422374E-2</v>
      </c>
      <c r="AQ36">
        <v>1.7087729668276715E-2</v>
      </c>
      <c r="AR36">
        <v>6.5796711890220901E-3</v>
      </c>
      <c r="AS36">
        <v>9.3877885617270257E-2</v>
      </c>
      <c r="AT36">
        <v>1</v>
      </c>
      <c r="AU36">
        <v>0.12780188406793699</v>
      </c>
    </row>
    <row r="37" spans="1:47" x14ac:dyDescent="0.35">
      <c r="A37" t="str">
        <f>INDEX(key!$B$13:$B$90,B37,1)</f>
        <v>Alfalfa, Corn &amp; Other</v>
      </c>
      <c r="B37">
        <v>36</v>
      </c>
      <c r="C37">
        <v>170</v>
      </c>
      <c r="O37">
        <v>113</v>
      </c>
      <c r="S37">
        <v>283</v>
      </c>
      <c r="T37">
        <v>3</v>
      </c>
      <c r="U37">
        <f>IF(ISNUMBER(MATCH(B37,ReportedCropsbyCo_2005!B$4:B$55,0)),MATCH(B37,ReportedCropsbyCo_2005!B$4:B$55,0),0)</f>
        <v>34</v>
      </c>
      <c r="V37">
        <f t="shared" si="18"/>
        <v>9.9999999999999978E-2</v>
      </c>
      <c r="W37">
        <f t="shared" si="19"/>
        <v>0.8</v>
      </c>
      <c r="X37">
        <f t="shared" ref="X37:AA47" si="20">IF(ISNUMBER(SEARCH(X$2,$A37)),IF($W37&gt;0,(1-$W37)/($T37-1),1/$T37),0)</f>
        <v>0</v>
      </c>
      <c r="Y37">
        <f t="shared" si="20"/>
        <v>0</v>
      </c>
      <c r="Z37">
        <f t="shared" si="20"/>
        <v>0</v>
      </c>
      <c r="AA37">
        <f t="shared" si="20"/>
        <v>0</v>
      </c>
      <c r="AB37">
        <f t="shared" si="3"/>
        <v>0.9</v>
      </c>
      <c r="AC37" t="s">
        <v>13</v>
      </c>
      <c r="AD37">
        <v>1.4690686378538549E-2</v>
      </c>
      <c r="AE37">
        <v>0.84518630614620882</v>
      </c>
      <c r="AF37">
        <v>5.5395807591080475E-2</v>
      </c>
      <c r="AG37">
        <v>1.3207932613641098E-2</v>
      </c>
      <c r="AH37">
        <v>5.307449270820731E-3</v>
      </c>
      <c r="AI37">
        <v>6.6211817999710432E-2</v>
      </c>
      <c r="AJ37">
        <v>1</v>
      </c>
      <c r="AK37">
        <v>0.12438328321067589</v>
      </c>
      <c r="AM37" t="s">
        <v>13</v>
      </c>
      <c r="AN37">
        <v>1.4690686378538546E-2</v>
      </c>
      <c r="AO37">
        <v>0.84518630614620871</v>
      </c>
      <c r="AP37">
        <v>5.5395807591080475E-2</v>
      </c>
      <c r="AQ37">
        <v>1.3207932613641097E-2</v>
      </c>
      <c r="AR37">
        <v>5.3074492708207301E-3</v>
      </c>
      <c r="AS37">
        <v>6.6211817999710446E-2</v>
      </c>
      <c r="AT37">
        <v>1</v>
      </c>
      <c r="AU37">
        <v>0.12438328321067589</v>
      </c>
    </row>
    <row r="38" spans="1:47" x14ac:dyDescent="0.35">
      <c r="A38" t="str">
        <f>INDEX(key!$B$13:$B$90,B38,1)</f>
        <v>Alfalfa, Grain Sorghum &amp; Other</v>
      </c>
      <c r="B38">
        <v>39</v>
      </c>
      <c r="E38">
        <v>83</v>
      </c>
      <c r="S38">
        <v>83</v>
      </c>
      <c r="T38">
        <v>3</v>
      </c>
      <c r="U38">
        <f>IF(ISNUMBER(MATCH(B38,ReportedCropsbyCo_2005!B$4:B$55,0)),MATCH(B38,ReportedCropsbyCo_2005!B$4:B$55,0),0)</f>
        <v>36</v>
      </c>
      <c r="V38">
        <f t="shared" si="18"/>
        <v>0.33333333333333331</v>
      </c>
      <c r="W38">
        <f t="shared" si="19"/>
        <v>0</v>
      </c>
      <c r="X38">
        <f t="shared" si="20"/>
        <v>0</v>
      </c>
      <c r="Y38">
        <f t="shared" si="20"/>
        <v>0.33333333333333331</v>
      </c>
      <c r="Z38">
        <f t="shared" si="20"/>
        <v>0</v>
      </c>
      <c r="AA38">
        <f t="shared" si="20"/>
        <v>0</v>
      </c>
      <c r="AB38">
        <f t="shared" si="3"/>
        <v>0.66666666666666663</v>
      </c>
      <c r="AC38" t="s">
        <v>15</v>
      </c>
      <c r="AD38">
        <v>0.11609322974472808</v>
      </c>
      <c r="AE38">
        <v>0.65749167591564928</v>
      </c>
      <c r="AF38">
        <v>0.14483906770255273</v>
      </c>
      <c r="AG38">
        <v>8.1576026637069921E-2</v>
      </c>
      <c r="AH38">
        <v>0</v>
      </c>
      <c r="AI38">
        <v>0</v>
      </c>
      <c r="AJ38">
        <v>1</v>
      </c>
      <c r="AK38">
        <v>0.13593131245178244</v>
      </c>
      <c r="AM38" t="s">
        <v>15</v>
      </c>
      <c r="AN38">
        <v>0.11609322974472808</v>
      </c>
      <c r="AO38">
        <v>0.65749167591564928</v>
      </c>
      <c r="AP38">
        <v>0.14483906770255273</v>
      </c>
      <c r="AQ38">
        <v>8.1576026637069921E-2</v>
      </c>
      <c r="AR38">
        <v>0</v>
      </c>
      <c r="AS38">
        <v>0</v>
      </c>
      <c r="AT38">
        <v>1</v>
      </c>
      <c r="AU38">
        <v>0.13593131245178244</v>
      </c>
    </row>
    <row r="39" spans="1:47" x14ac:dyDescent="0.35">
      <c r="A39" t="str">
        <f>INDEX(key!$B$13:$B$90,B39,1)</f>
        <v>Alfalfa, Soybeans &amp; Wheat</v>
      </c>
      <c r="B39">
        <v>40</v>
      </c>
      <c r="C39">
        <v>85</v>
      </c>
      <c r="K39">
        <v>111</v>
      </c>
      <c r="S39">
        <v>196</v>
      </c>
      <c r="T39">
        <v>3</v>
      </c>
      <c r="U39">
        <f>IF(ISNUMBER(MATCH(B39,ReportedCropsbyCo_2005!B$4:B$55,0)),MATCH(B39,ReportedCropsbyCo_2005!B$4:B$55,0),0)</f>
        <v>37</v>
      </c>
      <c r="V39">
        <f t="shared" si="18"/>
        <v>0.33333333333333331</v>
      </c>
      <c r="W39">
        <f t="shared" si="19"/>
        <v>0</v>
      </c>
      <c r="X39">
        <f t="shared" si="20"/>
        <v>0.33333333333333331</v>
      </c>
      <c r="Y39">
        <f t="shared" si="20"/>
        <v>0</v>
      </c>
      <c r="Z39">
        <f t="shared" si="20"/>
        <v>0</v>
      </c>
      <c r="AA39">
        <f t="shared" si="20"/>
        <v>0.33333333333333331</v>
      </c>
      <c r="AB39">
        <f t="shared" si="3"/>
        <v>1</v>
      </c>
      <c r="AC39" t="s">
        <v>20</v>
      </c>
      <c r="AD39">
        <v>3.0579150579150574E-2</v>
      </c>
      <c r="AE39">
        <v>0.882934362934363</v>
      </c>
      <c r="AF39">
        <v>0</v>
      </c>
      <c r="AG39">
        <v>0</v>
      </c>
      <c r="AH39">
        <v>0</v>
      </c>
      <c r="AI39">
        <v>8.6486486486486491E-2</v>
      </c>
      <c r="AJ39">
        <v>1</v>
      </c>
      <c r="AK39">
        <v>0.1445618868192389</v>
      </c>
      <c r="AM39" t="s">
        <v>20</v>
      </c>
      <c r="AN39">
        <v>3.0579150579150581E-2</v>
      </c>
      <c r="AO39">
        <v>0.882934362934363</v>
      </c>
      <c r="AP39">
        <v>0</v>
      </c>
      <c r="AQ39">
        <v>0</v>
      </c>
      <c r="AR39">
        <v>0</v>
      </c>
      <c r="AS39">
        <v>8.6486486486486491E-2</v>
      </c>
      <c r="AT39">
        <v>1</v>
      </c>
      <c r="AU39">
        <v>0.1445618868192389</v>
      </c>
    </row>
    <row r="40" spans="1:47" x14ac:dyDescent="0.35">
      <c r="A40" t="str">
        <f>INDEX(key!$B$13:$B$90,B40,1)</f>
        <v>Corn, Grain Sorghum &amp; Wheat</v>
      </c>
      <c r="B40">
        <v>44</v>
      </c>
      <c r="C40">
        <v>160</v>
      </c>
      <c r="N40">
        <v>240</v>
      </c>
      <c r="P40">
        <v>244</v>
      </c>
      <c r="S40">
        <v>644</v>
      </c>
      <c r="T40">
        <v>3</v>
      </c>
      <c r="U40">
        <f>IF(ISNUMBER(MATCH(B40,ReportedCropsbyCo_2005!B$4:B$55,0)),MATCH(B40,ReportedCropsbyCo_2005!B$4:B$55,0),0)</f>
        <v>41</v>
      </c>
      <c r="V40">
        <f t="shared" si="18"/>
        <v>0</v>
      </c>
      <c r="W40">
        <f t="shared" si="19"/>
        <v>0.8</v>
      </c>
      <c r="X40">
        <f t="shared" si="20"/>
        <v>0</v>
      </c>
      <c r="Y40">
        <f t="shared" si="20"/>
        <v>9.9999999999999978E-2</v>
      </c>
      <c r="Z40">
        <f t="shared" si="20"/>
        <v>0</v>
      </c>
      <c r="AA40">
        <f t="shared" si="20"/>
        <v>9.9999999999999978E-2</v>
      </c>
      <c r="AB40">
        <f t="shared" si="3"/>
        <v>1</v>
      </c>
      <c r="AC40" t="s">
        <v>24</v>
      </c>
      <c r="AD40">
        <v>4.1895473412675875E-2</v>
      </c>
      <c r="AE40">
        <v>0.81685234054542621</v>
      </c>
      <c r="AF40">
        <v>4.1412673594795051E-2</v>
      </c>
      <c r="AG40">
        <v>1.776629359293062E-2</v>
      </c>
      <c r="AH40">
        <v>6.4837995577511935E-3</v>
      </c>
      <c r="AI40">
        <v>7.5589419296420962E-2</v>
      </c>
      <c r="AJ40">
        <v>1</v>
      </c>
      <c r="AK40">
        <v>0.13185099868362044</v>
      </c>
      <c r="AM40" t="s">
        <v>24</v>
      </c>
      <c r="AN40">
        <v>4.1895473412675875E-2</v>
      </c>
      <c r="AO40">
        <v>0.81685234054542621</v>
      </c>
      <c r="AP40">
        <v>4.1412673594795057E-2</v>
      </c>
      <c r="AQ40">
        <v>1.776629359293062E-2</v>
      </c>
      <c r="AR40">
        <v>6.4837995577511935E-3</v>
      </c>
      <c r="AS40">
        <v>7.5589419296420976E-2</v>
      </c>
      <c r="AT40">
        <v>1</v>
      </c>
      <c r="AU40">
        <v>0.13185099868362044</v>
      </c>
    </row>
    <row r="41" spans="1:47" x14ac:dyDescent="0.35">
      <c r="A41" t="str">
        <f>INDEX(key!$B$13:$B$90,B41,1)</f>
        <v>Corn, Grain Sorghum &amp; Other</v>
      </c>
      <c r="B41">
        <v>45</v>
      </c>
      <c r="P41">
        <v>250</v>
      </c>
      <c r="S41">
        <v>250</v>
      </c>
      <c r="T41">
        <v>3</v>
      </c>
      <c r="U41">
        <f>IF(ISNUMBER(MATCH(B41,ReportedCropsbyCo_2005!B$4:B$55,0)),MATCH(B41,ReportedCropsbyCo_2005!B$4:B$55,0),0)</f>
        <v>42</v>
      </c>
      <c r="V41">
        <f t="shared" si="18"/>
        <v>0</v>
      </c>
      <c r="W41">
        <f t="shared" si="19"/>
        <v>0.8</v>
      </c>
      <c r="X41">
        <f t="shared" si="20"/>
        <v>0</v>
      </c>
      <c r="Y41">
        <f t="shared" si="20"/>
        <v>9.9999999999999978E-2</v>
      </c>
      <c r="Z41">
        <f t="shared" si="20"/>
        <v>0</v>
      </c>
      <c r="AA41">
        <f t="shared" si="20"/>
        <v>0</v>
      </c>
      <c r="AB41">
        <f t="shared" si="3"/>
        <v>0.9</v>
      </c>
    </row>
    <row r="42" spans="1:47" x14ac:dyDescent="0.35">
      <c r="A42" t="str">
        <f>INDEX(key!$B$13:$B$90,B42,1)</f>
        <v>Corn, Soybeans &amp; Wheat</v>
      </c>
      <c r="B42">
        <v>46</v>
      </c>
      <c r="C42">
        <v>116</v>
      </c>
      <c r="I42">
        <v>120</v>
      </c>
      <c r="N42">
        <v>1542</v>
      </c>
      <c r="P42">
        <v>1016</v>
      </c>
      <c r="S42">
        <v>2794</v>
      </c>
      <c r="T42">
        <v>3</v>
      </c>
      <c r="U42">
        <f>IF(ISNUMBER(MATCH(B42,ReportedCropsbyCo_2005!B$4:B$55,0)),MATCH(B42,ReportedCropsbyCo_2005!B$4:B$55,0),0)</f>
        <v>43</v>
      </c>
      <c r="V42">
        <f t="shared" si="18"/>
        <v>0</v>
      </c>
      <c r="W42">
        <f t="shared" si="19"/>
        <v>0.8</v>
      </c>
      <c r="X42">
        <f t="shared" si="20"/>
        <v>9.9999999999999978E-2</v>
      </c>
      <c r="Y42">
        <f t="shared" si="20"/>
        <v>0</v>
      </c>
      <c r="Z42">
        <f t="shared" si="20"/>
        <v>0</v>
      </c>
      <c r="AA42">
        <f t="shared" si="20"/>
        <v>9.9999999999999978E-2</v>
      </c>
      <c r="AB42">
        <f t="shared" si="3"/>
        <v>1</v>
      </c>
    </row>
    <row r="43" spans="1:47" x14ac:dyDescent="0.35">
      <c r="A43" t="str">
        <f>INDEX(key!$B$13:$B$90,B43,1)</f>
        <v>Corn, Soybeans &amp; Other</v>
      </c>
      <c r="B43">
        <v>47</v>
      </c>
      <c r="N43">
        <v>240</v>
      </c>
      <c r="S43">
        <v>240</v>
      </c>
      <c r="T43">
        <v>3</v>
      </c>
      <c r="U43">
        <f>IF(ISNUMBER(MATCH(B43,ReportedCropsbyCo_2005!B$4:B$55,0)),MATCH(B43,ReportedCropsbyCo_2005!B$4:B$55,0),0)</f>
        <v>44</v>
      </c>
      <c r="V43">
        <f t="shared" si="18"/>
        <v>0</v>
      </c>
      <c r="W43">
        <f t="shared" si="19"/>
        <v>0.8</v>
      </c>
      <c r="X43">
        <f t="shared" si="20"/>
        <v>9.9999999999999978E-2</v>
      </c>
      <c r="Y43">
        <f t="shared" si="20"/>
        <v>0</v>
      </c>
      <c r="Z43">
        <f t="shared" si="20"/>
        <v>0</v>
      </c>
      <c r="AA43">
        <f t="shared" si="20"/>
        <v>0</v>
      </c>
      <c r="AB43">
        <f t="shared" si="3"/>
        <v>0.9</v>
      </c>
    </row>
    <row r="44" spans="1:47" x14ac:dyDescent="0.35">
      <c r="A44" t="str">
        <f>INDEX(key!$B$13:$B$90,B44,1)</f>
        <v>Corn, Wheat &amp; Other</v>
      </c>
      <c r="B44">
        <v>48</v>
      </c>
      <c r="C44">
        <v>734</v>
      </c>
      <c r="F44">
        <v>272</v>
      </c>
      <c r="H44">
        <v>87</v>
      </c>
      <c r="K44">
        <v>485</v>
      </c>
      <c r="O44">
        <v>2641</v>
      </c>
      <c r="P44">
        <v>961</v>
      </c>
      <c r="S44">
        <v>5180</v>
      </c>
      <c r="T44">
        <v>3</v>
      </c>
      <c r="U44">
        <f>IF(ISNUMBER(MATCH(B44,ReportedCropsbyCo_2005!B$4:B$55,0)),MATCH(B44,ReportedCropsbyCo_2005!B$4:B$55,0),0)</f>
        <v>45</v>
      </c>
      <c r="V44">
        <f t="shared" si="18"/>
        <v>0</v>
      </c>
      <c r="W44">
        <f t="shared" si="19"/>
        <v>0.8</v>
      </c>
      <c r="X44">
        <f t="shared" si="20"/>
        <v>0</v>
      </c>
      <c r="Y44">
        <f t="shared" si="20"/>
        <v>0</v>
      </c>
      <c r="Z44">
        <f t="shared" si="20"/>
        <v>0</v>
      </c>
      <c r="AA44">
        <f t="shared" si="20"/>
        <v>9.9999999999999978E-2</v>
      </c>
      <c r="AB44">
        <f t="shared" si="3"/>
        <v>0.9</v>
      </c>
    </row>
    <row r="45" spans="1:47" x14ac:dyDescent="0.35">
      <c r="A45" t="str">
        <f>INDEX(key!$B$13:$B$90,B45,1)</f>
        <v>Grain Sorghum, Wheat &amp; Other</v>
      </c>
      <c r="B45">
        <v>51</v>
      </c>
      <c r="N45">
        <v>115</v>
      </c>
      <c r="S45">
        <v>115</v>
      </c>
      <c r="T45">
        <v>3</v>
      </c>
      <c r="U45">
        <f>IF(ISNUMBER(MATCH(B45,ReportedCropsbyCo_2005!B$4:B$55,0)),MATCH(B45,ReportedCropsbyCo_2005!B$4:B$55,0),0)</f>
        <v>46</v>
      </c>
      <c r="V45">
        <f t="shared" si="18"/>
        <v>0</v>
      </c>
      <c r="W45">
        <f t="shared" si="19"/>
        <v>0</v>
      </c>
      <c r="X45">
        <f t="shared" si="20"/>
        <v>0</v>
      </c>
      <c r="Y45">
        <f t="shared" si="20"/>
        <v>0.33333333333333331</v>
      </c>
      <c r="Z45">
        <f t="shared" si="20"/>
        <v>0</v>
      </c>
      <c r="AA45">
        <f t="shared" si="20"/>
        <v>0.33333333333333331</v>
      </c>
      <c r="AB45">
        <f t="shared" si="3"/>
        <v>0.66666666666666663</v>
      </c>
    </row>
    <row r="46" spans="1:47" x14ac:dyDescent="0.35">
      <c r="A46" t="str">
        <f>INDEX(key!$B$13:$B$90,B46,1)</f>
        <v>Soybeans, Wheat &amp; Other</v>
      </c>
      <c r="B46">
        <v>52</v>
      </c>
      <c r="F46">
        <v>122</v>
      </c>
      <c r="N46">
        <v>100</v>
      </c>
      <c r="P46">
        <v>122</v>
      </c>
      <c r="S46">
        <v>344</v>
      </c>
      <c r="T46">
        <v>3</v>
      </c>
      <c r="U46">
        <f>IF(ISNUMBER(MATCH(B46,ReportedCropsbyCo_2005!B$4:B$55,0)),MATCH(B46,ReportedCropsbyCo_2005!B$4:B$55,0),0)</f>
        <v>47</v>
      </c>
      <c r="V46">
        <f t="shared" si="18"/>
        <v>0</v>
      </c>
      <c r="W46">
        <f t="shared" si="19"/>
        <v>0</v>
      </c>
      <c r="X46">
        <f t="shared" si="20"/>
        <v>0.33333333333333331</v>
      </c>
      <c r="Y46">
        <f t="shared" si="20"/>
        <v>0</v>
      </c>
      <c r="Z46">
        <f t="shared" si="20"/>
        <v>0</v>
      </c>
      <c r="AA46">
        <f t="shared" si="20"/>
        <v>0.33333333333333331</v>
      </c>
      <c r="AB46">
        <f t="shared" si="3"/>
        <v>0.66666666666666663</v>
      </c>
    </row>
    <row r="47" spans="1:47" x14ac:dyDescent="0.35">
      <c r="A47" t="str">
        <f>INDEX(key!$B$13:$B$90,B47,1)</f>
        <v>Corn, Grain Sorghum, Wheat &amp; Other</v>
      </c>
      <c r="B47">
        <v>65</v>
      </c>
      <c r="N47">
        <v>144</v>
      </c>
      <c r="S47">
        <v>144</v>
      </c>
      <c r="T47">
        <v>4</v>
      </c>
      <c r="U47">
        <f>IF(ISNUMBER(MATCH(B47,ReportedCropsbyCo_2005!B$4:B$55,0)),MATCH(B47,ReportedCropsbyCo_2005!B$4:B$55,0),0)</f>
        <v>50</v>
      </c>
      <c r="V47">
        <f t="shared" si="18"/>
        <v>0</v>
      </c>
      <c r="W47">
        <f t="shared" si="19"/>
        <v>0.8</v>
      </c>
      <c r="X47">
        <f t="shared" si="20"/>
        <v>0</v>
      </c>
      <c r="Y47">
        <f t="shared" si="20"/>
        <v>6.6666666666666652E-2</v>
      </c>
      <c r="Z47">
        <f t="shared" si="20"/>
        <v>0</v>
      </c>
      <c r="AA47">
        <f t="shared" si="20"/>
        <v>6.6666666666666652E-2</v>
      </c>
      <c r="AB47">
        <f t="shared" si="3"/>
        <v>0.93333333333333335</v>
      </c>
    </row>
    <row r="48" spans="1:47" x14ac:dyDescent="0.35">
      <c r="A48" s="20" t="s">
        <v>110</v>
      </c>
      <c r="B48">
        <v>90</v>
      </c>
      <c r="R48">
        <v>46</v>
      </c>
      <c r="S48">
        <v>46</v>
      </c>
    </row>
    <row r="49" spans="1:39" x14ac:dyDescent="0.35">
      <c r="AD49" s="22" t="s">
        <v>3773</v>
      </c>
    </row>
    <row r="50" spans="1:39" ht="25.5" x14ac:dyDescent="0.35">
      <c r="B50" t="s">
        <v>24</v>
      </c>
      <c r="C50">
        <v>45139</v>
      </c>
      <c r="D50">
        <v>11084</v>
      </c>
      <c r="E50">
        <v>11128</v>
      </c>
      <c r="F50">
        <v>14017</v>
      </c>
      <c r="G50">
        <v>1204</v>
      </c>
      <c r="H50">
        <v>7405</v>
      </c>
      <c r="I50">
        <v>9604</v>
      </c>
      <c r="J50">
        <v>6353</v>
      </c>
      <c r="K50">
        <v>18588</v>
      </c>
      <c r="L50">
        <v>3</v>
      </c>
      <c r="M50">
        <v>639.9</v>
      </c>
      <c r="N50">
        <v>76383</v>
      </c>
      <c r="O50">
        <v>113399</v>
      </c>
      <c r="P50">
        <v>99038</v>
      </c>
      <c r="Q50">
        <v>2537</v>
      </c>
      <c r="R50">
        <v>2320</v>
      </c>
      <c r="S50">
        <v>418841.9</v>
      </c>
      <c r="AD50" s="45"/>
      <c r="AE50" s="46"/>
      <c r="AF50" s="28" t="s">
        <v>142</v>
      </c>
      <c r="AG50" s="28" t="s">
        <v>143</v>
      </c>
      <c r="AH50" s="28" t="s">
        <v>144</v>
      </c>
      <c r="AI50" s="28" t="s">
        <v>145</v>
      </c>
      <c r="AJ50" s="28" t="s">
        <v>146</v>
      </c>
      <c r="AK50" s="28" t="s">
        <v>147</v>
      </c>
      <c r="AL50" s="28" t="s">
        <v>148</v>
      </c>
      <c r="AM50" s="47" t="s">
        <v>149</v>
      </c>
    </row>
    <row r="51" spans="1:39" x14ac:dyDescent="0.35">
      <c r="AC51">
        <f>MATCH(AE51,AC$24:$AC39,0)</f>
        <v>1</v>
      </c>
      <c r="AD51" s="48" t="s">
        <v>150</v>
      </c>
      <c r="AE51" t="s">
        <v>7</v>
      </c>
      <c r="AF51" s="33">
        <f t="shared" ref="AF51:AF59" si="21">INDEX(AD$24:AD$39,$AC51,1)</f>
        <v>5.8273409035678382E-2</v>
      </c>
      <c r="AG51" s="33">
        <f t="shared" ref="AG51:AG59" si="22">INDEX(AE$24:AE$39,$AC51,1)</f>
        <v>0.81047780716078532</v>
      </c>
      <c r="AH51" s="33">
        <f t="shared" ref="AH51:AH59" si="23">INDEX(AF$24:AF$39,$AC51,1)</f>
        <v>2.622769708659857E-2</v>
      </c>
      <c r="AI51" s="33">
        <f t="shared" ref="AI51:AI59" si="24">INDEX(AG$24:AG$39,$AC51,1)</f>
        <v>9.4829696625676925E-3</v>
      </c>
      <c r="AJ51" s="33">
        <f t="shared" ref="AJ51:AJ59" si="25">INDEX(AH$24:AH$39,$AC51,1)</f>
        <v>6.4564899830248119E-3</v>
      </c>
      <c r="AK51" s="33">
        <f t="shared" ref="AK51:AK59" si="26">INDEX(AI$24:AI$39,$AC51,1)</f>
        <v>8.9081627071345093E-2</v>
      </c>
      <c r="AL51" s="44">
        <f t="shared" ref="AL51:AL60" si="27">SUM(AF51:AK51)</f>
        <v>0.99999999999999978</v>
      </c>
      <c r="AM51" s="49">
        <f t="shared" ref="AM51:AM59" si="28">INDEX(AK$24:AK$39,$AC51,1)</f>
        <v>0.13132913251209027</v>
      </c>
    </row>
    <row r="52" spans="1:39" x14ac:dyDescent="0.35">
      <c r="A52" t="s">
        <v>111</v>
      </c>
      <c r="AC52">
        <f>MATCH(AE52,AC$24:$AC40,0)</f>
        <v>2</v>
      </c>
      <c r="AD52" s="50" t="s">
        <v>151</v>
      </c>
      <c r="AE52" t="s">
        <v>12</v>
      </c>
      <c r="AF52" s="33">
        <f t="shared" si="21"/>
        <v>0.19741415854175498</v>
      </c>
      <c r="AG52" s="33">
        <f t="shared" si="22"/>
        <v>0.66384061042814757</v>
      </c>
      <c r="AH52" s="33">
        <f t="shared" si="23"/>
        <v>4.5792708774904621E-2</v>
      </c>
      <c r="AI52" s="33">
        <f t="shared" si="24"/>
        <v>1.3141161509114031E-2</v>
      </c>
      <c r="AJ52" s="33">
        <f t="shared" si="25"/>
        <v>1.6956337431114878E-2</v>
      </c>
      <c r="AK52" s="33">
        <f t="shared" si="26"/>
        <v>6.2855023314963968E-2</v>
      </c>
      <c r="AL52" s="44">
        <f t="shared" si="27"/>
        <v>1.0000000000000002</v>
      </c>
      <c r="AM52" s="49">
        <f t="shared" si="28"/>
        <v>0.15550259060501798</v>
      </c>
    </row>
    <row r="53" spans="1:39" x14ac:dyDescent="0.35">
      <c r="A53" t="s">
        <v>170</v>
      </c>
      <c r="AC53">
        <f>MATCH(AE53,AC$24:$AC41,0)</f>
        <v>7</v>
      </c>
      <c r="AD53" s="50" t="s">
        <v>152</v>
      </c>
      <c r="AE53" t="s">
        <v>11</v>
      </c>
      <c r="AF53" s="33">
        <f t="shared" si="21"/>
        <v>5.8604539449981986E-2</v>
      </c>
      <c r="AG53" s="33">
        <f t="shared" si="22"/>
        <v>0.73563107962051155</v>
      </c>
      <c r="AH53" s="33">
        <f t="shared" si="23"/>
        <v>0.11352227693046715</v>
      </c>
      <c r="AI53" s="33">
        <f t="shared" si="24"/>
        <v>8.3223249669749005E-2</v>
      </c>
      <c r="AJ53" s="33">
        <f t="shared" si="25"/>
        <v>0</v>
      </c>
      <c r="AK53" s="33">
        <f t="shared" si="26"/>
        <v>9.0188543292902597E-3</v>
      </c>
      <c r="AL53" s="44">
        <f t="shared" si="27"/>
        <v>1</v>
      </c>
      <c r="AM53" s="49">
        <f t="shared" si="28"/>
        <v>0.19616533410515111</v>
      </c>
    </row>
    <row r="54" spans="1:39" x14ac:dyDescent="0.35">
      <c r="A54" t="s">
        <v>167</v>
      </c>
      <c r="AC54">
        <f>MATCH(AE54,AC$24:$AC42,0)</f>
        <v>8</v>
      </c>
      <c r="AD54" s="50" t="s">
        <v>153</v>
      </c>
      <c r="AE54" t="s">
        <v>17</v>
      </c>
      <c r="AF54" s="33">
        <f t="shared" si="21"/>
        <v>4.172976611139155E-2</v>
      </c>
      <c r="AG54" s="33">
        <f t="shared" si="22"/>
        <v>0.79606259464916707</v>
      </c>
      <c r="AH54" s="33">
        <f t="shared" si="23"/>
        <v>0.149082954736665</v>
      </c>
      <c r="AI54" s="33">
        <f t="shared" si="24"/>
        <v>2.6922429749284865E-3</v>
      </c>
      <c r="AJ54" s="33">
        <f t="shared" si="25"/>
        <v>0</v>
      </c>
      <c r="AK54" s="33">
        <f t="shared" si="26"/>
        <v>1.0432441527847888E-2</v>
      </c>
      <c r="AL54" s="44">
        <f t="shared" si="27"/>
        <v>1</v>
      </c>
      <c r="AM54" s="49">
        <f t="shared" si="28"/>
        <v>0.16955997078071827</v>
      </c>
    </row>
    <row r="55" spans="1:39" x14ac:dyDescent="0.35">
      <c r="A55" t="s">
        <v>168</v>
      </c>
      <c r="AC55">
        <f>MATCH(AE55,AC$24:$AC43,0)</f>
        <v>9</v>
      </c>
      <c r="AD55" s="50" t="s">
        <v>154</v>
      </c>
      <c r="AE55" t="s">
        <v>14</v>
      </c>
      <c r="AF55" s="33">
        <f t="shared" si="21"/>
        <v>0.16989786557397102</v>
      </c>
      <c r="AG55" s="33">
        <f t="shared" si="22"/>
        <v>0.64551947213558136</v>
      </c>
      <c r="AH55" s="33">
        <f t="shared" si="23"/>
        <v>3.3970059595403612E-2</v>
      </c>
      <c r="AI55" s="33">
        <f t="shared" si="24"/>
        <v>2.0630746335596192E-2</v>
      </c>
      <c r="AJ55" s="33">
        <f t="shared" si="25"/>
        <v>1.6988427483198448E-3</v>
      </c>
      <c r="AK55" s="33">
        <f t="shared" si="26"/>
        <v>0.12828301361112812</v>
      </c>
      <c r="AL55" s="44">
        <f t="shared" si="27"/>
        <v>1</v>
      </c>
      <c r="AM55" s="49">
        <f t="shared" si="28"/>
        <v>0.13340150087549682</v>
      </c>
    </row>
    <row r="56" spans="1:39" x14ac:dyDescent="0.35">
      <c r="AC56">
        <f>MATCH(AE56,AC$24:$AC44,0)</f>
        <v>12</v>
      </c>
      <c r="AD56" s="50" t="s">
        <v>155</v>
      </c>
      <c r="AE56" t="s">
        <v>8</v>
      </c>
      <c r="AF56" s="33">
        <f t="shared" si="21"/>
        <v>2.8216460101379789E-2</v>
      </c>
      <c r="AG56" s="33">
        <f t="shared" si="22"/>
        <v>0.86083287323528457</v>
      </c>
      <c r="AH56" s="33">
        <f t="shared" si="23"/>
        <v>3.8567292150185985E-2</v>
      </c>
      <c r="AI56" s="33">
        <f t="shared" si="24"/>
        <v>1.4399528326633803E-2</v>
      </c>
      <c r="AJ56" s="33">
        <f t="shared" si="25"/>
        <v>6.9701731550900993E-3</v>
      </c>
      <c r="AK56" s="33">
        <f t="shared" si="26"/>
        <v>5.1013673031425726E-2</v>
      </c>
      <c r="AL56" s="44">
        <f t="shared" si="27"/>
        <v>0.99999999999999989</v>
      </c>
      <c r="AM56" s="49">
        <f t="shared" si="28"/>
        <v>0.13430017676085837</v>
      </c>
    </row>
    <row r="57" spans="1:39" x14ac:dyDescent="0.35">
      <c r="A57" t="s">
        <v>171</v>
      </c>
      <c r="AC57">
        <f>MATCH(AE57,AC$24:$AC45,0)</f>
        <v>13</v>
      </c>
      <c r="AD57" s="50" t="s">
        <v>156</v>
      </c>
      <c r="AE57" t="s">
        <v>9</v>
      </c>
      <c r="AF57" s="33">
        <f t="shared" si="21"/>
        <v>3.0028109218227215E-2</v>
      </c>
      <c r="AG57" s="33">
        <f t="shared" si="22"/>
        <v>0.83282242006778151</v>
      </c>
      <c r="AH57" s="33">
        <f t="shared" si="23"/>
        <v>1.9604184239422374E-2</v>
      </c>
      <c r="AI57" s="33">
        <f t="shared" si="24"/>
        <v>1.7087729668276715E-2</v>
      </c>
      <c r="AJ57" s="33">
        <f t="shared" si="25"/>
        <v>6.5796711890220901E-3</v>
      </c>
      <c r="AK57" s="33">
        <f t="shared" si="26"/>
        <v>9.3877885617270257E-2</v>
      </c>
      <c r="AL57" s="44">
        <f t="shared" si="27"/>
        <v>1.0000000000000002</v>
      </c>
      <c r="AM57" s="49">
        <f t="shared" si="28"/>
        <v>0.12780188406793699</v>
      </c>
    </row>
    <row r="58" spans="1:39" x14ac:dyDescent="0.35">
      <c r="A58" t="s">
        <v>172</v>
      </c>
      <c r="AC58">
        <f>MATCH(AE58,AC$24:$AC46,0)</f>
        <v>14</v>
      </c>
      <c r="AD58" s="50" t="s">
        <v>159</v>
      </c>
      <c r="AE58" t="s">
        <v>13</v>
      </c>
      <c r="AF58" s="33">
        <f t="shared" si="21"/>
        <v>1.4690686378538549E-2</v>
      </c>
      <c r="AG58" s="33">
        <f t="shared" si="22"/>
        <v>0.84518630614620882</v>
      </c>
      <c r="AH58" s="33">
        <f t="shared" si="23"/>
        <v>5.5395807591080475E-2</v>
      </c>
      <c r="AI58" s="33">
        <f t="shared" si="24"/>
        <v>1.3207932613641098E-2</v>
      </c>
      <c r="AJ58" s="33">
        <f t="shared" si="25"/>
        <v>5.307449270820731E-3</v>
      </c>
      <c r="AK58" s="33">
        <f t="shared" si="26"/>
        <v>6.6211817999710432E-2</v>
      </c>
      <c r="AL58" s="44">
        <f t="shared" si="27"/>
        <v>1</v>
      </c>
      <c r="AM58" s="49">
        <f t="shared" si="28"/>
        <v>0.12438328321067589</v>
      </c>
    </row>
    <row r="59" spans="1:39" x14ac:dyDescent="0.35">
      <c r="AC59">
        <f>MATCH(AE59,AC$24:$AC47,0)</f>
        <v>15</v>
      </c>
      <c r="AD59" s="51" t="s">
        <v>160</v>
      </c>
      <c r="AE59" t="s">
        <v>15</v>
      </c>
      <c r="AF59" s="33">
        <f t="shared" si="21"/>
        <v>0.11609322974472808</v>
      </c>
      <c r="AG59" s="33">
        <f t="shared" si="22"/>
        <v>0.65749167591564928</v>
      </c>
      <c r="AH59" s="33">
        <f t="shared" si="23"/>
        <v>0.14483906770255273</v>
      </c>
      <c r="AI59" s="33">
        <f t="shared" si="24"/>
        <v>8.1576026637069921E-2</v>
      </c>
      <c r="AJ59" s="33">
        <f t="shared" si="25"/>
        <v>0</v>
      </c>
      <c r="AK59" s="33">
        <f t="shared" si="26"/>
        <v>0</v>
      </c>
      <c r="AL59" s="44">
        <f t="shared" si="27"/>
        <v>1</v>
      </c>
      <c r="AM59" s="49">
        <f t="shared" si="28"/>
        <v>0.13593131245178244</v>
      </c>
    </row>
    <row r="60" spans="1:39" x14ac:dyDescent="0.35">
      <c r="AD60" s="52" t="s">
        <v>165</v>
      </c>
      <c r="AE60" s="53"/>
      <c r="AF60" s="56">
        <f t="shared" ref="AF60:AK60" si="29">AD40</f>
        <v>4.1895473412675875E-2</v>
      </c>
      <c r="AG60" s="56">
        <f t="shared" si="29"/>
        <v>0.81685234054542621</v>
      </c>
      <c r="AH60" s="56">
        <f t="shared" si="29"/>
        <v>4.1412673594795051E-2</v>
      </c>
      <c r="AI60" s="56">
        <f t="shared" si="29"/>
        <v>1.776629359293062E-2</v>
      </c>
      <c r="AJ60" s="56">
        <f t="shared" si="29"/>
        <v>6.4837995577511935E-3</v>
      </c>
      <c r="AK60" s="56">
        <f t="shared" si="29"/>
        <v>7.5589419296420962E-2</v>
      </c>
      <c r="AL60" s="54">
        <f t="shared" si="27"/>
        <v>0.99999999999999989</v>
      </c>
      <c r="AM60" s="55">
        <f>AK40</f>
        <v>0.13185099868362044</v>
      </c>
    </row>
    <row r="64" spans="1:39" x14ac:dyDescent="0.35">
      <c r="AD64" t="s">
        <v>27</v>
      </c>
      <c r="AE64" t="s">
        <v>28</v>
      </c>
      <c r="AF64" t="s">
        <v>30</v>
      </c>
      <c r="AG64" t="s">
        <v>29</v>
      </c>
      <c r="AH64" t="s">
        <v>36</v>
      </c>
      <c r="AI64" t="s">
        <v>31</v>
      </c>
      <c r="AJ64" t="s">
        <v>176</v>
      </c>
    </row>
    <row r="65" spans="29:36" x14ac:dyDescent="0.35">
      <c r="AC65">
        <v>2003</v>
      </c>
      <c r="AD65" s="33">
        <v>5.9687729190423124E-2</v>
      </c>
      <c r="AE65" s="33">
        <v>0.65605372830906772</v>
      </c>
      <c r="AF65" s="33">
        <v>9.350613719238729E-2</v>
      </c>
      <c r="AG65" s="33">
        <v>4.5514835391771535E-2</v>
      </c>
      <c r="AH65" s="33">
        <v>2.2636335031190134E-2</v>
      </c>
      <c r="AI65" s="33">
        <v>0.12260123488516007</v>
      </c>
      <c r="AJ65" s="57">
        <v>0.14483376200147297</v>
      </c>
    </row>
    <row r="66" spans="29:36" x14ac:dyDescent="0.35">
      <c r="AC66">
        <v>2004</v>
      </c>
      <c r="AD66" s="33">
        <v>5.1468563893759138E-2</v>
      </c>
      <c r="AE66" s="33">
        <v>0.62172392321131931</v>
      </c>
      <c r="AF66" s="33">
        <v>0.13967423164250747</v>
      </c>
      <c r="AG66" s="33">
        <v>2.8301607058771824E-2</v>
      </c>
      <c r="AH66" s="33">
        <v>1.634589816699282E-2</v>
      </c>
      <c r="AI66" s="33">
        <v>0.14248577602664936</v>
      </c>
      <c r="AJ66" s="56">
        <v>0.13755635248140366</v>
      </c>
    </row>
    <row r="67" spans="29:36" x14ac:dyDescent="0.35">
      <c r="AC67">
        <v>2005</v>
      </c>
      <c r="AD67" s="33">
        <v>4.727005900205887E-2</v>
      </c>
      <c r="AE67" s="33">
        <v>0.69671097678378358</v>
      </c>
      <c r="AF67" s="33">
        <v>7.3970840141617575E-2</v>
      </c>
      <c r="AG67" s="33">
        <v>1.8480296187018595E-2</v>
      </c>
      <c r="AH67" s="33">
        <v>6.0658554903662606E-2</v>
      </c>
      <c r="AI67" s="33">
        <v>0.10290927298185869</v>
      </c>
      <c r="AJ67" s="33">
        <v>0.13574</v>
      </c>
    </row>
    <row r="68" spans="29:36" x14ac:dyDescent="0.35">
      <c r="AC68">
        <v>2006</v>
      </c>
      <c r="AD68" s="33">
        <v>4.5196309557017464E-2</v>
      </c>
      <c r="AE68" s="33">
        <v>0.73011849418112584</v>
      </c>
      <c r="AF68" s="33">
        <v>7.7252414498188746E-2</v>
      </c>
      <c r="AG68" s="33">
        <v>2.598655630304595E-2</v>
      </c>
      <c r="AH68" s="33">
        <v>2.1962947500893639E-2</v>
      </c>
      <c r="AI68" s="33">
        <v>9.9483277959728528E-2</v>
      </c>
      <c r="AJ68" s="33">
        <v>0.13318409700826694</v>
      </c>
    </row>
    <row r="69" spans="29:36" x14ac:dyDescent="0.35">
      <c r="AC69">
        <v>2007</v>
      </c>
      <c r="AD69" s="33">
        <v>4.1895473412675875E-2</v>
      </c>
      <c r="AE69" s="33">
        <v>0.81685234054542621</v>
      </c>
      <c r="AF69" s="33">
        <v>4.1412673594795057E-2</v>
      </c>
      <c r="AG69" s="33">
        <v>1.776629359293062E-2</v>
      </c>
      <c r="AH69" s="33">
        <v>6.4837995577511935E-3</v>
      </c>
      <c r="AI69" s="33">
        <v>7.5589419296420976E-2</v>
      </c>
      <c r="AJ69" s="33">
        <v>0.13185099868362044</v>
      </c>
    </row>
  </sheetData>
  <phoneticPr fontId="9" type="noConversion"/>
  <pageMargins left="0.75" right="0.75" top="1" bottom="1" header="0.5" footer="0.5"/>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2:S49"/>
  <sheetViews>
    <sheetView workbookViewId="0">
      <selection activeCell="E40" sqref="E40"/>
    </sheetView>
  </sheetViews>
  <sheetFormatPr defaultRowHeight="12.75" x14ac:dyDescent="0.35"/>
  <cols>
    <col min="2" max="2" width="14.1328125" customWidth="1"/>
    <col min="3" max="18" width="9" bestFit="1" customWidth="1"/>
    <col min="19" max="19" width="10.53125" bestFit="1" customWidth="1"/>
  </cols>
  <sheetData>
    <row r="2" spans="2:19" x14ac:dyDescent="0.35">
      <c r="B2" s="8" t="s">
        <v>23</v>
      </c>
      <c r="C2" s="8" t="s">
        <v>5</v>
      </c>
      <c r="D2" s="9"/>
      <c r="E2" s="9"/>
      <c r="F2" s="9"/>
      <c r="G2" s="9"/>
      <c r="H2" s="9"/>
      <c r="I2" s="9"/>
      <c r="J2" s="9"/>
      <c r="K2" s="9"/>
      <c r="L2" s="9"/>
      <c r="M2" s="9"/>
      <c r="N2" s="9"/>
      <c r="O2" s="9"/>
      <c r="P2" s="9"/>
      <c r="Q2" s="9"/>
      <c r="R2" s="9"/>
      <c r="S2" s="10"/>
    </row>
    <row r="3" spans="2:19" x14ac:dyDescent="0.35">
      <c r="B3" s="8" t="s">
        <v>6</v>
      </c>
      <c r="C3" s="11" t="s">
        <v>7</v>
      </c>
      <c r="D3" s="12" t="s">
        <v>12</v>
      </c>
      <c r="E3" s="12" t="s">
        <v>16</v>
      </c>
      <c r="F3" s="12" t="s">
        <v>18</v>
      </c>
      <c r="G3" s="12" t="s">
        <v>22</v>
      </c>
      <c r="H3" s="12" t="s">
        <v>10</v>
      </c>
      <c r="I3" s="12" t="s">
        <v>11</v>
      </c>
      <c r="J3" s="12" t="s">
        <v>17</v>
      </c>
      <c r="K3" s="12" t="s">
        <v>14</v>
      </c>
      <c r="L3" s="12" t="s">
        <v>19</v>
      </c>
      <c r="M3" s="12" t="s">
        <v>21</v>
      </c>
      <c r="N3" s="12" t="s">
        <v>8</v>
      </c>
      <c r="O3" s="12" t="s">
        <v>9</v>
      </c>
      <c r="P3" s="12" t="s">
        <v>13</v>
      </c>
      <c r="Q3" s="12" t="s">
        <v>15</v>
      </c>
      <c r="R3" s="12" t="s">
        <v>20</v>
      </c>
      <c r="S3" s="13" t="s">
        <v>24</v>
      </c>
    </row>
    <row r="4" spans="2:19" x14ac:dyDescent="0.35">
      <c r="B4" s="11">
        <v>0</v>
      </c>
      <c r="C4" s="11">
        <v>101</v>
      </c>
      <c r="D4" s="12">
        <v>125</v>
      </c>
      <c r="E4" s="12">
        <v>413</v>
      </c>
      <c r="F4" s="12">
        <v>56</v>
      </c>
      <c r="G4" s="12">
        <v>0</v>
      </c>
      <c r="H4" s="12">
        <v>50</v>
      </c>
      <c r="I4" s="12">
        <v>210</v>
      </c>
      <c r="J4" s="12">
        <v>0</v>
      </c>
      <c r="K4" s="12">
        <v>172</v>
      </c>
      <c r="L4" s="12"/>
      <c r="M4" s="12">
        <v>421.9</v>
      </c>
      <c r="N4" s="12">
        <v>1239</v>
      </c>
      <c r="O4" s="12">
        <v>745</v>
      </c>
      <c r="P4" s="12">
        <v>1903</v>
      </c>
      <c r="Q4" s="12">
        <v>335</v>
      </c>
      <c r="R4" s="12">
        <v>0</v>
      </c>
      <c r="S4" s="13">
        <v>5770.9</v>
      </c>
    </row>
    <row r="5" spans="2:19" x14ac:dyDescent="0.35">
      <c r="B5" s="14">
        <v>1</v>
      </c>
      <c r="C5" s="14">
        <v>1731</v>
      </c>
      <c r="D5">
        <v>1520</v>
      </c>
      <c r="E5">
        <v>501</v>
      </c>
      <c r="F5">
        <v>137</v>
      </c>
      <c r="G5">
        <v>136</v>
      </c>
      <c r="H5">
        <v>40</v>
      </c>
      <c r="I5">
        <v>343</v>
      </c>
      <c r="J5">
        <v>171</v>
      </c>
      <c r="K5">
        <v>2135</v>
      </c>
      <c r="M5">
        <v>15</v>
      </c>
      <c r="N5">
        <v>1416</v>
      </c>
      <c r="O5">
        <v>2382</v>
      </c>
      <c r="P5">
        <v>1098</v>
      </c>
      <c r="Q5">
        <v>191</v>
      </c>
      <c r="S5" s="15">
        <v>11816</v>
      </c>
    </row>
    <row r="6" spans="2:19" x14ac:dyDescent="0.35">
      <c r="B6" s="14">
        <v>2</v>
      </c>
      <c r="C6" s="14">
        <v>25431</v>
      </c>
      <c r="D6">
        <v>5664</v>
      </c>
      <c r="E6">
        <v>6472</v>
      </c>
      <c r="F6">
        <v>7723</v>
      </c>
      <c r="G6">
        <v>466</v>
      </c>
      <c r="H6">
        <v>2163</v>
      </c>
      <c r="I6">
        <v>5240</v>
      </c>
      <c r="J6">
        <v>3379</v>
      </c>
      <c r="K6">
        <v>6325</v>
      </c>
      <c r="M6">
        <v>73</v>
      </c>
      <c r="N6">
        <v>45779</v>
      </c>
      <c r="O6">
        <v>56742</v>
      </c>
      <c r="P6">
        <v>53685</v>
      </c>
      <c r="Q6">
        <v>1112</v>
      </c>
      <c r="R6">
        <v>985</v>
      </c>
      <c r="S6" s="15">
        <v>221239</v>
      </c>
    </row>
    <row r="7" spans="2:19" x14ac:dyDescent="0.35">
      <c r="B7" s="14">
        <v>3</v>
      </c>
      <c r="C7" s="14">
        <v>61</v>
      </c>
      <c r="E7">
        <v>346</v>
      </c>
      <c r="F7">
        <v>343</v>
      </c>
      <c r="I7">
        <v>594</v>
      </c>
      <c r="J7">
        <v>0</v>
      </c>
      <c r="K7">
        <v>155</v>
      </c>
      <c r="N7">
        <v>332</v>
      </c>
      <c r="O7">
        <v>1195</v>
      </c>
      <c r="P7">
        <v>601</v>
      </c>
      <c r="Q7">
        <v>147</v>
      </c>
      <c r="S7" s="15">
        <v>3774</v>
      </c>
    </row>
    <row r="8" spans="2:19" x14ac:dyDescent="0.35">
      <c r="B8" s="14">
        <v>4</v>
      </c>
      <c r="C8" s="14">
        <v>887</v>
      </c>
      <c r="D8">
        <v>401</v>
      </c>
      <c r="E8">
        <v>127</v>
      </c>
      <c r="F8">
        <v>127</v>
      </c>
      <c r="G8">
        <v>370</v>
      </c>
      <c r="I8">
        <v>814</v>
      </c>
      <c r="J8">
        <v>551</v>
      </c>
      <c r="K8">
        <v>265</v>
      </c>
      <c r="M8">
        <v>130</v>
      </c>
      <c r="N8">
        <v>1023</v>
      </c>
      <c r="O8">
        <v>1579</v>
      </c>
      <c r="P8">
        <v>2806</v>
      </c>
      <c r="Q8">
        <v>261</v>
      </c>
      <c r="S8" s="15">
        <v>9341</v>
      </c>
    </row>
    <row r="9" spans="2:19" x14ac:dyDescent="0.35">
      <c r="B9" s="14">
        <v>5</v>
      </c>
      <c r="C9" s="14">
        <v>1807</v>
      </c>
      <c r="D9">
        <v>478</v>
      </c>
      <c r="E9">
        <v>552</v>
      </c>
      <c r="F9">
        <v>861</v>
      </c>
      <c r="H9">
        <v>106</v>
      </c>
      <c r="J9">
        <v>7</v>
      </c>
      <c r="K9">
        <v>1293</v>
      </c>
      <c r="N9">
        <v>1719</v>
      </c>
      <c r="O9">
        <v>4463</v>
      </c>
      <c r="P9">
        <v>1732</v>
      </c>
      <c r="S9" s="15">
        <v>13018</v>
      </c>
    </row>
    <row r="10" spans="2:19" x14ac:dyDescent="0.35">
      <c r="B10" s="14">
        <v>6</v>
      </c>
      <c r="C10" s="14">
        <v>59</v>
      </c>
      <c r="D10">
        <v>0</v>
      </c>
      <c r="N10">
        <v>717</v>
      </c>
      <c r="O10">
        <v>360</v>
      </c>
      <c r="P10">
        <v>120</v>
      </c>
      <c r="S10" s="15">
        <v>1256</v>
      </c>
    </row>
    <row r="11" spans="2:19" x14ac:dyDescent="0.35">
      <c r="B11" s="14">
        <v>8</v>
      </c>
      <c r="C11" s="14"/>
      <c r="F11">
        <v>105</v>
      </c>
      <c r="K11">
        <v>0</v>
      </c>
      <c r="O11">
        <v>38</v>
      </c>
      <c r="S11" s="15">
        <v>143</v>
      </c>
    </row>
    <row r="12" spans="2:19" x14ac:dyDescent="0.35">
      <c r="B12" s="14">
        <v>9</v>
      </c>
      <c r="C12" s="14">
        <v>482</v>
      </c>
      <c r="O12">
        <v>551</v>
      </c>
      <c r="P12">
        <v>242</v>
      </c>
      <c r="S12" s="15">
        <v>1275</v>
      </c>
    </row>
    <row r="13" spans="2:19" x14ac:dyDescent="0.35">
      <c r="B13" s="14">
        <v>10</v>
      </c>
      <c r="C13" s="14">
        <v>240</v>
      </c>
      <c r="D13">
        <v>160</v>
      </c>
      <c r="H13">
        <v>333</v>
      </c>
      <c r="K13">
        <v>25</v>
      </c>
      <c r="N13">
        <v>465</v>
      </c>
      <c r="O13">
        <v>610</v>
      </c>
      <c r="P13">
        <v>446</v>
      </c>
      <c r="S13" s="15">
        <v>2279</v>
      </c>
    </row>
    <row r="14" spans="2:19" x14ac:dyDescent="0.35">
      <c r="B14" s="14">
        <v>11</v>
      </c>
      <c r="C14" s="14">
        <v>54</v>
      </c>
      <c r="D14">
        <v>20</v>
      </c>
      <c r="I14">
        <v>46</v>
      </c>
      <c r="K14">
        <v>43</v>
      </c>
      <c r="L14">
        <v>3</v>
      </c>
      <c r="N14">
        <v>17</v>
      </c>
      <c r="O14">
        <v>141</v>
      </c>
      <c r="P14">
        <v>40</v>
      </c>
      <c r="Q14">
        <v>83</v>
      </c>
      <c r="S14" s="15">
        <v>447</v>
      </c>
    </row>
    <row r="15" spans="2:19" x14ac:dyDescent="0.35">
      <c r="B15" s="14">
        <v>12</v>
      </c>
      <c r="C15" s="14"/>
      <c r="D15">
        <v>2</v>
      </c>
      <c r="S15" s="15">
        <v>2</v>
      </c>
    </row>
    <row r="16" spans="2:19" x14ac:dyDescent="0.35">
      <c r="B16" s="14">
        <v>13</v>
      </c>
      <c r="C16" s="14"/>
      <c r="O16">
        <v>120</v>
      </c>
      <c r="S16" s="15">
        <v>120</v>
      </c>
    </row>
    <row r="17" spans="2:19" x14ac:dyDescent="0.35">
      <c r="B17" s="14">
        <v>14</v>
      </c>
      <c r="C17" s="14">
        <v>9</v>
      </c>
      <c r="S17" s="15">
        <v>9</v>
      </c>
    </row>
    <row r="18" spans="2:19" x14ac:dyDescent="0.35">
      <c r="B18" s="14">
        <v>15</v>
      </c>
      <c r="C18" s="14">
        <v>597</v>
      </c>
      <c r="D18">
        <v>247</v>
      </c>
      <c r="E18">
        <v>206</v>
      </c>
      <c r="F18">
        <v>153</v>
      </c>
      <c r="H18">
        <v>275</v>
      </c>
      <c r="K18">
        <v>651</v>
      </c>
      <c r="N18">
        <v>413</v>
      </c>
      <c r="O18">
        <v>1541</v>
      </c>
      <c r="P18">
        <v>495</v>
      </c>
      <c r="Q18">
        <v>181</v>
      </c>
      <c r="R18">
        <v>260</v>
      </c>
      <c r="S18" s="15">
        <v>5019</v>
      </c>
    </row>
    <row r="19" spans="2:19" x14ac:dyDescent="0.35">
      <c r="B19" s="14">
        <v>16</v>
      </c>
      <c r="C19" s="14">
        <v>5276</v>
      </c>
      <c r="D19">
        <v>1164</v>
      </c>
      <c r="F19">
        <v>1147</v>
      </c>
      <c r="H19">
        <v>880</v>
      </c>
      <c r="I19">
        <v>983</v>
      </c>
      <c r="J19">
        <v>355</v>
      </c>
      <c r="K19">
        <v>1958</v>
      </c>
      <c r="N19">
        <v>6479</v>
      </c>
      <c r="O19">
        <v>14205</v>
      </c>
      <c r="P19">
        <v>10635</v>
      </c>
      <c r="Q19">
        <v>136</v>
      </c>
      <c r="R19">
        <v>607</v>
      </c>
      <c r="S19" s="15">
        <v>43825</v>
      </c>
    </row>
    <row r="20" spans="2:19" x14ac:dyDescent="0.35">
      <c r="B20" s="14">
        <v>17</v>
      </c>
      <c r="C20" s="14">
        <v>461</v>
      </c>
      <c r="D20">
        <v>90</v>
      </c>
      <c r="E20">
        <v>242</v>
      </c>
      <c r="F20">
        <v>363</v>
      </c>
      <c r="I20">
        <v>38</v>
      </c>
      <c r="J20">
        <v>0</v>
      </c>
      <c r="K20">
        <v>727</v>
      </c>
      <c r="N20">
        <v>293</v>
      </c>
      <c r="O20">
        <v>380</v>
      </c>
      <c r="P20">
        <v>499</v>
      </c>
      <c r="S20" s="15">
        <v>3093</v>
      </c>
    </row>
    <row r="21" spans="2:19" x14ac:dyDescent="0.35">
      <c r="B21" s="14">
        <v>18</v>
      </c>
      <c r="C21" s="14">
        <v>706</v>
      </c>
      <c r="D21">
        <v>471</v>
      </c>
      <c r="F21">
        <v>284</v>
      </c>
      <c r="I21">
        <v>400</v>
      </c>
      <c r="J21">
        <v>80</v>
      </c>
      <c r="K21">
        <v>171</v>
      </c>
      <c r="N21">
        <v>926</v>
      </c>
      <c r="O21">
        <v>624</v>
      </c>
      <c r="Q21">
        <v>91</v>
      </c>
      <c r="R21">
        <v>198</v>
      </c>
      <c r="S21" s="15">
        <v>3951</v>
      </c>
    </row>
    <row r="22" spans="2:19" x14ac:dyDescent="0.35">
      <c r="B22" s="14">
        <v>19</v>
      </c>
      <c r="C22" s="14"/>
      <c r="D22">
        <v>248</v>
      </c>
      <c r="I22">
        <v>130</v>
      </c>
      <c r="K22">
        <v>70</v>
      </c>
      <c r="P22">
        <v>115</v>
      </c>
      <c r="S22" s="15">
        <v>563</v>
      </c>
    </row>
    <row r="23" spans="2:19" x14ac:dyDescent="0.35">
      <c r="B23" s="14">
        <v>20</v>
      </c>
      <c r="C23" s="14"/>
      <c r="G23">
        <v>140</v>
      </c>
      <c r="J23">
        <v>90</v>
      </c>
      <c r="K23">
        <v>155</v>
      </c>
      <c r="S23" s="15">
        <v>385</v>
      </c>
    </row>
    <row r="24" spans="2:19" x14ac:dyDescent="0.35">
      <c r="B24" s="14">
        <v>21</v>
      </c>
      <c r="C24" s="14">
        <v>52</v>
      </c>
      <c r="D24">
        <v>215</v>
      </c>
      <c r="H24">
        <v>112</v>
      </c>
      <c r="K24">
        <v>313</v>
      </c>
      <c r="N24">
        <v>308</v>
      </c>
      <c r="O24">
        <v>108</v>
      </c>
      <c r="S24" s="15">
        <v>1108</v>
      </c>
    </row>
    <row r="25" spans="2:19" x14ac:dyDescent="0.35">
      <c r="B25" s="14">
        <v>22</v>
      </c>
      <c r="C25" s="14">
        <v>414</v>
      </c>
      <c r="E25">
        <v>305</v>
      </c>
      <c r="H25">
        <v>220</v>
      </c>
      <c r="K25">
        <v>50</v>
      </c>
      <c r="N25">
        <v>155</v>
      </c>
      <c r="O25">
        <v>270</v>
      </c>
      <c r="P25">
        <v>158</v>
      </c>
      <c r="S25" s="15">
        <v>1572</v>
      </c>
    </row>
    <row r="26" spans="2:19" x14ac:dyDescent="0.35">
      <c r="B26" s="14">
        <v>23</v>
      </c>
      <c r="C26" s="14"/>
      <c r="F26">
        <v>301</v>
      </c>
      <c r="I26">
        <v>170</v>
      </c>
      <c r="K26">
        <v>568</v>
      </c>
      <c r="N26">
        <v>1193</v>
      </c>
      <c r="O26">
        <v>521</v>
      </c>
      <c r="P26">
        <v>360</v>
      </c>
      <c r="S26" s="15">
        <v>3113</v>
      </c>
    </row>
    <row r="27" spans="2:19" x14ac:dyDescent="0.35">
      <c r="B27" s="14">
        <v>24</v>
      </c>
      <c r="C27" s="14">
        <v>240</v>
      </c>
      <c r="D27">
        <v>108</v>
      </c>
      <c r="E27">
        <v>480</v>
      </c>
      <c r="F27">
        <v>289</v>
      </c>
      <c r="H27">
        <v>554</v>
      </c>
      <c r="I27">
        <v>349</v>
      </c>
      <c r="J27">
        <v>1450</v>
      </c>
      <c r="K27">
        <v>602</v>
      </c>
      <c r="N27">
        <v>5477</v>
      </c>
      <c r="O27">
        <v>880</v>
      </c>
      <c r="P27">
        <v>4489</v>
      </c>
      <c r="S27" s="15">
        <v>14918</v>
      </c>
    </row>
    <row r="28" spans="2:19" x14ac:dyDescent="0.35">
      <c r="B28" s="14">
        <v>25</v>
      </c>
      <c r="C28" s="14">
        <v>2862</v>
      </c>
      <c r="E28">
        <v>892</v>
      </c>
      <c r="F28">
        <v>1131</v>
      </c>
      <c r="H28">
        <v>1822</v>
      </c>
      <c r="I28">
        <v>68</v>
      </c>
      <c r="K28">
        <v>1334</v>
      </c>
      <c r="N28">
        <v>3656</v>
      </c>
      <c r="O28">
        <v>13870</v>
      </c>
      <c r="P28">
        <v>11176</v>
      </c>
      <c r="S28" s="15">
        <v>36811</v>
      </c>
    </row>
    <row r="29" spans="2:19" x14ac:dyDescent="0.35">
      <c r="B29" s="14">
        <v>26</v>
      </c>
      <c r="C29" s="14">
        <v>726</v>
      </c>
      <c r="F29">
        <v>323</v>
      </c>
      <c r="H29">
        <v>325</v>
      </c>
      <c r="K29">
        <v>808</v>
      </c>
      <c r="N29">
        <v>647</v>
      </c>
      <c r="O29">
        <v>6169</v>
      </c>
      <c r="P29">
        <v>3177</v>
      </c>
      <c r="S29" s="15">
        <v>12175</v>
      </c>
    </row>
    <row r="30" spans="2:19" x14ac:dyDescent="0.35">
      <c r="B30" s="14">
        <v>28</v>
      </c>
      <c r="C30" s="14">
        <v>551</v>
      </c>
      <c r="N30">
        <v>365</v>
      </c>
      <c r="O30">
        <v>330</v>
      </c>
      <c r="P30">
        <v>660</v>
      </c>
      <c r="S30" s="15">
        <v>1906</v>
      </c>
    </row>
    <row r="31" spans="2:19" x14ac:dyDescent="0.35">
      <c r="B31" s="14">
        <v>29</v>
      </c>
      <c r="C31" s="14"/>
      <c r="F31">
        <v>220</v>
      </c>
      <c r="H31">
        <v>134</v>
      </c>
      <c r="N31">
        <v>195</v>
      </c>
      <c r="O31">
        <v>240</v>
      </c>
      <c r="S31" s="15">
        <v>789</v>
      </c>
    </row>
    <row r="32" spans="2:19" x14ac:dyDescent="0.35">
      <c r="B32" s="14">
        <v>30</v>
      </c>
      <c r="C32" s="14"/>
      <c r="E32">
        <v>382</v>
      </c>
      <c r="F32">
        <v>60</v>
      </c>
      <c r="H32">
        <v>304</v>
      </c>
      <c r="I32">
        <v>99</v>
      </c>
      <c r="N32">
        <v>486</v>
      </c>
      <c r="O32">
        <v>125</v>
      </c>
      <c r="P32">
        <v>1618</v>
      </c>
      <c r="S32" s="15">
        <v>3074</v>
      </c>
    </row>
    <row r="33" spans="2:19" x14ac:dyDescent="0.35">
      <c r="B33" s="14">
        <v>32</v>
      </c>
      <c r="C33" s="14">
        <v>971</v>
      </c>
      <c r="E33">
        <v>127</v>
      </c>
      <c r="J33">
        <v>110</v>
      </c>
      <c r="K33">
        <v>172</v>
      </c>
      <c r="N33">
        <v>205</v>
      </c>
      <c r="O33">
        <v>1688</v>
      </c>
      <c r="P33">
        <v>390</v>
      </c>
      <c r="R33">
        <v>224</v>
      </c>
      <c r="S33" s="15">
        <v>3887</v>
      </c>
    </row>
    <row r="34" spans="2:19" x14ac:dyDescent="0.35">
      <c r="B34" s="14">
        <v>33</v>
      </c>
      <c r="C34" s="14"/>
      <c r="J34">
        <v>160</v>
      </c>
      <c r="N34">
        <v>381</v>
      </c>
      <c r="S34" s="15">
        <v>541</v>
      </c>
    </row>
    <row r="35" spans="2:19" x14ac:dyDescent="0.35">
      <c r="B35" s="14">
        <v>34</v>
      </c>
      <c r="C35" s="14"/>
      <c r="D35">
        <v>95</v>
      </c>
      <c r="G35">
        <v>92</v>
      </c>
      <c r="S35" s="15">
        <v>187</v>
      </c>
    </row>
    <row r="36" spans="2:19" x14ac:dyDescent="0.35">
      <c r="B36" s="14">
        <v>35</v>
      </c>
      <c r="C36" s="14">
        <v>156</v>
      </c>
      <c r="D36">
        <v>76</v>
      </c>
      <c r="N36">
        <v>116</v>
      </c>
      <c r="O36">
        <v>768</v>
      </c>
      <c r="S36" s="15">
        <v>1116</v>
      </c>
    </row>
    <row r="37" spans="2:19" x14ac:dyDescent="0.35">
      <c r="B37" s="14">
        <v>36</v>
      </c>
      <c r="C37" s="14">
        <v>170</v>
      </c>
      <c r="O37">
        <v>113</v>
      </c>
      <c r="S37" s="15">
        <v>283</v>
      </c>
    </row>
    <row r="38" spans="2:19" x14ac:dyDescent="0.35">
      <c r="B38" s="14">
        <v>39</v>
      </c>
      <c r="C38" s="14"/>
      <c r="E38">
        <v>83</v>
      </c>
      <c r="S38" s="15">
        <v>83</v>
      </c>
    </row>
    <row r="39" spans="2:19" x14ac:dyDescent="0.35">
      <c r="B39" s="14">
        <v>40</v>
      </c>
      <c r="C39" s="14">
        <v>85</v>
      </c>
      <c r="K39">
        <v>111</v>
      </c>
      <c r="S39" s="15">
        <v>196</v>
      </c>
    </row>
    <row r="40" spans="2:19" x14ac:dyDescent="0.35">
      <c r="B40" s="14">
        <v>44</v>
      </c>
      <c r="C40" s="14">
        <v>160</v>
      </c>
      <c r="N40">
        <v>240</v>
      </c>
      <c r="P40">
        <v>244</v>
      </c>
      <c r="S40" s="15">
        <v>644</v>
      </c>
    </row>
    <row r="41" spans="2:19" x14ac:dyDescent="0.35">
      <c r="B41" s="14">
        <v>45</v>
      </c>
      <c r="C41" s="14"/>
      <c r="P41">
        <v>250</v>
      </c>
      <c r="S41" s="15">
        <v>250</v>
      </c>
    </row>
    <row r="42" spans="2:19" x14ac:dyDescent="0.35">
      <c r="B42" s="14">
        <v>46</v>
      </c>
      <c r="C42" s="14">
        <v>116</v>
      </c>
      <c r="I42">
        <v>120</v>
      </c>
      <c r="N42">
        <v>1542</v>
      </c>
      <c r="P42">
        <v>1016</v>
      </c>
      <c r="S42" s="15">
        <v>2794</v>
      </c>
    </row>
    <row r="43" spans="2:19" x14ac:dyDescent="0.35">
      <c r="B43" s="14">
        <v>47</v>
      </c>
      <c r="C43" s="14"/>
      <c r="N43">
        <v>240</v>
      </c>
      <c r="S43" s="15">
        <v>240</v>
      </c>
    </row>
    <row r="44" spans="2:19" x14ac:dyDescent="0.35">
      <c r="B44" s="14">
        <v>48</v>
      </c>
      <c r="C44" s="14">
        <v>734</v>
      </c>
      <c r="F44">
        <v>272</v>
      </c>
      <c r="H44">
        <v>87</v>
      </c>
      <c r="K44">
        <v>485</v>
      </c>
      <c r="O44">
        <v>2641</v>
      </c>
      <c r="P44">
        <v>961</v>
      </c>
      <c r="S44" s="15">
        <v>5180</v>
      </c>
    </row>
    <row r="45" spans="2:19" x14ac:dyDescent="0.35">
      <c r="B45" s="14">
        <v>51</v>
      </c>
      <c r="C45" s="14"/>
      <c r="N45">
        <v>115</v>
      </c>
      <c r="S45" s="15">
        <v>115</v>
      </c>
    </row>
    <row r="46" spans="2:19" x14ac:dyDescent="0.35">
      <c r="B46" s="14">
        <v>52</v>
      </c>
      <c r="C46" s="14"/>
      <c r="F46">
        <v>122</v>
      </c>
      <c r="N46">
        <v>100</v>
      </c>
      <c r="P46">
        <v>122</v>
      </c>
      <c r="S46" s="15">
        <v>344</v>
      </c>
    </row>
    <row r="47" spans="2:19" x14ac:dyDescent="0.35">
      <c r="B47" s="14">
        <v>65</v>
      </c>
      <c r="C47" s="14"/>
      <c r="N47">
        <v>144</v>
      </c>
      <c r="S47" s="15">
        <v>144</v>
      </c>
    </row>
    <row r="48" spans="2:19" x14ac:dyDescent="0.35">
      <c r="B48" s="14">
        <v>90</v>
      </c>
      <c r="C48" s="14"/>
      <c r="R48">
        <v>46</v>
      </c>
      <c r="S48" s="15">
        <v>46</v>
      </c>
    </row>
    <row r="49" spans="2:19" x14ac:dyDescent="0.35">
      <c r="B49" s="16" t="s">
        <v>24</v>
      </c>
      <c r="C49" s="16">
        <v>45139</v>
      </c>
      <c r="D49" s="17">
        <v>11084</v>
      </c>
      <c r="E49" s="17">
        <v>11128</v>
      </c>
      <c r="F49" s="17">
        <v>14017</v>
      </c>
      <c r="G49" s="17">
        <v>1204</v>
      </c>
      <c r="H49" s="17">
        <v>7405</v>
      </c>
      <c r="I49" s="17">
        <v>9604</v>
      </c>
      <c r="J49" s="17">
        <v>6353</v>
      </c>
      <c r="K49" s="17">
        <v>18588</v>
      </c>
      <c r="L49" s="17">
        <v>3</v>
      </c>
      <c r="M49" s="17">
        <v>639.9</v>
      </c>
      <c r="N49" s="17">
        <v>76383</v>
      </c>
      <c r="O49" s="17">
        <v>113399</v>
      </c>
      <c r="P49" s="17">
        <v>99038</v>
      </c>
      <c r="Q49" s="17">
        <v>2537</v>
      </c>
      <c r="R49" s="17">
        <v>2320</v>
      </c>
      <c r="S49" s="18">
        <v>418841.9</v>
      </c>
    </row>
  </sheetData>
  <phoneticPr fontId="9"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G4440"/>
  <sheetViews>
    <sheetView workbookViewId="0">
      <selection activeCell="E1" sqref="E1"/>
    </sheetView>
  </sheetViews>
  <sheetFormatPr defaultRowHeight="12.75" x14ac:dyDescent="0.35"/>
  <cols>
    <col min="1" max="1" width="11.53125" style="3" bestFit="1" customWidth="1"/>
    <col min="2" max="2" width="8.19921875" style="3" bestFit="1" customWidth="1"/>
    <col min="6" max="6" width="9.1328125" style="7" customWidth="1"/>
  </cols>
  <sheetData>
    <row r="1" spans="1:7" ht="13.15" x14ac:dyDescent="0.4">
      <c r="A1" s="1" t="s">
        <v>0</v>
      </c>
      <c r="B1" s="1" t="s">
        <v>1</v>
      </c>
      <c r="C1" s="2" t="s">
        <v>2</v>
      </c>
      <c r="D1" s="3" t="s">
        <v>3</v>
      </c>
      <c r="E1" s="3" t="s">
        <v>4</v>
      </c>
      <c r="F1" s="4" t="s">
        <v>5</v>
      </c>
      <c r="G1" s="5" t="s">
        <v>6</v>
      </c>
    </row>
    <row r="2" spans="1:7" x14ac:dyDescent="0.35">
      <c r="A2" s="6">
        <v>1</v>
      </c>
      <c r="B2" s="6">
        <v>29628</v>
      </c>
      <c r="C2">
        <v>209</v>
      </c>
      <c r="D2">
        <v>25.08</v>
      </c>
      <c r="E2">
        <v>120</v>
      </c>
      <c r="F2" s="3" t="s">
        <v>7</v>
      </c>
      <c r="G2">
        <v>2</v>
      </c>
    </row>
    <row r="3" spans="1:7" x14ac:dyDescent="0.35">
      <c r="A3" s="6">
        <v>2</v>
      </c>
      <c r="B3" s="6">
        <v>35278</v>
      </c>
      <c r="C3">
        <v>144</v>
      </c>
      <c r="D3">
        <v>17.28</v>
      </c>
      <c r="E3">
        <v>114</v>
      </c>
      <c r="F3" s="3" t="s">
        <v>8</v>
      </c>
      <c r="G3">
        <v>2</v>
      </c>
    </row>
    <row r="4" spans="1:7" x14ac:dyDescent="0.35">
      <c r="A4" s="6">
        <v>3</v>
      </c>
      <c r="B4" s="6">
        <v>54273</v>
      </c>
      <c r="C4">
        <v>170</v>
      </c>
      <c r="D4">
        <v>20.399999999999999</v>
      </c>
      <c r="E4">
        <v>120</v>
      </c>
      <c r="F4" s="3" t="s">
        <v>8</v>
      </c>
      <c r="G4">
        <v>2</v>
      </c>
    </row>
    <row r="5" spans="1:7" x14ac:dyDescent="0.35">
      <c r="A5" s="6">
        <v>4</v>
      </c>
      <c r="B5" s="6">
        <v>34293</v>
      </c>
      <c r="C5">
        <v>0</v>
      </c>
      <c r="D5">
        <v>0</v>
      </c>
      <c r="E5">
        <v>0</v>
      </c>
      <c r="F5" s="3" t="s">
        <v>9</v>
      </c>
      <c r="G5">
        <v>0</v>
      </c>
    </row>
    <row r="6" spans="1:7" x14ac:dyDescent="0.35">
      <c r="A6" s="6">
        <v>5</v>
      </c>
      <c r="B6" s="6">
        <v>8000</v>
      </c>
      <c r="C6">
        <v>141</v>
      </c>
      <c r="D6">
        <v>16.920000000000002</v>
      </c>
      <c r="E6">
        <v>120</v>
      </c>
      <c r="F6" s="3" t="s">
        <v>9</v>
      </c>
      <c r="G6">
        <v>2</v>
      </c>
    </row>
    <row r="7" spans="1:7" x14ac:dyDescent="0.35">
      <c r="A7" s="6">
        <v>5</v>
      </c>
      <c r="B7" s="6">
        <v>14801</v>
      </c>
      <c r="C7">
        <v>189</v>
      </c>
      <c r="D7">
        <v>22.68</v>
      </c>
      <c r="E7">
        <v>122</v>
      </c>
      <c r="F7" s="3" t="s">
        <v>9</v>
      </c>
      <c r="G7">
        <v>2</v>
      </c>
    </row>
    <row r="8" spans="1:7" x14ac:dyDescent="0.35">
      <c r="A8" s="6">
        <v>5</v>
      </c>
      <c r="B8" s="6">
        <v>45466</v>
      </c>
      <c r="C8">
        <v>231</v>
      </c>
      <c r="D8">
        <v>27.72</v>
      </c>
      <c r="E8">
        <v>246</v>
      </c>
      <c r="F8" s="3" t="s">
        <v>9</v>
      </c>
      <c r="G8">
        <v>25</v>
      </c>
    </row>
    <row r="9" spans="1:7" x14ac:dyDescent="0.35">
      <c r="A9" s="6">
        <v>6</v>
      </c>
      <c r="B9" s="6">
        <v>52832</v>
      </c>
      <c r="C9">
        <v>169</v>
      </c>
      <c r="D9">
        <v>20.28</v>
      </c>
      <c r="E9">
        <v>246</v>
      </c>
      <c r="F9" s="3" t="s">
        <v>8</v>
      </c>
      <c r="G9">
        <v>30</v>
      </c>
    </row>
    <row r="10" spans="1:7" x14ac:dyDescent="0.35">
      <c r="A10" s="6">
        <v>7</v>
      </c>
      <c r="B10" s="6">
        <v>40161</v>
      </c>
      <c r="C10">
        <v>139</v>
      </c>
      <c r="D10">
        <v>16.68</v>
      </c>
      <c r="E10">
        <v>122</v>
      </c>
      <c r="F10" s="3" t="s">
        <v>8</v>
      </c>
      <c r="G10">
        <v>24</v>
      </c>
    </row>
    <row r="11" spans="1:7" x14ac:dyDescent="0.35">
      <c r="A11" s="6">
        <v>7</v>
      </c>
      <c r="B11" s="6">
        <v>71065</v>
      </c>
      <c r="C11">
        <v>103</v>
      </c>
      <c r="D11">
        <v>12.36</v>
      </c>
      <c r="E11">
        <v>120</v>
      </c>
      <c r="F11" s="3" t="s">
        <v>8</v>
      </c>
      <c r="G11">
        <v>24</v>
      </c>
    </row>
    <row r="12" spans="1:7" x14ac:dyDescent="0.35">
      <c r="A12" s="6">
        <v>8</v>
      </c>
      <c r="B12" s="6">
        <v>46280</v>
      </c>
      <c r="C12">
        <v>93</v>
      </c>
      <c r="D12">
        <v>11.16</v>
      </c>
      <c r="E12">
        <v>62</v>
      </c>
      <c r="F12" s="3" t="s">
        <v>7</v>
      </c>
      <c r="G12">
        <v>22</v>
      </c>
    </row>
    <row r="13" spans="1:7" x14ac:dyDescent="0.35">
      <c r="A13" s="6">
        <v>8</v>
      </c>
      <c r="B13" s="6">
        <v>37497</v>
      </c>
      <c r="C13">
        <v>84</v>
      </c>
      <c r="D13">
        <v>0</v>
      </c>
      <c r="E13">
        <v>84</v>
      </c>
      <c r="F13" s="3" t="s">
        <v>7</v>
      </c>
      <c r="G13">
        <v>2</v>
      </c>
    </row>
    <row r="14" spans="1:7" x14ac:dyDescent="0.35">
      <c r="A14" s="6">
        <v>8</v>
      </c>
      <c r="B14" s="6">
        <v>16924</v>
      </c>
      <c r="C14">
        <v>76</v>
      </c>
      <c r="D14">
        <v>0</v>
      </c>
      <c r="E14">
        <v>47</v>
      </c>
      <c r="F14" s="3" t="s">
        <v>7</v>
      </c>
      <c r="G14">
        <v>2</v>
      </c>
    </row>
    <row r="15" spans="1:7" x14ac:dyDescent="0.35">
      <c r="A15" s="6">
        <v>8</v>
      </c>
      <c r="B15" s="6">
        <v>47375</v>
      </c>
      <c r="C15">
        <v>57</v>
      </c>
      <c r="D15">
        <v>6.84</v>
      </c>
      <c r="E15">
        <v>38</v>
      </c>
      <c r="F15" s="3" t="s">
        <v>7</v>
      </c>
      <c r="G15">
        <v>22</v>
      </c>
    </row>
    <row r="16" spans="1:7" x14ac:dyDescent="0.35">
      <c r="A16" s="6">
        <v>8</v>
      </c>
      <c r="B16" s="6">
        <v>14484</v>
      </c>
      <c r="C16">
        <v>76</v>
      </c>
      <c r="D16">
        <v>9.1199999999999992</v>
      </c>
      <c r="E16">
        <v>120</v>
      </c>
      <c r="F16" s="3" t="s">
        <v>7</v>
      </c>
      <c r="G16">
        <v>26</v>
      </c>
    </row>
    <row r="17" spans="1:7" x14ac:dyDescent="0.35">
      <c r="A17" s="6">
        <v>9</v>
      </c>
      <c r="B17" s="6">
        <v>50701</v>
      </c>
      <c r="C17">
        <v>109.172597</v>
      </c>
      <c r="D17">
        <v>18.559341490000001</v>
      </c>
      <c r="E17">
        <v>95</v>
      </c>
      <c r="F17" s="3" t="s">
        <v>10</v>
      </c>
      <c r="G17">
        <v>24</v>
      </c>
    </row>
    <row r="18" spans="1:7" x14ac:dyDescent="0.35">
      <c r="A18" s="6">
        <v>9</v>
      </c>
      <c r="B18" s="6">
        <v>70274</v>
      </c>
      <c r="C18">
        <v>78</v>
      </c>
      <c r="D18">
        <v>13.26</v>
      </c>
      <c r="E18">
        <v>109</v>
      </c>
      <c r="F18" s="3" t="s">
        <v>10</v>
      </c>
      <c r="G18">
        <v>24</v>
      </c>
    </row>
    <row r="19" spans="1:7" x14ac:dyDescent="0.35">
      <c r="A19" s="6">
        <v>9</v>
      </c>
      <c r="B19" s="6">
        <v>36873</v>
      </c>
      <c r="C19">
        <v>52</v>
      </c>
      <c r="D19">
        <v>8.84</v>
      </c>
      <c r="E19">
        <v>35</v>
      </c>
      <c r="F19" s="3" t="s">
        <v>10</v>
      </c>
      <c r="G19">
        <v>2</v>
      </c>
    </row>
    <row r="20" spans="1:7" x14ac:dyDescent="0.35">
      <c r="A20" s="6">
        <v>10</v>
      </c>
      <c r="B20" s="6">
        <v>23185</v>
      </c>
      <c r="C20">
        <v>29</v>
      </c>
      <c r="D20">
        <v>4.93</v>
      </c>
      <c r="E20">
        <v>38</v>
      </c>
      <c r="F20" s="3" t="s">
        <v>11</v>
      </c>
      <c r="G20">
        <v>17</v>
      </c>
    </row>
    <row r="21" spans="1:7" x14ac:dyDescent="0.35">
      <c r="A21" s="6">
        <v>11</v>
      </c>
      <c r="B21" s="6">
        <v>36374</v>
      </c>
      <c r="C21">
        <v>28.282252</v>
      </c>
      <c r="D21">
        <v>3.39387024</v>
      </c>
      <c r="E21">
        <v>45</v>
      </c>
      <c r="F21" s="3" t="s">
        <v>12</v>
      </c>
      <c r="G21">
        <v>2</v>
      </c>
    </row>
    <row r="22" spans="1:7" x14ac:dyDescent="0.35">
      <c r="A22" s="6">
        <v>11</v>
      </c>
      <c r="B22" s="6">
        <v>29990</v>
      </c>
      <c r="C22">
        <v>26.608481000000001</v>
      </c>
      <c r="D22">
        <v>3.1930177199999998</v>
      </c>
      <c r="E22">
        <v>45</v>
      </c>
      <c r="F22" s="3" t="s">
        <v>12</v>
      </c>
      <c r="G22">
        <v>2</v>
      </c>
    </row>
    <row r="23" spans="1:7" x14ac:dyDescent="0.35">
      <c r="A23" s="6">
        <v>11</v>
      </c>
      <c r="B23" s="6">
        <v>16821</v>
      </c>
      <c r="C23">
        <v>29.907841000000001</v>
      </c>
      <c r="D23">
        <v>8.9723523000000007</v>
      </c>
      <c r="E23">
        <v>40</v>
      </c>
      <c r="F23" s="3" t="s">
        <v>12</v>
      </c>
      <c r="G23">
        <v>2</v>
      </c>
    </row>
    <row r="24" spans="1:7" x14ac:dyDescent="0.35">
      <c r="A24" s="6">
        <v>11</v>
      </c>
      <c r="B24" s="6">
        <v>73982</v>
      </c>
      <c r="C24">
        <v>8.1018629999999998</v>
      </c>
      <c r="D24">
        <v>2.4305588999999999</v>
      </c>
      <c r="E24">
        <v>10</v>
      </c>
      <c r="F24" s="3" t="s">
        <v>12</v>
      </c>
      <c r="G24">
        <v>2</v>
      </c>
    </row>
    <row r="25" spans="1:7" x14ac:dyDescent="0.35">
      <c r="A25" s="6">
        <v>12</v>
      </c>
      <c r="B25" s="6">
        <v>4903</v>
      </c>
      <c r="C25">
        <v>0</v>
      </c>
      <c r="D25">
        <v>0</v>
      </c>
      <c r="E25">
        <v>0</v>
      </c>
      <c r="F25" s="3" t="s">
        <v>11</v>
      </c>
      <c r="G25">
        <v>0</v>
      </c>
    </row>
    <row r="26" spans="1:7" x14ac:dyDescent="0.35">
      <c r="A26" s="6">
        <v>12</v>
      </c>
      <c r="B26" s="6">
        <v>469</v>
      </c>
      <c r="C26">
        <v>70</v>
      </c>
      <c r="D26">
        <v>21</v>
      </c>
      <c r="E26">
        <v>25</v>
      </c>
      <c r="F26" s="3" t="s">
        <v>11</v>
      </c>
      <c r="G26">
        <v>3</v>
      </c>
    </row>
    <row r="27" spans="1:7" x14ac:dyDescent="0.35">
      <c r="A27" s="6">
        <v>13</v>
      </c>
      <c r="B27" s="6">
        <v>64939</v>
      </c>
      <c r="C27">
        <v>42</v>
      </c>
      <c r="D27">
        <v>5.04</v>
      </c>
      <c r="E27">
        <v>115</v>
      </c>
      <c r="F27" s="3" t="s">
        <v>13</v>
      </c>
      <c r="G27">
        <v>16</v>
      </c>
    </row>
    <row r="28" spans="1:7" x14ac:dyDescent="0.35">
      <c r="A28" s="6">
        <v>13</v>
      </c>
      <c r="B28" s="6">
        <v>67371</v>
      </c>
      <c r="C28">
        <v>60</v>
      </c>
      <c r="D28">
        <v>7.2</v>
      </c>
      <c r="E28">
        <v>115</v>
      </c>
      <c r="F28" s="3" t="s">
        <v>13</v>
      </c>
      <c r="G28">
        <v>16</v>
      </c>
    </row>
    <row r="29" spans="1:7" x14ac:dyDescent="0.35">
      <c r="A29" s="6">
        <v>14</v>
      </c>
      <c r="B29" s="6">
        <v>17693</v>
      </c>
      <c r="C29">
        <v>152</v>
      </c>
      <c r="D29">
        <v>18.239999999999998</v>
      </c>
      <c r="E29">
        <v>120</v>
      </c>
      <c r="F29" s="3" t="s">
        <v>8</v>
      </c>
      <c r="G29">
        <v>2</v>
      </c>
    </row>
    <row r="30" spans="1:7" x14ac:dyDescent="0.35">
      <c r="A30" s="6">
        <v>14</v>
      </c>
      <c r="B30" s="6">
        <v>9104</v>
      </c>
      <c r="C30">
        <v>137</v>
      </c>
      <c r="D30">
        <v>16.440000000000001</v>
      </c>
      <c r="E30">
        <v>120</v>
      </c>
      <c r="F30" s="3" t="s">
        <v>8</v>
      </c>
      <c r="G30">
        <v>16</v>
      </c>
    </row>
    <row r="31" spans="1:7" x14ac:dyDescent="0.35">
      <c r="A31" s="6">
        <v>15</v>
      </c>
      <c r="B31" s="6">
        <v>10175</v>
      </c>
      <c r="C31">
        <v>11</v>
      </c>
      <c r="D31">
        <v>1.87</v>
      </c>
      <c r="E31">
        <v>25</v>
      </c>
      <c r="F31" s="3" t="s">
        <v>14</v>
      </c>
      <c r="G31">
        <v>10</v>
      </c>
    </row>
    <row r="32" spans="1:7" x14ac:dyDescent="0.35">
      <c r="A32" s="6">
        <v>16</v>
      </c>
      <c r="B32" s="6">
        <v>9178</v>
      </c>
      <c r="C32">
        <v>43</v>
      </c>
      <c r="D32">
        <v>7.31</v>
      </c>
      <c r="E32">
        <v>82</v>
      </c>
      <c r="F32" s="3" t="s">
        <v>15</v>
      </c>
      <c r="G32">
        <v>15</v>
      </c>
    </row>
    <row r="33" spans="1:7" x14ac:dyDescent="0.35">
      <c r="A33" s="6">
        <v>16</v>
      </c>
      <c r="B33" s="6">
        <v>22785</v>
      </c>
      <c r="C33">
        <v>37</v>
      </c>
      <c r="D33">
        <v>4.4400000000000004</v>
      </c>
      <c r="E33">
        <v>70</v>
      </c>
      <c r="F33" s="3" t="s">
        <v>15</v>
      </c>
      <c r="G33">
        <v>2</v>
      </c>
    </row>
    <row r="34" spans="1:7" x14ac:dyDescent="0.35">
      <c r="A34" s="6">
        <v>17</v>
      </c>
      <c r="B34" s="6">
        <v>30022</v>
      </c>
      <c r="C34">
        <v>0.153444</v>
      </c>
      <c r="D34">
        <v>4.6033199999999996E-2</v>
      </c>
      <c r="E34">
        <v>5</v>
      </c>
      <c r="F34" s="3" t="s">
        <v>12</v>
      </c>
      <c r="G34">
        <v>5</v>
      </c>
    </row>
    <row r="35" spans="1:7" x14ac:dyDescent="0.35">
      <c r="A35" s="6">
        <v>18</v>
      </c>
      <c r="B35" s="6">
        <v>4845</v>
      </c>
      <c r="C35">
        <v>151.026082</v>
      </c>
      <c r="D35">
        <v>18.123129840000001</v>
      </c>
      <c r="E35">
        <v>123</v>
      </c>
      <c r="F35" s="3" t="s">
        <v>9</v>
      </c>
      <c r="G35">
        <v>2</v>
      </c>
    </row>
    <row r="36" spans="1:7" x14ac:dyDescent="0.35">
      <c r="A36" s="6">
        <v>18</v>
      </c>
      <c r="B36" s="6">
        <v>51351</v>
      </c>
      <c r="C36">
        <v>148.37456399999999</v>
      </c>
      <c r="D36">
        <v>17.804947679999998</v>
      </c>
      <c r="E36">
        <v>123</v>
      </c>
      <c r="F36" s="3" t="s">
        <v>9</v>
      </c>
      <c r="G36">
        <v>2</v>
      </c>
    </row>
    <row r="37" spans="1:7" x14ac:dyDescent="0.35">
      <c r="A37" s="6">
        <v>19</v>
      </c>
      <c r="B37" s="6">
        <v>46905</v>
      </c>
      <c r="C37">
        <v>79</v>
      </c>
      <c r="D37">
        <v>23.7</v>
      </c>
      <c r="E37">
        <v>67</v>
      </c>
      <c r="F37" s="3" t="s">
        <v>11</v>
      </c>
      <c r="G37">
        <v>2</v>
      </c>
    </row>
    <row r="38" spans="1:7" x14ac:dyDescent="0.35">
      <c r="A38" s="6">
        <v>20</v>
      </c>
      <c r="B38" s="6">
        <v>54068</v>
      </c>
      <c r="C38">
        <v>160.74831699999999</v>
      </c>
      <c r="D38">
        <v>19.289798039999997</v>
      </c>
      <c r="E38">
        <v>105</v>
      </c>
      <c r="F38" s="3" t="s">
        <v>8</v>
      </c>
      <c r="G38">
        <v>2</v>
      </c>
    </row>
    <row r="39" spans="1:7" x14ac:dyDescent="0.35">
      <c r="A39" s="6">
        <v>21</v>
      </c>
      <c r="B39" s="6">
        <v>37597</v>
      </c>
      <c r="C39">
        <v>102</v>
      </c>
      <c r="D39">
        <v>12.24</v>
      </c>
      <c r="E39">
        <v>112</v>
      </c>
      <c r="F39" s="3" t="s">
        <v>8</v>
      </c>
      <c r="G39">
        <v>2</v>
      </c>
    </row>
    <row r="40" spans="1:7" x14ac:dyDescent="0.35">
      <c r="A40" s="6">
        <v>21</v>
      </c>
      <c r="B40" s="6">
        <v>52349</v>
      </c>
      <c r="C40">
        <v>168.28305</v>
      </c>
      <c r="D40">
        <v>28.608118500000003</v>
      </c>
      <c r="E40">
        <v>208</v>
      </c>
      <c r="F40" s="3" t="s">
        <v>8</v>
      </c>
      <c r="G40">
        <v>2</v>
      </c>
    </row>
    <row r="41" spans="1:7" x14ac:dyDescent="0.35">
      <c r="A41" s="6">
        <v>22</v>
      </c>
      <c r="B41" s="6">
        <v>25674</v>
      </c>
      <c r="C41">
        <v>8.2583760000000002</v>
      </c>
      <c r="D41">
        <v>1.4039239200000002</v>
      </c>
      <c r="E41">
        <v>157</v>
      </c>
      <c r="F41" s="3" t="s">
        <v>7</v>
      </c>
      <c r="G41">
        <v>4</v>
      </c>
    </row>
    <row r="42" spans="1:7" x14ac:dyDescent="0.35">
      <c r="A42" s="6">
        <v>22</v>
      </c>
      <c r="B42" s="6">
        <v>5054</v>
      </c>
      <c r="C42">
        <v>149.51618999999999</v>
      </c>
      <c r="D42">
        <v>25.4177523</v>
      </c>
      <c r="E42">
        <v>124</v>
      </c>
      <c r="F42" s="3" t="s">
        <v>7</v>
      </c>
      <c r="G42">
        <v>2</v>
      </c>
    </row>
    <row r="43" spans="1:7" x14ac:dyDescent="0.35">
      <c r="A43" s="6">
        <v>22</v>
      </c>
      <c r="B43" s="6">
        <v>31252</v>
      </c>
      <c r="C43">
        <v>43</v>
      </c>
      <c r="D43">
        <v>7.31</v>
      </c>
      <c r="E43">
        <v>124</v>
      </c>
      <c r="F43" s="3" t="s">
        <v>7</v>
      </c>
      <c r="G43">
        <v>5</v>
      </c>
    </row>
    <row r="44" spans="1:7" x14ac:dyDescent="0.35">
      <c r="A44" s="6">
        <v>23</v>
      </c>
      <c r="B44" s="6">
        <v>30156</v>
      </c>
      <c r="C44">
        <v>62.203890999999999</v>
      </c>
      <c r="D44">
        <v>10.574661470000001</v>
      </c>
      <c r="E44">
        <v>51</v>
      </c>
      <c r="F44" s="3" t="s">
        <v>7</v>
      </c>
      <c r="G44">
        <v>16</v>
      </c>
    </row>
    <row r="45" spans="1:7" x14ac:dyDescent="0.35">
      <c r="A45" s="6">
        <v>23</v>
      </c>
      <c r="B45" s="6">
        <v>14156</v>
      </c>
      <c r="C45">
        <v>58</v>
      </c>
      <c r="D45">
        <v>9.86</v>
      </c>
      <c r="E45">
        <v>51</v>
      </c>
      <c r="F45" s="3" t="s">
        <v>7</v>
      </c>
      <c r="G45">
        <v>16</v>
      </c>
    </row>
    <row r="46" spans="1:7" x14ac:dyDescent="0.35">
      <c r="A46" s="6">
        <v>24</v>
      </c>
      <c r="B46" s="6">
        <v>17062</v>
      </c>
      <c r="C46">
        <v>153</v>
      </c>
      <c r="D46">
        <v>18.36</v>
      </c>
      <c r="E46">
        <v>176</v>
      </c>
      <c r="F46" s="3" t="s">
        <v>8</v>
      </c>
      <c r="G46">
        <v>46</v>
      </c>
    </row>
    <row r="47" spans="1:7" x14ac:dyDescent="0.35">
      <c r="A47" s="6">
        <v>25</v>
      </c>
      <c r="B47" s="6">
        <v>34780</v>
      </c>
      <c r="C47">
        <v>75.954960999999997</v>
      </c>
      <c r="D47">
        <v>9.1145953199999994</v>
      </c>
      <c r="E47">
        <v>60</v>
      </c>
      <c r="F47" s="3" t="s">
        <v>13</v>
      </c>
      <c r="G47">
        <v>3</v>
      </c>
    </row>
    <row r="48" spans="1:7" x14ac:dyDescent="0.35">
      <c r="A48" s="6">
        <v>25</v>
      </c>
      <c r="B48" s="6">
        <v>18893</v>
      </c>
      <c r="C48">
        <v>11.508327</v>
      </c>
      <c r="D48">
        <v>3.4524980999999997</v>
      </c>
      <c r="E48">
        <v>13</v>
      </c>
      <c r="F48" s="3" t="s">
        <v>13</v>
      </c>
      <c r="G48">
        <v>2</v>
      </c>
    </row>
    <row r="49" spans="1:7" x14ac:dyDescent="0.35">
      <c r="A49" s="6">
        <v>25</v>
      </c>
      <c r="B49" s="6">
        <v>51648</v>
      </c>
      <c r="C49">
        <v>0</v>
      </c>
      <c r="D49">
        <v>0</v>
      </c>
      <c r="E49">
        <v>0</v>
      </c>
      <c r="F49" s="3" t="s">
        <v>13</v>
      </c>
      <c r="G49">
        <v>0</v>
      </c>
    </row>
    <row r="50" spans="1:7" x14ac:dyDescent="0.35">
      <c r="A50" s="6">
        <v>26</v>
      </c>
      <c r="B50" s="6">
        <v>35096</v>
      </c>
      <c r="C50">
        <v>169.227653</v>
      </c>
      <c r="D50">
        <v>20.30731836</v>
      </c>
      <c r="E50">
        <v>121</v>
      </c>
      <c r="F50" s="3" t="s">
        <v>8</v>
      </c>
      <c r="G50">
        <v>2</v>
      </c>
    </row>
    <row r="51" spans="1:7" x14ac:dyDescent="0.35">
      <c r="A51" s="6">
        <v>27</v>
      </c>
      <c r="B51" s="6">
        <v>18383</v>
      </c>
      <c r="C51">
        <v>108.27034399999999</v>
      </c>
      <c r="D51">
        <v>12.99244128</v>
      </c>
      <c r="E51">
        <v>118</v>
      </c>
      <c r="F51" s="3" t="s">
        <v>8</v>
      </c>
      <c r="G51">
        <v>2</v>
      </c>
    </row>
    <row r="52" spans="1:7" x14ac:dyDescent="0.35">
      <c r="A52" s="6">
        <v>27</v>
      </c>
      <c r="B52" s="6">
        <v>31978</v>
      </c>
      <c r="C52">
        <v>81.478958000000006</v>
      </c>
      <c r="D52">
        <v>9.777474960000001</v>
      </c>
      <c r="E52">
        <v>136</v>
      </c>
      <c r="F52" s="3" t="s">
        <v>8</v>
      </c>
      <c r="G52">
        <v>2</v>
      </c>
    </row>
    <row r="53" spans="1:7" x14ac:dyDescent="0.35">
      <c r="A53" s="6">
        <v>28</v>
      </c>
      <c r="B53" s="6">
        <v>28796</v>
      </c>
      <c r="C53">
        <v>131.65526600000001</v>
      </c>
      <c r="D53">
        <v>15.79863192</v>
      </c>
      <c r="E53">
        <v>130</v>
      </c>
      <c r="F53" s="3" t="s">
        <v>8</v>
      </c>
      <c r="G53">
        <v>2</v>
      </c>
    </row>
    <row r="54" spans="1:7" x14ac:dyDescent="0.35">
      <c r="A54" s="6">
        <v>28</v>
      </c>
      <c r="B54" s="6">
        <v>15471</v>
      </c>
      <c r="C54">
        <v>180</v>
      </c>
      <c r="D54">
        <v>21.6</v>
      </c>
      <c r="E54">
        <v>118</v>
      </c>
      <c r="F54" s="3" t="s">
        <v>8</v>
      </c>
      <c r="G54">
        <v>2</v>
      </c>
    </row>
    <row r="55" spans="1:7" x14ac:dyDescent="0.35">
      <c r="A55" s="6">
        <v>29</v>
      </c>
      <c r="B55" s="6">
        <v>71069</v>
      </c>
      <c r="C55">
        <v>246.106042</v>
      </c>
      <c r="D55">
        <v>29.532725039999999</v>
      </c>
      <c r="E55">
        <v>195</v>
      </c>
      <c r="F55" s="3" t="s">
        <v>16</v>
      </c>
      <c r="G55">
        <v>2</v>
      </c>
    </row>
    <row r="56" spans="1:7" x14ac:dyDescent="0.35">
      <c r="A56" s="6">
        <v>30</v>
      </c>
      <c r="B56" s="6">
        <v>9627</v>
      </c>
      <c r="C56">
        <v>53</v>
      </c>
      <c r="D56">
        <v>9.01</v>
      </c>
      <c r="E56">
        <v>40</v>
      </c>
      <c r="F56" s="3" t="s">
        <v>16</v>
      </c>
      <c r="G56">
        <v>2</v>
      </c>
    </row>
    <row r="57" spans="1:7" x14ac:dyDescent="0.35">
      <c r="A57" s="6">
        <v>31</v>
      </c>
      <c r="B57" s="6">
        <v>6977</v>
      </c>
      <c r="C57">
        <v>117</v>
      </c>
      <c r="D57">
        <v>0</v>
      </c>
      <c r="E57">
        <v>97</v>
      </c>
      <c r="F57" s="3" t="s">
        <v>13</v>
      </c>
      <c r="G57">
        <v>2</v>
      </c>
    </row>
    <row r="58" spans="1:7" x14ac:dyDescent="0.35">
      <c r="A58" s="6">
        <v>31</v>
      </c>
      <c r="B58" s="6">
        <v>33796</v>
      </c>
      <c r="C58">
        <v>103</v>
      </c>
      <c r="D58">
        <v>12.36</v>
      </c>
      <c r="E58">
        <v>120</v>
      </c>
      <c r="F58" s="3" t="s">
        <v>13</v>
      </c>
      <c r="G58">
        <v>4</v>
      </c>
    </row>
    <row r="59" spans="1:7" x14ac:dyDescent="0.35">
      <c r="A59" s="6">
        <v>31</v>
      </c>
      <c r="B59" s="6">
        <v>13178</v>
      </c>
      <c r="C59">
        <v>126</v>
      </c>
      <c r="D59">
        <v>15.12</v>
      </c>
      <c r="E59">
        <v>120</v>
      </c>
      <c r="F59" s="3" t="s">
        <v>13</v>
      </c>
      <c r="G59">
        <v>2</v>
      </c>
    </row>
    <row r="60" spans="1:7" x14ac:dyDescent="0.35">
      <c r="A60" s="6">
        <v>32</v>
      </c>
      <c r="B60" s="6">
        <v>21972</v>
      </c>
      <c r="C60">
        <v>32.663088000000002</v>
      </c>
      <c r="D60">
        <v>3.9195705599999999</v>
      </c>
      <c r="E60">
        <v>30</v>
      </c>
      <c r="F60" s="3" t="s">
        <v>11</v>
      </c>
      <c r="G60">
        <v>2</v>
      </c>
    </row>
    <row r="61" spans="1:7" x14ac:dyDescent="0.35">
      <c r="A61" s="6">
        <v>32</v>
      </c>
      <c r="B61" s="6">
        <v>11490</v>
      </c>
      <c r="C61">
        <v>0</v>
      </c>
      <c r="D61">
        <v>0</v>
      </c>
      <c r="E61">
        <v>0</v>
      </c>
      <c r="F61" s="3" t="s">
        <v>11</v>
      </c>
      <c r="G61">
        <v>0</v>
      </c>
    </row>
    <row r="62" spans="1:7" x14ac:dyDescent="0.35">
      <c r="A62" s="6">
        <v>32</v>
      </c>
      <c r="B62" s="6">
        <v>19954</v>
      </c>
      <c r="C62">
        <v>92.260266000000001</v>
      </c>
      <c r="D62">
        <v>11.071231919999999</v>
      </c>
      <c r="E62">
        <v>86</v>
      </c>
      <c r="F62" s="3" t="s">
        <v>11</v>
      </c>
      <c r="G62">
        <v>16</v>
      </c>
    </row>
    <row r="63" spans="1:7" x14ac:dyDescent="0.35">
      <c r="A63" s="6">
        <v>32</v>
      </c>
      <c r="B63" s="6">
        <v>64755</v>
      </c>
      <c r="C63">
        <v>0</v>
      </c>
      <c r="D63">
        <v>0</v>
      </c>
      <c r="E63">
        <v>0</v>
      </c>
      <c r="F63" s="3" t="s">
        <v>11</v>
      </c>
      <c r="G63">
        <v>0</v>
      </c>
    </row>
    <row r="64" spans="1:7" x14ac:dyDescent="0.35">
      <c r="A64" s="6">
        <v>33</v>
      </c>
      <c r="B64" s="6">
        <v>47062</v>
      </c>
      <c r="C64">
        <v>132</v>
      </c>
      <c r="D64">
        <v>22.44</v>
      </c>
      <c r="E64">
        <v>100</v>
      </c>
      <c r="F64" s="3" t="s">
        <v>11</v>
      </c>
      <c r="G64">
        <v>2</v>
      </c>
    </row>
    <row r="65" spans="1:7" x14ac:dyDescent="0.35">
      <c r="A65" s="6">
        <v>33</v>
      </c>
      <c r="B65" s="6">
        <v>14211</v>
      </c>
      <c r="C65">
        <v>22</v>
      </c>
      <c r="D65">
        <v>6.6</v>
      </c>
      <c r="E65">
        <v>20</v>
      </c>
      <c r="F65" s="3" t="s">
        <v>11</v>
      </c>
      <c r="G65">
        <v>4</v>
      </c>
    </row>
    <row r="66" spans="1:7" x14ac:dyDescent="0.35">
      <c r="A66" s="6">
        <v>33</v>
      </c>
      <c r="B66" s="6">
        <v>26866</v>
      </c>
      <c r="C66">
        <v>93</v>
      </c>
      <c r="D66">
        <v>27.9</v>
      </c>
      <c r="E66">
        <v>60</v>
      </c>
      <c r="F66" s="3" t="s">
        <v>11</v>
      </c>
      <c r="G66">
        <v>4</v>
      </c>
    </row>
    <row r="67" spans="1:7" x14ac:dyDescent="0.35">
      <c r="A67" s="6">
        <v>33</v>
      </c>
      <c r="B67" s="6">
        <v>42329</v>
      </c>
      <c r="C67">
        <v>40</v>
      </c>
      <c r="D67">
        <v>4.8</v>
      </c>
      <c r="E67">
        <v>30</v>
      </c>
      <c r="F67" s="3" t="s">
        <v>11</v>
      </c>
      <c r="G67">
        <v>2</v>
      </c>
    </row>
    <row r="68" spans="1:7" x14ac:dyDescent="0.35">
      <c r="A68" s="6">
        <v>33</v>
      </c>
      <c r="B68" s="6">
        <v>29156</v>
      </c>
      <c r="C68">
        <v>8</v>
      </c>
      <c r="D68">
        <v>0.96</v>
      </c>
      <c r="E68">
        <v>20</v>
      </c>
      <c r="F68" s="3" t="s">
        <v>11</v>
      </c>
      <c r="G68">
        <v>2</v>
      </c>
    </row>
    <row r="69" spans="1:7" x14ac:dyDescent="0.35">
      <c r="A69" s="6">
        <v>34</v>
      </c>
      <c r="B69" s="6">
        <v>52348</v>
      </c>
      <c r="C69">
        <v>179.20460600000001</v>
      </c>
      <c r="D69">
        <v>22.290057260755589</v>
      </c>
      <c r="E69">
        <v>125</v>
      </c>
      <c r="F69" s="3" t="s">
        <v>13</v>
      </c>
      <c r="G69">
        <v>48</v>
      </c>
    </row>
    <row r="70" spans="1:7" x14ac:dyDescent="0.35">
      <c r="A70" s="6">
        <v>35</v>
      </c>
      <c r="B70" s="6">
        <v>7055</v>
      </c>
      <c r="C70">
        <v>132</v>
      </c>
      <c r="D70">
        <v>15.84</v>
      </c>
      <c r="E70">
        <v>125</v>
      </c>
      <c r="F70" s="3" t="s">
        <v>13</v>
      </c>
      <c r="G70">
        <v>2</v>
      </c>
    </row>
    <row r="71" spans="1:7" x14ac:dyDescent="0.35">
      <c r="A71" s="6">
        <v>36</v>
      </c>
      <c r="B71" s="6">
        <v>14888</v>
      </c>
      <c r="C71">
        <v>83.522836999999996</v>
      </c>
      <c r="D71">
        <v>10.02274044</v>
      </c>
      <c r="E71">
        <v>160</v>
      </c>
      <c r="F71" s="3" t="s">
        <v>13</v>
      </c>
      <c r="G71">
        <v>25</v>
      </c>
    </row>
    <row r="72" spans="1:7" x14ac:dyDescent="0.35">
      <c r="A72" s="6">
        <v>36</v>
      </c>
      <c r="B72" s="6">
        <v>6334</v>
      </c>
      <c r="C72">
        <v>71.591003000000001</v>
      </c>
      <c r="D72">
        <v>8.5909203600000001</v>
      </c>
      <c r="E72">
        <v>160</v>
      </c>
      <c r="F72" s="3" t="s">
        <v>13</v>
      </c>
      <c r="G72">
        <v>25</v>
      </c>
    </row>
    <row r="73" spans="1:7" x14ac:dyDescent="0.35">
      <c r="A73" s="6">
        <v>36</v>
      </c>
      <c r="B73" s="6">
        <v>40637</v>
      </c>
      <c r="C73">
        <v>119.31833899999999</v>
      </c>
      <c r="D73">
        <v>14.318200679999999</v>
      </c>
      <c r="E73">
        <v>160</v>
      </c>
      <c r="F73" s="3" t="s">
        <v>13</v>
      </c>
      <c r="G73">
        <v>25</v>
      </c>
    </row>
    <row r="74" spans="1:7" x14ac:dyDescent="0.35">
      <c r="A74" s="6">
        <v>37</v>
      </c>
      <c r="B74" s="6">
        <v>27610</v>
      </c>
      <c r="C74">
        <v>155.59258700000001</v>
      </c>
      <c r="D74">
        <v>18.67111044</v>
      </c>
      <c r="E74">
        <v>120</v>
      </c>
      <c r="F74" s="3" t="s">
        <v>9</v>
      </c>
      <c r="G74">
        <v>2</v>
      </c>
    </row>
    <row r="75" spans="1:7" x14ac:dyDescent="0.35">
      <c r="A75" s="6">
        <v>38</v>
      </c>
      <c r="B75" s="6">
        <v>30397</v>
      </c>
      <c r="C75">
        <v>182</v>
      </c>
      <c r="D75">
        <v>21.84</v>
      </c>
      <c r="E75">
        <v>120</v>
      </c>
      <c r="F75" s="3" t="s">
        <v>9</v>
      </c>
      <c r="G75">
        <v>2</v>
      </c>
    </row>
    <row r="76" spans="1:7" x14ac:dyDescent="0.35">
      <c r="A76" s="6">
        <v>39</v>
      </c>
      <c r="B76" s="6">
        <v>16450</v>
      </c>
      <c r="C76">
        <v>354</v>
      </c>
      <c r="D76">
        <v>42.48</v>
      </c>
      <c r="E76">
        <v>240</v>
      </c>
      <c r="F76" s="3" t="s">
        <v>9</v>
      </c>
      <c r="G76">
        <v>2</v>
      </c>
    </row>
    <row r="77" spans="1:7" x14ac:dyDescent="0.35">
      <c r="A77" s="6">
        <v>40</v>
      </c>
      <c r="B77" s="6">
        <v>29768</v>
      </c>
      <c r="C77">
        <v>12</v>
      </c>
      <c r="D77">
        <v>2.04</v>
      </c>
      <c r="E77">
        <v>45</v>
      </c>
      <c r="F77" s="3" t="s">
        <v>12</v>
      </c>
      <c r="G77">
        <v>1</v>
      </c>
    </row>
    <row r="78" spans="1:7" x14ac:dyDescent="0.35">
      <c r="A78" s="6">
        <v>40</v>
      </c>
      <c r="B78" s="6">
        <v>35844</v>
      </c>
      <c r="C78">
        <v>14</v>
      </c>
      <c r="D78">
        <v>2.38</v>
      </c>
      <c r="E78">
        <v>46</v>
      </c>
      <c r="F78" s="3" t="s">
        <v>12</v>
      </c>
      <c r="G78">
        <v>1</v>
      </c>
    </row>
    <row r="79" spans="1:7" x14ac:dyDescent="0.35">
      <c r="A79" s="6">
        <v>41</v>
      </c>
      <c r="B79" s="6">
        <v>6652</v>
      </c>
      <c r="C79">
        <v>0</v>
      </c>
      <c r="D79">
        <v>0</v>
      </c>
      <c r="E79">
        <v>0</v>
      </c>
      <c r="F79" s="3" t="s">
        <v>11</v>
      </c>
      <c r="G79">
        <v>2</v>
      </c>
    </row>
    <row r="80" spans="1:7" x14ac:dyDescent="0.35">
      <c r="A80" s="6">
        <v>41</v>
      </c>
      <c r="B80" s="6">
        <v>36738</v>
      </c>
      <c r="C80">
        <v>0</v>
      </c>
      <c r="D80">
        <v>0</v>
      </c>
      <c r="E80">
        <v>0</v>
      </c>
      <c r="F80" s="3" t="s">
        <v>11</v>
      </c>
      <c r="G80">
        <v>2</v>
      </c>
    </row>
    <row r="81" spans="1:7" x14ac:dyDescent="0.35">
      <c r="A81" s="6">
        <v>42</v>
      </c>
      <c r="B81" s="6">
        <v>46379</v>
      </c>
      <c r="C81">
        <v>243</v>
      </c>
      <c r="D81">
        <v>29.16</v>
      </c>
      <c r="E81">
        <v>120</v>
      </c>
      <c r="F81" s="3" t="s">
        <v>7</v>
      </c>
      <c r="G81">
        <v>2</v>
      </c>
    </row>
    <row r="82" spans="1:7" x14ac:dyDescent="0.35">
      <c r="A82" s="6">
        <v>42</v>
      </c>
      <c r="B82" s="6">
        <v>1529</v>
      </c>
      <c r="C82">
        <v>139.20472899999999</v>
      </c>
      <c r="D82">
        <v>16.704567479999998</v>
      </c>
      <c r="E82">
        <v>120</v>
      </c>
      <c r="F82" s="3" t="s">
        <v>7</v>
      </c>
      <c r="G82">
        <v>2</v>
      </c>
    </row>
    <row r="83" spans="1:7" x14ac:dyDescent="0.35">
      <c r="A83" s="6">
        <v>43</v>
      </c>
      <c r="B83" s="6">
        <v>7212</v>
      </c>
      <c r="C83">
        <v>217</v>
      </c>
      <c r="D83">
        <v>26.04</v>
      </c>
      <c r="E83">
        <v>250</v>
      </c>
      <c r="F83" s="3" t="s">
        <v>13</v>
      </c>
      <c r="G83">
        <v>2</v>
      </c>
    </row>
    <row r="84" spans="1:7" x14ac:dyDescent="0.35">
      <c r="A84" s="6">
        <v>43</v>
      </c>
      <c r="B84" s="6">
        <v>25988</v>
      </c>
      <c r="C84">
        <v>98</v>
      </c>
      <c r="D84">
        <v>11.76</v>
      </c>
      <c r="E84">
        <v>125</v>
      </c>
      <c r="F84" s="3" t="s">
        <v>13</v>
      </c>
      <c r="G84">
        <v>4</v>
      </c>
    </row>
    <row r="85" spans="1:7" x14ac:dyDescent="0.35">
      <c r="A85" s="6">
        <v>44</v>
      </c>
      <c r="B85" s="6">
        <v>21249</v>
      </c>
      <c r="C85">
        <v>115</v>
      </c>
      <c r="D85">
        <v>13.8</v>
      </c>
      <c r="E85">
        <v>120</v>
      </c>
      <c r="F85" s="3" t="s">
        <v>13</v>
      </c>
      <c r="G85">
        <v>2</v>
      </c>
    </row>
    <row r="86" spans="1:7" x14ac:dyDescent="0.35">
      <c r="A86" s="6">
        <v>44</v>
      </c>
      <c r="B86" s="6">
        <v>8064</v>
      </c>
      <c r="C86">
        <v>137</v>
      </c>
      <c r="D86">
        <v>16.440000000000001</v>
      </c>
      <c r="E86">
        <v>120</v>
      </c>
      <c r="F86" s="3" t="s">
        <v>13</v>
      </c>
      <c r="G86">
        <v>2</v>
      </c>
    </row>
    <row r="87" spans="1:7" x14ac:dyDescent="0.35">
      <c r="A87" s="6">
        <v>45</v>
      </c>
      <c r="B87" s="6">
        <v>60170</v>
      </c>
      <c r="C87">
        <v>174</v>
      </c>
      <c r="D87">
        <v>20.88</v>
      </c>
      <c r="E87">
        <v>120</v>
      </c>
      <c r="F87" s="3" t="s">
        <v>13</v>
      </c>
      <c r="G87">
        <v>2</v>
      </c>
    </row>
    <row r="88" spans="1:7" x14ac:dyDescent="0.35">
      <c r="A88" s="6">
        <v>45</v>
      </c>
      <c r="B88" s="6">
        <v>9803</v>
      </c>
      <c r="C88">
        <v>155</v>
      </c>
      <c r="D88">
        <v>18.600000000000001</v>
      </c>
      <c r="E88">
        <v>120</v>
      </c>
      <c r="F88" s="3" t="s">
        <v>13</v>
      </c>
      <c r="G88">
        <v>2</v>
      </c>
    </row>
    <row r="89" spans="1:7" x14ac:dyDescent="0.35">
      <c r="A89" s="6">
        <v>45</v>
      </c>
      <c r="B89" s="6">
        <v>60169</v>
      </c>
      <c r="C89">
        <v>132</v>
      </c>
      <c r="D89">
        <v>15.84</v>
      </c>
      <c r="E89">
        <v>120</v>
      </c>
      <c r="F89" s="3" t="s">
        <v>13</v>
      </c>
      <c r="G89">
        <v>2</v>
      </c>
    </row>
    <row r="90" spans="1:7" x14ac:dyDescent="0.35">
      <c r="A90" s="6">
        <v>45</v>
      </c>
      <c r="B90" s="6">
        <v>12396</v>
      </c>
      <c r="C90">
        <v>178</v>
      </c>
      <c r="D90">
        <v>21.36</v>
      </c>
      <c r="E90">
        <v>120</v>
      </c>
      <c r="F90" s="3" t="s">
        <v>13</v>
      </c>
      <c r="G90">
        <v>2</v>
      </c>
    </row>
    <row r="91" spans="1:7" x14ac:dyDescent="0.35">
      <c r="A91" s="6">
        <v>46</v>
      </c>
      <c r="B91" s="6">
        <v>13464</v>
      </c>
      <c r="C91">
        <v>33.778629000000002</v>
      </c>
      <c r="D91">
        <v>10.133588700000001</v>
      </c>
      <c r="E91">
        <v>40</v>
      </c>
      <c r="F91" s="3" t="s">
        <v>11</v>
      </c>
      <c r="G91">
        <v>2</v>
      </c>
    </row>
    <row r="92" spans="1:7" x14ac:dyDescent="0.35">
      <c r="A92" s="6">
        <v>47</v>
      </c>
      <c r="B92" s="6">
        <v>48899</v>
      </c>
      <c r="C92">
        <v>225</v>
      </c>
      <c r="D92">
        <v>27</v>
      </c>
      <c r="E92">
        <v>175</v>
      </c>
      <c r="F92" s="3" t="s">
        <v>13</v>
      </c>
      <c r="G92">
        <v>2</v>
      </c>
    </row>
    <row r="93" spans="1:7" x14ac:dyDescent="0.35">
      <c r="A93" s="6">
        <v>48</v>
      </c>
      <c r="B93" s="6">
        <v>1118</v>
      </c>
      <c r="C93">
        <v>165.71991499999999</v>
      </c>
      <c r="D93">
        <v>19.886389799999996</v>
      </c>
      <c r="E93">
        <v>80</v>
      </c>
      <c r="F93" s="3" t="s">
        <v>14</v>
      </c>
      <c r="G93">
        <v>2</v>
      </c>
    </row>
    <row r="94" spans="1:7" x14ac:dyDescent="0.35">
      <c r="A94" s="6">
        <v>48</v>
      </c>
      <c r="B94" s="6">
        <v>35982</v>
      </c>
      <c r="C94">
        <v>51.557307000000002</v>
      </c>
      <c r="D94">
        <v>6.18687684</v>
      </c>
      <c r="E94">
        <v>25</v>
      </c>
      <c r="F94" s="3" t="s">
        <v>14</v>
      </c>
      <c r="G94">
        <v>2</v>
      </c>
    </row>
    <row r="95" spans="1:7" x14ac:dyDescent="0.35">
      <c r="A95" s="6">
        <v>48</v>
      </c>
      <c r="B95" s="6">
        <v>4036</v>
      </c>
      <c r="C95">
        <v>30.381983999999999</v>
      </c>
      <c r="D95">
        <v>3.6458380799999999</v>
      </c>
      <c r="E95">
        <v>15</v>
      </c>
      <c r="F95" s="3" t="s">
        <v>14</v>
      </c>
      <c r="G95">
        <v>2</v>
      </c>
    </row>
    <row r="96" spans="1:7" x14ac:dyDescent="0.35">
      <c r="A96" s="6">
        <v>49</v>
      </c>
      <c r="B96" s="6">
        <v>34393</v>
      </c>
      <c r="C96">
        <v>155</v>
      </c>
      <c r="D96">
        <v>18.600000000000001</v>
      </c>
      <c r="E96">
        <v>120</v>
      </c>
      <c r="F96" s="3" t="s">
        <v>8</v>
      </c>
      <c r="G96">
        <v>16</v>
      </c>
    </row>
    <row r="97" spans="1:7" x14ac:dyDescent="0.35">
      <c r="A97" s="6">
        <v>49</v>
      </c>
      <c r="B97" s="6">
        <v>29875</v>
      </c>
      <c r="C97">
        <v>189</v>
      </c>
      <c r="D97">
        <v>22.68</v>
      </c>
      <c r="E97">
        <v>118</v>
      </c>
      <c r="F97" s="3" t="s">
        <v>8</v>
      </c>
      <c r="G97">
        <v>16</v>
      </c>
    </row>
    <row r="98" spans="1:7" x14ac:dyDescent="0.35">
      <c r="A98" s="6">
        <v>50</v>
      </c>
      <c r="B98" s="6">
        <v>36360</v>
      </c>
      <c r="C98">
        <v>160</v>
      </c>
      <c r="D98">
        <v>19.2</v>
      </c>
      <c r="E98">
        <v>440</v>
      </c>
      <c r="F98" s="3" t="s">
        <v>9</v>
      </c>
      <c r="G98">
        <v>26</v>
      </c>
    </row>
    <row r="99" spans="1:7" x14ac:dyDescent="0.35">
      <c r="A99" s="6">
        <v>50</v>
      </c>
      <c r="B99" s="6">
        <v>19174</v>
      </c>
      <c r="C99">
        <v>193.339901</v>
      </c>
      <c r="D99">
        <v>23.200788119999999</v>
      </c>
      <c r="E99">
        <v>440</v>
      </c>
      <c r="F99" s="3" t="s">
        <v>9</v>
      </c>
      <c r="G99">
        <v>26</v>
      </c>
    </row>
    <row r="100" spans="1:7" x14ac:dyDescent="0.35">
      <c r="A100" s="6">
        <v>50</v>
      </c>
      <c r="B100" s="6">
        <v>52959</v>
      </c>
      <c r="C100">
        <v>208</v>
      </c>
      <c r="D100">
        <v>24.96</v>
      </c>
      <c r="E100">
        <v>440</v>
      </c>
      <c r="F100" s="3" t="s">
        <v>9</v>
      </c>
      <c r="G100">
        <v>26</v>
      </c>
    </row>
    <row r="101" spans="1:7" x14ac:dyDescent="0.35">
      <c r="A101" s="6">
        <v>51</v>
      </c>
      <c r="B101" s="6">
        <v>6535</v>
      </c>
      <c r="C101">
        <v>292</v>
      </c>
      <c r="D101">
        <v>35.04</v>
      </c>
      <c r="E101">
        <v>240</v>
      </c>
      <c r="F101" s="3" t="s">
        <v>16</v>
      </c>
      <c r="G101">
        <v>24</v>
      </c>
    </row>
    <row r="102" spans="1:7" x14ac:dyDescent="0.35">
      <c r="A102" s="6">
        <v>52</v>
      </c>
      <c r="B102" s="6">
        <v>9624</v>
      </c>
      <c r="C102">
        <v>134</v>
      </c>
      <c r="D102">
        <v>22.78</v>
      </c>
      <c r="E102">
        <v>120</v>
      </c>
      <c r="F102" s="3" t="s">
        <v>8</v>
      </c>
      <c r="G102">
        <v>4</v>
      </c>
    </row>
    <row r="103" spans="1:7" x14ac:dyDescent="0.35">
      <c r="A103" s="6">
        <v>52</v>
      </c>
      <c r="B103" s="6">
        <v>44008</v>
      </c>
      <c r="C103">
        <v>185</v>
      </c>
      <c r="D103">
        <v>31.45</v>
      </c>
      <c r="E103">
        <v>120</v>
      </c>
      <c r="F103" s="3" t="s">
        <v>8</v>
      </c>
      <c r="G103">
        <v>2</v>
      </c>
    </row>
    <row r="104" spans="1:7" x14ac:dyDescent="0.35">
      <c r="A104" s="6">
        <v>54</v>
      </c>
      <c r="B104" s="6">
        <v>25652</v>
      </c>
      <c r="C104">
        <v>177</v>
      </c>
      <c r="D104">
        <v>21.24</v>
      </c>
      <c r="E104">
        <v>120</v>
      </c>
      <c r="F104" s="3" t="s">
        <v>8</v>
      </c>
      <c r="G104">
        <v>2</v>
      </c>
    </row>
    <row r="105" spans="1:7" x14ac:dyDescent="0.35">
      <c r="A105" s="6">
        <v>55</v>
      </c>
      <c r="B105" s="6">
        <v>49890</v>
      </c>
      <c r="C105">
        <v>0</v>
      </c>
      <c r="D105">
        <v>0</v>
      </c>
      <c r="E105">
        <v>0</v>
      </c>
      <c r="F105" s="3" t="s">
        <v>11</v>
      </c>
      <c r="G105">
        <v>0</v>
      </c>
    </row>
    <row r="106" spans="1:7" x14ac:dyDescent="0.35">
      <c r="A106" s="6">
        <v>56</v>
      </c>
      <c r="B106" s="6">
        <v>39576</v>
      </c>
      <c r="C106">
        <v>18.043216000000001</v>
      </c>
      <c r="D106">
        <v>3.0673467200000002</v>
      </c>
      <c r="E106">
        <v>83</v>
      </c>
      <c r="F106" s="3" t="s">
        <v>16</v>
      </c>
      <c r="G106">
        <v>39</v>
      </c>
    </row>
    <row r="107" spans="1:7" x14ac:dyDescent="0.35">
      <c r="A107" s="6">
        <v>57</v>
      </c>
      <c r="B107" s="6">
        <v>45752</v>
      </c>
      <c r="C107">
        <v>4</v>
      </c>
      <c r="D107">
        <v>0.48</v>
      </c>
      <c r="E107">
        <v>28</v>
      </c>
      <c r="F107" s="3" t="s">
        <v>12</v>
      </c>
      <c r="G107">
        <v>1</v>
      </c>
    </row>
    <row r="108" spans="1:7" x14ac:dyDescent="0.35">
      <c r="A108" s="6">
        <v>58</v>
      </c>
      <c r="B108" s="6">
        <v>45513</v>
      </c>
      <c r="C108">
        <v>60</v>
      </c>
      <c r="D108">
        <v>7.2</v>
      </c>
      <c r="E108">
        <v>66</v>
      </c>
      <c r="F108" s="3" t="s">
        <v>13</v>
      </c>
      <c r="G108">
        <v>25</v>
      </c>
    </row>
    <row r="109" spans="1:7" x14ac:dyDescent="0.35">
      <c r="A109" s="6">
        <v>58</v>
      </c>
      <c r="B109" s="6">
        <v>16181</v>
      </c>
      <c r="C109">
        <v>119</v>
      </c>
      <c r="D109">
        <v>14.28</v>
      </c>
      <c r="E109">
        <v>128</v>
      </c>
      <c r="F109" s="3" t="s">
        <v>13</v>
      </c>
      <c r="G109">
        <v>25</v>
      </c>
    </row>
    <row r="110" spans="1:7" x14ac:dyDescent="0.35">
      <c r="A110" s="6">
        <v>58</v>
      </c>
      <c r="B110" s="6">
        <v>12347</v>
      </c>
      <c r="C110">
        <v>154</v>
      </c>
      <c r="D110">
        <v>18.48</v>
      </c>
      <c r="E110">
        <v>166</v>
      </c>
      <c r="F110" s="3" t="s">
        <v>13</v>
      </c>
      <c r="G110">
        <v>25</v>
      </c>
    </row>
    <row r="111" spans="1:7" x14ac:dyDescent="0.35">
      <c r="A111" s="6">
        <v>59</v>
      </c>
      <c r="B111" s="6">
        <v>21041</v>
      </c>
      <c r="C111">
        <v>0</v>
      </c>
      <c r="D111">
        <v>0</v>
      </c>
      <c r="E111">
        <v>0</v>
      </c>
      <c r="F111" s="3" t="s">
        <v>13</v>
      </c>
      <c r="G111">
        <v>0</v>
      </c>
    </row>
    <row r="112" spans="1:7" x14ac:dyDescent="0.35">
      <c r="A112" s="6">
        <v>59</v>
      </c>
      <c r="B112" s="6">
        <v>7874</v>
      </c>
      <c r="C112">
        <v>0</v>
      </c>
      <c r="D112">
        <v>0</v>
      </c>
      <c r="E112">
        <v>0</v>
      </c>
      <c r="F112" s="3" t="s">
        <v>13</v>
      </c>
      <c r="G112">
        <v>0</v>
      </c>
    </row>
    <row r="113" spans="1:7" x14ac:dyDescent="0.35">
      <c r="A113" s="6">
        <v>59</v>
      </c>
      <c r="B113" s="6">
        <v>26661</v>
      </c>
      <c r="C113">
        <v>0</v>
      </c>
      <c r="D113">
        <v>0</v>
      </c>
      <c r="E113">
        <v>0</v>
      </c>
      <c r="F113" s="3" t="s">
        <v>13</v>
      </c>
      <c r="G113">
        <v>0</v>
      </c>
    </row>
    <row r="114" spans="1:7" x14ac:dyDescent="0.35">
      <c r="A114" s="6">
        <v>59</v>
      </c>
      <c r="B114" s="6">
        <v>26437</v>
      </c>
      <c r="C114">
        <v>0</v>
      </c>
      <c r="D114">
        <v>0</v>
      </c>
      <c r="E114">
        <v>0</v>
      </c>
      <c r="F114" s="3" t="s">
        <v>13</v>
      </c>
      <c r="G114">
        <v>0</v>
      </c>
    </row>
    <row r="115" spans="1:7" x14ac:dyDescent="0.35">
      <c r="A115" s="6">
        <v>59</v>
      </c>
      <c r="B115" s="6">
        <v>38028</v>
      </c>
      <c r="C115">
        <v>199</v>
      </c>
      <c r="D115">
        <v>23.88</v>
      </c>
      <c r="E115">
        <v>122</v>
      </c>
      <c r="F115" s="3" t="s">
        <v>13</v>
      </c>
      <c r="G115">
        <v>2</v>
      </c>
    </row>
    <row r="116" spans="1:7" x14ac:dyDescent="0.35">
      <c r="A116" s="6">
        <v>60</v>
      </c>
      <c r="B116" s="6">
        <v>12629</v>
      </c>
      <c r="C116">
        <v>17</v>
      </c>
      <c r="D116">
        <v>2.04</v>
      </c>
      <c r="E116">
        <v>75</v>
      </c>
      <c r="F116" s="3" t="s">
        <v>14</v>
      </c>
      <c r="G116">
        <v>1</v>
      </c>
    </row>
    <row r="117" spans="1:7" x14ac:dyDescent="0.35">
      <c r="A117" s="6">
        <v>61</v>
      </c>
      <c r="B117" s="6">
        <v>29780</v>
      </c>
      <c r="C117">
        <v>102.26790800000001</v>
      </c>
      <c r="D117">
        <v>12.272148960000001</v>
      </c>
      <c r="E117">
        <v>182</v>
      </c>
      <c r="F117" s="3" t="s">
        <v>8</v>
      </c>
      <c r="G117">
        <v>25</v>
      </c>
    </row>
    <row r="118" spans="1:7" x14ac:dyDescent="0.35">
      <c r="A118" s="6">
        <v>62</v>
      </c>
      <c r="B118" s="6">
        <v>7405</v>
      </c>
      <c r="C118">
        <v>78</v>
      </c>
      <c r="D118">
        <v>9.36</v>
      </c>
      <c r="E118">
        <v>121</v>
      </c>
      <c r="F118" s="3" t="s">
        <v>7</v>
      </c>
      <c r="G118">
        <v>4</v>
      </c>
    </row>
    <row r="119" spans="1:7" x14ac:dyDescent="0.35">
      <c r="A119" s="6">
        <v>62</v>
      </c>
      <c r="B119" s="6">
        <v>18247</v>
      </c>
      <c r="C119">
        <v>312</v>
      </c>
      <c r="D119">
        <v>37.44</v>
      </c>
      <c r="E119">
        <v>121</v>
      </c>
      <c r="F119" s="3" t="s">
        <v>7</v>
      </c>
      <c r="G119">
        <v>2</v>
      </c>
    </row>
    <row r="120" spans="1:7" x14ac:dyDescent="0.35">
      <c r="A120" s="6">
        <v>63</v>
      </c>
      <c r="B120" s="6">
        <v>25386</v>
      </c>
      <c r="C120">
        <v>152</v>
      </c>
      <c r="D120">
        <v>18.239999999999998</v>
      </c>
      <c r="E120">
        <v>120</v>
      </c>
      <c r="F120" s="3" t="s">
        <v>13</v>
      </c>
      <c r="G120">
        <v>2</v>
      </c>
    </row>
    <row r="121" spans="1:7" x14ac:dyDescent="0.35">
      <c r="A121" s="6">
        <v>64</v>
      </c>
      <c r="B121" s="6">
        <v>4766</v>
      </c>
      <c r="C121">
        <v>159.643518</v>
      </c>
      <c r="D121">
        <v>19.15722216</v>
      </c>
      <c r="E121">
        <v>120</v>
      </c>
      <c r="F121" s="3" t="s">
        <v>13</v>
      </c>
      <c r="G121">
        <v>2</v>
      </c>
    </row>
    <row r="122" spans="1:7" x14ac:dyDescent="0.35">
      <c r="A122" s="6">
        <v>65</v>
      </c>
      <c r="B122" s="6">
        <v>27047</v>
      </c>
      <c r="C122">
        <v>157</v>
      </c>
      <c r="D122">
        <v>18.84</v>
      </c>
      <c r="E122">
        <v>120</v>
      </c>
      <c r="F122" s="3" t="s">
        <v>13</v>
      </c>
      <c r="G122">
        <v>2</v>
      </c>
    </row>
    <row r="123" spans="1:7" x14ac:dyDescent="0.35">
      <c r="A123" s="6">
        <v>66</v>
      </c>
      <c r="B123" s="6">
        <v>45058</v>
      </c>
      <c r="C123">
        <v>22.151229000000001</v>
      </c>
      <c r="D123">
        <v>2.6581474799999998</v>
      </c>
      <c r="E123">
        <v>20</v>
      </c>
      <c r="F123" s="3" t="s">
        <v>8</v>
      </c>
      <c r="G123">
        <v>26</v>
      </c>
    </row>
    <row r="124" spans="1:7" x14ac:dyDescent="0.35">
      <c r="A124" s="6">
        <v>66</v>
      </c>
      <c r="B124" s="6">
        <v>33116</v>
      </c>
      <c r="C124">
        <v>70.145556999999997</v>
      </c>
      <c r="D124">
        <v>8.4174668399999995</v>
      </c>
      <c r="E124">
        <v>64</v>
      </c>
      <c r="F124" s="3" t="s">
        <v>8</v>
      </c>
      <c r="G124">
        <v>26</v>
      </c>
    </row>
    <row r="125" spans="1:7" x14ac:dyDescent="0.35">
      <c r="A125" s="6">
        <v>67</v>
      </c>
      <c r="B125" s="6">
        <v>15594</v>
      </c>
      <c r="C125">
        <v>202.445289</v>
      </c>
      <c r="D125">
        <v>24.293434680000001</v>
      </c>
      <c r="E125">
        <v>122</v>
      </c>
      <c r="F125" s="3" t="s">
        <v>7</v>
      </c>
      <c r="G125">
        <v>25</v>
      </c>
    </row>
    <row r="126" spans="1:7" x14ac:dyDescent="0.35">
      <c r="A126" s="6">
        <v>67</v>
      </c>
      <c r="B126" s="6">
        <v>37828</v>
      </c>
      <c r="C126">
        <v>0</v>
      </c>
      <c r="D126">
        <v>0</v>
      </c>
      <c r="E126">
        <v>0</v>
      </c>
      <c r="F126" s="3" t="s">
        <v>7</v>
      </c>
      <c r="G126">
        <v>0</v>
      </c>
    </row>
    <row r="127" spans="1:7" x14ac:dyDescent="0.35">
      <c r="A127" s="6">
        <v>67</v>
      </c>
      <c r="B127" s="6">
        <v>52218</v>
      </c>
      <c r="C127">
        <v>163.55634900000001</v>
      </c>
      <c r="D127">
        <v>19.62676188</v>
      </c>
      <c r="E127">
        <v>122</v>
      </c>
      <c r="F127" s="3" t="s">
        <v>7</v>
      </c>
      <c r="G127">
        <v>2</v>
      </c>
    </row>
    <row r="128" spans="1:7" x14ac:dyDescent="0.35">
      <c r="A128" s="6">
        <v>68</v>
      </c>
      <c r="B128" s="6">
        <v>39307</v>
      </c>
      <c r="C128">
        <v>195</v>
      </c>
      <c r="D128">
        <v>23.4</v>
      </c>
      <c r="E128">
        <v>120</v>
      </c>
      <c r="F128" s="3" t="s">
        <v>9</v>
      </c>
      <c r="G128">
        <v>25</v>
      </c>
    </row>
    <row r="129" spans="1:7" x14ac:dyDescent="0.35">
      <c r="A129" s="6">
        <v>68</v>
      </c>
      <c r="B129" s="6">
        <v>37476</v>
      </c>
      <c r="C129">
        <v>72</v>
      </c>
      <c r="D129">
        <v>8.64</v>
      </c>
      <c r="E129">
        <v>120</v>
      </c>
      <c r="F129" s="3" t="s">
        <v>9</v>
      </c>
      <c r="G129">
        <v>32</v>
      </c>
    </row>
    <row r="130" spans="1:7" x14ac:dyDescent="0.35">
      <c r="A130" s="6">
        <v>68</v>
      </c>
      <c r="B130" s="6">
        <v>23677</v>
      </c>
      <c r="C130">
        <v>65</v>
      </c>
      <c r="D130">
        <v>7.8</v>
      </c>
      <c r="E130">
        <v>0</v>
      </c>
      <c r="F130" s="3" t="s">
        <v>9</v>
      </c>
      <c r="G130">
        <v>32</v>
      </c>
    </row>
    <row r="131" spans="1:7" x14ac:dyDescent="0.35">
      <c r="A131" s="6">
        <v>69</v>
      </c>
      <c r="B131" s="6">
        <v>48678</v>
      </c>
      <c r="C131">
        <v>54</v>
      </c>
      <c r="D131">
        <v>6.48</v>
      </c>
      <c r="E131">
        <v>35</v>
      </c>
      <c r="F131" s="3" t="s">
        <v>8</v>
      </c>
      <c r="G131">
        <v>22</v>
      </c>
    </row>
    <row r="132" spans="1:7" x14ac:dyDescent="0.35">
      <c r="A132" s="6">
        <v>70</v>
      </c>
      <c r="B132" s="6">
        <v>37767</v>
      </c>
      <c r="C132">
        <v>176.31678299999999</v>
      </c>
      <c r="D132">
        <v>21.158013959999998</v>
      </c>
      <c r="E132">
        <v>200</v>
      </c>
      <c r="F132" s="3" t="s">
        <v>16</v>
      </c>
      <c r="G132">
        <v>25</v>
      </c>
    </row>
    <row r="133" spans="1:7" x14ac:dyDescent="0.35">
      <c r="A133" s="6">
        <v>70</v>
      </c>
      <c r="B133" s="6">
        <v>13180</v>
      </c>
      <c r="C133">
        <v>44.342967000000002</v>
      </c>
      <c r="D133">
        <v>5.32115604</v>
      </c>
      <c r="E133">
        <v>112</v>
      </c>
      <c r="F133" s="3" t="s">
        <v>16</v>
      </c>
      <c r="G133">
        <v>2</v>
      </c>
    </row>
    <row r="134" spans="1:7" x14ac:dyDescent="0.35">
      <c r="A134" s="6">
        <v>71</v>
      </c>
      <c r="B134" s="6">
        <v>36020</v>
      </c>
      <c r="C134">
        <v>73</v>
      </c>
      <c r="D134">
        <v>12.41</v>
      </c>
      <c r="E134">
        <v>120</v>
      </c>
      <c r="F134" s="3" t="s">
        <v>16</v>
      </c>
      <c r="G134">
        <v>2</v>
      </c>
    </row>
    <row r="135" spans="1:7" x14ac:dyDescent="0.35">
      <c r="A135" s="6">
        <v>72</v>
      </c>
      <c r="B135" s="6">
        <v>44432</v>
      </c>
      <c r="C135">
        <v>98.761089999999996</v>
      </c>
      <c r="D135">
        <v>11.851330799999999</v>
      </c>
      <c r="E135">
        <v>120</v>
      </c>
      <c r="F135" s="3" t="s">
        <v>8</v>
      </c>
      <c r="G135">
        <v>2</v>
      </c>
    </row>
    <row r="136" spans="1:7" x14ac:dyDescent="0.35">
      <c r="A136" s="6">
        <v>72</v>
      </c>
      <c r="B136" s="6">
        <v>319</v>
      </c>
      <c r="C136">
        <v>196.82063299999999</v>
      </c>
      <c r="D136">
        <v>23.618475959999998</v>
      </c>
      <c r="E136">
        <v>120</v>
      </c>
      <c r="F136" s="3" t="s">
        <v>8</v>
      </c>
      <c r="G136">
        <v>2</v>
      </c>
    </row>
    <row r="137" spans="1:7" x14ac:dyDescent="0.35">
      <c r="A137" s="6">
        <v>73</v>
      </c>
      <c r="B137" s="6">
        <v>6028</v>
      </c>
      <c r="C137">
        <v>175</v>
      </c>
      <c r="D137">
        <v>21</v>
      </c>
      <c r="E137">
        <v>120</v>
      </c>
      <c r="F137" s="3" t="s">
        <v>7</v>
      </c>
      <c r="G137">
        <v>32</v>
      </c>
    </row>
    <row r="138" spans="1:7" x14ac:dyDescent="0.35">
      <c r="A138" s="6">
        <v>74</v>
      </c>
      <c r="B138" s="6">
        <v>33112</v>
      </c>
      <c r="C138">
        <v>112</v>
      </c>
      <c r="D138">
        <v>19.04</v>
      </c>
      <c r="E138">
        <v>185</v>
      </c>
      <c r="F138" s="3" t="s">
        <v>9</v>
      </c>
      <c r="G138">
        <v>0</v>
      </c>
    </row>
    <row r="139" spans="1:7" x14ac:dyDescent="0.35">
      <c r="A139" s="6">
        <v>74</v>
      </c>
      <c r="B139" s="6">
        <v>36603</v>
      </c>
      <c r="C139">
        <v>141</v>
      </c>
      <c r="D139">
        <v>23.97</v>
      </c>
      <c r="E139">
        <v>200</v>
      </c>
      <c r="F139" s="3" t="s">
        <v>9</v>
      </c>
      <c r="G139">
        <v>0</v>
      </c>
    </row>
    <row r="140" spans="1:7" x14ac:dyDescent="0.35">
      <c r="A140" s="6">
        <v>75</v>
      </c>
      <c r="B140" s="6">
        <v>18267</v>
      </c>
      <c r="C140">
        <v>0</v>
      </c>
      <c r="D140">
        <v>0</v>
      </c>
      <c r="E140">
        <v>0</v>
      </c>
      <c r="F140" s="3" t="s">
        <v>14</v>
      </c>
      <c r="G140">
        <v>0</v>
      </c>
    </row>
    <row r="141" spans="1:7" x14ac:dyDescent="0.35">
      <c r="A141" s="6">
        <v>75</v>
      </c>
      <c r="B141" s="6">
        <v>41149</v>
      </c>
      <c r="C141">
        <v>88</v>
      </c>
      <c r="D141">
        <v>10.56</v>
      </c>
      <c r="E141">
        <v>122</v>
      </c>
      <c r="F141" s="3" t="s">
        <v>14</v>
      </c>
      <c r="G141">
        <v>25</v>
      </c>
    </row>
    <row r="142" spans="1:7" x14ac:dyDescent="0.35">
      <c r="A142" s="6">
        <v>77</v>
      </c>
      <c r="B142" s="6">
        <v>14741</v>
      </c>
      <c r="C142">
        <v>156</v>
      </c>
      <c r="D142">
        <v>18.72</v>
      </c>
      <c r="E142">
        <v>155</v>
      </c>
      <c r="F142" s="3" t="s">
        <v>7</v>
      </c>
      <c r="G142">
        <v>15</v>
      </c>
    </row>
    <row r="143" spans="1:7" x14ac:dyDescent="0.35">
      <c r="A143" s="6">
        <v>78</v>
      </c>
      <c r="B143" s="6">
        <v>26736</v>
      </c>
      <c r="C143">
        <v>125.947135</v>
      </c>
      <c r="D143">
        <v>21.411012950000003</v>
      </c>
      <c r="E143">
        <v>93</v>
      </c>
      <c r="F143" s="3" t="s">
        <v>8</v>
      </c>
      <c r="G143">
        <v>2</v>
      </c>
    </row>
    <row r="144" spans="1:7" x14ac:dyDescent="0.35">
      <c r="A144" s="6">
        <v>79</v>
      </c>
      <c r="B144" s="6">
        <v>17093</v>
      </c>
      <c r="C144">
        <v>37</v>
      </c>
      <c r="D144">
        <v>4.4400000000000004</v>
      </c>
      <c r="E144">
        <v>125</v>
      </c>
      <c r="F144" s="3" t="s">
        <v>13</v>
      </c>
      <c r="G144">
        <v>26</v>
      </c>
    </row>
    <row r="145" spans="1:7" x14ac:dyDescent="0.35">
      <c r="A145" s="6">
        <v>79</v>
      </c>
      <c r="B145" s="6">
        <v>7867</v>
      </c>
      <c r="C145">
        <v>54</v>
      </c>
      <c r="D145">
        <v>6.48</v>
      </c>
      <c r="E145">
        <v>125</v>
      </c>
      <c r="F145" s="3" t="s">
        <v>13</v>
      </c>
      <c r="G145">
        <v>2</v>
      </c>
    </row>
    <row r="146" spans="1:7" x14ac:dyDescent="0.35">
      <c r="A146" s="6">
        <v>79</v>
      </c>
      <c r="B146" s="6">
        <v>20256</v>
      </c>
      <c r="C146">
        <v>148.04496499999999</v>
      </c>
      <c r="D146">
        <v>17.765395799999997</v>
      </c>
      <c r="E146">
        <v>114</v>
      </c>
      <c r="F146" s="3" t="s">
        <v>13</v>
      </c>
      <c r="G146">
        <v>2</v>
      </c>
    </row>
    <row r="147" spans="1:7" x14ac:dyDescent="0.35">
      <c r="A147" s="6">
        <v>80</v>
      </c>
      <c r="B147" s="6">
        <v>39456</v>
      </c>
      <c r="C147">
        <v>88</v>
      </c>
      <c r="D147">
        <v>10.56</v>
      </c>
      <c r="E147">
        <v>99</v>
      </c>
      <c r="F147" s="3" t="s">
        <v>13</v>
      </c>
      <c r="G147">
        <v>24</v>
      </c>
    </row>
    <row r="148" spans="1:7" x14ac:dyDescent="0.35">
      <c r="A148" s="6">
        <v>80</v>
      </c>
      <c r="B148" s="6">
        <v>18857</v>
      </c>
      <c r="C148">
        <v>73</v>
      </c>
      <c r="D148">
        <v>8.76</v>
      </c>
      <c r="E148">
        <v>82</v>
      </c>
      <c r="F148" s="3" t="s">
        <v>13</v>
      </c>
      <c r="G148">
        <v>24</v>
      </c>
    </row>
    <row r="149" spans="1:7" x14ac:dyDescent="0.35">
      <c r="A149" s="6">
        <v>81</v>
      </c>
      <c r="B149" s="6">
        <v>44535</v>
      </c>
      <c r="C149">
        <v>0</v>
      </c>
      <c r="D149">
        <v>0</v>
      </c>
      <c r="E149">
        <v>0</v>
      </c>
      <c r="F149" s="3" t="s">
        <v>7</v>
      </c>
      <c r="G149">
        <v>18</v>
      </c>
    </row>
    <row r="150" spans="1:7" x14ac:dyDescent="0.35">
      <c r="A150" s="6">
        <v>81</v>
      </c>
      <c r="B150" s="6">
        <v>39330</v>
      </c>
      <c r="C150">
        <v>180</v>
      </c>
      <c r="D150">
        <v>30.6</v>
      </c>
      <c r="E150">
        <v>0</v>
      </c>
      <c r="F150" s="3" t="s">
        <v>7</v>
      </c>
      <c r="G150">
        <v>18</v>
      </c>
    </row>
    <row r="151" spans="1:7" x14ac:dyDescent="0.35">
      <c r="A151" s="6">
        <v>81</v>
      </c>
      <c r="B151" s="6">
        <v>6133</v>
      </c>
      <c r="C151">
        <v>0</v>
      </c>
      <c r="D151">
        <v>0</v>
      </c>
      <c r="E151">
        <v>0</v>
      </c>
      <c r="F151" s="3" t="s">
        <v>7</v>
      </c>
      <c r="G151">
        <v>18</v>
      </c>
    </row>
    <row r="152" spans="1:7" x14ac:dyDescent="0.35">
      <c r="A152" s="6">
        <v>81</v>
      </c>
      <c r="B152" s="6">
        <v>8441</v>
      </c>
      <c r="C152">
        <v>0</v>
      </c>
      <c r="D152">
        <v>0</v>
      </c>
      <c r="E152">
        <v>0</v>
      </c>
      <c r="F152" s="3" t="s">
        <v>7</v>
      </c>
      <c r="G152">
        <v>0</v>
      </c>
    </row>
    <row r="153" spans="1:7" x14ac:dyDescent="0.35">
      <c r="A153" s="6">
        <v>81</v>
      </c>
      <c r="B153" s="6">
        <v>16736</v>
      </c>
      <c r="C153">
        <v>0</v>
      </c>
      <c r="D153">
        <v>0</v>
      </c>
      <c r="E153">
        <v>0</v>
      </c>
      <c r="F153" s="3" t="s">
        <v>7</v>
      </c>
      <c r="G153">
        <v>0</v>
      </c>
    </row>
    <row r="154" spans="1:7" x14ac:dyDescent="0.35">
      <c r="A154" s="6">
        <v>81</v>
      </c>
      <c r="B154" s="6">
        <v>16995</v>
      </c>
      <c r="C154">
        <v>0</v>
      </c>
      <c r="D154">
        <v>0</v>
      </c>
      <c r="E154">
        <v>0</v>
      </c>
      <c r="F154" s="3" t="s">
        <v>7</v>
      </c>
      <c r="G154">
        <v>0</v>
      </c>
    </row>
    <row r="155" spans="1:7" x14ac:dyDescent="0.35">
      <c r="A155" s="6">
        <v>81</v>
      </c>
      <c r="B155" s="6">
        <v>44469</v>
      </c>
      <c r="C155">
        <v>0</v>
      </c>
      <c r="D155">
        <v>0</v>
      </c>
      <c r="E155">
        <v>0</v>
      </c>
      <c r="F155" s="3" t="s">
        <v>7</v>
      </c>
      <c r="G155">
        <v>0</v>
      </c>
    </row>
    <row r="156" spans="1:7" x14ac:dyDescent="0.35">
      <c r="A156" s="6">
        <v>81</v>
      </c>
      <c r="B156" s="6">
        <v>6795</v>
      </c>
      <c r="C156">
        <v>0</v>
      </c>
      <c r="D156">
        <v>0</v>
      </c>
      <c r="E156">
        <v>0</v>
      </c>
      <c r="F156" s="3" t="s">
        <v>7</v>
      </c>
      <c r="G156">
        <v>0</v>
      </c>
    </row>
    <row r="157" spans="1:7" x14ac:dyDescent="0.35">
      <c r="A157" s="6">
        <v>82</v>
      </c>
      <c r="B157" s="6">
        <v>40617</v>
      </c>
      <c r="C157">
        <v>205</v>
      </c>
      <c r="D157">
        <v>34.85</v>
      </c>
      <c r="E157">
        <v>420</v>
      </c>
      <c r="F157" s="3" t="s">
        <v>13</v>
      </c>
      <c r="G157">
        <v>30</v>
      </c>
    </row>
    <row r="158" spans="1:7" x14ac:dyDescent="0.35">
      <c r="A158" s="6">
        <v>83</v>
      </c>
      <c r="B158" s="6">
        <v>2589</v>
      </c>
      <c r="C158">
        <v>10</v>
      </c>
      <c r="D158">
        <v>3</v>
      </c>
      <c r="E158">
        <v>25</v>
      </c>
      <c r="F158" s="3" t="s">
        <v>17</v>
      </c>
      <c r="G158">
        <v>2</v>
      </c>
    </row>
    <row r="159" spans="1:7" x14ac:dyDescent="0.35">
      <c r="A159" s="6">
        <v>84</v>
      </c>
      <c r="B159" s="6">
        <v>22829</v>
      </c>
      <c r="C159">
        <v>77</v>
      </c>
      <c r="D159">
        <v>9.24</v>
      </c>
      <c r="E159">
        <v>127</v>
      </c>
      <c r="F159" s="3" t="s">
        <v>17</v>
      </c>
      <c r="G159">
        <v>2</v>
      </c>
    </row>
    <row r="160" spans="1:7" x14ac:dyDescent="0.35">
      <c r="A160" s="6">
        <v>84</v>
      </c>
      <c r="B160" s="6">
        <v>73769</v>
      </c>
      <c r="C160">
        <v>50</v>
      </c>
      <c r="D160">
        <v>6</v>
      </c>
      <c r="E160">
        <v>126</v>
      </c>
      <c r="F160" s="3" t="s">
        <v>17</v>
      </c>
      <c r="G160">
        <v>2</v>
      </c>
    </row>
    <row r="161" spans="1:7" x14ac:dyDescent="0.35">
      <c r="A161" s="6">
        <v>85</v>
      </c>
      <c r="B161" s="6">
        <v>32214</v>
      </c>
      <c r="C161">
        <v>0</v>
      </c>
      <c r="D161">
        <v>0</v>
      </c>
      <c r="E161">
        <v>0</v>
      </c>
      <c r="F161" s="3" t="s">
        <v>13</v>
      </c>
      <c r="G161">
        <v>0</v>
      </c>
    </row>
    <row r="162" spans="1:7" x14ac:dyDescent="0.35">
      <c r="A162" s="6">
        <v>86</v>
      </c>
      <c r="B162" s="6">
        <v>47549</v>
      </c>
      <c r="C162">
        <v>38</v>
      </c>
      <c r="D162">
        <v>11.4</v>
      </c>
      <c r="E162">
        <v>75</v>
      </c>
      <c r="F162" s="3" t="s">
        <v>9</v>
      </c>
      <c r="G162">
        <v>2</v>
      </c>
    </row>
    <row r="163" spans="1:7" x14ac:dyDescent="0.35">
      <c r="A163" s="6">
        <v>87</v>
      </c>
      <c r="B163" s="6">
        <v>44600</v>
      </c>
      <c r="C163">
        <v>145.00492600000001</v>
      </c>
      <c r="D163">
        <v>19.037424106495301</v>
      </c>
      <c r="E163">
        <v>145</v>
      </c>
      <c r="F163" s="3" t="s">
        <v>18</v>
      </c>
      <c r="G163">
        <v>2</v>
      </c>
    </row>
    <row r="164" spans="1:7" x14ac:dyDescent="0.35">
      <c r="A164" s="6">
        <v>87</v>
      </c>
      <c r="B164" s="6">
        <v>31894</v>
      </c>
      <c r="C164">
        <v>72.180229999999995</v>
      </c>
      <c r="D164">
        <v>9.4764066885174323</v>
      </c>
      <c r="E164">
        <v>127</v>
      </c>
      <c r="F164" s="3" t="s">
        <v>18</v>
      </c>
      <c r="G164">
        <v>4</v>
      </c>
    </row>
    <row r="165" spans="1:7" x14ac:dyDescent="0.35">
      <c r="A165" s="6">
        <v>88</v>
      </c>
      <c r="B165" s="6">
        <v>38071</v>
      </c>
      <c r="C165">
        <v>340.56363199999998</v>
      </c>
      <c r="D165">
        <v>40.867635839999998</v>
      </c>
      <c r="E165">
        <v>270</v>
      </c>
      <c r="F165" s="3" t="s">
        <v>13</v>
      </c>
      <c r="G165">
        <v>2</v>
      </c>
    </row>
    <row r="166" spans="1:7" x14ac:dyDescent="0.35">
      <c r="A166" s="6">
        <v>88</v>
      </c>
      <c r="B166" s="6">
        <v>17481</v>
      </c>
      <c r="C166">
        <v>247</v>
      </c>
      <c r="D166">
        <v>29.64</v>
      </c>
      <c r="E166">
        <v>270</v>
      </c>
      <c r="F166" s="3" t="s">
        <v>13</v>
      </c>
      <c r="G166">
        <v>25</v>
      </c>
    </row>
    <row r="167" spans="1:7" x14ac:dyDescent="0.35">
      <c r="A167" s="6">
        <v>89</v>
      </c>
      <c r="B167" s="6">
        <v>64552</v>
      </c>
      <c r="C167">
        <v>55</v>
      </c>
      <c r="D167">
        <v>6.8410805765871743</v>
      </c>
      <c r="E167">
        <v>0</v>
      </c>
      <c r="F167" s="3" t="s">
        <v>13</v>
      </c>
      <c r="G167">
        <v>0</v>
      </c>
    </row>
    <row r="168" spans="1:7" x14ac:dyDescent="0.35">
      <c r="A168" s="6">
        <v>89</v>
      </c>
      <c r="B168" s="6">
        <v>64553</v>
      </c>
      <c r="C168">
        <v>0</v>
      </c>
      <c r="D168">
        <v>0</v>
      </c>
      <c r="E168">
        <v>0</v>
      </c>
      <c r="F168" s="3" t="s">
        <v>13</v>
      </c>
      <c r="G168">
        <v>0</v>
      </c>
    </row>
    <row r="169" spans="1:7" x14ac:dyDescent="0.35">
      <c r="A169" s="6">
        <v>89</v>
      </c>
      <c r="B169" s="6">
        <v>53340</v>
      </c>
      <c r="C169">
        <v>300</v>
      </c>
      <c r="D169">
        <v>36</v>
      </c>
      <c r="E169">
        <v>200</v>
      </c>
      <c r="F169" s="3" t="s">
        <v>13</v>
      </c>
      <c r="G169">
        <v>2</v>
      </c>
    </row>
    <row r="170" spans="1:7" x14ac:dyDescent="0.35">
      <c r="A170" s="6">
        <v>89</v>
      </c>
      <c r="B170" s="6">
        <v>40566</v>
      </c>
      <c r="C170">
        <v>299</v>
      </c>
      <c r="D170">
        <v>35.880000000000003</v>
      </c>
      <c r="E170">
        <v>142</v>
      </c>
      <c r="F170" s="3" t="s">
        <v>13</v>
      </c>
      <c r="G170">
        <v>2</v>
      </c>
    </row>
    <row r="171" spans="1:7" x14ac:dyDescent="0.35">
      <c r="A171" s="6">
        <v>90</v>
      </c>
      <c r="B171" s="6">
        <v>213</v>
      </c>
      <c r="C171">
        <v>196</v>
      </c>
      <c r="D171">
        <v>23.52</v>
      </c>
      <c r="E171">
        <v>345</v>
      </c>
      <c r="F171" s="3" t="s">
        <v>8</v>
      </c>
      <c r="G171">
        <v>2</v>
      </c>
    </row>
    <row r="172" spans="1:7" x14ac:dyDescent="0.35">
      <c r="A172" s="6">
        <v>92</v>
      </c>
      <c r="B172" s="6">
        <v>14360</v>
      </c>
      <c r="C172">
        <v>24</v>
      </c>
      <c r="D172">
        <v>7.2</v>
      </c>
      <c r="E172">
        <v>20</v>
      </c>
      <c r="F172" s="3" t="s">
        <v>17</v>
      </c>
      <c r="G172">
        <v>2</v>
      </c>
    </row>
    <row r="173" spans="1:7" x14ac:dyDescent="0.35">
      <c r="A173" s="6">
        <v>92</v>
      </c>
      <c r="B173" s="6">
        <v>16569</v>
      </c>
      <c r="C173">
        <v>0</v>
      </c>
      <c r="D173">
        <v>0</v>
      </c>
      <c r="E173">
        <v>0</v>
      </c>
      <c r="F173" s="3" t="s">
        <v>17</v>
      </c>
      <c r="G173">
        <v>0</v>
      </c>
    </row>
    <row r="174" spans="1:7" x14ac:dyDescent="0.35">
      <c r="A174" s="6">
        <v>92</v>
      </c>
      <c r="B174" s="6">
        <v>10647</v>
      </c>
      <c r="C174">
        <v>2</v>
      </c>
      <c r="D174">
        <v>0.6</v>
      </c>
      <c r="E174">
        <v>5</v>
      </c>
      <c r="F174" s="3" t="s">
        <v>17</v>
      </c>
      <c r="G174">
        <v>1</v>
      </c>
    </row>
    <row r="175" spans="1:7" x14ac:dyDescent="0.35">
      <c r="A175" s="6">
        <v>93</v>
      </c>
      <c r="B175" s="6">
        <v>25184</v>
      </c>
      <c r="C175">
        <v>91.256433000000001</v>
      </c>
      <c r="D175">
        <v>10.950771959999999</v>
      </c>
      <c r="E175">
        <v>96</v>
      </c>
      <c r="F175" s="3" t="s">
        <v>18</v>
      </c>
      <c r="G175">
        <v>25</v>
      </c>
    </row>
    <row r="176" spans="1:7" x14ac:dyDescent="0.35">
      <c r="A176" s="6">
        <v>94</v>
      </c>
      <c r="B176" s="6">
        <v>49576</v>
      </c>
      <c r="C176">
        <v>69</v>
      </c>
      <c r="D176">
        <v>20.7</v>
      </c>
      <c r="E176">
        <v>87</v>
      </c>
      <c r="F176" s="3" t="s">
        <v>11</v>
      </c>
      <c r="G176">
        <v>16</v>
      </c>
    </row>
    <row r="177" spans="1:7" x14ac:dyDescent="0.35">
      <c r="A177" s="6">
        <v>95</v>
      </c>
      <c r="B177" s="6">
        <v>5900</v>
      </c>
      <c r="C177">
        <v>0</v>
      </c>
      <c r="D177">
        <v>0</v>
      </c>
      <c r="E177">
        <v>0</v>
      </c>
      <c r="F177" s="3" t="s">
        <v>11</v>
      </c>
      <c r="G177">
        <v>1</v>
      </c>
    </row>
    <row r="178" spans="1:7" x14ac:dyDescent="0.35">
      <c r="A178" s="6">
        <v>96</v>
      </c>
      <c r="B178" s="6">
        <v>28147</v>
      </c>
      <c r="C178">
        <v>0</v>
      </c>
      <c r="D178">
        <v>0</v>
      </c>
      <c r="E178">
        <v>0</v>
      </c>
      <c r="F178" s="3" t="s">
        <v>12</v>
      </c>
      <c r="G178">
        <v>0</v>
      </c>
    </row>
    <row r="179" spans="1:7" x14ac:dyDescent="0.35">
      <c r="A179" s="6">
        <v>96</v>
      </c>
      <c r="B179" s="6">
        <v>33372</v>
      </c>
      <c r="C179">
        <v>156</v>
      </c>
      <c r="D179">
        <v>26.52</v>
      </c>
      <c r="E179">
        <v>117</v>
      </c>
      <c r="F179" s="3" t="s">
        <v>12</v>
      </c>
      <c r="G179">
        <v>2</v>
      </c>
    </row>
    <row r="180" spans="1:7" x14ac:dyDescent="0.35">
      <c r="A180" s="6">
        <v>96</v>
      </c>
      <c r="B180" s="6">
        <v>16820</v>
      </c>
      <c r="C180">
        <v>0</v>
      </c>
      <c r="D180">
        <v>0</v>
      </c>
      <c r="E180">
        <v>0</v>
      </c>
      <c r="F180" s="3" t="s">
        <v>12</v>
      </c>
      <c r="G180">
        <v>0</v>
      </c>
    </row>
    <row r="181" spans="1:7" x14ac:dyDescent="0.35">
      <c r="A181" s="6">
        <v>97</v>
      </c>
      <c r="B181" s="6">
        <v>52404</v>
      </c>
      <c r="C181">
        <v>156.061206</v>
      </c>
      <c r="D181">
        <v>18.727344719999998</v>
      </c>
      <c r="E181">
        <v>118</v>
      </c>
      <c r="F181" s="3" t="s">
        <v>13</v>
      </c>
      <c r="G181">
        <v>2</v>
      </c>
    </row>
    <row r="182" spans="1:7" x14ac:dyDescent="0.35">
      <c r="A182" s="6">
        <v>98</v>
      </c>
      <c r="B182" s="6">
        <v>53058</v>
      </c>
      <c r="C182">
        <v>150</v>
      </c>
      <c r="D182">
        <v>18</v>
      </c>
      <c r="E182">
        <v>124</v>
      </c>
      <c r="F182" s="3" t="s">
        <v>13</v>
      </c>
      <c r="G182">
        <v>2</v>
      </c>
    </row>
    <row r="183" spans="1:7" x14ac:dyDescent="0.35">
      <c r="A183" s="6">
        <v>99</v>
      </c>
      <c r="B183" s="6">
        <v>9453</v>
      </c>
      <c r="C183">
        <v>194.81296699999999</v>
      </c>
      <c r="D183">
        <v>23.377556039999998</v>
      </c>
      <c r="E183">
        <v>123</v>
      </c>
      <c r="F183" s="3" t="s">
        <v>13</v>
      </c>
      <c r="G183">
        <v>2</v>
      </c>
    </row>
    <row r="184" spans="1:7" x14ac:dyDescent="0.35">
      <c r="A184" s="6">
        <v>100</v>
      </c>
      <c r="B184" s="6">
        <v>54034</v>
      </c>
      <c r="C184">
        <v>8.8288820000000001</v>
      </c>
      <c r="D184">
        <v>1.0594658399999999</v>
      </c>
      <c r="E184">
        <v>15</v>
      </c>
      <c r="F184" s="3" t="s">
        <v>18</v>
      </c>
      <c r="G184">
        <v>2</v>
      </c>
    </row>
    <row r="185" spans="1:7" x14ac:dyDescent="0.35">
      <c r="A185" s="6">
        <v>100</v>
      </c>
      <c r="B185" s="6">
        <v>49641</v>
      </c>
      <c r="C185">
        <v>63.695677000000003</v>
      </c>
      <c r="D185">
        <v>7.6434812399999998</v>
      </c>
      <c r="E185">
        <v>105</v>
      </c>
      <c r="F185" s="3" t="s">
        <v>18</v>
      </c>
      <c r="G185">
        <v>2</v>
      </c>
    </row>
    <row r="186" spans="1:7" x14ac:dyDescent="0.35">
      <c r="A186" s="6">
        <v>101</v>
      </c>
      <c r="B186" s="6">
        <v>29518</v>
      </c>
      <c r="C186">
        <v>25</v>
      </c>
      <c r="D186">
        <v>7.5</v>
      </c>
      <c r="E186">
        <v>19</v>
      </c>
      <c r="F186" s="3" t="s">
        <v>11</v>
      </c>
      <c r="G186">
        <v>3</v>
      </c>
    </row>
    <row r="187" spans="1:7" x14ac:dyDescent="0.35">
      <c r="A187" s="6">
        <v>102</v>
      </c>
      <c r="B187" s="6">
        <v>41643</v>
      </c>
      <c r="C187">
        <v>0</v>
      </c>
      <c r="D187">
        <v>0</v>
      </c>
      <c r="E187">
        <v>0</v>
      </c>
      <c r="F187" s="3" t="s">
        <v>10</v>
      </c>
      <c r="G187">
        <v>0</v>
      </c>
    </row>
    <row r="188" spans="1:7" x14ac:dyDescent="0.35">
      <c r="A188" s="6">
        <v>102</v>
      </c>
      <c r="B188" s="6">
        <v>25649</v>
      </c>
      <c r="C188">
        <v>0</v>
      </c>
      <c r="D188">
        <v>0</v>
      </c>
      <c r="E188">
        <v>0</v>
      </c>
      <c r="F188" s="3" t="s">
        <v>10</v>
      </c>
      <c r="G188">
        <v>0</v>
      </c>
    </row>
    <row r="189" spans="1:7" x14ac:dyDescent="0.35">
      <c r="A189" s="6">
        <v>102</v>
      </c>
      <c r="B189" s="6">
        <v>20556</v>
      </c>
      <c r="C189">
        <v>0</v>
      </c>
      <c r="D189">
        <v>0</v>
      </c>
      <c r="E189">
        <v>0</v>
      </c>
      <c r="F189" s="3" t="s">
        <v>10</v>
      </c>
      <c r="G189">
        <v>0</v>
      </c>
    </row>
    <row r="190" spans="1:7" x14ac:dyDescent="0.35">
      <c r="A190" s="6">
        <v>102</v>
      </c>
      <c r="B190" s="6">
        <v>37070</v>
      </c>
      <c r="C190">
        <v>0</v>
      </c>
      <c r="D190">
        <v>0</v>
      </c>
      <c r="E190">
        <v>0</v>
      </c>
      <c r="F190" s="3" t="s">
        <v>10</v>
      </c>
      <c r="G190">
        <v>0</v>
      </c>
    </row>
    <row r="191" spans="1:7" x14ac:dyDescent="0.35">
      <c r="A191" s="6">
        <v>103</v>
      </c>
      <c r="B191" s="6">
        <v>50765</v>
      </c>
      <c r="C191">
        <v>78</v>
      </c>
      <c r="D191">
        <v>9.36</v>
      </c>
      <c r="E191">
        <v>84</v>
      </c>
      <c r="F191" s="3" t="s">
        <v>11</v>
      </c>
      <c r="G191">
        <v>2</v>
      </c>
    </row>
    <row r="192" spans="1:7" x14ac:dyDescent="0.35">
      <c r="A192" s="6">
        <v>103</v>
      </c>
      <c r="B192" s="6">
        <v>1923</v>
      </c>
      <c r="C192">
        <v>0</v>
      </c>
      <c r="D192">
        <v>0</v>
      </c>
      <c r="E192">
        <v>0</v>
      </c>
      <c r="F192" s="3" t="s">
        <v>11</v>
      </c>
      <c r="G192">
        <v>0</v>
      </c>
    </row>
    <row r="193" spans="1:7" x14ac:dyDescent="0.35">
      <c r="A193" s="6">
        <v>103</v>
      </c>
      <c r="B193" s="6">
        <v>4074</v>
      </c>
      <c r="C193">
        <v>0</v>
      </c>
      <c r="D193">
        <v>0</v>
      </c>
      <c r="E193">
        <v>0</v>
      </c>
      <c r="F193" s="3" t="s">
        <v>11</v>
      </c>
      <c r="G193">
        <v>0</v>
      </c>
    </row>
    <row r="194" spans="1:7" x14ac:dyDescent="0.35">
      <c r="A194" s="6">
        <v>104</v>
      </c>
      <c r="B194" s="6">
        <v>31552</v>
      </c>
      <c r="C194">
        <v>0</v>
      </c>
      <c r="D194">
        <v>0</v>
      </c>
      <c r="E194">
        <v>0</v>
      </c>
      <c r="F194" s="3" t="s">
        <v>7</v>
      </c>
      <c r="G194">
        <v>0</v>
      </c>
    </row>
    <row r="195" spans="1:7" x14ac:dyDescent="0.35">
      <c r="A195" s="6">
        <v>104</v>
      </c>
      <c r="B195" s="6">
        <v>50631</v>
      </c>
      <c r="C195">
        <v>0</v>
      </c>
      <c r="D195">
        <v>0</v>
      </c>
      <c r="E195">
        <v>0</v>
      </c>
      <c r="F195" s="3" t="s">
        <v>7</v>
      </c>
      <c r="G195">
        <v>0</v>
      </c>
    </row>
    <row r="196" spans="1:7" x14ac:dyDescent="0.35">
      <c r="A196" s="6">
        <v>104</v>
      </c>
      <c r="B196" s="6">
        <v>2414</v>
      </c>
      <c r="C196">
        <v>0</v>
      </c>
      <c r="D196">
        <v>0</v>
      </c>
      <c r="E196">
        <v>0</v>
      </c>
      <c r="F196" s="3" t="s">
        <v>7</v>
      </c>
      <c r="G196">
        <v>0</v>
      </c>
    </row>
    <row r="197" spans="1:7" x14ac:dyDescent="0.35">
      <c r="A197" s="6">
        <v>105</v>
      </c>
      <c r="B197" s="6">
        <v>6427</v>
      </c>
      <c r="C197">
        <v>113</v>
      </c>
      <c r="D197">
        <v>13.56</v>
      </c>
      <c r="E197">
        <v>120</v>
      </c>
      <c r="F197" s="3" t="s">
        <v>8</v>
      </c>
      <c r="G197">
        <v>2</v>
      </c>
    </row>
    <row r="198" spans="1:7" x14ac:dyDescent="0.35">
      <c r="A198" s="6">
        <v>106</v>
      </c>
      <c r="B198" s="6">
        <v>28661</v>
      </c>
      <c r="C198">
        <v>1</v>
      </c>
      <c r="D198">
        <v>0.17</v>
      </c>
      <c r="E198">
        <v>1</v>
      </c>
      <c r="F198" s="3" t="s">
        <v>11</v>
      </c>
      <c r="G198">
        <v>1</v>
      </c>
    </row>
    <row r="199" spans="1:7" x14ac:dyDescent="0.35">
      <c r="A199" s="6">
        <v>107</v>
      </c>
      <c r="B199" s="6">
        <v>22400</v>
      </c>
      <c r="C199">
        <v>187.608754</v>
      </c>
      <c r="D199">
        <v>22.51305048</v>
      </c>
      <c r="E199">
        <v>120</v>
      </c>
      <c r="F199" s="3" t="s">
        <v>9</v>
      </c>
      <c r="G199">
        <v>16</v>
      </c>
    </row>
    <row r="200" spans="1:7" x14ac:dyDescent="0.35">
      <c r="A200" s="6">
        <v>107</v>
      </c>
      <c r="B200" s="6">
        <v>25880</v>
      </c>
      <c r="C200">
        <v>149.14792299999999</v>
      </c>
      <c r="D200">
        <v>17.897750759999997</v>
      </c>
      <c r="E200">
        <v>120</v>
      </c>
      <c r="F200" s="3" t="s">
        <v>9</v>
      </c>
      <c r="G200">
        <v>16</v>
      </c>
    </row>
    <row r="201" spans="1:7" x14ac:dyDescent="0.35">
      <c r="A201" s="6">
        <v>108</v>
      </c>
      <c r="B201" s="6">
        <v>40901</v>
      </c>
      <c r="C201">
        <v>34.801181999999997</v>
      </c>
      <c r="D201">
        <v>4.1761418399999997</v>
      </c>
      <c r="E201">
        <v>34</v>
      </c>
      <c r="F201" s="3" t="s">
        <v>8</v>
      </c>
      <c r="G201">
        <v>26</v>
      </c>
    </row>
    <row r="202" spans="1:7" x14ac:dyDescent="0.35">
      <c r="A202" s="6">
        <v>109</v>
      </c>
      <c r="B202" s="6">
        <v>28687</v>
      </c>
      <c r="C202">
        <v>0</v>
      </c>
      <c r="D202">
        <v>0</v>
      </c>
      <c r="E202">
        <v>0</v>
      </c>
      <c r="F202" s="3" t="s">
        <v>9</v>
      </c>
      <c r="G202">
        <v>0</v>
      </c>
    </row>
    <row r="203" spans="1:7" x14ac:dyDescent="0.35">
      <c r="A203" s="6">
        <v>110</v>
      </c>
      <c r="B203" s="6">
        <v>52138</v>
      </c>
      <c r="C203">
        <v>0</v>
      </c>
      <c r="D203">
        <v>0</v>
      </c>
      <c r="E203">
        <v>0</v>
      </c>
      <c r="F203" s="3" t="s">
        <v>9</v>
      </c>
      <c r="G203">
        <v>0</v>
      </c>
    </row>
    <row r="204" spans="1:7" x14ac:dyDescent="0.35">
      <c r="A204" s="6">
        <v>110</v>
      </c>
      <c r="B204" s="6">
        <v>51572</v>
      </c>
      <c r="C204">
        <v>53</v>
      </c>
      <c r="D204">
        <v>6.36</v>
      </c>
      <c r="E204">
        <v>122</v>
      </c>
      <c r="F204" s="3" t="s">
        <v>9</v>
      </c>
      <c r="G204">
        <v>5</v>
      </c>
    </row>
    <row r="205" spans="1:7" x14ac:dyDescent="0.35">
      <c r="A205" s="6">
        <v>110</v>
      </c>
      <c r="B205" s="6">
        <v>42883</v>
      </c>
      <c r="C205">
        <v>154</v>
      </c>
      <c r="D205">
        <v>18.48</v>
      </c>
      <c r="E205">
        <v>122</v>
      </c>
      <c r="F205" s="3" t="s">
        <v>9</v>
      </c>
      <c r="G205">
        <v>2</v>
      </c>
    </row>
    <row r="206" spans="1:7" x14ac:dyDescent="0.35">
      <c r="A206" s="6">
        <v>111</v>
      </c>
      <c r="B206" s="6">
        <v>9181</v>
      </c>
      <c r="C206">
        <v>135.56809699999999</v>
      </c>
      <c r="D206">
        <v>16.268171639999998</v>
      </c>
      <c r="E206">
        <v>120</v>
      </c>
      <c r="F206" s="3" t="s">
        <v>13</v>
      </c>
      <c r="G206">
        <v>2</v>
      </c>
    </row>
    <row r="207" spans="1:7" x14ac:dyDescent="0.35">
      <c r="A207" s="6">
        <v>112</v>
      </c>
      <c r="B207" s="6">
        <v>28602</v>
      </c>
      <c r="C207">
        <v>143</v>
      </c>
      <c r="D207">
        <v>17.16</v>
      </c>
      <c r="E207">
        <v>120</v>
      </c>
      <c r="F207" s="3" t="s">
        <v>9</v>
      </c>
      <c r="G207">
        <v>2</v>
      </c>
    </row>
    <row r="208" spans="1:7" x14ac:dyDescent="0.35">
      <c r="A208" s="6">
        <v>113</v>
      </c>
      <c r="B208" s="6">
        <v>28583</v>
      </c>
      <c r="C208">
        <v>0</v>
      </c>
      <c r="D208">
        <v>0</v>
      </c>
      <c r="E208">
        <v>0</v>
      </c>
      <c r="F208" s="3" t="s">
        <v>13</v>
      </c>
      <c r="G208">
        <v>0</v>
      </c>
    </row>
    <row r="209" spans="1:7" x14ac:dyDescent="0.35">
      <c r="A209" s="6">
        <v>114</v>
      </c>
      <c r="B209" s="6">
        <v>14119</v>
      </c>
      <c r="C209">
        <v>207</v>
      </c>
      <c r="D209">
        <v>24.84</v>
      </c>
      <c r="E209">
        <v>121</v>
      </c>
      <c r="F209" s="3" t="s">
        <v>7</v>
      </c>
      <c r="G209">
        <v>2</v>
      </c>
    </row>
    <row r="210" spans="1:7" x14ac:dyDescent="0.35">
      <c r="A210" s="6">
        <v>114</v>
      </c>
      <c r="B210" s="6">
        <v>1557</v>
      </c>
      <c r="C210">
        <v>156</v>
      </c>
      <c r="D210">
        <v>18.72</v>
      </c>
      <c r="E210">
        <v>121</v>
      </c>
      <c r="F210" s="3" t="s">
        <v>7</v>
      </c>
      <c r="G210">
        <v>2</v>
      </c>
    </row>
    <row r="211" spans="1:7" x14ac:dyDescent="0.35">
      <c r="A211" s="6">
        <v>114</v>
      </c>
      <c r="B211" s="6">
        <v>35796</v>
      </c>
      <c r="C211">
        <v>201.86527000000001</v>
      </c>
      <c r="D211">
        <v>24.223832399999999</v>
      </c>
      <c r="E211">
        <v>121</v>
      </c>
      <c r="F211" s="3" t="s">
        <v>7</v>
      </c>
      <c r="G211">
        <v>2</v>
      </c>
    </row>
    <row r="212" spans="1:7" x14ac:dyDescent="0.35">
      <c r="A212" s="6">
        <v>114</v>
      </c>
      <c r="B212" s="6">
        <v>3199</v>
      </c>
      <c r="C212">
        <v>112</v>
      </c>
      <c r="D212">
        <v>13.44</v>
      </c>
      <c r="E212">
        <v>121</v>
      </c>
      <c r="F212" s="3" t="s">
        <v>7</v>
      </c>
      <c r="G212">
        <v>2</v>
      </c>
    </row>
    <row r="213" spans="1:7" x14ac:dyDescent="0.35">
      <c r="A213" s="6">
        <v>115</v>
      </c>
      <c r="B213" s="6">
        <v>38778</v>
      </c>
      <c r="C213">
        <v>0</v>
      </c>
      <c r="D213">
        <v>0</v>
      </c>
      <c r="E213">
        <v>0</v>
      </c>
      <c r="F213" s="3" t="s">
        <v>12</v>
      </c>
      <c r="G213">
        <v>0</v>
      </c>
    </row>
    <row r="214" spans="1:7" x14ac:dyDescent="0.35">
      <c r="A214" s="6">
        <v>116</v>
      </c>
      <c r="B214" s="6">
        <v>18337</v>
      </c>
      <c r="C214">
        <v>195.254886</v>
      </c>
      <c r="D214">
        <v>23.43058632</v>
      </c>
      <c r="E214">
        <v>125</v>
      </c>
      <c r="F214" s="3" t="s">
        <v>8</v>
      </c>
      <c r="G214">
        <v>2</v>
      </c>
    </row>
    <row r="215" spans="1:7" x14ac:dyDescent="0.35">
      <c r="A215" s="6">
        <v>117</v>
      </c>
      <c r="B215" s="6">
        <v>43787</v>
      </c>
      <c r="C215">
        <v>174.48926</v>
      </c>
      <c r="D215">
        <v>20.9387112</v>
      </c>
      <c r="E215">
        <v>123</v>
      </c>
      <c r="F215" s="3" t="s">
        <v>9</v>
      </c>
      <c r="G215">
        <v>18</v>
      </c>
    </row>
    <row r="216" spans="1:7" x14ac:dyDescent="0.35">
      <c r="A216" s="6">
        <v>118</v>
      </c>
      <c r="B216" s="6">
        <v>18310</v>
      </c>
      <c r="C216">
        <v>34.110681999999997</v>
      </c>
      <c r="D216">
        <v>4.0932818399999995</v>
      </c>
      <c r="E216">
        <v>116</v>
      </c>
      <c r="F216" s="3" t="s">
        <v>13</v>
      </c>
      <c r="G216">
        <v>5</v>
      </c>
    </row>
    <row r="217" spans="1:7" x14ac:dyDescent="0.35">
      <c r="A217" s="6">
        <v>119</v>
      </c>
      <c r="B217" s="6">
        <v>38259</v>
      </c>
      <c r="C217">
        <v>123</v>
      </c>
      <c r="D217">
        <v>14.76</v>
      </c>
      <c r="E217">
        <v>101</v>
      </c>
      <c r="F217" s="3" t="s">
        <v>13</v>
      </c>
      <c r="G217">
        <v>2</v>
      </c>
    </row>
    <row r="218" spans="1:7" x14ac:dyDescent="0.35">
      <c r="A218" s="6">
        <v>120</v>
      </c>
      <c r="B218" s="6">
        <v>34812</v>
      </c>
      <c r="C218">
        <v>163</v>
      </c>
      <c r="D218">
        <v>19.559999999999999</v>
      </c>
      <c r="E218">
        <v>120</v>
      </c>
      <c r="F218" s="3" t="s">
        <v>13</v>
      </c>
      <c r="G218">
        <v>2</v>
      </c>
    </row>
    <row r="219" spans="1:7" x14ac:dyDescent="0.35">
      <c r="A219" s="6">
        <v>121</v>
      </c>
      <c r="B219" s="6">
        <v>5479</v>
      </c>
      <c r="C219">
        <v>182</v>
      </c>
      <c r="D219">
        <v>54.6</v>
      </c>
      <c r="E219">
        <v>97</v>
      </c>
      <c r="F219" s="3" t="s">
        <v>8</v>
      </c>
      <c r="G219">
        <v>16</v>
      </c>
    </row>
    <row r="220" spans="1:7" x14ac:dyDescent="0.35">
      <c r="A220" s="6">
        <v>121</v>
      </c>
      <c r="B220" s="6">
        <v>52191</v>
      </c>
      <c r="C220">
        <v>101.87355599999999</v>
      </c>
      <c r="D220">
        <v>30.562066799999997</v>
      </c>
      <c r="E220">
        <v>106</v>
      </c>
      <c r="F220" s="3" t="s">
        <v>8</v>
      </c>
      <c r="G220">
        <v>16</v>
      </c>
    </row>
    <row r="221" spans="1:7" x14ac:dyDescent="0.35">
      <c r="A221" s="6">
        <v>121</v>
      </c>
      <c r="B221" s="6">
        <v>60787</v>
      </c>
      <c r="C221">
        <v>126.467619</v>
      </c>
      <c r="D221">
        <v>15.17611428</v>
      </c>
      <c r="E221">
        <v>122</v>
      </c>
      <c r="F221" s="3" t="s">
        <v>8</v>
      </c>
      <c r="G221">
        <v>2</v>
      </c>
    </row>
    <row r="222" spans="1:7" x14ac:dyDescent="0.35">
      <c r="A222" s="6">
        <v>122</v>
      </c>
      <c r="B222" s="6">
        <v>47174</v>
      </c>
      <c r="C222">
        <v>81</v>
      </c>
      <c r="D222">
        <v>9.7200000000000006</v>
      </c>
      <c r="E222">
        <v>66</v>
      </c>
      <c r="F222" s="3" t="s">
        <v>14</v>
      </c>
      <c r="G222">
        <v>2</v>
      </c>
    </row>
    <row r="223" spans="1:7" x14ac:dyDescent="0.35">
      <c r="A223" s="6">
        <v>123</v>
      </c>
      <c r="B223" s="6">
        <v>6715</v>
      </c>
      <c r="C223">
        <v>115.125625</v>
      </c>
      <c r="D223">
        <v>13.815075</v>
      </c>
      <c r="E223">
        <v>110</v>
      </c>
      <c r="F223" s="3" t="s">
        <v>8</v>
      </c>
      <c r="G223">
        <v>2</v>
      </c>
    </row>
    <row r="224" spans="1:7" x14ac:dyDescent="0.35">
      <c r="A224" s="6">
        <v>124</v>
      </c>
      <c r="B224" s="6">
        <v>24056</v>
      </c>
      <c r="C224">
        <v>0</v>
      </c>
      <c r="D224">
        <v>0</v>
      </c>
      <c r="E224">
        <v>0</v>
      </c>
      <c r="F224" s="3" t="s">
        <v>9</v>
      </c>
      <c r="G224">
        <v>0</v>
      </c>
    </row>
    <row r="225" spans="1:7" x14ac:dyDescent="0.35">
      <c r="A225" s="6">
        <v>124</v>
      </c>
      <c r="B225" s="6">
        <v>38850</v>
      </c>
      <c r="C225">
        <v>0</v>
      </c>
      <c r="D225">
        <v>0</v>
      </c>
      <c r="E225">
        <v>0</v>
      </c>
      <c r="F225" s="3" t="s">
        <v>9</v>
      </c>
      <c r="G225">
        <v>0</v>
      </c>
    </row>
    <row r="226" spans="1:7" x14ac:dyDescent="0.35">
      <c r="A226" s="6">
        <v>125</v>
      </c>
      <c r="B226" s="6">
        <v>49663</v>
      </c>
      <c r="C226">
        <v>23.855074999999999</v>
      </c>
      <c r="D226">
        <v>4.0553627500000005</v>
      </c>
      <c r="E226">
        <v>55</v>
      </c>
      <c r="F226" s="3" t="s">
        <v>14</v>
      </c>
      <c r="G226">
        <v>1</v>
      </c>
    </row>
    <row r="227" spans="1:7" x14ac:dyDescent="0.35">
      <c r="A227" s="6">
        <v>126</v>
      </c>
      <c r="B227" s="6">
        <v>49765</v>
      </c>
      <c r="C227">
        <v>82.307558</v>
      </c>
      <c r="D227">
        <v>9.8769069599999995</v>
      </c>
      <c r="E227">
        <v>60</v>
      </c>
      <c r="F227" s="3" t="s">
        <v>8</v>
      </c>
      <c r="G227">
        <v>1</v>
      </c>
    </row>
    <row r="228" spans="1:7" x14ac:dyDescent="0.35">
      <c r="A228" s="6">
        <v>127</v>
      </c>
      <c r="B228" s="6">
        <v>16914</v>
      </c>
      <c r="C228">
        <v>37</v>
      </c>
      <c r="D228">
        <v>4.4400000000000004</v>
      </c>
      <c r="E228">
        <v>37</v>
      </c>
      <c r="F228" s="3" t="s">
        <v>14</v>
      </c>
      <c r="G228">
        <v>1</v>
      </c>
    </row>
    <row r="229" spans="1:7" x14ac:dyDescent="0.35">
      <c r="A229" s="6">
        <v>128</v>
      </c>
      <c r="B229" s="6">
        <v>37873</v>
      </c>
      <c r="C229">
        <v>47</v>
      </c>
      <c r="D229">
        <v>5.64</v>
      </c>
      <c r="E229">
        <v>105</v>
      </c>
      <c r="F229" s="3" t="s">
        <v>9</v>
      </c>
      <c r="G229">
        <v>16</v>
      </c>
    </row>
    <row r="230" spans="1:7" x14ac:dyDescent="0.35">
      <c r="A230" s="6">
        <v>129</v>
      </c>
      <c r="B230" s="6">
        <v>39513</v>
      </c>
      <c r="C230">
        <v>87.463288000000006</v>
      </c>
      <c r="D230">
        <v>10.495594560000001</v>
      </c>
      <c r="E230">
        <v>101</v>
      </c>
      <c r="F230" s="3" t="s">
        <v>14</v>
      </c>
      <c r="G230">
        <v>2</v>
      </c>
    </row>
    <row r="231" spans="1:7" x14ac:dyDescent="0.35">
      <c r="A231" s="6">
        <v>129</v>
      </c>
      <c r="B231" s="6">
        <v>53904</v>
      </c>
      <c r="C231">
        <v>87.463288000000006</v>
      </c>
      <c r="D231">
        <v>10.495594560000001</v>
      </c>
      <c r="E231">
        <v>100</v>
      </c>
      <c r="F231" s="3" t="s">
        <v>14</v>
      </c>
      <c r="G231">
        <v>2</v>
      </c>
    </row>
    <row r="232" spans="1:7" x14ac:dyDescent="0.35">
      <c r="A232" s="6">
        <v>130</v>
      </c>
      <c r="B232" s="6">
        <v>29409</v>
      </c>
      <c r="C232">
        <v>184</v>
      </c>
      <c r="D232">
        <v>22.08</v>
      </c>
      <c r="E232">
        <v>159</v>
      </c>
      <c r="F232" s="3" t="s">
        <v>13</v>
      </c>
      <c r="G232">
        <v>46</v>
      </c>
    </row>
    <row r="233" spans="1:7" x14ac:dyDescent="0.35">
      <c r="A233" s="6">
        <v>130</v>
      </c>
      <c r="B233" s="6">
        <v>28248</v>
      </c>
      <c r="C233">
        <v>168</v>
      </c>
      <c r="D233">
        <v>20.16</v>
      </c>
      <c r="E233">
        <v>159</v>
      </c>
      <c r="F233" s="3" t="s">
        <v>13</v>
      </c>
      <c r="G233">
        <v>46</v>
      </c>
    </row>
    <row r="234" spans="1:7" x14ac:dyDescent="0.35">
      <c r="A234" s="6">
        <v>131</v>
      </c>
      <c r="B234" s="6">
        <v>30390</v>
      </c>
      <c r="C234">
        <v>36</v>
      </c>
      <c r="D234">
        <v>6.12</v>
      </c>
      <c r="E234">
        <v>60</v>
      </c>
      <c r="F234" s="3" t="s">
        <v>12</v>
      </c>
      <c r="G234">
        <v>1</v>
      </c>
    </row>
    <row r="235" spans="1:7" x14ac:dyDescent="0.35">
      <c r="A235" s="6">
        <v>132</v>
      </c>
      <c r="B235" s="6">
        <v>12760</v>
      </c>
      <c r="C235">
        <v>91</v>
      </c>
      <c r="D235">
        <v>10.92</v>
      </c>
      <c r="E235">
        <v>98</v>
      </c>
      <c r="F235" s="3" t="s">
        <v>13</v>
      </c>
      <c r="G235">
        <v>2</v>
      </c>
    </row>
    <row r="236" spans="1:7" x14ac:dyDescent="0.35">
      <c r="A236" s="6">
        <v>133</v>
      </c>
      <c r="B236" s="6">
        <v>17101</v>
      </c>
      <c r="C236">
        <v>4.1429980000000004</v>
      </c>
      <c r="D236">
        <v>0.70430966000000017</v>
      </c>
      <c r="E236">
        <v>159</v>
      </c>
      <c r="F236" s="3" t="s">
        <v>16</v>
      </c>
      <c r="G236">
        <v>0</v>
      </c>
    </row>
    <row r="237" spans="1:7" x14ac:dyDescent="0.35">
      <c r="A237" s="6">
        <v>134</v>
      </c>
      <c r="B237" s="6">
        <v>9309</v>
      </c>
      <c r="C237">
        <v>105.37024599999999</v>
      </c>
      <c r="D237">
        <v>12.644429519999999</v>
      </c>
      <c r="E237">
        <v>122</v>
      </c>
      <c r="F237" s="3" t="s">
        <v>7</v>
      </c>
      <c r="G237">
        <v>16</v>
      </c>
    </row>
    <row r="238" spans="1:7" x14ac:dyDescent="0.35">
      <c r="A238" s="6">
        <v>135</v>
      </c>
      <c r="B238" s="6">
        <v>38547</v>
      </c>
      <c r="C238">
        <v>302</v>
      </c>
      <c r="D238">
        <v>36.24</v>
      </c>
      <c r="E238">
        <v>122</v>
      </c>
      <c r="F238" s="3" t="s">
        <v>13</v>
      </c>
      <c r="G238">
        <v>16</v>
      </c>
    </row>
    <row r="239" spans="1:7" x14ac:dyDescent="0.35">
      <c r="A239" s="6">
        <v>135</v>
      </c>
      <c r="B239" s="6">
        <v>22013</v>
      </c>
      <c r="C239">
        <v>142</v>
      </c>
      <c r="D239">
        <v>17.04</v>
      </c>
      <c r="E239">
        <v>122</v>
      </c>
      <c r="F239" s="3" t="s">
        <v>13</v>
      </c>
      <c r="G239">
        <v>16</v>
      </c>
    </row>
    <row r="240" spans="1:7" x14ac:dyDescent="0.35">
      <c r="A240" s="6">
        <v>135</v>
      </c>
      <c r="B240" s="6">
        <v>1371</v>
      </c>
      <c r="C240">
        <v>103</v>
      </c>
      <c r="D240">
        <v>12.36</v>
      </c>
      <c r="E240">
        <v>122</v>
      </c>
      <c r="F240" s="3" t="s">
        <v>13</v>
      </c>
      <c r="G240">
        <v>16</v>
      </c>
    </row>
    <row r="241" spans="1:7" x14ac:dyDescent="0.35">
      <c r="A241" s="6">
        <v>135</v>
      </c>
      <c r="B241" s="6">
        <v>39729</v>
      </c>
      <c r="C241">
        <v>147</v>
      </c>
      <c r="D241">
        <v>17.64</v>
      </c>
      <c r="E241">
        <v>122</v>
      </c>
      <c r="F241" s="3" t="s">
        <v>13</v>
      </c>
      <c r="G241">
        <v>16</v>
      </c>
    </row>
    <row r="242" spans="1:7" x14ac:dyDescent="0.35">
      <c r="A242" s="6">
        <v>136</v>
      </c>
      <c r="B242" s="6">
        <v>31112</v>
      </c>
      <c r="C242">
        <v>248.56483499999999</v>
      </c>
      <c r="D242">
        <v>29.827780199999996</v>
      </c>
      <c r="E242">
        <v>293</v>
      </c>
      <c r="F242" s="3" t="s">
        <v>13</v>
      </c>
      <c r="G242">
        <v>2</v>
      </c>
    </row>
    <row r="243" spans="1:7" x14ac:dyDescent="0.35">
      <c r="A243" s="6">
        <v>136</v>
      </c>
      <c r="B243" s="6">
        <v>64777</v>
      </c>
      <c r="C243">
        <v>57.226156000000003</v>
      </c>
      <c r="D243">
        <v>6.8671387199999998</v>
      </c>
      <c r="E243">
        <v>67</v>
      </c>
      <c r="F243" s="3" t="s">
        <v>13</v>
      </c>
      <c r="G243">
        <v>2</v>
      </c>
    </row>
    <row r="244" spans="1:7" x14ac:dyDescent="0.35">
      <c r="A244" s="6">
        <v>137</v>
      </c>
      <c r="B244" s="6">
        <v>21949</v>
      </c>
      <c r="C244">
        <v>0</v>
      </c>
      <c r="D244">
        <v>0</v>
      </c>
      <c r="E244">
        <v>0</v>
      </c>
      <c r="F244" s="3" t="s">
        <v>17</v>
      </c>
      <c r="G244">
        <v>0</v>
      </c>
    </row>
    <row r="245" spans="1:7" x14ac:dyDescent="0.35">
      <c r="A245" s="6">
        <v>137</v>
      </c>
      <c r="B245" s="6">
        <v>48395</v>
      </c>
      <c r="C245">
        <v>17</v>
      </c>
      <c r="D245">
        <v>5.0999999999999996</v>
      </c>
      <c r="E245">
        <v>29</v>
      </c>
      <c r="F245" s="3" t="s">
        <v>17</v>
      </c>
      <c r="G245">
        <v>4</v>
      </c>
    </row>
    <row r="246" spans="1:7" x14ac:dyDescent="0.35">
      <c r="A246" s="6">
        <v>138</v>
      </c>
      <c r="B246" s="6">
        <v>51031</v>
      </c>
      <c r="C246">
        <v>153.62727100000001</v>
      </c>
      <c r="D246">
        <v>18.435272520000002</v>
      </c>
      <c r="E246">
        <v>120</v>
      </c>
      <c r="F246" s="3" t="s">
        <v>16</v>
      </c>
      <c r="G246">
        <v>2</v>
      </c>
    </row>
    <row r="247" spans="1:7" x14ac:dyDescent="0.35">
      <c r="A247" s="6">
        <v>139</v>
      </c>
      <c r="B247" s="6">
        <v>26796</v>
      </c>
      <c r="C247">
        <v>82.542327999999998</v>
      </c>
      <c r="D247">
        <v>9.9050793600000002</v>
      </c>
      <c r="E247">
        <v>71</v>
      </c>
      <c r="F247" s="3" t="s">
        <v>10</v>
      </c>
      <c r="G247">
        <v>2</v>
      </c>
    </row>
    <row r="248" spans="1:7" x14ac:dyDescent="0.35">
      <c r="A248" s="6">
        <v>139</v>
      </c>
      <c r="B248" s="6">
        <v>25616</v>
      </c>
      <c r="C248">
        <v>189.83400399999999</v>
      </c>
      <c r="D248">
        <v>22.780080479999999</v>
      </c>
      <c r="E248">
        <v>162</v>
      </c>
      <c r="F248" s="3" t="s">
        <v>10</v>
      </c>
      <c r="G248">
        <v>2</v>
      </c>
    </row>
    <row r="249" spans="1:7" x14ac:dyDescent="0.35">
      <c r="A249" s="6">
        <v>140</v>
      </c>
      <c r="B249" s="6">
        <v>2313</v>
      </c>
      <c r="C249">
        <v>90.639587000000006</v>
      </c>
      <c r="D249">
        <v>10.87675044</v>
      </c>
      <c r="E249">
        <v>120</v>
      </c>
      <c r="F249" s="3" t="s">
        <v>13</v>
      </c>
      <c r="G249">
        <v>2</v>
      </c>
    </row>
    <row r="250" spans="1:7" x14ac:dyDescent="0.35">
      <c r="A250" s="6">
        <v>141</v>
      </c>
      <c r="B250" s="6">
        <v>47970</v>
      </c>
      <c r="C250">
        <v>178</v>
      </c>
      <c r="D250">
        <v>21.36</v>
      </c>
      <c r="E250">
        <v>230</v>
      </c>
      <c r="F250" s="3" t="s">
        <v>13</v>
      </c>
      <c r="G250">
        <v>25</v>
      </c>
    </row>
    <row r="251" spans="1:7" x14ac:dyDescent="0.35">
      <c r="A251" s="6">
        <v>142</v>
      </c>
      <c r="B251" s="6">
        <v>46182</v>
      </c>
      <c r="C251">
        <v>76</v>
      </c>
      <c r="D251">
        <v>9.1199999999999992</v>
      </c>
      <c r="E251">
        <v>62</v>
      </c>
      <c r="F251" s="3" t="s">
        <v>13</v>
      </c>
      <c r="G251">
        <v>46</v>
      </c>
    </row>
    <row r="252" spans="1:7" x14ac:dyDescent="0.35">
      <c r="A252" s="6">
        <v>142</v>
      </c>
      <c r="B252" s="6">
        <v>43783</v>
      </c>
      <c r="C252">
        <v>74</v>
      </c>
      <c r="D252">
        <v>8.8800000000000008</v>
      </c>
      <c r="E252">
        <v>63</v>
      </c>
      <c r="F252" s="3" t="s">
        <v>13</v>
      </c>
      <c r="G252">
        <v>2</v>
      </c>
    </row>
    <row r="253" spans="1:7" x14ac:dyDescent="0.35">
      <c r="A253" s="6">
        <v>142</v>
      </c>
      <c r="B253" s="6">
        <v>21504</v>
      </c>
      <c r="C253">
        <v>117</v>
      </c>
      <c r="D253">
        <v>14.04</v>
      </c>
      <c r="E253">
        <v>250</v>
      </c>
      <c r="F253" s="3" t="s">
        <v>13</v>
      </c>
      <c r="G253">
        <v>24</v>
      </c>
    </row>
    <row r="254" spans="1:7" x14ac:dyDescent="0.35">
      <c r="A254" s="6">
        <v>142</v>
      </c>
      <c r="B254" s="6">
        <v>31175</v>
      </c>
      <c r="C254">
        <v>168.96464900000001</v>
      </c>
      <c r="D254">
        <v>20.27575788</v>
      </c>
      <c r="E254">
        <v>250</v>
      </c>
      <c r="F254" s="3" t="s">
        <v>13</v>
      </c>
      <c r="G254">
        <v>24</v>
      </c>
    </row>
    <row r="255" spans="1:7" x14ac:dyDescent="0.35">
      <c r="A255" s="6">
        <v>143</v>
      </c>
      <c r="B255" s="6">
        <v>29572</v>
      </c>
      <c r="C255">
        <v>8</v>
      </c>
      <c r="D255">
        <v>1.36</v>
      </c>
      <c r="E255">
        <v>15</v>
      </c>
      <c r="F255" s="3" t="s">
        <v>11</v>
      </c>
      <c r="G255">
        <v>1</v>
      </c>
    </row>
    <row r="256" spans="1:7" x14ac:dyDescent="0.35">
      <c r="A256" s="6">
        <v>144</v>
      </c>
      <c r="B256" s="6">
        <v>33137</v>
      </c>
      <c r="C256">
        <v>104.73498600000001</v>
      </c>
      <c r="D256">
        <v>12.56819832</v>
      </c>
      <c r="E256">
        <v>70</v>
      </c>
      <c r="F256" s="3" t="s">
        <v>14</v>
      </c>
      <c r="G256">
        <v>2</v>
      </c>
    </row>
    <row r="257" spans="1:7" x14ac:dyDescent="0.35">
      <c r="A257" s="6">
        <v>144</v>
      </c>
      <c r="B257" s="6">
        <v>30737</v>
      </c>
      <c r="C257">
        <v>225.87624400000001</v>
      </c>
      <c r="D257">
        <v>27.105149279999999</v>
      </c>
      <c r="E257">
        <v>125</v>
      </c>
      <c r="F257" s="3" t="s">
        <v>14</v>
      </c>
      <c r="G257">
        <v>2</v>
      </c>
    </row>
    <row r="258" spans="1:7" x14ac:dyDescent="0.35">
      <c r="A258" s="6">
        <v>145</v>
      </c>
      <c r="B258" s="6">
        <v>8534</v>
      </c>
      <c r="C258">
        <v>143.955366</v>
      </c>
      <c r="D258">
        <v>17.274643919999999</v>
      </c>
      <c r="E258">
        <v>120</v>
      </c>
      <c r="F258" s="3" t="s">
        <v>14</v>
      </c>
      <c r="G258">
        <v>2</v>
      </c>
    </row>
    <row r="259" spans="1:7" x14ac:dyDescent="0.35">
      <c r="A259" s="6">
        <v>146</v>
      </c>
      <c r="B259" s="6">
        <v>21367</v>
      </c>
      <c r="C259">
        <v>176</v>
      </c>
      <c r="D259">
        <v>21.12</v>
      </c>
      <c r="E259">
        <v>125</v>
      </c>
      <c r="F259" s="3" t="s">
        <v>14</v>
      </c>
      <c r="G259">
        <v>2</v>
      </c>
    </row>
    <row r="260" spans="1:7" x14ac:dyDescent="0.35">
      <c r="A260" s="6">
        <v>146</v>
      </c>
      <c r="B260" s="6">
        <v>40244</v>
      </c>
      <c r="C260">
        <v>144.618246</v>
      </c>
      <c r="D260">
        <v>17.354189519999998</v>
      </c>
      <c r="E260">
        <v>250</v>
      </c>
      <c r="F260" s="3" t="s">
        <v>14</v>
      </c>
      <c r="G260">
        <v>26</v>
      </c>
    </row>
    <row r="261" spans="1:7" x14ac:dyDescent="0.35">
      <c r="A261" s="6">
        <v>146</v>
      </c>
      <c r="B261" s="6">
        <v>53303</v>
      </c>
      <c r="C261">
        <v>99</v>
      </c>
      <c r="D261">
        <v>11.88</v>
      </c>
      <c r="E261">
        <v>116</v>
      </c>
      <c r="F261" s="3" t="s">
        <v>14</v>
      </c>
      <c r="G261">
        <v>25</v>
      </c>
    </row>
    <row r="262" spans="1:7" x14ac:dyDescent="0.35">
      <c r="A262" s="6">
        <v>147</v>
      </c>
      <c r="B262" s="6">
        <v>36037</v>
      </c>
      <c r="C262">
        <v>20</v>
      </c>
      <c r="D262">
        <v>6</v>
      </c>
      <c r="E262">
        <v>10</v>
      </c>
      <c r="F262" s="3" t="s">
        <v>11</v>
      </c>
      <c r="G262">
        <v>24</v>
      </c>
    </row>
    <row r="263" spans="1:7" x14ac:dyDescent="0.35">
      <c r="A263" s="6">
        <v>147</v>
      </c>
      <c r="B263" s="6">
        <v>18550</v>
      </c>
      <c r="C263">
        <v>59</v>
      </c>
      <c r="D263">
        <v>17.7</v>
      </c>
      <c r="E263">
        <v>31</v>
      </c>
      <c r="F263" s="3" t="s">
        <v>11</v>
      </c>
      <c r="G263">
        <v>24</v>
      </c>
    </row>
    <row r="264" spans="1:7" x14ac:dyDescent="0.35">
      <c r="A264" s="6">
        <v>147</v>
      </c>
      <c r="B264" s="6">
        <v>60622</v>
      </c>
      <c r="C264">
        <v>112</v>
      </c>
      <c r="D264">
        <v>19.04</v>
      </c>
      <c r="E264">
        <v>74</v>
      </c>
      <c r="F264" s="3" t="s">
        <v>11</v>
      </c>
      <c r="G264">
        <v>2</v>
      </c>
    </row>
    <row r="265" spans="1:7" x14ac:dyDescent="0.35">
      <c r="A265" s="6">
        <v>148</v>
      </c>
      <c r="B265" s="6">
        <v>6729</v>
      </c>
      <c r="C265">
        <v>122</v>
      </c>
      <c r="D265">
        <v>36.6</v>
      </c>
      <c r="E265">
        <v>74</v>
      </c>
      <c r="F265" s="3" t="s">
        <v>11</v>
      </c>
      <c r="G265">
        <v>4</v>
      </c>
    </row>
    <row r="266" spans="1:7" x14ac:dyDescent="0.35">
      <c r="A266" s="6">
        <v>148</v>
      </c>
      <c r="B266" s="6">
        <v>62051</v>
      </c>
      <c r="C266">
        <v>130</v>
      </c>
      <c r="D266">
        <v>39</v>
      </c>
      <c r="E266">
        <v>69</v>
      </c>
      <c r="F266" s="3" t="s">
        <v>11</v>
      </c>
      <c r="G266">
        <v>4</v>
      </c>
    </row>
    <row r="267" spans="1:7" x14ac:dyDescent="0.35">
      <c r="A267" s="6">
        <v>149</v>
      </c>
      <c r="B267" s="6">
        <v>42253</v>
      </c>
      <c r="C267">
        <v>67.753052999999994</v>
      </c>
      <c r="D267">
        <v>8.1303663599999982</v>
      </c>
      <c r="E267">
        <v>125</v>
      </c>
      <c r="F267" s="3" t="s">
        <v>13</v>
      </c>
      <c r="G267">
        <v>24</v>
      </c>
    </row>
    <row r="268" spans="1:7" x14ac:dyDescent="0.35">
      <c r="A268" s="6">
        <v>149</v>
      </c>
      <c r="B268" s="6">
        <v>62178</v>
      </c>
      <c r="C268">
        <v>40</v>
      </c>
      <c r="D268">
        <v>4.8</v>
      </c>
      <c r="E268">
        <v>125</v>
      </c>
      <c r="F268" s="3" t="s">
        <v>13</v>
      </c>
      <c r="G268">
        <v>24</v>
      </c>
    </row>
    <row r="269" spans="1:7" x14ac:dyDescent="0.35">
      <c r="A269" s="6">
        <v>150</v>
      </c>
      <c r="B269" s="6">
        <v>16060</v>
      </c>
      <c r="C269">
        <v>132.92118199999999</v>
      </c>
      <c r="D269">
        <v>15.950541839999998</v>
      </c>
      <c r="E269">
        <v>120</v>
      </c>
      <c r="F269" s="3" t="s">
        <v>13</v>
      </c>
      <c r="G269">
        <v>30</v>
      </c>
    </row>
    <row r="270" spans="1:7" x14ac:dyDescent="0.35">
      <c r="A270" s="6">
        <v>151</v>
      </c>
      <c r="B270" s="6">
        <v>191</v>
      </c>
      <c r="C270">
        <v>152.278188</v>
      </c>
      <c r="D270">
        <v>18.273382559999998</v>
      </c>
      <c r="E270">
        <v>87</v>
      </c>
      <c r="F270" s="3" t="s">
        <v>10</v>
      </c>
      <c r="G270">
        <v>2</v>
      </c>
    </row>
    <row r="271" spans="1:7" x14ac:dyDescent="0.35">
      <c r="A271" s="6">
        <v>151</v>
      </c>
      <c r="B271" s="6">
        <v>39115</v>
      </c>
      <c r="C271">
        <v>60.911275000000003</v>
      </c>
      <c r="D271">
        <v>7.8677220184464911</v>
      </c>
      <c r="E271">
        <v>35</v>
      </c>
      <c r="F271" s="3" t="s">
        <v>10</v>
      </c>
      <c r="G271">
        <v>2</v>
      </c>
    </row>
    <row r="272" spans="1:7" x14ac:dyDescent="0.35">
      <c r="A272" s="6">
        <v>152</v>
      </c>
      <c r="B272" s="6">
        <v>53140</v>
      </c>
      <c r="C272">
        <v>63</v>
      </c>
      <c r="D272">
        <v>7.56</v>
      </c>
      <c r="E272">
        <v>150</v>
      </c>
      <c r="F272" s="3" t="s">
        <v>8</v>
      </c>
      <c r="G272">
        <v>2</v>
      </c>
    </row>
    <row r="273" spans="1:7" x14ac:dyDescent="0.35">
      <c r="A273" s="6">
        <v>152</v>
      </c>
      <c r="B273" s="6">
        <v>24354</v>
      </c>
      <c r="C273">
        <v>46</v>
      </c>
      <c r="D273">
        <v>5.52</v>
      </c>
      <c r="E273">
        <v>150</v>
      </c>
      <c r="F273" s="3" t="s">
        <v>8</v>
      </c>
      <c r="G273">
        <v>5</v>
      </c>
    </row>
    <row r="274" spans="1:7" x14ac:dyDescent="0.35">
      <c r="A274" s="6">
        <v>153</v>
      </c>
      <c r="B274" s="6">
        <v>40518</v>
      </c>
      <c r="C274">
        <v>76</v>
      </c>
      <c r="D274">
        <v>9.1199999999999992</v>
      </c>
      <c r="E274">
        <v>94</v>
      </c>
      <c r="F274" s="3" t="s">
        <v>8</v>
      </c>
      <c r="G274">
        <v>24</v>
      </c>
    </row>
    <row r="275" spans="1:7" x14ac:dyDescent="0.35">
      <c r="A275" s="6">
        <v>153</v>
      </c>
      <c r="B275" s="6">
        <v>489</v>
      </c>
      <c r="C275">
        <v>101</v>
      </c>
      <c r="D275">
        <v>12.12</v>
      </c>
      <c r="E275">
        <v>124</v>
      </c>
      <c r="F275" s="3" t="s">
        <v>8</v>
      </c>
      <c r="G275">
        <v>24</v>
      </c>
    </row>
    <row r="276" spans="1:7" x14ac:dyDescent="0.35">
      <c r="A276" s="6">
        <v>154</v>
      </c>
      <c r="B276" s="6">
        <v>4011</v>
      </c>
      <c r="C276">
        <v>42.478617999999997</v>
      </c>
      <c r="D276">
        <v>5.0974341599999997</v>
      </c>
      <c r="E276">
        <v>100</v>
      </c>
      <c r="F276" s="3" t="s">
        <v>8</v>
      </c>
      <c r="G276">
        <v>2</v>
      </c>
    </row>
    <row r="277" spans="1:7" x14ac:dyDescent="0.35">
      <c r="A277" s="6">
        <v>155</v>
      </c>
      <c r="B277" s="6">
        <v>11655</v>
      </c>
      <c r="C277">
        <v>192</v>
      </c>
      <c r="D277">
        <v>23.04</v>
      </c>
      <c r="E277">
        <v>120</v>
      </c>
      <c r="F277" s="3" t="s">
        <v>8</v>
      </c>
      <c r="G277">
        <v>2</v>
      </c>
    </row>
    <row r="278" spans="1:7" x14ac:dyDescent="0.35">
      <c r="A278" s="6">
        <v>156</v>
      </c>
      <c r="B278" s="6">
        <v>22212</v>
      </c>
      <c r="C278">
        <v>302</v>
      </c>
      <c r="D278">
        <v>37.56375152962412</v>
      </c>
      <c r="E278">
        <v>248</v>
      </c>
      <c r="F278" s="3" t="s">
        <v>13</v>
      </c>
      <c r="G278">
        <v>0</v>
      </c>
    </row>
    <row r="279" spans="1:7" x14ac:dyDescent="0.35">
      <c r="A279" s="6">
        <v>157</v>
      </c>
      <c r="B279" s="6">
        <v>24639</v>
      </c>
      <c r="C279">
        <v>301</v>
      </c>
      <c r="D279">
        <v>36.119999999999997</v>
      </c>
      <c r="E279">
        <v>210</v>
      </c>
      <c r="F279" s="3" t="s">
        <v>9</v>
      </c>
      <c r="G279">
        <v>2</v>
      </c>
    </row>
    <row r="280" spans="1:7" x14ac:dyDescent="0.35">
      <c r="A280" s="6">
        <v>158</v>
      </c>
      <c r="B280" s="6">
        <v>36442</v>
      </c>
      <c r="C280">
        <v>5.3398640000000004</v>
      </c>
      <c r="D280">
        <v>0.64078368000000008</v>
      </c>
      <c r="E280">
        <v>60</v>
      </c>
      <c r="F280" s="3" t="s">
        <v>7</v>
      </c>
      <c r="G280">
        <v>2</v>
      </c>
    </row>
    <row r="281" spans="1:7" x14ac:dyDescent="0.35">
      <c r="A281" s="6">
        <v>158</v>
      </c>
      <c r="B281" s="6">
        <v>13880</v>
      </c>
      <c r="C281">
        <v>149</v>
      </c>
      <c r="D281">
        <v>17.88</v>
      </c>
      <c r="E281">
        <v>120</v>
      </c>
      <c r="F281" s="3" t="s">
        <v>7</v>
      </c>
      <c r="G281">
        <v>9</v>
      </c>
    </row>
    <row r="282" spans="1:7" x14ac:dyDescent="0.35">
      <c r="A282" s="6">
        <v>159</v>
      </c>
      <c r="B282" s="6">
        <v>64206</v>
      </c>
      <c r="C282">
        <v>182</v>
      </c>
      <c r="D282">
        <v>21.84</v>
      </c>
      <c r="E282">
        <v>121</v>
      </c>
      <c r="F282" s="3" t="s">
        <v>13</v>
      </c>
      <c r="G282">
        <v>2</v>
      </c>
    </row>
    <row r="283" spans="1:7" x14ac:dyDescent="0.35">
      <c r="A283" s="6">
        <v>160</v>
      </c>
      <c r="B283" s="6">
        <v>64514</v>
      </c>
      <c r="C283">
        <v>65.182246000000006</v>
      </c>
      <c r="D283">
        <v>11.080981820000002</v>
      </c>
      <c r="E283">
        <v>57</v>
      </c>
      <c r="F283" s="3" t="s">
        <v>11</v>
      </c>
      <c r="G283">
        <v>2</v>
      </c>
    </row>
    <row r="284" spans="1:7" x14ac:dyDescent="0.35">
      <c r="A284" s="6">
        <v>160</v>
      </c>
      <c r="B284" s="6">
        <v>65709</v>
      </c>
      <c r="C284">
        <v>76.596357999999995</v>
      </c>
      <c r="D284">
        <v>13.021380860000001</v>
      </c>
      <c r="E284">
        <v>68</v>
      </c>
      <c r="F284" s="3" t="s">
        <v>11</v>
      </c>
      <c r="G284">
        <v>2</v>
      </c>
    </row>
    <row r="285" spans="1:7" x14ac:dyDescent="0.35">
      <c r="A285" s="6">
        <v>160</v>
      </c>
      <c r="B285" s="6">
        <v>65710</v>
      </c>
      <c r="C285">
        <v>0</v>
      </c>
      <c r="D285">
        <v>0</v>
      </c>
      <c r="E285">
        <v>0</v>
      </c>
      <c r="F285" s="3" t="s">
        <v>11</v>
      </c>
      <c r="G285">
        <v>0</v>
      </c>
    </row>
    <row r="286" spans="1:7" x14ac:dyDescent="0.35">
      <c r="A286" s="6">
        <v>161</v>
      </c>
      <c r="B286" s="6">
        <v>66244</v>
      </c>
      <c r="C286">
        <v>0</v>
      </c>
      <c r="D286">
        <v>0</v>
      </c>
      <c r="E286">
        <v>0</v>
      </c>
      <c r="F286" s="3" t="s">
        <v>18</v>
      </c>
      <c r="G286">
        <v>1</v>
      </c>
    </row>
    <row r="287" spans="1:7" x14ac:dyDescent="0.35">
      <c r="A287" s="6">
        <v>161</v>
      </c>
      <c r="B287" s="6">
        <v>66246</v>
      </c>
      <c r="C287">
        <v>0</v>
      </c>
      <c r="D287">
        <v>0</v>
      </c>
      <c r="E287">
        <v>0</v>
      </c>
      <c r="F287" s="3" t="s">
        <v>18</v>
      </c>
      <c r="G287">
        <v>0</v>
      </c>
    </row>
    <row r="288" spans="1:7" x14ac:dyDescent="0.35">
      <c r="A288" s="6">
        <v>161</v>
      </c>
      <c r="B288" s="6">
        <v>66248</v>
      </c>
      <c r="C288">
        <v>0</v>
      </c>
      <c r="D288">
        <v>0</v>
      </c>
      <c r="E288">
        <v>0</v>
      </c>
      <c r="F288" s="3" t="s">
        <v>18</v>
      </c>
      <c r="G288">
        <v>0</v>
      </c>
    </row>
    <row r="289" spans="1:7" x14ac:dyDescent="0.35">
      <c r="A289" s="6">
        <v>161</v>
      </c>
      <c r="B289" s="6">
        <v>66249</v>
      </c>
      <c r="C289">
        <v>0</v>
      </c>
      <c r="D289">
        <v>0</v>
      </c>
      <c r="E289">
        <v>0</v>
      </c>
      <c r="F289" s="3" t="s">
        <v>18</v>
      </c>
      <c r="G289">
        <v>0</v>
      </c>
    </row>
    <row r="290" spans="1:7" x14ac:dyDescent="0.35">
      <c r="A290" s="6">
        <v>161</v>
      </c>
      <c r="B290" s="6">
        <v>66250</v>
      </c>
      <c r="C290">
        <v>45</v>
      </c>
      <c r="D290">
        <v>5.4</v>
      </c>
      <c r="E290">
        <v>45</v>
      </c>
      <c r="F290" s="3" t="s">
        <v>18</v>
      </c>
      <c r="G290">
        <v>1</v>
      </c>
    </row>
    <row r="291" spans="1:7" x14ac:dyDescent="0.35">
      <c r="A291" s="6">
        <v>161</v>
      </c>
      <c r="B291" s="6">
        <v>67420</v>
      </c>
      <c r="C291">
        <v>0</v>
      </c>
      <c r="D291">
        <v>0</v>
      </c>
      <c r="E291">
        <v>0</v>
      </c>
      <c r="F291" s="3" t="s">
        <v>18</v>
      </c>
      <c r="G291">
        <v>0</v>
      </c>
    </row>
    <row r="292" spans="1:7" x14ac:dyDescent="0.35">
      <c r="A292" s="6">
        <v>161</v>
      </c>
      <c r="B292" s="6">
        <v>67421</v>
      </c>
      <c r="C292">
        <v>63</v>
      </c>
      <c r="D292">
        <v>7.56</v>
      </c>
      <c r="E292">
        <v>0</v>
      </c>
      <c r="F292" s="3" t="s">
        <v>18</v>
      </c>
      <c r="G292">
        <v>1</v>
      </c>
    </row>
    <row r="293" spans="1:7" x14ac:dyDescent="0.35">
      <c r="A293" s="6">
        <v>162</v>
      </c>
      <c r="B293" s="6">
        <v>66889</v>
      </c>
      <c r="C293">
        <v>0</v>
      </c>
      <c r="D293">
        <v>0</v>
      </c>
      <c r="E293">
        <v>0</v>
      </c>
      <c r="F293" s="3" t="s">
        <v>11</v>
      </c>
      <c r="G293">
        <v>0</v>
      </c>
    </row>
    <row r="294" spans="1:7" x14ac:dyDescent="0.35">
      <c r="A294" s="6">
        <v>162</v>
      </c>
      <c r="B294" s="6">
        <v>66890</v>
      </c>
      <c r="C294">
        <v>44</v>
      </c>
      <c r="D294">
        <v>5.28</v>
      </c>
      <c r="E294">
        <v>58</v>
      </c>
      <c r="F294" s="3" t="s">
        <v>11</v>
      </c>
      <c r="G294">
        <v>2</v>
      </c>
    </row>
    <row r="295" spans="1:7" x14ac:dyDescent="0.35">
      <c r="A295" s="6">
        <v>162</v>
      </c>
      <c r="B295" s="6">
        <v>66891</v>
      </c>
      <c r="C295">
        <v>75</v>
      </c>
      <c r="D295">
        <v>9</v>
      </c>
      <c r="E295">
        <v>59</v>
      </c>
      <c r="F295" s="3" t="s">
        <v>11</v>
      </c>
      <c r="G295">
        <v>2</v>
      </c>
    </row>
    <row r="296" spans="1:7" x14ac:dyDescent="0.35">
      <c r="A296" s="6">
        <v>163</v>
      </c>
      <c r="B296" s="6">
        <v>64639</v>
      </c>
      <c r="C296">
        <v>32.191093000000002</v>
      </c>
      <c r="D296">
        <v>3.86293116</v>
      </c>
      <c r="E296">
        <v>110</v>
      </c>
      <c r="F296" s="3" t="s">
        <v>17</v>
      </c>
      <c r="G296">
        <v>32</v>
      </c>
    </row>
    <row r="297" spans="1:7" x14ac:dyDescent="0.35">
      <c r="A297" s="6">
        <v>163</v>
      </c>
      <c r="B297" s="6">
        <v>64667</v>
      </c>
      <c r="C297">
        <v>25.156282999999998</v>
      </c>
      <c r="D297">
        <v>3.0187539599999997</v>
      </c>
      <c r="E297">
        <v>110</v>
      </c>
      <c r="F297" s="3" t="s">
        <v>17</v>
      </c>
      <c r="G297">
        <v>1</v>
      </c>
    </row>
    <row r="298" spans="1:7" x14ac:dyDescent="0.35">
      <c r="A298" s="6">
        <v>163</v>
      </c>
      <c r="B298" s="6">
        <v>66529</v>
      </c>
      <c r="C298">
        <v>0</v>
      </c>
      <c r="D298">
        <v>0</v>
      </c>
      <c r="E298">
        <v>0</v>
      </c>
      <c r="F298" s="3" t="s">
        <v>17</v>
      </c>
      <c r="G298">
        <v>0</v>
      </c>
    </row>
    <row r="299" spans="1:7" x14ac:dyDescent="0.35">
      <c r="A299" s="6">
        <v>163</v>
      </c>
      <c r="B299" s="6">
        <v>66530</v>
      </c>
      <c r="C299">
        <v>0</v>
      </c>
      <c r="D299">
        <v>0</v>
      </c>
      <c r="E299">
        <v>0</v>
      </c>
      <c r="F299" s="3" t="s">
        <v>17</v>
      </c>
      <c r="G299">
        <v>0</v>
      </c>
    </row>
    <row r="300" spans="1:7" x14ac:dyDescent="0.35">
      <c r="A300" s="6">
        <v>163</v>
      </c>
      <c r="B300" s="6">
        <v>66531</v>
      </c>
      <c r="C300">
        <v>0</v>
      </c>
      <c r="D300">
        <v>0</v>
      </c>
      <c r="E300">
        <v>0</v>
      </c>
      <c r="F300" s="3" t="s">
        <v>17</v>
      </c>
      <c r="G300">
        <v>0</v>
      </c>
    </row>
    <row r="301" spans="1:7" x14ac:dyDescent="0.35">
      <c r="A301" s="6">
        <v>163</v>
      </c>
      <c r="B301" s="6">
        <v>66532</v>
      </c>
      <c r="C301">
        <v>0</v>
      </c>
      <c r="D301">
        <v>0</v>
      </c>
      <c r="E301">
        <v>0</v>
      </c>
      <c r="F301" s="3" t="s">
        <v>17</v>
      </c>
      <c r="G301">
        <v>0</v>
      </c>
    </row>
    <row r="302" spans="1:7" x14ac:dyDescent="0.35">
      <c r="A302" s="6">
        <v>163</v>
      </c>
      <c r="B302" s="6">
        <v>66533</v>
      </c>
      <c r="C302">
        <v>0</v>
      </c>
      <c r="D302">
        <v>0</v>
      </c>
      <c r="E302">
        <v>0</v>
      </c>
      <c r="F302" s="3" t="s">
        <v>17</v>
      </c>
      <c r="G302">
        <v>0</v>
      </c>
    </row>
    <row r="303" spans="1:7" x14ac:dyDescent="0.35">
      <c r="A303" s="6">
        <v>163</v>
      </c>
      <c r="B303" s="6">
        <v>66534</v>
      </c>
      <c r="C303">
        <v>0</v>
      </c>
      <c r="D303">
        <v>0</v>
      </c>
      <c r="E303">
        <v>0</v>
      </c>
      <c r="F303" s="3" t="s">
        <v>17</v>
      </c>
      <c r="G303">
        <v>0</v>
      </c>
    </row>
    <row r="304" spans="1:7" x14ac:dyDescent="0.35">
      <c r="A304" s="6">
        <v>163</v>
      </c>
      <c r="B304" s="6">
        <v>66535</v>
      </c>
      <c r="C304">
        <v>0</v>
      </c>
      <c r="D304">
        <v>0</v>
      </c>
      <c r="E304">
        <v>0</v>
      </c>
      <c r="F304" s="3" t="s">
        <v>17</v>
      </c>
      <c r="G304">
        <v>0</v>
      </c>
    </row>
    <row r="305" spans="1:7" x14ac:dyDescent="0.35">
      <c r="A305" s="6">
        <v>163</v>
      </c>
      <c r="B305" s="6">
        <v>66536</v>
      </c>
      <c r="C305">
        <v>0</v>
      </c>
      <c r="D305">
        <v>0</v>
      </c>
      <c r="E305">
        <v>0</v>
      </c>
      <c r="F305" s="3" t="s">
        <v>17</v>
      </c>
      <c r="G305">
        <v>0</v>
      </c>
    </row>
    <row r="306" spans="1:7" x14ac:dyDescent="0.35">
      <c r="A306" s="6">
        <v>164</v>
      </c>
      <c r="B306" s="6">
        <v>14087</v>
      </c>
      <c r="C306">
        <v>163</v>
      </c>
      <c r="D306">
        <v>27.71</v>
      </c>
      <c r="E306">
        <v>200</v>
      </c>
      <c r="F306" s="3" t="s">
        <v>16</v>
      </c>
      <c r="G306">
        <v>2</v>
      </c>
    </row>
    <row r="307" spans="1:7" x14ac:dyDescent="0.35">
      <c r="A307" s="6">
        <v>164</v>
      </c>
      <c r="B307" s="6">
        <v>61309</v>
      </c>
      <c r="C307">
        <v>176.438311</v>
      </c>
      <c r="D307">
        <v>29.994512870000001</v>
      </c>
      <c r="E307">
        <v>210</v>
      </c>
      <c r="F307" s="3" t="s">
        <v>16</v>
      </c>
      <c r="G307">
        <v>5</v>
      </c>
    </row>
    <row r="308" spans="1:7" x14ac:dyDescent="0.35">
      <c r="A308" s="6">
        <v>164</v>
      </c>
      <c r="B308" s="6">
        <v>32378</v>
      </c>
      <c r="C308">
        <v>169.04198500000001</v>
      </c>
      <c r="D308">
        <v>28.737137450000002</v>
      </c>
      <c r="E308">
        <v>200</v>
      </c>
      <c r="F308" s="3" t="s">
        <v>16</v>
      </c>
      <c r="G308">
        <v>2</v>
      </c>
    </row>
    <row r="309" spans="1:7" x14ac:dyDescent="0.35">
      <c r="A309" s="6">
        <v>165</v>
      </c>
      <c r="B309" s="6">
        <v>64973</v>
      </c>
      <c r="C309">
        <v>121.879018</v>
      </c>
      <c r="D309">
        <v>14.625482159999999</v>
      </c>
      <c r="E309">
        <v>160</v>
      </c>
      <c r="F309" s="3" t="s">
        <v>17</v>
      </c>
      <c r="G309">
        <v>33</v>
      </c>
    </row>
    <row r="310" spans="1:7" x14ac:dyDescent="0.35">
      <c r="A310" s="6">
        <v>165</v>
      </c>
      <c r="B310" s="6">
        <v>65758</v>
      </c>
      <c r="C310">
        <v>0</v>
      </c>
      <c r="D310">
        <v>0</v>
      </c>
      <c r="E310">
        <v>0</v>
      </c>
      <c r="F310" s="3" t="s">
        <v>17</v>
      </c>
      <c r="G310">
        <v>0</v>
      </c>
    </row>
    <row r="311" spans="1:7" x14ac:dyDescent="0.35">
      <c r="A311" s="6">
        <v>165</v>
      </c>
      <c r="B311" s="6">
        <v>65759</v>
      </c>
      <c r="C311">
        <v>0</v>
      </c>
      <c r="D311">
        <v>0</v>
      </c>
      <c r="E311">
        <v>0</v>
      </c>
      <c r="F311" s="3" t="s">
        <v>17</v>
      </c>
      <c r="G311">
        <v>0</v>
      </c>
    </row>
    <row r="312" spans="1:7" x14ac:dyDescent="0.35">
      <c r="A312" s="6">
        <v>165</v>
      </c>
      <c r="B312" s="6">
        <v>65760</v>
      </c>
      <c r="C312">
        <v>0</v>
      </c>
      <c r="D312">
        <v>0</v>
      </c>
      <c r="E312">
        <v>0</v>
      </c>
      <c r="F312" s="3" t="s">
        <v>17</v>
      </c>
      <c r="G312">
        <v>0</v>
      </c>
    </row>
    <row r="313" spans="1:7" x14ac:dyDescent="0.35">
      <c r="A313" s="6">
        <v>165</v>
      </c>
      <c r="B313" s="6">
        <v>65761</v>
      </c>
      <c r="C313">
        <v>0</v>
      </c>
      <c r="D313">
        <v>0</v>
      </c>
      <c r="E313">
        <v>0</v>
      </c>
      <c r="F313" s="3" t="s">
        <v>17</v>
      </c>
      <c r="G313">
        <v>0</v>
      </c>
    </row>
    <row r="314" spans="1:7" x14ac:dyDescent="0.35">
      <c r="A314" s="6">
        <v>166</v>
      </c>
      <c r="B314" s="6">
        <v>65013</v>
      </c>
      <c r="C314">
        <v>129.91152399999999</v>
      </c>
      <c r="D314">
        <v>15.589382879999997</v>
      </c>
      <c r="E314">
        <v>125</v>
      </c>
      <c r="F314" s="3" t="s">
        <v>11</v>
      </c>
      <c r="G314">
        <v>18</v>
      </c>
    </row>
    <row r="315" spans="1:7" x14ac:dyDescent="0.35">
      <c r="A315" s="6">
        <v>166</v>
      </c>
      <c r="B315" s="6">
        <v>65928</v>
      </c>
      <c r="C315">
        <v>0</v>
      </c>
      <c r="D315">
        <v>0</v>
      </c>
      <c r="E315">
        <v>0</v>
      </c>
      <c r="F315" s="3" t="s">
        <v>11</v>
      </c>
      <c r="G315">
        <v>0</v>
      </c>
    </row>
    <row r="316" spans="1:7" x14ac:dyDescent="0.35">
      <c r="A316" s="6">
        <v>166</v>
      </c>
      <c r="B316" s="6">
        <v>65929</v>
      </c>
      <c r="C316">
        <v>0</v>
      </c>
      <c r="D316">
        <v>0</v>
      </c>
      <c r="E316">
        <v>0</v>
      </c>
      <c r="F316" s="3" t="s">
        <v>11</v>
      </c>
      <c r="G316">
        <v>0</v>
      </c>
    </row>
    <row r="317" spans="1:7" x14ac:dyDescent="0.35">
      <c r="A317" s="6">
        <v>166</v>
      </c>
      <c r="B317" s="6">
        <v>65930</v>
      </c>
      <c r="C317">
        <v>0</v>
      </c>
      <c r="D317">
        <v>0</v>
      </c>
      <c r="E317">
        <v>0</v>
      </c>
      <c r="F317" s="3" t="s">
        <v>11</v>
      </c>
      <c r="G317">
        <v>0</v>
      </c>
    </row>
    <row r="318" spans="1:7" x14ac:dyDescent="0.35">
      <c r="A318" s="6">
        <v>166</v>
      </c>
      <c r="B318" s="6">
        <v>65931</v>
      </c>
      <c r="C318">
        <v>0</v>
      </c>
      <c r="D318">
        <v>0</v>
      </c>
      <c r="E318">
        <v>0</v>
      </c>
      <c r="F318" s="3" t="s">
        <v>11</v>
      </c>
      <c r="G318">
        <v>0</v>
      </c>
    </row>
    <row r="319" spans="1:7" x14ac:dyDescent="0.35">
      <c r="A319" s="6">
        <v>167</v>
      </c>
      <c r="B319" s="6">
        <v>39516</v>
      </c>
      <c r="C319">
        <v>63</v>
      </c>
      <c r="D319">
        <v>10.71</v>
      </c>
      <c r="E319">
        <v>120</v>
      </c>
      <c r="F319" s="3" t="s">
        <v>8</v>
      </c>
      <c r="G319">
        <v>2</v>
      </c>
    </row>
    <row r="320" spans="1:7" x14ac:dyDescent="0.35">
      <c r="A320" s="6">
        <v>168</v>
      </c>
      <c r="B320" s="6">
        <v>64004</v>
      </c>
      <c r="C320">
        <v>0</v>
      </c>
      <c r="D320">
        <v>0</v>
      </c>
      <c r="E320">
        <v>0</v>
      </c>
      <c r="F320" s="3" t="s">
        <v>11</v>
      </c>
      <c r="G320">
        <v>0</v>
      </c>
    </row>
    <row r="321" spans="1:7" x14ac:dyDescent="0.35">
      <c r="A321" s="6">
        <v>168</v>
      </c>
      <c r="B321" s="6">
        <v>65207</v>
      </c>
      <c r="C321">
        <v>0</v>
      </c>
      <c r="D321">
        <v>0</v>
      </c>
      <c r="E321">
        <v>0</v>
      </c>
      <c r="F321" s="3" t="s">
        <v>11</v>
      </c>
      <c r="G321">
        <v>0</v>
      </c>
    </row>
    <row r="322" spans="1:7" x14ac:dyDescent="0.35">
      <c r="A322" s="6">
        <v>168</v>
      </c>
      <c r="B322" s="6">
        <v>65635</v>
      </c>
      <c r="C322">
        <v>0</v>
      </c>
      <c r="D322">
        <v>0</v>
      </c>
      <c r="E322">
        <v>0</v>
      </c>
      <c r="F322" s="3" t="s">
        <v>11</v>
      </c>
      <c r="G322">
        <v>0</v>
      </c>
    </row>
    <row r="323" spans="1:7" x14ac:dyDescent="0.35">
      <c r="A323" s="6">
        <v>168</v>
      </c>
      <c r="B323" s="6">
        <v>65636</v>
      </c>
      <c r="C323">
        <v>0</v>
      </c>
      <c r="D323">
        <v>0</v>
      </c>
      <c r="E323">
        <v>0</v>
      </c>
      <c r="F323" s="3" t="s">
        <v>11</v>
      </c>
      <c r="G323">
        <v>0</v>
      </c>
    </row>
    <row r="324" spans="1:7" x14ac:dyDescent="0.35">
      <c r="A324" s="6">
        <v>168</v>
      </c>
      <c r="B324" s="6">
        <v>65637</v>
      </c>
      <c r="C324">
        <v>0</v>
      </c>
      <c r="D324">
        <v>0</v>
      </c>
      <c r="E324">
        <v>0</v>
      </c>
      <c r="F324" s="3" t="s">
        <v>11</v>
      </c>
      <c r="G324">
        <v>0</v>
      </c>
    </row>
    <row r="325" spans="1:7" x14ac:dyDescent="0.35">
      <c r="A325" s="6">
        <v>168</v>
      </c>
      <c r="B325" s="6">
        <v>65638</v>
      </c>
      <c r="C325">
        <v>0</v>
      </c>
      <c r="D325">
        <v>0</v>
      </c>
      <c r="E325">
        <v>0</v>
      </c>
      <c r="F325" s="3" t="s">
        <v>11</v>
      </c>
      <c r="G325">
        <v>0</v>
      </c>
    </row>
    <row r="326" spans="1:7" x14ac:dyDescent="0.35">
      <c r="A326" s="6">
        <v>168</v>
      </c>
      <c r="B326" s="6">
        <v>65643</v>
      </c>
      <c r="C326">
        <v>0</v>
      </c>
      <c r="D326">
        <v>0</v>
      </c>
      <c r="E326">
        <v>0</v>
      </c>
      <c r="F326" s="3" t="s">
        <v>11</v>
      </c>
      <c r="G326">
        <v>0</v>
      </c>
    </row>
    <row r="327" spans="1:7" x14ac:dyDescent="0.35">
      <c r="A327" s="6">
        <v>168</v>
      </c>
      <c r="B327" s="6">
        <v>65644</v>
      </c>
      <c r="C327">
        <v>0</v>
      </c>
      <c r="D327">
        <v>0</v>
      </c>
      <c r="E327">
        <v>0</v>
      </c>
      <c r="F327" s="3" t="s">
        <v>11</v>
      </c>
      <c r="G327">
        <v>0</v>
      </c>
    </row>
    <row r="328" spans="1:7" x14ac:dyDescent="0.35">
      <c r="A328" s="6">
        <v>168</v>
      </c>
      <c r="B328" s="6">
        <v>65645</v>
      </c>
      <c r="C328">
        <v>0</v>
      </c>
      <c r="D328">
        <v>0</v>
      </c>
      <c r="E328">
        <v>0</v>
      </c>
      <c r="F328" s="3" t="s">
        <v>11</v>
      </c>
      <c r="G328">
        <v>0</v>
      </c>
    </row>
    <row r="329" spans="1:7" x14ac:dyDescent="0.35">
      <c r="A329" s="6">
        <v>168</v>
      </c>
      <c r="B329" s="6">
        <v>65646</v>
      </c>
      <c r="C329">
        <v>0</v>
      </c>
      <c r="D329">
        <v>0</v>
      </c>
      <c r="E329">
        <v>0</v>
      </c>
      <c r="F329" s="3" t="s">
        <v>11</v>
      </c>
      <c r="G329">
        <v>0</v>
      </c>
    </row>
    <row r="330" spans="1:7" x14ac:dyDescent="0.35">
      <c r="A330" s="6">
        <v>168</v>
      </c>
      <c r="B330" s="6">
        <v>69819</v>
      </c>
      <c r="C330">
        <v>0</v>
      </c>
      <c r="D330">
        <v>0</v>
      </c>
      <c r="E330">
        <v>0</v>
      </c>
      <c r="F330" s="3" t="s">
        <v>11</v>
      </c>
      <c r="G330">
        <v>0</v>
      </c>
    </row>
    <row r="331" spans="1:7" x14ac:dyDescent="0.35">
      <c r="A331" s="6">
        <v>168</v>
      </c>
      <c r="B331" s="6">
        <v>70992</v>
      </c>
      <c r="C331">
        <v>0</v>
      </c>
      <c r="D331">
        <v>0</v>
      </c>
      <c r="E331">
        <v>0</v>
      </c>
      <c r="F331" s="3" t="s">
        <v>11</v>
      </c>
      <c r="G331">
        <v>0</v>
      </c>
    </row>
    <row r="332" spans="1:7" x14ac:dyDescent="0.35">
      <c r="A332" s="6">
        <v>168</v>
      </c>
      <c r="B332" s="6">
        <v>70993</v>
      </c>
      <c r="C332">
        <v>0</v>
      </c>
      <c r="D332">
        <v>0</v>
      </c>
      <c r="E332">
        <v>0</v>
      </c>
      <c r="F332" s="3" t="s">
        <v>11</v>
      </c>
      <c r="G332">
        <v>0</v>
      </c>
    </row>
    <row r="333" spans="1:7" x14ac:dyDescent="0.35">
      <c r="A333" s="6">
        <v>168</v>
      </c>
      <c r="B333" s="6">
        <v>70994</v>
      </c>
      <c r="C333">
        <v>0</v>
      </c>
      <c r="D333">
        <v>0</v>
      </c>
      <c r="E333">
        <v>0</v>
      </c>
      <c r="F333" s="3" t="s">
        <v>11</v>
      </c>
      <c r="G333">
        <v>0</v>
      </c>
    </row>
    <row r="334" spans="1:7" x14ac:dyDescent="0.35">
      <c r="A334" s="6">
        <v>168</v>
      </c>
      <c r="B334" s="6">
        <v>70995</v>
      </c>
      <c r="C334">
        <v>0</v>
      </c>
      <c r="D334">
        <v>0</v>
      </c>
      <c r="E334">
        <v>0</v>
      </c>
      <c r="F334" s="3" t="s">
        <v>11</v>
      </c>
      <c r="G334">
        <v>0</v>
      </c>
    </row>
    <row r="335" spans="1:7" x14ac:dyDescent="0.35">
      <c r="A335" s="6">
        <v>168</v>
      </c>
      <c r="B335" s="6">
        <v>64003</v>
      </c>
      <c r="C335">
        <v>0</v>
      </c>
      <c r="D335">
        <v>0</v>
      </c>
      <c r="E335">
        <v>0</v>
      </c>
      <c r="F335" s="3" t="s">
        <v>11</v>
      </c>
      <c r="G335">
        <v>0</v>
      </c>
    </row>
    <row r="336" spans="1:7" x14ac:dyDescent="0.35">
      <c r="A336" s="6">
        <v>168</v>
      </c>
      <c r="B336" s="6">
        <v>65639</v>
      </c>
      <c r="C336">
        <v>0</v>
      </c>
      <c r="D336">
        <v>0</v>
      </c>
      <c r="E336">
        <v>0</v>
      </c>
      <c r="F336" s="3" t="s">
        <v>11</v>
      </c>
      <c r="G336">
        <v>0</v>
      </c>
    </row>
    <row r="337" spans="1:7" x14ac:dyDescent="0.35">
      <c r="A337" s="6">
        <v>168</v>
      </c>
      <c r="B337" s="6">
        <v>65640</v>
      </c>
      <c r="C337">
        <v>0</v>
      </c>
      <c r="D337">
        <v>0</v>
      </c>
      <c r="E337">
        <v>0</v>
      </c>
      <c r="F337" s="3" t="s">
        <v>11</v>
      </c>
      <c r="G337">
        <v>0</v>
      </c>
    </row>
    <row r="338" spans="1:7" x14ac:dyDescent="0.35">
      <c r="A338" s="6">
        <v>168</v>
      </c>
      <c r="B338" s="6">
        <v>65641</v>
      </c>
      <c r="C338">
        <v>0</v>
      </c>
      <c r="D338">
        <v>0</v>
      </c>
      <c r="E338">
        <v>0</v>
      </c>
      <c r="F338" s="3" t="s">
        <v>11</v>
      </c>
      <c r="G338">
        <v>0</v>
      </c>
    </row>
    <row r="339" spans="1:7" x14ac:dyDescent="0.35">
      <c r="A339" s="6">
        <v>168</v>
      </c>
      <c r="B339" s="6">
        <v>65642</v>
      </c>
      <c r="C339">
        <v>0</v>
      </c>
      <c r="D339">
        <v>0</v>
      </c>
      <c r="E339">
        <v>0</v>
      </c>
      <c r="F339" s="3" t="s">
        <v>11</v>
      </c>
      <c r="G339">
        <v>0</v>
      </c>
    </row>
    <row r="340" spans="1:7" x14ac:dyDescent="0.35">
      <c r="A340" s="6">
        <v>168</v>
      </c>
      <c r="B340" s="6">
        <v>69820</v>
      </c>
      <c r="C340">
        <v>0</v>
      </c>
      <c r="D340">
        <v>0</v>
      </c>
      <c r="E340">
        <v>0</v>
      </c>
      <c r="F340" s="3" t="s">
        <v>11</v>
      </c>
      <c r="G340">
        <v>0</v>
      </c>
    </row>
    <row r="341" spans="1:7" x14ac:dyDescent="0.35">
      <c r="A341" s="6">
        <v>168</v>
      </c>
      <c r="B341" s="6">
        <v>70996</v>
      </c>
      <c r="C341">
        <v>0</v>
      </c>
      <c r="D341">
        <v>0</v>
      </c>
      <c r="E341">
        <v>0</v>
      </c>
      <c r="F341" s="3" t="s">
        <v>11</v>
      </c>
      <c r="G341">
        <v>0</v>
      </c>
    </row>
    <row r="342" spans="1:7" x14ac:dyDescent="0.35">
      <c r="A342" s="6">
        <v>168</v>
      </c>
      <c r="B342" s="6">
        <v>70997</v>
      </c>
      <c r="C342">
        <v>0</v>
      </c>
      <c r="D342">
        <v>0</v>
      </c>
      <c r="E342">
        <v>0</v>
      </c>
      <c r="F342" s="3" t="s">
        <v>11</v>
      </c>
      <c r="G342">
        <v>0</v>
      </c>
    </row>
    <row r="343" spans="1:7" x14ac:dyDescent="0.35">
      <c r="A343" s="6">
        <v>168</v>
      </c>
      <c r="B343" s="6">
        <v>70998</v>
      </c>
      <c r="C343">
        <v>0</v>
      </c>
      <c r="D343">
        <v>0</v>
      </c>
      <c r="E343">
        <v>0</v>
      </c>
      <c r="F343" s="3" t="s">
        <v>11</v>
      </c>
      <c r="G343">
        <v>0</v>
      </c>
    </row>
    <row r="344" spans="1:7" x14ac:dyDescent="0.35">
      <c r="A344" s="6">
        <v>168</v>
      </c>
      <c r="B344" s="6">
        <v>70999</v>
      </c>
      <c r="C344">
        <v>0</v>
      </c>
      <c r="D344">
        <v>0</v>
      </c>
      <c r="E344">
        <v>0</v>
      </c>
      <c r="F344" s="3" t="s">
        <v>11</v>
      </c>
      <c r="G344">
        <v>0</v>
      </c>
    </row>
    <row r="345" spans="1:7" x14ac:dyDescent="0.35">
      <c r="A345" s="6">
        <v>169</v>
      </c>
      <c r="B345" s="6">
        <v>20165</v>
      </c>
      <c r="C345">
        <v>23.876556999999998</v>
      </c>
      <c r="D345">
        <v>2.8651868399999998</v>
      </c>
      <c r="E345">
        <v>55</v>
      </c>
      <c r="F345" s="3" t="s">
        <v>7</v>
      </c>
      <c r="G345">
        <v>5</v>
      </c>
    </row>
    <row r="346" spans="1:7" x14ac:dyDescent="0.35">
      <c r="A346" s="6">
        <v>169</v>
      </c>
      <c r="B346" s="6">
        <v>15529</v>
      </c>
      <c r="C346">
        <v>26</v>
      </c>
      <c r="D346">
        <v>3.12</v>
      </c>
      <c r="E346">
        <v>60</v>
      </c>
      <c r="F346" s="3" t="s">
        <v>7</v>
      </c>
      <c r="G346">
        <v>5</v>
      </c>
    </row>
    <row r="347" spans="1:7" x14ac:dyDescent="0.35">
      <c r="A347" s="6">
        <v>170</v>
      </c>
      <c r="B347" s="6">
        <v>65320</v>
      </c>
      <c r="C347">
        <v>0</v>
      </c>
      <c r="D347">
        <v>0</v>
      </c>
      <c r="E347">
        <v>0</v>
      </c>
      <c r="F347" s="3" t="s">
        <v>11</v>
      </c>
      <c r="G347">
        <v>0</v>
      </c>
    </row>
    <row r="348" spans="1:7" x14ac:dyDescent="0.35">
      <c r="A348" s="6">
        <v>170</v>
      </c>
      <c r="B348" s="6">
        <v>65831</v>
      </c>
      <c r="C348">
        <v>55.866025</v>
      </c>
      <c r="D348">
        <v>9.4972242500000004</v>
      </c>
      <c r="E348">
        <v>120</v>
      </c>
      <c r="F348" s="3" t="s">
        <v>11</v>
      </c>
      <c r="G348">
        <v>23</v>
      </c>
    </row>
    <row r="349" spans="1:7" x14ac:dyDescent="0.35">
      <c r="A349" s="6">
        <v>170</v>
      </c>
      <c r="B349" s="6">
        <v>67559</v>
      </c>
      <c r="C349">
        <v>0</v>
      </c>
      <c r="D349">
        <v>0</v>
      </c>
      <c r="E349">
        <v>0</v>
      </c>
      <c r="F349" s="3" t="s">
        <v>11</v>
      </c>
      <c r="G349">
        <v>0</v>
      </c>
    </row>
    <row r="350" spans="1:7" x14ac:dyDescent="0.35">
      <c r="A350" s="6">
        <v>170</v>
      </c>
      <c r="B350" s="6">
        <v>67560</v>
      </c>
      <c r="C350">
        <v>33.198915999999997</v>
      </c>
      <c r="D350">
        <v>5.6438157200000001</v>
      </c>
      <c r="E350">
        <v>120</v>
      </c>
      <c r="F350" s="3" t="s">
        <v>11</v>
      </c>
      <c r="G350">
        <v>3</v>
      </c>
    </row>
    <row r="351" spans="1:7" x14ac:dyDescent="0.35">
      <c r="A351" s="6">
        <v>170</v>
      </c>
      <c r="B351" s="6">
        <v>67561</v>
      </c>
      <c r="C351">
        <v>0</v>
      </c>
      <c r="D351">
        <v>0</v>
      </c>
      <c r="E351">
        <v>0</v>
      </c>
      <c r="F351" s="3" t="s">
        <v>11</v>
      </c>
      <c r="G351">
        <v>0</v>
      </c>
    </row>
    <row r="352" spans="1:7" x14ac:dyDescent="0.35">
      <c r="A352" s="6">
        <v>171</v>
      </c>
      <c r="B352" s="6">
        <v>64984</v>
      </c>
      <c r="C352">
        <v>78.931781999999998</v>
      </c>
      <c r="D352">
        <v>9.4718138399999994</v>
      </c>
      <c r="E352">
        <v>116</v>
      </c>
      <c r="F352" s="3" t="s">
        <v>18</v>
      </c>
      <c r="G352">
        <v>26</v>
      </c>
    </row>
    <row r="353" spans="1:7" x14ac:dyDescent="0.35">
      <c r="A353" s="6">
        <v>171</v>
      </c>
      <c r="B353" s="6">
        <v>65335</v>
      </c>
      <c r="C353">
        <v>0</v>
      </c>
      <c r="D353">
        <v>0</v>
      </c>
      <c r="E353">
        <v>0</v>
      </c>
      <c r="F353" s="3" t="s">
        <v>18</v>
      </c>
      <c r="G353">
        <v>0</v>
      </c>
    </row>
    <row r="354" spans="1:7" x14ac:dyDescent="0.35">
      <c r="A354" s="6">
        <v>171</v>
      </c>
      <c r="B354" s="6">
        <v>65336</v>
      </c>
      <c r="C354">
        <v>0</v>
      </c>
      <c r="D354">
        <v>0</v>
      </c>
      <c r="E354">
        <v>0</v>
      </c>
      <c r="F354" s="3" t="s">
        <v>18</v>
      </c>
      <c r="G354">
        <v>0</v>
      </c>
    </row>
    <row r="355" spans="1:7" x14ac:dyDescent="0.35">
      <c r="A355" s="6">
        <v>171</v>
      </c>
      <c r="B355" s="6">
        <v>65745</v>
      </c>
      <c r="C355">
        <v>0</v>
      </c>
      <c r="D355">
        <v>0</v>
      </c>
      <c r="E355">
        <v>0</v>
      </c>
      <c r="F355" s="3" t="s">
        <v>18</v>
      </c>
      <c r="G355">
        <v>0</v>
      </c>
    </row>
    <row r="356" spans="1:7" x14ac:dyDescent="0.35">
      <c r="A356" s="6">
        <v>172</v>
      </c>
      <c r="B356" s="6">
        <v>1562</v>
      </c>
      <c r="C356">
        <v>0</v>
      </c>
      <c r="D356">
        <v>0</v>
      </c>
      <c r="E356">
        <v>0</v>
      </c>
      <c r="F356" s="3" t="s">
        <v>15</v>
      </c>
      <c r="G356">
        <v>0</v>
      </c>
    </row>
    <row r="357" spans="1:7" x14ac:dyDescent="0.35">
      <c r="A357" s="6">
        <v>172</v>
      </c>
      <c r="B357" s="6">
        <v>65384</v>
      </c>
      <c r="C357">
        <v>0</v>
      </c>
      <c r="D357">
        <v>0</v>
      </c>
      <c r="E357">
        <v>0</v>
      </c>
      <c r="F357" s="3" t="s">
        <v>15</v>
      </c>
      <c r="G357">
        <v>0</v>
      </c>
    </row>
    <row r="358" spans="1:7" x14ac:dyDescent="0.35">
      <c r="A358" s="6">
        <v>172</v>
      </c>
      <c r="B358" s="6">
        <v>65385</v>
      </c>
      <c r="C358">
        <v>55.580925000000001</v>
      </c>
      <c r="D358">
        <v>6.6697109999999995</v>
      </c>
      <c r="E358">
        <v>91</v>
      </c>
      <c r="F358" s="3" t="s">
        <v>15</v>
      </c>
      <c r="G358">
        <v>18</v>
      </c>
    </row>
    <row r="359" spans="1:7" x14ac:dyDescent="0.35">
      <c r="A359" s="6">
        <v>173</v>
      </c>
      <c r="B359" s="6">
        <v>65407</v>
      </c>
      <c r="C359">
        <v>10.741106</v>
      </c>
      <c r="D359">
        <v>1.8259880200000003</v>
      </c>
      <c r="E359">
        <v>7</v>
      </c>
      <c r="F359" s="3" t="s">
        <v>8</v>
      </c>
      <c r="G359">
        <v>11</v>
      </c>
    </row>
    <row r="360" spans="1:7" x14ac:dyDescent="0.35">
      <c r="A360" s="6">
        <v>174</v>
      </c>
      <c r="B360" s="6">
        <v>65420</v>
      </c>
      <c r="C360">
        <v>146</v>
      </c>
      <c r="D360">
        <v>17.52</v>
      </c>
      <c r="E360">
        <v>124</v>
      </c>
      <c r="F360" s="3" t="s">
        <v>11</v>
      </c>
      <c r="G360">
        <v>2</v>
      </c>
    </row>
    <row r="361" spans="1:7" x14ac:dyDescent="0.35">
      <c r="A361" s="6">
        <v>175</v>
      </c>
      <c r="B361" s="6">
        <v>65421</v>
      </c>
      <c r="C361">
        <v>3.214966</v>
      </c>
      <c r="D361">
        <v>0.54654422000000003</v>
      </c>
      <c r="E361">
        <v>8</v>
      </c>
      <c r="F361" s="3" t="s">
        <v>15</v>
      </c>
      <c r="G361">
        <v>15</v>
      </c>
    </row>
    <row r="362" spans="1:7" x14ac:dyDescent="0.35">
      <c r="A362" s="6">
        <v>176</v>
      </c>
      <c r="B362" s="6">
        <v>37781</v>
      </c>
      <c r="C362">
        <v>10</v>
      </c>
      <c r="D362">
        <v>3</v>
      </c>
      <c r="E362">
        <v>12</v>
      </c>
      <c r="F362" s="3" t="s">
        <v>11</v>
      </c>
      <c r="G362">
        <v>2</v>
      </c>
    </row>
    <row r="363" spans="1:7" x14ac:dyDescent="0.35">
      <c r="A363" s="6">
        <v>176</v>
      </c>
      <c r="B363" s="6">
        <v>622</v>
      </c>
      <c r="C363">
        <v>22</v>
      </c>
      <c r="D363">
        <v>6.6</v>
      </c>
      <c r="E363">
        <v>26</v>
      </c>
      <c r="F363" s="3" t="s">
        <v>11</v>
      </c>
      <c r="G363">
        <v>2</v>
      </c>
    </row>
    <row r="364" spans="1:7" x14ac:dyDescent="0.35">
      <c r="A364" s="6">
        <v>176</v>
      </c>
      <c r="B364" s="6">
        <v>54494</v>
      </c>
      <c r="C364">
        <v>9</v>
      </c>
      <c r="D364">
        <v>2.7</v>
      </c>
      <c r="E364">
        <v>11</v>
      </c>
      <c r="F364" s="3" t="s">
        <v>11</v>
      </c>
      <c r="G364">
        <v>2</v>
      </c>
    </row>
    <row r="365" spans="1:7" x14ac:dyDescent="0.35">
      <c r="A365" s="6">
        <v>176</v>
      </c>
      <c r="B365" s="6">
        <v>65576</v>
      </c>
      <c r="C365">
        <v>0</v>
      </c>
      <c r="D365">
        <v>0</v>
      </c>
      <c r="E365">
        <v>0</v>
      </c>
      <c r="F365" s="3" t="s">
        <v>11</v>
      </c>
      <c r="G365">
        <v>0</v>
      </c>
    </row>
    <row r="366" spans="1:7" x14ac:dyDescent="0.35">
      <c r="A366" s="6">
        <v>176</v>
      </c>
      <c r="B366" s="6">
        <v>67740</v>
      </c>
      <c r="C366">
        <v>6</v>
      </c>
      <c r="D366">
        <v>1.8</v>
      </c>
      <c r="E366">
        <v>10</v>
      </c>
      <c r="F366" s="3" t="s">
        <v>11</v>
      </c>
      <c r="G366">
        <v>1</v>
      </c>
    </row>
    <row r="367" spans="1:7" x14ac:dyDescent="0.35">
      <c r="A367" s="6">
        <v>177</v>
      </c>
      <c r="B367" s="6">
        <v>70102</v>
      </c>
      <c r="C367">
        <v>0</v>
      </c>
      <c r="D367">
        <v>0</v>
      </c>
      <c r="E367">
        <v>0</v>
      </c>
      <c r="F367" s="3" t="s">
        <v>11</v>
      </c>
      <c r="G367">
        <v>0</v>
      </c>
    </row>
    <row r="368" spans="1:7" x14ac:dyDescent="0.35">
      <c r="A368" s="6">
        <v>177</v>
      </c>
      <c r="B368" s="6">
        <v>70103</v>
      </c>
      <c r="C368">
        <v>0</v>
      </c>
      <c r="D368">
        <v>0</v>
      </c>
      <c r="E368">
        <v>0</v>
      </c>
      <c r="F368" s="3" t="s">
        <v>11</v>
      </c>
      <c r="G368">
        <v>0</v>
      </c>
    </row>
    <row r="369" spans="1:7" x14ac:dyDescent="0.35">
      <c r="A369" s="6">
        <v>177</v>
      </c>
      <c r="B369" s="6">
        <v>70104</v>
      </c>
      <c r="C369">
        <v>0</v>
      </c>
      <c r="D369">
        <v>0</v>
      </c>
      <c r="E369">
        <v>0</v>
      </c>
      <c r="F369" s="3" t="s">
        <v>11</v>
      </c>
      <c r="G369">
        <v>0</v>
      </c>
    </row>
    <row r="370" spans="1:7" x14ac:dyDescent="0.35">
      <c r="A370" s="6">
        <v>177</v>
      </c>
      <c r="B370" s="6">
        <v>70105</v>
      </c>
      <c r="C370">
        <v>0</v>
      </c>
      <c r="D370">
        <v>0</v>
      </c>
      <c r="E370">
        <v>0</v>
      </c>
      <c r="F370" s="3" t="s">
        <v>11</v>
      </c>
      <c r="G370">
        <v>0</v>
      </c>
    </row>
    <row r="371" spans="1:7" x14ac:dyDescent="0.35">
      <c r="A371" s="6">
        <v>177</v>
      </c>
      <c r="B371" s="6">
        <v>70119</v>
      </c>
      <c r="C371">
        <v>0</v>
      </c>
      <c r="D371">
        <v>0</v>
      </c>
      <c r="E371">
        <v>0</v>
      </c>
      <c r="F371" s="3" t="s">
        <v>11</v>
      </c>
      <c r="G371">
        <v>0</v>
      </c>
    </row>
    <row r="372" spans="1:7" x14ac:dyDescent="0.35">
      <c r="A372" s="6">
        <v>177</v>
      </c>
      <c r="B372" s="6">
        <v>70120</v>
      </c>
      <c r="C372">
        <v>32.131065999999997</v>
      </c>
      <c r="D372">
        <v>3.8557279199999996</v>
      </c>
      <c r="E372">
        <v>50</v>
      </c>
      <c r="F372" s="3" t="s">
        <v>11</v>
      </c>
      <c r="G372">
        <v>2</v>
      </c>
    </row>
    <row r="373" spans="1:7" x14ac:dyDescent="0.35">
      <c r="A373" s="6">
        <v>177</v>
      </c>
      <c r="B373" s="6">
        <v>70121</v>
      </c>
      <c r="C373">
        <v>30.688904000000001</v>
      </c>
      <c r="D373">
        <v>3.6826684799999998</v>
      </c>
      <c r="E373">
        <v>40</v>
      </c>
      <c r="F373" s="3" t="s">
        <v>11</v>
      </c>
      <c r="G373">
        <v>2</v>
      </c>
    </row>
    <row r="374" spans="1:7" x14ac:dyDescent="0.35">
      <c r="A374" s="6">
        <v>177</v>
      </c>
      <c r="B374" s="6">
        <v>70122</v>
      </c>
      <c r="C374">
        <v>29.154551999999999</v>
      </c>
      <c r="D374">
        <v>3.4985462399999996</v>
      </c>
      <c r="E374">
        <v>35</v>
      </c>
      <c r="F374" s="3" t="s">
        <v>11</v>
      </c>
      <c r="G374">
        <v>2</v>
      </c>
    </row>
    <row r="375" spans="1:7" x14ac:dyDescent="0.35">
      <c r="A375" s="6">
        <v>177</v>
      </c>
      <c r="B375" s="6">
        <v>15899</v>
      </c>
      <c r="C375">
        <v>0</v>
      </c>
      <c r="D375">
        <v>0</v>
      </c>
      <c r="E375">
        <v>0</v>
      </c>
      <c r="F375" s="3" t="s">
        <v>11</v>
      </c>
      <c r="G375">
        <v>0</v>
      </c>
    </row>
    <row r="376" spans="1:7" x14ac:dyDescent="0.35">
      <c r="A376" s="6">
        <v>177</v>
      </c>
      <c r="B376" s="6">
        <v>65603</v>
      </c>
      <c r="C376">
        <v>0</v>
      </c>
      <c r="D376">
        <v>0</v>
      </c>
      <c r="E376">
        <v>70</v>
      </c>
      <c r="F376" s="3" t="s">
        <v>11</v>
      </c>
      <c r="G376">
        <v>0</v>
      </c>
    </row>
    <row r="377" spans="1:7" x14ac:dyDescent="0.35">
      <c r="A377" s="6">
        <v>177</v>
      </c>
      <c r="B377" s="6">
        <v>67688</v>
      </c>
      <c r="C377">
        <v>32.586734</v>
      </c>
      <c r="D377">
        <v>3.9104080799999998</v>
      </c>
      <c r="E377">
        <v>40</v>
      </c>
      <c r="F377" s="3" t="s">
        <v>11</v>
      </c>
      <c r="G377">
        <v>2</v>
      </c>
    </row>
    <row r="378" spans="1:7" x14ac:dyDescent="0.35">
      <c r="A378" s="6">
        <v>177</v>
      </c>
      <c r="B378" s="6">
        <v>67689</v>
      </c>
      <c r="C378">
        <v>31.319284</v>
      </c>
      <c r="D378">
        <v>3.7583140799999999</v>
      </c>
      <c r="E378">
        <v>40</v>
      </c>
      <c r="F378" s="3" t="s">
        <v>11</v>
      </c>
      <c r="G378">
        <v>2</v>
      </c>
    </row>
    <row r="379" spans="1:7" x14ac:dyDescent="0.35">
      <c r="A379" s="6">
        <v>177</v>
      </c>
      <c r="B379" s="6">
        <v>67707</v>
      </c>
      <c r="C379">
        <v>30.688842000000001</v>
      </c>
      <c r="D379">
        <v>3.6826610400000002</v>
      </c>
      <c r="E379">
        <v>30</v>
      </c>
      <c r="F379" s="3" t="s">
        <v>11</v>
      </c>
      <c r="G379">
        <v>2</v>
      </c>
    </row>
    <row r="380" spans="1:7" x14ac:dyDescent="0.35">
      <c r="A380" s="6">
        <v>177</v>
      </c>
      <c r="B380" s="6">
        <v>70114</v>
      </c>
      <c r="C380">
        <v>0</v>
      </c>
      <c r="D380">
        <v>0</v>
      </c>
      <c r="E380">
        <v>0</v>
      </c>
      <c r="F380" s="3" t="s">
        <v>11</v>
      </c>
      <c r="G380">
        <v>2</v>
      </c>
    </row>
    <row r="381" spans="1:7" x14ac:dyDescent="0.35">
      <c r="A381" s="6">
        <v>177</v>
      </c>
      <c r="B381" s="6">
        <v>70115</v>
      </c>
      <c r="C381">
        <v>0</v>
      </c>
      <c r="D381">
        <v>0</v>
      </c>
      <c r="E381">
        <v>0</v>
      </c>
      <c r="F381" s="3" t="s">
        <v>11</v>
      </c>
      <c r="G381">
        <v>0</v>
      </c>
    </row>
    <row r="382" spans="1:7" x14ac:dyDescent="0.35">
      <c r="A382" s="6">
        <v>177</v>
      </c>
      <c r="B382" s="6">
        <v>70116</v>
      </c>
      <c r="C382">
        <v>0</v>
      </c>
      <c r="D382">
        <v>0</v>
      </c>
      <c r="E382">
        <v>0</v>
      </c>
      <c r="F382" s="3" t="s">
        <v>11</v>
      </c>
      <c r="G382">
        <v>0</v>
      </c>
    </row>
    <row r="383" spans="1:7" x14ac:dyDescent="0.35">
      <c r="A383" s="6">
        <v>177</v>
      </c>
      <c r="B383" s="6">
        <v>70117</v>
      </c>
      <c r="C383">
        <v>0</v>
      </c>
      <c r="D383">
        <v>0</v>
      </c>
      <c r="E383">
        <v>0</v>
      </c>
      <c r="F383" s="3" t="s">
        <v>11</v>
      </c>
      <c r="G383">
        <v>0</v>
      </c>
    </row>
    <row r="384" spans="1:7" x14ac:dyDescent="0.35">
      <c r="A384" s="6">
        <v>177</v>
      </c>
      <c r="B384" s="6">
        <v>64446</v>
      </c>
      <c r="C384">
        <v>14.882569</v>
      </c>
      <c r="D384">
        <v>1.7859082799999999</v>
      </c>
      <c r="E384">
        <v>30</v>
      </c>
      <c r="F384" s="3" t="s">
        <v>11</v>
      </c>
      <c r="G384">
        <v>2</v>
      </c>
    </row>
    <row r="385" spans="1:7" x14ac:dyDescent="0.35">
      <c r="A385" s="6">
        <v>177</v>
      </c>
      <c r="B385" s="6">
        <v>70101</v>
      </c>
      <c r="C385">
        <v>32.060482</v>
      </c>
      <c r="D385">
        <v>3.8472578399999997</v>
      </c>
      <c r="E385">
        <v>20</v>
      </c>
      <c r="F385" s="3" t="s">
        <v>11</v>
      </c>
      <c r="G385">
        <v>2</v>
      </c>
    </row>
    <row r="386" spans="1:7" x14ac:dyDescent="0.35">
      <c r="A386" s="6">
        <v>177</v>
      </c>
      <c r="B386" s="6">
        <v>70106</v>
      </c>
      <c r="C386">
        <v>33.221288000000001</v>
      </c>
      <c r="D386">
        <v>3.9865545600000001</v>
      </c>
      <c r="E386">
        <v>40</v>
      </c>
      <c r="F386" s="3" t="s">
        <v>11</v>
      </c>
      <c r="G386">
        <v>2</v>
      </c>
    </row>
    <row r="387" spans="1:7" x14ac:dyDescent="0.35">
      <c r="A387" s="6">
        <v>177</v>
      </c>
      <c r="B387" s="6">
        <v>66448</v>
      </c>
      <c r="C387">
        <v>0</v>
      </c>
      <c r="D387">
        <v>0</v>
      </c>
      <c r="E387">
        <v>0</v>
      </c>
      <c r="F387" s="3" t="s">
        <v>11</v>
      </c>
      <c r="G387">
        <v>0</v>
      </c>
    </row>
    <row r="388" spans="1:7" x14ac:dyDescent="0.35">
      <c r="A388" s="6">
        <v>177</v>
      </c>
      <c r="B388" s="6">
        <v>66449</v>
      </c>
      <c r="C388">
        <v>0</v>
      </c>
      <c r="D388">
        <v>0</v>
      </c>
      <c r="E388">
        <v>0</v>
      </c>
      <c r="F388" s="3" t="s">
        <v>11</v>
      </c>
      <c r="G388">
        <v>0</v>
      </c>
    </row>
    <row r="389" spans="1:7" x14ac:dyDescent="0.35">
      <c r="A389" s="6">
        <v>177</v>
      </c>
      <c r="B389" s="6">
        <v>66450</v>
      </c>
      <c r="C389">
        <v>0</v>
      </c>
      <c r="D389">
        <v>0</v>
      </c>
      <c r="E389">
        <v>0</v>
      </c>
      <c r="F389" s="3" t="s">
        <v>11</v>
      </c>
      <c r="G389">
        <v>0</v>
      </c>
    </row>
    <row r="390" spans="1:7" x14ac:dyDescent="0.35">
      <c r="A390" s="6">
        <v>177</v>
      </c>
      <c r="B390" s="6">
        <v>66451</v>
      </c>
      <c r="C390">
        <v>0</v>
      </c>
      <c r="D390">
        <v>0</v>
      </c>
      <c r="E390">
        <v>0</v>
      </c>
      <c r="F390" s="3" t="s">
        <v>11</v>
      </c>
      <c r="G390">
        <v>0</v>
      </c>
    </row>
    <row r="391" spans="1:7" x14ac:dyDescent="0.35">
      <c r="A391" s="6">
        <v>177</v>
      </c>
      <c r="B391" s="6">
        <v>66452</v>
      </c>
      <c r="C391">
        <v>0</v>
      </c>
      <c r="D391">
        <v>0</v>
      </c>
      <c r="E391">
        <v>0</v>
      </c>
      <c r="F391" s="3" t="s">
        <v>11</v>
      </c>
      <c r="G391">
        <v>0</v>
      </c>
    </row>
    <row r="392" spans="1:7" x14ac:dyDescent="0.35">
      <c r="A392" s="6">
        <v>177</v>
      </c>
      <c r="B392" s="6">
        <v>66477</v>
      </c>
      <c r="C392">
        <v>68.896213000000003</v>
      </c>
      <c r="D392">
        <v>8.2675455600000003</v>
      </c>
      <c r="E392">
        <v>100</v>
      </c>
      <c r="F392" s="3" t="s">
        <v>11</v>
      </c>
      <c r="G392">
        <v>2</v>
      </c>
    </row>
    <row r="393" spans="1:7" x14ac:dyDescent="0.35">
      <c r="A393" s="6">
        <v>177</v>
      </c>
      <c r="B393" s="6">
        <v>66478</v>
      </c>
      <c r="C393">
        <v>0</v>
      </c>
      <c r="D393">
        <v>0</v>
      </c>
      <c r="E393">
        <v>0</v>
      </c>
      <c r="F393" s="3" t="s">
        <v>11</v>
      </c>
      <c r="G393">
        <v>0</v>
      </c>
    </row>
    <row r="394" spans="1:7" x14ac:dyDescent="0.35">
      <c r="A394" s="6">
        <v>177</v>
      </c>
      <c r="B394" s="6">
        <v>66479</v>
      </c>
      <c r="C394">
        <v>0</v>
      </c>
      <c r="D394">
        <v>0</v>
      </c>
      <c r="E394">
        <v>0</v>
      </c>
      <c r="F394" s="3" t="s">
        <v>11</v>
      </c>
      <c r="G394">
        <v>0</v>
      </c>
    </row>
    <row r="395" spans="1:7" x14ac:dyDescent="0.35">
      <c r="A395" s="6">
        <v>177</v>
      </c>
      <c r="B395" s="6">
        <v>66480</v>
      </c>
      <c r="C395">
        <v>0</v>
      </c>
      <c r="D395">
        <v>0</v>
      </c>
      <c r="E395">
        <v>0</v>
      </c>
      <c r="F395" s="3" t="s">
        <v>11</v>
      </c>
      <c r="G395">
        <v>0</v>
      </c>
    </row>
    <row r="396" spans="1:7" x14ac:dyDescent="0.35">
      <c r="A396" s="6">
        <v>177</v>
      </c>
      <c r="B396" s="6">
        <v>66776</v>
      </c>
      <c r="C396">
        <v>0</v>
      </c>
      <c r="D396">
        <v>0</v>
      </c>
      <c r="E396">
        <v>0</v>
      </c>
      <c r="F396" s="3" t="s">
        <v>11</v>
      </c>
      <c r="G396">
        <v>0</v>
      </c>
    </row>
    <row r="397" spans="1:7" x14ac:dyDescent="0.35">
      <c r="A397" s="6">
        <v>177</v>
      </c>
      <c r="B397" s="6">
        <v>66777</v>
      </c>
      <c r="C397">
        <v>0</v>
      </c>
      <c r="D397">
        <v>0</v>
      </c>
      <c r="E397">
        <v>0</v>
      </c>
      <c r="F397" s="3" t="s">
        <v>11</v>
      </c>
      <c r="G397">
        <v>0</v>
      </c>
    </row>
    <row r="398" spans="1:7" x14ac:dyDescent="0.35">
      <c r="A398" s="6">
        <v>177</v>
      </c>
      <c r="B398" s="6">
        <v>66778</v>
      </c>
      <c r="C398">
        <v>0</v>
      </c>
      <c r="D398">
        <v>0</v>
      </c>
      <c r="E398">
        <v>0</v>
      </c>
      <c r="F398" s="3" t="s">
        <v>11</v>
      </c>
      <c r="G398">
        <v>0</v>
      </c>
    </row>
    <row r="399" spans="1:7" x14ac:dyDescent="0.35">
      <c r="A399" s="6">
        <v>177</v>
      </c>
      <c r="B399" s="6">
        <v>66779</v>
      </c>
      <c r="C399">
        <v>104.562515</v>
      </c>
      <c r="D399">
        <v>12.547501800000001</v>
      </c>
      <c r="E399">
        <v>300</v>
      </c>
      <c r="F399" s="3" t="s">
        <v>11</v>
      </c>
      <c r="G399">
        <v>2</v>
      </c>
    </row>
    <row r="400" spans="1:7" x14ac:dyDescent="0.35">
      <c r="A400" s="6">
        <v>177</v>
      </c>
      <c r="B400" s="6">
        <v>67038</v>
      </c>
      <c r="C400">
        <v>48.722268999999997</v>
      </c>
      <c r="D400">
        <v>5.8466722799999991</v>
      </c>
      <c r="E400">
        <v>70</v>
      </c>
      <c r="F400" s="3" t="s">
        <v>11</v>
      </c>
      <c r="G400">
        <v>4</v>
      </c>
    </row>
    <row r="401" spans="1:7" x14ac:dyDescent="0.35">
      <c r="A401" s="6">
        <v>178</v>
      </c>
      <c r="B401" s="6">
        <v>65616</v>
      </c>
      <c r="C401">
        <v>140.45560699999999</v>
      </c>
      <c r="D401">
        <v>16.854672839999999</v>
      </c>
      <c r="E401">
        <v>138</v>
      </c>
      <c r="F401" s="3" t="s">
        <v>8</v>
      </c>
      <c r="G401">
        <v>2</v>
      </c>
    </row>
    <row r="402" spans="1:7" x14ac:dyDescent="0.35">
      <c r="A402" s="6">
        <v>179</v>
      </c>
      <c r="B402" s="6">
        <v>65676</v>
      </c>
      <c r="C402">
        <v>155</v>
      </c>
      <c r="D402">
        <v>18.600000000000001</v>
      </c>
      <c r="E402">
        <v>122</v>
      </c>
      <c r="F402" s="3" t="s">
        <v>14</v>
      </c>
      <c r="G402">
        <v>16</v>
      </c>
    </row>
    <row r="403" spans="1:7" x14ac:dyDescent="0.35">
      <c r="A403" s="6">
        <v>179</v>
      </c>
      <c r="B403" s="6">
        <v>71019</v>
      </c>
      <c r="C403">
        <v>0</v>
      </c>
      <c r="D403">
        <v>0</v>
      </c>
      <c r="E403">
        <v>0</v>
      </c>
      <c r="F403" s="3" t="s">
        <v>14</v>
      </c>
      <c r="G403">
        <v>0</v>
      </c>
    </row>
    <row r="404" spans="1:7" x14ac:dyDescent="0.35">
      <c r="A404" s="6">
        <v>179</v>
      </c>
      <c r="B404" s="6">
        <v>71020</v>
      </c>
      <c r="C404">
        <v>167</v>
      </c>
      <c r="D404">
        <v>20.04</v>
      </c>
      <c r="E404">
        <v>122</v>
      </c>
      <c r="F404" s="3" t="s">
        <v>14</v>
      </c>
      <c r="G404">
        <v>16</v>
      </c>
    </row>
    <row r="405" spans="1:7" x14ac:dyDescent="0.35">
      <c r="A405" s="6">
        <v>180</v>
      </c>
      <c r="B405" s="6">
        <v>65680</v>
      </c>
      <c r="C405">
        <v>19.41685</v>
      </c>
      <c r="D405">
        <v>3.3008645000000003</v>
      </c>
      <c r="E405">
        <v>10</v>
      </c>
      <c r="F405" s="3" t="s">
        <v>8</v>
      </c>
      <c r="G405">
        <v>11</v>
      </c>
    </row>
    <row r="406" spans="1:7" x14ac:dyDescent="0.35">
      <c r="A406" s="6">
        <v>181</v>
      </c>
      <c r="B406" s="6">
        <v>65690</v>
      </c>
      <c r="C406">
        <v>22</v>
      </c>
      <c r="D406">
        <v>2.64</v>
      </c>
      <c r="E406">
        <v>54</v>
      </c>
      <c r="F406" s="3" t="s">
        <v>13</v>
      </c>
      <c r="G406">
        <v>15</v>
      </c>
    </row>
    <row r="407" spans="1:7" x14ac:dyDescent="0.35">
      <c r="A407" s="6">
        <v>182</v>
      </c>
      <c r="B407" s="6">
        <v>65723</v>
      </c>
      <c r="C407">
        <v>146</v>
      </c>
      <c r="D407">
        <v>17.52</v>
      </c>
      <c r="E407">
        <v>122</v>
      </c>
      <c r="F407" s="3" t="s">
        <v>14</v>
      </c>
      <c r="G407">
        <v>16</v>
      </c>
    </row>
    <row r="408" spans="1:7" x14ac:dyDescent="0.35">
      <c r="A408" s="6">
        <v>182</v>
      </c>
      <c r="B408" s="6">
        <v>71022</v>
      </c>
      <c r="C408">
        <v>0</v>
      </c>
      <c r="D408">
        <v>0</v>
      </c>
      <c r="E408">
        <v>0</v>
      </c>
      <c r="F408" s="3" t="s">
        <v>14</v>
      </c>
      <c r="G408">
        <v>0</v>
      </c>
    </row>
    <row r="409" spans="1:7" x14ac:dyDescent="0.35">
      <c r="A409" s="6">
        <v>182</v>
      </c>
      <c r="B409" s="6">
        <v>71023</v>
      </c>
      <c r="C409">
        <v>150.31249299999999</v>
      </c>
      <c r="D409">
        <v>18.037499159999999</v>
      </c>
      <c r="E409">
        <v>121</v>
      </c>
      <c r="F409" s="3" t="s">
        <v>14</v>
      </c>
      <c r="G409">
        <v>16</v>
      </c>
    </row>
    <row r="410" spans="1:7" x14ac:dyDescent="0.35">
      <c r="A410" s="6">
        <v>183</v>
      </c>
      <c r="B410" s="6">
        <v>65889</v>
      </c>
      <c r="C410">
        <v>24.273978</v>
      </c>
      <c r="D410">
        <v>0</v>
      </c>
      <c r="E410">
        <v>13</v>
      </c>
      <c r="F410" s="3" t="s">
        <v>13</v>
      </c>
      <c r="G410">
        <v>17</v>
      </c>
    </row>
    <row r="411" spans="1:7" x14ac:dyDescent="0.35">
      <c r="A411" s="6">
        <v>184</v>
      </c>
      <c r="B411" s="6">
        <v>67068</v>
      </c>
      <c r="C411">
        <v>0</v>
      </c>
      <c r="D411">
        <v>0</v>
      </c>
      <c r="E411">
        <v>0</v>
      </c>
      <c r="F411" s="3" t="s">
        <v>11</v>
      </c>
      <c r="G411">
        <v>0</v>
      </c>
    </row>
    <row r="412" spans="1:7" x14ac:dyDescent="0.35">
      <c r="A412" s="6">
        <v>184</v>
      </c>
      <c r="B412" s="6">
        <v>67069</v>
      </c>
      <c r="C412">
        <v>66</v>
      </c>
      <c r="D412">
        <v>7.92</v>
      </c>
      <c r="E412">
        <v>71</v>
      </c>
      <c r="F412" s="3" t="s">
        <v>11</v>
      </c>
      <c r="G412">
        <v>2</v>
      </c>
    </row>
    <row r="413" spans="1:7" x14ac:dyDescent="0.35">
      <c r="A413" s="6">
        <v>184</v>
      </c>
      <c r="B413" s="6">
        <v>67070</v>
      </c>
      <c r="C413">
        <v>0</v>
      </c>
      <c r="D413">
        <v>0</v>
      </c>
      <c r="E413">
        <v>0</v>
      </c>
      <c r="F413" s="3" t="s">
        <v>11</v>
      </c>
      <c r="G413">
        <v>0</v>
      </c>
    </row>
    <row r="414" spans="1:7" x14ac:dyDescent="0.35">
      <c r="A414" s="6">
        <v>184</v>
      </c>
      <c r="B414" s="6">
        <v>67071</v>
      </c>
      <c r="C414">
        <v>50</v>
      </c>
      <c r="D414">
        <v>6</v>
      </c>
      <c r="E414">
        <v>53</v>
      </c>
      <c r="F414" s="3" t="s">
        <v>11</v>
      </c>
      <c r="G414">
        <v>2</v>
      </c>
    </row>
    <row r="415" spans="1:7" x14ac:dyDescent="0.35">
      <c r="A415" s="6">
        <v>184</v>
      </c>
      <c r="B415" s="6">
        <v>67072</v>
      </c>
      <c r="C415">
        <v>0</v>
      </c>
      <c r="D415">
        <v>0</v>
      </c>
      <c r="E415">
        <v>0</v>
      </c>
      <c r="F415" s="3" t="s">
        <v>11</v>
      </c>
      <c r="G415">
        <v>0</v>
      </c>
    </row>
    <row r="416" spans="1:7" x14ac:dyDescent="0.35">
      <c r="A416" s="6">
        <v>186</v>
      </c>
      <c r="B416" s="6">
        <v>66179</v>
      </c>
      <c r="C416">
        <v>82</v>
      </c>
      <c r="D416">
        <v>9.84</v>
      </c>
      <c r="E416">
        <v>124</v>
      </c>
      <c r="F416" s="3" t="s">
        <v>11</v>
      </c>
      <c r="G416">
        <v>3</v>
      </c>
    </row>
    <row r="417" spans="1:7" x14ac:dyDescent="0.35">
      <c r="A417" s="6">
        <v>186</v>
      </c>
      <c r="B417" s="6">
        <v>66611</v>
      </c>
      <c r="C417">
        <v>0</v>
      </c>
      <c r="D417">
        <v>0</v>
      </c>
      <c r="E417">
        <v>0</v>
      </c>
      <c r="F417" s="3" t="s">
        <v>11</v>
      </c>
      <c r="G417">
        <v>0</v>
      </c>
    </row>
    <row r="418" spans="1:7" x14ac:dyDescent="0.35">
      <c r="A418" s="6">
        <v>186</v>
      </c>
      <c r="B418" s="6">
        <v>66612</v>
      </c>
      <c r="C418">
        <v>0</v>
      </c>
      <c r="D418">
        <v>0</v>
      </c>
      <c r="E418">
        <v>0</v>
      </c>
      <c r="F418" s="3" t="s">
        <v>11</v>
      </c>
      <c r="G418">
        <v>0</v>
      </c>
    </row>
    <row r="419" spans="1:7" x14ac:dyDescent="0.35">
      <c r="A419" s="6">
        <v>187</v>
      </c>
      <c r="B419" s="6">
        <v>61504</v>
      </c>
      <c r="C419">
        <v>18.064698</v>
      </c>
      <c r="D419">
        <v>2.1677637599999997</v>
      </c>
      <c r="E419">
        <v>105</v>
      </c>
      <c r="F419" s="3" t="s">
        <v>17</v>
      </c>
      <c r="G419">
        <v>2</v>
      </c>
    </row>
    <row r="420" spans="1:7" x14ac:dyDescent="0.35">
      <c r="A420" s="6">
        <v>187</v>
      </c>
      <c r="B420" s="6">
        <v>67360</v>
      </c>
      <c r="C420">
        <v>0</v>
      </c>
      <c r="D420">
        <v>0</v>
      </c>
      <c r="E420">
        <v>0</v>
      </c>
      <c r="F420" s="3" t="s">
        <v>17</v>
      </c>
      <c r="G420">
        <v>0</v>
      </c>
    </row>
    <row r="421" spans="1:7" x14ac:dyDescent="0.35">
      <c r="A421" s="6">
        <v>187</v>
      </c>
      <c r="B421" s="6">
        <v>67361</v>
      </c>
      <c r="C421">
        <v>0</v>
      </c>
      <c r="D421">
        <v>0</v>
      </c>
      <c r="E421">
        <v>0</v>
      </c>
      <c r="F421" s="3" t="s">
        <v>17</v>
      </c>
      <c r="G421">
        <v>0</v>
      </c>
    </row>
    <row r="422" spans="1:7" x14ac:dyDescent="0.35">
      <c r="A422" s="6">
        <v>187</v>
      </c>
      <c r="B422" s="6">
        <v>67270</v>
      </c>
      <c r="C422">
        <v>0</v>
      </c>
      <c r="D422">
        <v>0</v>
      </c>
      <c r="E422">
        <v>0</v>
      </c>
      <c r="F422" s="3" t="s">
        <v>17</v>
      </c>
      <c r="G422">
        <v>0</v>
      </c>
    </row>
    <row r="423" spans="1:7" x14ac:dyDescent="0.35">
      <c r="A423" s="6">
        <v>187</v>
      </c>
      <c r="B423" s="6">
        <v>66293</v>
      </c>
      <c r="C423">
        <v>67</v>
      </c>
      <c r="D423">
        <v>8.0399999999999991</v>
      </c>
      <c r="E423">
        <v>335</v>
      </c>
      <c r="F423" s="3" t="s">
        <v>17</v>
      </c>
      <c r="G423">
        <v>2</v>
      </c>
    </row>
    <row r="424" spans="1:7" x14ac:dyDescent="0.35">
      <c r="A424" s="6">
        <v>187</v>
      </c>
      <c r="B424" s="6">
        <v>66294</v>
      </c>
      <c r="C424">
        <v>0</v>
      </c>
      <c r="D424">
        <v>0</v>
      </c>
      <c r="E424">
        <v>0</v>
      </c>
      <c r="F424" s="3" t="s">
        <v>17</v>
      </c>
      <c r="G424">
        <v>0</v>
      </c>
    </row>
    <row r="425" spans="1:7" x14ac:dyDescent="0.35">
      <c r="A425" s="6">
        <v>187</v>
      </c>
      <c r="B425" s="6">
        <v>66295</v>
      </c>
      <c r="C425">
        <v>0</v>
      </c>
      <c r="D425">
        <v>0</v>
      </c>
      <c r="E425">
        <v>0</v>
      </c>
      <c r="F425" s="3" t="s">
        <v>17</v>
      </c>
      <c r="G425">
        <v>0</v>
      </c>
    </row>
    <row r="426" spans="1:7" x14ac:dyDescent="0.35">
      <c r="A426" s="6">
        <v>187</v>
      </c>
      <c r="B426" s="6">
        <v>66296</v>
      </c>
      <c r="C426">
        <v>0</v>
      </c>
      <c r="D426">
        <v>0</v>
      </c>
      <c r="E426">
        <v>0</v>
      </c>
      <c r="F426" s="3" t="s">
        <v>17</v>
      </c>
      <c r="G426">
        <v>0</v>
      </c>
    </row>
    <row r="427" spans="1:7" x14ac:dyDescent="0.35">
      <c r="A427" s="6">
        <v>187</v>
      </c>
      <c r="B427" s="6">
        <v>66297</v>
      </c>
      <c r="C427">
        <v>0</v>
      </c>
      <c r="D427">
        <v>0</v>
      </c>
      <c r="E427">
        <v>0</v>
      </c>
      <c r="F427" s="3" t="s">
        <v>17</v>
      </c>
      <c r="G427">
        <v>0</v>
      </c>
    </row>
    <row r="428" spans="1:7" x14ac:dyDescent="0.35">
      <c r="A428" s="6">
        <v>187</v>
      </c>
      <c r="B428" s="6">
        <v>67271</v>
      </c>
      <c r="C428">
        <v>0</v>
      </c>
      <c r="D428">
        <v>0</v>
      </c>
      <c r="E428">
        <v>0</v>
      </c>
      <c r="F428" s="3" t="s">
        <v>17</v>
      </c>
      <c r="G428">
        <v>0</v>
      </c>
    </row>
    <row r="429" spans="1:7" x14ac:dyDescent="0.35">
      <c r="A429" s="6">
        <v>187</v>
      </c>
      <c r="B429" s="6">
        <v>67272</v>
      </c>
      <c r="C429">
        <v>0</v>
      </c>
      <c r="D429">
        <v>0</v>
      </c>
      <c r="E429">
        <v>0</v>
      </c>
      <c r="F429" s="3" t="s">
        <v>17</v>
      </c>
      <c r="G429">
        <v>0</v>
      </c>
    </row>
    <row r="430" spans="1:7" x14ac:dyDescent="0.35">
      <c r="A430" s="6">
        <v>187</v>
      </c>
      <c r="B430" s="6">
        <v>71776</v>
      </c>
      <c r="C430">
        <v>4</v>
      </c>
      <c r="D430">
        <v>0.48</v>
      </c>
      <c r="E430">
        <v>105</v>
      </c>
      <c r="F430" s="3" t="s">
        <v>17</v>
      </c>
      <c r="G430">
        <v>2</v>
      </c>
    </row>
    <row r="431" spans="1:7" x14ac:dyDescent="0.35">
      <c r="A431" s="6">
        <v>188</v>
      </c>
      <c r="B431" s="6">
        <v>54202</v>
      </c>
      <c r="C431">
        <v>142</v>
      </c>
      <c r="D431">
        <v>17.04</v>
      </c>
      <c r="E431">
        <v>120</v>
      </c>
      <c r="F431" s="3" t="s">
        <v>8</v>
      </c>
      <c r="G431">
        <v>2</v>
      </c>
    </row>
    <row r="432" spans="1:7" x14ac:dyDescent="0.35">
      <c r="A432" s="6">
        <v>188</v>
      </c>
      <c r="B432" s="6">
        <v>37444</v>
      </c>
      <c r="C432">
        <v>104.727621</v>
      </c>
      <c r="D432">
        <v>12.56731452</v>
      </c>
      <c r="E432">
        <v>120</v>
      </c>
      <c r="F432" s="3" t="s">
        <v>8</v>
      </c>
      <c r="G432">
        <v>2</v>
      </c>
    </row>
    <row r="433" spans="1:7" x14ac:dyDescent="0.35">
      <c r="A433" s="6">
        <v>188</v>
      </c>
      <c r="B433" s="6">
        <v>16837</v>
      </c>
      <c r="C433">
        <v>97</v>
      </c>
      <c r="D433">
        <v>11.64</v>
      </c>
      <c r="E433">
        <v>120</v>
      </c>
      <c r="F433" s="3" t="s">
        <v>8</v>
      </c>
      <c r="G433">
        <v>2</v>
      </c>
    </row>
    <row r="434" spans="1:7" x14ac:dyDescent="0.35">
      <c r="A434" s="6">
        <v>188</v>
      </c>
      <c r="B434" s="6">
        <v>66897</v>
      </c>
      <c r="C434">
        <v>98</v>
      </c>
      <c r="D434">
        <v>11.76</v>
      </c>
      <c r="E434">
        <v>120</v>
      </c>
      <c r="F434" s="3" t="s">
        <v>8</v>
      </c>
      <c r="G434">
        <v>10</v>
      </c>
    </row>
    <row r="435" spans="1:7" x14ac:dyDescent="0.35">
      <c r="A435" s="6">
        <v>189</v>
      </c>
      <c r="B435" s="6">
        <v>13061</v>
      </c>
      <c r="C435">
        <v>349</v>
      </c>
      <c r="D435">
        <v>59.33</v>
      </c>
      <c r="E435">
        <v>400</v>
      </c>
      <c r="F435" s="3" t="s">
        <v>9</v>
      </c>
      <c r="G435">
        <v>25</v>
      </c>
    </row>
    <row r="436" spans="1:7" x14ac:dyDescent="0.35">
      <c r="A436" s="6">
        <v>190</v>
      </c>
      <c r="B436" s="6">
        <v>64844</v>
      </c>
      <c r="C436">
        <v>110.910815</v>
      </c>
      <c r="D436">
        <v>13.3092978</v>
      </c>
      <c r="E436">
        <v>105</v>
      </c>
      <c r="F436" s="3" t="s">
        <v>11</v>
      </c>
      <c r="G436">
        <v>16</v>
      </c>
    </row>
    <row r="437" spans="1:7" x14ac:dyDescent="0.35">
      <c r="A437" s="6">
        <v>190</v>
      </c>
      <c r="B437" s="6">
        <v>64845</v>
      </c>
      <c r="C437">
        <v>0</v>
      </c>
      <c r="D437">
        <v>0</v>
      </c>
      <c r="E437">
        <v>0</v>
      </c>
      <c r="F437" s="3" t="s">
        <v>11</v>
      </c>
      <c r="G437">
        <v>0</v>
      </c>
    </row>
    <row r="438" spans="1:7" x14ac:dyDescent="0.35">
      <c r="A438" s="6">
        <v>190</v>
      </c>
      <c r="B438" s="6">
        <v>64846</v>
      </c>
      <c r="C438">
        <v>0</v>
      </c>
      <c r="D438">
        <v>0</v>
      </c>
      <c r="E438">
        <v>0</v>
      </c>
      <c r="F438" s="3" t="s">
        <v>11</v>
      </c>
      <c r="G438">
        <v>0</v>
      </c>
    </row>
    <row r="439" spans="1:7" x14ac:dyDescent="0.35">
      <c r="A439" s="6">
        <v>190</v>
      </c>
      <c r="B439" s="6">
        <v>67197</v>
      </c>
      <c r="C439">
        <v>0</v>
      </c>
      <c r="D439">
        <v>0</v>
      </c>
      <c r="E439">
        <v>0</v>
      </c>
      <c r="F439" s="3" t="s">
        <v>11</v>
      </c>
      <c r="G439">
        <v>0</v>
      </c>
    </row>
    <row r="440" spans="1:7" x14ac:dyDescent="0.35">
      <c r="A440" s="6">
        <v>190</v>
      </c>
      <c r="B440" s="6">
        <v>67198</v>
      </c>
      <c r="C440">
        <v>0</v>
      </c>
      <c r="D440">
        <v>0</v>
      </c>
      <c r="E440">
        <v>0</v>
      </c>
      <c r="F440" s="3" t="s">
        <v>11</v>
      </c>
      <c r="G440">
        <v>0</v>
      </c>
    </row>
    <row r="441" spans="1:7" x14ac:dyDescent="0.35">
      <c r="A441" s="6">
        <v>190</v>
      </c>
      <c r="B441" s="6">
        <v>71037</v>
      </c>
      <c r="C441">
        <v>0</v>
      </c>
      <c r="D441">
        <v>0</v>
      </c>
      <c r="E441">
        <v>0</v>
      </c>
      <c r="F441" s="3" t="s">
        <v>11</v>
      </c>
      <c r="G441">
        <v>0</v>
      </c>
    </row>
    <row r="442" spans="1:7" x14ac:dyDescent="0.35">
      <c r="A442" s="6">
        <v>190</v>
      </c>
      <c r="B442" s="6">
        <v>71038</v>
      </c>
      <c r="C442">
        <v>124.946371</v>
      </c>
      <c r="D442">
        <v>14.99356452</v>
      </c>
      <c r="E442">
        <v>120</v>
      </c>
      <c r="F442" s="3" t="s">
        <v>11</v>
      </c>
      <c r="G442">
        <v>16</v>
      </c>
    </row>
    <row r="443" spans="1:7" x14ac:dyDescent="0.35">
      <c r="A443" s="6">
        <v>191</v>
      </c>
      <c r="B443" s="6">
        <v>44328</v>
      </c>
      <c r="C443">
        <v>0</v>
      </c>
      <c r="D443">
        <v>0</v>
      </c>
      <c r="E443">
        <v>0</v>
      </c>
      <c r="F443" s="3" t="s">
        <v>16</v>
      </c>
      <c r="G443">
        <v>2</v>
      </c>
    </row>
    <row r="444" spans="1:7" x14ac:dyDescent="0.35">
      <c r="A444" s="6">
        <v>191</v>
      </c>
      <c r="B444" s="6">
        <v>67806</v>
      </c>
      <c r="C444">
        <v>0</v>
      </c>
      <c r="D444">
        <v>0</v>
      </c>
      <c r="E444">
        <v>0</v>
      </c>
      <c r="F444" s="3" t="s">
        <v>16</v>
      </c>
      <c r="G444">
        <v>2</v>
      </c>
    </row>
    <row r="445" spans="1:7" x14ac:dyDescent="0.35">
      <c r="A445" s="6">
        <v>191</v>
      </c>
      <c r="B445" s="6">
        <v>67807</v>
      </c>
      <c r="C445">
        <v>128</v>
      </c>
      <c r="D445">
        <v>15.36</v>
      </c>
      <c r="E445">
        <v>125</v>
      </c>
      <c r="F445" s="3" t="s">
        <v>16</v>
      </c>
      <c r="G445">
        <v>2</v>
      </c>
    </row>
    <row r="446" spans="1:7" x14ac:dyDescent="0.35">
      <c r="A446" s="6">
        <v>192</v>
      </c>
      <c r="B446" s="6">
        <v>67268</v>
      </c>
      <c r="C446">
        <v>47</v>
      </c>
      <c r="D446">
        <v>5.64</v>
      </c>
      <c r="E446">
        <v>125</v>
      </c>
      <c r="F446" s="3" t="s">
        <v>8</v>
      </c>
      <c r="G446">
        <v>2</v>
      </c>
    </row>
    <row r="447" spans="1:7" x14ac:dyDescent="0.35">
      <c r="A447" s="6">
        <v>192</v>
      </c>
      <c r="B447" s="6">
        <v>67671</v>
      </c>
      <c r="C447">
        <v>0</v>
      </c>
      <c r="D447">
        <v>0</v>
      </c>
      <c r="E447">
        <v>0</v>
      </c>
      <c r="F447" s="3" t="s">
        <v>8</v>
      </c>
      <c r="G447">
        <v>0</v>
      </c>
    </row>
    <row r="448" spans="1:7" x14ac:dyDescent="0.35">
      <c r="A448" s="6">
        <v>192</v>
      </c>
      <c r="B448" s="6">
        <v>67672</v>
      </c>
      <c r="C448">
        <v>0</v>
      </c>
      <c r="D448">
        <v>0</v>
      </c>
      <c r="E448">
        <v>0</v>
      </c>
      <c r="F448" s="3" t="s">
        <v>8</v>
      </c>
      <c r="G448">
        <v>0</v>
      </c>
    </row>
    <row r="449" spans="1:7" x14ac:dyDescent="0.35">
      <c r="A449" s="6">
        <v>192</v>
      </c>
      <c r="B449" s="6">
        <v>67673</v>
      </c>
      <c r="C449">
        <v>0</v>
      </c>
      <c r="D449">
        <v>0</v>
      </c>
      <c r="E449">
        <v>0</v>
      </c>
      <c r="F449" s="3" t="s">
        <v>8</v>
      </c>
      <c r="G449">
        <v>0</v>
      </c>
    </row>
    <row r="450" spans="1:7" x14ac:dyDescent="0.35">
      <c r="A450" s="6">
        <v>193</v>
      </c>
      <c r="B450" s="6">
        <v>67669</v>
      </c>
      <c r="C450">
        <v>3.3048850000000001</v>
      </c>
      <c r="D450">
        <v>0.3965862</v>
      </c>
      <c r="E450">
        <v>5</v>
      </c>
      <c r="F450" s="3" t="s">
        <v>13</v>
      </c>
      <c r="G450">
        <v>15</v>
      </c>
    </row>
    <row r="451" spans="1:7" x14ac:dyDescent="0.35">
      <c r="A451" s="6">
        <v>194</v>
      </c>
      <c r="B451" s="6">
        <v>67723</v>
      </c>
      <c r="C451">
        <v>7</v>
      </c>
      <c r="D451">
        <v>1.19</v>
      </c>
      <c r="E451">
        <v>10</v>
      </c>
      <c r="F451" s="3" t="s">
        <v>8</v>
      </c>
      <c r="G451">
        <v>16</v>
      </c>
    </row>
    <row r="452" spans="1:7" x14ac:dyDescent="0.35">
      <c r="A452" s="6">
        <v>195</v>
      </c>
      <c r="B452" s="6">
        <v>67679</v>
      </c>
      <c r="C452">
        <v>6.020543</v>
      </c>
      <c r="D452">
        <v>1.02349231</v>
      </c>
      <c r="E452">
        <v>7</v>
      </c>
      <c r="F452" s="3" t="s">
        <v>13</v>
      </c>
      <c r="G452">
        <v>15</v>
      </c>
    </row>
    <row r="453" spans="1:7" x14ac:dyDescent="0.35">
      <c r="A453" s="6">
        <v>196</v>
      </c>
      <c r="B453" s="6">
        <v>135</v>
      </c>
      <c r="C453">
        <v>0</v>
      </c>
      <c r="D453">
        <v>0</v>
      </c>
      <c r="E453">
        <v>0</v>
      </c>
      <c r="F453" s="3" t="s">
        <v>18</v>
      </c>
      <c r="G453">
        <v>0</v>
      </c>
    </row>
    <row r="454" spans="1:7" x14ac:dyDescent="0.35">
      <c r="A454" s="6">
        <v>196</v>
      </c>
      <c r="B454" s="6">
        <v>67748</v>
      </c>
      <c r="C454">
        <v>63.707031999999998</v>
      </c>
      <c r="D454">
        <v>10.830195440000001</v>
      </c>
      <c r="E454">
        <v>90</v>
      </c>
      <c r="F454" s="3" t="s">
        <v>18</v>
      </c>
      <c r="G454">
        <v>2</v>
      </c>
    </row>
    <row r="455" spans="1:7" x14ac:dyDescent="0.35">
      <c r="A455" s="6">
        <v>196</v>
      </c>
      <c r="B455" s="6">
        <v>67990</v>
      </c>
      <c r="C455">
        <v>0</v>
      </c>
      <c r="D455">
        <v>0</v>
      </c>
      <c r="E455">
        <v>0</v>
      </c>
      <c r="F455" s="3" t="s">
        <v>18</v>
      </c>
      <c r="G455">
        <v>0</v>
      </c>
    </row>
    <row r="456" spans="1:7" x14ac:dyDescent="0.35">
      <c r="A456" s="6">
        <v>197</v>
      </c>
      <c r="B456" s="6">
        <v>68007</v>
      </c>
      <c r="C456">
        <v>0</v>
      </c>
      <c r="D456">
        <v>0</v>
      </c>
      <c r="E456">
        <v>0</v>
      </c>
      <c r="F456" s="3" t="s">
        <v>16</v>
      </c>
      <c r="G456">
        <v>0</v>
      </c>
    </row>
    <row r="457" spans="1:7" x14ac:dyDescent="0.35">
      <c r="A457" s="6">
        <v>197</v>
      </c>
      <c r="B457" s="6">
        <v>68008</v>
      </c>
      <c r="C457">
        <v>0</v>
      </c>
      <c r="D457">
        <v>0</v>
      </c>
      <c r="E457">
        <v>0</v>
      </c>
      <c r="F457" s="3" t="s">
        <v>16</v>
      </c>
      <c r="G457">
        <v>0</v>
      </c>
    </row>
    <row r="458" spans="1:7" x14ac:dyDescent="0.35">
      <c r="A458" s="6">
        <v>197</v>
      </c>
      <c r="B458" s="6">
        <v>68231</v>
      </c>
      <c r="C458">
        <v>59.138686</v>
      </c>
      <c r="D458">
        <v>7.0966423199999999</v>
      </c>
      <c r="E458">
        <v>142</v>
      </c>
      <c r="F458" s="3" t="s">
        <v>16</v>
      </c>
      <c r="G458">
        <v>30</v>
      </c>
    </row>
    <row r="459" spans="1:7" x14ac:dyDescent="0.35">
      <c r="A459" s="6">
        <v>197</v>
      </c>
      <c r="B459" s="6">
        <v>70064</v>
      </c>
      <c r="C459">
        <v>0</v>
      </c>
      <c r="D459">
        <v>0</v>
      </c>
      <c r="E459">
        <v>0</v>
      </c>
      <c r="F459" s="3" t="s">
        <v>16</v>
      </c>
      <c r="G459">
        <v>0</v>
      </c>
    </row>
    <row r="460" spans="1:7" x14ac:dyDescent="0.35">
      <c r="A460" s="6">
        <v>198</v>
      </c>
      <c r="B460" s="6">
        <v>68533</v>
      </c>
      <c r="C460">
        <v>0</v>
      </c>
      <c r="D460">
        <v>0</v>
      </c>
      <c r="E460">
        <v>0</v>
      </c>
      <c r="F460" s="3" t="s">
        <v>11</v>
      </c>
      <c r="G460">
        <v>0</v>
      </c>
    </row>
    <row r="461" spans="1:7" x14ac:dyDescent="0.35">
      <c r="A461" s="6">
        <v>198</v>
      </c>
      <c r="B461" s="6">
        <v>68534</v>
      </c>
      <c r="C461">
        <v>0</v>
      </c>
      <c r="D461">
        <v>0</v>
      </c>
      <c r="E461">
        <v>0</v>
      </c>
      <c r="F461" s="3" t="s">
        <v>11</v>
      </c>
      <c r="G461">
        <v>0</v>
      </c>
    </row>
    <row r="462" spans="1:7" x14ac:dyDescent="0.35">
      <c r="A462" s="6">
        <v>198</v>
      </c>
      <c r="B462" s="6">
        <v>69062</v>
      </c>
      <c r="C462">
        <v>0</v>
      </c>
      <c r="D462">
        <v>0</v>
      </c>
      <c r="E462">
        <v>0</v>
      </c>
      <c r="F462" s="3" t="s">
        <v>11</v>
      </c>
      <c r="G462">
        <v>0</v>
      </c>
    </row>
    <row r="463" spans="1:7" x14ac:dyDescent="0.35">
      <c r="A463" s="6">
        <v>198</v>
      </c>
      <c r="B463" s="6">
        <v>71033</v>
      </c>
      <c r="C463">
        <v>0</v>
      </c>
      <c r="D463">
        <v>0</v>
      </c>
      <c r="E463">
        <v>0</v>
      </c>
      <c r="F463" s="3" t="s">
        <v>11</v>
      </c>
      <c r="G463">
        <v>0</v>
      </c>
    </row>
    <row r="464" spans="1:7" x14ac:dyDescent="0.35">
      <c r="A464" s="6">
        <v>198</v>
      </c>
      <c r="B464" s="6">
        <v>71034</v>
      </c>
      <c r="C464">
        <v>74.815790000000007</v>
      </c>
      <c r="D464">
        <v>8.9778947999999996</v>
      </c>
      <c r="E464">
        <v>80</v>
      </c>
      <c r="F464" s="3" t="s">
        <v>11</v>
      </c>
      <c r="G464">
        <v>1</v>
      </c>
    </row>
    <row r="465" spans="1:7" x14ac:dyDescent="0.35">
      <c r="A465" s="6">
        <v>199</v>
      </c>
      <c r="B465" s="6">
        <v>60159</v>
      </c>
      <c r="C465">
        <v>63</v>
      </c>
      <c r="D465">
        <v>7.56</v>
      </c>
      <c r="E465">
        <v>110</v>
      </c>
      <c r="F465" s="3" t="s">
        <v>8</v>
      </c>
      <c r="G465">
        <v>2</v>
      </c>
    </row>
    <row r="466" spans="1:7" x14ac:dyDescent="0.35">
      <c r="A466" s="6">
        <v>200</v>
      </c>
      <c r="B466" s="6">
        <v>21034</v>
      </c>
      <c r="C466">
        <v>135.337931</v>
      </c>
      <c r="D466">
        <v>16.240551719999999</v>
      </c>
      <c r="E466">
        <v>120</v>
      </c>
      <c r="F466" s="3" t="s">
        <v>8</v>
      </c>
      <c r="G466">
        <v>2</v>
      </c>
    </row>
    <row r="467" spans="1:7" x14ac:dyDescent="0.35">
      <c r="A467" s="6">
        <v>200</v>
      </c>
      <c r="B467" s="6">
        <v>68320</v>
      </c>
      <c r="C467">
        <v>46</v>
      </c>
      <c r="D467">
        <v>5.52</v>
      </c>
      <c r="E467">
        <v>120</v>
      </c>
      <c r="F467" s="3" t="s">
        <v>8</v>
      </c>
      <c r="G467">
        <v>10</v>
      </c>
    </row>
    <row r="468" spans="1:7" x14ac:dyDescent="0.35">
      <c r="A468" s="6">
        <v>201</v>
      </c>
      <c r="B468" s="6">
        <v>68616</v>
      </c>
      <c r="C468">
        <v>12.563718</v>
      </c>
      <c r="D468">
        <v>2.1358320600000003</v>
      </c>
      <c r="E468">
        <v>10</v>
      </c>
      <c r="F468" s="3" t="s">
        <v>18</v>
      </c>
      <c r="G468">
        <v>5</v>
      </c>
    </row>
    <row r="469" spans="1:7" x14ac:dyDescent="0.35">
      <c r="A469" s="6">
        <v>202</v>
      </c>
      <c r="B469" s="6">
        <v>68631</v>
      </c>
      <c r="C469">
        <v>7.3652999999999996E-2</v>
      </c>
      <c r="D469">
        <v>1.2521010000000001E-2</v>
      </c>
      <c r="E469">
        <v>6</v>
      </c>
      <c r="F469" s="3" t="s">
        <v>7</v>
      </c>
      <c r="G469">
        <v>1</v>
      </c>
    </row>
    <row r="470" spans="1:7" x14ac:dyDescent="0.35">
      <c r="A470" s="6">
        <v>203</v>
      </c>
      <c r="B470" s="6">
        <v>68674</v>
      </c>
      <c r="C470">
        <v>96</v>
      </c>
      <c r="D470">
        <v>16.32</v>
      </c>
      <c r="E470">
        <v>70</v>
      </c>
      <c r="F470" s="3" t="s">
        <v>8</v>
      </c>
      <c r="G470">
        <v>2</v>
      </c>
    </row>
    <row r="471" spans="1:7" x14ac:dyDescent="0.35">
      <c r="A471" s="6">
        <v>204</v>
      </c>
      <c r="B471" s="6">
        <v>46434</v>
      </c>
      <c r="C471">
        <v>80</v>
      </c>
      <c r="D471">
        <v>13.6</v>
      </c>
      <c r="E471">
        <v>54</v>
      </c>
      <c r="F471" s="3" t="s">
        <v>7</v>
      </c>
      <c r="G471">
        <v>11</v>
      </c>
    </row>
    <row r="472" spans="1:7" x14ac:dyDescent="0.35">
      <c r="A472" s="6">
        <v>205</v>
      </c>
      <c r="B472" s="6">
        <v>24993</v>
      </c>
      <c r="C472">
        <v>0</v>
      </c>
      <c r="D472">
        <v>0</v>
      </c>
      <c r="E472">
        <v>0</v>
      </c>
      <c r="F472" s="3" t="s">
        <v>7</v>
      </c>
      <c r="G472">
        <v>0</v>
      </c>
    </row>
    <row r="473" spans="1:7" x14ac:dyDescent="0.35">
      <c r="A473" s="6">
        <v>206</v>
      </c>
      <c r="B473" s="6">
        <v>45662</v>
      </c>
      <c r="C473">
        <v>223</v>
      </c>
      <c r="D473">
        <v>26.76</v>
      </c>
      <c r="E473">
        <v>250</v>
      </c>
      <c r="F473" s="3" t="s">
        <v>13</v>
      </c>
      <c r="G473">
        <v>2</v>
      </c>
    </row>
    <row r="474" spans="1:7" x14ac:dyDescent="0.35">
      <c r="A474" s="6">
        <v>206</v>
      </c>
      <c r="B474" s="6">
        <v>16201</v>
      </c>
      <c r="C474">
        <v>0</v>
      </c>
      <c r="D474">
        <v>0</v>
      </c>
      <c r="E474">
        <v>0</v>
      </c>
      <c r="F474" s="3" t="s">
        <v>13</v>
      </c>
      <c r="G474">
        <v>0</v>
      </c>
    </row>
    <row r="475" spans="1:7" x14ac:dyDescent="0.35">
      <c r="A475" s="6">
        <v>207</v>
      </c>
      <c r="B475" s="6">
        <v>18121</v>
      </c>
      <c r="C475">
        <v>78</v>
      </c>
      <c r="D475">
        <v>9.36</v>
      </c>
      <c r="E475">
        <v>55</v>
      </c>
      <c r="F475" s="3" t="s">
        <v>8</v>
      </c>
      <c r="G475">
        <v>1</v>
      </c>
    </row>
    <row r="476" spans="1:7" x14ac:dyDescent="0.35">
      <c r="A476" s="6">
        <v>208</v>
      </c>
      <c r="B476" s="6">
        <v>41667</v>
      </c>
      <c r="C476">
        <v>136</v>
      </c>
      <c r="D476">
        <v>16.32</v>
      </c>
      <c r="E476">
        <v>110</v>
      </c>
      <c r="F476" s="3" t="s">
        <v>9</v>
      </c>
      <c r="G476">
        <v>2</v>
      </c>
    </row>
    <row r="477" spans="1:7" x14ac:dyDescent="0.35">
      <c r="A477" s="6">
        <v>208</v>
      </c>
      <c r="B477" s="6">
        <v>36546</v>
      </c>
      <c r="C477">
        <v>79.453492999999995</v>
      </c>
      <c r="D477">
        <v>9.5344191599999988</v>
      </c>
      <c r="E477">
        <v>62</v>
      </c>
      <c r="F477" s="3" t="s">
        <v>9</v>
      </c>
      <c r="G477">
        <v>2</v>
      </c>
    </row>
    <row r="478" spans="1:7" x14ac:dyDescent="0.35">
      <c r="A478" s="6">
        <v>208</v>
      </c>
      <c r="B478" s="6">
        <v>23979</v>
      </c>
      <c r="C478">
        <v>79.453492999999995</v>
      </c>
      <c r="D478">
        <v>9.5344191599999988</v>
      </c>
      <c r="E478">
        <v>61</v>
      </c>
      <c r="F478" s="3" t="s">
        <v>9</v>
      </c>
      <c r="G478">
        <v>2</v>
      </c>
    </row>
    <row r="479" spans="1:7" x14ac:dyDescent="0.35">
      <c r="A479" s="6">
        <v>209</v>
      </c>
      <c r="B479" s="6">
        <v>11619</v>
      </c>
      <c r="C479">
        <v>148</v>
      </c>
      <c r="D479">
        <v>17.760000000000002</v>
      </c>
      <c r="E479">
        <v>120</v>
      </c>
      <c r="F479" s="3" t="s">
        <v>9</v>
      </c>
      <c r="G479">
        <v>2</v>
      </c>
    </row>
    <row r="480" spans="1:7" x14ac:dyDescent="0.35">
      <c r="A480" s="6">
        <v>209</v>
      </c>
      <c r="B480" s="6">
        <v>21457</v>
      </c>
      <c r="C480">
        <v>0</v>
      </c>
      <c r="D480">
        <v>0</v>
      </c>
      <c r="E480">
        <v>0</v>
      </c>
      <c r="F480" s="3" t="s">
        <v>9</v>
      </c>
      <c r="G480">
        <v>0</v>
      </c>
    </row>
    <row r="481" spans="1:7" x14ac:dyDescent="0.35">
      <c r="A481" s="6">
        <v>210</v>
      </c>
      <c r="B481" s="6">
        <v>69016</v>
      </c>
      <c r="C481">
        <v>0</v>
      </c>
      <c r="D481">
        <v>0</v>
      </c>
      <c r="E481">
        <v>0</v>
      </c>
      <c r="F481" s="3" t="s">
        <v>8</v>
      </c>
      <c r="G481">
        <v>15</v>
      </c>
    </row>
    <row r="482" spans="1:7" x14ac:dyDescent="0.35">
      <c r="A482" s="6">
        <v>211</v>
      </c>
      <c r="B482" s="6">
        <v>31329</v>
      </c>
      <c r="C482">
        <v>50</v>
      </c>
      <c r="D482">
        <v>6</v>
      </c>
      <c r="E482">
        <v>120</v>
      </c>
      <c r="F482" s="3" t="s">
        <v>16</v>
      </c>
      <c r="G482">
        <v>17</v>
      </c>
    </row>
    <row r="483" spans="1:7" x14ac:dyDescent="0.35">
      <c r="A483" s="6">
        <v>212</v>
      </c>
      <c r="B483" s="6">
        <v>20657</v>
      </c>
      <c r="C483">
        <v>131</v>
      </c>
      <c r="D483">
        <v>15.72</v>
      </c>
      <c r="E483">
        <v>110</v>
      </c>
      <c r="F483" s="3" t="s">
        <v>7</v>
      </c>
      <c r="G483">
        <v>2</v>
      </c>
    </row>
    <row r="484" spans="1:7" x14ac:dyDescent="0.35">
      <c r="A484" s="6">
        <v>213</v>
      </c>
      <c r="B484" s="6">
        <v>69403</v>
      </c>
      <c r="C484">
        <v>52.248724000000003</v>
      </c>
      <c r="D484">
        <v>8.8822830800000006</v>
      </c>
      <c r="E484">
        <v>115</v>
      </c>
      <c r="F484" s="3" t="s">
        <v>16</v>
      </c>
      <c r="G484">
        <v>2</v>
      </c>
    </row>
    <row r="485" spans="1:7" x14ac:dyDescent="0.35">
      <c r="A485" s="6">
        <v>213</v>
      </c>
      <c r="B485" s="6">
        <v>69910</v>
      </c>
      <c r="C485">
        <v>0</v>
      </c>
      <c r="D485">
        <v>0</v>
      </c>
      <c r="E485">
        <v>0</v>
      </c>
      <c r="F485" s="3" t="s">
        <v>16</v>
      </c>
      <c r="G485">
        <v>0</v>
      </c>
    </row>
    <row r="486" spans="1:7" x14ac:dyDescent="0.35">
      <c r="A486" s="6">
        <v>213</v>
      </c>
      <c r="B486" s="6">
        <v>69911</v>
      </c>
      <c r="C486">
        <v>0</v>
      </c>
      <c r="D486">
        <v>0</v>
      </c>
      <c r="E486">
        <v>0</v>
      </c>
      <c r="F486" s="3" t="s">
        <v>16</v>
      </c>
      <c r="G486">
        <v>0</v>
      </c>
    </row>
    <row r="487" spans="1:7" x14ac:dyDescent="0.35">
      <c r="A487" s="6">
        <v>214</v>
      </c>
      <c r="B487" s="6">
        <v>69404</v>
      </c>
      <c r="C487">
        <v>59.825195999999998</v>
      </c>
      <c r="D487">
        <v>7.1790235199999994</v>
      </c>
      <c r="E487">
        <v>95</v>
      </c>
      <c r="F487" s="3" t="s">
        <v>18</v>
      </c>
      <c r="G487">
        <v>25</v>
      </c>
    </row>
    <row r="488" spans="1:7" x14ac:dyDescent="0.35">
      <c r="A488" s="6">
        <v>214</v>
      </c>
      <c r="B488" s="6">
        <v>69620</v>
      </c>
      <c r="C488">
        <v>69.898819000000003</v>
      </c>
      <c r="D488">
        <v>8.3878582799999997</v>
      </c>
      <c r="E488">
        <v>120</v>
      </c>
      <c r="F488" s="3" t="s">
        <v>18</v>
      </c>
      <c r="G488">
        <v>25</v>
      </c>
    </row>
    <row r="489" spans="1:7" x14ac:dyDescent="0.35">
      <c r="A489" s="6">
        <v>215</v>
      </c>
      <c r="B489" s="6">
        <v>69510</v>
      </c>
      <c r="C489">
        <v>97</v>
      </c>
      <c r="D489">
        <v>11.64</v>
      </c>
      <c r="E489">
        <v>111</v>
      </c>
      <c r="F489" s="3" t="s">
        <v>8</v>
      </c>
      <c r="G489">
        <v>16</v>
      </c>
    </row>
    <row r="490" spans="1:7" x14ac:dyDescent="0.35">
      <c r="A490" s="6">
        <v>216</v>
      </c>
      <c r="B490" s="6">
        <v>48435</v>
      </c>
      <c r="C490">
        <v>174.67185900000001</v>
      </c>
      <c r="D490">
        <v>29.694216030000003</v>
      </c>
      <c r="E490">
        <v>168</v>
      </c>
      <c r="F490" s="3" t="s">
        <v>13</v>
      </c>
      <c r="G490">
        <v>4</v>
      </c>
    </row>
    <row r="491" spans="1:7" x14ac:dyDescent="0.35">
      <c r="A491" s="6">
        <v>217</v>
      </c>
      <c r="B491" s="6">
        <v>69575</v>
      </c>
      <c r="C491">
        <v>2.0969709999999999</v>
      </c>
      <c r="D491">
        <v>0.35648507000000001</v>
      </c>
      <c r="E491">
        <v>8</v>
      </c>
      <c r="F491" s="3" t="s">
        <v>15</v>
      </c>
      <c r="G491">
        <v>15</v>
      </c>
    </row>
    <row r="492" spans="1:7" x14ac:dyDescent="0.35">
      <c r="A492" s="6">
        <v>217</v>
      </c>
      <c r="B492" s="6">
        <v>69903</v>
      </c>
      <c r="C492">
        <v>0</v>
      </c>
      <c r="D492">
        <v>0</v>
      </c>
      <c r="E492">
        <v>0</v>
      </c>
      <c r="F492" s="3" t="s">
        <v>15</v>
      </c>
      <c r="G492">
        <v>0</v>
      </c>
    </row>
    <row r="493" spans="1:7" x14ac:dyDescent="0.35">
      <c r="A493" s="6">
        <v>217</v>
      </c>
      <c r="B493" s="6">
        <v>69904</v>
      </c>
      <c r="C493">
        <v>0</v>
      </c>
      <c r="D493">
        <v>0</v>
      </c>
      <c r="E493">
        <v>0</v>
      </c>
      <c r="F493" s="3" t="s">
        <v>15</v>
      </c>
      <c r="G493">
        <v>0</v>
      </c>
    </row>
    <row r="494" spans="1:7" x14ac:dyDescent="0.35">
      <c r="A494" s="6">
        <v>217</v>
      </c>
      <c r="B494" s="6">
        <v>69905</v>
      </c>
      <c r="C494">
        <v>0</v>
      </c>
      <c r="D494">
        <v>0</v>
      </c>
      <c r="E494">
        <v>0</v>
      </c>
      <c r="F494" s="3" t="s">
        <v>15</v>
      </c>
      <c r="G494">
        <v>0</v>
      </c>
    </row>
    <row r="495" spans="1:7" x14ac:dyDescent="0.35">
      <c r="A495" s="6">
        <v>217</v>
      </c>
      <c r="B495" s="6">
        <v>69906</v>
      </c>
      <c r="C495">
        <v>0</v>
      </c>
      <c r="D495">
        <v>0</v>
      </c>
      <c r="E495">
        <v>0</v>
      </c>
      <c r="F495" s="3" t="s">
        <v>15</v>
      </c>
      <c r="G495">
        <v>0</v>
      </c>
    </row>
    <row r="496" spans="1:7" x14ac:dyDescent="0.35">
      <c r="A496" s="6">
        <v>218</v>
      </c>
      <c r="B496" s="6">
        <v>51686</v>
      </c>
      <c r="C496">
        <v>157</v>
      </c>
      <c r="D496">
        <v>26.69</v>
      </c>
      <c r="E496">
        <v>105</v>
      </c>
      <c r="F496" s="3" t="s">
        <v>8</v>
      </c>
      <c r="G496">
        <v>2</v>
      </c>
    </row>
    <row r="497" spans="1:7" x14ac:dyDescent="0.35">
      <c r="A497" s="6">
        <v>218</v>
      </c>
      <c r="B497" s="6">
        <v>41283</v>
      </c>
      <c r="C497">
        <v>150</v>
      </c>
      <c r="D497">
        <v>25.5</v>
      </c>
      <c r="E497">
        <v>120</v>
      </c>
      <c r="F497" s="3" t="s">
        <v>8</v>
      </c>
      <c r="G497">
        <v>2</v>
      </c>
    </row>
    <row r="498" spans="1:7" x14ac:dyDescent="0.35">
      <c r="A498" s="6">
        <v>218</v>
      </c>
      <c r="B498" s="6">
        <v>48909</v>
      </c>
      <c r="C498">
        <v>144</v>
      </c>
      <c r="D498">
        <v>24.48</v>
      </c>
      <c r="E498">
        <v>100</v>
      </c>
      <c r="F498" s="3" t="s">
        <v>8</v>
      </c>
      <c r="G498">
        <v>2</v>
      </c>
    </row>
    <row r="499" spans="1:7" x14ac:dyDescent="0.35">
      <c r="A499" s="6">
        <v>219</v>
      </c>
      <c r="B499" s="6">
        <v>3135</v>
      </c>
      <c r="C499">
        <v>136</v>
      </c>
      <c r="D499">
        <v>16.32</v>
      </c>
      <c r="E499">
        <v>125</v>
      </c>
      <c r="F499" s="3" t="s">
        <v>9</v>
      </c>
      <c r="G499">
        <v>24</v>
      </c>
    </row>
    <row r="500" spans="1:7" x14ac:dyDescent="0.35">
      <c r="A500" s="6">
        <v>219</v>
      </c>
      <c r="B500" s="6">
        <v>2585</v>
      </c>
      <c r="C500">
        <v>210</v>
      </c>
      <c r="D500">
        <v>25.2</v>
      </c>
      <c r="E500">
        <v>194</v>
      </c>
      <c r="F500" s="3" t="s">
        <v>9</v>
      </c>
      <c r="G500">
        <v>24</v>
      </c>
    </row>
    <row r="501" spans="1:7" x14ac:dyDescent="0.35">
      <c r="A501" s="6">
        <v>219</v>
      </c>
      <c r="B501" s="6">
        <v>28325</v>
      </c>
      <c r="C501">
        <v>219</v>
      </c>
      <c r="D501">
        <v>26.28</v>
      </c>
      <c r="E501">
        <v>201</v>
      </c>
      <c r="F501" s="3" t="s">
        <v>9</v>
      </c>
      <c r="G501">
        <v>24</v>
      </c>
    </row>
    <row r="502" spans="1:7" x14ac:dyDescent="0.35">
      <c r="A502" s="6">
        <v>220</v>
      </c>
      <c r="B502" s="6">
        <v>445</v>
      </c>
      <c r="C502">
        <v>98</v>
      </c>
      <c r="D502">
        <v>11.76</v>
      </c>
      <c r="E502">
        <v>65</v>
      </c>
      <c r="F502" s="3" t="s">
        <v>7</v>
      </c>
      <c r="G502">
        <v>2</v>
      </c>
    </row>
    <row r="503" spans="1:7" x14ac:dyDescent="0.35">
      <c r="A503" s="6">
        <v>221</v>
      </c>
      <c r="B503" s="6">
        <v>49427</v>
      </c>
      <c r="C503">
        <v>221</v>
      </c>
      <c r="D503">
        <v>26.52</v>
      </c>
      <c r="E503">
        <v>122</v>
      </c>
      <c r="F503" s="3" t="s">
        <v>7</v>
      </c>
      <c r="G503">
        <v>2</v>
      </c>
    </row>
    <row r="504" spans="1:7" x14ac:dyDescent="0.35">
      <c r="A504" s="6">
        <v>224</v>
      </c>
      <c r="B504" s="6">
        <v>70240</v>
      </c>
      <c r="C504">
        <v>32</v>
      </c>
      <c r="D504">
        <v>3.84</v>
      </c>
      <c r="E504">
        <v>31</v>
      </c>
      <c r="F504" s="3" t="s">
        <v>7</v>
      </c>
      <c r="G504">
        <v>1</v>
      </c>
    </row>
    <row r="505" spans="1:7" x14ac:dyDescent="0.35">
      <c r="A505" s="6">
        <v>227</v>
      </c>
      <c r="B505" s="6">
        <v>61282</v>
      </c>
      <c r="C505">
        <v>30</v>
      </c>
      <c r="D505">
        <v>3.6</v>
      </c>
      <c r="E505">
        <v>120</v>
      </c>
      <c r="F505" s="3" t="s">
        <v>16</v>
      </c>
      <c r="G505">
        <v>2</v>
      </c>
    </row>
    <row r="506" spans="1:7" x14ac:dyDescent="0.35">
      <c r="A506" s="6">
        <v>227</v>
      </c>
      <c r="B506" s="6">
        <v>61800</v>
      </c>
      <c r="C506">
        <v>0</v>
      </c>
      <c r="D506">
        <v>0</v>
      </c>
      <c r="E506">
        <v>0</v>
      </c>
      <c r="F506" s="3" t="s">
        <v>16</v>
      </c>
      <c r="G506">
        <v>0</v>
      </c>
    </row>
    <row r="507" spans="1:7" x14ac:dyDescent="0.35">
      <c r="A507" s="6">
        <v>227</v>
      </c>
      <c r="B507" s="6">
        <v>61801</v>
      </c>
      <c r="C507">
        <v>0</v>
      </c>
      <c r="D507">
        <v>0</v>
      </c>
      <c r="E507">
        <v>0</v>
      </c>
      <c r="F507" s="3" t="s">
        <v>16</v>
      </c>
      <c r="G507">
        <v>0</v>
      </c>
    </row>
    <row r="508" spans="1:7" x14ac:dyDescent="0.35">
      <c r="A508" s="6">
        <v>227</v>
      </c>
      <c r="B508" s="6">
        <v>61802</v>
      </c>
      <c r="C508">
        <v>0</v>
      </c>
      <c r="D508">
        <v>0</v>
      </c>
      <c r="E508">
        <v>0</v>
      </c>
      <c r="F508" s="3" t="s">
        <v>16</v>
      </c>
      <c r="G508">
        <v>0</v>
      </c>
    </row>
    <row r="509" spans="1:7" x14ac:dyDescent="0.35">
      <c r="A509" s="6">
        <v>227</v>
      </c>
      <c r="B509" s="6">
        <v>70606</v>
      </c>
      <c r="C509">
        <v>15</v>
      </c>
      <c r="D509">
        <v>1.8</v>
      </c>
      <c r="E509">
        <v>120</v>
      </c>
      <c r="F509" s="3" t="s">
        <v>16</v>
      </c>
      <c r="G509">
        <v>2</v>
      </c>
    </row>
    <row r="510" spans="1:7" x14ac:dyDescent="0.35">
      <c r="A510" s="6">
        <v>228</v>
      </c>
      <c r="B510" s="6">
        <v>11470</v>
      </c>
      <c r="C510">
        <v>24.069897000000001</v>
      </c>
      <c r="D510">
        <v>2.8883876399999999</v>
      </c>
      <c r="E510">
        <v>79</v>
      </c>
      <c r="F510" s="3" t="s">
        <v>16</v>
      </c>
      <c r="G510">
        <v>2</v>
      </c>
    </row>
    <row r="511" spans="1:7" x14ac:dyDescent="0.35">
      <c r="A511" s="6">
        <v>228</v>
      </c>
      <c r="B511" s="6">
        <v>70598</v>
      </c>
      <c r="C511">
        <v>49</v>
      </c>
      <c r="D511">
        <v>5.88</v>
      </c>
      <c r="E511">
        <v>161</v>
      </c>
      <c r="F511" s="3" t="s">
        <v>16</v>
      </c>
      <c r="G511">
        <v>2</v>
      </c>
    </row>
    <row r="512" spans="1:7" x14ac:dyDescent="0.35">
      <c r="A512" s="6">
        <v>229</v>
      </c>
      <c r="B512" s="6">
        <v>36532</v>
      </c>
      <c r="C512">
        <v>99.431949000000003</v>
      </c>
      <c r="D512">
        <v>11.931833879999999</v>
      </c>
      <c r="E512">
        <v>120</v>
      </c>
      <c r="F512" s="3" t="s">
        <v>14</v>
      </c>
      <c r="G512">
        <v>2</v>
      </c>
    </row>
    <row r="513" spans="1:7" x14ac:dyDescent="0.35">
      <c r="A513" s="6">
        <v>230</v>
      </c>
      <c r="B513" s="6">
        <v>26327</v>
      </c>
      <c r="C513">
        <v>118</v>
      </c>
      <c r="D513">
        <v>14.16</v>
      </c>
      <c r="E513">
        <v>86</v>
      </c>
      <c r="F513" s="3" t="s">
        <v>7</v>
      </c>
      <c r="G513">
        <v>2</v>
      </c>
    </row>
    <row r="514" spans="1:7" x14ac:dyDescent="0.35">
      <c r="A514" s="6">
        <v>230</v>
      </c>
      <c r="B514" s="6">
        <v>14315</v>
      </c>
      <c r="C514">
        <v>99</v>
      </c>
      <c r="D514">
        <v>11.88</v>
      </c>
      <c r="E514">
        <v>71</v>
      </c>
      <c r="F514" s="3" t="s">
        <v>7</v>
      </c>
      <c r="G514">
        <v>2</v>
      </c>
    </row>
    <row r="515" spans="1:7" x14ac:dyDescent="0.35">
      <c r="A515" s="6">
        <v>230</v>
      </c>
      <c r="B515" s="6">
        <v>49464</v>
      </c>
      <c r="C515">
        <v>120</v>
      </c>
      <c r="D515">
        <v>14.4</v>
      </c>
      <c r="E515">
        <v>87</v>
      </c>
      <c r="F515" s="3" t="s">
        <v>7</v>
      </c>
      <c r="G515">
        <v>2</v>
      </c>
    </row>
    <row r="516" spans="1:7" x14ac:dyDescent="0.35">
      <c r="A516" s="6">
        <v>231</v>
      </c>
      <c r="B516" s="6">
        <v>71071</v>
      </c>
      <c r="C516">
        <v>76.166667000000004</v>
      </c>
      <c r="D516">
        <v>12.948333390000002</v>
      </c>
      <c r="E516">
        <v>150</v>
      </c>
      <c r="F516" s="3" t="s">
        <v>16</v>
      </c>
      <c r="G516">
        <v>2</v>
      </c>
    </row>
    <row r="517" spans="1:7" x14ac:dyDescent="0.35">
      <c r="A517" s="6">
        <v>231</v>
      </c>
      <c r="B517" s="6">
        <v>71072</v>
      </c>
      <c r="C517">
        <v>87.25</v>
      </c>
      <c r="D517">
        <v>12.258520083059244</v>
      </c>
      <c r="E517">
        <v>130</v>
      </c>
      <c r="F517" s="3" t="s">
        <v>16</v>
      </c>
      <c r="G517">
        <v>0</v>
      </c>
    </row>
    <row r="518" spans="1:7" x14ac:dyDescent="0.35">
      <c r="A518" s="6">
        <v>231</v>
      </c>
      <c r="B518" s="6">
        <v>71417</v>
      </c>
      <c r="C518">
        <v>0</v>
      </c>
      <c r="D518">
        <v>0</v>
      </c>
      <c r="E518">
        <v>0</v>
      </c>
      <c r="F518" s="3" t="s">
        <v>16</v>
      </c>
      <c r="G518">
        <v>0</v>
      </c>
    </row>
    <row r="519" spans="1:7" x14ac:dyDescent="0.35">
      <c r="A519" s="6">
        <v>231</v>
      </c>
      <c r="B519" s="6">
        <v>71418</v>
      </c>
      <c r="C519">
        <v>0</v>
      </c>
      <c r="D519">
        <v>0</v>
      </c>
      <c r="E519">
        <v>0</v>
      </c>
      <c r="F519" s="3" t="s">
        <v>16</v>
      </c>
      <c r="G519">
        <v>0</v>
      </c>
    </row>
    <row r="520" spans="1:7" x14ac:dyDescent="0.35">
      <c r="A520" s="6">
        <v>231</v>
      </c>
      <c r="B520" s="6">
        <v>71419</v>
      </c>
      <c r="C520">
        <v>0</v>
      </c>
      <c r="D520">
        <v>0</v>
      </c>
      <c r="E520">
        <v>0</v>
      </c>
      <c r="F520" s="3" t="s">
        <v>16</v>
      </c>
      <c r="G520">
        <v>0</v>
      </c>
    </row>
    <row r="521" spans="1:7" x14ac:dyDescent="0.35">
      <c r="A521" s="6">
        <v>231</v>
      </c>
      <c r="B521" s="6">
        <v>71420</v>
      </c>
      <c r="C521">
        <v>0</v>
      </c>
      <c r="D521">
        <v>0</v>
      </c>
      <c r="E521">
        <v>0</v>
      </c>
      <c r="F521" s="3" t="s">
        <v>16</v>
      </c>
      <c r="G521">
        <v>0</v>
      </c>
    </row>
    <row r="522" spans="1:7" x14ac:dyDescent="0.35">
      <c r="A522" s="6">
        <v>231</v>
      </c>
      <c r="B522" s="6">
        <v>71421</v>
      </c>
      <c r="C522">
        <v>0</v>
      </c>
      <c r="D522">
        <v>0</v>
      </c>
      <c r="E522">
        <v>0</v>
      </c>
      <c r="F522" s="3" t="s">
        <v>16</v>
      </c>
      <c r="G522">
        <v>0</v>
      </c>
    </row>
    <row r="523" spans="1:7" x14ac:dyDescent="0.35">
      <c r="A523" s="6">
        <v>231</v>
      </c>
      <c r="B523" s="6">
        <v>71424</v>
      </c>
      <c r="C523">
        <v>0</v>
      </c>
      <c r="D523">
        <v>0</v>
      </c>
      <c r="E523">
        <v>0</v>
      </c>
      <c r="F523" s="3" t="s">
        <v>16</v>
      </c>
      <c r="G523">
        <v>0</v>
      </c>
    </row>
    <row r="524" spans="1:7" x14ac:dyDescent="0.35">
      <c r="A524" s="6">
        <v>231</v>
      </c>
      <c r="B524" s="6">
        <v>71425</v>
      </c>
      <c r="C524">
        <v>0</v>
      </c>
      <c r="D524">
        <v>0</v>
      </c>
      <c r="E524">
        <v>0</v>
      </c>
      <c r="F524" s="3" t="s">
        <v>16</v>
      </c>
      <c r="G524">
        <v>0</v>
      </c>
    </row>
    <row r="525" spans="1:7" x14ac:dyDescent="0.35">
      <c r="A525" s="6">
        <v>231</v>
      </c>
      <c r="B525" s="6">
        <v>71426</v>
      </c>
      <c r="C525">
        <v>0</v>
      </c>
      <c r="D525">
        <v>0</v>
      </c>
      <c r="E525">
        <v>0</v>
      </c>
      <c r="F525" s="3" t="s">
        <v>16</v>
      </c>
      <c r="G525">
        <v>0</v>
      </c>
    </row>
    <row r="526" spans="1:7" x14ac:dyDescent="0.35">
      <c r="A526" s="6">
        <v>231</v>
      </c>
      <c r="B526" s="6">
        <v>71427</v>
      </c>
      <c r="C526">
        <v>0</v>
      </c>
      <c r="D526">
        <v>0</v>
      </c>
      <c r="E526">
        <v>0</v>
      </c>
      <c r="F526" s="3" t="s">
        <v>16</v>
      </c>
      <c r="G526">
        <v>0</v>
      </c>
    </row>
    <row r="527" spans="1:7" x14ac:dyDescent="0.35">
      <c r="A527" s="6">
        <v>231</v>
      </c>
      <c r="B527" s="6">
        <v>72149</v>
      </c>
      <c r="C527">
        <v>0</v>
      </c>
      <c r="D527">
        <v>0</v>
      </c>
      <c r="E527">
        <v>0</v>
      </c>
      <c r="F527" s="3" t="s">
        <v>16</v>
      </c>
      <c r="G527">
        <v>0</v>
      </c>
    </row>
    <row r="528" spans="1:7" x14ac:dyDescent="0.35">
      <c r="A528" s="6">
        <v>231</v>
      </c>
      <c r="B528" s="6">
        <v>72150</v>
      </c>
      <c r="C528">
        <v>32.666666999999997</v>
      </c>
      <c r="D528">
        <v>5.5533333899999997</v>
      </c>
      <c r="E528">
        <v>85</v>
      </c>
      <c r="F528" s="3" t="s">
        <v>16</v>
      </c>
      <c r="G528">
        <v>2</v>
      </c>
    </row>
    <row r="529" spans="1:7" x14ac:dyDescent="0.35">
      <c r="A529" s="6">
        <v>232</v>
      </c>
      <c r="B529" s="6">
        <v>71070</v>
      </c>
      <c r="C529">
        <v>12.445259</v>
      </c>
      <c r="D529">
        <v>1.5479821748272131</v>
      </c>
      <c r="E529">
        <v>10</v>
      </c>
      <c r="F529" s="3" t="s">
        <v>13</v>
      </c>
      <c r="G529">
        <v>0</v>
      </c>
    </row>
    <row r="530" spans="1:7" x14ac:dyDescent="0.35">
      <c r="A530" s="6">
        <v>233</v>
      </c>
      <c r="B530" s="6">
        <v>71655</v>
      </c>
      <c r="C530">
        <v>5.0404939999999998</v>
      </c>
      <c r="D530">
        <v>0</v>
      </c>
      <c r="E530">
        <v>3</v>
      </c>
      <c r="F530" s="3" t="s">
        <v>10</v>
      </c>
      <c r="G530">
        <v>15</v>
      </c>
    </row>
    <row r="531" spans="1:7" x14ac:dyDescent="0.35">
      <c r="A531" s="6">
        <v>234</v>
      </c>
      <c r="B531" s="6">
        <v>39366</v>
      </c>
      <c r="C531">
        <v>116</v>
      </c>
      <c r="D531">
        <v>13.92</v>
      </c>
      <c r="E531">
        <v>120</v>
      </c>
      <c r="F531" s="3" t="s">
        <v>8</v>
      </c>
      <c r="G531">
        <v>2</v>
      </c>
    </row>
    <row r="532" spans="1:7" x14ac:dyDescent="0.35">
      <c r="A532" s="6">
        <v>235</v>
      </c>
      <c r="B532" s="6">
        <v>41462</v>
      </c>
      <c r="C532">
        <v>218.299161</v>
      </c>
      <c r="D532">
        <v>37.110857370000005</v>
      </c>
      <c r="E532">
        <v>110</v>
      </c>
      <c r="F532" s="3" t="s">
        <v>8</v>
      </c>
      <c r="G532">
        <v>2</v>
      </c>
    </row>
    <row r="533" spans="1:7" x14ac:dyDescent="0.35">
      <c r="A533" s="6">
        <v>235</v>
      </c>
      <c r="B533" s="6">
        <v>37968</v>
      </c>
      <c r="C533">
        <v>148.779043</v>
      </c>
      <c r="D533">
        <v>25.29243731</v>
      </c>
      <c r="E533">
        <v>240</v>
      </c>
      <c r="F533" s="3" t="s">
        <v>8</v>
      </c>
      <c r="G533">
        <v>2</v>
      </c>
    </row>
    <row r="534" spans="1:7" x14ac:dyDescent="0.35">
      <c r="A534" s="6">
        <v>236</v>
      </c>
      <c r="B534" s="6">
        <v>72508</v>
      </c>
      <c r="C534">
        <v>0</v>
      </c>
      <c r="D534">
        <v>0</v>
      </c>
      <c r="E534">
        <v>0</v>
      </c>
      <c r="F534" s="3" t="s">
        <v>9</v>
      </c>
      <c r="G534">
        <v>0</v>
      </c>
    </row>
    <row r="535" spans="1:7" x14ac:dyDescent="0.35">
      <c r="A535" s="6">
        <v>237</v>
      </c>
      <c r="B535" s="6">
        <v>27666</v>
      </c>
      <c r="C535">
        <v>179</v>
      </c>
      <c r="D535">
        <v>21.48</v>
      </c>
      <c r="E535">
        <v>110</v>
      </c>
      <c r="F535" s="3" t="s">
        <v>8</v>
      </c>
      <c r="G535">
        <v>2</v>
      </c>
    </row>
    <row r="536" spans="1:7" x14ac:dyDescent="0.35">
      <c r="A536" s="6">
        <v>237</v>
      </c>
      <c r="B536" s="6">
        <v>66884</v>
      </c>
      <c r="C536">
        <v>105</v>
      </c>
      <c r="D536">
        <v>12.6</v>
      </c>
      <c r="E536">
        <v>120</v>
      </c>
      <c r="F536" s="3" t="s">
        <v>8</v>
      </c>
      <c r="G536">
        <v>2</v>
      </c>
    </row>
    <row r="537" spans="1:7" x14ac:dyDescent="0.35">
      <c r="A537" s="6">
        <v>238</v>
      </c>
      <c r="B537" s="6">
        <v>14385</v>
      </c>
      <c r="C537">
        <v>88</v>
      </c>
      <c r="D537">
        <v>10.56</v>
      </c>
      <c r="E537">
        <v>70</v>
      </c>
      <c r="F537" s="3" t="s">
        <v>8</v>
      </c>
      <c r="G537">
        <v>3</v>
      </c>
    </row>
    <row r="538" spans="1:7" x14ac:dyDescent="0.35">
      <c r="A538" s="6">
        <v>239</v>
      </c>
      <c r="B538" s="6">
        <v>72999</v>
      </c>
      <c r="C538">
        <v>0.37855</v>
      </c>
      <c r="D538">
        <v>6.4353500000000008E-2</v>
      </c>
      <c r="E538">
        <v>10</v>
      </c>
      <c r="F538" s="3" t="s">
        <v>11</v>
      </c>
      <c r="G538">
        <v>11</v>
      </c>
    </row>
    <row r="539" spans="1:7" x14ac:dyDescent="0.35">
      <c r="A539" s="6">
        <v>240</v>
      </c>
      <c r="B539" s="6">
        <v>15271</v>
      </c>
      <c r="C539">
        <v>139</v>
      </c>
      <c r="D539">
        <v>23.63</v>
      </c>
      <c r="E539">
        <v>109</v>
      </c>
      <c r="F539" s="3" t="s">
        <v>8</v>
      </c>
      <c r="G539">
        <v>2</v>
      </c>
    </row>
    <row r="540" spans="1:7" x14ac:dyDescent="0.35">
      <c r="A540" s="6">
        <v>241</v>
      </c>
      <c r="B540" s="6">
        <v>73189</v>
      </c>
      <c r="C540">
        <v>0</v>
      </c>
      <c r="D540">
        <v>0</v>
      </c>
      <c r="E540">
        <v>0</v>
      </c>
      <c r="F540" s="3" t="s">
        <v>16</v>
      </c>
      <c r="G540">
        <v>0</v>
      </c>
    </row>
    <row r="541" spans="1:7" x14ac:dyDescent="0.35">
      <c r="A541" s="6">
        <v>241</v>
      </c>
      <c r="B541" s="6">
        <v>73803</v>
      </c>
      <c r="C541">
        <v>0</v>
      </c>
      <c r="D541">
        <v>0</v>
      </c>
      <c r="E541">
        <v>0</v>
      </c>
      <c r="F541" s="3" t="s">
        <v>16</v>
      </c>
      <c r="G541">
        <v>0</v>
      </c>
    </row>
    <row r="542" spans="1:7" x14ac:dyDescent="0.35">
      <c r="A542" s="6">
        <v>241</v>
      </c>
      <c r="B542" s="6">
        <v>73804</v>
      </c>
      <c r="C542">
        <v>0</v>
      </c>
      <c r="D542">
        <v>0</v>
      </c>
      <c r="E542">
        <v>0</v>
      </c>
      <c r="F542" s="3" t="s">
        <v>16</v>
      </c>
      <c r="G542">
        <v>0</v>
      </c>
    </row>
    <row r="543" spans="1:7" x14ac:dyDescent="0.35">
      <c r="A543" s="6">
        <v>242</v>
      </c>
      <c r="B543" s="6">
        <v>50102</v>
      </c>
      <c r="C543">
        <v>149</v>
      </c>
      <c r="D543">
        <v>17.88</v>
      </c>
      <c r="E543">
        <v>83</v>
      </c>
      <c r="F543" s="3" t="s">
        <v>9</v>
      </c>
      <c r="G543">
        <v>2</v>
      </c>
    </row>
    <row r="544" spans="1:7" x14ac:dyDescent="0.35">
      <c r="A544" s="6">
        <v>242</v>
      </c>
      <c r="B544" s="6">
        <v>9195</v>
      </c>
      <c r="C544">
        <v>68</v>
      </c>
      <c r="D544">
        <v>8.16</v>
      </c>
      <c r="E544">
        <v>37</v>
      </c>
      <c r="F544" s="3" t="s">
        <v>9</v>
      </c>
      <c r="G544">
        <v>2</v>
      </c>
    </row>
    <row r="545" spans="1:7" x14ac:dyDescent="0.35">
      <c r="A545" s="6">
        <v>243</v>
      </c>
      <c r="B545" s="6">
        <v>29975</v>
      </c>
      <c r="C545">
        <v>0</v>
      </c>
      <c r="D545">
        <v>0</v>
      </c>
      <c r="E545">
        <v>0</v>
      </c>
      <c r="F545" s="3" t="s">
        <v>9</v>
      </c>
      <c r="G545">
        <v>0</v>
      </c>
    </row>
    <row r="546" spans="1:7" x14ac:dyDescent="0.35">
      <c r="A546" s="6">
        <v>245</v>
      </c>
      <c r="B546" s="6">
        <v>20016</v>
      </c>
      <c r="C546">
        <v>185.60630499999999</v>
      </c>
      <c r="D546">
        <v>22.272756599999997</v>
      </c>
      <c r="E546">
        <v>122</v>
      </c>
      <c r="F546" s="3" t="s">
        <v>7</v>
      </c>
      <c r="G546">
        <v>2</v>
      </c>
    </row>
    <row r="547" spans="1:7" x14ac:dyDescent="0.35">
      <c r="A547" s="6">
        <v>246</v>
      </c>
      <c r="B547" s="6">
        <v>5373</v>
      </c>
      <c r="C547">
        <v>86</v>
      </c>
      <c r="D547">
        <v>11.54981520143382</v>
      </c>
      <c r="E547">
        <v>115</v>
      </c>
      <c r="F547" s="3" t="s">
        <v>8</v>
      </c>
      <c r="G547">
        <v>25</v>
      </c>
    </row>
    <row r="548" spans="1:7" x14ac:dyDescent="0.35">
      <c r="A548" s="6">
        <v>247</v>
      </c>
      <c r="B548" s="6">
        <v>47698</v>
      </c>
      <c r="C548">
        <v>201</v>
      </c>
      <c r="D548">
        <v>24.12</v>
      </c>
      <c r="E548">
        <v>95</v>
      </c>
      <c r="F548" s="3" t="s">
        <v>9</v>
      </c>
      <c r="G548">
        <v>2</v>
      </c>
    </row>
    <row r="549" spans="1:7" x14ac:dyDescent="0.35">
      <c r="A549" s="6">
        <v>248</v>
      </c>
      <c r="B549" s="6">
        <v>13742</v>
      </c>
      <c r="C549">
        <v>93.199038999999999</v>
      </c>
      <c r="D549">
        <v>11.18388468</v>
      </c>
      <c r="E549">
        <v>124</v>
      </c>
      <c r="F549" s="3" t="s">
        <v>8</v>
      </c>
      <c r="G549">
        <v>2</v>
      </c>
    </row>
    <row r="550" spans="1:7" x14ac:dyDescent="0.35">
      <c r="A550" s="6">
        <v>249</v>
      </c>
      <c r="B550" s="6">
        <v>2358</v>
      </c>
      <c r="C550">
        <v>18.997026000000002</v>
      </c>
      <c r="D550">
        <v>2.2796431200000002</v>
      </c>
      <c r="E550">
        <v>40</v>
      </c>
      <c r="F550" s="3" t="s">
        <v>10</v>
      </c>
      <c r="G550">
        <v>1</v>
      </c>
    </row>
    <row r="551" spans="1:7" x14ac:dyDescent="0.35">
      <c r="A551" s="6">
        <v>249</v>
      </c>
      <c r="B551" s="6">
        <v>44744</v>
      </c>
      <c r="C551">
        <v>0</v>
      </c>
      <c r="D551">
        <v>0</v>
      </c>
      <c r="E551">
        <v>0</v>
      </c>
      <c r="F551" s="3" t="s">
        <v>10</v>
      </c>
      <c r="G551">
        <v>0</v>
      </c>
    </row>
    <row r="552" spans="1:7" x14ac:dyDescent="0.35">
      <c r="A552" s="6">
        <v>250</v>
      </c>
      <c r="B552" s="6">
        <v>25344</v>
      </c>
      <c r="C552">
        <v>42.134287999999998</v>
      </c>
      <c r="D552">
        <v>5.0561145599999993</v>
      </c>
      <c r="E552">
        <v>58</v>
      </c>
      <c r="F552" s="3" t="s">
        <v>15</v>
      </c>
      <c r="G552">
        <v>2</v>
      </c>
    </row>
    <row r="553" spans="1:7" x14ac:dyDescent="0.35">
      <c r="A553" s="6">
        <v>251</v>
      </c>
      <c r="B553" s="6">
        <v>21083</v>
      </c>
      <c r="C553">
        <v>66.287965999999997</v>
      </c>
      <c r="D553">
        <v>11.268954219999999</v>
      </c>
      <c r="E553">
        <v>125</v>
      </c>
      <c r="F553" s="3" t="s">
        <v>16</v>
      </c>
      <c r="G553">
        <v>3</v>
      </c>
    </row>
    <row r="554" spans="1:7" x14ac:dyDescent="0.35">
      <c r="A554" s="6">
        <v>252</v>
      </c>
      <c r="B554" s="6">
        <v>21955</v>
      </c>
      <c r="C554">
        <v>73.965708000000006</v>
      </c>
      <c r="D554">
        <v>8.8758849600000005</v>
      </c>
      <c r="E554">
        <v>107</v>
      </c>
      <c r="F554" s="3" t="s">
        <v>8</v>
      </c>
      <c r="G554">
        <v>2</v>
      </c>
    </row>
    <row r="555" spans="1:7" x14ac:dyDescent="0.35">
      <c r="A555" s="6">
        <v>252</v>
      </c>
      <c r="B555" s="6">
        <v>21353</v>
      </c>
      <c r="C555">
        <v>108.309933</v>
      </c>
      <c r="D555">
        <v>12.99719196</v>
      </c>
      <c r="E555">
        <v>119</v>
      </c>
      <c r="F555" s="3" t="s">
        <v>8</v>
      </c>
      <c r="G555">
        <v>2</v>
      </c>
    </row>
    <row r="556" spans="1:7" x14ac:dyDescent="0.35">
      <c r="A556" s="6">
        <v>253</v>
      </c>
      <c r="B556" s="6">
        <v>40536</v>
      </c>
      <c r="C556">
        <v>255.20866899999999</v>
      </c>
      <c r="D556">
        <v>30.625040279999997</v>
      </c>
      <c r="E556">
        <v>236</v>
      </c>
      <c r="F556" s="3" t="s">
        <v>7</v>
      </c>
      <c r="G556">
        <v>25</v>
      </c>
    </row>
    <row r="557" spans="1:7" x14ac:dyDescent="0.35">
      <c r="A557" s="6">
        <v>254</v>
      </c>
      <c r="B557" s="6">
        <v>33652</v>
      </c>
      <c r="C557">
        <v>0</v>
      </c>
      <c r="D557">
        <v>0</v>
      </c>
      <c r="E557">
        <v>0</v>
      </c>
      <c r="F557" s="3" t="s">
        <v>7</v>
      </c>
      <c r="G557">
        <v>0</v>
      </c>
    </row>
    <row r="558" spans="1:7" x14ac:dyDescent="0.35">
      <c r="A558" s="6">
        <v>254</v>
      </c>
      <c r="B558" s="6">
        <v>28503</v>
      </c>
      <c r="C558">
        <v>69</v>
      </c>
      <c r="D558">
        <v>11.73</v>
      </c>
      <c r="E558">
        <v>76</v>
      </c>
      <c r="F558" s="3" t="s">
        <v>7</v>
      </c>
      <c r="G558">
        <v>1</v>
      </c>
    </row>
    <row r="559" spans="1:7" x14ac:dyDescent="0.35">
      <c r="A559" s="6">
        <v>254</v>
      </c>
      <c r="B559" s="6">
        <v>15197</v>
      </c>
      <c r="C559">
        <v>99</v>
      </c>
      <c r="D559">
        <v>16.829999999999998</v>
      </c>
      <c r="E559">
        <v>76</v>
      </c>
      <c r="F559" s="3" t="s">
        <v>7</v>
      </c>
      <c r="G559">
        <v>2</v>
      </c>
    </row>
    <row r="560" spans="1:7" x14ac:dyDescent="0.35">
      <c r="A560" s="6">
        <v>254</v>
      </c>
      <c r="B560" s="6">
        <v>44970</v>
      </c>
      <c r="C560">
        <v>92</v>
      </c>
      <c r="D560">
        <v>27.6</v>
      </c>
      <c r="E560">
        <v>65</v>
      </c>
      <c r="F560" s="3" t="s">
        <v>7</v>
      </c>
      <c r="G560">
        <v>2</v>
      </c>
    </row>
    <row r="561" spans="1:7" x14ac:dyDescent="0.35">
      <c r="A561" s="6">
        <v>254</v>
      </c>
      <c r="B561" s="6">
        <v>15530</v>
      </c>
      <c r="C561">
        <v>0</v>
      </c>
      <c r="D561">
        <v>0</v>
      </c>
      <c r="E561">
        <v>0</v>
      </c>
      <c r="F561" s="3" t="s">
        <v>7</v>
      </c>
      <c r="G561">
        <v>0</v>
      </c>
    </row>
    <row r="562" spans="1:7" x14ac:dyDescent="0.35">
      <c r="A562" s="6">
        <v>254</v>
      </c>
      <c r="B562" s="6">
        <v>33101</v>
      </c>
      <c r="C562">
        <v>0</v>
      </c>
      <c r="D562">
        <v>0</v>
      </c>
      <c r="E562">
        <v>0</v>
      </c>
      <c r="F562" s="3" t="s">
        <v>7</v>
      </c>
      <c r="G562">
        <v>0</v>
      </c>
    </row>
    <row r="563" spans="1:7" x14ac:dyDescent="0.35">
      <c r="A563" s="6">
        <v>254</v>
      </c>
      <c r="B563" s="6">
        <v>42739</v>
      </c>
      <c r="C563">
        <v>0</v>
      </c>
      <c r="D563">
        <v>0</v>
      </c>
      <c r="E563">
        <v>0</v>
      </c>
      <c r="F563" s="3" t="s">
        <v>7</v>
      </c>
      <c r="G563">
        <v>0</v>
      </c>
    </row>
    <row r="564" spans="1:7" x14ac:dyDescent="0.35">
      <c r="A564" s="6">
        <v>254</v>
      </c>
      <c r="B564" s="6">
        <v>44301</v>
      </c>
      <c r="C564">
        <v>0</v>
      </c>
      <c r="D564">
        <v>0</v>
      </c>
      <c r="E564">
        <v>0</v>
      </c>
      <c r="F564" s="3" t="s">
        <v>7</v>
      </c>
      <c r="G564">
        <v>0</v>
      </c>
    </row>
    <row r="565" spans="1:7" x14ac:dyDescent="0.35">
      <c r="A565" s="6">
        <v>254</v>
      </c>
      <c r="B565" s="6">
        <v>4754</v>
      </c>
      <c r="C565">
        <v>0</v>
      </c>
      <c r="D565">
        <v>0</v>
      </c>
      <c r="E565">
        <v>0</v>
      </c>
      <c r="F565" s="3" t="s">
        <v>7</v>
      </c>
      <c r="G565">
        <v>0</v>
      </c>
    </row>
    <row r="566" spans="1:7" x14ac:dyDescent="0.35">
      <c r="A566" s="6">
        <v>254</v>
      </c>
      <c r="B566" s="6">
        <v>18204</v>
      </c>
      <c r="C566">
        <v>77</v>
      </c>
      <c r="D566">
        <v>13.09</v>
      </c>
      <c r="E566">
        <v>76</v>
      </c>
      <c r="F566" s="3" t="s">
        <v>7</v>
      </c>
      <c r="G566">
        <v>2</v>
      </c>
    </row>
    <row r="567" spans="1:7" x14ac:dyDescent="0.35">
      <c r="A567" s="6">
        <v>254</v>
      </c>
      <c r="B567" s="6">
        <v>24402</v>
      </c>
      <c r="C567">
        <v>0</v>
      </c>
      <c r="D567">
        <v>0</v>
      </c>
      <c r="E567">
        <v>0</v>
      </c>
      <c r="F567" s="3" t="s">
        <v>7</v>
      </c>
      <c r="G567">
        <v>0</v>
      </c>
    </row>
    <row r="568" spans="1:7" x14ac:dyDescent="0.35">
      <c r="A568" s="6">
        <v>254</v>
      </c>
      <c r="B568" s="6">
        <v>18546</v>
      </c>
      <c r="C568">
        <v>0</v>
      </c>
      <c r="D568">
        <v>0</v>
      </c>
      <c r="E568">
        <v>0</v>
      </c>
      <c r="F568" s="3" t="s">
        <v>7</v>
      </c>
      <c r="G568">
        <v>0</v>
      </c>
    </row>
    <row r="569" spans="1:7" x14ac:dyDescent="0.35">
      <c r="A569" s="6">
        <v>254</v>
      </c>
      <c r="B569" s="6">
        <v>8678</v>
      </c>
      <c r="C569">
        <v>0</v>
      </c>
      <c r="D569">
        <v>0</v>
      </c>
      <c r="E569">
        <v>0</v>
      </c>
      <c r="F569" s="3" t="s">
        <v>7</v>
      </c>
      <c r="G569">
        <v>0</v>
      </c>
    </row>
    <row r="570" spans="1:7" x14ac:dyDescent="0.35">
      <c r="A570" s="6">
        <v>255</v>
      </c>
      <c r="B570" s="6">
        <v>16412</v>
      </c>
      <c r="C570">
        <v>91</v>
      </c>
      <c r="D570">
        <v>10.92</v>
      </c>
      <c r="E570">
        <v>120</v>
      </c>
      <c r="F570" s="3" t="s">
        <v>8</v>
      </c>
      <c r="G570">
        <v>0</v>
      </c>
    </row>
    <row r="571" spans="1:7" x14ac:dyDescent="0.35">
      <c r="A571" s="6">
        <v>256</v>
      </c>
      <c r="B571" s="6">
        <v>22716</v>
      </c>
      <c r="C571">
        <v>110</v>
      </c>
      <c r="D571">
        <v>18.7</v>
      </c>
      <c r="E571">
        <v>130</v>
      </c>
      <c r="F571" s="3" t="s">
        <v>13</v>
      </c>
      <c r="G571">
        <v>4</v>
      </c>
    </row>
    <row r="572" spans="1:7" x14ac:dyDescent="0.35">
      <c r="A572" s="6">
        <v>257</v>
      </c>
      <c r="B572" s="6">
        <v>54581</v>
      </c>
      <c r="C572">
        <v>80</v>
      </c>
      <c r="D572">
        <v>9.6</v>
      </c>
      <c r="E572">
        <v>122</v>
      </c>
      <c r="F572" s="3" t="s">
        <v>9</v>
      </c>
      <c r="G572">
        <v>3</v>
      </c>
    </row>
    <row r="573" spans="1:7" x14ac:dyDescent="0.35">
      <c r="A573" s="6">
        <v>258</v>
      </c>
      <c r="B573" s="6">
        <v>17783</v>
      </c>
      <c r="C573">
        <v>76</v>
      </c>
      <c r="D573">
        <v>12.92</v>
      </c>
      <c r="E573">
        <v>130</v>
      </c>
      <c r="F573" s="3" t="s">
        <v>8</v>
      </c>
      <c r="G573">
        <v>23</v>
      </c>
    </row>
    <row r="574" spans="1:7" x14ac:dyDescent="0.35">
      <c r="A574" s="6">
        <v>259</v>
      </c>
      <c r="B574" s="6">
        <v>17902</v>
      </c>
      <c r="C574">
        <v>329.78263099999998</v>
      </c>
      <c r="D574">
        <v>39.573915719999995</v>
      </c>
      <c r="E574">
        <v>220</v>
      </c>
      <c r="F574" s="3" t="s">
        <v>9</v>
      </c>
      <c r="G574">
        <v>2</v>
      </c>
    </row>
    <row r="575" spans="1:7" x14ac:dyDescent="0.35">
      <c r="A575" s="6">
        <v>259</v>
      </c>
      <c r="B575" s="6">
        <v>37631</v>
      </c>
      <c r="C575">
        <v>293</v>
      </c>
      <c r="D575">
        <v>35.159999999999997</v>
      </c>
      <c r="E575">
        <v>130</v>
      </c>
      <c r="F575" s="3" t="s">
        <v>9</v>
      </c>
      <c r="G575">
        <v>2</v>
      </c>
    </row>
    <row r="576" spans="1:7" x14ac:dyDescent="0.35">
      <c r="A576" s="6">
        <v>259</v>
      </c>
      <c r="B576" s="6">
        <v>52005</v>
      </c>
      <c r="C576">
        <v>412.311148</v>
      </c>
      <c r="D576">
        <v>49.477337759999998</v>
      </c>
      <c r="E576">
        <v>260</v>
      </c>
      <c r="F576" s="3" t="s">
        <v>9</v>
      </c>
      <c r="G576">
        <v>2</v>
      </c>
    </row>
    <row r="577" spans="1:7" x14ac:dyDescent="0.35">
      <c r="A577" s="6">
        <v>259</v>
      </c>
      <c r="B577" s="6">
        <v>3144</v>
      </c>
      <c r="C577">
        <v>243.866061</v>
      </c>
      <c r="D577">
        <v>29.263927320000001</v>
      </c>
      <c r="E577">
        <v>125</v>
      </c>
      <c r="F577" s="3" t="s">
        <v>9</v>
      </c>
      <c r="G577">
        <v>2</v>
      </c>
    </row>
    <row r="578" spans="1:7" x14ac:dyDescent="0.35">
      <c r="A578" s="6">
        <v>260</v>
      </c>
      <c r="B578" s="6">
        <v>45460</v>
      </c>
      <c r="C578">
        <v>23.799220999999999</v>
      </c>
      <c r="D578">
        <v>2.85590652</v>
      </c>
      <c r="E578">
        <v>105</v>
      </c>
      <c r="F578" s="3" t="s">
        <v>7</v>
      </c>
      <c r="G578">
        <v>5</v>
      </c>
    </row>
    <row r="579" spans="1:7" x14ac:dyDescent="0.35">
      <c r="A579" s="6">
        <v>261</v>
      </c>
      <c r="B579" s="6">
        <v>46872</v>
      </c>
      <c r="C579">
        <v>160</v>
      </c>
      <c r="D579">
        <v>19.2</v>
      </c>
      <c r="E579">
        <v>128</v>
      </c>
      <c r="F579" s="3" t="s">
        <v>8</v>
      </c>
      <c r="G579">
        <v>2</v>
      </c>
    </row>
    <row r="580" spans="1:7" x14ac:dyDescent="0.35">
      <c r="A580" s="6">
        <v>262</v>
      </c>
      <c r="B580" s="6">
        <v>47315</v>
      </c>
      <c r="C580">
        <v>139.54537500000001</v>
      </c>
      <c r="D580">
        <v>16.745445</v>
      </c>
      <c r="E580">
        <v>203</v>
      </c>
      <c r="F580" s="3" t="s">
        <v>8</v>
      </c>
      <c r="G580">
        <v>2</v>
      </c>
    </row>
    <row r="581" spans="1:7" x14ac:dyDescent="0.35">
      <c r="A581" s="6">
        <v>263</v>
      </c>
      <c r="B581" s="6">
        <v>36752</v>
      </c>
      <c r="C581">
        <v>107</v>
      </c>
      <c r="D581">
        <v>12.84</v>
      </c>
      <c r="E581">
        <v>167</v>
      </c>
      <c r="F581" s="3" t="s">
        <v>8</v>
      </c>
      <c r="G581">
        <v>2</v>
      </c>
    </row>
    <row r="582" spans="1:7" x14ac:dyDescent="0.35">
      <c r="A582" s="6">
        <v>263</v>
      </c>
      <c r="B582" s="6">
        <v>36145</v>
      </c>
      <c r="C582">
        <v>119.64671</v>
      </c>
      <c r="D582">
        <v>14.3576052</v>
      </c>
      <c r="E582">
        <v>123</v>
      </c>
      <c r="F582" s="3" t="s">
        <v>8</v>
      </c>
      <c r="G582">
        <v>2</v>
      </c>
    </row>
    <row r="583" spans="1:7" x14ac:dyDescent="0.35">
      <c r="A583" s="6">
        <v>263</v>
      </c>
      <c r="B583" s="6">
        <v>37259</v>
      </c>
      <c r="C583">
        <v>118</v>
      </c>
      <c r="D583">
        <v>14.16</v>
      </c>
      <c r="E583">
        <v>100</v>
      </c>
      <c r="F583" s="3" t="s">
        <v>8</v>
      </c>
      <c r="G583">
        <v>2</v>
      </c>
    </row>
    <row r="584" spans="1:7" x14ac:dyDescent="0.35">
      <c r="A584" s="6">
        <v>263</v>
      </c>
      <c r="B584" s="6">
        <v>20966</v>
      </c>
      <c r="C584">
        <v>99</v>
      </c>
      <c r="D584">
        <v>11.88</v>
      </c>
      <c r="E584">
        <v>123</v>
      </c>
      <c r="F584" s="3" t="s">
        <v>8</v>
      </c>
      <c r="G584">
        <v>2</v>
      </c>
    </row>
    <row r="585" spans="1:7" x14ac:dyDescent="0.35">
      <c r="A585" s="6">
        <v>263</v>
      </c>
      <c r="B585" s="6">
        <v>32345</v>
      </c>
      <c r="C585">
        <v>95.316570999999996</v>
      </c>
      <c r="D585">
        <v>11.437988519999999</v>
      </c>
      <c r="E585">
        <v>123</v>
      </c>
      <c r="F585" s="3" t="s">
        <v>8</v>
      </c>
      <c r="G585">
        <v>2</v>
      </c>
    </row>
    <row r="586" spans="1:7" x14ac:dyDescent="0.35">
      <c r="A586" s="6">
        <v>264</v>
      </c>
      <c r="B586" s="6">
        <v>8944</v>
      </c>
      <c r="C586">
        <v>96</v>
      </c>
      <c r="D586">
        <v>11.52</v>
      </c>
      <c r="E586">
        <v>120</v>
      </c>
      <c r="F586" s="3" t="s">
        <v>9</v>
      </c>
      <c r="G586">
        <v>2</v>
      </c>
    </row>
    <row r="587" spans="1:7" x14ac:dyDescent="0.35">
      <c r="A587" s="6">
        <v>264</v>
      </c>
      <c r="B587" s="6">
        <v>35795</v>
      </c>
      <c r="C587">
        <v>212.673891</v>
      </c>
      <c r="D587">
        <v>25.52086692</v>
      </c>
      <c r="E587">
        <v>120</v>
      </c>
      <c r="F587" s="3" t="s">
        <v>9</v>
      </c>
      <c r="G587">
        <v>2</v>
      </c>
    </row>
    <row r="588" spans="1:7" x14ac:dyDescent="0.35">
      <c r="A588" s="6">
        <v>264</v>
      </c>
      <c r="B588" s="6">
        <v>50875</v>
      </c>
      <c r="C588">
        <v>141.78259399999999</v>
      </c>
      <c r="D588">
        <v>17.013911279999999</v>
      </c>
      <c r="E588">
        <v>120</v>
      </c>
      <c r="F588" s="3" t="s">
        <v>9</v>
      </c>
      <c r="G588">
        <v>2</v>
      </c>
    </row>
    <row r="589" spans="1:7" x14ac:dyDescent="0.35">
      <c r="A589" s="6">
        <v>264</v>
      </c>
      <c r="B589" s="6">
        <v>6649</v>
      </c>
      <c r="C589">
        <v>193.339901</v>
      </c>
      <c r="D589">
        <v>23.200788119999999</v>
      </c>
      <c r="E589">
        <v>120</v>
      </c>
      <c r="F589" s="3" t="s">
        <v>9</v>
      </c>
      <c r="G589">
        <v>2</v>
      </c>
    </row>
    <row r="590" spans="1:7" x14ac:dyDescent="0.35">
      <c r="A590" s="6">
        <v>264</v>
      </c>
      <c r="B590" s="6">
        <v>53272</v>
      </c>
      <c r="C590">
        <v>96</v>
      </c>
      <c r="D590">
        <v>11.52</v>
      </c>
      <c r="E590">
        <v>120</v>
      </c>
      <c r="F590" s="3" t="s">
        <v>9</v>
      </c>
      <c r="G590">
        <v>25</v>
      </c>
    </row>
    <row r="591" spans="1:7" x14ac:dyDescent="0.35">
      <c r="A591" s="6">
        <v>264</v>
      </c>
      <c r="B591" s="6">
        <v>61481</v>
      </c>
      <c r="C591">
        <v>0</v>
      </c>
      <c r="D591">
        <v>0</v>
      </c>
      <c r="E591">
        <v>0</v>
      </c>
      <c r="F591" s="3" t="s">
        <v>9</v>
      </c>
      <c r="G591">
        <v>0</v>
      </c>
    </row>
    <row r="592" spans="1:7" x14ac:dyDescent="0.35">
      <c r="A592" s="6">
        <v>264</v>
      </c>
      <c r="B592" s="6">
        <v>61482</v>
      </c>
      <c r="C592">
        <v>25.652829000000001</v>
      </c>
      <c r="D592">
        <v>3.2784798778726123</v>
      </c>
      <c r="E592">
        <v>0</v>
      </c>
      <c r="F592" s="3" t="s">
        <v>9</v>
      </c>
      <c r="G592">
        <v>0</v>
      </c>
    </row>
    <row r="593" spans="1:7" x14ac:dyDescent="0.35">
      <c r="A593" s="6">
        <v>264</v>
      </c>
      <c r="B593" s="6">
        <v>61483</v>
      </c>
      <c r="C593">
        <v>31.017244000000002</v>
      </c>
      <c r="D593">
        <v>3.9640622217949146</v>
      </c>
      <c r="E593">
        <v>0</v>
      </c>
      <c r="F593" s="3" t="s">
        <v>9</v>
      </c>
      <c r="G593">
        <v>0</v>
      </c>
    </row>
    <row r="594" spans="1:7" x14ac:dyDescent="0.35">
      <c r="A594" s="6">
        <v>264</v>
      </c>
      <c r="B594" s="6">
        <v>19161</v>
      </c>
      <c r="C594">
        <v>185</v>
      </c>
      <c r="D594">
        <v>22.2</v>
      </c>
      <c r="E594">
        <v>240</v>
      </c>
      <c r="F594" s="3" t="s">
        <v>9</v>
      </c>
      <c r="G594">
        <v>25</v>
      </c>
    </row>
    <row r="595" spans="1:7" x14ac:dyDescent="0.35">
      <c r="A595" s="6">
        <v>265</v>
      </c>
      <c r="B595" s="6">
        <v>14081</v>
      </c>
      <c r="C595">
        <v>265.70426400000002</v>
      </c>
      <c r="D595">
        <v>31.884511680000003</v>
      </c>
      <c r="E595">
        <v>244</v>
      </c>
      <c r="F595" s="3" t="s">
        <v>9</v>
      </c>
      <c r="G595">
        <v>16</v>
      </c>
    </row>
    <row r="596" spans="1:7" x14ac:dyDescent="0.35">
      <c r="A596" s="6">
        <v>266</v>
      </c>
      <c r="B596" s="6">
        <v>49551</v>
      </c>
      <c r="C596">
        <v>135</v>
      </c>
      <c r="D596">
        <v>16.2</v>
      </c>
      <c r="E596">
        <v>120</v>
      </c>
      <c r="F596" s="3" t="s">
        <v>14</v>
      </c>
      <c r="G596">
        <v>2</v>
      </c>
    </row>
    <row r="597" spans="1:7" x14ac:dyDescent="0.35">
      <c r="A597" s="6">
        <v>267</v>
      </c>
      <c r="B597" s="6">
        <v>7478</v>
      </c>
      <c r="C597">
        <v>78.818233000000006</v>
      </c>
      <c r="D597">
        <v>13.399099610000002</v>
      </c>
      <c r="E597">
        <v>110</v>
      </c>
      <c r="F597" s="3" t="s">
        <v>8</v>
      </c>
      <c r="G597">
        <v>2</v>
      </c>
    </row>
    <row r="598" spans="1:7" x14ac:dyDescent="0.35">
      <c r="A598" s="6">
        <v>268</v>
      </c>
      <c r="B598" s="6">
        <v>35060</v>
      </c>
      <c r="C598">
        <v>164</v>
      </c>
      <c r="D598">
        <v>19.68</v>
      </c>
      <c r="E598">
        <v>140</v>
      </c>
      <c r="F598" s="3" t="s">
        <v>8</v>
      </c>
      <c r="G598">
        <v>2</v>
      </c>
    </row>
    <row r="599" spans="1:7" x14ac:dyDescent="0.35">
      <c r="A599" s="6">
        <v>268</v>
      </c>
      <c r="B599" s="6">
        <v>37899</v>
      </c>
      <c r="C599">
        <v>183</v>
      </c>
      <c r="D599">
        <v>21.96</v>
      </c>
      <c r="E599">
        <v>140</v>
      </c>
      <c r="F599" s="3" t="s">
        <v>8</v>
      </c>
      <c r="G599">
        <v>2</v>
      </c>
    </row>
    <row r="600" spans="1:7" x14ac:dyDescent="0.35">
      <c r="A600" s="6">
        <v>269</v>
      </c>
      <c r="B600" s="6">
        <v>40358</v>
      </c>
      <c r="C600">
        <v>392</v>
      </c>
      <c r="D600">
        <v>47.04</v>
      </c>
      <c r="E600">
        <v>358</v>
      </c>
      <c r="F600" s="3" t="s">
        <v>13</v>
      </c>
      <c r="G600">
        <v>48</v>
      </c>
    </row>
    <row r="601" spans="1:7" x14ac:dyDescent="0.35">
      <c r="A601" s="6">
        <v>270</v>
      </c>
      <c r="B601" s="6">
        <v>9927</v>
      </c>
      <c r="C601">
        <v>23</v>
      </c>
      <c r="D601">
        <v>2.76</v>
      </c>
      <c r="E601">
        <v>72</v>
      </c>
      <c r="F601" s="3" t="s">
        <v>13</v>
      </c>
      <c r="G601">
        <v>25</v>
      </c>
    </row>
    <row r="602" spans="1:7" x14ac:dyDescent="0.35">
      <c r="A602" s="6">
        <v>270</v>
      </c>
      <c r="B602" s="6">
        <v>4745</v>
      </c>
      <c r="C602">
        <v>14</v>
      </c>
      <c r="D602">
        <v>1.68</v>
      </c>
      <c r="E602">
        <v>44</v>
      </c>
      <c r="F602" s="3" t="s">
        <v>13</v>
      </c>
      <c r="G602">
        <v>25</v>
      </c>
    </row>
    <row r="603" spans="1:7" x14ac:dyDescent="0.35">
      <c r="A603" s="6">
        <v>271</v>
      </c>
      <c r="B603" s="6">
        <v>6448</v>
      </c>
      <c r="C603">
        <v>124</v>
      </c>
      <c r="D603">
        <v>14.88</v>
      </c>
      <c r="E603">
        <v>175</v>
      </c>
      <c r="F603" s="3" t="s">
        <v>8</v>
      </c>
      <c r="G603">
        <v>25</v>
      </c>
    </row>
    <row r="604" spans="1:7" x14ac:dyDescent="0.35">
      <c r="A604" s="6">
        <v>271</v>
      </c>
      <c r="B604" s="6">
        <v>38327</v>
      </c>
      <c r="C604">
        <v>10</v>
      </c>
      <c r="D604">
        <v>1.2</v>
      </c>
      <c r="E604">
        <v>120</v>
      </c>
      <c r="F604" s="3" t="s">
        <v>8</v>
      </c>
      <c r="G604">
        <v>5</v>
      </c>
    </row>
    <row r="605" spans="1:7" x14ac:dyDescent="0.35">
      <c r="A605" s="6">
        <v>271</v>
      </c>
      <c r="B605" s="6">
        <v>17734</v>
      </c>
      <c r="C605">
        <v>115</v>
      </c>
      <c r="D605">
        <v>13.8</v>
      </c>
      <c r="E605">
        <v>120</v>
      </c>
      <c r="F605" s="3" t="s">
        <v>8</v>
      </c>
      <c r="G605">
        <v>2</v>
      </c>
    </row>
    <row r="606" spans="1:7" x14ac:dyDescent="0.35">
      <c r="A606" s="6">
        <v>271</v>
      </c>
      <c r="B606" s="6">
        <v>43381</v>
      </c>
      <c r="C606">
        <v>113</v>
      </c>
      <c r="D606">
        <v>13.56</v>
      </c>
      <c r="E606">
        <v>120</v>
      </c>
      <c r="F606" s="3" t="s">
        <v>8</v>
      </c>
      <c r="G606">
        <v>2</v>
      </c>
    </row>
    <row r="607" spans="1:7" x14ac:dyDescent="0.35">
      <c r="A607" s="6">
        <v>272</v>
      </c>
      <c r="B607" s="6">
        <v>6360</v>
      </c>
      <c r="C607">
        <v>320</v>
      </c>
      <c r="D607">
        <v>38.4</v>
      </c>
      <c r="E607">
        <v>260</v>
      </c>
      <c r="F607" s="3" t="s">
        <v>13</v>
      </c>
      <c r="G607">
        <v>16</v>
      </c>
    </row>
    <row r="608" spans="1:7" x14ac:dyDescent="0.35">
      <c r="A608" s="6">
        <v>273</v>
      </c>
      <c r="B608" s="6">
        <v>35833</v>
      </c>
      <c r="C608">
        <v>172.16457800000001</v>
      </c>
      <c r="D608">
        <v>29.267978260000003</v>
      </c>
      <c r="E608">
        <v>128</v>
      </c>
      <c r="F608" s="3" t="s">
        <v>8</v>
      </c>
      <c r="G608">
        <v>2</v>
      </c>
    </row>
    <row r="609" spans="1:7" x14ac:dyDescent="0.35">
      <c r="A609" s="6">
        <v>274</v>
      </c>
      <c r="B609" s="6">
        <v>22293</v>
      </c>
      <c r="C609">
        <v>170</v>
      </c>
      <c r="D609">
        <v>20.399999999999999</v>
      </c>
      <c r="E609">
        <v>123</v>
      </c>
      <c r="F609" s="3" t="s">
        <v>8</v>
      </c>
      <c r="G609">
        <v>2</v>
      </c>
    </row>
    <row r="610" spans="1:7" x14ac:dyDescent="0.35">
      <c r="A610" s="6">
        <v>275</v>
      </c>
      <c r="B610" s="6">
        <v>51272</v>
      </c>
      <c r="C610">
        <v>177.74013299999999</v>
      </c>
      <c r="D610">
        <v>21.328815959999996</v>
      </c>
      <c r="E610">
        <v>110</v>
      </c>
      <c r="F610" s="3" t="s">
        <v>9</v>
      </c>
      <c r="G610">
        <v>2</v>
      </c>
    </row>
    <row r="611" spans="1:7" x14ac:dyDescent="0.35">
      <c r="A611" s="6">
        <v>276</v>
      </c>
      <c r="B611" s="6">
        <v>33433</v>
      </c>
      <c r="C611">
        <v>225.37908400000001</v>
      </c>
      <c r="D611">
        <v>38.314444280000004</v>
      </c>
      <c r="E611">
        <v>125</v>
      </c>
      <c r="F611" s="3" t="s">
        <v>13</v>
      </c>
      <c r="G611">
        <v>16</v>
      </c>
    </row>
    <row r="612" spans="1:7" x14ac:dyDescent="0.35">
      <c r="A612" s="6">
        <v>277</v>
      </c>
      <c r="B612" s="6">
        <v>372</v>
      </c>
      <c r="C612">
        <v>87</v>
      </c>
      <c r="D612">
        <v>10.44</v>
      </c>
      <c r="E612">
        <v>180</v>
      </c>
      <c r="F612" s="3" t="s">
        <v>18</v>
      </c>
      <c r="G612">
        <v>23</v>
      </c>
    </row>
    <row r="613" spans="1:7" x14ac:dyDescent="0.35">
      <c r="A613" s="6">
        <v>278</v>
      </c>
      <c r="B613" s="6">
        <v>9646</v>
      </c>
      <c r="C613">
        <v>0</v>
      </c>
      <c r="D613">
        <v>0</v>
      </c>
      <c r="E613">
        <v>0</v>
      </c>
      <c r="F613" s="3" t="s">
        <v>12</v>
      </c>
      <c r="G613">
        <v>2</v>
      </c>
    </row>
    <row r="614" spans="1:7" x14ac:dyDescent="0.35">
      <c r="A614" s="6">
        <v>278</v>
      </c>
      <c r="B614" s="6">
        <v>4507</v>
      </c>
      <c r="C614">
        <v>30</v>
      </c>
      <c r="D614">
        <v>9</v>
      </c>
      <c r="E614">
        <v>37</v>
      </c>
      <c r="F614" s="3" t="s">
        <v>12</v>
      </c>
      <c r="G614">
        <v>2</v>
      </c>
    </row>
    <row r="615" spans="1:7" x14ac:dyDescent="0.35">
      <c r="A615" s="6">
        <v>279</v>
      </c>
      <c r="B615" s="6">
        <v>34950</v>
      </c>
      <c r="C615">
        <v>18</v>
      </c>
      <c r="D615">
        <v>2.16</v>
      </c>
      <c r="E615">
        <v>33</v>
      </c>
      <c r="F615" s="3" t="s">
        <v>12</v>
      </c>
      <c r="G615">
        <v>2</v>
      </c>
    </row>
    <row r="616" spans="1:7" x14ac:dyDescent="0.35">
      <c r="A616" s="6">
        <v>279</v>
      </c>
      <c r="B616" s="6">
        <v>2965</v>
      </c>
      <c r="C616">
        <v>4</v>
      </c>
      <c r="D616">
        <v>0.48</v>
      </c>
      <c r="E616">
        <v>7</v>
      </c>
      <c r="F616" s="3" t="s">
        <v>12</v>
      </c>
      <c r="G616">
        <v>2</v>
      </c>
    </row>
    <row r="617" spans="1:7" x14ac:dyDescent="0.35">
      <c r="A617" s="6">
        <v>279</v>
      </c>
      <c r="B617" s="6">
        <v>17839</v>
      </c>
      <c r="C617">
        <v>28</v>
      </c>
      <c r="D617">
        <v>3.36</v>
      </c>
      <c r="E617">
        <v>51</v>
      </c>
      <c r="F617" s="3" t="s">
        <v>12</v>
      </c>
      <c r="G617">
        <v>2</v>
      </c>
    </row>
    <row r="618" spans="1:7" x14ac:dyDescent="0.35">
      <c r="A618" s="6">
        <v>280</v>
      </c>
      <c r="B618" s="6">
        <v>11520</v>
      </c>
      <c r="C618">
        <v>140</v>
      </c>
      <c r="D618">
        <v>16.8</v>
      </c>
      <c r="E618">
        <v>121</v>
      </c>
      <c r="F618" s="3" t="s">
        <v>9</v>
      </c>
      <c r="G618">
        <v>2</v>
      </c>
    </row>
    <row r="619" spans="1:7" x14ac:dyDescent="0.35">
      <c r="A619" s="6">
        <v>281</v>
      </c>
      <c r="B619" s="6">
        <v>33386</v>
      </c>
      <c r="C619">
        <v>115.45154100000001</v>
      </c>
      <c r="D619">
        <v>13.85418492</v>
      </c>
      <c r="E619">
        <v>90</v>
      </c>
      <c r="F619" s="3" t="s">
        <v>8</v>
      </c>
      <c r="G619">
        <v>2</v>
      </c>
    </row>
    <row r="620" spans="1:7" x14ac:dyDescent="0.35">
      <c r="A620" s="6">
        <v>281</v>
      </c>
      <c r="B620" s="6">
        <v>8768</v>
      </c>
      <c r="C620">
        <v>73.469161999999997</v>
      </c>
      <c r="D620">
        <v>8.8162994399999999</v>
      </c>
      <c r="E620">
        <v>90</v>
      </c>
      <c r="F620" s="3" t="s">
        <v>8</v>
      </c>
      <c r="G620">
        <v>2</v>
      </c>
    </row>
    <row r="621" spans="1:7" x14ac:dyDescent="0.35">
      <c r="A621" s="6">
        <v>282</v>
      </c>
      <c r="B621" s="6">
        <v>47337</v>
      </c>
      <c r="C621">
        <v>0</v>
      </c>
      <c r="D621">
        <v>0</v>
      </c>
      <c r="E621">
        <v>0</v>
      </c>
      <c r="F621" s="3" t="s">
        <v>9</v>
      </c>
      <c r="G621">
        <v>0</v>
      </c>
    </row>
    <row r="622" spans="1:7" x14ac:dyDescent="0.35">
      <c r="A622" s="6">
        <v>282</v>
      </c>
      <c r="B622" s="6">
        <v>38540</v>
      </c>
      <c r="C622">
        <v>117.200807</v>
      </c>
      <c r="D622">
        <v>14.064096839999999</v>
      </c>
      <c r="E622">
        <v>120</v>
      </c>
      <c r="F622" s="3" t="s">
        <v>9</v>
      </c>
      <c r="G622">
        <v>24</v>
      </c>
    </row>
    <row r="623" spans="1:7" x14ac:dyDescent="0.35">
      <c r="A623" s="6">
        <v>282</v>
      </c>
      <c r="B623" s="6">
        <v>17510</v>
      </c>
      <c r="C623">
        <v>195</v>
      </c>
      <c r="D623">
        <v>23.4</v>
      </c>
      <c r="E623">
        <v>124</v>
      </c>
      <c r="F623" s="3" t="s">
        <v>9</v>
      </c>
      <c r="G623">
        <v>2</v>
      </c>
    </row>
    <row r="624" spans="1:7" x14ac:dyDescent="0.35">
      <c r="A624" s="6">
        <v>283</v>
      </c>
      <c r="B624" s="6">
        <v>5682</v>
      </c>
      <c r="C624">
        <v>300.41337900000002</v>
      </c>
      <c r="D624">
        <v>51.070274430000005</v>
      </c>
      <c r="E624">
        <v>121</v>
      </c>
      <c r="F624" s="3" t="s">
        <v>7</v>
      </c>
      <c r="G624">
        <v>2</v>
      </c>
    </row>
    <row r="625" spans="1:7" x14ac:dyDescent="0.35">
      <c r="A625" s="6">
        <v>284</v>
      </c>
      <c r="B625" s="6">
        <v>24538</v>
      </c>
      <c r="C625">
        <v>0</v>
      </c>
      <c r="D625">
        <v>0</v>
      </c>
      <c r="E625">
        <v>0</v>
      </c>
      <c r="F625" s="3" t="s">
        <v>7</v>
      </c>
      <c r="G625">
        <v>2</v>
      </c>
    </row>
    <row r="626" spans="1:7" x14ac:dyDescent="0.35">
      <c r="A626" s="6">
        <v>285</v>
      </c>
      <c r="B626" s="6">
        <v>50382</v>
      </c>
      <c r="C626">
        <v>0</v>
      </c>
      <c r="D626">
        <v>0</v>
      </c>
      <c r="E626">
        <v>0</v>
      </c>
      <c r="F626" s="3" t="s">
        <v>12</v>
      </c>
      <c r="G626">
        <v>1</v>
      </c>
    </row>
    <row r="627" spans="1:7" x14ac:dyDescent="0.35">
      <c r="A627" s="6">
        <v>286</v>
      </c>
      <c r="B627" s="6">
        <v>52565</v>
      </c>
      <c r="C627">
        <v>151</v>
      </c>
      <c r="D627">
        <v>18.12</v>
      </c>
      <c r="E627">
        <v>257</v>
      </c>
      <c r="F627" s="3" t="s">
        <v>13</v>
      </c>
      <c r="G627">
        <v>2</v>
      </c>
    </row>
    <row r="628" spans="1:7" x14ac:dyDescent="0.35">
      <c r="A628" s="6">
        <v>286</v>
      </c>
      <c r="B628" s="6">
        <v>50183</v>
      </c>
      <c r="C628">
        <v>135</v>
      </c>
      <c r="D628">
        <v>16.2</v>
      </c>
      <c r="E628">
        <v>231</v>
      </c>
      <c r="F628" s="3" t="s">
        <v>13</v>
      </c>
      <c r="G628">
        <v>2</v>
      </c>
    </row>
    <row r="629" spans="1:7" x14ac:dyDescent="0.35">
      <c r="A629" s="6">
        <v>286</v>
      </c>
      <c r="B629" s="6">
        <v>9266</v>
      </c>
      <c r="C629">
        <v>0</v>
      </c>
      <c r="D629">
        <v>0</v>
      </c>
      <c r="E629">
        <v>0</v>
      </c>
      <c r="F629" s="3" t="s">
        <v>13</v>
      </c>
      <c r="G629">
        <v>2</v>
      </c>
    </row>
    <row r="630" spans="1:7" x14ac:dyDescent="0.35">
      <c r="A630" s="6">
        <v>287</v>
      </c>
      <c r="B630" s="6">
        <v>15955</v>
      </c>
      <c r="C630">
        <v>102</v>
      </c>
      <c r="D630">
        <v>12.24</v>
      </c>
      <c r="E630">
        <v>120</v>
      </c>
      <c r="F630" s="3" t="s">
        <v>8</v>
      </c>
      <c r="G630">
        <v>2</v>
      </c>
    </row>
    <row r="631" spans="1:7" x14ac:dyDescent="0.35">
      <c r="A631" s="6">
        <v>287</v>
      </c>
      <c r="B631" s="6">
        <v>42903</v>
      </c>
      <c r="C631">
        <v>97</v>
      </c>
      <c r="D631">
        <v>11.64</v>
      </c>
      <c r="E631">
        <v>120</v>
      </c>
      <c r="F631" s="3" t="s">
        <v>8</v>
      </c>
      <c r="G631">
        <v>2</v>
      </c>
    </row>
    <row r="632" spans="1:7" x14ac:dyDescent="0.35">
      <c r="A632" s="6">
        <v>288</v>
      </c>
      <c r="B632" s="6">
        <v>74179</v>
      </c>
      <c r="C632">
        <v>68</v>
      </c>
      <c r="D632">
        <v>8.16</v>
      </c>
      <c r="E632">
        <v>112</v>
      </c>
      <c r="F632" s="3" t="s">
        <v>8</v>
      </c>
      <c r="G632">
        <v>2</v>
      </c>
    </row>
    <row r="633" spans="1:7" x14ac:dyDescent="0.35">
      <c r="A633" s="6">
        <v>289</v>
      </c>
      <c r="B633" s="6">
        <v>1693</v>
      </c>
      <c r="C633">
        <v>330</v>
      </c>
      <c r="D633">
        <v>39.6</v>
      </c>
      <c r="E633">
        <v>225</v>
      </c>
      <c r="F633" s="3" t="s">
        <v>8</v>
      </c>
      <c r="G633">
        <v>2</v>
      </c>
    </row>
    <row r="634" spans="1:7" x14ac:dyDescent="0.35">
      <c r="A634" s="6">
        <v>290</v>
      </c>
      <c r="B634" s="6">
        <v>32395</v>
      </c>
      <c r="C634">
        <v>0</v>
      </c>
      <c r="D634">
        <v>0</v>
      </c>
      <c r="E634">
        <v>0</v>
      </c>
      <c r="F634" s="3" t="s">
        <v>18</v>
      </c>
      <c r="G634">
        <v>5</v>
      </c>
    </row>
    <row r="635" spans="1:7" x14ac:dyDescent="0.35">
      <c r="A635" s="6">
        <v>291</v>
      </c>
      <c r="B635" s="6">
        <v>9998</v>
      </c>
      <c r="C635">
        <v>23</v>
      </c>
      <c r="D635">
        <v>2.76</v>
      </c>
      <c r="E635">
        <v>103</v>
      </c>
      <c r="F635" s="3" t="s">
        <v>18</v>
      </c>
      <c r="G635">
        <v>16</v>
      </c>
    </row>
    <row r="636" spans="1:7" x14ac:dyDescent="0.35">
      <c r="A636" s="6">
        <v>291</v>
      </c>
      <c r="B636" s="6">
        <v>20896</v>
      </c>
      <c r="C636">
        <v>33.426321000000002</v>
      </c>
      <c r="D636">
        <v>4.0111585200000004</v>
      </c>
      <c r="E636">
        <v>115</v>
      </c>
      <c r="F636" s="3" t="s">
        <v>18</v>
      </c>
      <c r="G636">
        <v>16</v>
      </c>
    </row>
    <row r="637" spans="1:7" x14ac:dyDescent="0.35">
      <c r="A637" s="6">
        <v>292</v>
      </c>
      <c r="B637" s="6">
        <v>47194</v>
      </c>
      <c r="C637">
        <v>139</v>
      </c>
      <c r="D637">
        <v>16.68</v>
      </c>
      <c r="E637">
        <v>100</v>
      </c>
      <c r="F637" s="3" t="s">
        <v>9</v>
      </c>
      <c r="G637">
        <v>2</v>
      </c>
    </row>
    <row r="638" spans="1:7" x14ac:dyDescent="0.35">
      <c r="A638" s="6">
        <v>293</v>
      </c>
      <c r="B638" s="6">
        <v>13515</v>
      </c>
      <c r="C638">
        <v>1.187659</v>
      </c>
      <c r="D638">
        <v>0.35629769999999999</v>
      </c>
      <c r="E638">
        <v>2</v>
      </c>
      <c r="F638" s="3" t="s">
        <v>12</v>
      </c>
      <c r="G638">
        <v>12</v>
      </c>
    </row>
    <row r="639" spans="1:7" x14ac:dyDescent="0.35">
      <c r="A639" s="6">
        <v>294</v>
      </c>
      <c r="B639" s="6">
        <v>1591</v>
      </c>
      <c r="C639">
        <v>0</v>
      </c>
      <c r="D639">
        <v>0</v>
      </c>
      <c r="E639">
        <v>0</v>
      </c>
      <c r="F639" s="3" t="s">
        <v>7</v>
      </c>
      <c r="G639">
        <v>0</v>
      </c>
    </row>
    <row r="640" spans="1:7" x14ac:dyDescent="0.35">
      <c r="A640" s="6">
        <v>294</v>
      </c>
      <c r="B640" s="6">
        <v>51459</v>
      </c>
      <c r="C640">
        <v>0</v>
      </c>
      <c r="D640">
        <v>0</v>
      </c>
      <c r="E640">
        <v>0</v>
      </c>
      <c r="F640" s="3" t="s">
        <v>7</v>
      </c>
      <c r="G640">
        <v>0</v>
      </c>
    </row>
    <row r="641" spans="1:7" x14ac:dyDescent="0.35">
      <c r="A641" s="6">
        <v>294</v>
      </c>
      <c r="B641" s="6">
        <v>42089</v>
      </c>
      <c r="C641">
        <v>75</v>
      </c>
      <c r="D641">
        <v>9</v>
      </c>
      <c r="E641">
        <v>54</v>
      </c>
      <c r="F641" s="3" t="s">
        <v>7</v>
      </c>
      <c r="G641">
        <v>2</v>
      </c>
    </row>
    <row r="642" spans="1:7" x14ac:dyDescent="0.35">
      <c r="A642" s="6">
        <v>294</v>
      </c>
      <c r="B642" s="6">
        <v>54620</v>
      </c>
      <c r="C642">
        <v>0</v>
      </c>
      <c r="D642">
        <v>0</v>
      </c>
      <c r="E642">
        <v>0</v>
      </c>
      <c r="F642" s="3" t="s">
        <v>7</v>
      </c>
      <c r="G642">
        <v>0</v>
      </c>
    </row>
    <row r="643" spans="1:7" x14ac:dyDescent="0.35">
      <c r="A643" s="6">
        <v>294</v>
      </c>
      <c r="B643" s="6">
        <v>21107</v>
      </c>
      <c r="C643">
        <v>52</v>
      </c>
      <c r="D643">
        <v>6.24</v>
      </c>
      <c r="E643">
        <v>37</v>
      </c>
      <c r="F643" s="3" t="s">
        <v>7</v>
      </c>
      <c r="G643">
        <v>2</v>
      </c>
    </row>
    <row r="644" spans="1:7" x14ac:dyDescent="0.35">
      <c r="A644" s="6">
        <v>294</v>
      </c>
      <c r="B644" s="6">
        <v>30702</v>
      </c>
      <c r="C644">
        <v>95</v>
      </c>
      <c r="D644">
        <v>11.4</v>
      </c>
      <c r="E644">
        <v>68</v>
      </c>
      <c r="F644" s="3" t="s">
        <v>7</v>
      </c>
      <c r="G644">
        <v>2</v>
      </c>
    </row>
    <row r="645" spans="1:7" x14ac:dyDescent="0.35">
      <c r="A645" s="6">
        <v>295</v>
      </c>
      <c r="B645" s="6">
        <v>50087</v>
      </c>
      <c r="C645">
        <v>0</v>
      </c>
      <c r="D645">
        <v>0</v>
      </c>
      <c r="E645">
        <v>0</v>
      </c>
      <c r="F645" s="3" t="s">
        <v>7</v>
      </c>
      <c r="G645">
        <v>0</v>
      </c>
    </row>
    <row r="646" spans="1:7" x14ac:dyDescent="0.35">
      <c r="A646" s="6">
        <v>296</v>
      </c>
      <c r="B646" s="6">
        <v>4689</v>
      </c>
      <c r="C646">
        <v>19</v>
      </c>
      <c r="D646">
        <v>5.7</v>
      </c>
      <c r="E646">
        <v>55</v>
      </c>
      <c r="F646" s="3" t="s">
        <v>11</v>
      </c>
      <c r="G646">
        <v>2</v>
      </c>
    </row>
    <row r="647" spans="1:7" x14ac:dyDescent="0.35">
      <c r="A647" s="6">
        <v>297</v>
      </c>
      <c r="B647" s="6">
        <v>7019</v>
      </c>
      <c r="C647">
        <v>84</v>
      </c>
      <c r="D647">
        <v>14.28</v>
      </c>
      <c r="E647">
        <v>172</v>
      </c>
      <c r="F647" s="3" t="s">
        <v>13</v>
      </c>
      <c r="G647">
        <v>16</v>
      </c>
    </row>
    <row r="648" spans="1:7" x14ac:dyDescent="0.35">
      <c r="A648" s="6">
        <v>298</v>
      </c>
      <c r="B648" s="6">
        <v>15787</v>
      </c>
      <c r="C648">
        <v>119.686605</v>
      </c>
      <c r="D648">
        <v>14.3623926</v>
      </c>
      <c r="E648">
        <v>120</v>
      </c>
      <c r="F648" s="3" t="s">
        <v>8</v>
      </c>
      <c r="G648">
        <v>2</v>
      </c>
    </row>
    <row r="649" spans="1:7" x14ac:dyDescent="0.35">
      <c r="A649" s="6">
        <v>299</v>
      </c>
      <c r="B649" s="6">
        <v>27441</v>
      </c>
      <c r="C649">
        <v>202.39925600000001</v>
      </c>
      <c r="D649">
        <v>24.287910719999999</v>
      </c>
      <c r="E649">
        <v>180</v>
      </c>
      <c r="F649" s="3" t="s">
        <v>13</v>
      </c>
      <c r="G649">
        <v>2</v>
      </c>
    </row>
    <row r="650" spans="1:7" x14ac:dyDescent="0.35">
      <c r="A650" s="6">
        <v>299</v>
      </c>
      <c r="B650" s="6">
        <v>15462</v>
      </c>
      <c r="C650">
        <v>91.702956</v>
      </c>
      <c r="D650">
        <v>11.00435472</v>
      </c>
      <c r="E650">
        <v>120</v>
      </c>
      <c r="F650" s="3" t="s">
        <v>13</v>
      </c>
      <c r="G650">
        <v>2</v>
      </c>
    </row>
    <row r="651" spans="1:7" x14ac:dyDescent="0.35">
      <c r="A651" s="6">
        <v>299</v>
      </c>
      <c r="B651" s="6">
        <v>50566</v>
      </c>
      <c r="C651">
        <v>228.80396300000001</v>
      </c>
      <c r="D651">
        <v>27.456475560000001</v>
      </c>
      <c r="E651">
        <v>165</v>
      </c>
      <c r="F651" s="3" t="s">
        <v>13</v>
      </c>
      <c r="G651">
        <v>2</v>
      </c>
    </row>
    <row r="652" spans="1:7" x14ac:dyDescent="0.35">
      <c r="A652" s="6">
        <v>300</v>
      </c>
      <c r="B652" s="6">
        <v>50352</v>
      </c>
      <c r="C652">
        <v>155</v>
      </c>
      <c r="D652">
        <v>18.600000000000001</v>
      </c>
      <c r="E652">
        <v>120</v>
      </c>
      <c r="F652" s="3" t="s">
        <v>8</v>
      </c>
      <c r="G652">
        <v>2</v>
      </c>
    </row>
    <row r="653" spans="1:7" x14ac:dyDescent="0.35">
      <c r="A653" s="6">
        <v>301</v>
      </c>
      <c r="B653" s="6">
        <v>34173</v>
      </c>
      <c r="C653">
        <v>161</v>
      </c>
      <c r="D653">
        <v>19.32</v>
      </c>
      <c r="E653">
        <v>155</v>
      </c>
      <c r="F653" s="3" t="s">
        <v>8</v>
      </c>
      <c r="G653">
        <v>2</v>
      </c>
    </row>
    <row r="654" spans="1:7" x14ac:dyDescent="0.35">
      <c r="A654" s="6">
        <v>301</v>
      </c>
      <c r="B654" s="6">
        <v>44215</v>
      </c>
      <c r="C654">
        <v>135</v>
      </c>
      <c r="D654">
        <v>16.2</v>
      </c>
      <c r="E654">
        <v>155</v>
      </c>
      <c r="F654" s="3" t="s">
        <v>8</v>
      </c>
      <c r="G654">
        <v>2</v>
      </c>
    </row>
    <row r="655" spans="1:7" x14ac:dyDescent="0.35">
      <c r="A655" s="6">
        <v>302</v>
      </c>
      <c r="B655" s="6">
        <v>52125</v>
      </c>
      <c r="C655">
        <v>0</v>
      </c>
      <c r="D655">
        <v>0</v>
      </c>
      <c r="E655">
        <v>0</v>
      </c>
      <c r="F655" s="3" t="s">
        <v>10</v>
      </c>
      <c r="G655">
        <v>0</v>
      </c>
    </row>
    <row r="656" spans="1:7" x14ac:dyDescent="0.35">
      <c r="A656" s="6">
        <v>302</v>
      </c>
      <c r="B656" s="6">
        <v>15921</v>
      </c>
      <c r="C656">
        <v>0</v>
      </c>
      <c r="D656">
        <v>0</v>
      </c>
      <c r="E656">
        <v>0</v>
      </c>
      <c r="F656" s="3" t="s">
        <v>10</v>
      </c>
      <c r="G656">
        <v>0</v>
      </c>
    </row>
    <row r="657" spans="1:7" x14ac:dyDescent="0.35">
      <c r="A657" s="6">
        <v>303</v>
      </c>
      <c r="B657" s="6">
        <v>46068</v>
      </c>
      <c r="C657">
        <v>72</v>
      </c>
      <c r="D657">
        <v>12.24</v>
      </c>
      <c r="E657">
        <v>125</v>
      </c>
      <c r="F657" s="3" t="s">
        <v>17</v>
      </c>
      <c r="G657">
        <v>24</v>
      </c>
    </row>
    <row r="658" spans="1:7" x14ac:dyDescent="0.35">
      <c r="A658" s="6">
        <v>303</v>
      </c>
      <c r="B658" s="6">
        <v>17240</v>
      </c>
      <c r="C658">
        <v>38</v>
      </c>
      <c r="D658">
        <v>6.46</v>
      </c>
      <c r="E658">
        <v>125</v>
      </c>
      <c r="F658" s="3" t="s">
        <v>17</v>
      </c>
      <c r="G658">
        <v>24</v>
      </c>
    </row>
    <row r="659" spans="1:7" x14ac:dyDescent="0.35">
      <c r="A659" s="6">
        <v>303</v>
      </c>
      <c r="B659" s="6">
        <v>35399</v>
      </c>
      <c r="C659">
        <v>143</v>
      </c>
      <c r="D659">
        <v>17.16</v>
      </c>
      <c r="E659">
        <v>130</v>
      </c>
      <c r="F659" s="3" t="s">
        <v>17</v>
      </c>
      <c r="G659">
        <v>24</v>
      </c>
    </row>
    <row r="660" spans="1:7" x14ac:dyDescent="0.35">
      <c r="A660" s="6">
        <v>303</v>
      </c>
      <c r="B660" s="6">
        <v>37947</v>
      </c>
      <c r="C660">
        <v>0</v>
      </c>
      <c r="D660">
        <v>0</v>
      </c>
      <c r="E660">
        <v>0</v>
      </c>
      <c r="F660" s="3" t="s">
        <v>17</v>
      </c>
      <c r="G660">
        <v>0</v>
      </c>
    </row>
    <row r="661" spans="1:7" x14ac:dyDescent="0.35">
      <c r="A661" s="6">
        <v>303</v>
      </c>
      <c r="B661" s="6">
        <v>24121</v>
      </c>
      <c r="C661">
        <v>56</v>
      </c>
      <c r="D661">
        <v>9.52</v>
      </c>
      <c r="E661">
        <v>125</v>
      </c>
      <c r="F661" s="3" t="s">
        <v>17</v>
      </c>
      <c r="G661">
        <v>24</v>
      </c>
    </row>
    <row r="662" spans="1:7" x14ac:dyDescent="0.35">
      <c r="A662" s="6">
        <v>303</v>
      </c>
      <c r="B662" s="6">
        <v>2191</v>
      </c>
      <c r="C662">
        <v>6</v>
      </c>
      <c r="D662">
        <v>1.02</v>
      </c>
      <c r="E662">
        <v>125</v>
      </c>
      <c r="F662" s="3" t="s">
        <v>17</v>
      </c>
      <c r="G662">
        <v>24</v>
      </c>
    </row>
    <row r="663" spans="1:7" x14ac:dyDescent="0.35">
      <c r="A663" s="6">
        <v>304</v>
      </c>
      <c r="B663" s="6">
        <v>3823</v>
      </c>
      <c r="C663">
        <v>236</v>
      </c>
      <c r="D663">
        <v>28.32</v>
      </c>
      <c r="E663">
        <v>200</v>
      </c>
      <c r="F663" s="3" t="s">
        <v>9</v>
      </c>
      <c r="G663">
        <v>2</v>
      </c>
    </row>
    <row r="664" spans="1:7" x14ac:dyDescent="0.35">
      <c r="A664" s="6">
        <v>304</v>
      </c>
      <c r="B664" s="6">
        <v>1433</v>
      </c>
      <c r="C664">
        <v>152</v>
      </c>
      <c r="D664">
        <v>18.239999999999998</v>
      </c>
      <c r="E664">
        <v>130</v>
      </c>
      <c r="F664" s="3" t="s">
        <v>9</v>
      </c>
      <c r="G664">
        <v>25</v>
      </c>
    </row>
    <row r="665" spans="1:7" x14ac:dyDescent="0.35">
      <c r="A665" s="6">
        <v>306</v>
      </c>
      <c r="B665" s="6">
        <v>46863</v>
      </c>
      <c r="C665">
        <v>96</v>
      </c>
      <c r="D665">
        <v>16.32</v>
      </c>
      <c r="E665">
        <v>85</v>
      </c>
      <c r="F665" s="3" t="s">
        <v>12</v>
      </c>
      <c r="G665">
        <v>2</v>
      </c>
    </row>
    <row r="666" spans="1:7" x14ac:dyDescent="0.35">
      <c r="A666" s="6">
        <v>307</v>
      </c>
      <c r="B666" s="6">
        <v>29295</v>
      </c>
      <c r="C666">
        <v>31.728919000000001</v>
      </c>
      <c r="D666">
        <v>5.3939162300000003</v>
      </c>
      <c r="E666">
        <v>13</v>
      </c>
      <c r="F666" s="3" t="s">
        <v>12</v>
      </c>
      <c r="G666">
        <v>11</v>
      </c>
    </row>
    <row r="667" spans="1:7" x14ac:dyDescent="0.35">
      <c r="A667" s="6">
        <v>308</v>
      </c>
      <c r="B667" s="6">
        <v>2107</v>
      </c>
      <c r="C667">
        <v>152.393272</v>
      </c>
      <c r="D667">
        <v>18.287192639999997</v>
      </c>
      <c r="E667">
        <v>124</v>
      </c>
      <c r="F667" s="3" t="s">
        <v>18</v>
      </c>
      <c r="G667">
        <v>2</v>
      </c>
    </row>
    <row r="668" spans="1:7" x14ac:dyDescent="0.35">
      <c r="A668" s="6">
        <v>308</v>
      </c>
      <c r="B668" s="6">
        <v>43423</v>
      </c>
      <c r="C668">
        <v>105</v>
      </c>
      <c r="D668">
        <v>12.6</v>
      </c>
      <c r="E668">
        <v>91</v>
      </c>
      <c r="F668" s="3" t="s">
        <v>18</v>
      </c>
      <c r="G668">
        <v>2</v>
      </c>
    </row>
    <row r="669" spans="1:7" x14ac:dyDescent="0.35">
      <c r="A669" s="6">
        <v>309</v>
      </c>
      <c r="B669" s="6">
        <v>20005</v>
      </c>
      <c r="C669">
        <v>184.722465</v>
      </c>
      <c r="D669">
        <v>22.166695799999999</v>
      </c>
      <c r="E669">
        <v>115</v>
      </c>
      <c r="F669" s="3" t="s">
        <v>9</v>
      </c>
      <c r="G669">
        <v>2</v>
      </c>
    </row>
    <row r="670" spans="1:7" x14ac:dyDescent="0.35">
      <c r="A670" s="6">
        <v>310</v>
      </c>
      <c r="B670" s="6">
        <v>29316</v>
      </c>
      <c r="C670">
        <v>0</v>
      </c>
      <c r="D670">
        <v>0</v>
      </c>
      <c r="E670">
        <v>0</v>
      </c>
      <c r="F670" s="3" t="s">
        <v>13</v>
      </c>
      <c r="G670">
        <v>0</v>
      </c>
    </row>
    <row r="671" spans="1:7" x14ac:dyDescent="0.35">
      <c r="A671" s="6">
        <v>311</v>
      </c>
      <c r="B671" s="6">
        <v>34126</v>
      </c>
      <c r="C671">
        <v>39</v>
      </c>
      <c r="D671">
        <v>6.63</v>
      </c>
      <c r="E671">
        <v>70</v>
      </c>
      <c r="F671" s="3" t="s">
        <v>16</v>
      </c>
      <c r="G671">
        <v>2</v>
      </c>
    </row>
    <row r="672" spans="1:7" x14ac:dyDescent="0.35">
      <c r="A672" s="6">
        <v>312</v>
      </c>
      <c r="B672" s="6">
        <v>41291</v>
      </c>
      <c r="C672">
        <v>0</v>
      </c>
      <c r="D672">
        <v>0</v>
      </c>
      <c r="E672">
        <v>0</v>
      </c>
      <c r="F672" s="3" t="s">
        <v>13</v>
      </c>
      <c r="G672">
        <v>0</v>
      </c>
    </row>
    <row r="673" spans="1:7" x14ac:dyDescent="0.35">
      <c r="A673" s="6">
        <v>312</v>
      </c>
      <c r="B673" s="6">
        <v>5246</v>
      </c>
      <c r="C673">
        <v>102.19394800000001</v>
      </c>
      <c r="D673">
        <v>12.263273760000001</v>
      </c>
      <c r="E673">
        <v>120</v>
      </c>
      <c r="F673" s="3" t="s">
        <v>13</v>
      </c>
      <c r="G673">
        <v>26</v>
      </c>
    </row>
    <row r="674" spans="1:7" x14ac:dyDescent="0.35">
      <c r="A674" s="6">
        <v>312</v>
      </c>
      <c r="B674" s="6">
        <v>18905</v>
      </c>
      <c r="C674">
        <v>76.645460999999997</v>
      </c>
      <c r="D674">
        <v>9.1974553199999995</v>
      </c>
      <c r="E674">
        <v>120</v>
      </c>
      <c r="F674" s="3" t="s">
        <v>13</v>
      </c>
      <c r="G674">
        <v>26</v>
      </c>
    </row>
    <row r="675" spans="1:7" x14ac:dyDescent="0.35">
      <c r="A675" s="6">
        <v>313</v>
      </c>
      <c r="B675" s="6">
        <v>43689</v>
      </c>
      <c r="C675">
        <v>44.523417000000002</v>
      </c>
      <c r="D675">
        <v>5.3428100399999998</v>
      </c>
      <c r="E675">
        <v>66</v>
      </c>
      <c r="F675" s="3" t="s">
        <v>10</v>
      </c>
      <c r="G675">
        <v>26</v>
      </c>
    </row>
    <row r="676" spans="1:7" x14ac:dyDescent="0.35">
      <c r="A676" s="6">
        <v>313</v>
      </c>
      <c r="B676" s="6">
        <v>54648</v>
      </c>
      <c r="C676">
        <v>33.392563000000003</v>
      </c>
      <c r="D676">
        <v>4.0071075600000006</v>
      </c>
      <c r="E676">
        <v>49</v>
      </c>
      <c r="F676" s="3" t="s">
        <v>10</v>
      </c>
      <c r="G676">
        <v>26</v>
      </c>
    </row>
    <row r="677" spans="1:7" x14ac:dyDescent="0.35">
      <c r="A677" s="6">
        <v>314</v>
      </c>
      <c r="B677" s="6">
        <v>35567</v>
      </c>
      <c r="C677">
        <v>3</v>
      </c>
      <c r="D677">
        <v>0.36</v>
      </c>
      <c r="E677">
        <v>35</v>
      </c>
      <c r="F677" s="3" t="s">
        <v>10</v>
      </c>
      <c r="G677">
        <v>10</v>
      </c>
    </row>
    <row r="678" spans="1:7" x14ac:dyDescent="0.35">
      <c r="A678" s="6">
        <v>314</v>
      </c>
      <c r="B678" s="6">
        <v>18426</v>
      </c>
      <c r="C678">
        <v>16</v>
      </c>
      <c r="D678">
        <v>1.92</v>
      </c>
      <c r="E678">
        <v>85</v>
      </c>
      <c r="F678" s="3" t="s">
        <v>10</v>
      </c>
      <c r="G678">
        <v>25</v>
      </c>
    </row>
    <row r="679" spans="1:7" x14ac:dyDescent="0.35">
      <c r="A679" s="6">
        <v>314</v>
      </c>
      <c r="B679" s="6">
        <v>52885</v>
      </c>
      <c r="C679">
        <v>0</v>
      </c>
      <c r="D679">
        <v>0</v>
      </c>
      <c r="E679">
        <v>0</v>
      </c>
      <c r="F679" s="3" t="s">
        <v>10</v>
      </c>
      <c r="G679">
        <v>25</v>
      </c>
    </row>
    <row r="680" spans="1:7" x14ac:dyDescent="0.35">
      <c r="A680" s="6">
        <v>314</v>
      </c>
      <c r="B680" s="6">
        <v>24096</v>
      </c>
      <c r="C680">
        <v>61</v>
      </c>
      <c r="D680">
        <v>7.32</v>
      </c>
      <c r="E680">
        <v>80</v>
      </c>
      <c r="F680" s="3" t="s">
        <v>10</v>
      </c>
      <c r="G680">
        <v>10</v>
      </c>
    </row>
    <row r="681" spans="1:7" x14ac:dyDescent="0.35">
      <c r="A681" s="6">
        <v>316</v>
      </c>
      <c r="B681" s="6">
        <v>24097</v>
      </c>
      <c r="C681">
        <v>242.254896</v>
      </c>
      <c r="D681">
        <v>29.07058752</v>
      </c>
      <c r="E681">
        <v>240</v>
      </c>
      <c r="F681" s="3" t="s">
        <v>8</v>
      </c>
      <c r="G681">
        <v>16</v>
      </c>
    </row>
    <row r="682" spans="1:7" x14ac:dyDescent="0.35">
      <c r="A682" s="6">
        <v>317</v>
      </c>
      <c r="B682" s="6">
        <v>4896</v>
      </c>
      <c r="C682">
        <v>121.52793800000001</v>
      </c>
      <c r="D682">
        <v>14.58335256</v>
      </c>
      <c r="E682">
        <v>240</v>
      </c>
      <c r="F682" s="3" t="s">
        <v>9</v>
      </c>
      <c r="G682">
        <v>25</v>
      </c>
    </row>
    <row r="683" spans="1:7" x14ac:dyDescent="0.35">
      <c r="A683" s="6">
        <v>318</v>
      </c>
      <c r="B683" s="6">
        <v>45478</v>
      </c>
      <c r="C683">
        <v>67.307142999999996</v>
      </c>
      <c r="D683">
        <v>8.0768571599999994</v>
      </c>
      <c r="E683">
        <v>88</v>
      </c>
      <c r="F683" s="3" t="s">
        <v>8</v>
      </c>
      <c r="G683">
        <v>1</v>
      </c>
    </row>
    <row r="684" spans="1:7" x14ac:dyDescent="0.35">
      <c r="A684" s="6">
        <v>319</v>
      </c>
      <c r="B684" s="6">
        <v>10090</v>
      </c>
      <c r="C684">
        <v>179</v>
      </c>
      <c r="D684">
        <v>21.48</v>
      </c>
      <c r="E684">
        <v>120</v>
      </c>
      <c r="F684" s="3" t="s">
        <v>13</v>
      </c>
      <c r="G684">
        <v>2</v>
      </c>
    </row>
    <row r="685" spans="1:7" x14ac:dyDescent="0.35">
      <c r="A685" s="6">
        <v>320</v>
      </c>
      <c r="B685" s="6">
        <v>23951</v>
      </c>
      <c r="C685">
        <v>163.56555599999999</v>
      </c>
      <c r="D685">
        <v>19.627866719999997</v>
      </c>
      <c r="E685">
        <v>120</v>
      </c>
      <c r="F685" s="3" t="s">
        <v>9</v>
      </c>
      <c r="G685">
        <v>2</v>
      </c>
    </row>
    <row r="686" spans="1:7" x14ac:dyDescent="0.35">
      <c r="A686" s="6">
        <v>321</v>
      </c>
      <c r="B686" s="6">
        <v>5348</v>
      </c>
      <c r="C686">
        <v>188.920703</v>
      </c>
      <c r="D686">
        <v>22.67048436</v>
      </c>
      <c r="E686">
        <v>235</v>
      </c>
      <c r="F686" s="3" t="s">
        <v>13</v>
      </c>
      <c r="G686">
        <v>4</v>
      </c>
    </row>
    <row r="687" spans="1:7" x14ac:dyDescent="0.35">
      <c r="A687" s="6">
        <v>321</v>
      </c>
      <c r="B687" s="6">
        <v>25722</v>
      </c>
      <c r="C687">
        <v>67.945165000000003</v>
      </c>
      <c r="D687">
        <v>8.1534198</v>
      </c>
      <c r="E687">
        <v>85</v>
      </c>
      <c r="F687" s="3" t="s">
        <v>13</v>
      </c>
      <c r="G687">
        <v>25</v>
      </c>
    </row>
    <row r="688" spans="1:7" x14ac:dyDescent="0.35">
      <c r="A688" s="6">
        <v>322</v>
      </c>
      <c r="B688" s="6">
        <v>28677</v>
      </c>
      <c r="C688">
        <v>0</v>
      </c>
      <c r="D688">
        <v>0</v>
      </c>
      <c r="E688">
        <v>0</v>
      </c>
      <c r="F688" s="3" t="s">
        <v>18</v>
      </c>
      <c r="G688">
        <v>0</v>
      </c>
    </row>
    <row r="689" spans="1:7" x14ac:dyDescent="0.35">
      <c r="A689" s="6">
        <v>323</v>
      </c>
      <c r="B689" s="6">
        <v>37287</v>
      </c>
      <c r="C689">
        <v>47</v>
      </c>
      <c r="D689">
        <v>5.64</v>
      </c>
      <c r="E689">
        <v>60</v>
      </c>
      <c r="F689" s="3" t="s">
        <v>9</v>
      </c>
      <c r="G689">
        <v>5</v>
      </c>
    </row>
    <row r="690" spans="1:7" x14ac:dyDescent="0.35">
      <c r="A690" s="6">
        <v>323</v>
      </c>
      <c r="B690" s="6">
        <v>13305</v>
      </c>
      <c r="C690">
        <v>122</v>
      </c>
      <c r="D690">
        <v>14.64</v>
      </c>
      <c r="E690">
        <v>117</v>
      </c>
      <c r="F690" s="3" t="s">
        <v>9</v>
      </c>
      <c r="G690">
        <v>2</v>
      </c>
    </row>
    <row r="691" spans="1:7" x14ac:dyDescent="0.35">
      <c r="A691" s="6">
        <v>324</v>
      </c>
      <c r="B691" s="6">
        <v>42016</v>
      </c>
      <c r="C691">
        <v>199.508364</v>
      </c>
      <c r="D691">
        <v>23.941003679999998</v>
      </c>
      <c r="E691">
        <v>115</v>
      </c>
      <c r="F691" s="3" t="s">
        <v>9</v>
      </c>
      <c r="G691">
        <v>2</v>
      </c>
    </row>
    <row r="692" spans="1:7" x14ac:dyDescent="0.35">
      <c r="A692" s="6">
        <v>325</v>
      </c>
      <c r="B692" s="6">
        <v>1110</v>
      </c>
      <c r="C692">
        <v>49</v>
      </c>
      <c r="D692">
        <v>5.88</v>
      </c>
      <c r="E692">
        <v>40</v>
      </c>
      <c r="F692" s="3" t="s">
        <v>8</v>
      </c>
      <c r="G692">
        <v>4</v>
      </c>
    </row>
    <row r="693" spans="1:7" x14ac:dyDescent="0.35">
      <c r="A693" s="6">
        <v>326</v>
      </c>
      <c r="B693" s="6">
        <v>29078</v>
      </c>
      <c r="C693">
        <v>220</v>
      </c>
      <c r="D693">
        <v>66</v>
      </c>
      <c r="E693">
        <v>110</v>
      </c>
      <c r="F693" s="3" t="s">
        <v>11</v>
      </c>
      <c r="G693">
        <v>2</v>
      </c>
    </row>
    <row r="694" spans="1:7" x14ac:dyDescent="0.35">
      <c r="A694" s="6">
        <v>326</v>
      </c>
      <c r="B694" s="6">
        <v>36471</v>
      </c>
      <c r="C694">
        <v>120</v>
      </c>
      <c r="D694">
        <v>36</v>
      </c>
      <c r="E694">
        <v>80</v>
      </c>
      <c r="F694" s="3" t="s">
        <v>11</v>
      </c>
      <c r="G694">
        <v>2</v>
      </c>
    </row>
    <row r="695" spans="1:7" x14ac:dyDescent="0.35">
      <c r="A695" s="6">
        <v>326</v>
      </c>
      <c r="B695" s="6">
        <v>37020</v>
      </c>
      <c r="C695">
        <v>101</v>
      </c>
      <c r="D695">
        <v>30.3</v>
      </c>
      <c r="E695">
        <v>60</v>
      </c>
      <c r="F695" s="3" t="s">
        <v>11</v>
      </c>
      <c r="G695">
        <v>2</v>
      </c>
    </row>
    <row r="696" spans="1:7" x14ac:dyDescent="0.35">
      <c r="A696" s="6">
        <v>326</v>
      </c>
      <c r="B696" s="6">
        <v>20328</v>
      </c>
      <c r="C696">
        <v>64</v>
      </c>
      <c r="D696">
        <v>7.68</v>
      </c>
      <c r="E696">
        <v>100</v>
      </c>
      <c r="F696" s="3" t="s">
        <v>11</v>
      </c>
      <c r="G696">
        <v>4</v>
      </c>
    </row>
    <row r="697" spans="1:7" x14ac:dyDescent="0.35">
      <c r="A697" s="6">
        <v>327</v>
      </c>
      <c r="B697" s="6">
        <v>51971</v>
      </c>
      <c r="C697">
        <v>65</v>
      </c>
      <c r="D697">
        <v>19.5</v>
      </c>
      <c r="E697">
        <v>80</v>
      </c>
      <c r="F697" s="3" t="s">
        <v>11</v>
      </c>
      <c r="G697">
        <v>2</v>
      </c>
    </row>
    <row r="698" spans="1:7" x14ac:dyDescent="0.35">
      <c r="A698" s="6">
        <v>327</v>
      </c>
      <c r="B698" s="6">
        <v>17321</v>
      </c>
      <c r="C698">
        <v>84</v>
      </c>
      <c r="D698">
        <v>25.2</v>
      </c>
      <c r="E698">
        <v>48</v>
      </c>
      <c r="F698" s="3" t="s">
        <v>11</v>
      </c>
      <c r="G698">
        <v>2</v>
      </c>
    </row>
    <row r="699" spans="1:7" x14ac:dyDescent="0.35">
      <c r="A699" s="6">
        <v>328</v>
      </c>
      <c r="B699" s="6">
        <v>9945</v>
      </c>
      <c r="C699">
        <v>147</v>
      </c>
      <c r="D699">
        <v>17.64</v>
      </c>
      <c r="E699">
        <v>120</v>
      </c>
      <c r="F699" s="3" t="s">
        <v>7</v>
      </c>
      <c r="G699">
        <v>2</v>
      </c>
    </row>
    <row r="700" spans="1:7" x14ac:dyDescent="0.35">
      <c r="A700" s="6">
        <v>329</v>
      </c>
      <c r="B700" s="6">
        <v>14553</v>
      </c>
      <c r="C700">
        <v>38</v>
      </c>
      <c r="D700">
        <v>11.4</v>
      </c>
      <c r="E700">
        <v>31</v>
      </c>
      <c r="F700" s="3" t="s">
        <v>11</v>
      </c>
      <c r="G700">
        <v>16</v>
      </c>
    </row>
    <row r="701" spans="1:7" x14ac:dyDescent="0.35">
      <c r="A701" s="6">
        <v>330</v>
      </c>
      <c r="B701" s="6">
        <v>2518</v>
      </c>
      <c r="C701">
        <v>84.259370000000004</v>
      </c>
      <c r="D701">
        <v>10.1111244</v>
      </c>
      <c r="E701">
        <v>120</v>
      </c>
      <c r="F701" s="3" t="s">
        <v>7</v>
      </c>
      <c r="G701">
        <v>16</v>
      </c>
    </row>
    <row r="702" spans="1:7" x14ac:dyDescent="0.35">
      <c r="A702" s="6">
        <v>330</v>
      </c>
      <c r="B702" s="6">
        <v>43740</v>
      </c>
      <c r="C702">
        <v>85</v>
      </c>
      <c r="D702">
        <v>10.199999999999999</v>
      </c>
      <c r="E702">
        <v>135</v>
      </c>
      <c r="F702" s="3" t="s">
        <v>7</v>
      </c>
      <c r="G702">
        <v>16</v>
      </c>
    </row>
    <row r="703" spans="1:7" x14ac:dyDescent="0.35">
      <c r="A703" s="6">
        <v>331</v>
      </c>
      <c r="B703" s="6">
        <v>1779</v>
      </c>
      <c r="C703">
        <v>207</v>
      </c>
      <c r="D703">
        <v>24.84</v>
      </c>
      <c r="E703">
        <v>123</v>
      </c>
      <c r="F703" s="3" t="s">
        <v>13</v>
      </c>
      <c r="G703">
        <v>2</v>
      </c>
    </row>
    <row r="704" spans="1:7" x14ac:dyDescent="0.35">
      <c r="A704" s="6">
        <v>332</v>
      </c>
      <c r="B704" s="6">
        <v>16651</v>
      </c>
      <c r="C704">
        <v>136</v>
      </c>
      <c r="D704">
        <v>16.32</v>
      </c>
      <c r="E704">
        <v>110</v>
      </c>
      <c r="F704" s="3" t="s">
        <v>18</v>
      </c>
      <c r="G704">
        <v>2</v>
      </c>
    </row>
    <row r="705" spans="1:7" x14ac:dyDescent="0.35">
      <c r="A705" s="6">
        <v>333</v>
      </c>
      <c r="B705" s="6">
        <v>22254</v>
      </c>
      <c r="C705">
        <v>197</v>
      </c>
      <c r="D705">
        <v>23.64</v>
      </c>
      <c r="E705">
        <v>120</v>
      </c>
      <c r="F705" s="3" t="s">
        <v>14</v>
      </c>
      <c r="G705">
        <v>2</v>
      </c>
    </row>
    <row r="706" spans="1:7" x14ac:dyDescent="0.35">
      <c r="A706" s="6">
        <v>333</v>
      </c>
      <c r="B706" s="6">
        <v>45228</v>
      </c>
      <c r="C706">
        <v>168</v>
      </c>
      <c r="D706">
        <v>20.16</v>
      </c>
      <c r="E706">
        <v>120</v>
      </c>
      <c r="F706" s="3" t="s">
        <v>14</v>
      </c>
      <c r="G706">
        <v>2</v>
      </c>
    </row>
    <row r="707" spans="1:7" x14ac:dyDescent="0.35">
      <c r="A707" s="6">
        <v>334</v>
      </c>
      <c r="B707" s="6">
        <v>48307</v>
      </c>
      <c r="C707">
        <v>192</v>
      </c>
      <c r="D707">
        <v>23.04</v>
      </c>
      <c r="E707">
        <v>120</v>
      </c>
      <c r="F707" s="3" t="s">
        <v>7</v>
      </c>
      <c r="G707">
        <v>2</v>
      </c>
    </row>
    <row r="708" spans="1:7" x14ac:dyDescent="0.35">
      <c r="A708" s="6">
        <v>335</v>
      </c>
      <c r="B708" s="6">
        <v>28064</v>
      </c>
      <c r="C708">
        <v>119</v>
      </c>
      <c r="D708">
        <v>14.28</v>
      </c>
      <c r="E708">
        <v>107</v>
      </c>
      <c r="F708" s="3" t="s">
        <v>7</v>
      </c>
      <c r="G708">
        <v>32</v>
      </c>
    </row>
    <row r="709" spans="1:7" x14ac:dyDescent="0.35">
      <c r="A709" s="6">
        <v>335</v>
      </c>
      <c r="B709" s="6">
        <v>47099</v>
      </c>
      <c r="C709">
        <v>214</v>
      </c>
      <c r="D709">
        <v>25.68</v>
      </c>
      <c r="E709">
        <v>121</v>
      </c>
      <c r="F709" s="3" t="s">
        <v>7</v>
      </c>
      <c r="G709">
        <v>2</v>
      </c>
    </row>
    <row r="710" spans="1:7" x14ac:dyDescent="0.35">
      <c r="A710" s="6">
        <v>336</v>
      </c>
      <c r="B710" s="6">
        <v>31053</v>
      </c>
      <c r="C710">
        <v>39.798864999999999</v>
      </c>
      <c r="D710">
        <v>6.7658070500000003</v>
      </c>
      <c r="E710">
        <v>90</v>
      </c>
      <c r="F710" s="3" t="s">
        <v>14</v>
      </c>
      <c r="G710">
        <v>15</v>
      </c>
    </row>
    <row r="711" spans="1:7" x14ac:dyDescent="0.35">
      <c r="A711" s="6">
        <v>336</v>
      </c>
      <c r="B711" s="6">
        <v>14423</v>
      </c>
      <c r="C711">
        <v>63</v>
      </c>
      <c r="D711">
        <v>10.71</v>
      </c>
      <c r="E711">
        <v>90</v>
      </c>
      <c r="F711" s="3" t="s">
        <v>14</v>
      </c>
      <c r="G711">
        <v>18</v>
      </c>
    </row>
    <row r="712" spans="1:7" x14ac:dyDescent="0.35">
      <c r="A712" s="6">
        <v>337</v>
      </c>
      <c r="B712" s="6">
        <v>32777</v>
      </c>
      <c r="C712">
        <v>189.05880300000001</v>
      </c>
      <c r="D712">
        <v>22.68705636</v>
      </c>
      <c r="E712">
        <v>207</v>
      </c>
      <c r="F712" s="3" t="s">
        <v>18</v>
      </c>
      <c r="G712">
        <v>26</v>
      </c>
    </row>
    <row r="713" spans="1:7" x14ac:dyDescent="0.35">
      <c r="A713" s="6">
        <v>338</v>
      </c>
      <c r="B713" s="6">
        <v>38417</v>
      </c>
      <c r="C713">
        <v>207.03941399999999</v>
      </c>
      <c r="D713">
        <v>24.844729679999997</v>
      </c>
      <c r="E713">
        <v>120</v>
      </c>
      <c r="F713" s="3" t="s">
        <v>9</v>
      </c>
      <c r="G713">
        <v>2</v>
      </c>
    </row>
    <row r="714" spans="1:7" x14ac:dyDescent="0.35">
      <c r="A714" s="6">
        <v>339</v>
      </c>
      <c r="B714" s="6">
        <v>34346</v>
      </c>
      <c r="C714">
        <v>141</v>
      </c>
      <c r="D714">
        <v>16.920000000000002</v>
      </c>
      <c r="E714">
        <v>130</v>
      </c>
      <c r="F714" s="3" t="s">
        <v>13</v>
      </c>
      <c r="G714">
        <v>2</v>
      </c>
    </row>
    <row r="715" spans="1:7" x14ac:dyDescent="0.35">
      <c r="A715" s="6">
        <v>340</v>
      </c>
      <c r="B715" s="6">
        <v>15048</v>
      </c>
      <c r="C715">
        <v>186</v>
      </c>
      <c r="D715">
        <v>22.32</v>
      </c>
      <c r="E715">
        <v>120</v>
      </c>
      <c r="F715" s="3" t="s">
        <v>8</v>
      </c>
      <c r="G715">
        <v>18</v>
      </c>
    </row>
    <row r="716" spans="1:7" x14ac:dyDescent="0.35">
      <c r="A716" s="6">
        <v>341</v>
      </c>
      <c r="B716" s="6">
        <v>24852</v>
      </c>
      <c r="C716">
        <v>5</v>
      </c>
      <c r="D716">
        <v>0.85</v>
      </c>
      <c r="E716">
        <v>40</v>
      </c>
      <c r="F716" s="3" t="s">
        <v>11</v>
      </c>
      <c r="G716">
        <v>1</v>
      </c>
    </row>
    <row r="717" spans="1:7" x14ac:dyDescent="0.35">
      <c r="A717" s="6">
        <v>342</v>
      </c>
      <c r="B717" s="6">
        <v>34378</v>
      </c>
      <c r="C717">
        <v>71.370042999999995</v>
      </c>
      <c r="D717">
        <v>8.5644051599999997</v>
      </c>
      <c r="E717">
        <v>110</v>
      </c>
      <c r="F717" s="3" t="s">
        <v>9</v>
      </c>
      <c r="G717">
        <v>2</v>
      </c>
    </row>
    <row r="718" spans="1:7" x14ac:dyDescent="0.35">
      <c r="A718" s="6">
        <v>343</v>
      </c>
      <c r="B718" s="6">
        <v>2703</v>
      </c>
      <c r="C718">
        <v>152</v>
      </c>
      <c r="D718">
        <v>18.239999999999998</v>
      </c>
      <c r="E718">
        <v>120</v>
      </c>
      <c r="F718" s="3" t="s">
        <v>9</v>
      </c>
      <c r="G718">
        <v>16</v>
      </c>
    </row>
    <row r="719" spans="1:7" x14ac:dyDescent="0.35">
      <c r="A719" s="6">
        <v>343</v>
      </c>
      <c r="B719" s="6">
        <v>25011</v>
      </c>
      <c r="C719">
        <v>97</v>
      </c>
      <c r="D719">
        <v>11.64</v>
      </c>
      <c r="E719">
        <v>115</v>
      </c>
      <c r="F719" s="3" t="s">
        <v>9</v>
      </c>
      <c r="G719">
        <v>16</v>
      </c>
    </row>
    <row r="720" spans="1:7" x14ac:dyDescent="0.35">
      <c r="A720" s="6">
        <v>343</v>
      </c>
      <c r="B720" s="6">
        <v>43225</v>
      </c>
      <c r="C720">
        <v>111</v>
      </c>
      <c r="D720">
        <v>13.32</v>
      </c>
      <c r="E720">
        <v>216</v>
      </c>
      <c r="F720" s="3" t="s">
        <v>9</v>
      </c>
      <c r="G720">
        <v>16</v>
      </c>
    </row>
    <row r="721" spans="1:7" x14ac:dyDescent="0.35">
      <c r="A721" s="6">
        <v>344</v>
      </c>
      <c r="B721" s="6">
        <v>27366</v>
      </c>
      <c r="C721">
        <v>0</v>
      </c>
      <c r="D721">
        <v>0</v>
      </c>
      <c r="E721">
        <v>0</v>
      </c>
      <c r="F721" s="3" t="s">
        <v>18</v>
      </c>
      <c r="G721">
        <v>0</v>
      </c>
    </row>
    <row r="722" spans="1:7" x14ac:dyDescent="0.35">
      <c r="A722" s="6">
        <v>344</v>
      </c>
      <c r="B722" s="6">
        <v>15384</v>
      </c>
      <c r="C722">
        <v>45.683456999999997</v>
      </c>
      <c r="D722">
        <v>5.4820148399999997</v>
      </c>
      <c r="E722">
        <v>126</v>
      </c>
      <c r="F722" s="3" t="s">
        <v>18</v>
      </c>
      <c r="G722">
        <v>2</v>
      </c>
    </row>
    <row r="723" spans="1:7" x14ac:dyDescent="0.35">
      <c r="A723" s="6">
        <v>344</v>
      </c>
      <c r="B723" s="6">
        <v>46556</v>
      </c>
      <c r="C723">
        <v>0</v>
      </c>
      <c r="D723">
        <v>0</v>
      </c>
      <c r="E723">
        <v>0</v>
      </c>
      <c r="F723" s="3" t="s">
        <v>18</v>
      </c>
      <c r="G723">
        <v>0</v>
      </c>
    </row>
    <row r="724" spans="1:7" x14ac:dyDescent="0.35">
      <c r="A724" s="6">
        <v>345</v>
      </c>
      <c r="B724" s="6">
        <v>6666</v>
      </c>
      <c r="C724">
        <v>197.961645</v>
      </c>
      <c r="D724">
        <v>23.7553974</v>
      </c>
      <c r="E724">
        <v>120</v>
      </c>
      <c r="F724" s="3" t="s">
        <v>7</v>
      </c>
      <c r="G724">
        <v>2</v>
      </c>
    </row>
    <row r="725" spans="1:7" x14ac:dyDescent="0.35">
      <c r="A725" s="6">
        <v>345</v>
      </c>
      <c r="B725" s="6">
        <v>6147</v>
      </c>
      <c r="C725">
        <v>186</v>
      </c>
      <c r="D725">
        <v>22.32</v>
      </c>
      <c r="E725">
        <v>120</v>
      </c>
      <c r="F725" s="3" t="s">
        <v>7</v>
      </c>
      <c r="G725">
        <v>2</v>
      </c>
    </row>
    <row r="726" spans="1:7" x14ac:dyDescent="0.35">
      <c r="A726" s="6">
        <v>346</v>
      </c>
      <c r="B726" s="6">
        <v>21944</v>
      </c>
      <c r="C726">
        <v>180</v>
      </c>
      <c r="D726">
        <v>21.6</v>
      </c>
      <c r="E726">
        <v>130</v>
      </c>
      <c r="F726" s="3" t="s">
        <v>7</v>
      </c>
      <c r="G726">
        <v>2</v>
      </c>
    </row>
    <row r="727" spans="1:7" x14ac:dyDescent="0.35">
      <c r="A727" s="6">
        <v>347</v>
      </c>
      <c r="B727" s="6">
        <v>41237</v>
      </c>
      <c r="C727">
        <v>55</v>
      </c>
      <c r="D727">
        <v>6.6</v>
      </c>
      <c r="E727">
        <v>71</v>
      </c>
      <c r="F727" s="3" t="s">
        <v>8</v>
      </c>
      <c r="G727">
        <v>4</v>
      </c>
    </row>
    <row r="728" spans="1:7" x14ac:dyDescent="0.35">
      <c r="A728" s="6">
        <v>347</v>
      </c>
      <c r="B728" s="6">
        <v>26834</v>
      </c>
      <c r="C728">
        <v>39</v>
      </c>
      <c r="D728">
        <v>4.68</v>
      </c>
      <c r="E728">
        <v>54</v>
      </c>
      <c r="F728" s="3" t="s">
        <v>8</v>
      </c>
      <c r="G728">
        <v>4</v>
      </c>
    </row>
    <row r="729" spans="1:7" x14ac:dyDescent="0.35">
      <c r="A729" s="6">
        <v>347</v>
      </c>
      <c r="B729" s="6">
        <v>72615</v>
      </c>
      <c r="C729">
        <v>41</v>
      </c>
      <c r="D729">
        <v>4.92</v>
      </c>
      <c r="E729">
        <v>52</v>
      </c>
      <c r="F729" s="3" t="s">
        <v>8</v>
      </c>
      <c r="G729">
        <v>4</v>
      </c>
    </row>
    <row r="730" spans="1:7" x14ac:dyDescent="0.35">
      <c r="A730" s="6">
        <v>348</v>
      </c>
      <c r="B730" s="6">
        <v>28951</v>
      </c>
      <c r="C730">
        <v>49</v>
      </c>
      <c r="D730">
        <v>5.88</v>
      </c>
      <c r="E730">
        <v>35</v>
      </c>
      <c r="F730" s="3" t="s">
        <v>9</v>
      </c>
      <c r="G730">
        <v>2</v>
      </c>
    </row>
    <row r="731" spans="1:7" x14ac:dyDescent="0.35">
      <c r="A731" s="6">
        <v>348</v>
      </c>
      <c r="B731" s="6">
        <v>8279</v>
      </c>
      <c r="C731">
        <v>78</v>
      </c>
      <c r="D731">
        <v>9.36</v>
      </c>
      <c r="E731">
        <v>57</v>
      </c>
      <c r="F731" s="3" t="s">
        <v>9</v>
      </c>
      <c r="G731">
        <v>2</v>
      </c>
    </row>
    <row r="732" spans="1:7" x14ac:dyDescent="0.35">
      <c r="A732" s="6">
        <v>348</v>
      </c>
      <c r="B732" s="6">
        <v>38524</v>
      </c>
      <c r="C732">
        <v>70.802913000000004</v>
      </c>
      <c r="D732">
        <v>8.4963495600000005</v>
      </c>
      <c r="E732">
        <v>167</v>
      </c>
      <c r="F732" s="3" t="s">
        <v>9</v>
      </c>
      <c r="G732">
        <v>5</v>
      </c>
    </row>
    <row r="733" spans="1:7" x14ac:dyDescent="0.35">
      <c r="A733" s="6">
        <v>349</v>
      </c>
      <c r="B733" s="6">
        <v>29302</v>
      </c>
      <c r="C733">
        <v>71.741992999999994</v>
      </c>
      <c r="D733">
        <v>21.522597899999997</v>
      </c>
      <c r="E733">
        <v>36</v>
      </c>
      <c r="F733" s="3" t="s">
        <v>10</v>
      </c>
      <c r="G733">
        <v>2</v>
      </c>
    </row>
    <row r="734" spans="1:7" x14ac:dyDescent="0.35">
      <c r="A734" s="6">
        <v>349</v>
      </c>
      <c r="B734" s="6">
        <v>32041</v>
      </c>
      <c r="C734">
        <v>87.338077999999996</v>
      </c>
      <c r="D734">
        <v>26.201423399999999</v>
      </c>
      <c r="E734">
        <v>36</v>
      </c>
      <c r="F734" s="3" t="s">
        <v>10</v>
      </c>
      <c r="G734">
        <v>2</v>
      </c>
    </row>
    <row r="735" spans="1:7" x14ac:dyDescent="0.35">
      <c r="A735" s="6">
        <v>350</v>
      </c>
      <c r="B735" s="6">
        <v>19727</v>
      </c>
      <c r="C735">
        <v>186</v>
      </c>
      <c r="D735">
        <v>31.62</v>
      </c>
      <c r="E735">
        <v>122</v>
      </c>
      <c r="F735" s="3" t="s">
        <v>13</v>
      </c>
      <c r="G735">
        <v>2</v>
      </c>
    </row>
    <row r="736" spans="1:7" x14ac:dyDescent="0.35">
      <c r="A736" s="6">
        <v>351</v>
      </c>
      <c r="B736" s="6">
        <v>5009</v>
      </c>
      <c r="C736">
        <v>130.27426600000001</v>
      </c>
      <c r="D736">
        <v>15.632911920000002</v>
      </c>
      <c r="E736">
        <v>124</v>
      </c>
      <c r="F736" s="3" t="s">
        <v>13</v>
      </c>
      <c r="G736">
        <v>2</v>
      </c>
    </row>
    <row r="737" spans="1:7" x14ac:dyDescent="0.35">
      <c r="A737" s="6">
        <v>352</v>
      </c>
      <c r="B737" s="6">
        <v>39003</v>
      </c>
      <c r="C737">
        <v>55</v>
      </c>
      <c r="D737">
        <v>9.35</v>
      </c>
      <c r="E737">
        <v>50</v>
      </c>
      <c r="F737" s="3" t="s">
        <v>14</v>
      </c>
      <c r="G737">
        <v>22</v>
      </c>
    </row>
    <row r="738" spans="1:7" x14ac:dyDescent="0.35">
      <c r="A738" s="6">
        <v>352</v>
      </c>
      <c r="B738" s="6">
        <v>22424</v>
      </c>
      <c r="C738">
        <v>87.592181999999994</v>
      </c>
      <c r="D738">
        <v>14.89067094</v>
      </c>
      <c r="E738">
        <v>84</v>
      </c>
      <c r="F738" s="3" t="s">
        <v>14</v>
      </c>
      <c r="G738">
        <v>32</v>
      </c>
    </row>
    <row r="739" spans="1:7" x14ac:dyDescent="0.35">
      <c r="A739" s="6">
        <v>353</v>
      </c>
      <c r="B739" s="6">
        <v>61923</v>
      </c>
      <c r="C739">
        <v>140.83333300000001</v>
      </c>
      <c r="D739">
        <v>16.899999960000002</v>
      </c>
      <c r="E739">
        <v>220</v>
      </c>
      <c r="F739" s="3" t="s">
        <v>18</v>
      </c>
      <c r="G739">
        <v>29</v>
      </c>
    </row>
    <row r="740" spans="1:7" x14ac:dyDescent="0.35">
      <c r="A740" s="6">
        <v>354</v>
      </c>
      <c r="B740" s="6">
        <v>12135</v>
      </c>
      <c r="C740">
        <v>53</v>
      </c>
      <c r="D740">
        <v>6.36</v>
      </c>
      <c r="E740">
        <v>91</v>
      </c>
      <c r="F740" s="3" t="s">
        <v>11</v>
      </c>
      <c r="G740">
        <v>2</v>
      </c>
    </row>
    <row r="741" spans="1:7" x14ac:dyDescent="0.35">
      <c r="A741" s="6">
        <v>355</v>
      </c>
      <c r="B741" s="6">
        <v>15658</v>
      </c>
      <c r="C741">
        <v>223</v>
      </c>
      <c r="D741">
        <v>26.76</v>
      </c>
      <c r="E741">
        <v>130</v>
      </c>
      <c r="F741" s="3" t="s">
        <v>7</v>
      </c>
      <c r="G741">
        <v>2</v>
      </c>
    </row>
    <row r="742" spans="1:7" x14ac:dyDescent="0.35">
      <c r="A742" s="6">
        <v>356</v>
      </c>
      <c r="B742" s="6">
        <v>19637</v>
      </c>
      <c r="C742">
        <v>15.872285</v>
      </c>
      <c r="D742">
        <v>2.6982884500000002</v>
      </c>
      <c r="E742">
        <v>15</v>
      </c>
      <c r="F742" s="3" t="s">
        <v>8</v>
      </c>
      <c r="G742">
        <v>1</v>
      </c>
    </row>
    <row r="743" spans="1:7" x14ac:dyDescent="0.35">
      <c r="A743" s="6">
        <v>356</v>
      </c>
      <c r="B743" s="6">
        <v>45467</v>
      </c>
      <c r="C743">
        <v>81.368477999999996</v>
      </c>
      <c r="D743">
        <v>13.832641260000001</v>
      </c>
      <c r="E743">
        <v>42</v>
      </c>
      <c r="F743" s="3" t="s">
        <v>8</v>
      </c>
      <c r="G743">
        <v>1</v>
      </c>
    </row>
    <row r="744" spans="1:7" x14ac:dyDescent="0.35">
      <c r="A744" s="6">
        <v>356</v>
      </c>
      <c r="B744" s="6">
        <v>7093</v>
      </c>
      <c r="C744">
        <v>18</v>
      </c>
      <c r="D744">
        <v>2.16</v>
      </c>
      <c r="E744">
        <v>44</v>
      </c>
      <c r="F744" s="3" t="s">
        <v>8</v>
      </c>
      <c r="G744">
        <v>1</v>
      </c>
    </row>
    <row r="745" spans="1:7" x14ac:dyDescent="0.35">
      <c r="A745" s="6">
        <v>357</v>
      </c>
      <c r="B745" s="6">
        <v>24825</v>
      </c>
      <c r="C745">
        <v>161.48484999999999</v>
      </c>
      <c r="D745">
        <v>19.378181999999999</v>
      </c>
      <c r="E745">
        <v>120</v>
      </c>
      <c r="F745" s="3" t="s">
        <v>9</v>
      </c>
      <c r="G745">
        <v>2</v>
      </c>
    </row>
    <row r="746" spans="1:7" x14ac:dyDescent="0.35">
      <c r="A746" s="6">
        <v>358</v>
      </c>
      <c r="B746" s="6">
        <v>17836</v>
      </c>
      <c r="C746">
        <v>193</v>
      </c>
      <c r="D746">
        <v>23.16</v>
      </c>
      <c r="E746">
        <v>124</v>
      </c>
      <c r="F746" s="3" t="s">
        <v>13</v>
      </c>
      <c r="G746">
        <v>1</v>
      </c>
    </row>
    <row r="747" spans="1:7" x14ac:dyDescent="0.35">
      <c r="A747" s="6">
        <v>359</v>
      </c>
      <c r="B747" s="6">
        <v>8686</v>
      </c>
      <c r="C747">
        <v>85</v>
      </c>
      <c r="D747">
        <v>10.199999999999999</v>
      </c>
      <c r="E747">
        <v>50</v>
      </c>
      <c r="F747" s="3" t="s">
        <v>8</v>
      </c>
      <c r="G747">
        <v>2</v>
      </c>
    </row>
    <row r="748" spans="1:7" x14ac:dyDescent="0.35">
      <c r="A748" s="6">
        <v>360</v>
      </c>
      <c r="B748" s="6">
        <v>37632</v>
      </c>
      <c r="C748">
        <v>169.12638000000001</v>
      </c>
      <c r="D748">
        <v>20.295165600000001</v>
      </c>
      <c r="E748">
        <v>114</v>
      </c>
      <c r="F748" s="3" t="s">
        <v>7</v>
      </c>
      <c r="G748">
        <v>2</v>
      </c>
    </row>
    <row r="749" spans="1:7" x14ac:dyDescent="0.35">
      <c r="A749" s="6">
        <v>361</v>
      </c>
      <c r="B749" s="6">
        <v>47349</v>
      </c>
      <c r="C749">
        <v>140.94478799999999</v>
      </c>
      <c r="D749">
        <v>16.913374559999998</v>
      </c>
      <c r="E749">
        <v>124</v>
      </c>
      <c r="F749" s="3" t="s">
        <v>13</v>
      </c>
      <c r="G749">
        <v>2</v>
      </c>
    </row>
    <row r="750" spans="1:7" x14ac:dyDescent="0.35">
      <c r="A750" s="6">
        <v>362</v>
      </c>
      <c r="B750" s="6">
        <v>40299</v>
      </c>
      <c r="C750">
        <v>99</v>
      </c>
      <c r="D750">
        <v>11.88</v>
      </c>
      <c r="E750">
        <v>97</v>
      </c>
      <c r="F750" s="3" t="s">
        <v>13</v>
      </c>
      <c r="G750">
        <v>25</v>
      </c>
    </row>
    <row r="751" spans="1:7" x14ac:dyDescent="0.35">
      <c r="A751" s="6">
        <v>362</v>
      </c>
      <c r="B751" s="6">
        <v>15689</v>
      </c>
      <c r="C751">
        <v>23</v>
      </c>
      <c r="D751">
        <v>2.76</v>
      </c>
      <c r="E751">
        <v>23</v>
      </c>
      <c r="F751" s="3" t="s">
        <v>13</v>
      </c>
      <c r="G751">
        <v>32</v>
      </c>
    </row>
    <row r="752" spans="1:7" x14ac:dyDescent="0.35">
      <c r="A752" s="6">
        <v>363</v>
      </c>
      <c r="B752" s="6">
        <v>709</v>
      </c>
      <c r="C752">
        <v>158.59395900000001</v>
      </c>
      <c r="D752">
        <v>19.03127508</v>
      </c>
      <c r="E752">
        <v>122</v>
      </c>
      <c r="F752" s="3" t="s">
        <v>18</v>
      </c>
      <c r="G752">
        <v>2</v>
      </c>
    </row>
    <row r="753" spans="1:7" x14ac:dyDescent="0.35">
      <c r="A753" s="6">
        <v>363</v>
      </c>
      <c r="B753" s="6">
        <v>31834</v>
      </c>
      <c r="C753">
        <v>85.428616000000005</v>
      </c>
      <c r="D753">
        <v>10.25143392</v>
      </c>
      <c r="E753">
        <v>59</v>
      </c>
      <c r="F753" s="3" t="s">
        <v>18</v>
      </c>
      <c r="G753">
        <v>2</v>
      </c>
    </row>
    <row r="754" spans="1:7" x14ac:dyDescent="0.35">
      <c r="A754" s="6">
        <v>364</v>
      </c>
      <c r="B754" s="6">
        <v>15637</v>
      </c>
      <c r="C754">
        <v>47</v>
      </c>
      <c r="D754">
        <v>5.64</v>
      </c>
      <c r="E754">
        <v>83</v>
      </c>
      <c r="F754" s="3" t="s">
        <v>7</v>
      </c>
      <c r="G754">
        <v>15</v>
      </c>
    </row>
    <row r="755" spans="1:7" x14ac:dyDescent="0.35">
      <c r="A755" s="6">
        <v>365</v>
      </c>
      <c r="B755" s="6">
        <v>52744</v>
      </c>
      <c r="C755">
        <v>0</v>
      </c>
      <c r="D755">
        <v>0</v>
      </c>
      <c r="E755">
        <v>0</v>
      </c>
      <c r="F755" s="3" t="s">
        <v>13</v>
      </c>
      <c r="G755">
        <v>0</v>
      </c>
    </row>
    <row r="756" spans="1:7" x14ac:dyDescent="0.35">
      <c r="A756" s="6">
        <v>365</v>
      </c>
      <c r="B756" s="6">
        <v>52168</v>
      </c>
      <c r="C756">
        <v>367</v>
      </c>
      <c r="D756">
        <v>44.04</v>
      </c>
      <c r="E756">
        <v>220</v>
      </c>
      <c r="F756" s="3" t="s">
        <v>13</v>
      </c>
      <c r="G756">
        <v>2</v>
      </c>
    </row>
    <row r="757" spans="1:7" x14ac:dyDescent="0.35">
      <c r="A757" s="6">
        <v>366</v>
      </c>
      <c r="B757" s="6">
        <v>37805</v>
      </c>
      <c r="C757">
        <v>96</v>
      </c>
      <c r="D757">
        <v>11.52</v>
      </c>
      <c r="E757">
        <v>120</v>
      </c>
      <c r="F757" s="3" t="s">
        <v>13</v>
      </c>
      <c r="G757">
        <v>25</v>
      </c>
    </row>
    <row r="758" spans="1:7" x14ac:dyDescent="0.35">
      <c r="A758" s="6">
        <v>366</v>
      </c>
      <c r="B758" s="6">
        <v>41294</v>
      </c>
      <c r="C758">
        <v>90</v>
      </c>
      <c r="D758">
        <v>10.8</v>
      </c>
      <c r="E758">
        <v>125</v>
      </c>
      <c r="F758" s="3" t="s">
        <v>13</v>
      </c>
      <c r="G758">
        <v>48</v>
      </c>
    </row>
    <row r="759" spans="1:7" x14ac:dyDescent="0.35">
      <c r="A759" s="6">
        <v>367</v>
      </c>
      <c r="B759" s="6">
        <v>53695</v>
      </c>
      <c r="C759">
        <v>0</v>
      </c>
      <c r="D759">
        <v>0</v>
      </c>
      <c r="E759">
        <v>0</v>
      </c>
      <c r="F759" s="3" t="s">
        <v>18</v>
      </c>
      <c r="G759">
        <v>0</v>
      </c>
    </row>
    <row r="760" spans="1:7" x14ac:dyDescent="0.35">
      <c r="A760" s="6">
        <v>368</v>
      </c>
      <c r="B760" s="6">
        <v>9306</v>
      </c>
      <c r="C760">
        <v>128</v>
      </c>
      <c r="D760">
        <v>21.76</v>
      </c>
      <c r="E760">
        <v>90</v>
      </c>
      <c r="F760" s="3" t="s">
        <v>18</v>
      </c>
      <c r="G760">
        <v>2</v>
      </c>
    </row>
    <row r="761" spans="1:7" x14ac:dyDescent="0.35">
      <c r="A761" s="6">
        <v>369</v>
      </c>
      <c r="B761" s="6">
        <v>34690</v>
      </c>
      <c r="C761">
        <v>56</v>
      </c>
      <c r="D761">
        <v>6.72</v>
      </c>
      <c r="E761">
        <v>80</v>
      </c>
      <c r="F761" s="3" t="s">
        <v>12</v>
      </c>
      <c r="G761">
        <v>2</v>
      </c>
    </row>
    <row r="762" spans="1:7" x14ac:dyDescent="0.35">
      <c r="A762" s="6">
        <v>369</v>
      </c>
      <c r="B762" s="6">
        <v>66406</v>
      </c>
      <c r="C762">
        <v>71</v>
      </c>
      <c r="D762">
        <v>8.52</v>
      </c>
      <c r="E762">
        <v>78</v>
      </c>
      <c r="F762" s="3" t="s">
        <v>12</v>
      </c>
      <c r="G762">
        <v>2</v>
      </c>
    </row>
    <row r="763" spans="1:7" x14ac:dyDescent="0.35">
      <c r="A763" s="6">
        <v>370</v>
      </c>
      <c r="B763" s="6">
        <v>15784</v>
      </c>
      <c r="C763">
        <v>0</v>
      </c>
      <c r="D763">
        <v>0</v>
      </c>
      <c r="E763">
        <v>0</v>
      </c>
      <c r="F763" s="3" t="s">
        <v>18</v>
      </c>
      <c r="G763">
        <v>5</v>
      </c>
    </row>
    <row r="764" spans="1:7" x14ac:dyDescent="0.35">
      <c r="A764" s="6">
        <v>371</v>
      </c>
      <c r="B764" s="6">
        <v>54587</v>
      </c>
      <c r="C764">
        <v>68</v>
      </c>
      <c r="D764">
        <v>8.16</v>
      </c>
      <c r="E764">
        <v>120</v>
      </c>
      <c r="F764" s="3" t="s">
        <v>8</v>
      </c>
      <c r="G764">
        <v>26</v>
      </c>
    </row>
    <row r="765" spans="1:7" x14ac:dyDescent="0.35">
      <c r="A765" s="6">
        <v>372</v>
      </c>
      <c r="B765" s="6">
        <v>54599</v>
      </c>
      <c r="C765">
        <v>177</v>
      </c>
      <c r="D765">
        <v>21.24</v>
      </c>
      <c r="E765">
        <v>240</v>
      </c>
      <c r="F765" s="3" t="s">
        <v>8</v>
      </c>
      <c r="G765">
        <v>2</v>
      </c>
    </row>
    <row r="766" spans="1:7" x14ac:dyDescent="0.35">
      <c r="A766" s="6">
        <v>372</v>
      </c>
      <c r="B766" s="6">
        <v>29277</v>
      </c>
      <c r="C766">
        <v>122.448604</v>
      </c>
      <c r="D766">
        <v>14.693832479999999</v>
      </c>
      <c r="E766">
        <v>118</v>
      </c>
      <c r="F766" s="3" t="s">
        <v>8</v>
      </c>
      <c r="G766">
        <v>2</v>
      </c>
    </row>
    <row r="767" spans="1:7" x14ac:dyDescent="0.35">
      <c r="A767" s="6">
        <v>373</v>
      </c>
      <c r="B767" s="6">
        <v>37955</v>
      </c>
      <c r="C767">
        <v>130.23743999999999</v>
      </c>
      <c r="D767">
        <v>15.628492799999998</v>
      </c>
      <c r="E767">
        <v>120</v>
      </c>
      <c r="F767" s="3" t="s">
        <v>13</v>
      </c>
      <c r="G767">
        <v>2</v>
      </c>
    </row>
    <row r="768" spans="1:7" x14ac:dyDescent="0.35">
      <c r="A768" s="6">
        <v>374</v>
      </c>
      <c r="B768" s="6">
        <v>48882</v>
      </c>
      <c r="C768">
        <v>172</v>
      </c>
      <c r="D768">
        <v>20.64</v>
      </c>
      <c r="E768">
        <v>120</v>
      </c>
      <c r="F768" s="3" t="s">
        <v>13</v>
      </c>
      <c r="G768">
        <v>2</v>
      </c>
    </row>
    <row r="769" spans="1:7" x14ac:dyDescent="0.35">
      <c r="A769" s="6">
        <v>375</v>
      </c>
      <c r="B769" s="6">
        <v>54090</v>
      </c>
      <c r="C769">
        <v>109.172597</v>
      </c>
      <c r="D769">
        <v>13.100711639999998</v>
      </c>
      <c r="E769">
        <v>160</v>
      </c>
      <c r="F769" s="3" t="s">
        <v>13</v>
      </c>
      <c r="G769">
        <v>16</v>
      </c>
    </row>
    <row r="770" spans="1:7" x14ac:dyDescent="0.35">
      <c r="A770" s="6">
        <v>376</v>
      </c>
      <c r="B770" s="6">
        <v>31051</v>
      </c>
      <c r="C770">
        <v>136.33224999999999</v>
      </c>
      <c r="D770">
        <v>16.359869999999997</v>
      </c>
      <c r="E770">
        <v>125</v>
      </c>
      <c r="F770" s="3" t="s">
        <v>13</v>
      </c>
      <c r="G770">
        <v>45</v>
      </c>
    </row>
    <row r="771" spans="1:7" x14ac:dyDescent="0.35">
      <c r="A771" s="6">
        <v>376</v>
      </c>
      <c r="B771" s="6">
        <v>45428</v>
      </c>
      <c r="C771">
        <v>144.853016</v>
      </c>
      <c r="D771">
        <v>17.382361919999997</v>
      </c>
      <c r="E771">
        <v>125</v>
      </c>
      <c r="F771" s="3" t="s">
        <v>13</v>
      </c>
      <c r="G771">
        <v>45</v>
      </c>
    </row>
    <row r="772" spans="1:7" x14ac:dyDescent="0.35">
      <c r="A772" s="6">
        <v>377</v>
      </c>
      <c r="B772" s="6">
        <v>43372</v>
      </c>
      <c r="C772">
        <v>173</v>
      </c>
      <c r="D772">
        <v>22.109725943753102</v>
      </c>
      <c r="E772">
        <v>120</v>
      </c>
      <c r="F772" s="3" t="s">
        <v>9</v>
      </c>
      <c r="G772">
        <v>0</v>
      </c>
    </row>
    <row r="773" spans="1:7" x14ac:dyDescent="0.35">
      <c r="A773" s="6">
        <v>378</v>
      </c>
      <c r="B773" s="6">
        <v>53138</v>
      </c>
      <c r="C773">
        <v>214</v>
      </c>
      <c r="D773">
        <v>25.68</v>
      </c>
      <c r="E773">
        <v>256</v>
      </c>
      <c r="F773" s="3" t="s">
        <v>9</v>
      </c>
      <c r="G773">
        <v>25</v>
      </c>
    </row>
    <row r="774" spans="1:7" x14ac:dyDescent="0.35">
      <c r="A774" s="6">
        <v>378</v>
      </c>
      <c r="B774" s="6">
        <v>12885</v>
      </c>
      <c r="C774">
        <v>156.471823</v>
      </c>
      <c r="D774">
        <v>18.776618759999998</v>
      </c>
      <c r="E774">
        <v>120</v>
      </c>
      <c r="F774" s="3" t="s">
        <v>9</v>
      </c>
      <c r="G774">
        <v>2</v>
      </c>
    </row>
    <row r="775" spans="1:7" x14ac:dyDescent="0.35">
      <c r="A775" s="6">
        <v>379</v>
      </c>
      <c r="B775" s="6">
        <v>9574</v>
      </c>
      <c r="C775">
        <v>88.371371999999994</v>
      </c>
      <c r="D775">
        <v>10.60456464</v>
      </c>
      <c r="E775">
        <v>120</v>
      </c>
      <c r="F775" s="3" t="s">
        <v>8</v>
      </c>
      <c r="G775">
        <v>2</v>
      </c>
    </row>
    <row r="776" spans="1:7" x14ac:dyDescent="0.35">
      <c r="A776" s="6">
        <v>380</v>
      </c>
      <c r="B776" s="6">
        <v>38980</v>
      </c>
      <c r="C776">
        <v>77.708830000000006</v>
      </c>
      <c r="D776">
        <v>9.3250596000000012</v>
      </c>
      <c r="E776">
        <v>120</v>
      </c>
      <c r="F776" s="3" t="s">
        <v>13</v>
      </c>
      <c r="G776">
        <v>25</v>
      </c>
    </row>
    <row r="777" spans="1:7" x14ac:dyDescent="0.35">
      <c r="A777" s="6">
        <v>380</v>
      </c>
      <c r="B777" s="6">
        <v>49795</v>
      </c>
      <c r="C777">
        <v>0</v>
      </c>
      <c r="D777">
        <v>0</v>
      </c>
      <c r="E777">
        <v>0</v>
      </c>
      <c r="F777" s="3" t="s">
        <v>13</v>
      </c>
      <c r="G777">
        <v>0</v>
      </c>
    </row>
    <row r="778" spans="1:7" x14ac:dyDescent="0.35">
      <c r="A778" s="6">
        <v>381</v>
      </c>
      <c r="B778" s="6">
        <v>39474</v>
      </c>
      <c r="C778">
        <v>110.590423</v>
      </c>
      <c r="D778">
        <v>13.27085076</v>
      </c>
      <c r="E778">
        <v>120</v>
      </c>
      <c r="F778" s="3" t="s">
        <v>10</v>
      </c>
      <c r="G778">
        <v>2</v>
      </c>
    </row>
    <row r="779" spans="1:7" x14ac:dyDescent="0.35">
      <c r="A779" s="6">
        <v>382</v>
      </c>
      <c r="B779" s="6">
        <v>16605</v>
      </c>
      <c r="C779">
        <v>0</v>
      </c>
      <c r="D779">
        <v>0</v>
      </c>
      <c r="E779">
        <v>0</v>
      </c>
      <c r="F779" s="3" t="s">
        <v>7</v>
      </c>
      <c r="G779">
        <v>0</v>
      </c>
    </row>
    <row r="780" spans="1:7" x14ac:dyDescent="0.35">
      <c r="A780" s="6">
        <v>382</v>
      </c>
      <c r="B780" s="6">
        <v>51027</v>
      </c>
      <c r="C780">
        <v>227.76361</v>
      </c>
      <c r="D780">
        <v>27.331633199999999</v>
      </c>
      <c r="E780">
        <v>120</v>
      </c>
      <c r="F780" s="3" t="s">
        <v>7</v>
      </c>
      <c r="G780">
        <v>2</v>
      </c>
    </row>
    <row r="781" spans="1:7" x14ac:dyDescent="0.35">
      <c r="A781" s="6">
        <v>382</v>
      </c>
      <c r="B781" s="6">
        <v>18264</v>
      </c>
      <c r="C781">
        <v>224</v>
      </c>
      <c r="D781">
        <v>26.88</v>
      </c>
      <c r="E781">
        <v>120</v>
      </c>
      <c r="F781" s="3" t="s">
        <v>7</v>
      </c>
      <c r="G781">
        <v>2</v>
      </c>
    </row>
    <row r="782" spans="1:7" x14ac:dyDescent="0.35">
      <c r="A782" s="6">
        <v>383</v>
      </c>
      <c r="B782" s="6">
        <v>21288</v>
      </c>
      <c r="C782">
        <v>159.69568899999999</v>
      </c>
      <c r="D782">
        <v>19.163482679999998</v>
      </c>
      <c r="E782">
        <v>212</v>
      </c>
      <c r="F782" s="3" t="s">
        <v>8</v>
      </c>
      <c r="G782">
        <v>2</v>
      </c>
    </row>
    <row r="783" spans="1:7" x14ac:dyDescent="0.35">
      <c r="A783" s="6">
        <v>384</v>
      </c>
      <c r="B783" s="6">
        <v>34619</v>
      </c>
      <c r="C783">
        <v>147.14393999999999</v>
      </c>
      <c r="D783">
        <v>25.014469800000001</v>
      </c>
      <c r="E783">
        <v>116</v>
      </c>
      <c r="F783" s="3" t="s">
        <v>18</v>
      </c>
      <c r="G783">
        <v>2</v>
      </c>
    </row>
    <row r="784" spans="1:7" x14ac:dyDescent="0.35">
      <c r="A784" s="6">
        <v>385</v>
      </c>
      <c r="B784" s="6">
        <v>37565</v>
      </c>
      <c r="C784">
        <v>148.54488699999999</v>
      </c>
      <c r="D784">
        <v>17.825386439999999</v>
      </c>
      <c r="E784">
        <v>122</v>
      </c>
      <c r="F784" s="3" t="s">
        <v>13</v>
      </c>
      <c r="G784">
        <v>2</v>
      </c>
    </row>
    <row r="785" spans="1:7" x14ac:dyDescent="0.35">
      <c r="A785" s="6">
        <v>386</v>
      </c>
      <c r="B785" s="6">
        <v>13564</v>
      </c>
      <c r="C785">
        <v>112</v>
      </c>
      <c r="D785">
        <v>13.44</v>
      </c>
      <c r="E785">
        <v>120</v>
      </c>
      <c r="F785" s="3" t="s">
        <v>8</v>
      </c>
      <c r="G785">
        <v>24</v>
      </c>
    </row>
    <row r="786" spans="1:7" x14ac:dyDescent="0.35">
      <c r="A786" s="6">
        <v>386</v>
      </c>
      <c r="B786" s="6">
        <v>24456</v>
      </c>
      <c r="C786">
        <v>161</v>
      </c>
      <c r="D786">
        <v>19.32</v>
      </c>
      <c r="E786">
        <v>120</v>
      </c>
      <c r="F786" s="3" t="s">
        <v>8</v>
      </c>
      <c r="G786">
        <v>2</v>
      </c>
    </row>
    <row r="787" spans="1:7" x14ac:dyDescent="0.35">
      <c r="A787" s="6">
        <v>386</v>
      </c>
      <c r="B787" s="6">
        <v>23308</v>
      </c>
      <c r="C787">
        <v>144.18584000000001</v>
      </c>
      <c r="D787">
        <v>17.302300800000001</v>
      </c>
      <c r="E787">
        <v>120</v>
      </c>
      <c r="F787" s="3" t="s">
        <v>8</v>
      </c>
      <c r="G787">
        <v>2</v>
      </c>
    </row>
    <row r="788" spans="1:7" x14ac:dyDescent="0.35">
      <c r="A788" s="6">
        <v>387</v>
      </c>
      <c r="B788" s="6">
        <v>42977</v>
      </c>
      <c r="C788">
        <v>152.79376199999999</v>
      </c>
      <c r="D788">
        <v>18.335251439999997</v>
      </c>
      <c r="E788">
        <v>120</v>
      </c>
      <c r="F788" s="3" t="s">
        <v>13</v>
      </c>
      <c r="G788">
        <v>2</v>
      </c>
    </row>
    <row r="789" spans="1:7" x14ac:dyDescent="0.35">
      <c r="A789" s="6">
        <v>387</v>
      </c>
      <c r="B789" s="6">
        <v>42977</v>
      </c>
      <c r="C789">
        <v>170.13911300000001</v>
      </c>
      <c r="D789">
        <v>20.416693559999999</v>
      </c>
      <c r="E789">
        <v>121</v>
      </c>
      <c r="F789" s="3" t="s">
        <v>13</v>
      </c>
      <c r="G789">
        <v>2</v>
      </c>
    </row>
    <row r="790" spans="1:7" x14ac:dyDescent="0.35">
      <c r="A790" s="6">
        <v>387</v>
      </c>
      <c r="B790" s="6">
        <v>53928</v>
      </c>
      <c r="C790">
        <v>0</v>
      </c>
      <c r="D790">
        <v>0</v>
      </c>
      <c r="E790">
        <v>0</v>
      </c>
      <c r="F790" s="3" t="s">
        <v>13</v>
      </c>
      <c r="G790">
        <v>0</v>
      </c>
    </row>
    <row r="791" spans="1:7" x14ac:dyDescent="0.35">
      <c r="A791" s="6">
        <v>388</v>
      </c>
      <c r="B791" s="6">
        <v>29273</v>
      </c>
      <c r="C791">
        <v>94</v>
      </c>
      <c r="D791">
        <v>11.28</v>
      </c>
      <c r="E791">
        <v>158</v>
      </c>
      <c r="F791" s="3" t="s">
        <v>7</v>
      </c>
      <c r="G791">
        <v>2</v>
      </c>
    </row>
    <row r="792" spans="1:7" x14ac:dyDescent="0.35">
      <c r="A792" s="6">
        <v>388</v>
      </c>
      <c r="B792" s="6">
        <v>39431</v>
      </c>
      <c r="C792">
        <v>82</v>
      </c>
      <c r="D792">
        <v>9.84</v>
      </c>
      <c r="E792">
        <v>64</v>
      </c>
      <c r="F792" s="3" t="s">
        <v>7</v>
      </c>
      <c r="G792">
        <v>2</v>
      </c>
    </row>
    <row r="793" spans="1:7" x14ac:dyDescent="0.35">
      <c r="A793" s="6">
        <v>388</v>
      </c>
      <c r="B793" s="6">
        <v>45791</v>
      </c>
      <c r="C793">
        <v>94</v>
      </c>
      <c r="D793">
        <v>11.28</v>
      </c>
      <c r="E793">
        <v>94</v>
      </c>
      <c r="F793" s="3" t="s">
        <v>7</v>
      </c>
      <c r="G793">
        <v>2</v>
      </c>
    </row>
    <row r="794" spans="1:7" x14ac:dyDescent="0.35">
      <c r="A794" s="6">
        <v>390</v>
      </c>
      <c r="B794" s="6">
        <v>43822</v>
      </c>
      <c r="C794">
        <v>0</v>
      </c>
      <c r="D794">
        <v>0</v>
      </c>
      <c r="E794">
        <v>0</v>
      </c>
      <c r="F794" s="3" t="s">
        <v>9</v>
      </c>
      <c r="G794">
        <v>5</v>
      </c>
    </row>
    <row r="795" spans="1:7" x14ac:dyDescent="0.35">
      <c r="A795" s="6">
        <v>390</v>
      </c>
      <c r="B795" s="6">
        <v>47422</v>
      </c>
      <c r="C795">
        <v>0</v>
      </c>
      <c r="D795">
        <v>0</v>
      </c>
      <c r="E795">
        <v>0</v>
      </c>
      <c r="F795" s="3" t="s">
        <v>9</v>
      </c>
      <c r="G795">
        <v>5</v>
      </c>
    </row>
    <row r="796" spans="1:7" x14ac:dyDescent="0.35">
      <c r="A796" s="6">
        <v>390</v>
      </c>
      <c r="B796" s="6">
        <v>46887</v>
      </c>
      <c r="C796">
        <v>0</v>
      </c>
      <c r="D796">
        <v>0</v>
      </c>
      <c r="E796">
        <v>0</v>
      </c>
      <c r="F796" s="3" t="s">
        <v>9</v>
      </c>
      <c r="G796">
        <v>5</v>
      </c>
    </row>
    <row r="797" spans="1:7" x14ac:dyDescent="0.35">
      <c r="A797" s="6">
        <v>391</v>
      </c>
      <c r="B797" s="6">
        <v>19660</v>
      </c>
      <c r="C797">
        <v>0</v>
      </c>
      <c r="D797">
        <v>0</v>
      </c>
      <c r="E797">
        <v>0</v>
      </c>
      <c r="F797" s="3" t="s">
        <v>9</v>
      </c>
      <c r="G797">
        <v>0</v>
      </c>
    </row>
    <row r="798" spans="1:7" x14ac:dyDescent="0.35">
      <c r="A798" s="6">
        <v>393</v>
      </c>
      <c r="B798" s="6">
        <v>73514</v>
      </c>
      <c r="C798">
        <v>0.76446000000000003</v>
      </c>
      <c r="D798">
        <v>0.12995820000000002</v>
      </c>
      <c r="E798">
        <v>3</v>
      </c>
      <c r="F798" s="3" t="s">
        <v>19</v>
      </c>
      <c r="G798">
        <v>11</v>
      </c>
    </row>
    <row r="799" spans="1:7" x14ac:dyDescent="0.35">
      <c r="A799" s="6">
        <v>394</v>
      </c>
      <c r="B799" s="6">
        <v>73832</v>
      </c>
      <c r="C799">
        <v>26</v>
      </c>
      <c r="D799">
        <v>3.12</v>
      </c>
      <c r="E799">
        <v>44</v>
      </c>
      <c r="F799" s="3" t="s">
        <v>15</v>
      </c>
      <c r="G799">
        <v>2</v>
      </c>
    </row>
    <row r="800" spans="1:7" x14ac:dyDescent="0.35">
      <c r="A800" s="6">
        <v>394</v>
      </c>
      <c r="B800" s="6">
        <v>73998</v>
      </c>
      <c r="C800">
        <v>0</v>
      </c>
      <c r="D800">
        <v>0</v>
      </c>
      <c r="E800">
        <v>0</v>
      </c>
      <c r="F800" s="3" t="s">
        <v>15</v>
      </c>
      <c r="G800">
        <v>0</v>
      </c>
    </row>
    <row r="801" spans="1:7" x14ac:dyDescent="0.35">
      <c r="A801" s="6">
        <v>394</v>
      </c>
      <c r="B801" s="6">
        <v>73999</v>
      </c>
      <c r="C801">
        <v>0</v>
      </c>
      <c r="D801">
        <v>0</v>
      </c>
      <c r="E801">
        <v>0</v>
      </c>
      <c r="F801" s="3" t="s">
        <v>15</v>
      </c>
      <c r="G801">
        <v>0</v>
      </c>
    </row>
    <row r="802" spans="1:7" x14ac:dyDescent="0.35">
      <c r="A802" s="6">
        <v>395</v>
      </c>
      <c r="B802" s="6">
        <v>9929</v>
      </c>
      <c r="C802">
        <v>149</v>
      </c>
      <c r="D802">
        <v>17.88</v>
      </c>
      <c r="E802">
        <v>120</v>
      </c>
      <c r="F802" s="3" t="s">
        <v>14</v>
      </c>
      <c r="G802">
        <v>2</v>
      </c>
    </row>
    <row r="803" spans="1:7" x14ac:dyDescent="0.35">
      <c r="A803" s="6">
        <v>400</v>
      </c>
      <c r="B803" s="6">
        <v>39361</v>
      </c>
      <c r="C803">
        <v>170.897435</v>
      </c>
      <c r="D803">
        <v>20.507692200000001</v>
      </c>
      <c r="E803">
        <v>120</v>
      </c>
      <c r="F803" s="3" t="s">
        <v>9</v>
      </c>
      <c r="G803">
        <v>2</v>
      </c>
    </row>
    <row r="804" spans="1:7" x14ac:dyDescent="0.35">
      <c r="A804" s="6">
        <v>400</v>
      </c>
      <c r="B804" s="6">
        <v>7497</v>
      </c>
      <c r="C804">
        <v>32.192627999999999</v>
      </c>
      <c r="D804">
        <v>3.8631153599999997</v>
      </c>
      <c r="E804">
        <v>116</v>
      </c>
      <c r="F804" s="3" t="s">
        <v>9</v>
      </c>
      <c r="G804">
        <v>5</v>
      </c>
    </row>
    <row r="805" spans="1:7" x14ac:dyDescent="0.35">
      <c r="A805" s="6">
        <v>400</v>
      </c>
      <c r="B805" s="6">
        <v>33939</v>
      </c>
      <c r="C805">
        <v>264.87320899999997</v>
      </c>
      <c r="D805">
        <v>31.784785079999995</v>
      </c>
      <c r="E805">
        <v>240</v>
      </c>
      <c r="F805" s="3" t="s">
        <v>9</v>
      </c>
      <c r="G805">
        <v>25</v>
      </c>
    </row>
    <row r="806" spans="1:7" x14ac:dyDescent="0.35">
      <c r="A806" s="6">
        <v>400</v>
      </c>
      <c r="B806" s="6">
        <v>29410</v>
      </c>
      <c r="C806">
        <v>297.870499</v>
      </c>
      <c r="D806">
        <v>35.744459880000001</v>
      </c>
      <c r="E806">
        <v>240</v>
      </c>
      <c r="F806" s="3" t="s">
        <v>9</v>
      </c>
      <c r="G806">
        <v>25</v>
      </c>
    </row>
    <row r="807" spans="1:7" x14ac:dyDescent="0.35">
      <c r="A807" s="6">
        <v>400</v>
      </c>
      <c r="B807" s="6">
        <v>43858</v>
      </c>
      <c r="C807">
        <v>185.895701</v>
      </c>
      <c r="D807">
        <v>22.307484119999998</v>
      </c>
      <c r="E807">
        <v>240</v>
      </c>
      <c r="F807" s="3" t="s">
        <v>9</v>
      </c>
      <c r="G807">
        <v>25</v>
      </c>
    </row>
    <row r="808" spans="1:7" x14ac:dyDescent="0.35">
      <c r="A808" s="6">
        <v>401</v>
      </c>
      <c r="B808" s="6">
        <v>23853</v>
      </c>
      <c r="C808">
        <v>36.376748999999997</v>
      </c>
      <c r="D808">
        <v>10.913024699999999</v>
      </c>
      <c r="E808">
        <v>15</v>
      </c>
      <c r="F808" s="3" t="s">
        <v>11</v>
      </c>
      <c r="G808">
        <v>4</v>
      </c>
    </row>
    <row r="809" spans="1:7" x14ac:dyDescent="0.35">
      <c r="A809" s="6">
        <v>401</v>
      </c>
      <c r="B809" s="6">
        <v>12238</v>
      </c>
      <c r="C809">
        <v>59</v>
      </c>
      <c r="D809">
        <v>7.08</v>
      </c>
      <c r="E809">
        <v>100</v>
      </c>
      <c r="F809" s="3" t="s">
        <v>11</v>
      </c>
      <c r="G809">
        <v>4</v>
      </c>
    </row>
    <row r="810" spans="1:7" x14ac:dyDescent="0.35">
      <c r="A810" s="6">
        <v>402</v>
      </c>
      <c r="B810" s="6">
        <v>4618</v>
      </c>
      <c r="C810">
        <v>159.00825800000001</v>
      </c>
      <c r="D810">
        <v>19.080990960000001</v>
      </c>
      <c r="E810">
        <v>125</v>
      </c>
      <c r="F810" s="3" t="s">
        <v>9</v>
      </c>
      <c r="G810">
        <v>4</v>
      </c>
    </row>
    <row r="811" spans="1:7" x14ac:dyDescent="0.35">
      <c r="A811" s="6">
        <v>402</v>
      </c>
      <c r="B811" s="6">
        <v>47319</v>
      </c>
      <c r="C811">
        <v>140.199048</v>
      </c>
      <c r="D811">
        <v>16.82388576</v>
      </c>
      <c r="E811">
        <v>125</v>
      </c>
      <c r="F811" s="3" t="s">
        <v>9</v>
      </c>
      <c r="G811">
        <v>2</v>
      </c>
    </row>
    <row r="812" spans="1:7" x14ac:dyDescent="0.35">
      <c r="A812" s="6">
        <v>402</v>
      </c>
      <c r="B812" s="6">
        <v>4151</v>
      </c>
      <c r="C812">
        <v>178</v>
      </c>
      <c r="D812">
        <v>30.26</v>
      </c>
      <c r="E812">
        <v>125</v>
      </c>
      <c r="F812" s="3" t="s">
        <v>9</v>
      </c>
      <c r="G812">
        <v>4</v>
      </c>
    </row>
    <row r="813" spans="1:7" x14ac:dyDescent="0.35">
      <c r="A813" s="6">
        <v>403</v>
      </c>
      <c r="B813" s="6">
        <v>20739</v>
      </c>
      <c r="C813">
        <v>201.57157699999999</v>
      </c>
      <c r="D813">
        <v>24.188589239999999</v>
      </c>
      <c r="E813">
        <v>140</v>
      </c>
      <c r="F813" s="3" t="s">
        <v>8</v>
      </c>
      <c r="G813">
        <v>2</v>
      </c>
    </row>
    <row r="814" spans="1:7" x14ac:dyDescent="0.35">
      <c r="A814" s="6">
        <v>404</v>
      </c>
      <c r="B814" s="6">
        <v>25120</v>
      </c>
      <c r="C814">
        <v>53</v>
      </c>
      <c r="D814">
        <v>9.01</v>
      </c>
      <c r="E814">
        <v>65</v>
      </c>
      <c r="F814" s="3" t="s">
        <v>11</v>
      </c>
      <c r="G814">
        <v>24</v>
      </c>
    </row>
    <row r="815" spans="1:7" x14ac:dyDescent="0.35">
      <c r="A815" s="6">
        <v>404</v>
      </c>
      <c r="B815" s="6">
        <v>36911</v>
      </c>
      <c r="C815">
        <v>11</v>
      </c>
      <c r="D815">
        <v>1.87</v>
      </c>
      <c r="E815">
        <v>13</v>
      </c>
      <c r="F815" s="3" t="s">
        <v>11</v>
      </c>
      <c r="G815">
        <v>24</v>
      </c>
    </row>
    <row r="816" spans="1:7" x14ac:dyDescent="0.35">
      <c r="A816" s="6">
        <v>404</v>
      </c>
      <c r="B816" s="6">
        <v>43139</v>
      </c>
      <c r="C816">
        <v>0</v>
      </c>
      <c r="D816">
        <v>0</v>
      </c>
      <c r="E816">
        <v>0</v>
      </c>
      <c r="F816" s="3" t="s">
        <v>11</v>
      </c>
      <c r="G816">
        <v>0</v>
      </c>
    </row>
    <row r="817" spans="1:7" x14ac:dyDescent="0.35">
      <c r="A817" s="6">
        <v>404</v>
      </c>
      <c r="B817" s="6">
        <v>67511</v>
      </c>
      <c r="C817">
        <v>26</v>
      </c>
      <c r="D817">
        <v>4.42</v>
      </c>
      <c r="E817">
        <v>32</v>
      </c>
      <c r="F817" s="3" t="s">
        <v>11</v>
      </c>
      <c r="G817">
        <v>24</v>
      </c>
    </row>
    <row r="818" spans="1:7" x14ac:dyDescent="0.35">
      <c r="A818" s="6">
        <v>405</v>
      </c>
      <c r="B818" s="6">
        <v>7451</v>
      </c>
      <c r="C818">
        <v>156.27848299999999</v>
      </c>
      <c r="D818">
        <v>18.75341796</v>
      </c>
      <c r="E818">
        <v>180</v>
      </c>
      <c r="F818" s="3" t="s">
        <v>9</v>
      </c>
      <c r="G818">
        <v>26</v>
      </c>
    </row>
    <row r="819" spans="1:7" x14ac:dyDescent="0.35">
      <c r="A819" s="6">
        <v>406</v>
      </c>
      <c r="B819" s="6">
        <v>21512</v>
      </c>
      <c r="C819">
        <v>152</v>
      </c>
      <c r="D819">
        <v>25.84</v>
      </c>
      <c r="E819">
        <v>120</v>
      </c>
      <c r="F819" s="3" t="s">
        <v>8</v>
      </c>
      <c r="G819">
        <v>2</v>
      </c>
    </row>
    <row r="820" spans="1:7" x14ac:dyDescent="0.35">
      <c r="A820" s="6">
        <v>407</v>
      </c>
      <c r="B820" s="6">
        <v>19265</v>
      </c>
      <c r="C820">
        <v>182.824972</v>
      </c>
      <c r="D820">
        <v>21.938996639999999</v>
      </c>
      <c r="E820">
        <v>115</v>
      </c>
      <c r="F820" s="3" t="s">
        <v>18</v>
      </c>
      <c r="G820">
        <v>2</v>
      </c>
    </row>
    <row r="821" spans="1:7" x14ac:dyDescent="0.35">
      <c r="A821" s="6">
        <v>407</v>
      </c>
      <c r="B821" s="6">
        <v>22209</v>
      </c>
      <c r="C821">
        <v>154.00627900000001</v>
      </c>
      <c r="D821">
        <v>18.480753480000001</v>
      </c>
      <c r="E821">
        <v>147</v>
      </c>
      <c r="F821" s="3" t="s">
        <v>18</v>
      </c>
      <c r="G821">
        <v>2</v>
      </c>
    </row>
    <row r="822" spans="1:7" x14ac:dyDescent="0.35">
      <c r="A822" s="6">
        <v>408</v>
      </c>
      <c r="B822" s="6">
        <v>10125</v>
      </c>
      <c r="C822">
        <v>154.27910299999999</v>
      </c>
      <c r="D822">
        <v>18.513492359999997</v>
      </c>
      <c r="E822">
        <v>121</v>
      </c>
      <c r="F822" s="3" t="s">
        <v>8</v>
      </c>
      <c r="G822">
        <v>2</v>
      </c>
    </row>
    <row r="823" spans="1:7" x14ac:dyDescent="0.35">
      <c r="A823" s="6">
        <v>409</v>
      </c>
      <c r="B823" s="6">
        <v>5215</v>
      </c>
      <c r="C823">
        <v>171</v>
      </c>
      <c r="D823">
        <v>20.52</v>
      </c>
      <c r="E823">
        <v>121</v>
      </c>
      <c r="F823" s="3" t="s">
        <v>8</v>
      </c>
      <c r="G823">
        <v>2</v>
      </c>
    </row>
    <row r="824" spans="1:7" x14ac:dyDescent="0.35">
      <c r="A824" s="6">
        <v>410</v>
      </c>
      <c r="B824" s="6">
        <v>7122</v>
      </c>
      <c r="C824">
        <v>374.30604799999998</v>
      </c>
      <c r="D824">
        <v>44.916725759999999</v>
      </c>
      <c r="E824">
        <v>242</v>
      </c>
      <c r="F824" s="3" t="s">
        <v>13</v>
      </c>
      <c r="G824">
        <v>24</v>
      </c>
    </row>
    <row r="825" spans="1:7" x14ac:dyDescent="0.35">
      <c r="A825" s="6">
        <v>411</v>
      </c>
      <c r="B825" s="6">
        <v>27426</v>
      </c>
      <c r="C825">
        <v>134.69407799999999</v>
      </c>
      <c r="D825">
        <v>16.163289359999997</v>
      </c>
      <c r="E825">
        <v>114</v>
      </c>
      <c r="F825" s="3" t="s">
        <v>8</v>
      </c>
      <c r="G825">
        <v>24</v>
      </c>
    </row>
    <row r="826" spans="1:7" x14ac:dyDescent="0.35">
      <c r="A826" s="6">
        <v>412</v>
      </c>
      <c r="B826" s="6">
        <v>1339</v>
      </c>
      <c r="C826">
        <v>113</v>
      </c>
      <c r="D826">
        <v>19.21</v>
      </c>
      <c r="E826">
        <v>116</v>
      </c>
      <c r="F826" s="3" t="s">
        <v>8</v>
      </c>
      <c r="G826">
        <v>2</v>
      </c>
    </row>
    <row r="827" spans="1:7" x14ac:dyDescent="0.35">
      <c r="A827" s="6">
        <v>413</v>
      </c>
      <c r="B827" s="6">
        <v>45105</v>
      </c>
      <c r="C827">
        <v>154</v>
      </c>
      <c r="D827">
        <v>18.48</v>
      </c>
      <c r="E827">
        <v>245</v>
      </c>
      <c r="F827" s="3" t="s">
        <v>13</v>
      </c>
      <c r="G827">
        <v>2</v>
      </c>
    </row>
    <row r="828" spans="1:7" x14ac:dyDescent="0.35">
      <c r="A828" s="6">
        <v>414</v>
      </c>
      <c r="B828" s="6">
        <v>34529</v>
      </c>
      <c r="C828">
        <v>114</v>
      </c>
      <c r="D828">
        <v>13.68</v>
      </c>
      <c r="E828">
        <v>120</v>
      </c>
      <c r="F828" s="3" t="s">
        <v>7</v>
      </c>
      <c r="G828">
        <v>2</v>
      </c>
    </row>
    <row r="829" spans="1:7" x14ac:dyDescent="0.35">
      <c r="A829" s="6">
        <v>414</v>
      </c>
      <c r="B829" s="6">
        <v>25986</v>
      </c>
      <c r="C829">
        <v>186</v>
      </c>
      <c r="D829">
        <v>22.32</v>
      </c>
      <c r="E829">
        <v>120</v>
      </c>
      <c r="F829" s="3" t="s">
        <v>7</v>
      </c>
      <c r="G829">
        <v>2</v>
      </c>
    </row>
    <row r="830" spans="1:7" x14ac:dyDescent="0.35">
      <c r="A830" s="6">
        <v>414</v>
      </c>
      <c r="B830" s="6">
        <v>5400</v>
      </c>
      <c r="C830">
        <v>0</v>
      </c>
      <c r="D830">
        <v>0</v>
      </c>
      <c r="E830">
        <v>0</v>
      </c>
      <c r="F830" s="3" t="s">
        <v>7</v>
      </c>
      <c r="G830">
        <v>0</v>
      </c>
    </row>
    <row r="831" spans="1:7" x14ac:dyDescent="0.35">
      <c r="A831" s="6">
        <v>415</v>
      </c>
      <c r="B831" s="6">
        <v>53141</v>
      </c>
      <c r="C831">
        <v>159.707965</v>
      </c>
      <c r="D831">
        <v>19.164955799999998</v>
      </c>
      <c r="E831">
        <v>122</v>
      </c>
      <c r="F831" s="3" t="s">
        <v>9</v>
      </c>
      <c r="G831">
        <v>2</v>
      </c>
    </row>
    <row r="832" spans="1:7" x14ac:dyDescent="0.35">
      <c r="A832" s="6">
        <v>415</v>
      </c>
      <c r="B832" s="6">
        <v>28738</v>
      </c>
      <c r="C832">
        <v>218</v>
      </c>
      <c r="D832">
        <v>26.16</v>
      </c>
      <c r="E832">
        <v>122</v>
      </c>
      <c r="F832" s="3" t="s">
        <v>9</v>
      </c>
      <c r="G832">
        <v>2</v>
      </c>
    </row>
    <row r="833" spans="1:7" x14ac:dyDescent="0.35">
      <c r="A833" s="6">
        <v>415</v>
      </c>
      <c r="B833" s="6">
        <v>29940</v>
      </c>
      <c r="C833">
        <v>188</v>
      </c>
      <c r="D833">
        <v>22.56</v>
      </c>
      <c r="E833">
        <v>122</v>
      </c>
      <c r="F833" s="3" t="s">
        <v>9</v>
      </c>
      <c r="G833">
        <v>2</v>
      </c>
    </row>
    <row r="834" spans="1:7" x14ac:dyDescent="0.35">
      <c r="A834" s="6">
        <v>416</v>
      </c>
      <c r="B834" s="6">
        <v>8431</v>
      </c>
      <c r="C834">
        <v>196.06507300000001</v>
      </c>
      <c r="D834">
        <v>23.527808759999999</v>
      </c>
      <c r="E834">
        <v>125</v>
      </c>
      <c r="F834" s="3" t="s">
        <v>9</v>
      </c>
      <c r="G834">
        <v>2</v>
      </c>
    </row>
    <row r="835" spans="1:7" x14ac:dyDescent="0.35">
      <c r="A835" s="6">
        <v>416</v>
      </c>
      <c r="B835" s="6">
        <v>54279</v>
      </c>
      <c r="C835">
        <v>271</v>
      </c>
      <c r="D835">
        <v>32.520000000000003</v>
      </c>
      <c r="E835">
        <v>157</v>
      </c>
      <c r="F835" s="3" t="s">
        <v>9</v>
      </c>
      <c r="G835">
        <v>2</v>
      </c>
    </row>
    <row r="836" spans="1:7" x14ac:dyDescent="0.35">
      <c r="A836" s="6">
        <v>416</v>
      </c>
      <c r="B836" s="6">
        <v>36867</v>
      </c>
      <c r="C836">
        <v>182.47604000000001</v>
      </c>
      <c r="D836">
        <v>21.8971248</v>
      </c>
      <c r="E836">
        <v>125</v>
      </c>
      <c r="F836" s="3" t="s">
        <v>9</v>
      </c>
      <c r="G836">
        <v>2</v>
      </c>
    </row>
    <row r="837" spans="1:7" x14ac:dyDescent="0.35">
      <c r="A837" s="6">
        <v>417</v>
      </c>
      <c r="B837" s="6">
        <v>37703</v>
      </c>
      <c r="C837">
        <v>168.389847</v>
      </c>
      <c r="D837">
        <v>20.206781639999999</v>
      </c>
      <c r="E837">
        <v>123</v>
      </c>
      <c r="F837" s="3" t="s">
        <v>13</v>
      </c>
      <c r="G837">
        <v>2</v>
      </c>
    </row>
    <row r="838" spans="1:7" x14ac:dyDescent="0.35">
      <c r="A838" s="6">
        <v>418</v>
      </c>
      <c r="B838" s="6">
        <v>19153</v>
      </c>
      <c r="C838">
        <v>139.80316199999999</v>
      </c>
      <c r="D838">
        <v>23.766537539999998</v>
      </c>
      <c r="E838">
        <v>140</v>
      </c>
      <c r="F838" s="3" t="s">
        <v>8</v>
      </c>
      <c r="G838">
        <v>16</v>
      </c>
    </row>
    <row r="839" spans="1:7" x14ac:dyDescent="0.35">
      <c r="A839" s="6">
        <v>419</v>
      </c>
      <c r="B839" s="6">
        <v>34995</v>
      </c>
      <c r="C839">
        <v>149</v>
      </c>
      <c r="D839">
        <v>17.88</v>
      </c>
      <c r="E839">
        <v>140</v>
      </c>
      <c r="F839" s="3" t="s">
        <v>8</v>
      </c>
      <c r="G839">
        <v>2</v>
      </c>
    </row>
    <row r="840" spans="1:7" x14ac:dyDescent="0.35">
      <c r="A840" s="6">
        <v>420</v>
      </c>
      <c r="B840" s="6">
        <v>40532</v>
      </c>
      <c r="C840">
        <v>75</v>
      </c>
      <c r="D840">
        <v>9</v>
      </c>
      <c r="E840">
        <v>90</v>
      </c>
      <c r="F840" s="3" t="s">
        <v>12</v>
      </c>
      <c r="G840">
        <v>2</v>
      </c>
    </row>
    <row r="841" spans="1:7" x14ac:dyDescent="0.35">
      <c r="A841" s="6">
        <v>421</v>
      </c>
      <c r="B841" s="6">
        <v>3504</v>
      </c>
      <c r="C841">
        <v>128</v>
      </c>
      <c r="D841">
        <v>15.36</v>
      </c>
      <c r="E841">
        <v>88</v>
      </c>
      <c r="F841" s="3" t="s">
        <v>8</v>
      </c>
      <c r="G841">
        <v>2</v>
      </c>
    </row>
    <row r="842" spans="1:7" x14ac:dyDescent="0.35">
      <c r="A842" s="6">
        <v>421</v>
      </c>
      <c r="B842" s="6">
        <v>1108</v>
      </c>
      <c r="C842">
        <v>191</v>
      </c>
      <c r="D842">
        <v>22.92</v>
      </c>
      <c r="E842">
        <v>132</v>
      </c>
      <c r="F842" s="3" t="s">
        <v>8</v>
      </c>
      <c r="G842">
        <v>2</v>
      </c>
    </row>
    <row r="843" spans="1:7" x14ac:dyDescent="0.35">
      <c r="A843" s="6">
        <v>421</v>
      </c>
      <c r="B843" s="6">
        <v>11296</v>
      </c>
      <c r="C843">
        <v>196</v>
      </c>
      <c r="D843">
        <v>23.52</v>
      </c>
      <c r="E843">
        <v>130</v>
      </c>
      <c r="F843" s="3" t="s">
        <v>8</v>
      </c>
      <c r="G843">
        <v>2</v>
      </c>
    </row>
    <row r="844" spans="1:7" x14ac:dyDescent="0.35">
      <c r="A844" s="6">
        <v>422</v>
      </c>
      <c r="B844" s="6">
        <v>35771</v>
      </c>
      <c r="C844">
        <v>168</v>
      </c>
      <c r="D844">
        <v>20.16</v>
      </c>
      <c r="E844">
        <v>124</v>
      </c>
      <c r="F844" s="3" t="s">
        <v>9</v>
      </c>
      <c r="G844">
        <v>2</v>
      </c>
    </row>
    <row r="845" spans="1:7" x14ac:dyDescent="0.35">
      <c r="A845" s="6">
        <v>424</v>
      </c>
      <c r="B845" s="6">
        <v>19373</v>
      </c>
      <c r="C845">
        <v>108</v>
      </c>
      <c r="D845">
        <v>12.96</v>
      </c>
      <c r="E845">
        <v>120</v>
      </c>
      <c r="F845" s="3" t="s">
        <v>10</v>
      </c>
      <c r="G845">
        <v>25</v>
      </c>
    </row>
    <row r="846" spans="1:7" x14ac:dyDescent="0.35">
      <c r="A846" s="6">
        <v>425</v>
      </c>
      <c r="B846" s="6">
        <v>46801</v>
      </c>
      <c r="C846">
        <v>158</v>
      </c>
      <c r="D846">
        <v>18.96</v>
      </c>
      <c r="E846">
        <v>105</v>
      </c>
      <c r="F846" s="3" t="s">
        <v>13</v>
      </c>
      <c r="G846">
        <v>2</v>
      </c>
    </row>
    <row r="847" spans="1:7" x14ac:dyDescent="0.35">
      <c r="A847" s="6">
        <v>426</v>
      </c>
      <c r="B847" s="6">
        <v>25936</v>
      </c>
      <c r="C847">
        <v>91</v>
      </c>
      <c r="D847">
        <v>10.92</v>
      </c>
      <c r="E847">
        <v>70</v>
      </c>
      <c r="F847" s="3" t="s">
        <v>8</v>
      </c>
      <c r="G847">
        <v>1</v>
      </c>
    </row>
    <row r="848" spans="1:7" x14ac:dyDescent="0.35">
      <c r="A848" s="6">
        <v>427</v>
      </c>
      <c r="B848" s="6">
        <v>39922</v>
      </c>
      <c r="C848">
        <v>146.93832499999999</v>
      </c>
      <c r="D848">
        <v>17.632598999999999</v>
      </c>
      <c r="E848">
        <v>122</v>
      </c>
      <c r="F848" s="3" t="s">
        <v>8</v>
      </c>
      <c r="G848">
        <v>2</v>
      </c>
    </row>
    <row r="849" spans="1:7" x14ac:dyDescent="0.35">
      <c r="A849" s="6">
        <v>428</v>
      </c>
      <c r="B849" s="6">
        <v>7147</v>
      </c>
      <c r="C849">
        <v>206</v>
      </c>
      <c r="D849">
        <v>24.72</v>
      </c>
      <c r="E849">
        <v>122</v>
      </c>
      <c r="F849" s="3" t="s">
        <v>9</v>
      </c>
      <c r="G849">
        <v>2</v>
      </c>
    </row>
    <row r="850" spans="1:7" x14ac:dyDescent="0.35">
      <c r="A850" s="6">
        <v>429</v>
      </c>
      <c r="B850" s="6">
        <v>12501</v>
      </c>
      <c r="C850">
        <v>110</v>
      </c>
      <c r="D850">
        <v>13.2</v>
      </c>
      <c r="E850">
        <v>96</v>
      </c>
      <c r="F850" s="3" t="s">
        <v>13</v>
      </c>
      <c r="G850">
        <v>2</v>
      </c>
    </row>
    <row r="851" spans="1:7" x14ac:dyDescent="0.35">
      <c r="A851" s="6">
        <v>429</v>
      </c>
      <c r="B851" s="6">
        <v>16009</v>
      </c>
      <c r="C851">
        <v>212</v>
      </c>
      <c r="D851">
        <v>25.44</v>
      </c>
      <c r="E851">
        <v>186</v>
      </c>
      <c r="F851" s="3" t="s">
        <v>13</v>
      </c>
      <c r="G851">
        <v>2</v>
      </c>
    </row>
    <row r="852" spans="1:7" x14ac:dyDescent="0.35">
      <c r="A852" s="6">
        <v>429</v>
      </c>
      <c r="B852" s="6">
        <v>15451</v>
      </c>
      <c r="C852">
        <v>75</v>
      </c>
      <c r="D852">
        <v>9</v>
      </c>
      <c r="E852">
        <v>66</v>
      </c>
      <c r="F852" s="3" t="s">
        <v>13</v>
      </c>
      <c r="G852">
        <v>2</v>
      </c>
    </row>
    <row r="853" spans="1:7" x14ac:dyDescent="0.35">
      <c r="A853" s="6">
        <v>429</v>
      </c>
      <c r="B853" s="6">
        <v>6896</v>
      </c>
      <c r="C853">
        <v>80</v>
      </c>
      <c r="D853">
        <v>9.6</v>
      </c>
      <c r="E853">
        <v>70</v>
      </c>
      <c r="F853" s="3" t="s">
        <v>13</v>
      </c>
      <c r="G853">
        <v>2</v>
      </c>
    </row>
    <row r="854" spans="1:7" x14ac:dyDescent="0.35">
      <c r="A854" s="6">
        <v>429</v>
      </c>
      <c r="B854" s="6">
        <v>45302</v>
      </c>
      <c r="C854">
        <v>0</v>
      </c>
      <c r="D854">
        <v>0</v>
      </c>
      <c r="E854">
        <v>0</v>
      </c>
      <c r="F854" s="3" t="s">
        <v>13</v>
      </c>
      <c r="G854">
        <v>0</v>
      </c>
    </row>
    <row r="855" spans="1:7" x14ac:dyDescent="0.35">
      <c r="A855" s="6">
        <v>429</v>
      </c>
      <c r="B855" s="6">
        <v>16555</v>
      </c>
      <c r="C855">
        <v>94</v>
      </c>
      <c r="D855">
        <v>11.28</v>
      </c>
      <c r="E855">
        <v>82</v>
      </c>
      <c r="F855" s="3" t="s">
        <v>13</v>
      </c>
      <c r="G855">
        <v>2</v>
      </c>
    </row>
    <row r="856" spans="1:7" x14ac:dyDescent="0.35">
      <c r="A856" s="6">
        <v>430</v>
      </c>
      <c r="B856" s="6">
        <v>26172</v>
      </c>
      <c r="C856">
        <v>144</v>
      </c>
      <c r="D856">
        <v>17.28</v>
      </c>
      <c r="E856">
        <v>120</v>
      </c>
      <c r="F856" s="3" t="s">
        <v>9</v>
      </c>
      <c r="G856">
        <v>2</v>
      </c>
    </row>
    <row r="857" spans="1:7" x14ac:dyDescent="0.35">
      <c r="A857" s="6">
        <v>431</v>
      </c>
      <c r="B857" s="6">
        <v>33098</v>
      </c>
      <c r="C857">
        <v>184.55674500000001</v>
      </c>
      <c r="D857">
        <v>22.146809399999999</v>
      </c>
      <c r="E857">
        <v>103</v>
      </c>
      <c r="F857" s="3" t="s">
        <v>9</v>
      </c>
      <c r="G857">
        <v>2</v>
      </c>
    </row>
    <row r="858" spans="1:7" x14ac:dyDescent="0.35">
      <c r="A858" s="6">
        <v>431</v>
      </c>
      <c r="B858" s="6">
        <v>52150</v>
      </c>
      <c r="C858">
        <v>197.98005800000001</v>
      </c>
      <c r="D858">
        <v>33.656609860000003</v>
      </c>
      <c r="E858">
        <v>122</v>
      </c>
      <c r="F858" s="3" t="s">
        <v>9</v>
      </c>
      <c r="G858">
        <v>2</v>
      </c>
    </row>
    <row r="859" spans="1:7" x14ac:dyDescent="0.35">
      <c r="A859" s="6">
        <v>431</v>
      </c>
      <c r="B859" s="6">
        <v>3954</v>
      </c>
      <c r="C859">
        <v>163</v>
      </c>
      <c r="D859">
        <v>27.71</v>
      </c>
      <c r="E859">
        <v>115</v>
      </c>
      <c r="F859" s="3" t="s">
        <v>9</v>
      </c>
      <c r="G859">
        <v>2</v>
      </c>
    </row>
    <row r="860" spans="1:7" x14ac:dyDescent="0.35">
      <c r="A860" s="6">
        <v>431</v>
      </c>
      <c r="B860" s="6">
        <v>6784</v>
      </c>
      <c r="C860">
        <v>0</v>
      </c>
      <c r="D860">
        <v>0</v>
      </c>
      <c r="E860">
        <v>0</v>
      </c>
      <c r="F860" s="3" t="s">
        <v>9</v>
      </c>
      <c r="G860">
        <v>0</v>
      </c>
    </row>
    <row r="861" spans="1:7" x14ac:dyDescent="0.35">
      <c r="A861" s="6">
        <v>432</v>
      </c>
      <c r="B861" s="6">
        <v>35571</v>
      </c>
      <c r="C861">
        <v>118</v>
      </c>
      <c r="D861">
        <v>14.16</v>
      </c>
      <c r="E861">
        <v>112</v>
      </c>
      <c r="F861" s="3" t="s">
        <v>17</v>
      </c>
      <c r="G861">
        <v>24</v>
      </c>
    </row>
    <row r="862" spans="1:7" x14ac:dyDescent="0.35">
      <c r="A862" s="6">
        <v>432</v>
      </c>
      <c r="B862" s="6">
        <v>22534</v>
      </c>
      <c r="C862">
        <v>0</v>
      </c>
      <c r="D862">
        <v>0</v>
      </c>
      <c r="E862">
        <v>0</v>
      </c>
      <c r="F862" s="3" t="s">
        <v>17</v>
      </c>
      <c r="G862">
        <v>0</v>
      </c>
    </row>
    <row r="863" spans="1:7" x14ac:dyDescent="0.35">
      <c r="A863" s="6">
        <v>433</v>
      </c>
      <c r="B863" s="6">
        <v>2409</v>
      </c>
      <c r="C863">
        <v>0</v>
      </c>
      <c r="D863">
        <v>0</v>
      </c>
      <c r="E863">
        <v>0</v>
      </c>
      <c r="F863" s="3" t="s">
        <v>7</v>
      </c>
      <c r="G863">
        <v>0</v>
      </c>
    </row>
    <row r="864" spans="1:7" x14ac:dyDescent="0.35">
      <c r="A864" s="6">
        <v>433</v>
      </c>
      <c r="B864" s="6">
        <v>32621</v>
      </c>
      <c r="C864">
        <v>0</v>
      </c>
      <c r="D864">
        <v>0</v>
      </c>
      <c r="E864">
        <v>0</v>
      </c>
      <c r="F864" s="3" t="s">
        <v>7</v>
      </c>
      <c r="G864">
        <v>0</v>
      </c>
    </row>
    <row r="865" spans="1:7" x14ac:dyDescent="0.35">
      <c r="A865" s="6">
        <v>433</v>
      </c>
      <c r="B865" s="6">
        <v>20406</v>
      </c>
      <c r="C865">
        <v>0</v>
      </c>
      <c r="D865">
        <v>0</v>
      </c>
      <c r="E865">
        <v>0</v>
      </c>
      <c r="F865" s="3" t="s">
        <v>7</v>
      </c>
      <c r="G865">
        <v>0</v>
      </c>
    </row>
    <row r="866" spans="1:7" x14ac:dyDescent="0.35">
      <c r="A866" s="6">
        <v>433</v>
      </c>
      <c r="B866" s="6">
        <v>14529</v>
      </c>
      <c r="C866">
        <v>0</v>
      </c>
      <c r="D866">
        <v>0</v>
      </c>
      <c r="E866">
        <v>0</v>
      </c>
      <c r="F866" s="3" t="s">
        <v>7</v>
      </c>
      <c r="G866">
        <v>0</v>
      </c>
    </row>
    <row r="867" spans="1:7" x14ac:dyDescent="0.35">
      <c r="A867" s="6">
        <v>433</v>
      </c>
      <c r="B867" s="6">
        <v>4707</v>
      </c>
      <c r="C867">
        <v>0</v>
      </c>
      <c r="D867">
        <v>0</v>
      </c>
      <c r="E867">
        <v>0</v>
      </c>
      <c r="F867" s="3" t="s">
        <v>7</v>
      </c>
      <c r="G867">
        <v>0</v>
      </c>
    </row>
    <row r="868" spans="1:7" x14ac:dyDescent="0.35">
      <c r="A868" s="6">
        <v>434</v>
      </c>
      <c r="B868" s="6">
        <v>11312</v>
      </c>
      <c r="C868">
        <v>0</v>
      </c>
      <c r="D868">
        <v>0</v>
      </c>
      <c r="E868">
        <v>0</v>
      </c>
      <c r="F868" s="3" t="s">
        <v>13</v>
      </c>
      <c r="G868">
        <v>0</v>
      </c>
    </row>
    <row r="869" spans="1:7" x14ac:dyDescent="0.35">
      <c r="A869" s="6">
        <v>435</v>
      </c>
      <c r="B869" s="6">
        <v>3474</v>
      </c>
      <c r="C869">
        <v>117</v>
      </c>
      <c r="D869">
        <v>14.04</v>
      </c>
      <c r="E869">
        <v>120</v>
      </c>
      <c r="F869" s="3" t="s">
        <v>18</v>
      </c>
      <c r="G869">
        <v>2</v>
      </c>
    </row>
    <row r="870" spans="1:7" x14ac:dyDescent="0.35">
      <c r="A870" s="6">
        <v>435</v>
      </c>
      <c r="B870" s="6">
        <v>37708</v>
      </c>
      <c r="C870">
        <v>107</v>
      </c>
      <c r="D870">
        <v>12.84</v>
      </c>
      <c r="E870">
        <v>115</v>
      </c>
      <c r="F870" s="3" t="s">
        <v>18</v>
      </c>
      <c r="G870">
        <v>2</v>
      </c>
    </row>
    <row r="871" spans="1:7" x14ac:dyDescent="0.35">
      <c r="A871" s="6">
        <v>436</v>
      </c>
      <c r="B871" s="6">
        <v>46528</v>
      </c>
      <c r="C871">
        <v>96.544126000000006</v>
      </c>
      <c r="D871">
        <v>16.412501420000002</v>
      </c>
      <c r="E871">
        <v>118</v>
      </c>
      <c r="F871" s="3" t="s">
        <v>13</v>
      </c>
      <c r="G871">
        <v>5</v>
      </c>
    </row>
    <row r="872" spans="1:7" x14ac:dyDescent="0.35">
      <c r="A872" s="6">
        <v>437</v>
      </c>
      <c r="B872" s="6">
        <v>30997</v>
      </c>
      <c r="C872">
        <v>175</v>
      </c>
      <c r="D872">
        <v>21</v>
      </c>
      <c r="E872">
        <v>125</v>
      </c>
      <c r="F872" s="3" t="s">
        <v>13</v>
      </c>
      <c r="G872">
        <v>2</v>
      </c>
    </row>
    <row r="873" spans="1:7" x14ac:dyDescent="0.35">
      <c r="A873" s="6">
        <v>438</v>
      </c>
      <c r="B873" s="6">
        <v>5464</v>
      </c>
      <c r="C873">
        <v>13</v>
      </c>
      <c r="D873">
        <v>1.7459022978911589</v>
      </c>
      <c r="E873">
        <v>93</v>
      </c>
      <c r="F873" s="3" t="s">
        <v>8</v>
      </c>
      <c r="G873">
        <v>2</v>
      </c>
    </row>
    <row r="874" spans="1:7" x14ac:dyDescent="0.35">
      <c r="A874" s="6">
        <v>438</v>
      </c>
      <c r="B874" s="6">
        <v>12871</v>
      </c>
      <c r="C874">
        <v>135.30110400000001</v>
      </c>
      <c r="D874">
        <v>16.236132480000002</v>
      </c>
      <c r="E874">
        <v>119</v>
      </c>
      <c r="F874" s="3" t="s">
        <v>8</v>
      </c>
      <c r="G874">
        <v>2</v>
      </c>
    </row>
    <row r="875" spans="1:7" x14ac:dyDescent="0.35">
      <c r="A875" s="6">
        <v>439</v>
      </c>
      <c r="B875" s="6">
        <v>3057</v>
      </c>
      <c r="C875">
        <v>212.66008099999999</v>
      </c>
      <c r="D875">
        <v>25.519209719999999</v>
      </c>
      <c r="E875">
        <v>485</v>
      </c>
      <c r="F875" s="3" t="s">
        <v>9</v>
      </c>
      <c r="G875">
        <v>25</v>
      </c>
    </row>
    <row r="876" spans="1:7" x14ac:dyDescent="0.35">
      <c r="A876" s="6">
        <v>440</v>
      </c>
      <c r="B876" s="6">
        <v>12190</v>
      </c>
      <c r="C876">
        <v>8.5069560000000006</v>
      </c>
      <c r="D876">
        <v>1.087205004483041</v>
      </c>
      <c r="E876">
        <v>120</v>
      </c>
      <c r="F876" s="3" t="s">
        <v>9</v>
      </c>
      <c r="G876">
        <v>4</v>
      </c>
    </row>
    <row r="877" spans="1:7" x14ac:dyDescent="0.35">
      <c r="A877" s="6">
        <v>441</v>
      </c>
      <c r="B877" s="6">
        <v>44216</v>
      </c>
      <c r="C877">
        <v>232</v>
      </c>
      <c r="D877">
        <v>69.599999999999994</v>
      </c>
      <c r="E877">
        <v>145</v>
      </c>
      <c r="F877" s="3" t="s">
        <v>7</v>
      </c>
      <c r="G877">
        <v>1</v>
      </c>
    </row>
    <row r="878" spans="1:7" x14ac:dyDescent="0.35">
      <c r="A878" s="6">
        <v>441</v>
      </c>
      <c r="B878" s="6">
        <v>44296</v>
      </c>
      <c r="C878">
        <v>142</v>
      </c>
      <c r="D878">
        <v>17.04</v>
      </c>
      <c r="E878">
        <v>122</v>
      </c>
      <c r="F878" s="3" t="s">
        <v>7</v>
      </c>
      <c r="G878">
        <v>2</v>
      </c>
    </row>
    <row r="879" spans="1:7" x14ac:dyDescent="0.35">
      <c r="A879" s="6">
        <v>442</v>
      </c>
      <c r="B879" s="6">
        <v>14095</v>
      </c>
      <c r="C879">
        <v>237.992211</v>
      </c>
      <c r="D879">
        <v>28.559065319999998</v>
      </c>
      <c r="E879">
        <v>120</v>
      </c>
      <c r="F879" s="3" t="s">
        <v>9</v>
      </c>
      <c r="G879">
        <v>1</v>
      </c>
    </row>
    <row r="880" spans="1:7" x14ac:dyDescent="0.35">
      <c r="A880" s="6">
        <v>443</v>
      </c>
      <c r="B880" s="6">
        <v>37280</v>
      </c>
      <c r="C880">
        <v>91</v>
      </c>
      <c r="D880">
        <v>10.92</v>
      </c>
      <c r="E880">
        <v>125</v>
      </c>
      <c r="F880" s="3" t="s">
        <v>13</v>
      </c>
      <c r="G880">
        <v>2</v>
      </c>
    </row>
    <row r="881" spans="1:7" x14ac:dyDescent="0.35">
      <c r="A881" s="6">
        <v>443</v>
      </c>
      <c r="B881" s="6">
        <v>44840</v>
      </c>
      <c r="C881">
        <v>157.89118300000001</v>
      </c>
      <c r="D881">
        <v>18.94694196</v>
      </c>
      <c r="E881">
        <v>187</v>
      </c>
      <c r="F881" s="3" t="s">
        <v>13</v>
      </c>
      <c r="G881">
        <v>2</v>
      </c>
    </row>
    <row r="882" spans="1:7" x14ac:dyDescent="0.35">
      <c r="A882" s="6">
        <v>443</v>
      </c>
      <c r="B882" s="6">
        <v>42566</v>
      </c>
      <c r="C882">
        <v>145.495948</v>
      </c>
      <c r="D882">
        <v>17.45951376</v>
      </c>
      <c r="E882">
        <v>187</v>
      </c>
      <c r="F882" s="3" t="s">
        <v>13</v>
      </c>
      <c r="G882">
        <v>2</v>
      </c>
    </row>
    <row r="883" spans="1:7" x14ac:dyDescent="0.35">
      <c r="A883" s="6">
        <v>444</v>
      </c>
      <c r="B883" s="6">
        <v>52319</v>
      </c>
      <c r="C883">
        <v>81.018625</v>
      </c>
      <c r="D883">
        <v>9.7222349999999995</v>
      </c>
      <c r="E883">
        <v>80</v>
      </c>
      <c r="F883" s="3" t="s">
        <v>9</v>
      </c>
      <c r="G883">
        <v>2</v>
      </c>
    </row>
    <row r="884" spans="1:7" x14ac:dyDescent="0.35">
      <c r="A884" s="6">
        <v>444</v>
      </c>
      <c r="B884" s="6">
        <v>18938</v>
      </c>
      <c r="C884">
        <v>73.653295999999997</v>
      </c>
      <c r="D884">
        <v>8.8383955199999988</v>
      </c>
      <c r="E884">
        <v>120</v>
      </c>
      <c r="F884" s="3" t="s">
        <v>9</v>
      </c>
      <c r="G884">
        <v>26</v>
      </c>
    </row>
    <row r="885" spans="1:7" x14ac:dyDescent="0.35">
      <c r="A885" s="6">
        <v>445</v>
      </c>
      <c r="B885" s="6">
        <v>11974</v>
      </c>
      <c r="C885">
        <v>44</v>
      </c>
      <c r="D885">
        <v>5.28</v>
      </c>
      <c r="E885">
        <v>50</v>
      </c>
      <c r="F885" s="3" t="s">
        <v>8</v>
      </c>
      <c r="G885">
        <v>2</v>
      </c>
    </row>
    <row r="886" spans="1:7" x14ac:dyDescent="0.35">
      <c r="A886" s="6">
        <v>445</v>
      </c>
      <c r="B886" s="6">
        <v>34819</v>
      </c>
      <c r="C886">
        <v>129</v>
      </c>
      <c r="D886">
        <v>15.48</v>
      </c>
      <c r="E886">
        <v>140</v>
      </c>
      <c r="F886" s="3" t="s">
        <v>8</v>
      </c>
      <c r="G886">
        <v>2</v>
      </c>
    </row>
    <row r="887" spans="1:7" x14ac:dyDescent="0.35">
      <c r="A887" s="6">
        <v>445</v>
      </c>
      <c r="B887" s="6">
        <v>49930</v>
      </c>
      <c r="C887">
        <v>8</v>
      </c>
      <c r="D887">
        <v>0.96</v>
      </c>
      <c r="E887">
        <v>20</v>
      </c>
      <c r="F887" s="3" t="s">
        <v>8</v>
      </c>
      <c r="G887">
        <v>2</v>
      </c>
    </row>
    <row r="888" spans="1:7" x14ac:dyDescent="0.35">
      <c r="A888" s="6">
        <v>445</v>
      </c>
      <c r="B888" s="6">
        <v>1649</v>
      </c>
      <c r="C888">
        <v>41</v>
      </c>
      <c r="D888">
        <v>4.92</v>
      </c>
      <c r="E888">
        <v>50</v>
      </c>
      <c r="F888" s="3" t="s">
        <v>8</v>
      </c>
      <c r="G888">
        <v>2</v>
      </c>
    </row>
    <row r="889" spans="1:7" x14ac:dyDescent="0.35">
      <c r="A889" s="6">
        <v>446</v>
      </c>
      <c r="B889" s="6">
        <v>46786</v>
      </c>
      <c r="C889">
        <v>144</v>
      </c>
      <c r="D889">
        <v>17.28</v>
      </c>
      <c r="E889">
        <v>103</v>
      </c>
      <c r="F889" s="3" t="s">
        <v>7</v>
      </c>
      <c r="G889">
        <v>2</v>
      </c>
    </row>
    <row r="890" spans="1:7" x14ac:dyDescent="0.35">
      <c r="A890" s="6">
        <v>447</v>
      </c>
      <c r="B890" s="6">
        <v>33305</v>
      </c>
      <c r="C890">
        <v>203</v>
      </c>
      <c r="D890">
        <v>24.36</v>
      </c>
      <c r="E890">
        <v>180</v>
      </c>
      <c r="F890" s="3" t="s">
        <v>8</v>
      </c>
      <c r="G890">
        <v>2</v>
      </c>
    </row>
    <row r="891" spans="1:7" x14ac:dyDescent="0.35">
      <c r="A891" s="6">
        <v>448</v>
      </c>
      <c r="B891" s="6">
        <v>25757</v>
      </c>
      <c r="C891">
        <v>69</v>
      </c>
      <c r="D891">
        <v>11.73</v>
      </c>
      <c r="E891">
        <v>254</v>
      </c>
      <c r="F891" s="3" t="s">
        <v>16</v>
      </c>
      <c r="G891">
        <v>1</v>
      </c>
    </row>
    <row r="892" spans="1:7" x14ac:dyDescent="0.35">
      <c r="A892" s="6">
        <v>449</v>
      </c>
      <c r="B892" s="6">
        <v>52718</v>
      </c>
      <c r="C892">
        <v>169</v>
      </c>
      <c r="D892">
        <v>28.73</v>
      </c>
      <c r="E892">
        <v>130</v>
      </c>
      <c r="F892" s="3" t="s">
        <v>13</v>
      </c>
      <c r="G892">
        <v>2</v>
      </c>
    </row>
    <row r="893" spans="1:7" x14ac:dyDescent="0.35">
      <c r="A893" s="6">
        <v>450</v>
      </c>
      <c r="B893" s="6">
        <v>2360</v>
      </c>
      <c r="C893">
        <v>183</v>
      </c>
      <c r="D893">
        <v>21.96</v>
      </c>
      <c r="E893">
        <v>120</v>
      </c>
      <c r="F893" s="3" t="s">
        <v>8</v>
      </c>
      <c r="G893">
        <v>2</v>
      </c>
    </row>
    <row r="894" spans="1:7" x14ac:dyDescent="0.35">
      <c r="A894" s="6">
        <v>451</v>
      </c>
      <c r="B894" s="6">
        <v>8021</v>
      </c>
      <c r="C894">
        <v>155</v>
      </c>
      <c r="D894">
        <v>20.356015539373992</v>
      </c>
      <c r="E894">
        <v>112</v>
      </c>
      <c r="F894" s="3" t="s">
        <v>7</v>
      </c>
      <c r="G894">
        <v>1</v>
      </c>
    </row>
    <row r="895" spans="1:7" x14ac:dyDescent="0.35">
      <c r="A895" s="6">
        <v>452</v>
      </c>
      <c r="B895" s="6">
        <v>44094</v>
      </c>
      <c r="C895">
        <v>193</v>
      </c>
      <c r="D895">
        <v>32.81</v>
      </c>
      <c r="E895">
        <v>130</v>
      </c>
      <c r="F895" s="3" t="s">
        <v>8</v>
      </c>
      <c r="G895">
        <v>2</v>
      </c>
    </row>
    <row r="896" spans="1:7" x14ac:dyDescent="0.35">
      <c r="A896" s="6">
        <v>453</v>
      </c>
      <c r="B896" s="6">
        <v>27917</v>
      </c>
      <c r="C896">
        <v>109.63293</v>
      </c>
      <c r="D896">
        <v>13.1559516</v>
      </c>
      <c r="E896">
        <v>120</v>
      </c>
      <c r="F896" s="3" t="s">
        <v>8</v>
      </c>
      <c r="G896">
        <v>2</v>
      </c>
    </row>
    <row r="897" spans="1:7" x14ac:dyDescent="0.35">
      <c r="A897" s="6">
        <v>454</v>
      </c>
      <c r="B897" s="6">
        <v>49675</v>
      </c>
      <c r="C897">
        <v>0</v>
      </c>
      <c r="D897">
        <v>0</v>
      </c>
      <c r="E897">
        <v>0</v>
      </c>
      <c r="F897" s="3" t="s">
        <v>13</v>
      </c>
      <c r="G897">
        <v>0</v>
      </c>
    </row>
    <row r="898" spans="1:7" x14ac:dyDescent="0.35">
      <c r="A898" s="6">
        <v>455</v>
      </c>
      <c r="B898" s="6">
        <v>37417</v>
      </c>
      <c r="C898">
        <v>0</v>
      </c>
      <c r="D898">
        <v>0</v>
      </c>
      <c r="E898">
        <v>0</v>
      </c>
      <c r="F898" s="3" t="s">
        <v>13</v>
      </c>
      <c r="G898">
        <v>0</v>
      </c>
    </row>
    <row r="899" spans="1:7" x14ac:dyDescent="0.35">
      <c r="A899" s="6">
        <v>456</v>
      </c>
      <c r="B899" s="6">
        <v>15166</v>
      </c>
      <c r="C899">
        <v>0</v>
      </c>
      <c r="D899">
        <v>0</v>
      </c>
      <c r="E899">
        <v>0</v>
      </c>
      <c r="F899" s="3" t="s">
        <v>13</v>
      </c>
      <c r="G899">
        <v>0</v>
      </c>
    </row>
    <row r="900" spans="1:7" x14ac:dyDescent="0.35">
      <c r="A900" s="6">
        <v>457</v>
      </c>
      <c r="B900" s="6">
        <v>17753</v>
      </c>
      <c r="C900">
        <v>145</v>
      </c>
      <c r="D900">
        <v>17.399999999999999</v>
      </c>
      <c r="E900">
        <v>118</v>
      </c>
      <c r="F900" s="3" t="s">
        <v>13</v>
      </c>
      <c r="G900">
        <v>2</v>
      </c>
    </row>
    <row r="901" spans="1:7" x14ac:dyDescent="0.35">
      <c r="A901" s="6">
        <v>457</v>
      </c>
      <c r="B901" s="6">
        <v>8511</v>
      </c>
      <c r="C901">
        <v>134.37123099999999</v>
      </c>
      <c r="D901">
        <v>16.124547719999999</v>
      </c>
      <c r="E901">
        <v>118</v>
      </c>
      <c r="F901" s="3" t="s">
        <v>13</v>
      </c>
      <c r="G901">
        <v>2</v>
      </c>
    </row>
    <row r="902" spans="1:7" x14ac:dyDescent="0.35">
      <c r="A902" s="6">
        <v>457</v>
      </c>
      <c r="B902" s="6">
        <v>46343</v>
      </c>
      <c r="C902">
        <v>136.78798</v>
      </c>
      <c r="D902">
        <v>16.414557599999998</v>
      </c>
      <c r="E902">
        <v>118</v>
      </c>
      <c r="F902" s="3" t="s">
        <v>13</v>
      </c>
      <c r="G902">
        <v>2</v>
      </c>
    </row>
    <row r="903" spans="1:7" x14ac:dyDescent="0.35">
      <c r="A903" s="6">
        <v>458</v>
      </c>
      <c r="B903" s="6">
        <v>40545</v>
      </c>
      <c r="C903">
        <v>15.577672</v>
      </c>
      <c r="D903">
        <v>4.6733015999999994</v>
      </c>
      <c r="E903">
        <v>30</v>
      </c>
      <c r="F903" s="3" t="s">
        <v>14</v>
      </c>
      <c r="G903">
        <v>2</v>
      </c>
    </row>
    <row r="904" spans="1:7" x14ac:dyDescent="0.35">
      <c r="A904" s="6">
        <v>458</v>
      </c>
      <c r="B904" s="6">
        <v>51564</v>
      </c>
      <c r="C904">
        <v>148</v>
      </c>
      <c r="D904">
        <v>17.760000000000002</v>
      </c>
      <c r="E904">
        <v>122</v>
      </c>
      <c r="F904" s="3" t="s">
        <v>14</v>
      </c>
      <c r="G904">
        <v>2</v>
      </c>
    </row>
    <row r="905" spans="1:7" x14ac:dyDescent="0.35">
      <c r="A905" s="6">
        <v>458</v>
      </c>
      <c r="B905" s="6">
        <v>46948</v>
      </c>
      <c r="C905">
        <v>286.65862600000003</v>
      </c>
      <c r="D905">
        <v>34.399035120000001</v>
      </c>
      <c r="E905">
        <v>243</v>
      </c>
      <c r="F905" s="3" t="s">
        <v>14</v>
      </c>
      <c r="G905">
        <v>2</v>
      </c>
    </row>
    <row r="906" spans="1:7" x14ac:dyDescent="0.35">
      <c r="A906" s="6">
        <v>459</v>
      </c>
      <c r="B906" s="6">
        <v>65330</v>
      </c>
      <c r="C906">
        <v>164</v>
      </c>
      <c r="D906">
        <v>19.68</v>
      </c>
      <c r="E906">
        <v>240</v>
      </c>
      <c r="F906" s="3" t="s">
        <v>13</v>
      </c>
      <c r="G906">
        <v>3</v>
      </c>
    </row>
    <row r="907" spans="1:7" x14ac:dyDescent="0.35">
      <c r="A907" s="6">
        <v>460</v>
      </c>
      <c r="B907" s="6">
        <v>17380</v>
      </c>
      <c r="C907">
        <v>71.931036000000006</v>
      </c>
      <c r="D907">
        <v>12.228276120000002</v>
      </c>
      <c r="E907">
        <v>50</v>
      </c>
      <c r="F907" s="3" t="s">
        <v>17</v>
      </c>
      <c r="G907">
        <v>2</v>
      </c>
    </row>
    <row r="908" spans="1:7" x14ac:dyDescent="0.35">
      <c r="A908" s="6">
        <v>460</v>
      </c>
      <c r="B908" s="6">
        <v>44595</v>
      </c>
      <c r="C908">
        <v>74</v>
      </c>
      <c r="D908">
        <v>12.58</v>
      </c>
      <c r="E908">
        <v>60</v>
      </c>
      <c r="F908" s="3" t="s">
        <v>17</v>
      </c>
      <c r="G908">
        <v>2</v>
      </c>
    </row>
    <row r="909" spans="1:7" x14ac:dyDescent="0.35">
      <c r="A909" s="6">
        <v>461</v>
      </c>
      <c r="B909" s="6">
        <v>27066</v>
      </c>
      <c r="C909">
        <v>270</v>
      </c>
      <c r="D909">
        <v>32.4</v>
      </c>
      <c r="E909">
        <v>224</v>
      </c>
      <c r="F909" s="3" t="s">
        <v>9</v>
      </c>
      <c r="G909">
        <v>26</v>
      </c>
    </row>
    <row r="910" spans="1:7" x14ac:dyDescent="0.35">
      <c r="A910" s="6">
        <v>462</v>
      </c>
      <c r="B910" s="6">
        <v>5381</v>
      </c>
      <c r="C910">
        <v>263</v>
      </c>
      <c r="D910">
        <v>31.56</v>
      </c>
      <c r="E910">
        <v>243</v>
      </c>
      <c r="F910" s="3" t="s">
        <v>9</v>
      </c>
      <c r="G910">
        <v>26</v>
      </c>
    </row>
    <row r="911" spans="1:7" x14ac:dyDescent="0.35">
      <c r="A911" s="6">
        <v>462</v>
      </c>
      <c r="B911" s="6">
        <v>34650</v>
      </c>
      <c r="C911">
        <v>257</v>
      </c>
      <c r="D911">
        <v>30.84</v>
      </c>
      <c r="E911">
        <v>461</v>
      </c>
      <c r="F911" s="3" t="s">
        <v>9</v>
      </c>
      <c r="G911">
        <v>26</v>
      </c>
    </row>
    <row r="912" spans="1:7" x14ac:dyDescent="0.35">
      <c r="A912" s="6">
        <v>462</v>
      </c>
      <c r="B912" s="6">
        <v>30083</v>
      </c>
      <c r="C912">
        <v>373</v>
      </c>
      <c r="D912">
        <v>44.76</v>
      </c>
      <c r="E912">
        <v>584</v>
      </c>
      <c r="F912" s="3" t="s">
        <v>9</v>
      </c>
      <c r="G912">
        <v>48</v>
      </c>
    </row>
    <row r="913" spans="1:7" x14ac:dyDescent="0.35">
      <c r="A913" s="6">
        <v>463</v>
      </c>
      <c r="B913" s="6">
        <v>10491</v>
      </c>
      <c r="C913">
        <v>93</v>
      </c>
      <c r="D913">
        <v>11.16</v>
      </c>
      <c r="E913">
        <v>120</v>
      </c>
      <c r="F913" s="3" t="s">
        <v>13</v>
      </c>
      <c r="G913">
        <v>4</v>
      </c>
    </row>
    <row r="914" spans="1:7" x14ac:dyDescent="0.35">
      <c r="A914" s="6">
        <v>464</v>
      </c>
      <c r="B914" s="6">
        <v>28831</v>
      </c>
      <c r="C914">
        <v>0</v>
      </c>
      <c r="D914">
        <v>0</v>
      </c>
      <c r="E914">
        <v>0</v>
      </c>
      <c r="F914" s="3" t="s">
        <v>13</v>
      </c>
      <c r="G914">
        <v>0</v>
      </c>
    </row>
    <row r="915" spans="1:7" x14ac:dyDescent="0.35">
      <c r="A915" s="6">
        <v>464</v>
      </c>
      <c r="B915" s="6">
        <v>30393</v>
      </c>
      <c r="C915">
        <v>97.222350000000006</v>
      </c>
      <c r="D915">
        <v>11.666682</v>
      </c>
      <c r="E915">
        <v>124</v>
      </c>
      <c r="F915" s="3" t="s">
        <v>13</v>
      </c>
      <c r="G915">
        <v>2</v>
      </c>
    </row>
    <row r="916" spans="1:7" x14ac:dyDescent="0.35">
      <c r="A916" s="6">
        <v>465</v>
      </c>
      <c r="B916" s="6">
        <v>21136</v>
      </c>
      <c r="C916">
        <v>67</v>
      </c>
      <c r="D916">
        <v>0</v>
      </c>
      <c r="E916">
        <v>52</v>
      </c>
      <c r="F916" s="3" t="s">
        <v>13</v>
      </c>
      <c r="G916">
        <v>2</v>
      </c>
    </row>
    <row r="917" spans="1:7" x14ac:dyDescent="0.35">
      <c r="A917" s="6">
        <v>466</v>
      </c>
      <c r="B917" s="6">
        <v>10979</v>
      </c>
      <c r="C917">
        <v>135</v>
      </c>
      <c r="D917">
        <v>16.2</v>
      </c>
      <c r="E917">
        <v>115</v>
      </c>
      <c r="F917" s="3" t="s">
        <v>13</v>
      </c>
      <c r="G917">
        <v>2</v>
      </c>
    </row>
    <row r="918" spans="1:7" x14ac:dyDescent="0.35">
      <c r="A918" s="6">
        <v>466</v>
      </c>
      <c r="B918" s="6">
        <v>6441</v>
      </c>
      <c r="C918">
        <v>129</v>
      </c>
      <c r="D918">
        <v>15.48</v>
      </c>
      <c r="E918">
        <v>115</v>
      </c>
      <c r="F918" s="3" t="s">
        <v>13</v>
      </c>
      <c r="G918">
        <v>2</v>
      </c>
    </row>
    <row r="919" spans="1:7" x14ac:dyDescent="0.35">
      <c r="A919" s="6">
        <v>467</v>
      </c>
      <c r="B919" s="6">
        <v>15403</v>
      </c>
      <c r="C919">
        <v>143</v>
      </c>
      <c r="D919">
        <v>24.31</v>
      </c>
      <c r="E919">
        <v>150</v>
      </c>
      <c r="F919" s="3" t="s">
        <v>12</v>
      </c>
      <c r="G919">
        <v>15</v>
      </c>
    </row>
    <row r="920" spans="1:7" x14ac:dyDescent="0.35">
      <c r="A920" s="6">
        <v>467</v>
      </c>
      <c r="B920" s="6">
        <v>8812</v>
      </c>
      <c r="C920">
        <v>40</v>
      </c>
      <c r="D920">
        <v>4.8</v>
      </c>
      <c r="E920">
        <v>70</v>
      </c>
      <c r="F920" s="3" t="s">
        <v>12</v>
      </c>
      <c r="G920">
        <v>15</v>
      </c>
    </row>
    <row r="921" spans="1:7" x14ac:dyDescent="0.35">
      <c r="A921" s="6">
        <v>468</v>
      </c>
      <c r="B921" s="6">
        <v>18380</v>
      </c>
      <c r="C921">
        <v>168</v>
      </c>
      <c r="D921">
        <v>20.16</v>
      </c>
      <c r="E921">
        <v>120</v>
      </c>
      <c r="F921" s="3" t="s">
        <v>7</v>
      </c>
      <c r="G921">
        <v>32</v>
      </c>
    </row>
    <row r="922" spans="1:7" x14ac:dyDescent="0.35">
      <c r="A922" s="6">
        <v>468</v>
      </c>
      <c r="B922" s="6">
        <v>52825</v>
      </c>
      <c r="C922">
        <v>276.678605</v>
      </c>
      <c r="D922">
        <v>33.201432599999997</v>
      </c>
      <c r="E922">
        <v>240</v>
      </c>
      <c r="F922" s="3" t="s">
        <v>7</v>
      </c>
      <c r="G922">
        <v>26</v>
      </c>
    </row>
    <row r="923" spans="1:7" x14ac:dyDescent="0.35">
      <c r="A923" s="6">
        <v>469</v>
      </c>
      <c r="B923" s="6">
        <v>10503</v>
      </c>
      <c r="C923">
        <v>164.504636</v>
      </c>
      <c r="D923">
        <v>19.74055632</v>
      </c>
      <c r="E923">
        <v>124</v>
      </c>
      <c r="F923" s="3" t="s">
        <v>8</v>
      </c>
      <c r="G923">
        <v>24</v>
      </c>
    </row>
    <row r="924" spans="1:7" x14ac:dyDescent="0.35">
      <c r="A924" s="6">
        <v>469</v>
      </c>
      <c r="B924" s="6">
        <v>3530</v>
      </c>
      <c r="C924">
        <v>191.85762800000001</v>
      </c>
      <c r="D924">
        <v>32.615796760000002</v>
      </c>
      <c r="E924">
        <v>122</v>
      </c>
      <c r="F924" s="3" t="s">
        <v>8</v>
      </c>
      <c r="G924">
        <v>24</v>
      </c>
    </row>
    <row r="925" spans="1:7" x14ac:dyDescent="0.35">
      <c r="A925" s="6">
        <v>469</v>
      </c>
      <c r="B925" s="6">
        <v>52210</v>
      </c>
      <c r="C925">
        <v>160</v>
      </c>
      <c r="D925">
        <v>27.2</v>
      </c>
      <c r="E925">
        <v>124</v>
      </c>
      <c r="F925" s="3" t="s">
        <v>8</v>
      </c>
      <c r="G925">
        <v>24</v>
      </c>
    </row>
    <row r="926" spans="1:7" x14ac:dyDescent="0.35">
      <c r="A926" s="6">
        <v>469</v>
      </c>
      <c r="B926" s="6">
        <v>41079</v>
      </c>
      <c r="C926">
        <v>149.41307499999999</v>
      </c>
      <c r="D926">
        <v>25.400222750000001</v>
      </c>
      <c r="E926">
        <v>120</v>
      </c>
      <c r="F926" s="3" t="s">
        <v>8</v>
      </c>
      <c r="G926">
        <v>2</v>
      </c>
    </row>
    <row r="927" spans="1:7" x14ac:dyDescent="0.35">
      <c r="A927" s="6">
        <v>469</v>
      </c>
      <c r="B927" s="6">
        <v>31781</v>
      </c>
      <c r="C927">
        <v>194</v>
      </c>
      <c r="D927">
        <v>23.28</v>
      </c>
      <c r="E927">
        <v>124</v>
      </c>
      <c r="F927" s="3" t="s">
        <v>8</v>
      </c>
      <c r="G927">
        <v>24</v>
      </c>
    </row>
    <row r="928" spans="1:7" x14ac:dyDescent="0.35">
      <c r="A928" s="6">
        <v>469</v>
      </c>
      <c r="B928" s="6">
        <v>14543</v>
      </c>
      <c r="C928">
        <v>157.86847399999999</v>
      </c>
      <c r="D928">
        <v>26.837640580000002</v>
      </c>
      <c r="E928">
        <v>120</v>
      </c>
      <c r="F928" s="3" t="s">
        <v>8</v>
      </c>
      <c r="G928">
        <v>2</v>
      </c>
    </row>
    <row r="929" spans="1:7" x14ac:dyDescent="0.35">
      <c r="A929" s="6">
        <v>469</v>
      </c>
      <c r="B929" s="6">
        <v>26420</v>
      </c>
      <c r="C929">
        <v>183</v>
      </c>
      <c r="D929">
        <v>21.96</v>
      </c>
      <c r="E929">
        <v>135</v>
      </c>
      <c r="F929" s="3" t="s">
        <v>8</v>
      </c>
      <c r="G929">
        <v>2</v>
      </c>
    </row>
    <row r="930" spans="1:7" x14ac:dyDescent="0.35">
      <c r="A930" s="6">
        <v>469</v>
      </c>
      <c r="B930" s="6">
        <v>32536</v>
      </c>
      <c r="C930">
        <v>211.38495800000001</v>
      </c>
      <c r="D930">
        <v>35.935442860000002</v>
      </c>
      <c r="E930">
        <v>132</v>
      </c>
      <c r="F930" s="3" t="s">
        <v>8</v>
      </c>
      <c r="G930">
        <v>2</v>
      </c>
    </row>
    <row r="931" spans="1:7" x14ac:dyDescent="0.35">
      <c r="A931" s="6">
        <v>470</v>
      </c>
      <c r="B931" s="6">
        <v>12033</v>
      </c>
      <c r="C931">
        <v>123.29561699999999</v>
      </c>
      <c r="D931">
        <v>14.795474039999998</v>
      </c>
      <c r="E931">
        <v>109</v>
      </c>
      <c r="F931" s="3" t="s">
        <v>13</v>
      </c>
      <c r="G931">
        <v>2</v>
      </c>
    </row>
    <row r="932" spans="1:7" x14ac:dyDescent="0.35">
      <c r="A932" s="6">
        <v>471</v>
      </c>
      <c r="B932" s="6">
        <v>6200</v>
      </c>
      <c r="C932">
        <v>339</v>
      </c>
      <c r="D932">
        <v>40.68</v>
      </c>
      <c r="E932">
        <v>192</v>
      </c>
      <c r="F932" s="3" t="s">
        <v>9</v>
      </c>
      <c r="G932">
        <v>2</v>
      </c>
    </row>
    <row r="933" spans="1:7" x14ac:dyDescent="0.35">
      <c r="A933" s="6">
        <v>471</v>
      </c>
      <c r="B933" s="6">
        <v>37087</v>
      </c>
      <c r="C933">
        <v>160</v>
      </c>
      <c r="D933">
        <v>19.2</v>
      </c>
      <c r="E933">
        <v>90</v>
      </c>
      <c r="F933" s="3" t="s">
        <v>9</v>
      </c>
      <c r="G933">
        <v>2</v>
      </c>
    </row>
    <row r="934" spans="1:7" x14ac:dyDescent="0.35">
      <c r="A934" s="6">
        <v>471</v>
      </c>
      <c r="B934" s="6">
        <v>1095</v>
      </c>
      <c r="C934">
        <v>350.22142000000002</v>
      </c>
      <c r="D934">
        <v>42.026570400000004</v>
      </c>
      <c r="E934">
        <v>198</v>
      </c>
      <c r="F934" s="3" t="s">
        <v>9</v>
      </c>
      <c r="G934">
        <v>2</v>
      </c>
    </row>
    <row r="935" spans="1:7" x14ac:dyDescent="0.35">
      <c r="A935" s="6">
        <v>472</v>
      </c>
      <c r="B935" s="6">
        <v>32999</v>
      </c>
      <c r="C935">
        <v>52</v>
      </c>
      <c r="D935">
        <v>6.24</v>
      </c>
      <c r="E935">
        <v>120</v>
      </c>
      <c r="F935" s="3" t="s">
        <v>13</v>
      </c>
      <c r="G935">
        <v>2</v>
      </c>
    </row>
    <row r="936" spans="1:7" x14ac:dyDescent="0.35">
      <c r="A936" s="6">
        <v>472</v>
      </c>
      <c r="B936" s="6">
        <v>12352</v>
      </c>
      <c r="C936">
        <v>117.3297</v>
      </c>
      <c r="D936">
        <v>14.079564</v>
      </c>
      <c r="E936">
        <v>240</v>
      </c>
      <c r="F936" s="3" t="s">
        <v>13</v>
      </c>
      <c r="G936">
        <v>25</v>
      </c>
    </row>
    <row r="937" spans="1:7" x14ac:dyDescent="0.35">
      <c r="A937" s="6">
        <v>472</v>
      </c>
      <c r="B937" s="6">
        <v>38642</v>
      </c>
      <c r="C937">
        <v>0</v>
      </c>
      <c r="D937">
        <v>0</v>
      </c>
      <c r="E937">
        <v>0</v>
      </c>
      <c r="F937" s="3" t="s">
        <v>13</v>
      </c>
      <c r="G937">
        <v>0</v>
      </c>
    </row>
    <row r="938" spans="1:7" x14ac:dyDescent="0.35">
      <c r="A938" s="6">
        <v>473</v>
      </c>
      <c r="B938" s="6">
        <v>52619</v>
      </c>
      <c r="C938">
        <v>138</v>
      </c>
      <c r="D938">
        <v>16.559999999999999</v>
      </c>
      <c r="E938">
        <v>120</v>
      </c>
      <c r="F938" s="3" t="s">
        <v>9</v>
      </c>
      <c r="G938">
        <v>2</v>
      </c>
    </row>
    <row r="939" spans="1:7" x14ac:dyDescent="0.35">
      <c r="A939" s="6">
        <v>473</v>
      </c>
      <c r="B939" s="6">
        <v>4380</v>
      </c>
      <c r="C939">
        <v>155</v>
      </c>
      <c r="D939">
        <v>18.600000000000001</v>
      </c>
      <c r="E939">
        <v>120</v>
      </c>
      <c r="F939" s="3" t="s">
        <v>9</v>
      </c>
      <c r="G939">
        <v>2</v>
      </c>
    </row>
    <row r="940" spans="1:7" x14ac:dyDescent="0.35">
      <c r="A940" s="6">
        <v>474</v>
      </c>
      <c r="B940" s="6">
        <v>7111</v>
      </c>
      <c r="C940">
        <v>266</v>
      </c>
      <c r="D940">
        <v>31.92</v>
      </c>
      <c r="E940">
        <v>240</v>
      </c>
      <c r="F940" s="3" t="s">
        <v>8</v>
      </c>
      <c r="G940">
        <v>2</v>
      </c>
    </row>
    <row r="941" spans="1:7" x14ac:dyDescent="0.35">
      <c r="A941" s="6">
        <v>475</v>
      </c>
      <c r="B941" s="6">
        <v>35668</v>
      </c>
      <c r="C941">
        <v>73</v>
      </c>
      <c r="D941">
        <v>8.76</v>
      </c>
      <c r="E941">
        <v>127</v>
      </c>
      <c r="F941" s="3" t="s">
        <v>13</v>
      </c>
      <c r="G941">
        <v>2</v>
      </c>
    </row>
    <row r="942" spans="1:7" x14ac:dyDescent="0.35">
      <c r="A942" s="6">
        <v>475</v>
      </c>
      <c r="B942" s="6">
        <v>5256</v>
      </c>
      <c r="C942">
        <v>56</v>
      </c>
      <c r="D942">
        <v>6.72</v>
      </c>
      <c r="E942">
        <v>97</v>
      </c>
      <c r="F942" s="3" t="s">
        <v>13</v>
      </c>
      <c r="G942">
        <v>5</v>
      </c>
    </row>
    <row r="943" spans="1:7" x14ac:dyDescent="0.35">
      <c r="A943" s="6">
        <v>476</v>
      </c>
      <c r="B943" s="6">
        <v>3989</v>
      </c>
      <c r="C943">
        <v>222</v>
      </c>
      <c r="D943">
        <v>26.64</v>
      </c>
      <c r="E943">
        <v>77</v>
      </c>
      <c r="F943" s="3" t="s">
        <v>7</v>
      </c>
      <c r="G943">
        <v>16</v>
      </c>
    </row>
    <row r="944" spans="1:7" x14ac:dyDescent="0.35">
      <c r="A944" s="6">
        <v>477</v>
      </c>
      <c r="B944" s="6">
        <v>14593</v>
      </c>
      <c r="C944">
        <v>105.37024599999999</v>
      </c>
      <c r="D944">
        <v>12.644429519999999</v>
      </c>
      <c r="E944">
        <v>120</v>
      </c>
      <c r="F944" s="3" t="s">
        <v>8</v>
      </c>
      <c r="G944">
        <v>2</v>
      </c>
    </row>
    <row r="945" spans="1:7" x14ac:dyDescent="0.35">
      <c r="A945" s="6">
        <v>478</v>
      </c>
      <c r="B945" s="6">
        <v>15313</v>
      </c>
      <c r="C945">
        <v>161</v>
      </c>
      <c r="D945">
        <v>19.32</v>
      </c>
      <c r="E945">
        <v>105</v>
      </c>
      <c r="F945" s="3" t="s">
        <v>9</v>
      </c>
      <c r="G945">
        <v>2</v>
      </c>
    </row>
    <row r="946" spans="1:7" x14ac:dyDescent="0.35">
      <c r="A946" s="6">
        <v>478</v>
      </c>
      <c r="B946" s="6">
        <v>30201</v>
      </c>
      <c r="C946">
        <v>9.3334069999999993</v>
      </c>
      <c r="D946">
        <v>1.1200088399999999</v>
      </c>
      <c r="E946">
        <v>100</v>
      </c>
      <c r="F946" s="3" t="s">
        <v>9</v>
      </c>
      <c r="G946">
        <v>2</v>
      </c>
    </row>
    <row r="947" spans="1:7" x14ac:dyDescent="0.35">
      <c r="A947" s="6">
        <v>478</v>
      </c>
      <c r="B947" s="6">
        <v>43933</v>
      </c>
      <c r="C947">
        <v>283</v>
      </c>
      <c r="D947">
        <v>33.96</v>
      </c>
      <c r="E947">
        <v>166</v>
      </c>
      <c r="F947" s="3" t="s">
        <v>9</v>
      </c>
      <c r="G947">
        <v>2</v>
      </c>
    </row>
    <row r="948" spans="1:7" x14ac:dyDescent="0.35">
      <c r="A948" s="6">
        <v>479</v>
      </c>
      <c r="B948" s="6">
        <v>30123</v>
      </c>
      <c r="C948">
        <v>200.85253700000001</v>
      </c>
      <c r="D948">
        <v>24.102304440000001</v>
      </c>
      <c r="E948">
        <v>120</v>
      </c>
      <c r="F948" s="3" t="s">
        <v>9</v>
      </c>
      <c r="G948">
        <v>9</v>
      </c>
    </row>
    <row r="949" spans="1:7" x14ac:dyDescent="0.35">
      <c r="A949" s="6">
        <v>479</v>
      </c>
      <c r="B949" s="6">
        <v>1489</v>
      </c>
      <c r="C949">
        <v>205.71365399999999</v>
      </c>
      <c r="D949">
        <v>24.685638479999998</v>
      </c>
      <c r="E949">
        <v>120</v>
      </c>
      <c r="F949" s="3" t="s">
        <v>9</v>
      </c>
      <c r="G949">
        <v>2</v>
      </c>
    </row>
    <row r="950" spans="1:7" x14ac:dyDescent="0.35">
      <c r="A950" s="6">
        <v>480</v>
      </c>
      <c r="B950" s="6">
        <v>136</v>
      </c>
      <c r="C950">
        <v>49</v>
      </c>
      <c r="D950">
        <v>14.7</v>
      </c>
      <c r="E950">
        <v>63</v>
      </c>
      <c r="F950" s="3" t="s">
        <v>11</v>
      </c>
      <c r="G950">
        <v>2</v>
      </c>
    </row>
    <row r="951" spans="1:7" x14ac:dyDescent="0.35">
      <c r="A951" s="6">
        <v>481</v>
      </c>
      <c r="B951" s="6">
        <v>32166</v>
      </c>
      <c r="C951">
        <v>39</v>
      </c>
      <c r="D951">
        <v>4.68</v>
      </c>
      <c r="E951">
        <v>91</v>
      </c>
      <c r="F951" s="3" t="s">
        <v>11</v>
      </c>
      <c r="G951">
        <v>2</v>
      </c>
    </row>
    <row r="952" spans="1:7" x14ac:dyDescent="0.35">
      <c r="A952" s="6">
        <v>481</v>
      </c>
      <c r="B952" s="6">
        <v>74045</v>
      </c>
      <c r="C952">
        <v>67</v>
      </c>
      <c r="D952">
        <v>8.0399999999999991</v>
      </c>
      <c r="E952">
        <v>110</v>
      </c>
      <c r="F952" s="3" t="s">
        <v>11</v>
      </c>
      <c r="G952">
        <v>2</v>
      </c>
    </row>
    <row r="953" spans="1:7" x14ac:dyDescent="0.35">
      <c r="A953" s="6">
        <v>482</v>
      </c>
      <c r="B953" s="6">
        <v>9282</v>
      </c>
      <c r="C953">
        <v>133.312465</v>
      </c>
      <c r="D953">
        <v>15.997495799999999</v>
      </c>
      <c r="E953">
        <v>124</v>
      </c>
      <c r="F953" s="3" t="s">
        <v>8</v>
      </c>
      <c r="G953">
        <v>24</v>
      </c>
    </row>
    <row r="954" spans="1:7" x14ac:dyDescent="0.35">
      <c r="A954" s="6">
        <v>482</v>
      </c>
      <c r="B954" s="6">
        <v>23036</v>
      </c>
      <c r="C954">
        <v>145</v>
      </c>
      <c r="D954">
        <v>17.399999999999999</v>
      </c>
      <c r="E954">
        <v>121</v>
      </c>
      <c r="F954" s="3" t="s">
        <v>8</v>
      </c>
      <c r="G954">
        <v>2</v>
      </c>
    </row>
    <row r="955" spans="1:7" x14ac:dyDescent="0.35">
      <c r="A955" s="6">
        <v>483</v>
      </c>
      <c r="B955" s="6">
        <v>13977</v>
      </c>
      <c r="C955">
        <v>82</v>
      </c>
      <c r="D955">
        <v>9.84</v>
      </c>
      <c r="E955">
        <v>120</v>
      </c>
      <c r="F955" s="3" t="s">
        <v>9</v>
      </c>
      <c r="G955">
        <v>2</v>
      </c>
    </row>
    <row r="956" spans="1:7" x14ac:dyDescent="0.35">
      <c r="A956" s="6">
        <v>484</v>
      </c>
      <c r="B956" s="6">
        <v>31868</v>
      </c>
      <c r="C956">
        <v>0</v>
      </c>
      <c r="D956">
        <v>0</v>
      </c>
      <c r="E956">
        <v>0</v>
      </c>
      <c r="F956" s="3" t="s">
        <v>9</v>
      </c>
      <c r="G956">
        <v>0</v>
      </c>
    </row>
    <row r="957" spans="1:7" x14ac:dyDescent="0.35">
      <c r="A957" s="6">
        <v>485</v>
      </c>
      <c r="B957" s="6">
        <v>5498</v>
      </c>
      <c r="C957">
        <v>212</v>
      </c>
      <c r="D957">
        <v>25.44</v>
      </c>
      <c r="E957">
        <v>242</v>
      </c>
      <c r="F957" s="3" t="s">
        <v>7</v>
      </c>
      <c r="G957">
        <v>2</v>
      </c>
    </row>
    <row r="958" spans="1:7" x14ac:dyDescent="0.35">
      <c r="A958" s="6">
        <v>486</v>
      </c>
      <c r="B958" s="6">
        <v>16169</v>
      </c>
      <c r="C958">
        <v>0.44191999999999998</v>
      </c>
      <c r="D958">
        <v>7.5126399999999996E-2</v>
      </c>
      <c r="E958">
        <v>120</v>
      </c>
      <c r="F958" s="3" t="s">
        <v>9</v>
      </c>
      <c r="G958">
        <v>5</v>
      </c>
    </row>
    <row r="959" spans="1:7" x14ac:dyDescent="0.35">
      <c r="A959" s="6">
        <v>487</v>
      </c>
      <c r="B959" s="6">
        <v>54077</v>
      </c>
      <c r="C959">
        <v>237</v>
      </c>
      <c r="D959">
        <v>28.44</v>
      </c>
      <c r="E959">
        <v>240</v>
      </c>
      <c r="F959" s="3" t="s">
        <v>9</v>
      </c>
      <c r="G959">
        <v>16</v>
      </c>
    </row>
    <row r="960" spans="1:7" x14ac:dyDescent="0.35">
      <c r="A960" s="6">
        <v>487</v>
      </c>
      <c r="B960" s="6">
        <v>19367</v>
      </c>
      <c r="C960">
        <v>266</v>
      </c>
      <c r="D960">
        <v>31.92</v>
      </c>
      <c r="E960">
        <v>200</v>
      </c>
      <c r="F960" s="3" t="s">
        <v>9</v>
      </c>
      <c r="G960">
        <v>17</v>
      </c>
    </row>
    <row r="961" spans="1:7" x14ac:dyDescent="0.35">
      <c r="A961" s="6">
        <v>487</v>
      </c>
      <c r="B961" s="6">
        <v>3811</v>
      </c>
      <c r="C961">
        <v>138</v>
      </c>
      <c r="D961">
        <v>16.559999999999999</v>
      </c>
      <c r="E961">
        <v>160</v>
      </c>
      <c r="F961" s="3" t="s">
        <v>9</v>
      </c>
      <c r="G961">
        <v>16</v>
      </c>
    </row>
    <row r="962" spans="1:7" x14ac:dyDescent="0.35">
      <c r="A962" s="6">
        <v>487</v>
      </c>
      <c r="B962" s="6">
        <v>28862</v>
      </c>
      <c r="C962">
        <v>255</v>
      </c>
      <c r="D962">
        <v>30.6</v>
      </c>
      <c r="E962">
        <v>260</v>
      </c>
      <c r="F962" s="3" t="s">
        <v>9</v>
      </c>
      <c r="G962">
        <v>16</v>
      </c>
    </row>
    <row r="963" spans="1:7" x14ac:dyDescent="0.35">
      <c r="A963" s="6">
        <v>488</v>
      </c>
      <c r="B963" s="6">
        <v>2887</v>
      </c>
      <c r="C963">
        <v>123.329988</v>
      </c>
      <c r="D963">
        <v>14.79959856</v>
      </c>
      <c r="E963">
        <v>125</v>
      </c>
      <c r="F963" s="3" t="s">
        <v>14</v>
      </c>
      <c r="G963">
        <v>2</v>
      </c>
    </row>
    <row r="964" spans="1:7" x14ac:dyDescent="0.35">
      <c r="A964" s="6">
        <v>489</v>
      </c>
      <c r="B964" s="6">
        <v>10051</v>
      </c>
      <c r="C964">
        <v>21</v>
      </c>
      <c r="D964">
        <v>3.57</v>
      </c>
      <c r="E964">
        <v>38</v>
      </c>
      <c r="F964" s="3" t="s">
        <v>12</v>
      </c>
      <c r="G964">
        <v>1</v>
      </c>
    </row>
    <row r="965" spans="1:7" x14ac:dyDescent="0.35">
      <c r="A965" s="6">
        <v>489</v>
      </c>
      <c r="B965" s="6">
        <v>32939</v>
      </c>
      <c r="C965">
        <v>2</v>
      </c>
      <c r="D965">
        <v>0.34</v>
      </c>
      <c r="E965">
        <v>23</v>
      </c>
      <c r="F965" s="3" t="s">
        <v>12</v>
      </c>
      <c r="G965">
        <v>1</v>
      </c>
    </row>
    <row r="966" spans="1:7" x14ac:dyDescent="0.35">
      <c r="A966" s="6">
        <v>490</v>
      </c>
      <c r="B966" s="6">
        <v>10062</v>
      </c>
      <c r="C966">
        <v>66</v>
      </c>
      <c r="D966">
        <v>7.92</v>
      </c>
      <c r="E966">
        <v>61</v>
      </c>
      <c r="F966" s="3" t="s">
        <v>13</v>
      </c>
      <c r="G966">
        <v>2</v>
      </c>
    </row>
    <row r="967" spans="1:7" x14ac:dyDescent="0.35">
      <c r="A967" s="6">
        <v>490</v>
      </c>
      <c r="B967" s="6">
        <v>8927</v>
      </c>
      <c r="C967">
        <v>39.890625</v>
      </c>
      <c r="D967">
        <v>4.7868750000000002</v>
      </c>
      <c r="E967">
        <v>49</v>
      </c>
      <c r="F967" s="3" t="s">
        <v>13</v>
      </c>
      <c r="G967">
        <v>2</v>
      </c>
    </row>
    <row r="968" spans="1:7" x14ac:dyDescent="0.35">
      <c r="A968" s="6">
        <v>490</v>
      </c>
      <c r="B968" s="6">
        <v>54740</v>
      </c>
      <c r="C968">
        <v>26</v>
      </c>
      <c r="D968">
        <v>3.12</v>
      </c>
      <c r="E968">
        <v>48</v>
      </c>
      <c r="F968" s="3" t="s">
        <v>13</v>
      </c>
      <c r="G968">
        <v>2</v>
      </c>
    </row>
    <row r="969" spans="1:7" x14ac:dyDescent="0.35">
      <c r="A969" s="6">
        <v>490</v>
      </c>
      <c r="B969" s="6">
        <v>33306</v>
      </c>
      <c r="C969">
        <v>6</v>
      </c>
      <c r="D969">
        <v>0.72</v>
      </c>
      <c r="E969">
        <v>49</v>
      </c>
      <c r="F969" s="3" t="s">
        <v>13</v>
      </c>
      <c r="G969">
        <v>2</v>
      </c>
    </row>
    <row r="970" spans="1:7" x14ac:dyDescent="0.35">
      <c r="A970" s="6">
        <v>490</v>
      </c>
      <c r="B970" s="6">
        <v>8065</v>
      </c>
      <c r="C970">
        <v>44.910097</v>
      </c>
      <c r="D970">
        <v>5.3892116400000001</v>
      </c>
      <c r="E970">
        <v>98</v>
      </c>
      <c r="F970" s="3" t="s">
        <v>13</v>
      </c>
      <c r="G970">
        <v>2</v>
      </c>
    </row>
    <row r="971" spans="1:7" x14ac:dyDescent="0.35">
      <c r="A971" s="6">
        <v>490</v>
      </c>
      <c r="B971" s="6">
        <v>29683</v>
      </c>
      <c r="C971">
        <v>56.344771000000001</v>
      </c>
      <c r="D971">
        <v>6.7613725200000001</v>
      </c>
      <c r="E971">
        <v>61</v>
      </c>
      <c r="F971" s="3" t="s">
        <v>13</v>
      </c>
      <c r="G971">
        <v>2</v>
      </c>
    </row>
    <row r="972" spans="1:7" x14ac:dyDescent="0.35">
      <c r="A972" s="6">
        <v>490</v>
      </c>
      <c r="B972" s="6">
        <v>43256</v>
      </c>
      <c r="C972">
        <v>75.015880999999993</v>
      </c>
      <c r="D972">
        <v>9.0019057199999981</v>
      </c>
      <c r="E972">
        <v>61</v>
      </c>
      <c r="F972" s="3" t="s">
        <v>13</v>
      </c>
      <c r="G972">
        <v>2</v>
      </c>
    </row>
    <row r="973" spans="1:7" x14ac:dyDescent="0.35">
      <c r="A973" s="6">
        <v>490</v>
      </c>
      <c r="B973" s="6">
        <v>48949</v>
      </c>
      <c r="C973">
        <v>40</v>
      </c>
      <c r="D973">
        <v>4.8</v>
      </c>
      <c r="E973">
        <v>61</v>
      </c>
      <c r="F973" s="3" t="s">
        <v>13</v>
      </c>
      <c r="G973">
        <v>2</v>
      </c>
    </row>
    <row r="974" spans="1:7" x14ac:dyDescent="0.35">
      <c r="A974" s="6">
        <v>491</v>
      </c>
      <c r="B974" s="6">
        <v>20119</v>
      </c>
      <c r="C974">
        <v>106.336945</v>
      </c>
      <c r="D974">
        <v>12.7604334</v>
      </c>
      <c r="E974">
        <v>60</v>
      </c>
      <c r="F974" s="3" t="s">
        <v>9</v>
      </c>
      <c r="G974">
        <v>2</v>
      </c>
    </row>
    <row r="975" spans="1:7" x14ac:dyDescent="0.35">
      <c r="A975" s="6">
        <v>492</v>
      </c>
      <c r="B975" s="6">
        <v>16993</v>
      </c>
      <c r="C975">
        <v>107</v>
      </c>
      <c r="D975">
        <v>18.190000000000001</v>
      </c>
      <c r="E975">
        <v>138</v>
      </c>
      <c r="F975" s="3" t="s">
        <v>18</v>
      </c>
      <c r="G975">
        <v>2</v>
      </c>
    </row>
    <row r="976" spans="1:7" x14ac:dyDescent="0.35">
      <c r="A976" s="6">
        <v>492</v>
      </c>
      <c r="B976" s="6">
        <v>39843</v>
      </c>
      <c r="C976">
        <v>0</v>
      </c>
      <c r="D976">
        <v>0</v>
      </c>
      <c r="E976">
        <v>0</v>
      </c>
      <c r="F976" s="3" t="s">
        <v>18</v>
      </c>
      <c r="G976">
        <v>0</v>
      </c>
    </row>
    <row r="977" spans="1:7" x14ac:dyDescent="0.35">
      <c r="A977" s="6">
        <v>493</v>
      </c>
      <c r="B977" s="6">
        <v>36841</v>
      </c>
      <c r="C977">
        <v>74.254796999999996</v>
      </c>
      <c r="D977">
        <v>9.9724323624416549</v>
      </c>
      <c r="E977">
        <v>70</v>
      </c>
      <c r="F977" s="3" t="s">
        <v>8</v>
      </c>
      <c r="G977">
        <v>0</v>
      </c>
    </row>
    <row r="978" spans="1:7" x14ac:dyDescent="0.35">
      <c r="A978" s="6">
        <v>493</v>
      </c>
      <c r="B978" s="6">
        <v>32254</v>
      </c>
      <c r="C978">
        <v>78.499988999999999</v>
      </c>
      <c r="D978">
        <v>10.542562398425437</v>
      </c>
      <c r="E978">
        <v>70</v>
      </c>
      <c r="F978" s="3" t="s">
        <v>8</v>
      </c>
      <c r="G978">
        <v>0</v>
      </c>
    </row>
    <row r="979" spans="1:7" x14ac:dyDescent="0.35">
      <c r="A979" s="6">
        <v>493</v>
      </c>
      <c r="B979" s="6">
        <v>23736</v>
      </c>
      <c r="C979">
        <v>19</v>
      </c>
      <c r="D979">
        <v>2.2799999999999998</v>
      </c>
      <c r="E979">
        <v>40</v>
      </c>
      <c r="F979" s="3" t="s">
        <v>8</v>
      </c>
      <c r="G979">
        <v>2</v>
      </c>
    </row>
    <row r="980" spans="1:7" x14ac:dyDescent="0.35">
      <c r="A980" s="6">
        <v>494</v>
      </c>
      <c r="B980" s="6">
        <v>20913</v>
      </c>
      <c r="C980">
        <v>46</v>
      </c>
      <c r="D980">
        <v>6.1778081309994848</v>
      </c>
      <c r="E980">
        <v>30</v>
      </c>
      <c r="F980" s="3" t="s">
        <v>8</v>
      </c>
      <c r="G980">
        <v>0</v>
      </c>
    </row>
    <row r="981" spans="1:7" x14ac:dyDescent="0.35">
      <c r="A981" s="6">
        <v>494</v>
      </c>
      <c r="B981" s="6">
        <v>66118</v>
      </c>
      <c r="C981">
        <v>44</v>
      </c>
      <c r="D981">
        <v>5.28</v>
      </c>
      <c r="E981">
        <v>50</v>
      </c>
      <c r="F981" s="3" t="s">
        <v>8</v>
      </c>
      <c r="G981">
        <v>2</v>
      </c>
    </row>
    <row r="982" spans="1:7" x14ac:dyDescent="0.35">
      <c r="A982" s="6">
        <v>495</v>
      </c>
      <c r="B982" s="6">
        <v>43826</v>
      </c>
      <c r="C982">
        <v>177.22824199999999</v>
      </c>
      <c r="D982">
        <v>21.267389039999998</v>
      </c>
      <c r="E982">
        <v>120</v>
      </c>
      <c r="F982" s="3" t="s">
        <v>10</v>
      </c>
      <c r="G982">
        <v>24</v>
      </c>
    </row>
    <row r="983" spans="1:7" x14ac:dyDescent="0.35">
      <c r="A983" s="6">
        <v>495</v>
      </c>
      <c r="B983" s="6">
        <v>42575</v>
      </c>
      <c r="C983">
        <v>154.671921</v>
      </c>
      <c r="D983">
        <v>18.56063052</v>
      </c>
      <c r="E983">
        <v>110</v>
      </c>
      <c r="F983" s="3" t="s">
        <v>10</v>
      </c>
      <c r="G983">
        <v>24</v>
      </c>
    </row>
    <row r="984" spans="1:7" x14ac:dyDescent="0.35">
      <c r="A984" s="6">
        <v>495</v>
      </c>
      <c r="B984" s="6">
        <v>29388</v>
      </c>
      <c r="C984">
        <v>101</v>
      </c>
      <c r="D984">
        <v>12.12</v>
      </c>
      <c r="E984">
        <v>120</v>
      </c>
      <c r="F984" s="3" t="s">
        <v>10</v>
      </c>
      <c r="G984">
        <v>30</v>
      </c>
    </row>
    <row r="985" spans="1:7" x14ac:dyDescent="0.35">
      <c r="A985" s="6">
        <v>495</v>
      </c>
      <c r="B985" s="6">
        <v>62110</v>
      </c>
      <c r="C985">
        <v>169</v>
      </c>
      <c r="D985">
        <v>20.28</v>
      </c>
      <c r="E985">
        <v>120</v>
      </c>
      <c r="F985" s="3" t="s">
        <v>10</v>
      </c>
      <c r="G985">
        <v>24</v>
      </c>
    </row>
    <row r="986" spans="1:7" x14ac:dyDescent="0.35">
      <c r="A986" s="6">
        <v>496</v>
      </c>
      <c r="B986" s="6">
        <v>46886</v>
      </c>
      <c r="C986">
        <v>177.651749</v>
      </c>
      <c r="D986">
        <v>21.318209879999998</v>
      </c>
      <c r="E986">
        <v>193</v>
      </c>
      <c r="F986" s="3" t="s">
        <v>8</v>
      </c>
      <c r="G986">
        <v>2</v>
      </c>
    </row>
    <row r="987" spans="1:7" x14ac:dyDescent="0.35">
      <c r="A987" s="6">
        <v>497</v>
      </c>
      <c r="B987" s="6">
        <v>44499</v>
      </c>
      <c r="C987">
        <v>0</v>
      </c>
      <c r="D987">
        <v>0</v>
      </c>
      <c r="E987">
        <v>0</v>
      </c>
      <c r="F987" s="3" t="s">
        <v>17</v>
      </c>
      <c r="G987">
        <v>17</v>
      </c>
    </row>
    <row r="988" spans="1:7" x14ac:dyDescent="0.35">
      <c r="A988" s="6">
        <v>499</v>
      </c>
      <c r="B988" s="6">
        <v>39345</v>
      </c>
      <c r="C988">
        <v>134</v>
      </c>
      <c r="D988">
        <v>16.079999999999998</v>
      </c>
      <c r="E988">
        <v>120</v>
      </c>
      <c r="F988" s="3" t="s">
        <v>7</v>
      </c>
      <c r="G988">
        <v>2</v>
      </c>
    </row>
    <row r="989" spans="1:7" x14ac:dyDescent="0.35">
      <c r="A989" s="6">
        <v>499</v>
      </c>
      <c r="B989" s="6">
        <v>31903</v>
      </c>
      <c r="C989">
        <v>188</v>
      </c>
      <c r="D989">
        <v>22.56</v>
      </c>
      <c r="E989">
        <v>120</v>
      </c>
      <c r="F989" s="3" t="s">
        <v>7</v>
      </c>
      <c r="G989">
        <v>2</v>
      </c>
    </row>
    <row r="990" spans="1:7" x14ac:dyDescent="0.35">
      <c r="A990" s="6">
        <v>500</v>
      </c>
      <c r="B990" s="6">
        <v>17534</v>
      </c>
      <c r="C990">
        <v>122</v>
      </c>
      <c r="D990">
        <v>20.74</v>
      </c>
      <c r="E990">
        <v>128</v>
      </c>
      <c r="F990" s="3" t="s">
        <v>8</v>
      </c>
      <c r="G990">
        <v>2</v>
      </c>
    </row>
    <row r="991" spans="1:7" x14ac:dyDescent="0.35">
      <c r="A991" s="6">
        <v>501</v>
      </c>
      <c r="B991" s="6">
        <v>23567</v>
      </c>
      <c r="C991">
        <v>164</v>
      </c>
      <c r="D991">
        <v>19.68</v>
      </c>
      <c r="E991">
        <v>118</v>
      </c>
      <c r="F991" s="3" t="s">
        <v>16</v>
      </c>
      <c r="G991">
        <v>2</v>
      </c>
    </row>
    <row r="992" spans="1:7" x14ac:dyDescent="0.35">
      <c r="A992" s="6">
        <v>502</v>
      </c>
      <c r="B992" s="6">
        <v>15216</v>
      </c>
      <c r="C992">
        <v>90.151634000000001</v>
      </c>
      <c r="D992">
        <v>27.0454902</v>
      </c>
      <c r="E992">
        <v>110</v>
      </c>
      <c r="F992" s="3" t="s">
        <v>7</v>
      </c>
      <c r="G992">
        <v>10</v>
      </c>
    </row>
    <row r="993" spans="1:7" x14ac:dyDescent="0.35">
      <c r="A993" s="6">
        <v>502</v>
      </c>
      <c r="B993" s="6">
        <v>5999</v>
      </c>
      <c r="C993">
        <v>132.26290499999999</v>
      </c>
      <c r="D993">
        <v>22.484693849999999</v>
      </c>
      <c r="E993">
        <v>90</v>
      </c>
      <c r="F993" s="3" t="s">
        <v>7</v>
      </c>
      <c r="G993">
        <v>16</v>
      </c>
    </row>
    <row r="994" spans="1:7" x14ac:dyDescent="0.35">
      <c r="A994" s="6">
        <v>502</v>
      </c>
      <c r="B994" s="6">
        <v>54867</v>
      </c>
      <c r="C994">
        <v>175</v>
      </c>
      <c r="D994">
        <v>21</v>
      </c>
      <c r="E994">
        <v>116</v>
      </c>
      <c r="F994" s="3" t="s">
        <v>7</v>
      </c>
      <c r="G994">
        <v>2</v>
      </c>
    </row>
    <row r="995" spans="1:7" x14ac:dyDescent="0.35">
      <c r="A995" s="6">
        <v>503</v>
      </c>
      <c r="B995" s="6">
        <v>53627</v>
      </c>
      <c r="C995">
        <v>90.303544000000002</v>
      </c>
      <c r="D995">
        <v>10.83642528</v>
      </c>
      <c r="E995">
        <v>196</v>
      </c>
      <c r="F995" s="3" t="s">
        <v>13</v>
      </c>
      <c r="G995">
        <v>25</v>
      </c>
    </row>
    <row r="996" spans="1:7" x14ac:dyDescent="0.35">
      <c r="A996" s="6">
        <v>503</v>
      </c>
      <c r="B996" s="6">
        <v>24820</v>
      </c>
      <c r="C996">
        <v>102.262998</v>
      </c>
      <c r="D996">
        <v>12.271559759999999</v>
      </c>
      <c r="E996">
        <v>120</v>
      </c>
      <c r="F996" s="3" t="s">
        <v>13</v>
      </c>
      <c r="G996">
        <v>25</v>
      </c>
    </row>
    <row r="997" spans="1:7" x14ac:dyDescent="0.35">
      <c r="A997" s="6">
        <v>503</v>
      </c>
      <c r="B997" s="6">
        <v>39028</v>
      </c>
      <c r="C997">
        <v>61</v>
      </c>
      <c r="D997">
        <v>7.32</v>
      </c>
      <c r="E997">
        <v>80</v>
      </c>
      <c r="F997" s="3" t="s">
        <v>13</v>
      </c>
      <c r="G997">
        <v>25</v>
      </c>
    </row>
    <row r="998" spans="1:7" x14ac:dyDescent="0.35">
      <c r="A998" s="6">
        <v>503</v>
      </c>
      <c r="B998" s="6">
        <v>49428</v>
      </c>
      <c r="C998">
        <v>25</v>
      </c>
      <c r="D998">
        <v>3</v>
      </c>
      <c r="E998">
        <v>120</v>
      </c>
      <c r="F998" s="3" t="s">
        <v>13</v>
      </c>
      <c r="G998">
        <v>25</v>
      </c>
    </row>
    <row r="999" spans="1:7" x14ac:dyDescent="0.35">
      <c r="A999" s="6">
        <v>504</v>
      </c>
      <c r="B999" s="6">
        <v>25860</v>
      </c>
      <c r="C999">
        <v>110</v>
      </c>
      <c r="D999">
        <v>13.2</v>
      </c>
      <c r="E999">
        <v>120</v>
      </c>
      <c r="F999" s="3" t="s">
        <v>8</v>
      </c>
      <c r="G999">
        <v>2</v>
      </c>
    </row>
    <row r="1000" spans="1:7" x14ac:dyDescent="0.35">
      <c r="A1000" s="6">
        <v>505</v>
      </c>
      <c r="B1000" s="6">
        <v>4224</v>
      </c>
      <c r="C1000">
        <v>20</v>
      </c>
      <c r="D1000">
        <v>2.4</v>
      </c>
      <c r="E1000">
        <v>24</v>
      </c>
      <c r="F1000" s="3" t="s">
        <v>18</v>
      </c>
      <c r="G1000">
        <v>2</v>
      </c>
    </row>
    <row r="1001" spans="1:7" x14ac:dyDescent="0.35">
      <c r="A1001" s="6">
        <v>505</v>
      </c>
      <c r="B1001" s="6">
        <v>19089</v>
      </c>
      <c r="C1001">
        <v>68</v>
      </c>
      <c r="D1001">
        <v>8.16</v>
      </c>
      <c r="E1001">
        <v>96</v>
      </c>
      <c r="F1001" s="3" t="s">
        <v>18</v>
      </c>
      <c r="G1001">
        <v>2</v>
      </c>
    </row>
    <row r="1002" spans="1:7" x14ac:dyDescent="0.35">
      <c r="A1002" s="6">
        <v>505</v>
      </c>
      <c r="B1002" s="6">
        <v>25924</v>
      </c>
      <c r="C1002">
        <v>53</v>
      </c>
      <c r="D1002">
        <v>6.36</v>
      </c>
      <c r="E1002">
        <v>46</v>
      </c>
      <c r="F1002" s="3" t="s">
        <v>18</v>
      </c>
      <c r="G1002">
        <v>2</v>
      </c>
    </row>
    <row r="1003" spans="1:7" x14ac:dyDescent="0.35">
      <c r="A1003" s="6">
        <v>505</v>
      </c>
      <c r="B1003" s="6">
        <v>24712</v>
      </c>
      <c r="C1003">
        <v>85</v>
      </c>
      <c r="D1003">
        <v>10.199999999999999</v>
      </c>
      <c r="E1003">
        <v>74</v>
      </c>
      <c r="F1003" s="3" t="s">
        <v>18</v>
      </c>
      <c r="G1003">
        <v>2</v>
      </c>
    </row>
    <row r="1004" spans="1:7" x14ac:dyDescent="0.35">
      <c r="A1004" s="6">
        <v>506</v>
      </c>
      <c r="B1004" s="6">
        <v>16440</v>
      </c>
      <c r="C1004">
        <v>213.96282299999999</v>
      </c>
      <c r="D1004">
        <v>25.675538759999998</v>
      </c>
      <c r="E1004">
        <v>220</v>
      </c>
      <c r="F1004" s="3" t="s">
        <v>10</v>
      </c>
      <c r="G1004">
        <v>22</v>
      </c>
    </row>
    <row r="1005" spans="1:7" x14ac:dyDescent="0.35">
      <c r="A1005" s="6">
        <v>506</v>
      </c>
      <c r="B1005" s="6">
        <v>38715</v>
      </c>
      <c r="C1005">
        <v>0</v>
      </c>
      <c r="D1005">
        <v>0</v>
      </c>
      <c r="E1005">
        <v>0</v>
      </c>
      <c r="F1005" s="3" t="s">
        <v>10</v>
      </c>
      <c r="G1005">
        <v>0</v>
      </c>
    </row>
    <row r="1006" spans="1:7" x14ac:dyDescent="0.35">
      <c r="A1006" s="6">
        <v>507</v>
      </c>
      <c r="B1006" s="6">
        <v>36997</v>
      </c>
      <c r="C1006">
        <v>78</v>
      </c>
      <c r="D1006">
        <v>9.36</v>
      </c>
      <c r="E1006">
        <v>52</v>
      </c>
      <c r="F1006" s="3" t="s">
        <v>14</v>
      </c>
      <c r="G1006">
        <v>2</v>
      </c>
    </row>
    <row r="1007" spans="1:7" x14ac:dyDescent="0.35">
      <c r="A1007" s="6">
        <v>507</v>
      </c>
      <c r="B1007" s="6">
        <v>16346</v>
      </c>
      <c r="C1007">
        <v>103</v>
      </c>
      <c r="D1007">
        <v>12.36</v>
      </c>
      <c r="E1007">
        <v>69</v>
      </c>
      <c r="F1007" s="3" t="s">
        <v>14</v>
      </c>
      <c r="G1007">
        <v>2</v>
      </c>
    </row>
    <row r="1008" spans="1:7" x14ac:dyDescent="0.35">
      <c r="A1008" s="6">
        <v>508</v>
      </c>
      <c r="B1008" s="6">
        <v>15821</v>
      </c>
      <c r="C1008">
        <v>40</v>
      </c>
      <c r="D1008">
        <v>4.8</v>
      </c>
      <c r="E1008">
        <v>40</v>
      </c>
      <c r="F1008" s="3" t="s">
        <v>17</v>
      </c>
      <c r="G1008">
        <v>2</v>
      </c>
    </row>
    <row r="1009" spans="1:7" x14ac:dyDescent="0.35">
      <c r="A1009" s="6">
        <v>508</v>
      </c>
      <c r="B1009" s="6">
        <v>36009</v>
      </c>
      <c r="C1009">
        <v>22</v>
      </c>
      <c r="D1009">
        <v>3.74</v>
      </c>
      <c r="E1009">
        <v>20</v>
      </c>
      <c r="F1009" s="3" t="s">
        <v>17</v>
      </c>
      <c r="G1009">
        <v>2</v>
      </c>
    </row>
    <row r="1010" spans="1:7" x14ac:dyDescent="0.35">
      <c r="A1010" s="6">
        <v>508</v>
      </c>
      <c r="B1010" s="6">
        <v>11165</v>
      </c>
      <c r="C1010">
        <v>19</v>
      </c>
      <c r="D1010">
        <v>2.2799999999999998</v>
      </c>
      <c r="E1010">
        <v>40</v>
      </c>
      <c r="F1010" s="3" t="s">
        <v>17</v>
      </c>
      <c r="G1010">
        <v>2</v>
      </c>
    </row>
    <row r="1011" spans="1:7" x14ac:dyDescent="0.35">
      <c r="A1011" s="6">
        <v>508</v>
      </c>
      <c r="B1011" s="6">
        <v>36884</v>
      </c>
      <c r="C1011">
        <v>0</v>
      </c>
      <c r="D1011">
        <v>0</v>
      </c>
      <c r="E1011">
        <v>0</v>
      </c>
      <c r="F1011" s="3" t="s">
        <v>17</v>
      </c>
      <c r="G1011">
        <v>2</v>
      </c>
    </row>
    <row r="1012" spans="1:7" x14ac:dyDescent="0.35">
      <c r="A1012" s="6">
        <v>509</v>
      </c>
      <c r="B1012" s="6">
        <v>38216</v>
      </c>
      <c r="C1012">
        <v>321.86490099999997</v>
      </c>
      <c r="D1012">
        <v>96.559470299999987</v>
      </c>
      <c r="E1012">
        <v>157</v>
      </c>
      <c r="F1012" s="3" t="s">
        <v>7</v>
      </c>
      <c r="G1012">
        <v>2</v>
      </c>
    </row>
    <row r="1013" spans="1:7" x14ac:dyDescent="0.35">
      <c r="A1013" s="6">
        <v>509</v>
      </c>
      <c r="B1013" s="6">
        <v>17671</v>
      </c>
      <c r="C1013">
        <v>375</v>
      </c>
      <c r="D1013">
        <v>45</v>
      </c>
      <c r="E1013">
        <v>240</v>
      </c>
      <c r="F1013" s="3" t="s">
        <v>7</v>
      </c>
      <c r="G1013">
        <v>2</v>
      </c>
    </row>
    <row r="1014" spans="1:7" x14ac:dyDescent="0.35">
      <c r="A1014" s="6">
        <v>510</v>
      </c>
      <c r="B1014" s="6">
        <v>42519</v>
      </c>
      <c r="C1014">
        <v>65</v>
      </c>
      <c r="D1014">
        <v>7.8</v>
      </c>
      <c r="E1014">
        <v>121</v>
      </c>
      <c r="F1014" s="3" t="s">
        <v>7</v>
      </c>
      <c r="G1014">
        <v>16</v>
      </c>
    </row>
    <row r="1015" spans="1:7" x14ac:dyDescent="0.35">
      <c r="A1015" s="6">
        <v>511</v>
      </c>
      <c r="B1015" s="6">
        <v>38806</v>
      </c>
      <c r="C1015">
        <v>73.469161999999997</v>
      </c>
      <c r="D1015">
        <v>8.8162994399999999</v>
      </c>
      <c r="E1015">
        <v>85</v>
      </c>
      <c r="F1015" s="3" t="s">
        <v>13</v>
      </c>
      <c r="G1015">
        <v>5</v>
      </c>
    </row>
    <row r="1016" spans="1:7" x14ac:dyDescent="0.35">
      <c r="A1016" s="6">
        <v>511</v>
      </c>
      <c r="B1016" s="6">
        <v>2769</v>
      </c>
      <c r="C1016">
        <v>86.340075999999996</v>
      </c>
      <c r="D1016">
        <v>10.360809119999999</v>
      </c>
      <c r="E1016">
        <v>99</v>
      </c>
      <c r="F1016" s="3" t="s">
        <v>13</v>
      </c>
      <c r="G1016">
        <v>2</v>
      </c>
    </row>
    <row r="1017" spans="1:7" x14ac:dyDescent="0.35">
      <c r="A1017" s="6">
        <v>512</v>
      </c>
      <c r="B1017" s="6">
        <v>21396</v>
      </c>
      <c r="C1017">
        <v>21.89068</v>
      </c>
      <c r="D1017">
        <v>2.6268815999999999</v>
      </c>
      <c r="E1017">
        <v>116</v>
      </c>
      <c r="F1017" s="3" t="s">
        <v>13</v>
      </c>
      <c r="G1017">
        <v>5</v>
      </c>
    </row>
    <row r="1018" spans="1:7" x14ac:dyDescent="0.35">
      <c r="A1018" s="6">
        <v>513</v>
      </c>
      <c r="B1018" s="6">
        <v>43164</v>
      </c>
      <c r="C1018">
        <v>0</v>
      </c>
      <c r="D1018">
        <v>0</v>
      </c>
      <c r="E1018">
        <v>0</v>
      </c>
      <c r="F1018" s="3" t="s">
        <v>14</v>
      </c>
      <c r="G1018">
        <v>1</v>
      </c>
    </row>
    <row r="1019" spans="1:7" x14ac:dyDescent="0.35">
      <c r="A1019" s="6">
        <v>514</v>
      </c>
      <c r="B1019" s="6">
        <v>54255</v>
      </c>
      <c r="C1019">
        <v>0</v>
      </c>
      <c r="D1019">
        <v>0</v>
      </c>
      <c r="E1019">
        <v>0</v>
      </c>
      <c r="F1019" s="3" t="s">
        <v>14</v>
      </c>
      <c r="G1019">
        <v>0</v>
      </c>
    </row>
    <row r="1020" spans="1:7" x14ac:dyDescent="0.35">
      <c r="A1020" s="6">
        <v>515</v>
      </c>
      <c r="B1020" s="6">
        <v>9709</v>
      </c>
      <c r="C1020">
        <v>220.77575300000001</v>
      </c>
      <c r="D1020">
        <v>26.49309036</v>
      </c>
      <c r="E1020">
        <v>120</v>
      </c>
      <c r="F1020" s="3" t="s">
        <v>9</v>
      </c>
      <c r="G1020">
        <v>10</v>
      </c>
    </row>
    <row r="1021" spans="1:7" x14ac:dyDescent="0.35">
      <c r="A1021" s="6">
        <v>516</v>
      </c>
      <c r="B1021" s="6">
        <v>3965</v>
      </c>
      <c r="C1021">
        <v>13</v>
      </c>
      <c r="D1021">
        <v>1.56</v>
      </c>
      <c r="E1021">
        <v>17</v>
      </c>
      <c r="F1021" s="3" t="s">
        <v>9</v>
      </c>
      <c r="G1021">
        <v>16</v>
      </c>
    </row>
    <row r="1022" spans="1:7" x14ac:dyDescent="0.35">
      <c r="A1022" s="6">
        <v>516</v>
      </c>
      <c r="B1022" s="6">
        <v>22915</v>
      </c>
      <c r="C1022">
        <v>90</v>
      </c>
      <c r="D1022">
        <v>10.8</v>
      </c>
      <c r="E1022">
        <v>113</v>
      </c>
      <c r="F1022" s="3" t="s">
        <v>9</v>
      </c>
      <c r="G1022">
        <v>16</v>
      </c>
    </row>
    <row r="1023" spans="1:7" x14ac:dyDescent="0.35">
      <c r="A1023" s="6">
        <v>516</v>
      </c>
      <c r="B1023" s="6">
        <v>37697</v>
      </c>
      <c r="C1023">
        <v>95</v>
      </c>
      <c r="D1023">
        <v>11.4</v>
      </c>
      <c r="E1023">
        <v>119</v>
      </c>
      <c r="F1023" s="3" t="s">
        <v>9</v>
      </c>
      <c r="G1023">
        <v>16</v>
      </c>
    </row>
    <row r="1024" spans="1:7" x14ac:dyDescent="0.35">
      <c r="A1024" s="6">
        <v>516</v>
      </c>
      <c r="B1024" s="6">
        <v>44628</v>
      </c>
      <c r="C1024">
        <v>90</v>
      </c>
      <c r="D1024">
        <v>10.8</v>
      </c>
      <c r="E1024">
        <v>113</v>
      </c>
      <c r="F1024" s="3" t="s">
        <v>9</v>
      </c>
      <c r="G1024">
        <v>16</v>
      </c>
    </row>
    <row r="1025" spans="1:7" x14ac:dyDescent="0.35">
      <c r="A1025" s="6">
        <v>516</v>
      </c>
      <c r="B1025" s="6">
        <v>43386</v>
      </c>
      <c r="C1025">
        <v>82</v>
      </c>
      <c r="D1025">
        <v>9.84</v>
      </c>
      <c r="E1025">
        <v>103</v>
      </c>
      <c r="F1025" s="3" t="s">
        <v>9</v>
      </c>
      <c r="G1025">
        <v>16</v>
      </c>
    </row>
    <row r="1026" spans="1:7" x14ac:dyDescent="0.35">
      <c r="A1026" s="6">
        <v>517</v>
      </c>
      <c r="B1026" s="6">
        <v>44395</v>
      </c>
      <c r="C1026">
        <v>0</v>
      </c>
      <c r="D1026">
        <v>0</v>
      </c>
      <c r="E1026">
        <v>0</v>
      </c>
      <c r="F1026" s="3" t="s">
        <v>8</v>
      </c>
      <c r="G1026">
        <v>0</v>
      </c>
    </row>
    <row r="1027" spans="1:7" x14ac:dyDescent="0.35">
      <c r="A1027" s="6">
        <v>518</v>
      </c>
      <c r="B1027" s="6">
        <v>13907</v>
      </c>
      <c r="C1027">
        <v>133</v>
      </c>
      <c r="D1027">
        <v>15.96</v>
      </c>
      <c r="E1027">
        <v>130</v>
      </c>
      <c r="F1027" s="3" t="s">
        <v>7</v>
      </c>
      <c r="G1027">
        <v>2</v>
      </c>
    </row>
    <row r="1028" spans="1:7" x14ac:dyDescent="0.35">
      <c r="A1028" s="6">
        <v>519</v>
      </c>
      <c r="B1028" s="6">
        <v>12627</v>
      </c>
      <c r="C1028">
        <v>172.569671</v>
      </c>
      <c r="D1028">
        <v>29.336844070000001</v>
      </c>
      <c r="E1028">
        <v>120</v>
      </c>
      <c r="F1028" s="3" t="s">
        <v>8</v>
      </c>
      <c r="G1028">
        <v>2</v>
      </c>
    </row>
    <row r="1029" spans="1:7" x14ac:dyDescent="0.35">
      <c r="A1029" s="6">
        <v>519</v>
      </c>
      <c r="B1029" s="6">
        <v>49340</v>
      </c>
      <c r="C1029">
        <v>172</v>
      </c>
      <c r="D1029">
        <v>29.24</v>
      </c>
      <c r="E1029">
        <v>120</v>
      </c>
      <c r="F1029" s="3" t="s">
        <v>8</v>
      </c>
      <c r="G1029">
        <v>2</v>
      </c>
    </row>
    <row r="1030" spans="1:7" x14ac:dyDescent="0.35">
      <c r="A1030" s="6">
        <v>520</v>
      </c>
      <c r="B1030" s="6">
        <v>42902</v>
      </c>
      <c r="C1030">
        <v>52</v>
      </c>
      <c r="D1030">
        <v>6.24</v>
      </c>
      <c r="E1030">
        <v>67</v>
      </c>
      <c r="F1030" s="3" t="s">
        <v>13</v>
      </c>
      <c r="G1030">
        <v>1</v>
      </c>
    </row>
    <row r="1031" spans="1:7" x14ac:dyDescent="0.35">
      <c r="A1031" s="6">
        <v>520</v>
      </c>
      <c r="B1031" s="6">
        <v>42283</v>
      </c>
      <c r="C1031">
        <v>1</v>
      </c>
      <c r="D1031">
        <v>0.12</v>
      </c>
      <c r="E1031">
        <v>1</v>
      </c>
      <c r="F1031" s="3" t="s">
        <v>13</v>
      </c>
      <c r="G1031">
        <v>1</v>
      </c>
    </row>
    <row r="1032" spans="1:7" x14ac:dyDescent="0.35">
      <c r="A1032" s="6">
        <v>520</v>
      </c>
      <c r="B1032" s="6">
        <v>33708</v>
      </c>
      <c r="C1032">
        <v>66</v>
      </c>
      <c r="D1032">
        <v>7.92</v>
      </c>
      <c r="E1032">
        <v>85</v>
      </c>
      <c r="F1032" s="3" t="s">
        <v>13</v>
      </c>
      <c r="G1032">
        <v>1</v>
      </c>
    </row>
    <row r="1033" spans="1:7" x14ac:dyDescent="0.35">
      <c r="A1033" s="6">
        <v>521</v>
      </c>
      <c r="B1033" s="6">
        <v>11043</v>
      </c>
      <c r="C1033">
        <v>173.98749699999999</v>
      </c>
      <c r="D1033">
        <v>20.878499639999998</v>
      </c>
      <c r="E1033">
        <v>121</v>
      </c>
      <c r="F1033" s="3" t="s">
        <v>13</v>
      </c>
      <c r="G1033">
        <v>2</v>
      </c>
    </row>
    <row r="1034" spans="1:7" x14ac:dyDescent="0.35">
      <c r="A1034" s="6">
        <v>522</v>
      </c>
      <c r="B1034" s="6">
        <v>19345</v>
      </c>
      <c r="C1034">
        <v>153</v>
      </c>
      <c r="D1034">
        <v>18.36</v>
      </c>
      <c r="E1034">
        <v>120</v>
      </c>
      <c r="F1034" s="3" t="s">
        <v>13</v>
      </c>
      <c r="G1034">
        <v>25</v>
      </c>
    </row>
    <row r="1035" spans="1:7" x14ac:dyDescent="0.35">
      <c r="A1035" s="6">
        <v>523</v>
      </c>
      <c r="B1035" s="6">
        <v>52695</v>
      </c>
      <c r="C1035">
        <v>160.85879700000001</v>
      </c>
      <c r="D1035">
        <v>19.30305564</v>
      </c>
      <c r="E1035">
        <v>120</v>
      </c>
      <c r="F1035" s="3" t="s">
        <v>13</v>
      </c>
      <c r="G1035">
        <v>2</v>
      </c>
    </row>
    <row r="1036" spans="1:7" x14ac:dyDescent="0.35">
      <c r="A1036" s="6">
        <v>523</v>
      </c>
      <c r="B1036" s="6">
        <v>23918</v>
      </c>
      <c r="C1036">
        <v>124.991484</v>
      </c>
      <c r="D1036">
        <v>14.998978079999999</v>
      </c>
      <c r="E1036">
        <v>116</v>
      </c>
      <c r="F1036" s="3" t="s">
        <v>13</v>
      </c>
      <c r="G1036">
        <v>16</v>
      </c>
    </row>
    <row r="1037" spans="1:7" x14ac:dyDescent="0.35">
      <c r="A1037" s="6">
        <v>524</v>
      </c>
      <c r="B1037" s="6">
        <v>35709</v>
      </c>
      <c r="C1037">
        <v>59</v>
      </c>
      <c r="D1037">
        <v>7.08</v>
      </c>
      <c r="E1037">
        <v>120</v>
      </c>
      <c r="F1037" s="3" t="s">
        <v>10</v>
      </c>
      <c r="G1037">
        <v>16</v>
      </c>
    </row>
    <row r="1038" spans="1:7" x14ac:dyDescent="0.35">
      <c r="A1038" s="6">
        <v>524</v>
      </c>
      <c r="B1038" s="6">
        <v>35125</v>
      </c>
      <c r="C1038">
        <v>40</v>
      </c>
      <c r="D1038">
        <v>4.8</v>
      </c>
      <c r="E1038">
        <v>120</v>
      </c>
      <c r="F1038" s="3" t="s">
        <v>10</v>
      </c>
      <c r="G1038">
        <v>16</v>
      </c>
    </row>
    <row r="1039" spans="1:7" x14ac:dyDescent="0.35">
      <c r="A1039" s="6">
        <v>524</v>
      </c>
      <c r="B1039" s="6">
        <v>26613</v>
      </c>
      <c r="C1039">
        <v>148</v>
      </c>
      <c r="D1039">
        <v>17.760000000000002</v>
      </c>
      <c r="E1039">
        <v>120</v>
      </c>
      <c r="F1039" s="3" t="s">
        <v>10</v>
      </c>
      <c r="G1039">
        <v>16</v>
      </c>
    </row>
    <row r="1040" spans="1:7" x14ac:dyDescent="0.35">
      <c r="A1040" s="6">
        <v>526</v>
      </c>
      <c r="B1040" s="6">
        <v>7911</v>
      </c>
      <c r="C1040">
        <v>139.09915899999999</v>
      </c>
      <c r="D1040">
        <v>16.691899079999999</v>
      </c>
      <c r="E1040">
        <v>120</v>
      </c>
      <c r="F1040" s="3" t="s">
        <v>8</v>
      </c>
      <c r="G1040">
        <v>2</v>
      </c>
    </row>
    <row r="1041" spans="1:7" x14ac:dyDescent="0.35">
      <c r="A1041" s="6">
        <v>526</v>
      </c>
      <c r="B1041" s="6">
        <v>69953</v>
      </c>
      <c r="C1041">
        <v>172.23731100000001</v>
      </c>
      <c r="D1041">
        <v>20.668477320000001</v>
      </c>
      <c r="E1041">
        <v>118</v>
      </c>
      <c r="F1041" s="3" t="s">
        <v>8</v>
      </c>
      <c r="G1041">
        <v>2</v>
      </c>
    </row>
    <row r="1042" spans="1:7" x14ac:dyDescent="0.35">
      <c r="A1042" s="6">
        <v>527</v>
      </c>
      <c r="B1042" s="6">
        <v>45243</v>
      </c>
      <c r="C1042">
        <v>37.563181</v>
      </c>
      <c r="D1042">
        <v>4.5075817200000001</v>
      </c>
      <c r="E1042">
        <v>10</v>
      </c>
      <c r="F1042" s="3" t="s">
        <v>16</v>
      </c>
      <c r="G1042">
        <v>3</v>
      </c>
    </row>
    <row r="1043" spans="1:7" x14ac:dyDescent="0.35">
      <c r="A1043" s="6">
        <v>528</v>
      </c>
      <c r="B1043" s="6">
        <v>28341</v>
      </c>
      <c r="C1043">
        <v>189.17849000000001</v>
      </c>
      <c r="D1043">
        <v>22.701418799999999</v>
      </c>
      <c r="E1043">
        <v>125</v>
      </c>
      <c r="F1043" s="3" t="s">
        <v>8</v>
      </c>
      <c r="G1043">
        <v>2</v>
      </c>
    </row>
    <row r="1044" spans="1:7" x14ac:dyDescent="0.35">
      <c r="A1044" s="6">
        <v>529</v>
      </c>
      <c r="B1044" s="6">
        <v>33036</v>
      </c>
      <c r="C1044">
        <v>125</v>
      </c>
      <c r="D1044">
        <v>15</v>
      </c>
      <c r="E1044">
        <v>120</v>
      </c>
      <c r="F1044" s="3" t="s">
        <v>7</v>
      </c>
      <c r="G1044">
        <v>9</v>
      </c>
    </row>
    <row r="1045" spans="1:7" x14ac:dyDescent="0.35">
      <c r="A1045" s="6">
        <v>530</v>
      </c>
      <c r="B1045" s="6">
        <v>2425</v>
      </c>
      <c r="C1045">
        <v>101.093751</v>
      </c>
      <c r="D1045">
        <v>12.131250119999999</v>
      </c>
      <c r="E1045">
        <v>120</v>
      </c>
      <c r="F1045" s="3" t="s">
        <v>13</v>
      </c>
      <c r="G1045">
        <v>26</v>
      </c>
    </row>
    <row r="1046" spans="1:7" x14ac:dyDescent="0.35">
      <c r="A1046" s="6">
        <v>531</v>
      </c>
      <c r="B1046" s="6">
        <v>42600</v>
      </c>
      <c r="C1046">
        <v>98.695415999999994</v>
      </c>
      <c r="D1046">
        <v>11.843449919999999</v>
      </c>
      <c r="E1046">
        <v>242</v>
      </c>
      <c r="F1046" s="3" t="s">
        <v>13</v>
      </c>
      <c r="G1046">
        <v>26</v>
      </c>
    </row>
    <row r="1047" spans="1:7" x14ac:dyDescent="0.35">
      <c r="A1047" s="6">
        <v>532</v>
      </c>
      <c r="B1047" s="6">
        <v>27292</v>
      </c>
      <c r="C1047">
        <v>135.50364999999999</v>
      </c>
      <c r="D1047">
        <v>16.260437999999997</v>
      </c>
      <c r="E1047">
        <v>124</v>
      </c>
      <c r="F1047" s="3" t="s">
        <v>13</v>
      </c>
      <c r="G1047">
        <v>2</v>
      </c>
    </row>
    <row r="1048" spans="1:7" x14ac:dyDescent="0.35">
      <c r="A1048" s="6">
        <v>533</v>
      </c>
      <c r="B1048" s="6">
        <v>19328</v>
      </c>
      <c r="C1048">
        <v>89</v>
      </c>
      <c r="D1048">
        <v>10.68</v>
      </c>
      <c r="E1048">
        <v>120</v>
      </c>
      <c r="F1048" s="3" t="s">
        <v>8</v>
      </c>
      <c r="G1048">
        <v>5</v>
      </c>
    </row>
    <row r="1049" spans="1:7" x14ac:dyDescent="0.35">
      <c r="A1049" s="6">
        <v>534</v>
      </c>
      <c r="B1049" s="6">
        <v>2858</v>
      </c>
      <c r="C1049">
        <v>79</v>
      </c>
      <c r="D1049">
        <v>9.48</v>
      </c>
      <c r="E1049">
        <v>120</v>
      </c>
      <c r="F1049" s="3" t="s">
        <v>8</v>
      </c>
      <c r="G1049">
        <v>2</v>
      </c>
    </row>
    <row r="1050" spans="1:7" x14ac:dyDescent="0.35">
      <c r="A1050" s="6">
        <v>535</v>
      </c>
      <c r="B1050" s="6">
        <v>35528</v>
      </c>
      <c r="C1050">
        <v>67.285661000000005</v>
      </c>
      <c r="D1050">
        <v>8.0742793200000005</v>
      </c>
      <c r="E1050">
        <v>237</v>
      </c>
      <c r="F1050" s="3" t="s">
        <v>13</v>
      </c>
      <c r="G1050">
        <v>5</v>
      </c>
    </row>
    <row r="1051" spans="1:7" x14ac:dyDescent="0.35">
      <c r="A1051" s="6">
        <v>536</v>
      </c>
      <c r="B1051" s="6">
        <v>17492</v>
      </c>
      <c r="C1051">
        <v>73</v>
      </c>
      <c r="D1051">
        <v>8.76</v>
      </c>
      <c r="E1051">
        <v>100</v>
      </c>
      <c r="F1051" s="3" t="s">
        <v>13</v>
      </c>
      <c r="G1051">
        <v>16</v>
      </c>
    </row>
    <row r="1052" spans="1:7" x14ac:dyDescent="0.35">
      <c r="A1052" s="6">
        <v>536</v>
      </c>
      <c r="B1052" s="6">
        <v>40362</v>
      </c>
      <c r="C1052">
        <v>95</v>
      </c>
      <c r="D1052">
        <v>11.4</v>
      </c>
      <c r="E1052">
        <v>131</v>
      </c>
      <c r="F1052" s="3" t="s">
        <v>13</v>
      </c>
      <c r="G1052">
        <v>16</v>
      </c>
    </row>
    <row r="1053" spans="1:7" x14ac:dyDescent="0.35">
      <c r="A1053" s="6">
        <v>536</v>
      </c>
      <c r="B1053" s="6">
        <v>331</v>
      </c>
      <c r="C1053">
        <v>89</v>
      </c>
      <c r="D1053">
        <v>10.68</v>
      </c>
      <c r="E1053">
        <v>122</v>
      </c>
      <c r="F1053" s="3" t="s">
        <v>13</v>
      </c>
      <c r="G1053">
        <v>16</v>
      </c>
    </row>
    <row r="1054" spans="1:7" x14ac:dyDescent="0.35">
      <c r="A1054" s="6">
        <v>536</v>
      </c>
      <c r="B1054" s="6">
        <v>7148</v>
      </c>
      <c r="C1054">
        <v>41</v>
      </c>
      <c r="D1054">
        <v>4.92</v>
      </c>
      <c r="E1054">
        <v>56</v>
      </c>
      <c r="F1054" s="3" t="s">
        <v>13</v>
      </c>
      <c r="G1054">
        <v>16</v>
      </c>
    </row>
    <row r="1055" spans="1:7" x14ac:dyDescent="0.35">
      <c r="A1055" s="6">
        <v>537</v>
      </c>
      <c r="B1055" s="6">
        <v>52338</v>
      </c>
      <c r="C1055">
        <v>165</v>
      </c>
      <c r="D1055">
        <v>22.159529165541631</v>
      </c>
      <c r="E1055">
        <v>120</v>
      </c>
      <c r="F1055" s="3" t="s">
        <v>8</v>
      </c>
      <c r="G1055">
        <v>0</v>
      </c>
    </row>
    <row r="1056" spans="1:7" x14ac:dyDescent="0.35">
      <c r="A1056" s="6">
        <v>537</v>
      </c>
      <c r="B1056" s="6">
        <v>39547</v>
      </c>
      <c r="C1056">
        <v>146</v>
      </c>
      <c r="D1056">
        <v>19.607825807085323</v>
      </c>
      <c r="E1056">
        <v>120</v>
      </c>
      <c r="F1056" s="3" t="s">
        <v>8</v>
      </c>
      <c r="G1056">
        <v>0</v>
      </c>
    </row>
    <row r="1057" spans="1:7" x14ac:dyDescent="0.35">
      <c r="A1057" s="6">
        <v>537</v>
      </c>
      <c r="B1057" s="6">
        <v>18953</v>
      </c>
      <c r="C1057">
        <v>160</v>
      </c>
      <c r="D1057">
        <v>19.2</v>
      </c>
      <c r="E1057">
        <v>192</v>
      </c>
      <c r="F1057" s="3" t="s">
        <v>8</v>
      </c>
      <c r="G1057">
        <v>16</v>
      </c>
    </row>
    <row r="1058" spans="1:7" x14ac:dyDescent="0.35">
      <c r="A1058" s="6">
        <v>538</v>
      </c>
      <c r="B1058" s="6">
        <v>19936</v>
      </c>
      <c r="C1058">
        <v>135</v>
      </c>
      <c r="D1058">
        <v>16.2</v>
      </c>
      <c r="E1058">
        <v>120</v>
      </c>
      <c r="F1058" s="3" t="s">
        <v>8</v>
      </c>
      <c r="G1058">
        <v>24</v>
      </c>
    </row>
    <row r="1059" spans="1:7" x14ac:dyDescent="0.35">
      <c r="A1059" s="6">
        <v>538</v>
      </c>
      <c r="B1059" s="6">
        <v>29626</v>
      </c>
      <c r="C1059">
        <v>86</v>
      </c>
      <c r="D1059">
        <v>10.32</v>
      </c>
      <c r="E1059">
        <v>70</v>
      </c>
      <c r="F1059" s="3" t="s">
        <v>8</v>
      </c>
      <c r="G1059">
        <v>2</v>
      </c>
    </row>
    <row r="1060" spans="1:7" x14ac:dyDescent="0.35">
      <c r="A1060" s="6">
        <v>539</v>
      </c>
      <c r="B1060" s="6">
        <v>1178</v>
      </c>
      <c r="C1060">
        <v>187.32549499999999</v>
      </c>
      <c r="D1060">
        <v>22.479059399999997</v>
      </c>
      <c r="E1060">
        <v>124</v>
      </c>
      <c r="F1060" s="3" t="s">
        <v>8</v>
      </c>
      <c r="G1060">
        <v>2</v>
      </c>
    </row>
    <row r="1061" spans="1:7" x14ac:dyDescent="0.35">
      <c r="A1061" s="6">
        <v>539</v>
      </c>
      <c r="B1061" s="6">
        <v>47664</v>
      </c>
      <c r="C1061">
        <v>210.01224500000001</v>
      </c>
      <c r="D1061">
        <v>25.201469400000001</v>
      </c>
      <c r="E1061">
        <v>110</v>
      </c>
      <c r="F1061" s="3" t="s">
        <v>8</v>
      </c>
      <c r="G1061">
        <v>2</v>
      </c>
    </row>
    <row r="1062" spans="1:7" x14ac:dyDescent="0.35">
      <c r="A1062" s="6">
        <v>540</v>
      </c>
      <c r="B1062" s="6">
        <v>18519</v>
      </c>
      <c r="C1062">
        <v>126</v>
      </c>
      <c r="D1062">
        <v>15.12</v>
      </c>
      <c r="E1062">
        <v>120</v>
      </c>
      <c r="F1062" s="3" t="s">
        <v>8</v>
      </c>
      <c r="G1062">
        <v>24</v>
      </c>
    </row>
    <row r="1063" spans="1:7" x14ac:dyDescent="0.35">
      <c r="A1063" s="6">
        <v>541</v>
      </c>
      <c r="B1063" s="6">
        <v>41666</v>
      </c>
      <c r="C1063">
        <v>134.76374200000001</v>
      </c>
      <c r="D1063">
        <v>16.171649040000002</v>
      </c>
      <c r="E1063">
        <v>103</v>
      </c>
      <c r="F1063" s="3" t="s">
        <v>8</v>
      </c>
      <c r="G1063">
        <v>2</v>
      </c>
    </row>
    <row r="1064" spans="1:7" x14ac:dyDescent="0.35">
      <c r="A1064" s="6">
        <v>542</v>
      </c>
      <c r="B1064" s="6">
        <v>19944</v>
      </c>
      <c r="C1064">
        <v>306.12151</v>
      </c>
      <c r="D1064">
        <v>36.734581200000001</v>
      </c>
      <c r="E1064">
        <v>240</v>
      </c>
      <c r="F1064" s="3" t="s">
        <v>9</v>
      </c>
      <c r="G1064">
        <v>2</v>
      </c>
    </row>
    <row r="1065" spans="1:7" x14ac:dyDescent="0.35">
      <c r="A1065" s="6">
        <v>542</v>
      </c>
      <c r="B1065" s="6">
        <v>21584</v>
      </c>
      <c r="C1065">
        <v>279</v>
      </c>
      <c r="D1065">
        <v>33.479999999999997</v>
      </c>
      <c r="E1065">
        <v>240</v>
      </c>
      <c r="F1065" s="3" t="s">
        <v>9</v>
      </c>
      <c r="G1065">
        <v>2</v>
      </c>
    </row>
    <row r="1066" spans="1:7" x14ac:dyDescent="0.35">
      <c r="A1066" s="6">
        <v>543</v>
      </c>
      <c r="B1066" s="6">
        <v>35914</v>
      </c>
      <c r="C1066">
        <v>0</v>
      </c>
      <c r="D1066">
        <v>0</v>
      </c>
      <c r="E1066">
        <v>0</v>
      </c>
      <c r="F1066" s="3" t="s">
        <v>8</v>
      </c>
      <c r="G1066">
        <v>5</v>
      </c>
    </row>
    <row r="1067" spans="1:7" x14ac:dyDescent="0.35">
      <c r="A1067" s="6">
        <v>544</v>
      </c>
      <c r="B1067" s="6">
        <v>16599</v>
      </c>
      <c r="C1067">
        <v>127.36741600000001</v>
      </c>
      <c r="D1067">
        <v>15.28408992</v>
      </c>
      <c r="E1067">
        <v>119</v>
      </c>
      <c r="F1067" s="3" t="s">
        <v>7</v>
      </c>
      <c r="G1067">
        <v>32</v>
      </c>
    </row>
    <row r="1068" spans="1:7" x14ac:dyDescent="0.35">
      <c r="A1068" s="6">
        <v>545</v>
      </c>
      <c r="B1068" s="6">
        <v>7630</v>
      </c>
      <c r="C1068">
        <v>295</v>
      </c>
      <c r="D1068">
        <v>35.4</v>
      </c>
      <c r="E1068">
        <v>247</v>
      </c>
      <c r="F1068" s="3" t="s">
        <v>8</v>
      </c>
      <c r="G1068">
        <v>2</v>
      </c>
    </row>
    <row r="1069" spans="1:7" x14ac:dyDescent="0.35">
      <c r="A1069" s="6">
        <v>546</v>
      </c>
      <c r="B1069" s="6">
        <v>11861</v>
      </c>
      <c r="C1069">
        <v>69.317265000000006</v>
      </c>
      <c r="D1069">
        <v>11.783935050000002</v>
      </c>
      <c r="E1069">
        <v>103</v>
      </c>
      <c r="F1069" s="3" t="s">
        <v>18</v>
      </c>
      <c r="G1069">
        <v>16</v>
      </c>
    </row>
    <row r="1070" spans="1:7" x14ac:dyDescent="0.35">
      <c r="A1070" s="6">
        <v>547</v>
      </c>
      <c r="B1070" s="6">
        <v>44137</v>
      </c>
      <c r="C1070">
        <v>132.97181800000001</v>
      </c>
      <c r="D1070">
        <v>15.956618160000001</v>
      </c>
      <c r="E1070">
        <v>240</v>
      </c>
      <c r="F1070" s="3" t="s">
        <v>8</v>
      </c>
      <c r="G1070">
        <v>2</v>
      </c>
    </row>
    <row r="1071" spans="1:7" x14ac:dyDescent="0.35">
      <c r="A1071" s="6">
        <v>548</v>
      </c>
      <c r="B1071" s="6">
        <v>20074</v>
      </c>
      <c r="C1071">
        <v>0</v>
      </c>
      <c r="D1071">
        <v>0</v>
      </c>
      <c r="E1071">
        <v>0</v>
      </c>
      <c r="F1071" s="3" t="s">
        <v>17</v>
      </c>
      <c r="G1071">
        <v>0</v>
      </c>
    </row>
    <row r="1072" spans="1:7" x14ac:dyDescent="0.35">
      <c r="A1072" s="6">
        <v>548</v>
      </c>
      <c r="B1072" s="6">
        <v>34399</v>
      </c>
      <c r="C1072">
        <v>0</v>
      </c>
      <c r="D1072">
        <v>0</v>
      </c>
      <c r="E1072">
        <v>0</v>
      </c>
      <c r="F1072" s="3" t="s">
        <v>17</v>
      </c>
      <c r="G1072">
        <v>0</v>
      </c>
    </row>
    <row r="1073" spans="1:7" x14ac:dyDescent="0.35">
      <c r="A1073" s="6">
        <v>548</v>
      </c>
      <c r="B1073" s="6">
        <v>40787</v>
      </c>
      <c r="C1073">
        <v>21</v>
      </c>
      <c r="D1073">
        <v>2.52</v>
      </c>
      <c r="E1073">
        <v>13</v>
      </c>
      <c r="F1073" s="3" t="s">
        <v>17</v>
      </c>
      <c r="G1073">
        <v>2</v>
      </c>
    </row>
    <row r="1074" spans="1:7" x14ac:dyDescent="0.35">
      <c r="A1074" s="6">
        <v>548</v>
      </c>
      <c r="B1074" s="6">
        <v>50083</v>
      </c>
      <c r="C1074">
        <v>20.025410000000001</v>
      </c>
      <c r="D1074">
        <v>2.4030491999999999</v>
      </c>
      <c r="E1074">
        <v>12</v>
      </c>
      <c r="F1074" s="3" t="s">
        <v>17</v>
      </c>
      <c r="G1074">
        <v>2</v>
      </c>
    </row>
    <row r="1075" spans="1:7" x14ac:dyDescent="0.35">
      <c r="A1075" s="6">
        <v>548</v>
      </c>
      <c r="B1075" s="6">
        <v>71763</v>
      </c>
      <c r="C1075">
        <v>26.221494</v>
      </c>
      <c r="D1075">
        <v>3.1465792799999996</v>
      </c>
      <c r="E1075">
        <v>16</v>
      </c>
      <c r="F1075" s="3" t="s">
        <v>17</v>
      </c>
      <c r="G1075">
        <v>2</v>
      </c>
    </row>
    <row r="1076" spans="1:7" x14ac:dyDescent="0.35">
      <c r="A1076" s="6">
        <v>549</v>
      </c>
      <c r="B1076" s="6">
        <v>17584</v>
      </c>
      <c r="C1076">
        <v>116.00394</v>
      </c>
      <c r="D1076">
        <v>19.720669800000003</v>
      </c>
      <c r="E1076">
        <v>70</v>
      </c>
      <c r="F1076" s="3" t="s">
        <v>9</v>
      </c>
      <c r="G1076">
        <v>9</v>
      </c>
    </row>
    <row r="1077" spans="1:7" x14ac:dyDescent="0.35">
      <c r="A1077" s="6">
        <v>549</v>
      </c>
      <c r="B1077" s="6">
        <v>36430</v>
      </c>
      <c r="C1077">
        <v>116.00394</v>
      </c>
      <c r="D1077">
        <v>19.720669800000003</v>
      </c>
      <c r="E1077">
        <v>70</v>
      </c>
      <c r="F1077" s="3" t="s">
        <v>9</v>
      </c>
      <c r="G1077">
        <v>2</v>
      </c>
    </row>
    <row r="1078" spans="1:7" x14ac:dyDescent="0.35">
      <c r="A1078" s="6">
        <v>550</v>
      </c>
      <c r="B1078" s="6">
        <v>42532</v>
      </c>
      <c r="C1078">
        <v>213</v>
      </c>
      <c r="D1078">
        <v>25.56</v>
      </c>
      <c r="E1078">
        <v>124</v>
      </c>
      <c r="F1078" s="3" t="s">
        <v>8</v>
      </c>
      <c r="G1078">
        <v>24</v>
      </c>
    </row>
    <row r="1079" spans="1:7" x14ac:dyDescent="0.35">
      <c r="A1079" s="6">
        <v>551</v>
      </c>
      <c r="B1079" s="6">
        <v>22983</v>
      </c>
      <c r="C1079">
        <v>100.90501500000001</v>
      </c>
      <c r="D1079">
        <v>30.271504499999999</v>
      </c>
      <c r="E1079">
        <v>61</v>
      </c>
      <c r="F1079" s="3" t="s">
        <v>18</v>
      </c>
      <c r="G1079">
        <v>25</v>
      </c>
    </row>
    <row r="1080" spans="1:7" x14ac:dyDescent="0.35">
      <c r="A1080" s="6">
        <v>551</v>
      </c>
      <c r="B1080" s="6">
        <v>41821</v>
      </c>
      <c r="C1080">
        <v>193.126306</v>
      </c>
      <c r="D1080">
        <v>23.17515672</v>
      </c>
      <c r="E1080">
        <v>119</v>
      </c>
      <c r="F1080" s="3" t="s">
        <v>18</v>
      </c>
      <c r="G1080">
        <v>2</v>
      </c>
    </row>
    <row r="1081" spans="1:7" x14ac:dyDescent="0.35">
      <c r="A1081" s="6">
        <v>551</v>
      </c>
      <c r="B1081" s="6">
        <v>52836</v>
      </c>
      <c r="C1081">
        <v>101.64952700000001</v>
      </c>
      <c r="D1081">
        <v>17.280419590000001</v>
      </c>
      <c r="E1081">
        <v>74</v>
      </c>
      <c r="F1081" s="3" t="s">
        <v>18</v>
      </c>
      <c r="G1081">
        <v>2</v>
      </c>
    </row>
    <row r="1082" spans="1:7" x14ac:dyDescent="0.35">
      <c r="A1082" s="6">
        <v>552</v>
      </c>
      <c r="B1082" s="6">
        <v>46961</v>
      </c>
      <c r="C1082">
        <v>34</v>
      </c>
      <c r="D1082">
        <v>4.08</v>
      </c>
      <c r="E1082">
        <v>55</v>
      </c>
      <c r="F1082" s="3" t="s">
        <v>11</v>
      </c>
      <c r="G1082">
        <v>2</v>
      </c>
    </row>
    <row r="1083" spans="1:7" x14ac:dyDescent="0.35">
      <c r="A1083" s="6">
        <v>553</v>
      </c>
      <c r="B1083" s="6">
        <v>49624</v>
      </c>
      <c r="C1083">
        <v>25</v>
      </c>
      <c r="D1083">
        <v>3</v>
      </c>
      <c r="E1083">
        <v>240</v>
      </c>
      <c r="F1083" s="3" t="s">
        <v>13</v>
      </c>
      <c r="G1083">
        <v>26</v>
      </c>
    </row>
    <row r="1084" spans="1:7" x14ac:dyDescent="0.35">
      <c r="A1084" s="6">
        <v>554</v>
      </c>
      <c r="B1084" s="6">
        <v>19739</v>
      </c>
      <c r="C1084">
        <v>23</v>
      </c>
      <c r="D1084">
        <v>2.76</v>
      </c>
      <c r="E1084">
        <v>125</v>
      </c>
      <c r="F1084" s="3" t="s">
        <v>13</v>
      </c>
      <c r="G1084">
        <v>32</v>
      </c>
    </row>
    <row r="1085" spans="1:7" x14ac:dyDescent="0.35">
      <c r="A1085" s="6">
        <v>554</v>
      </c>
      <c r="B1085" s="6">
        <v>46164</v>
      </c>
      <c r="C1085">
        <v>73.347327000000007</v>
      </c>
      <c r="D1085">
        <v>8.8016792400000003</v>
      </c>
      <c r="E1085">
        <v>120</v>
      </c>
      <c r="F1085" s="3" t="s">
        <v>13</v>
      </c>
      <c r="G1085">
        <v>4</v>
      </c>
    </row>
    <row r="1086" spans="1:7" x14ac:dyDescent="0.35">
      <c r="A1086" s="6">
        <v>555</v>
      </c>
      <c r="B1086" s="6">
        <v>44867</v>
      </c>
      <c r="C1086">
        <v>134.41726399999999</v>
      </c>
      <c r="D1086">
        <v>16.130071679999997</v>
      </c>
      <c r="E1086">
        <v>150</v>
      </c>
      <c r="F1086" s="3" t="s">
        <v>9</v>
      </c>
      <c r="G1086">
        <v>2</v>
      </c>
    </row>
    <row r="1087" spans="1:7" x14ac:dyDescent="0.35">
      <c r="A1087" s="6">
        <v>555</v>
      </c>
      <c r="B1087" s="6">
        <v>50550</v>
      </c>
      <c r="C1087">
        <v>142.70326</v>
      </c>
      <c r="D1087">
        <v>17.124391199999998</v>
      </c>
      <c r="E1087">
        <v>150</v>
      </c>
      <c r="F1087" s="3" t="s">
        <v>9</v>
      </c>
      <c r="G1087">
        <v>2</v>
      </c>
    </row>
    <row r="1088" spans="1:7" x14ac:dyDescent="0.35">
      <c r="A1088" s="6">
        <v>556</v>
      </c>
      <c r="B1088" s="6">
        <v>30606</v>
      </c>
      <c r="C1088">
        <v>193.339901</v>
      </c>
      <c r="D1088">
        <v>23.200788119999999</v>
      </c>
      <c r="E1088">
        <v>120</v>
      </c>
      <c r="F1088" s="3" t="s">
        <v>9</v>
      </c>
      <c r="G1088">
        <v>2</v>
      </c>
    </row>
    <row r="1089" spans="1:7" x14ac:dyDescent="0.35">
      <c r="A1089" s="6">
        <v>557</v>
      </c>
      <c r="B1089" s="6">
        <v>21951</v>
      </c>
      <c r="C1089">
        <v>139</v>
      </c>
      <c r="D1089">
        <v>16.68</v>
      </c>
      <c r="E1089">
        <v>125</v>
      </c>
      <c r="F1089" s="3" t="s">
        <v>9</v>
      </c>
      <c r="G1089">
        <v>2</v>
      </c>
    </row>
    <row r="1090" spans="1:7" x14ac:dyDescent="0.35">
      <c r="A1090" s="6">
        <v>558</v>
      </c>
      <c r="B1090" s="6">
        <v>45289</v>
      </c>
      <c r="C1090">
        <v>0</v>
      </c>
      <c r="D1090">
        <v>0</v>
      </c>
      <c r="E1090">
        <v>0</v>
      </c>
      <c r="F1090" s="3" t="s">
        <v>9</v>
      </c>
      <c r="G1090">
        <v>0</v>
      </c>
    </row>
    <row r="1091" spans="1:7" x14ac:dyDescent="0.35">
      <c r="A1091" s="6">
        <v>559</v>
      </c>
      <c r="B1091" s="6">
        <v>11662</v>
      </c>
      <c r="C1091">
        <v>141.377501</v>
      </c>
      <c r="D1091">
        <v>16.965300119999998</v>
      </c>
      <c r="E1091">
        <v>125</v>
      </c>
      <c r="F1091" s="3" t="s">
        <v>13</v>
      </c>
      <c r="G1091">
        <v>2</v>
      </c>
    </row>
    <row r="1092" spans="1:7" x14ac:dyDescent="0.35">
      <c r="A1092" s="6">
        <v>560</v>
      </c>
      <c r="B1092" s="6">
        <v>7324</v>
      </c>
      <c r="C1092">
        <v>182.943431</v>
      </c>
      <c r="D1092">
        <v>21.953211719999999</v>
      </c>
      <c r="E1092">
        <v>115</v>
      </c>
      <c r="F1092" s="3" t="s">
        <v>8</v>
      </c>
      <c r="G1092">
        <v>2</v>
      </c>
    </row>
    <row r="1093" spans="1:7" x14ac:dyDescent="0.35">
      <c r="A1093" s="6">
        <v>561</v>
      </c>
      <c r="B1093" s="6">
        <v>26461</v>
      </c>
      <c r="C1093">
        <v>89</v>
      </c>
      <c r="D1093">
        <v>15.13</v>
      </c>
      <c r="E1093">
        <v>106</v>
      </c>
      <c r="F1093" s="3" t="s">
        <v>13</v>
      </c>
      <c r="G1093">
        <v>2</v>
      </c>
    </row>
    <row r="1094" spans="1:7" x14ac:dyDescent="0.35">
      <c r="A1094" s="6">
        <v>562</v>
      </c>
      <c r="B1094" s="6">
        <v>16049</v>
      </c>
      <c r="C1094">
        <v>152</v>
      </c>
      <c r="D1094">
        <v>18.906259048022736</v>
      </c>
      <c r="E1094">
        <v>124</v>
      </c>
      <c r="F1094" s="3" t="s">
        <v>13</v>
      </c>
      <c r="G1094">
        <v>0</v>
      </c>
    </row>
    <row r="1095" spans="1:7" x14ac:dyDescent="0.35">
      <c r="A1095" s="6">
        <v>563</v>
      </c>
      <c r="B1095" s="6">
        <v>20989</v>
      </c>
      <c r="C1095">
        <v>154</v>
      </c>
      <c r="D1095">
        <v>26.18</v>
      </c>
      <c r="E1095">
        <v>125</v>
      </c>
      <c r="F1095" s="3" t="s">
        <v>13</v>
      </c>
      <c r="G1095">
        <v>2</v>
      </c>
    </row>
    <row r="1096" spans="1:7" x14ac:dyDescent="0.35">
      <c r="A1096" s="6">
        <v>564</v>
      </c>
      <c r="B1096" s="6">
        <v>15387</v>
      </c>
      <c r="C1096">
        <v>82</v>
      </c>
      <c r="D1096">
        <v>9.84</v>
      </c>
      <c r="E1096">
        <v>86</v>
      </c>
      <c r="F1096" s="3" t="s">
        <v>18</v>
      </c>
      <c r="G1096">
        <v>25</v>
      </c>
    </row>
    <row r="1097" spans="1:7" x14ac:dyDescent="0.35">
      <c r="A1097" s="6">
        <v>564</v>
      </c>
      <c r="B1097" s="6">
        <v>30250</v>
      </c>
      <c r="C1097">
        <v>79</v>
      </c>
      <c r="D1097">
        <v>9.48</v>
      </c>
      <c r="E1097">
        <v>82</v>
      </c>
      <c r="F1097" s="3" t="s">
        <v>18</v>
      </c>
      <c r="G1097">
        <v>25</v>
      </c>
    </row>
    <row r="1098" spans="1:7" x14ac:dyDescent="0.35">
      <c r="A1098" s="6">
        <v>564</v>
      </c>
      <c r="B1098" s="6">
        <v>31861</v>
      </c>
      <c r="C1098">
        <v>69</v>
      </c>
      <c r="D1098">
        <v>8.2799999999999994</v>
      </c>
      <c r="E1098">
        <v>72</v>
      </c>
      <c r="F1098" s="3" t="s">
        <v>18</v>
      </c>
      <c r="G1098">
        <v>25</v>
      </c>
    </row>
    <row r="1099" spans="1:7" x14ac:dyDescent="0.35">
      <c r="A1099" s="6">
        <v>565</v>
      </c>
      <c r="B1099" s="6">
        <v>36557</v>
      </c>
      <c r="C1099">
        <v>149.140558</v>
      </c>
      <c r="D1099">
        <v>17.896866960000001</v>
      </c>
      <c r="E1099">
        <v>175</v>
      </c>
      <c r="F1099" s="3" t="s">
        <v>8</v>
      </c>
      <c r="G1099">
        <v>16</v>
      </c>
    </row>
    <row r="1100" spans="1:7" x14ac:dyDescent="0.35">
      <c r="A1100" s="6">
        <v>566</v>
      </c>
      <c r="B1100" s="6">
        <v>23064</v>
      </c>
      <c r="C1100">
        <v>89</v>
      </c>
      <c r="D1100">
        <v>10.68</v>
      </c>
      <c r="E1100">
        <v>120</v>
      </c>
      <c r="F1100" s="3" t="s">
        <v>13</v>
      </c>
      <c r="G1100">
        <v>2</v>
      </c>
    </row>
    <row r="1101" spans="1:7" x14ac:dyDescent="0.35">
      <c r="A1101" s="6">
        <v>567</v>
      </c>
      <c r="B1101" s="6">
        <v>31998</v>
      </c>
      <c r="C1101">
        <v>156</v>
      </c>
      <c r="D1101">
        <v>19.403792180865437</v>
      </c>
      <c r="E1101">
        <v>124</v>
      </c>
      <c r="F1101" s="3" t="s">
        <v>13</v>
      </c>
      <c r="G1101">
        <v>0</v>
      </c>
    </row>
    <row r="1102" spans="1:7" x14ac:dyDescent="0.35">
      <c r="A1102" s="6">
        <v>568</v>
      </c>
      <c r="B1102" s="6">
        <v>34713</v>
      </c>
      <c r="C1102">
        <v>0</v>
      </c>
      <c r="D1102">
        <v>0</v>
      </c>
      <c r="E1102">
        <v>0</v>
      </c>
      <c r="F1102" s="3" t="s">
        <v>14</v>
      </c>
      <c r="G1102">
        <v>0</v>
      </c>
    </row>
    <row r="1103" spans="1:7" x14ac:dyDescent="0.35">
      <c r="A1103" s="6">
        <v>568</v>
      </c>
      <c r="B1103" s="6">
        <v>29597</v>
      </c>
      <c r="C1103">
        <v>74</v>
      </c>
      <c r="D1103">
        <v>22.2</v>
      </c>
      <c r="E1103">
        <v>69</v>
      </c>
      <c r="F1103" s="3" t="s">
        <v>14</v>
      </c>
      <c r="G1103">
        <v>2</v>
      </c>
    </row>
    <row r="1104" spans="1:7" x14ac:dyDescent="0.35">
      <c r="A1104" s="6">
        <v>568</v>
      </c>
      <c r="B1104" s="6">
        <v>20360</v>
      </c>
      <c r="C1104">
        <v>17</v>
      </c>
      <c r="D1104">
        <v>2.04</v>
      </c>
      <c r="E1104">
        <v>90</v>
      </c>
      <c r="F1104" s="3" t="s">
        <v>14</v>
      </c>
      <c r="G1104">
        <v>15</v>
      </c>
    </row>
    <row r="1105" spans="1:7" x14ac:dyDescent="0.35">
      <c r="A1105" s="6">
        <v>569</v>
      </c>
      <c r="B1105" s="6">
        <v>44475</v>
      </c>
      <c r="C1105">
        <v>103</v>
      </c>
      <c r="D1105">
        <v>17.510000000000002</v>
      </c>
      <c r="E1105">
        <v>127</v>
      </c>
      <c r="F1105" s="3" t="s">
        <v>16</v>
      </c>
      <c r="G1105">
        <v>1</v>
      </c>
    </row>
    <row r="1106" spans="1:7" x14ac:dyDescent="0.35">
      <c r="A1106" s="6">
        <v>570</v>
      </c>
      <c r="B1106" s="6">
        <v>22222</v>
      </c>
      <c r="C1106">
        <v>102</v>
      </c>
      <c r="D1106">
        <v>12.24</v>
      </c>
      <c r="E1106">
        <v>75</v>
      </c>
      <c r="F1106" s="3" t="s">
        <v>8</v>
      </c>
      <c r="G1106">
        <v>2</v>
      </c>
    </row>
    <row r="1107" spans="1:7" x14ac:dyDescent="0.35">
      <c r="A1107" s="6">
        <v>571</v>
      </c>
      <c r="B1107" s="6">
        <v>54317</v>
      </c>
      <c r="C1107">
        <v>148.567904</v>
      </c>
      <c r="D1107">
        <v>17.828148479999999</v>
      </c>
      <c r="E1107">
        <v>114</v>
      </c>
      <c r="F1107" s="3" t="s">
        <v>9</v>
      </c>
      <c r="G1107">
        <v>4</v>
      </c>
    </row>
    <row r="1108" spans="1:7" x14ac:dyDescent="0.35">
      <c r="A1108" s="6">
        <v>572</v>
      </c>
      <c r="B1108" s="6">
        <v>1020</v>
      </c>
      <c r="C1108">
        <v>119</v>
      </c>
      <c r="D1108">
        <v>14.28</v>
      </c>
      <c r="E1108">
        <v>260</v>
      </c>
      <c r="F1108" s="3" t="s">
        <v>9</v>
      </c>
      <c r="G1108">
        <v>5</v>
      </c>
    </row>
    <row r="1109" spans="1:7" x14ac:dyDescent="0.35">
      <c r="A1109" s="6">
        <v>573</v>
      </c>
      <c r="B1109" s="6">
        <v>7342</v>
      </c>
      <c r="C1109">
        <v>121.988271</v>
      </c>
      <c r="D1109">
        <v>20.738006070000001</v>
      </c>
      <c r="E1109">
        <v>115</v>
      </c>
      <c r="F1109" s="3" t="s">
        <v>8</v>
      </c>
      <c r="G1109">
        <v>2</v>
      </c>
    </row>
    <row r="1110" spans="1:7" x14ac:dyDescent="0.35">
      <c r="A1110" s="6">
        <v>574</v>
      </c>
      <c r="B1110" s="6">
        <v>5821</v>
      </c>
      <c r="C1110">
        <v>143.62392600000001</v>
      </c>
      <c r="D1110">
        <v>17.234871120000001</v>
      </c>
      <c r="E1110">
        <v>140</v>
      </c>
      <c r="F1110" s="3" t="s">
        <v>8</v>
      </c>
      <c r="G1110">
        <v>2</v>
      </c>
    </row>
    <row r="1111" spans="1:7" x14ac:dyDescent="0.35">
      <c r="A1111" s="6">
        <v>574</v>
      </c>
      <c r="B1111" s="6">
        <v>48952</v>
      </c>
      <c r="C1111">
        <v>131.65526600000001</v>
      </c>
      <c r="D1111">
        <v>15.79863192</v>
      </c>
      <c r="E1111">
        <v>130</v>
      </c>
      <c r="F1111" s="3" t="s">
        <v>8</v>
      </c>
      <c r="G1111">
        <v>2</v>
      </c>
    </row>
    <row r="1112" spans="1:7" x14ac:dyDescent="0.35">
      <c r="A1112" s="6">
        <v>575</v>
      </c>
      <c r="B1112" s="6">
        <v>39821</v>
      </c>
      <c r="C1112">
        <v>42.391154</v>
      </c>
      <c r="D1112">
        <v>7.2064961800000003</v>
      </c>
      <c r="E1112">
        <v>105</v>
      </c>
      <c r="F1112" s="3" t="s">
        <v>12</v>
      </c>
      <c r="G1112">
        <v>10</v>
      </c>
    </row>
    <row r="1113" spans="1:7" x14ac:dyDescent="0.35">
      <c r="A1113" s="6">
        <v>575</v>
      </c>
      <c r="B1113" s="6">
        <v>26658</v>
      </c>
      <c r="C1113">
        <v>0</v>
      </c>
      <c r="D1113">
        <v>0</v>
      </c>
      <c r="E1113">
        <v>0</v>
      </c>
      <c r="F1113" s="3" t="s">
        <v>12</v>
      </c>
      <c r="G1113">
        <v>1</v>
      </c>
    </row>
    <row r="1114" spans="1:7" x14ac:dyDescent="0.35">
      <c r="A1114" s="6">
        <v>575</v>
      </c>
      <c r="B1114" s="6">
        <v>39000</v>
      </c>
      <c r="C1114">
        <v>36.137068999999997</v>
      </c>
      <c r="D1114">
        <v>6.1433017300000001</v>
      </c>
      <c r="E1114">
        <v>94</v>
      </c>
      <c r="F1114" s="3" t="s">
        <v>12</v>
      </c>
      <c r="G1114">
        <v>5</v>
      </c>
    </row>
    <row r="1115" spans="1:7" x14ac:dyDescent="0.35">
      <c r="A1115" s="6">
        <v>576</v>
      </c>
      <c r="B1115" s="6">
        <v>4048</v>
      </c>
      <c r="C1115">
        <v>174.69640999999999</v>
      </c>
      <c r="D1115">
        <v>20.963569199999998</v>
      </c>
      <c r="E1115">
        <v>116</v>
      </c>
      <c r="F1115" s="3" t="s">
        <v>13</v>
      </c>
      <c r="G1115">
        <v>2</v>
      </c>
    </row>
    <row r="1116" spans="1:7" x14ac:dyDescent="0.35">
      <c r="A1116" s="6">
        <v>576</v>
      </c>
      <c r="B1116" s="6">
        <v>26933</v>
      </c>
      <c r="C1116">
        <v>84.461917</v>
      </c>
      <c r="D1116">
        <v>10.135430039999999</v>
      </c>
      <c r="E1116">
        <v>90</v>
      </c>
      <c r="F1116" s="3" t="s">
        <v>13</v>
      </c>
      <c r="G1116">
        <v>1</v>
      </c>
    </row>
    <row r="1117" spans="1:7" x14ac:dyDescent="0.35">
      <c r="A1117" s="6">
        <v>576</v>
      </c>
      <c r="B1117" s="6">
        <v>37783</v>
      </c>
      <c r="C1117">
        <v>157.065653</v>
      </c>
      <c r="D1117">
        <v>18.847878359999999</v>
      </c>
      <c r="E1117">
        <v>122</v>
      </c>
      <c r="F1117" s="3" t="s">
        <v>13</v>
      </c>
      <c r="G1117">
        <v>2</v>
      </c>
    </row>
    <row r="1118" spans="1:7" x14ac:dyDescent="0.35">
      <c r="A1118" s="6">
        <v>577</v>
      </c>
      <c r="B1118" s="6">
        <v>51598</v>
      </c>
      <c r="C1118">
        <v>151</v>
      </c>
      <c r="D1118">
        <v>18.12</v>
      </c>
      <c r="E1118">
        <v>122</v>
      </c>
      <c r="F1118" s="3" t="s">
        <v>13</v>
      </c>
      <c r="G1118">
        <v>16</v>
      </c>
    </row>
    <row r="1119" spans="1:7" x14ac:dyDescent="0.35">
      <c r="A1119" s="6">
        <v>577</v>
      </c>
      <c r="B1119" s="6">
        <v>45804</v>
      </c>
      <c r="C1119">
        <v>95</v>
      </c>
      <c r="D1119">
        <v>11.4</v>
      </c>
      <c r="E1119">
        <v>122</v>
      </c>
      <c r="F1119" s="3" t="s">
        <v>13</v>
      </c>
      <c r="G1119">
        <v>16</v>
      </c>
    </row>
    <row r="1120" spans="1:7" x14ac:dyDescent="0.35">
      <c r="A1120" s="6">
        <v>578</v>
      </c>
      <c r="B1120" s="6">
        <v>46532</v>
      </c>
      <c r="C1120">
        <v>0</v>
      </c>
      <c r="D1120">
        <v>0</v>
      </c>
      <c r="E1120">
        <v>0</v>
      </c>
      <c r="F1120" s="3" t="s">
        <v>13</v>
      </c>
      <c r="G1120">
        <v>0</v>
      </c>
    </row>
    <row r="1121" spans="1:7" x14ac:dyDescent="0.35">
      <c r="A1121" s="6">
        <v>578</v>
      </c>
      <c r="B1121" s="6">
        <v>29723</v>
      </c>
      <c r="C1121">
        <v>0</v>
      </c>
      <c r="D1121">
        <v>0</v>
      </c>
      <c r="E1121">
        <v>0</v>
      </c>
      <c r="F1121" s="3" t="s">
        <v>13</v>
      </c>
      <c r="G1121">
        <v>0</v>
      </c>
    </row>
    <row r="1122" spans="1:7" x14ac:dyDescent="0.35">
      <c r="A1122" s="6">
        <v>579</v>
      </c>
      <c r="B1122" s="6">
        <v>13192</v>
      </c>
      <c r="C1122">
        <v>0</v>
      </c>
      <c r="D1122">
        <v>0</v>
      </c>
      <c r="E1122">
        <v>0</v>
      </c>
      <c r="F1122" s="3" t="s">
        <v>14</v>
      </c>
      <c r="G1122">
        <v>0</v>
      </c>
    </row>
    <row r="1123" spans="1:7" x14ac:dyDescent="0.35">
      <c r="A1123" s="6">
        <v>580</v>
      </c>
      <c r="B1123" s="6">
        <v>36383</v>
      </c>
      <c r="C1123">
        <v>80</v>
      </c>
      <c r="D1123">
        <v>13.6</v>
      </c>
      <c r="E1123">
        <v>122</v>
      </c>
      <c r="F1123" s="3" t="s">
        <v>16</v>
      </c>
      <c r="G1123">
        <v>17</v>
      </c>
    </row>
    <row r="1124" spans="1:7" x14ac:dyDescent="0.35">
      <c r="A1124" s="6">
        <v>581</v>
      </c>
      <c r="B1124" s="6">
        <v>4044</v>
      </c>
      <c r="C1124">
        <v>160</v>
      </c>
      <c r="D1124">
        <v>19.2</v>
      </c>
      <c r="E1124">
        <v>114</v>
      </c>
      <c r="F1124" s="3" t="s">
        <v>8</v>
      </c>
      <c r="G1124">
        <v>2</v>
      </c>
    </row>
    <row r="1125" spans="1:7" x14ac:dyDescent="0.35">
      <c r="A1125" s="6">
        <v>581</v>
      </c>
      <c r="B1125" s="6">
        <v>74154</v>
      </c>
      <c r="C1125">
        <v>53</v>
      </c>
      <c r="D1125">
        <v>6.36</v>
      </c>
      <c r="E1125">
        <v>108</v>
      </c>
      <c r="F1125" s="3" t="s">
        <v>8</v>
      </c>
      <c r="G1125">
        <v>2</v>
      </c>
    </row>
    <row r="1126" spans="1:7" x14ac:dyDescent="0.35">
      <c r="A1126" s="6">
        <v>582</v>
      </c>
      <c r="B1126" s="6">
        <v>1200</v>
      </c>
      <c r="C1126">
        <v>21.852933</v>
      </c>
      <c r="D1126">
        <v>2.62235196</v>
      </c>
      <c r="E1126">
        <v>43</v>
      </c>
      <c r="F1126" s="3" t="s">
        <v>13</v>
      </c>
      <c r="G1126">
        <v>16</v>
      </c>
    </row>
    <row r="1127" spans="1:7" x14ac:dyDescent="0.35">
      <c r="A1127" s="6">
        <v>582</v>
      </c>
      <c r="B1127" s="6">
        <v>21038</v>
      </c>
      <c r="C1127">
        <v>51.321615999999999</v>
      </c>
      <c r="D1127">
        <v>6.1585939199999995</v>
      </c>
      <c r="E1127">
        <v>43</v>
      </c>
      <c r="F1127" s="3" t="s">
        <v>13</v>
      </c>
      <c r="G1127">
        <v>16</v>
      </c>
    </row>
    <row r="1128" spans="1:7" x14ac:dyDescent="0.35">
      <c r="A1128" s="6">
        <v>582</v>
      </c>
      <c r="B1128" s="6">
        <v>31221</v>
      </c>
      <c r="C1128">
        <v>7.4788779999999999</v>
      </c>
      <c r="D1128">
        <v>0.89746535999999999</v>
      </c>
      <c r="E1128">
        <v>43</v>
      </c>
      <c r="F1128" s="3" t="s">
        <v>13</v>
      </c>
      <c r="G1128">
        <v>16</v>
      </c>
    </row>
    <row r="1129" spans="1:7" x14ac:dyDescent="0.35">
      <c r="A1129" s="6">
        <v>583</v>
      </c>
      <c r="B1129" s="6">
        <v>47343</v>
      </c>
      <c r="C1129">
        <v>200</v>
      </c>
      <c r="D1129">
        <v>24</v>
      </c>
      <c r="E1129">
        <v>222</v>
      </c>
      <c r="F1129" s="3" t="s">
        <v>9</v>
      </c>
      <c r="G1129">
        <v>26</v>
      </c>
    </row>
    <row r="1130" spans="1:7" x14ac:dyDescent="0.35">
      <c r="A1130" s="6">
        <v>583</v>
      </c>
      <c r="B1130" s="6">
        <v>6454</v>
      </c>
      <c r="C1130">
        <v>194</v>
      </c>
      <c r="D1130">
        <v>23.28</v>
      </c>
      <c r="E1130">
        <v>115</v>
      </c>
      <c r="F1130" s="3" t="s">
        <v>9</v>
      </c>
      <c r="G1130">
        <v>2</v>
      </c>
    </row>
    <row r="1131" spans="1:7" x14ac:dyDescent="0.35">
      <c r="A1131" s="6">
        <v>584</v>
      </c>
      <c r="B1131" s="6">
        <v>9689</v>
      </c>
      <c r="C1131">
        <v>150.03176300000001</v>
      </c>
      <c r="D1131">
        <v>25.505399710000003</v>
      </c>
      <c r="E1131">
        <v>120</v>
      </c>
      <c r="F1131" s="3" t="s">
        <v>8</v>
      </c>
      <c r="G1131">
        <v>2</v>
      </c>
    </row>
    <row r="1132" spans="1:7" x14ac:dyDescent="0.35">
      <c r="A1132" s="6">
        <v>584</v>
      </c>
      <c r="B1132" s="6">
        <v>20584</v>
      </c>
      <c r="C1132">
        <v>173</v>
      </c>
      <c r="D1132">
        <v>29.41</v>
      </c>
      <c r="E1132">
        <v>115</v>
      </c>
      <c r="F1132" s="3" t="s">
        <v>8</v>
      </c>
      <c r="G1132">
        <v>2</v>
      </c>
    </row>
    <row r="1133" spans="1:7" x14ac:dyDescent="0.35">
      <c r="A1133" s="6">
        <v>585</v>
      </c>
      <c r="B1133" s="6">
        <v>11075</v>
      </c>
      <c r="C1133">
        <v>197.28035199999999</v>
      </c>
      <c r="D1133">
        <v>23.67364224</v>
      </c>
      <c r="E1133">
        <v>120</v>
      </c>
      <c r="F1133" s="3" t="s">
        <v>9</v>
      </c>
      <c r="G1133">
        <v>2</v>
      </c>
    </row>
    <row r="1134" spans="1:7" x14ac:dyDescent="0.35">
      <c r="A1134" s="6">
        <v>586</v>
      </c>
      <c r="B1134" s="6">
        <v>15904</v>
      </c>
      <c r="C1134">
        <v>153.45664099999999</v>
      </c>
      <c r="D1134">
        <v>18.414796919999997</v>
      </c>
      <c r="E1134">
        <v>123</v>
      </c>
      <c r="F1134" s="3" t="s">
        <v>13</v>
      </c>
      <c r="G1134">
        <v>2</v>
      </c>
    </row>
    <row r="1135" spans="1:7" x14ac:dyDescent="0.35">
      <c r="A1135" s="6">
        <v>587</v>
      </c>
      <c r="B1135" s="6">
        <v>11175</v>
      </c>
      <c r="C1135">
        <v>86</v>
      </c>
      <c r="D1135">
        <v>10.32</v>
      </c>
      <c r="E1135">
        <v>125</v>
      </c>
      <c r="F1135" s="3" t="s">
        <v>14</v>
      </c>
      <c r="G1135">
        <v>4</v>
      </c>
    </row>
    <row r="1136" spans="1:7" x14ac:dyDescent="0.35">
      <c r="A1136" s="6">
        <v>588</v>
      </c>
      <c r="B1136" s="6">
        <v>20931</v>
      </c>
      <c r="C1136">
        <v>180</v>
      </c>
      <c r="D1136">
        <v>21.6</v>
      </c>
      <c r="E1136">
        <v>180</v>
      </c>
      <c r="F1136" s="3" t="s">
        <v>13</v>
      </c>
      <c r="G1136">
        <v>24</v>
      </c>
    </row>
    <row r="1137" spans="1:7" x14ac:dyDescent="0.35">
      <c r="A1137" s="6">
        <v>589</v>
      </c>
      <c r="B1137" s="6">
        <v>8212</v>
      </c>
      <c r="C1137">
        <v>14</v>
      </c>
      <c r="D1137">
        <v>1.68</v>
      </c>
      <c r="E1137">
        <v>48</v>
      </c>
      <c r="F1137" s="3" t="s">
        <v>12</v>
      </c>
      <c r="G1137">
        <v>5</v>
      </c>
    </row>
    <row r="1138" spans="1:7" x14ac:dyDescent="0.35">
      <c r="A1138" s="6">
        <v>590</v>
      </c>
      <c r="B1138" s="6">
        <v>53134</v>
      </c>
      <c r="C1138">
        <v>159</v>
      </c>
      <c r="D1138">
        <v>19.079999999999998</v>
      </c>
      <c r="E1138">
        <v>118</v>
      </c>
      <c r="F1138" s="3" t="s">
        <v>8</v>
      </c>
      <c r="G1138">
        <v>2</v>
      </c>
    </row>
    <row r="1139" spans="1:7" x14ac:dyDescent="0.35">
      <c r="A1139" s="6">
        <v>590</v>
      </c>
      <c r="B1139" s="6">
        <v>1514</v>
      </c>
      <c r="C1139">
        <v>0</v>
      </c>
      <c r="D1139">
        <v>0</v>
      </c>
      <c r="E1139">
        <v>0</v>
      </c>
      <c r="F1139" s="3" t="s">
        <v>8</v>
      </c>
      <c r="G1139">
        <v>0</v>
      </c>
    </row>
    <row r="1140" spans="1:7" x14ac:dyDescent="0.35">
      <c r="A1140" s="6">
        <v>591</v>
      </c>
      <c r="B1140" s="6">
        <v>35175</v>
      </c>
      <c r="C1140">
        <v>133.86701299999999</v>
      </c>
      <c r="D1140">
        <v>16.064041559999996</v>
      </c>
      <c r="E1140">
        <v>230</v>
      </c>
      <c r="F1140" s="3" t="s">
        <v>9</v>
      </c>
      <c r="G1140">
        <v>16</v>
      </c>
    </row>
    <row r="1141" spans="1:7" x14ac:dyDescent="0.35">
      <c r="A1141" s="6">
        <v>591</v>
      </c>
      <c r="B1141" s="6">
        <v>26027</v>
      </c>
      <c r="C1141">
        <v>187.443341</v>
      </c>
      <c r="D1141">
        <v>22.49320092</v>
      </c>
      <c r="E1141">
        <v>180</v>
      </c>
      <c r="F1141" s="3" t="s">
        <v>9</v>
      </c>
      <c r="G1141">
        <v>16</v>
      </c>
    </row>
    <row r="1142" spans="1:7" x14ac:dyDescent="0.35">
      <c r="A1142" s="6">
        <v>592</v>
      </c>
      <c r="B1142" s="6">
        <v>1308</v>
      </c>
      <c r="C1142">
        <v>75.052707999999996</v>
      </c>
      <c r="D1142">
        <v>9.0063249599999988</v>
      </c>
      <c r="E1142">
        <v>100</v>
      </c>
      <c r="F1142" s="3" t="s">
        <v>13</v>
      </c>
      <c r="G1142">
        <v>26</v>
      </c>
    </row>
    <row r="1143" spans="1:7" x14ac:dyDescent="0.35">
      <c r="A1143" s="6">
        <v>593</v>
      </c>
      <c r="B1143" s="6">
        <v>47293</v>
      </c>
      <c r="C1143">
        <v>0</v>
      </c>
      <c r="D1143">
        <v>0</v>
      </c>
      <c r="E1143">
        <v>0</v>
      </c>
      <c r="F1143" s="3" t="s">
        <v>14</v>
      </c>
      <c r="G1143">
        <v>0</v>
      </c>
    </row>
    <row r="1144" spans="1:7" x14ac:dyDescent="0.35">
      <c r="A1144" s="6">
        <v>594</v>
      </c>
      <c r="B1144" s="6">
        <v>23584</v>
      </c>
      <c r="C1144">
        <v>173</v>
      </c>
      <c r="D1144">
        <v>20.76</v>
      </c>
      <c r="E1144">
        <v>200</v>
      </c>
      <c r="F1144" s="3" t="s">
        <v>13</v>
      </c>
      <c r="G1144">
        <v>26</v>
      </c>
    </row>
    <row r="1145" spans="1:7" x14ac:dyDescent="0.35">
      <c r="A1145" s="6">
        <v>595</v>
      </c>
      <c r="B1145" s="6">
        <v>47860</v>
      </c>
      <c r="C1145">
        <v>198</v>
      </c>
      <c r="D1145">
        <v>23.76</v>
      </c>
      <c r="E1145">
        <v>240</v>
      </c>
      <c r="F1145" s="3" t="s">
        <v>13</v>
      </c>
      <c r="G1145">
        <v>25</v>
      </c>
    </row>
    <row r="1146" spans="1:7" x14ac:dyDescent="0.35">
      <c r="A1146" s="6">
        <v>596</v>
      </c>
      <c r="B1146" s="6">
        <v>12729</v>
      </c>
      <c r="C1146">
        <v>142</v>
      </c>
      <c r="D1146">
        <v>17.04</v>
      </c>
      <c r="E1146">
        <v>120</v>
      </c>
      <c r="F1146" s="3" t="s">
        <v>13</v>
      </c>
      <c r="G1146">
        <v>2</v>
      </c>
    </row>
    <row r="1147" spans="1:7" x14ac:dyDescent="0.35">
      <c r="A1147" s="6">
        <v>597</v>
      </c>
      <c r="B1147" s="6">
        <v>767</v>
      </c>
      <c r="C1147">
        <v>61.929532000000002</v>
      </c>
      <c r="D1147">
        <v>7.4315438399999998</v>
      </c>
      <c r="E1147">
        <v>80</v>
      </c>
      <c r="F1147" s="3" t="s">
        <v>13</v>
      </c>
      <c r="G1147">
        <v>2</v>
      </c>
    </row>
    <row r="1148" spans="1:7" x14ac:dyDescent="0.35">
      <c r="A1148" s="6">
        <v>597</v>
      </c>
      <c r="B1148" s="6">
        <v>10908</v>
      </c>
      <c r="C1148">
        <v>91.177440000000004</v>
      </c>
      <c r="D1148">
        <v>10.941292799999999</v>
      </c>
      <c r="E1148">
        <v>80</v>
      </c>
      <c r="F1148" s="3" t="s">
        <v>13</v>
      </c>
      <c r="G1148">
        <v>2</v>
      </c>
    </row>
    <row r="1149" spans="1:7" x14ac:dyDescent="0.35">
      <c r="A1149" s="6">
        <v>597</v>
      </c>
      <c r="B1149" s="6">
        <v>13133</v>
      </c>
      <c r="C1149">
        <v>85.842916000000002</v>
      </c>
      <c r="D1149">
        <v>10.30114992</v>
      </c>
      <c r="E1149">
        <v>80</v>
      </c>
      <c r="F1149" s="3" t="s">
        <v>13</v>
      </c>
      <c r="G1149">
        <v>2</v>
      </c>
    </row>
    <row r="1150" spans="1:7" x14ac:dyDescent="0.35">
      <c r="A1150" s="6">
        <v>598</v>
      </c>
      <c r="B1150" s="6">
        <v>25060</v>
      </c>
      <c r="C1150">
        <v>136.35434599999999</v>
      </c>
      <c r="D1150">
        <v>16.362521519999998</v>
      </c>
      <c r="E1150">
        <v>125</v>
      </c>
      <c r="F1150" s="3" t="s">
        <v>13</v>
      </c>
      <c r="G1150">
        <v>2</v>
      </c>
    </row>
    <row r="1151" spans="1:7" x14ac:dyDescent="0.35">
      <c r="A1151" s="6">
        <v>599</v>
      </c>
      <c r="B1151" s="6">
        <v>50006</v>
      </c>
      <c r="C1151">
        <v>140</v>
      </c>
      <c r="D1151">
        <v>16.8</v>
      </c>
      <c r="E1151">
        <v>125</v>
      </c>
      <c r="F1151" s="3" t="s">
        <v>13</v>
      </c>
      <c r="G1151">
        <v>2</v>
      </c>
    </row>
    <row r="1152" spans="1:7" x14ac:dyDescent="0.35">
      <c r="A1152" s="6">
        <v>600</v>
      </c>
      <c r="B1152" s="6">
        <v>49614</v>
      </c>
      <c r="C1152">
        <v>149.00061700000001</v>
      </c>
      <c r="D1152">
        <v>17.88007404</v>
      </c>
      <c r="E1152">
        <v>110</v>
      </c>
      <c r="F1152" s="3" t="s">
        <v>13</v>
      </c>
      <c r="G1152">
        <v>2</v>
      </c>
    </row>
    <row r="1153" spans="1:7" x14ac:dyDescent="0.35">
      <c r="A1153" s="6">
        <v>601</v>
      </c>
      <c r="B1153" s="6">
        <v>51514</v>
      </c>
      <c r="C1153">
        <v>130</v>
      </c>
      <c r="D1153">
        <v>16.169826817387865</v>
      </c>
      <c r="E1153">
        <v>240</v>
      </c>
      <c r="F1153" s="3" t="s">
        <v>13</v>
      </c>
      <c r="G1153">
        <v>0</v>
      </c>
    </row>
    <row r="1154" spans="1:7" x14ac:dyDescent="0.35">
      <c r="A1154" s="6">
        <v>602</v>
      </c>
      <c r="B1154" s="6">
        <v>45073</v>
      </c>
      <c r="C1154">
        <v>92</v>
      </c>
      <c r="D1154">
        <v>11.04</v>
      </c>
      <c r="E1154">
        <v>115</v>
      </c>
      <c r="F1154" s="3" t="s">
        <v>9</v>
      </c>
      <c r="G1154">
        <v>16</v>
      </c>
    </row>
    <row r="1155" spans="1:7" x14ac:dyDescent="0.35">
      <c r="A1155" s="6">
        <v>603</v>
      </c>
      <c r="B1155" s="6">
        <v>39606</v>
      </c>
      <c r="C1155">
        <v>164</v>
      </c>
      <c r="D1155">
        <v>19.68</v>
      </c>
      <c r="E1155">
        <v>120</v>
      </c>
      <c r="F1155" s="3" t="s">
        <v>9</v>
      </c>
      <c r="G1155">
        <v>16</v>
      </c>
    </row>
    <row r="1156" spans="1:7" x14ac:dyDescent="0.35">
      <c r="A1156" s="6">
        <v>604</v>
      </c>
      <c r="B1156" s="6">
        <v>27600</v>
      </c>
      <c r="C1156">
        <v>203</v>
      </c>
      <c r="D1156">
        <v>24.36</v>
      </c>
      <c r="E1156">
        <v>122</v>
      </c>
      <c r="F1156" s="3" t="s">
        <v>7</v>
      </c>
      <c r="G1156">
        <v>2</v>
      </c>
    </row>
    <row r="1157" spans="1:7" x14ac:dyDescent="0.35">
      <c r="A1157" s="6">
        <v>605</v>
      </c>
      <c r="B1157" s="6">
        <v>50895</v>
      </c>
      <c r="C1157">
        <v>0</v>
      </c>
      <c r="D1157">
        <v>0</v>
      </c>
      <c r="E1157">
        <v>0</v>
      </c>
      <c r="F1157" s="3" t="s">
        <v>7</v>
      </c>
      <c r="G1157">
        <v>0</v>
      </c>
    </row>
    <row r="1158" spans="1:7" x14ac:dyDescent="0.35">
      <c r="A1158" s="6">
        <v>605</v>
      </c>
      <c r="B1158" s="6">
        <v>26742</v>
      </c>
      <c r="C1158">
        <v>165</v>
      </c>
      <c r="D1158">
        <v>19.8</v>
      </c>
      <c r="E1158">
        <v>122</v>
      </c>
      <c r="F1158" s="3" t="s">
        <v>7</v>
      </c>
      <c r="G1158">
        <v>2</v>
      </c>
    </row>
    <row r="1159" spans="1:7" x14ac:dyDescent="0.35">
      <c r="A1159" s="6">
        <v>606</v>
      </c>
      <c r="B1159" s="6">
        <v>48252</v>
      </c>
      <c r="C1159">
        <v>150</v>
      </c>
      <c r="D1159">
        <v>18</v>
      </c>
      <c r="E1159">
        <v>130</v>
      </c>
      <c r="F1159" s="3" t="s">
        <v>7</v>
      </c>
      <c r="G1159">
        <v>4</v>
      </c>
    </row>
    <row r="1160" spans="1:7" x14ac:dyDescent="0.35">
      <c r="A1160" s="6">
        <v>607</v>
      </c>
      <c r="B1160" s="6">
        <v>31476</v>
      </c>
      <c r="C1160">
        <v>0</v>
      </c>
      <c r="D1160">
        <v>0</v>
      </c>
      <c r="E1160">
        <v>0</v>
      </c>
      <c r="F1160" s="3" t="s">
        <v>16</v>
      </c>
      <c r="G1160">
        <v>0</v>
      </c>
    </row>
    <row r="1161" spans="1:7" x14ac:dyDescent="0.35">
      <c r="A1161" s="6">
        <v>608</v>
      </c>
      <c r="B1161" s="6">
        <v>34649</v>
      </c>
      <c r="C1161">
        <v>0</v>
      </c>
      <c r="D1161">
        <v>0</v>
      </c>
      <c r="E1161">
        <v>0</v>
      </c>
      <c r="F1161" s="3" t="s">
        <v>16</v>
      </c>
      <c r="G1161">
        <v>0</v>
      </c>
    </row>
    <row r="1162" spans="1:7" x14ac:dyDescent="0.35">
      <c r="A1162" s="6">
        <v>608</v>
      </c>
      <c r="B1162" s="6">
        <v>37456</v>
      </c>
      <c r="C1162">
        <v>0</v>
      </c>
      <c r="D1162">
        <v>0</v>
      </c>
      <c r="E1162">
        <v>0</v>
      </c>
      <c r="F1162" s="3" t="s">
        <v>16</v>
      </c>
      <c r="G1162">
        <v>0</v>
      </c>
    </row>
    <row r="1163" spans="1:7" x14ac:dyDescent="0.35">
      <c r="A1163" s="6">
        <v>609</v>
      </c>
      <c r="B1163" s="6">
        <v>50796</v>
      </c>
      <c r="C1163">
        <v>38</v>
      </c>
      <c r="D1163">
        <v>6.46</v>
      </c>
      <c r="E1163">
        <v>126</v>
      </c>
      <c r="F1163" s="3" t="s">
        <v>13</v>
      </c>
      <c r="G1163">
        <v>2</v>
      </c>
    </row>
    <row r="1164" spans="1:7" x14ac:dyDescent="0.35">
      <c r="A1164" s="6">
        <v>610</v>
      </c>
      <c r="B1164" s="6">
        <v>15646</v>
      </c>
      <c r="C1164">
        <v>162</v>
      </c>
      <c r="D1164">
        <v>19.440000000000001</v>
      </c>
      <c r="E1164">
        <v>120</v>
      </c>
      <c r="F1164" s="3" t="s">
        <v>13</v>
      </c>
      <c r="G1164">
        <v>2</v>
      </c>
    </row>
    <row r="1165" spans="1:7" x14ac:dyDescent="0.35">
      <c r="A1165" s="6">
        <v>611</v>
      </c>
      <c r="B1165" s="6">
        <v>70844</v>
      </c>
      <c r="C1165">
        <v>49</v>
      </c>
      <c r="D1165">
        <v>14.7</v>
      </c>
      <c r="E1165">
        <v>95</v>
      </c>
      <c r="F1165" s="3" t="s">
        <v>17</v>
      </c>
      <c r="G1165">
        <v>2</v>
      </c>
    </row>
    <row r="1166" spans="1:7" x14ac:dyDescent="0.35">
      <c r="A1166" s="6">
        <v>611</v>
      </c>
      <c r="B1166" s="6">
        <v>73092</v>
      </c>
      <c r="C1166">
        <v>64.440803000000002</v>
      </c>
      <c r="D1166">
        <v>19.332240899999999</v>
      </c>
      <c r="E1166">
        <v>95</v>
      </c>
      <c r="F1166" s="3" t="s">
        <v>17</v>
      </c>
      <c r="G1166">
        <v>2</v>
      </c>
    </row>
    <row r="1167" spans="1:7" x14ac:dyDescent="0.35">
      <c r="A1167" s="6">
        <v>612</v>
      </c>
      <c r="B1167" s="6">
        <v>8219</v>
      </c>
      <c r="C1167">
        <v>136.53663800000001</v>
      </c>
      <c r="D1167">
        <v>16.384396559999999</v>
      </c>
      <c r="E1167">
        <v>173</v>
      </c>
      <c r="F1167" s="3" t="s">
        <v>8</v>
      </c>
      <c r="G1167">
        <v>2</v>
      </c>
    </row>
    <row r="1168" spans="1:7" x14ac:dyDescent="0.35">
      <c r="A1168" s="6">
        <v>612</v>
      </c>
      <c r="B1168" s="6">
        <v>26462</v>
      </c>
      <c r="C1168">
        <v>134</v>
      </c>
      <c r="D1168">
        <v>16.079999999999998</v>
      </c>
      <c r="E1168">
        <v>121</v>
      </c>
      <c r="F1168" s="3" t="s">
        <v>8</v>
      </c>
      <c r="G1168">
        <v>2</v>
      </c>
    </row>
    <row r="1169" spans="1:7" x14ac:dyDescent="0.35">
      <c r="A1169" s="6">
        <v>613</v>
      </c>
      <c r="B1169" s="6">
        <v>49732</v>
      </c>
      <c r="C1169">
        <v>156.022538</v>
      </c>
      <c r="D1169">
        <v>18.72270456</v>
      </c>
      <c r="E1169">
        <v>115</v>
      </c>
      <c r="F1169" s="3" t="s">
        <v>13</v>
      </c>
      <c r="G1169">
        <v>24</v>
      </c>
    </row>
    <row r="1170" spans="1:7" x14ac:dyDescent="0.35">
      <c r="A1170" s="6">
        <v>613</v>
      </c>
      <c r="B1170" s="6">
        <v>16274</v>
      </c>
      <c r="C1170">
        <v>121</v>
      </c>
      <c r="D1170">
        <v>14.52</v>
      </c>
      <c r="E1170">
        <v>115</v>
      </c>
      <c r="F1170" s="3" t="s">
        <v>13</v>
      </c>
      <c r="G1170">
        <v>24</v>
      </c>
    </row>
    <row r="1171" spans="1:7" x14ac:dyDescent="0.35">
      <c r="A1171" s="6">
        <v>614</v>
      </c>
      <c r="B1171" s="6">
        <v>34867</v>
      </c>
      <c r="C1171">
        <v>134.283154</v>
      </c>
      <c r="D1171">
        <v>16.11397848</v>
      </c>
      <c r="E1171">
        <v>186</v>
      </c>
      <c r="F1171" s="3" t="s">
        <v>8</v>
      </c>
      <c r="G1171">
        <v>6</v>
      </c>
    </row>
    <row r="1172" spans="1:7" x14ac:dyDescent="0.35">
      <c r="A1172" s="6">
        <v>615</v>
      </c>
      <c r="B1172" s="6">
        <v>640</v>
      </c>
      <c r="C1172">
        <v>64</v>
      </c>
      <c r="D1172">
        <v>10.88</v>
      </c>
      <c r="E1172">
        <v>115</v>
      </c>
      <c r="F1172" s="3" t="s">
        <v>16</v>
      </c>
      <c r="G1172">
        <v>2</v>
      </c>
    </row>
    <row r="1173" spans="1:7" x14ac:dyDescent="0.35">
      <c r="A1173" s="6">
        <v>616</v>
      </c>
      <c r="B1173" s="6">
        <v>17088</v>
      </c>
      <c r="C1173">
        <v>209.91189199999999</v>
      </c>
      <c r="D1173">
        <v>25.189427039999998</v>
      </c>
      <c r="E1173">
        <v>123</v>
      </c>
      <c r="F1173" s="3" t="s">
        <v>7</v>
      </c>
      <c r="G1173">
        <v>2</v>
      </c>
    </row>
    <row r="1174" spans="1:7" x14ac:dyDescent="0.35">
      <c r="A1174" s="6">
        <v>616</v>
      </c>
      <c r="B1174" s="6">
        <v>41133</v>
      </c>
      <c r="C1174">
        <v>145</v>
      </c>
      <c r="D1174">
        <v>17.399999999999999</v>
      </c>
      <c r="E1174">
        <v>121</v>
      </c>
      <c r="F1174" s="3" t="s">
        <v>7</v>
      </c>
      <c r="G1174">
        <v>2</v>
      </c>
    </row>
    <row r="1175" spans="1:7" x14ac:dyDescent="0.35">
      <c r="A1175" s="6">
        <v>617</v>
      </c>
      <c r="B1175" s="6">
        <v>47201</v>
      </c>
      <c r="C1175">
        <v>0</v>
      </c>
      <c r="D1175">
        <v>0</v>
      </c>
      <c r="E1175">
        <v>0</v>
      </c>
      <c r="F1175" s="3" t="s">
        <v>12</v>
      </c>
      <c r="G1175">
        <v>0</v>
      </c>
    </row>
    <row r="1176" spans="1:7" x14ac:dyDescent="0.35">
      <c r="A1176" s="6">
        <v>617</v>
      </c>
      <c r="B1176" s="6">
        <v>33762</v>
      </c>
      <c r="C1176">
        <v>0</v>
      </c>
      <c r="D1176">
        <v>0</v>
      </c>
      <c r="E1176">
        <v>0</v>
      </c>
      <c r="F1176" s="3" t="s">
        <v>12</v>
      </c>
      <c r="G1176">
        <v>0</v>
      </c>
    </row>
    <row r="1177" spans="1:7" x14ac:dyDescent="0.35">
      <c r="A1177" s="6">
        <v>617</v>
      </c>
      <c r="B1177" s="6">
        <v>8515</v>
      </c>
      <c r="C1177">
        <v>0</v>
      </c>
      <c r="D1177">
        <v>0</v>
      </c>
      <c r="E1177">
        <v>0</v>
      </c>
      <c r="F1177" s="3" t="s">
        <v>12</v>
      </c>
      <c r="G1177">
        <v>0</v>
      </c>
    </row>
    <row r="1178" spans="1:7" x14ac:dyDescent="0.35">
      <c r="A1178" s="6">
        <v>618</v>
      </c>
      <c r="B1178" s="6">
        <v>27332</v>
      </c>
      <c r="C1178">
        <v>0</v>
      </c>
      <c r="D1178">
        <v>0</v>
      </c>
      <c r="E1178">
        <v>0</v>
      </c>
      <c r="F1178" s="3" t="s">
        <v>14</v>
      </c>
      <c r="G1178">
        <v>0</v>
      </c>
    </row>
    <row r="1179" spans="1:7" x14ac:dyDescent="0.35">
      <c r="A1179" s="6">
        <v>618</v>
      </c>
      <c r="B1179" s="6">
        <v>37513</v>
      </c>
      <c r="C1179">
        <v>151.37071900000001</v>
      </c>
      <c r="D1179">
        <v>18.164486280000002</v>
      </c>
      <c r="E1179">
        <v>120</v>
      </c>
      <c r="F1179" s="3" t="s">
        <v>14</v>
      </c>
      <c r="G1179">
        <v>2</v>
      </c>
    </row>
    <row r="1180" spans="1:7" x14ac:dyDescent="0.35">
      <c r="A1180" s="6">
        <v>619</v>
      </c>
      <c r="B1180" s="6">
        <v>15993</v>
      </c>
      <c r="C1180">
        <v>137.43398099999999</v>
      </c>
      <c r="D1180">
        <v>16.492077719999997</v>
      </c>
      <c r="E1180">
        <v>110</v>
      </c>
      <c r="F1180" s="3" t="s">
        <v>10</v>
      </c>
      <c r="G1180">
        <v>2</v>
      </c>
    </row>
    <row r="1181" spans="1:7" x14ac:dyDescent="0.35">
      <c r="A1181" s="6">
        <v>620</v>
      </c>
      <c r="B1181" s="6">
        <v>2555</v>
      </c>
      <c r="C1181">
        <v>0</v>
      </c>
      <c r="D1181">
        <v>0</v>
      </c>
      <c r="E1181">
        <v>0</v>
      </c>
      <c r="F1181" s="3" t="s">
        <v>14</v>
      </c>
      <c r="G1181">
        <v>0</v>
      </c>
    </row>
    <row r="1182" spans="1:7" x14ac:dyDescent="0.35">
      <c r="A1182" s="6">
        <v>620</v>
      </c>
      <c r="B1182" s="6">
        <v>9396</v>
      </c>
      <c r="C1182">
        <v>0</v>
      </c>
      <c r="D1182">
        <v>0</v>
      </c>
      <c r="E1182">
        <v>0</v>
      </c>
      <c r="F1182" s="3" t="s">
        <v>14</v>
      </c>
      <c r="G1182">
        <v>0</v>
      </c>
    </row>
    <row r="1183" spans="1:7" x14ac:dyDescent="0.35">
      <c r="A1183" s="6">
        <v>621</v>
      </c>
      <c r="B1183" s="6">
        <v>45326</v>
      </c>
      <c r="C1183">
        <v>99</v>
      </c>
      <c r="D1183">
        <v>11.88</v>
      </c>
      <c r="E1183">
        <v>82</v>
      </c>
      <c r="F1183" s="3" t="s">
        <v>13</v>
      </c>
      <c r="G1183">
        <v>16</v>
      </c>
    </row>
    <row r="1184" spans="1:7" x14ac:dyDescent="0.35">
      <c r="A1184" s="6">
        <v>622</v>
      </c>
      <c r="B1184" s="6">
        <v>40351</v>
      </c>
      <c r="C1184">
        <v>154.30365399999999</v>
      </c>
      <c r="D1184">
        <v>18.516438479999998</v>
      </c>
      <c r="E1184">
        <v>185</v>
      </c>
      <c r="F1184" s="3" t="s">
        <v>9</v>
      </c>
      <c r="G1184">
        <v>25</v>
      </c>
    </row>
    <row r="1185" spans="1:7" x14ac:dyDescent="0.35">
      <c r="A1185" s="6">
        <v>622</v>
      </c>
      <c r="B1185" s="6">
        <v>7060</v>
      </c>
      <c r="C1185">
        <v>159</v>
      </c>
      <c r="D1185">
        <v>19.079999999999998</v>
      </c>
      <c r="E1185">
        <v>170</v>
      </c>
      <c r="F1185" s="3" t="s">
        <v>9</v>
      </c>
      <c r="G1185">
        <v>25</v>
      </c>
    </row>
    <row r="1186" spans="1:7" x14ac:dyDescent="0.35">
      <c r="A1186" s="6">
        <v>623</v>
      </c>
      <c r="B1186" s="6">
        <v>20538</v>
      </c>
      <c r="C1186">
        <v>139</v>
      </c>
      <c r="D1186">
        <v>16.68</v>
      </c>
      <c r="E1186">
        <v>120</v>
      </c>
      <c r="F1186" s="3" t="s">
        <v>9</v>
      </c>
      <c r="G1186">
        <v>2</v>
      </c>
    </row>
    <row r="1187" spans="1:7" x14ac:dyDescent="0.35">
      <c r="A1187" s="6">
        <v>624</v>
      </c>
      <c r="B1187" s="6">
        <v>22054</v>
      </c>
      <c r="C1187">
        <v>19</v>
      </c>
      <c r="D1187">
        <v>2.2799999999999998</v>
      </c>
      <c r="E1187">
        <v>120</v>
      </c>
      <c r="F1187" s="3" t="s">
        <v>8</v>
      </c>
      <c r="G1187">
        <v>2</v>
      </c>
    </row>
    <row r="1188" spans="1:7" x14ac:dyDescent="0.35">
      <c r="A1188" s="6">
        <v>624</v>
      </c>
      <c r="B1188" s="6">
        <v>32208</v>
      </c>
      <c r="C1188">
        <v>41</v>
      </c>
      <c r="D1188">
        <v>4.92</v>
      </c>
      <c r="E1188">
        <v>120</v>
      </c>
      <c r="F1188" s="3" t="s">
        <v>13</v>
      </c>
      <c r="G1188">
        <v>2</v>
      </c>
    </row>
    <row r="1189" spans="1:7" x14ac:dyDescent="0.35">
      <c r="A1189" s="6">
        <v>624</v>
      </c>
      <c r="B1189" s="6">
        <v>35010</v>
      </c>
      <c r="C1189">
        <v>60</v>
      </c>
      <c r="D1189">
        <v>7.2</v>
      </c>
      <c r="E1189">
        <v>120</v>
      </c>
      <c r="F1189" s="3" t="s">
        <v>13</v>
      </c>
      <c r="G1189">
        <v>2</v>
      </c>
    </row>
    <row r="1190" spans="1:7" x14ac:dyDescent="0.35">
      <c r="A1190" s="6">
        <v>625</v>
      </c>
      <c r="B1190" s="6">
        <v>49349</v>
      </c>
      <c r="C1190">
        <v>388.68685399999998</v>
      </c>
      <c r="D1190">
        <v>46.642422479999993</v>
      </c>
      <c r="E1190">
        <v>250</v>
      </c>
      <c r="F1190" s="3" t="s">
        <v>9</v>
      </c>
      <c r="G1190">
        <v>2</v>
      </c>
    </row>
    <row r="1191" spans="1:7" x14ac:dyDescent="0.35">
      <c r="A1191" s="6">
        <v>626</v>
      </c>
      <c r="B1191" s="6">
        <v>46567</v>
      </c>
      <c r="C1191">
        <v>352</v>
      </c>
      <c r="D1191">
        <v>59.84</v>
      </c>
      <c r="E1191">
        <v>209</v>
      </c>
      <c r="F1191" s="3" t="s">
        <v>9</v>
      </c>
      <c r="G1191">
        <v>2</v>
      </c>
    </row>
    <row r="1192" spans="1:7" x14ac:dyDescent="0.35">
      <c r="A1192" s="6">
        <v>627</v>
      </c>
      <c r="B1192" s="6">
        <v>32958</v>
      </c>
      <c r="C1192">
        <v>49</v>
      </c>
      <c r="D1192">
        <v>5.88</v>
      </c>
      <c r="E1192">
        <v>49</v>
      </c>
      <c r="F1192" s="3" t="s">
        <v>13</v>
      </c>
      <c r="G1192">
        <v>0</v>
      </c>
    </row>
    <row r="1193" spans="1:7" x14ac:dyDescent="0.35">
      <c r="A1193" s="6">
        <v>627</v>
      </c>
      <c r="B1193" s="6">
        <v>49808</v>
      </c>
      <c r="C1193">
        <v>72</v>
      </c>
      <c r="D1193">
        <v>8.64</v>
      </c>
      <c r="E1193">
        <v>71</v>
      </c>
      <c r="F1193" s="3" t="s">
        <v>13</v>
      </c>
      <c r="G1193">
        <v>30</v>
      </c>
    </row>
    <row r="1194" spans="1:7" x14ac:dyDescent="0.35">
      <c r="A1194" s="6">
        <v>628</v>
      </c>
      <c r="B1194" s="6">
        <v>37426</v>
      </c>
      <c r="C1194">
        <v>198</v>
      </c>
      <c r="D1194">
        <v>23.76</v>
      </c>
      <c r="E1194">
        <v>120</v>
      </c>
      <c r="F1194" s="3" t="s">
        <v>13</v>
      </c>
      <c r="G1194">
        <v>2</v>
      </c>
    </row>
    <row r="1195" spans="1:7" x14ac:dyDescent="0.35">
      <c r="A1195" s="6">
        <v>629</v>
      </c>
      <c r="B1195" s="6">
        <v>23652</v>
      </c>
      <c r="C1195">
        <v>155</v>
      </c>
      <c r="D1195">
        <v>18.600000000000001</v>
      </c>
      <c r="E1195">
        <v>120</v>
      </c>
      <c r="F1195" s="3" t="s">
        <v>13</v>
      </c>
      <c r="G1195">
        <v>2</v>
      </c>
    </row>
    <row r="1196" spans="1:7" x14ac:dyDescent="0.35">
      <c r="A1196" s="6">
        <v>630</v>
      </c>
      <c r="B1196" s="6">
        <v>16156</v>
      </c>
      <c r="C1196">
        <v>122.69319400000001</v>
      </c>
      <c r="D1196">
        <v>20.857842980000001</v>
      </c>
      <c r="E1196">
        <v>110</v>
      </c>
      <c r="F1196" s="3" t="s">
        <v>8</v>
      </c>
      <c r="G1196">
        <v>2</v>
      </c>
    </row>
    <row r="1197" spans="1:7" x14ac:dyDescent="0.35">
      <c r="A1197" s="6">
        <v>630</v>
      </c>
      <c r="B1197" s="6">
        <v>4201</v>
      </c>
      <c r="C1197">
        <v>41.090252999999997</v>
      </c>
      <c r="D1197">
        <v>6.9853430100000002</v>
      </c>
      <c r="E1197">
        <v>120</v>
      </c>
      <c r="F1197" s="3" t="s">
        <v>8</v>
      </c>
      <c r="G1197">
        <v>2</v>
      </c>
    </row>
    <row r="1198" spans="1:7" x14ac:dyDescent="0.35">
      <c r="A1198" s="6">
        <v>631</v>
      </c>
      <c r="B1198" s="6">
        <v>20106</v>
      </c>
      <c r="C1198">
        <v>172.215215</v>
      </c>
      <c r="D1198">
        <v>29.276586550000001</v>
      </c>
      <c r="E1198">
        <v>121</v>
      </c>
      <c r="F1198" s="3" t="s">
        <v>13</v>
      </c>
      <c r="G1198">
        <v>2</v>
      </c>
    </row>
    <row r="1199" spans="1:7" x14ac:dyDescent="0.35">
      <c r="A1199" s="6">
        <v>632</v>
      </c>
      <c r="B1199" s="6">
        <v>17306</v>
      </c>
      <c r="C1199">
        <v>158.821056</v>
      </c>
      <c r="D1199">
        <v>19.05852672</v>
      </c>
      <c r="E1199">
        <v>122</v>
      </c>
      <c r="F1199" s="3" t="s">
        <v>13</v>
      </c>
      <c r="G1199">
        <v>2</v>
      </c>
    </row>
    <row r="1200" spans="1:7" x14ac:dyDescent="0.35">
      <c r="A1200" s="6">
        <v>633</v>
      </c>
      <c r="B1200" s="6">
        <v>11663</v>
      </c>
      <c r="C1200">
        <v>158</v>
      </c>
      <c r="D1200">
        <v>18.96</v>
      </c>
      <c r="E1200">
        <v>120</v>
      </c>
      <c r="F1200" s="3" t="s">
        <v>7</v>
      </c>
      <c r="G1200">
        <v>28</v>
      </c>
    </row>
    <row r="1201" spans="1:7" x14ac:dyDescent="0.35">
      <c r="A1201" s="6">
        <v>634</v>
      </c>
      <c r="B1201" s="6">
        <v>44324</v>
      </c>
      <c r="C1201">
        <v>180</v>
      </c>
      <c r="D1201">
        <v>21.6</v>
      </c>
      <c r="E1201">
        <v>240</v>
      </c>
      <c r="F1201" s="3" t="s">
        <v>9</v>
      </c>
      <c r="G1201">
        <v>2</v>
      </c>
    </row>
    <row r="1202" spans="1:7" x14ac:dyDescent="0.35">
      <c r="A1202" s="6">
        <v>635</v>
      </c>
      <c r="B1202" s="6">
        <v>2397</v>
      </c>
      <c r="C1202">
        <v>175.19510500000001</v>
      </c>
      <c r="D1202">
        <v>29.783167850000005</v>
      </c>
      <c r="E1202">
        <v>152</v>
      </c>
      <c r="F1202" s="3" t="s">
        <v>8</v>
      </c>
      <c r="G1202">
        <v>16</v>
      </c>
    </row>
    <row r="1203" spans="1:7" x14ac:dyDescent="0.35">
      <c r="A1203" s="6">
        <v>636</v>
      </c>
      <c r="B1203" s="6">
        <v>32523</v>
      </c>
      <c r="C1203">
        <v>64.446634000000003</v>
      </c>
      <c r="D1203">
        <v>7.7335960799999999</v>
      </c>
      <c r="E1203">
        <v>180</v>
      </c>
      <c r="F1203" s="3" t="s">
        <v>8</v>
      </c>
      <c r="G1203">
        <v>16</v>
      </c>
    </row>
    <row r="1204" spans="1:7" x14ac:dyDescent="0.35">
      <c r="A1204" s="6">
        <v>636</v>
      </c>
      <c r="B1204" s="6">
        <v>590</v>
      </c>
      <c r="C1204">
        <v>86</v>
      </c>
      <c r="D1204">
        <v>10.32</v>
      </c>
      <c r="E1204">
        <v>53</v>
      </c>
      <c r="F1204" s="3" t="s">
        <v>8</v>
      </c>
      <c r="G1204">
        <v>16</v>
      </c>
    </row>
    <row r="1205" spans="1:7" x14ac:dyDescent="0.35">
      <c r="A1205" s="6">
        <v>637</v>
      </c>
      <c r="B1205" s="6">
        <v>18398</v>
      </c>
      <c r="C1205">
        <v>363.469807</v>
      </c>
      <c r="D1205">
        <v>61.789867190000002</v>
      </c>
      <c r="E1205">
        <v>242</v>
      </c>
      <c r="F1205" s="3" t="s">
        <v>20</v>
      </c>
      <c r="G1205">
        <v>16</v>
      </c>
    </row>
    <row r="1206" spans="1:7" x14ac:dyDescent="0.35">
      <c r="A1206" s="6">
        <v>638</v>
      </c>
      <c r="B1206" s="6">
        <v>46744</v>
      </c>
      <c r="C1206">
        <v>193</v>
      </c>
      <c r="D1206">
        <v>23.16</v>
      </c>
      <c r="E1206">
        <v>120</v>
      </c>
      <c r="F1206" s="3" t="s">
        <v>8</v>
      </c>
      <c r="G1206">
        <v>2</v>
      </c>
    </row>
    <row r="1207" spans="1:7" x14ac:dyDescent="0.35">
      <c r="A1207" s="6">
        <v>638</v>
      </c>
      <c r="B1207" s="6">
        <v>33927</v>
      </c>
      <c r="C1207">
        <v>175</v>
      </c>
      <c r="D1207">
        <v>21</v>
      </c>
      <c r="E1207">
        <v>120</v>
      </c>
      <c r="F1207" s="3" t="s">
        <v>8</v>
      </c>
      <c r="G1207">
        <v>2</v>
      </c>
    </row>
    <row r="1208" spans="1:7" x14ac:dyDescent="0.35">
      <c r="A1208" s="6">
        <v>639</v>
      </c>
      <c r="B1208" s="6">
        <v>51643</v>
      </c>
      <c r="C1208">
        <v>214.19299000000001</v>
      </c>
      <c r="D1208">
        <v>25.703158800000001</v>
      </c>
      <c r="E1208">
        <v>120</v>
      </c>
      <c r="F1208" s="3" t="s">
        <v>9</v>
      </c>
      <c r="G1208">
        <v>2</v>
      </c>
    </row>
    <row r="1209" spans="1:7" x14ac:dyDescent="0.35">
      <c r="A1209" s="6">
        <v>640</v>
      </c>
      <c r="B1209" s="6">
        <v>1414</v>
      </c>
      <c r="C1209">
        <v>0</v>
      </c>
      <c r="D1209">
        <v>0</v>
      </c>
      <c r="E1209">
        <v>0</v>
      </c>
      <c r="F1209" s="3" t="s">
        <v>16</v>
      </c>
      <c r="G1209">
        <v>0</v>
      </c>
    </row>
    <row r="1210" spans="1:7" x14ac:dyDescent="0.35">
      <c r="A1210" s="6">
        <v>641</v>
      </c>
      <c r="B1210" s="6">
        <v>27887</v>
      </c>
      <c r="C1210">
        <v>186.07001399999999</v>
      </c>
      <c r="D1210">
        <v>22.328401679999999</v>
      </c>
      <c r="E1210">
        <v>125</v>
      </c>
      <c r="F1210" s="3" t="s">
        <v>13</v>
      </c>
      <c r="G1210">
        <v>2</v>
      </c>
    </row>
    <row r="1211" spans="1:7" x14ac:dyDescent="0.35">
      <c r="A1211" s="6">
        <v>642</v>
      </c>
      <c r="B1211" s="6">
        <v>1833</v>
      </c>
      <c r="C1211">
        <v>159.04723300000001</v>
      </c>
      <c r="D1211">
        <v>19.085667959999999</v>
      </c>
      <c r="E1211">
        <v>122</v>
      </c>
      <c r="F1211" s="3" t="s">
        <v>13</v>
      </c>
      <c r="G1211">
        <v>2</v>
      </c>
    </row>
    <row r="1212" spans="1:7" x14ac:dyDescent="0.35">
      <c r="A1212" s="6">
        <v>642</v>
      </c>
      <c r="B1212" s="6">
        <v>51635</v>
      </c>
      <c r="C1212">
        <v>144.93127200000001</v>
      </c>
      <c r="D1212">
        <v>17.39175264</v>
      </c>
      <c r="E1212">
        <v>112</v>
      </c>
      <c r="F1212" s="3" t="s">
        <v>13</v>
      </c>
      <c r="G1212">
        <v>2</v>
      </c>
    </row>
    <row r="1213" spans="1:7" x14ac:dyDescent="0.35">
      <c r="A1213" s="6">
        <v>643</v>
      </c>
      <c r="B1213" s="6">
        <v>8180</v>
      </c>
      <c r="C1213">
        <v>33</v>
      </c>
      <c r="D1213">
        <v>3.96</v>
      </c>
      <c r="E1213">
        <v>88</v>
      </c>
      <c r="F1213" s="3" t="s">
        <v>11</v>
      </c>
      <c r="G1213">
        <v>1</v>
      </c>
    </row>
    <row r="1214" spans="1:7" x14ac:dyDescent="0.35">
      <c r="A1214" s="6">
        <v>644</v>
      </c>
      <c r="B1214" s="6">
        <v>15153</v>
      </c>
      <c r="C1214">
        <v>230</v>
      </c>
      <c r="D1214">
        <v>27.6</v>
      </c>
      <c r="E1214">
        <v>222</v>
      </c>
      <c r="F1214" s="3" t="s">
        <v>9</v>
      </c>
      <c r="G1214">
        <v>16</v>
      </c>
    </row>
    <row r="1215" spans="1:7" x14ac:dyDescent="0.35">
      <c r="A1215" s="6">
        <v>645</v>
      </c>
      <c r="B1215" s="6">
        <v>31807</v>
      </c>
      <c r="C1215">
        <v>143.52725599999999</v>
      </c>
      <c r="D1215">
        <v>24.399633520000002</v>
      </c>
      <c r="E1215">
        <v>70</v>
      </c>
      <c r="F1215" s="3" t="s">
        <v>8</v>
      </c>
      <c r="G1215">
        <v>4</v>
      </c>
    </row>
    <row r="1216" spans="1:7" x14ac:dyDescent="0.35">
      <c r="A1216" s="6">
        <v>646</v>
      </c>
      <c r="B1216" s="6">
        <v>9769</v>
      </c>
      <c r="C1216">
        <v>32</v>
      </c>
      <c r="D1216">
        <v>3.84</v>
      </c>
      <c r="E1216">
        <v>78</v>
      </c>
      <c r="F1216" s="3" t="s">
        <v>16</v>
      </c>
      <c r="G1216">
        <v>2</v>
      </c>
    </row>
    <row r="1217" spans="1:7" x14ac:dyDescent="0.35">
      <c r="A1217" s="6">
        <v>646</v>
      </c>
      <c r="B1217" s="6">
        <v>50495</v>
      </c>
      <c r="C1217">
        <v>6.8957899999999999</v>
      </c>
      <c r="D1217">
        <v>0.82749479999999997</v>
      </c>
      <c r="E1217">
        <v>17</v>
      </c>
      <c r="F1217" s="3" t="s">
        <v>16</v>
      </c>
      <c r="G1217">
        <v>5</v>
      </c>
    </row>
    <row r="1218" spans="1:7" x14ac:dyDescent="0.35">
      <c r="A1218" s="6">
        <v>646</v>
      </c>
      <c r="B1218" s="6">
        <v>60424</v>
      </c>
      <c r="C1218">
        <v>82</v>
      </c>
      <c r="D1218">
        <v>9.84</v>
      </c>
      <c r="E1218">
        <v>201</v>
      </c>
      <c r="F1218" s="3" t="s">
        <v>16</v>
      </c>
      <c r="G1218">
        <v>5</v>
      </c>
    </row>
    <row r="1219" spans="1:7" x14ac:dyDescent="0.35">
      <c r="A1219" s="6">
        <v>646</v>
      </c>
      <c r="B1219" s="6">
        <v>31527</v>
      </c>
      <c r="C1219">
        <v>34</v>
      </c>
      <c r="D1219">
        <v>4.08</v>
      </c>
      <c r="E1219">
        <v>84</v>
      </c>
      <c r="F1219" s="3" t="s">
        <v>16</v>
      </c>
      <c r="G1219">
        <v>5</v>
      </c>
    </row>
    <row r="1220" spans="1:7" x14ac:dyDescent="0.35">
      <c r="A1220" s="6">
        <v>647</v>
      </c>
      <c r="B1220" s="6">
        <v>15685</v>
      </c>
      <c r="C1220">
        <v>151</v>
      </c>
      <c r="D1220">
        <v>18.12</v>
      </c>
      <c r="E1220">
        <v>120</v>
      </c>
      <c r="F1220" s="3" t="s">
        <v>9</v>
      </c>
      <c r="G1220">
        <v>2</v>
      </c>
    </row>
    <row r="1221" spans="1:7" x14ac:dyDescent="0.35">
      <c r="A1221" s="6">
        <v>647</v>
      </c>
      <c r="B1221" s="6">
        <v>30565</v>
      </c>
      <c r="C1221">
        <v>28</v>
      </c>
      <c r="D1221">
        <v>3.36</v>
      </c>
      <c r="E1221">
        <v>43</v>
      </c>
      <c r="F1221" s="3" t="s">
        <v>9</v>
      </c>
      <c r="G1221">
        <v>16</v>
      </c>
    </row>
    <row r="1222" spans="1:7" x14ac:dyDescent="0.35">
      <c r="A1222" s="6">
        <v>647</v>
      </c>
      <c r="B1222" s="6">
        <v>41456</v>
      </c>
      <c r="C1222">
        <v>0</v>
      </c>
      <c r="D1222">
        <v>0</v>
      </c>
      <c r="E1222">
        <v>0</v>
      </c>
      <c r="F1222" s="3" t="s">
        <v>9</v>
      </c>
      <c r="G1222">
        <v>16</v>
      </c>
    </row>
    <row r="1223" spans="1:7" x14ac:dyDescent="0.35">
      <c r="A1223" s="6">
        <v>647</v>
      </c>
      <c r="B1223" s="6">
        <v>44336</v>
      </c>
      <c r="C1223">
        <v>50</v>
      </c>
      <c r="D1223">
        <v>6</v>
      </c>
      <c r="E1223">
        <v>77</v>
      </c>
      <c r="F1223" s="3" t="s">
        <v>9</v>
      </c>
      <c r="G1223">
        <v>16</v>
      </c>
    </row>
    <row r="1224" spans="1:7" x14ac:dyDescent="0.35">
      <c r="A1224" s="6">
        <v>648</v>
      </c>
      <c r="B1224" s="6">
        <v>50210</v>
      </c>
      <c r="C1224">
        <v>2.7005999999999999E-2</v>
      </c>
      <c r="D1224">
        <v>4.5910200000000003E-3</v>
      </c>
      <c r="E1224">
        <v>10</v>
      </c>
      <c r="F1224" s="3" t="s">
        <v>16</v>
      </c>
      <c r="G1224">
        <v>3</v>
      </c>
    </row>
    <row r="1225" spans="1:7" x14ac:dyDescent="0.35">
      <c r="A1225" s="6">
        <v>649</v>
      </c>
      <c r="B1225" s="6">
        <v>17135</v>
      </c>
      <c r="C1225">
        <v>141</v>
      </c>
      <c r="D1225">
        <v>16.920000000000002</v>
      </c>
      <c r="E1225">
        <v>163</v>
      </c>
      <c r="F1225" s="3" t="s">
        <v>10</v>
      </c>
      <c r="G1225">
        <v>16</v>
      </c>
    </row>
    <row r="1226" spans="1:7" x14ac:dyDescent="0.35">
      <c r="A1226" s="6">
        <v>649</v>
      </c>
      <c r="B1226" s="6">
        <v>7914</v>
      </c>
      <c r="C1226">
        <v>159.02421699999999</v>
      </c>
      <c r="D1226">
        <v>19.082906039999997</v>
      </c>
      <c r="E1226">
        <v>184</v>
      </c>
      <c r="F1226" s="3" t="s">
        <v>10</v>
      </c>
      <c r="G1226">
        <v>16</v>
      </c>
    </row>
    <row r="1227" spans="1:7" x14ac:dyDescent="0.35">
      <c r="A1227" s="6">
        <v>650</v>
      </c>
      <c r="B1227" s="6">
        <v>17187</v>
      </c>
      <c r="C1227">
        <v>101.273281</v>
      </c>
      <c r="D1227">
        <v>17.216457770000002</v>
      </c>
      <c r="E1227">
        <v>120</v>
      </c>
      <c r="F1227" s="3" t="s">
        <v>20</v>
      </c>
      <c r="G1227">
        <v>2</v>
      </c>
    </row>
    <row r="1228" spans="1:7" x14ac:dyDescent="0.35">
      <c r="A1228" s="6">
        <v>650</v>
      </c>
      <c r="B1228" s="6">
        <v>47066</v>
      </c>
      <c r="C1228">
        <v>220.95988700000001</v>
      </c>
      <c r="D1228">
        <v>37.563180790000004</v>
      </c>
      <c r="E1228">
        <v>120</v>
      </c>
      <c r="F1228" s="3" t="s">
        <v>20</v>
      </c>
      <c r="G1228">
        <v>2</v>
      </c>
    </row>
    <row r="1229" spans="1:7" x14ac:dyDescent="0.35">
      <c r="A1229" s="6">
        <v>650</v>
      </c>
      <c r="B1229" s="6">
        <v>42152</v>
      </c>
      <c r="C1229">
        <v>239.37321</v>
      </c>
      <c r="D1229">
        <v>40.693445700000005</v>
      </c>
      <c r="E1229">
        <v>125</v>
      </c>
      <c r="F1229" s="3" t="s">
        <v>20</v>
      </c>
      <c r="G1229">
        <v>2</v>
      </c>
    </row>
    <row r="1230" spans="1:7" x14ac:dyDescent="0.35">
      <c r="A1230" s="6">
        <v>650</v>
      </c>
      <c r="B1230" s="6">
        <v>71799</v>
      </c>
      <c r="C1230">
        <v>251</v>
      </c>
      <c r="D1230">
        <v>42.67</v>
      </c>
      <c r="E1230">
        <v>125</v>
      </c>
      <c r="F1230" s="3" t="s">
        <v>20</v>
      </c>
      <c r="G1230">
        <v>16</v>
      </c>
    </row>
    <row r="1231" spans="1:7" x14ac:dyDescent="0.35">
      <c r="A1231" s="6">
        <v>651</v>
      </c>
      <c r="B1231" s="6">
        <v>16466</v>
      </c>
      <c r="C1231">
        <v>160</v>
      </c>
      <c r="D1231">
        <v>19.2</v>
      </c>
      <c r="E1231">
        <v>120</v>
      </c>
      <c r="F1231" s="3" t="s">
        <v>8</v>
      </c>
      <c r="G1231">
        <v>2</v>
      </c>
    </row>
    <row r="1232" spans="1:7" x14ac:dyDescent="0.35">
      <c r="A1232" s="6">
        <v>652</v>
      </c>
      <c r="B1232" s="6">
        <v>66196</v>
      </c>
      <c r="C1232">
        <v>17</v>
      </c>
      <c r="D1232">
        <v>2.04</v>
      </c>
      <c r="E1232">
        <v>102</v>
      </c>
      <c r="F1232" s="3" t="s">
        <v>18</v>
      </c>
      <c r="G1232">
        <v>5</v>
      </c>
    </row>
    <row r="1233" spans="1:7" x14ac:dyDescent="0.35">
      <c r="A1233" s="6">
        <v>653</v>
      </c>
      <c r="B1233" s="6">
        <v>18656</v>
      </c>
      <c r="C1233">
        <v>39.772779999999997</v>
      </c>
      <c r="D1233">
        <v>11.931833999999998</v>
      </c>
      <c r="E1233">
        <v>25</v>
      </c>
      <c r="F1233" s="3" t="s">
        <v>7</v>
      </c>
      <c r="G1233">
        <v>2</v>
      </c>
    </row>
    <row r="1234" spans="1:7" x14ac:dyDescent="0.35">
      <c r="A1234" s="6">
        <v>654</v>
      </c>
      <c r="B1234" s="6">
        <v>24343</v>
      </c>
      <c r="C1234">
        <v>141</v>
      </c>
      <c r="D1234">
        <v>16.920000000000002</v>
      </c>
      <c r="E1234">
        <v>240</v>
      </c>
      <c r="F1234" s="3" t="s">
        <v>9</v>
      </c>
      <c r="G1234">
        <v>32</v>
      </c>
    </row>
    <row r="1235" spans="1:7" x14ac:dyDescent="0.35">
      <c r="A1235" s="6">
        <v>655</v>
      </c>
      <c r="B1235" s="6">
        <v>15284</v>
      </c>
      <c r="C1235">
        <v>132</v>
      </c>
      <c r="D1235">
        <v>22.44</v>
      </c>
      <c r="E1235">
        <v>116</v>
      </c>
      <c r="F1235" s="3" t="s">
        <v>13</v>
      </c>
      <c r="G1235">
        <v>15</v>
      </c>
    </row>
    <row r="1236" spans="1:7" x14ac:dyDescent="0.35">
      <c r="A1236" s="6">
        <v>655</v>
      </c>
      <c r="B1236" s="6">
        <v>10654</v>
      </c>
      <c r="C1236">
        <v>95</v>
      </c>
      <c r="D1236">
        <v>11.4</v>
      </c>
      <c r="E1236">
        <v>84</v>
      </c>
      <c r="F1236" s="3" t="s">
        <v>13</v>
      </c>
      <c r="G1236">
        <v>15</v>
      </c>
    </row>
    <row r="1237" spans="1:7" x14ac:dyDescent="0.35">
      <c r="A1237" s="6">
        <v>656</v>
      </c>
      <c r="B1237" s="6">
        <v>38168</v>
      </c>
      <c r="C1237">
        <v>17</v>
      </c>
      <c r="D1237">
        <v>2.04</v>
      </c>
      <c r="E1237">
        <v>30</v>
      </c>
      <c r="F1237" s="3" t="s">
        <v>11</v>
      </c>
      <c r="G1237">
        <v>4</v>
      </c>
    </row>
    <row r="1238" spans="1:7" x14ac:dyDescent="0.35">
      <c r="A1238" s="6">
        <v>656</v>
      </c>
      <c r="B1238" s="6">
        <v>4941</v>
      </c>
      <c r="C1238">
        <v>5</v>
      </c>
      <c r="D1238">
        <v>0.6</v>
      </c>
      <c r="E1238">
        <v>10</v>
      </c>
      <c r="F1238" s="3" t="s">
        <v>11</v>
      </c>
      <c r="G1238">
        <v>4</v>
      </c>
    </row>
    <row r="1239" spans="1:7" x14ac:dyDescent="0.35">
      <c r="A1239" s="6">
        <v>656</v>
      </c>
      <c r="B1239" s="6">
        <v>32013</v>
      </c>
      <c r="C1239">
        <v>53</v>
      </c>
      <c r="D1239">
        <v>6.36</v>
      </c>
      <c r="E1239">
        <v>50</v>
      </c>
      <c r="F1239" s="3" t="s">
        <v>11</v>
      </c>
      <c r="G1239">
        <v>4</v>
      </c>
    </row>
    <row r="1240" spans="1:7" x14ac:dyDescent="0.35">
      <c r="A1240" s="6">
        <v>656</v>
      </c>
      <c r="B1240" s="6">
        <v>71927</v>
      </c>
      <c r="C1240">
        <v>62</v>
      </c>
      <c r="D1240">
        <v>7.44</v>
      </c>
      <c r="E1240">
        <v>30</v>
      </c>
      <c r="F1240" s="3" t="s">
        <v>11</v>
      </c>
      <c r="G1240">
        <v>4</v>
      </c>
    </row>
    <row r="1241" spans="1:7" x14ac:dyDescent="0.35">
      <c r="A1241" s="6">
        <v>657</v>
      </c>
      <c r="B1241" s="6">
        <v>34685</v>
      </c>
      <c r="C1241">
        <v>91.451614000000006</v>
      </c>
      <c r="D1241">
        <v>15.546774380000002</v>
      </c>
      <c r="E1241">
        <v>84</v>
      </c>
      <c r="F1241" s="3" t="s">
        <v>8</v>
      </c>
      <c r="G1241">
        <v>2</v>
      </c>
    </row>
    <row r="1242" spans="1:7" x14ac:dyDescent="0.35">
      <c r="A1242" s="6">
        <v>657</v>
      </c>
      <c r="B1242" s="6">
        <v>17493</v>
      </c>
      <c r="C1242">
        <v>176</v>
      </c>
      <c r="D1242">
        <v>29.92</v>
      </c>
      <c r="E1242">
        <v>117</v>
      </c>
      <c r="F1242" s="3" t="s">
        <v>8</v>
      </c>
      <c r="G1242">
        <v>2</v>
      </c>
    </row>
    <row r="1243" spans="1:7" x14ac:dyDescent="0.35">
      <c r="A1243" s="6">
        <v>658</v>
      </c>
      <c r="B1243" s="6">
        <v>54836</v>
      </c>
      <c r="C1243">
        <v>23</v>
      </c>
      <c r="D1243">
        <v>2.76</v>
      </c>
      <c r="E1243">
        <v>60</v>
      </c>
      <c r="F1243" s="3" t="s">
        <v>16</v>
      </c>
      <c r="G1243">
        <v>2</v>
      </c>
    </row>
    <row r="1244" spans="1:7" x14ac:dyDescent="0.35">
      <c r="A1244" s="6">
        <v>658</v>
      </c>
      <c r="B1244" s="6">
        <v>50293</v>
      </c>
      <c r="C1244">
        <v>0</v>
      </c>
      <c r="D1244">
        <v>0</v>
      </c>
      <c r="E1244">
        <v>0</v>
      </c>
      <c r="F1244" s="3" t="s">
        <v>16</v>
      </c>
      <c r="G1244">
        <v>0</v>
      </c>
    </row>
    <row r="1245" spans="1:7" x14ac:dyDescent="0.35">
      <c r="A1245" s="6">
        <v>659</v>
      </c>
      <c r="B1245" s="6">
        <v>35335</v>
      </c>
      <c r="C1245">
        <v>69</v>
      </c>
      <c r="D1245">
        <v>20.7</v>
      </c>
      <c r="E1245">
        <v>42</v>
      </c>
      <c r="F1245" s="3" t="s">
        <v>11</v>
      </c>
      <c r="G1245">
        <v>24</v>
      </c>
    </row>
    <row r="1246" spans="1:7" x14ac:dyDescent="0.35">
      <c r="A1246" s="6">
        <v>659</v>
      </c>
      <c r="B1246" s="6">
        <v>22213</v>
      </c>
      <c r="C1246">
        <v>56</v>
      </c>
      <c r="D1246">
        <v>16.8</v>
      </c>
      <c r="E1246">
        <v>49</v>
      </c>
      <c r="F1246" s="3" t="s">
        <v>11</v>
      </c>
      <c r="G1246">
        <v>24</v>
      </c>
    </row>
    <row r="1247" spans="1:7" x14ac:dyDescent="0.35">
      <c r="A1247" s="6">
        <v>660</v>
      </c>
      <c r="B1247" s="6">
        <v>30075</v>
      </c>
      <c r="C1247">
        <v>105</v>
      </c>
      <c r="D1247">
        <v>12.6</v>
      </c>
      <c r="E1247">
        <v>120</v>
      </c>
      <c r="F1247" s="3" t="s">
        <v>13</v>
      </c>
      <c r="G1247">
        <v>2</v>
      </c>
    </row>
    <row r="1248" spans="1:7" x14ac:dyDescent="0.35">
      <c r="A1248" s="6">
        <v>661</v>
      </c>
      <c r="B1248" s="6">
        <v>7291</v>
      </c>
      <c r="C1248">
        <v>127.475441</v>
      </c>
      <c r="D1248">
        <v>15.29705292</v>
      </c>
      <c r="E1248">
        <v>123</v>
      </c>
      <c r="F1248" s="3" t="s">
        <v>13</v>
      </c>
      <c r="G1248">
        <v>2</v>
      </c>
    </row>
    <row r="1249" spans="1:7" x14ac:dyDescent="0.35">
      <c r="A1249" s="6">
        <v>662</v>
      </c>
      <c r="B1249" s="6">
        <v>8981</v>
      </c>
      <c r="C1249">
        <v>192</v>
      </c>
      <c r="D1249">
        <v>23.04</v>
      </c>
      <c r="E1249">
        <v>122</v>
      </c>
      <c r="F1249" s="3" t="s">
        <v>9</v>
      </c>
      <c r="G1249">
        <v>2</v>
      </c>
    </row>
    <row r="1250" spans="1:7" x14ac:dyDescent="0.35">
      <c r="A1250" s="6">
        <v>663</v>
      </c>
      <c r="B1250" s="6">
        <v>34754</v>
      </c>
      <c r="C1250">
        <v>217</v>
      </c>
      <c r="D1250">
        <v>26.04</v>
      </c>
      <c r="E1250">
        <v>240</v>
      </c>
      <c r="F1250" s="3" t="s">
        <v>9</v>
      </c>
      <c r="G1250">
        <v>2</v>
      </c>
    </row>
    <row r="1251" spans="1:7" x14ac:dyDescent="0.35">
      <c r="A1251" s="6">
        <v>664</v>
      </c>
      <c r="B1251" s="6">
        <v>36589</v>
      </c>
      <c r="C1251">
        <v>184.82373799999999</v>
      </c>
      <c r="D1251">
        <v>22.178848559999999</v>
      </c>
      <c r="E1251">
        <v>119</v>
      </c>
      <c r="F1251" s="3" t="s">
        <v>8</v>
      </c>
      <c r="G1251">
        <v>16</v>
      </c>
    </row>
    <row r="1252" spans="1:7" x14ac:dyDescent="0.35">
      <c r="A1252" s="6">
        <v>665</v>
      </c>
      <c r="B1252" s="6">
        <v>10549</v>
      </c>
      <c r="C1252">
        <v>129</v>
      </c>
      <c r="D1252">
        <v>15.48</v>
      </c>
      <c r="E1252">
        <v>70</v>
      </c>
      <c r="F1252" s="3" t="s">
        <v>9</v>
      </c>
      <c r="G1252">
        <v>2</v>
      </c>
    </row>
    <row r="1253" spans="1:7" x14ac:dyDescent="0.35">
      <c r="A1253" s="6">
        <v>665</v>
      </c>
      <c r="B1253" s="6">
        <v>12223</v>
      </c>
      <c r="C1253">
        <v>106</v>
      </c>
      <c r="D1253">
        <v>12.72</v>
      </c>
      <c r="E1253">
        <v>70</v>
      </c>
      <c r="F1253" s="3" t="s">
        <v>9</v>
      </c>
      <c r="G1253">
        <v>2</v>
      </c>
    </row>
    <row r="1254" spans="1:7" x14ac:dyDescent="0.35">
      <c r="A1254" s="6">
        <v>666</v>
      </c>
      <c r="B1254" s="6">
        <v>38154</v>
      </c>
      <c r="C1254">
        <v>130.157342</v>
      </c>
      <c r="D1254">
        <v>15.61888104</v>
      </c>
      <c r="E1254">
        <v>122</v>
      </c>
      <c r="F1254" s="3" t="s">
        <v>13</v>
      </c>
      <c r="G1254">
        <v>2</v>
      </c>
    </row>
    <row r="1255" spans="1:7" x14ac:dyDescent="0.35">
      <c r="A1255" s="6">
        <v>667</v>
      </c>
      <c r="B1255" s="6">
        <v>6267</v>
      </c>
      <c r="C1255">
        <v>130.21902600000001</v>
      </c>
      <c r="D1255">
        <v>15.626283120000002</v>
      </c>
      <c r="E1255">
        <v>190</v>
      </c>
      <c r="F1255" s="3" t="s">
        <v>9</v>
      </c>
      <c r="G1255">
        <v>2</v>
      </c>
    </row>
    <row r="1256" spans="1:7" x14ac:dyDescent="0.35">
      <c r="A1256" s="6">
        <v>668</v>
      </c>
      <c r="B1256" s="6">
        <v>12063</v>
      </c>
      <c r="C1256">
        <v>308.28814399999999</v>
      </c>
      <c r="D1256">
        <v>36.994577279999994</v>
      </c>
      <c r="E1256">
        <v>240</v>
      </c>
      <c r="F1256" s="3" t="s">
        <v>8</v>
      </c>
      <c r="G1256">
        <v>2</v>
      </c>
    </row>
    <row r="1257" spans="1:7" x14ac:dyDescent="0.35">
      <c r="A1257" s="6">
        <v>669</v>
      </c>
      <c r="B1257" s="6">
        <v>74304</v>
      </c>
      <c r="C1257">
        <v>184</v>
      </c>
      <c r="D1257">
        <v>22.08</v>
      </c>
      <c r="E1257">
        <v>125</v>
      </c>
      <c r="F1257" s="3" t="s">
        <v>13</v>
      </c>
      <c r="G1257">
        <v>2</v>
      </c>
    </row>
    <row r="1258" spans="1:7" x14ac:dyDescent="0.35">
      <c r="A1258" s="6">
        <v>670</v>
      </c>
      <c r="B1258" s="6">
        <v>29583</v>
      </c>
      <c r="C1258">
        <v>149.755563</v>
      </c>
      <c r="D1258">
        <v>17.970667559999999</v>
      </c>
      <c r="E1258">
        <v>120</v>
      </c>
      <c r="F1258" s="3" t="s">
        <v>9</v>
      </c>
      <c r="G1258">
        <v>2</v>
      </c>
    </row>
    <row r="1259" spans="1:7" x14ac:dyDescent="0.35">
      <c r="A1259" s="6">
        <v>671</v>
      </c>
      <c r="B1259" s="6">
        <v>41508</v>
      </c>
      <c r="C1259">
        <v>44</v>
      </c>
      <c r="D1259">
        <v>5.28</v>
      </c>
      <c r="E1259">
        <v>115</v>
      </c>
      <c r="F1259" s="3" t="s">
        <v>8</v>
      </c>
      <c r="G1259">
        <v>51</v>
      </c>
    </row>
    <row r="1260" spans="1:7" x14ac:dyDescent="0.35">
      <c r="A1260" s="6">
        <v>672</v>
      </c>
      <c r="B1260" s="6">
        <v>25307</v>
      </c>
      <c r="C1260">
        <v>212</v>
      </c>
      <c r="D1260">
        <v>25.44</v>
      </c>
      <c r="E1260">
        <v>120</v>
      </c>
      <c r="F1260" s="3" t="s">
        <v>9</v>
      </c>
      <c r="G1260">
        <v>2</v>
      </c>
    </row>
    <row r="1261" spans="1:7" x14ac:dyDescent="0.35">
      <c r="A1261" s="6">
        <v>673</v>
      </c>
      <c r="B1261" s="6">
        <v>41142</v>
      </c>
      <c r="C1261">
        <v>58.922635999999997</v>
      </c>
      <c r="D1261">
        <v>7.5304238950492506</v>
      </c>
      <c r="E1261">
        <v>120</v>
      </c>
      <c r="F1261" s="3" t="s">
        <v>9</v>
      </c>
      <c r="G1261">
        <v>4</v>
      </c>
    </row>
    <row r="1262" spans="1:7" x14ac:dyDescent="0.35">
      <c r="A1262" s="6">
        <v>674</v>
      </c>
      <c r="B1262" s="6">
        <v>52378</v>
      </c>
      <c r="C1262">
        <v>102</v>
      </c>
      <c r="D1262">
        <v>12.24</v>
      </c>
      <c r="E1262">
        <v>122</v>
      </c>
      <c r="F1262" s="3" t="s">
        <v>9</v>
      </c>
      <c r="G1262">
        <v>2</v>
      </c>
    </row>
    <row r="1263" spans="1:7" x14ac:dyDescent="0.35">
      <c r="A1263" s="6">
        <v>675</v>
      </c>
      <c r="B1263" s="6">
        <v>26536</v>
      </c>
      <c r="C1263">
        <v>194.66566</v>
      </c>
      <c r="D1263">
        <v>33.093162200000002</v>
      </c>
      <c r="E1263">
        <v>195</v>
      </c>
      <c r="F1263" s="3" t="s">
        <v>8</v>
      </c>
      <c r="G1263">
        <v>2</v>
      </c>
    </row>
    <row r="1264" spans="1:7" x14ac:dyDescent="0.35">
      <c r="A1264" s="6">
        <v>675</v>
      </c>
      <c r="B1264" s="6">
        <v>29365</v>
      </c>
      <c r="C1264">
        <v>191.606593</v>
      </c>
      <c r="D1264">
        <v>32.573120810000006</v>
      </c>
      <c r="E1264">
        <v>200</v>
      </c>
      <c r="F1264" s="3" t="s">
        <v>8</v>
      </c>
      <c r="G1264">
        <v>2</v>
      </c>
    </row>
    <row r="1265" spans="1:7" x14ac:dyDescent="0.35">
      <c r="A1265" s="6">
        <v>676</v>
      </c>
      <c r="B1265" s="6">
        <v>32438</v>
      </c>
      <c r="C1265">
        <v>64</v>
      </c>
      <c r="D1265">
        <v>7.68</v>
      </c>
      <c r="E1265">
        <v>120</v>
      </c>
      <c r="F1265" s="3" t="s">
        <v>13</v>
      </c>
      <c r="G1265">
        <v>25</v>
      </c>
    </row>
    <row r="1266" spans="1:7" x14ac:dyDescent="0.35">
      <c r="A1266" s="6">
        <v>677</v>
      </c>
      <c r="B1266" s="6">
        <v>5627</v>
      </c>
      <c r="C1266">
        <v>55.173070000000003</v>
      </c>
      <c r="D1266">
        <v>6.6207684000000002</v>
      </c>
      <c r="E1266">
        <v>64</v>
      </c>
      <c r="F1266" s="3" t="s">
        <v>13</v>
      </c>
      <c r="G1266">
        <v>2</v>
      </c>
    </row>
    <row r="1267" spans="1:7" x14ac:dyDescent="0.35">
      <c r="A1267" s="6">
        <v>677</v>
      </c>
      <c r="B1267" s="6">
        <v>43981</v>
      </c>
      <c r="C1267">
        <v>48.328837</v>
      </c>
      <c r="D1267">
        <v>5.7994604399999998</v>
      </c>
      <c r="E1267">
        <v>56</v>
      </c>
      <c r="F1267" s="3" t="s">
        <v>13</v>
      </c>
      <c r="G1267">
        <v>2</v>
      </c>
    </row>
    <row r="1268" spans="1:7" x14ac:dyDescent="0.35">
      <c r="A1268" s="6">
        <v>677</v>
      </c>
      <c r="B1268" s="6">
        <v>15281</v>
      </c>
      <c r="C1268">
        <v>73.944839999999999</v>
      </c>
      <c r="D1268">
        <v>8.8733807999999996</v>
      </c>
      <c r="E1268">
        <v>120</v>
      </c>
      <c r="F1268" s="3" t="s">
        <v>13</v>
      </c>
      <c r="G1268">
        <v>2</v>
      </c>
    </row>
    <row r="1269" spans="1:7" x14ac:dyDescent="0.35">
      <c r="A1269" s="6">
        <v>678</v>
      </c>
      <c r="B1269" s="6">
        <v>19451</v>
      </c>
      <c r="C1269">
        <v>165</v>
      </c>
      <c r="D1269">
        <v>28.05</v>
      </c>
      <c r="E1269">
        <v>120</v>
      </c>
      <c r="F1269" s="3" t="s">
        <v>9</v>
      </c>
      <c r="G1269">
        <v>2</v>
      </c>
    </row>
    <row r="1270" spans="1:7" x14ac:dyDescent="0.35">
      <c r="A1270" s="6">
        <v>679</v>
      </c>
      <c r="B1270" s="6">
        <v>38070</v>
      </c>
      <c r="C1270">
        <v>157.08866900000001</v>
      </c>
      <c r="D1270">
        <v>18.85064028</v>
      </c>
      <c r="E1270">
        <v>250</v>
      </c>
      <c r="F1270" s="3" t="s">
        <v>8</v>
      </c>
      <c r="G1270">
        <v>25</v>
      </c>
    </row>
    <row r="1271" spans="1:7" x14ac:dyDescent="0.35">
      <c r="A1271" s="6">
        <v>680</v>
      </c>
      <c r="B1271" s="6">
        <v>14708</v>
      </c>
      <c r="C1271">
        <v>149</v>
      </c>
      <c r="D1271">
        <v>17.88</v>
      </c>
      <c r="E1271">
        <v>120</v>
      </c>
      <c r="F1271" s="3" t="s">
        <v>13</v>
      </c>
      <c r="G1271">
        <v>2</v>
      </c>
    </row>
    <row r="1272" spans="1:7" x14ac:dyDescent="0.35">
      <c r="A1272" s="6">
        <v>681</v>
      </c>
      <c r="B1272" s="6">
        <v>28012</v>
      </c>
      <c r="C1272">
        <v>83</v>
      </c>
      <c r="D1272">
        <v>9.9600000000000009</v>
      </c>
      <c r="E1272">
        <v>70</v>
      </c>
      <c r="F1272" s="3" t="s">
        <v>8</v>
      </c>
      <c r="G1272">
        <v>2</v>
      </c>
    </row>
    <row r="1273" spans="1:7" x14ac:dyDescent="0.35">
      <c r="A1273" s="6">
        <v>681</v>
      </c>
      <c r="B1273" s="6">
        <v>54424</v>
      </c>
      <c r="C1273">
        <v>47</v>
      </c>
      <c r="D1273">
        <v>5.64</v>
      </c>
      <c r="E1273">
        <v>40</v>
      </c>
      <c r="F1273" s="3" t="s">
        <v>8</v>
      </c>
      <c r="G1273">
        <v>2</v>
      </c>
    </row>
    <row r="1274" spans="1:7" x14ac:dyDescent="0.35">
      <c r="A1274" s="6">
        <v>682</v>
      </c>
      <c r="B1274" s="6">
        <v>24359</v>
      </c>
      <c r="C1274">
        <v>61</v>
      </c>
      <c r="D1274">
        <v>18.3</v>
      </c>
      <c r="E1274">
        <v>57</v>
      </c>
      <c r="F1274" s="3" t="s">
        <v>11</v>
      </c>
      <c r="G1274">
        <v>46</v>
      </c>
    </row>
    <row r="1275" spans="1:7" x14ac:dyDescent="0.35">
      <c r="A1275" s="6">
        <v>682</v>
      </c>
      <c r="B1275" s="6">
        <v>54135</v>
      </c>
      <c r="C1275">
        <v>39</v>
      </c>
      <c r="D1275">
        <v>11.7</v>
      </c>
      <c r="E1275">
        <v>36</v>
      </c>
      <c r="F1275" s="3" t="s">
        <v>11</v>
      </c>
      <c r="G1275">
        <v>46</v>
      </c>
    </row>
    <row r="1276" spans="1:7" x14ac:dyDescent="0.35">
      <c r="A1276" s="6">
        <v>682</v>
      </c>
      <c r="B1276" s="6">
        <v>61326</v>
      </c>
      <c r="C1276">
        <v>29</v>
      </c>
      <c r="D1276">
        <v>8.6999999999999993</v>
      </c>
      <c r="E1276">
        <v>27</v>
      </c>
      <c r="F1276" s="3" t="s">
        <v>11</v>
      </c>
      <c r="G1276">
        <v>46</v>
      </c>
    </row>
    <row r="1277" spans="1:7" x14ac:dyDescent="0.35">
      <c r="A1277" s="6">
        <v>683</v>
      </c>
      <c r="B1277" s="6">
        <v>30226</v>
      </c>
      <c r="C1277">
        <v>153</v>
      </c>
      <c r="D1277">
        <v>18.36</v>
      </c>
      <c r="E1277">
        <v>122</v>
      </c>
      <c r="F1277" s="3" t="s">
        <v>7</v>
      </c>
      <c r="G1277">
        <v>17</v>
      </c>
    </row>
    <row r="1278" spans="1:7" x14ac:dyDescent="0.35">
      <c r="A1278" s="6">
        <v>684</v>
      </c>
      <c r="B1278" s="6">
        <v>25787</v>
      </c>
      <c r="C1278">
        <v>128</v>
      </c>
      <c r="D1278">
        <v>15.36</v>
      </c>
      <c r="E1278">
        <v>122</v>
      </c>
      <c r="F1278" s="3" t="s">
        <v>13</v>
      </c>
      <c r="G1278">
        <v>15</v>
      </c>
    </row>
    <row r="1279" spans="1:7" x14ac:dyDescent="0.35">
      <c r="A1279" s="6">
        <v>685</v>
      </c>
      <c r="B1279" s="6">
        <v>24491</v>
      </c>
      <c r="C1279">
        <v>100.932635</v>
      </c>
      <c r="D1279">
        <v>17.158547950000003</v>
      </c>
      <c r="E1279">
        <v>120</v>
      </c>
      <c r="F1279" s="3" t="s">
        <v>18</v>
      </c>
      <c r="G1279">
        <v>2</v>
      </c>
    </row>
    <row r="1280" spans="1:7" x14ac:dyDescent="0.35">
      <c r="A1280" s="6">
        <v>686</v>
      </c>
      <c r="B1280" s="6">
        <v>29406</v>
      </c>
      <c r="C1280">
        <v>36</v>
      </c>
      <c r="D1280">
        <v>4.32</v>
      </c>
      <c r="E1280">
        <v>120</v>
      </c>
      <c r="F1280" s="3" t="s">
        <v>13</v>
      </c>
      <c r="G1280">
        <v>10</v>
      </c>
    </row>
    <row r="1281" spans="1:7" x14ac:dyDescent="0.35">
      <c r="A1281" s="6">
        <v>687</v>
      </c>
      <c r="B1281" s="6">
        <v>43385</v>
      </c>
      <c r="C1281">
        <v>121.52793800000001</v>
      </c>
      <c r="D1281">
        <v>14.58335256</v>
      </c>
      <c r="E1281">
        <v>120</v>
      </c>
      <c r="F1281" s="3" t="s">
        <v>9</v>
      </c>
      <c r="G1281">
        <v>2</v>
      </c>
    </row>
    <row r="1282" spans="1:7" x14ac:dyDescent="0.35">
      <c r="A1282" s="6">
        <v>687</v>
      </c>
      <c r="B1282" s="6">
        <v>2706</v>
      </c>
      <c r="C1282">
        <v>154</v>
      </c>
      <c r="D1282">
        <v>18.48</v>
      </c>
      <c r="E1282">
        <v>120</v>
      </c>
      <c r="F1282" s="3" t="s">
        <v>9</v>
      </c>
      <c r="G1282">
        <v>2</v>
      </c>
    </row>
    <row r="1283" spans="1:7" x14ac:dyDescent="0.35">
      <c r="A1283" s="6">
        <v>688</v>
      </c>
      <c r="B1283" s="6">
        <v>45800</v>
      </c>
      <c r="C1283">
        <v>27</v>
      </c>
      <c r="D1283">
        <v>8.1</v>
      </c>
      <c r="E1283">
        <v>36</v>
      </c>
      <c r="F1283" s="3" t="s">
        <v>17</v>
      </c>
      <c r="G1283">
        <v>2</v>
      </c>
    </row>
    <row r="1284" spans="1:7" x14ac:dyDescent="0.35">
      <c r="A1284" s="6">
        <v>689</v>
      </c>
      <c r="B1284" s="6">
        <v>13981</v>
      </c>
      <c r="C1284">
        <v>113.407662</v>
      </c>
      <c r="D1284">
        <v>13.608919439999999</v>
      </c>
      <c r="E1284">
        <v>92</v>
      </c>
      <c r="F1284" s="3" t="s">
        <v>18</v>
      </c>
      <c r="G1284">
        <v>2</v>
      </c>
    </row>
    <row r="1285" spans="1:7" x14ac:dyDescent="0.35">
      <c r="A1285" s="6">
        <v>689</v>
      </c>
      <c r="B1285" s="6">
        <v>27648</v>
      </c>
      <c r="C1285">
        <v>70.569063999999997</v>
      </c>
      <c r="D1285">
        <v>8.4682876799999995</v>
      </c>
      <c r="E1285">
        <v>88</v>
      </c>
      <c r="F1285" s="3" t="s">
        <v>18</v>
      </c>
      <c r="G1285">
        <v>2</v>
      </c>
    </row>
    <row r="1286" spans="1:7" x14ac:dyDescent="0.35">
      <c r="A1286" s="6">
        <v>689</v>
      </c>
      <c r="B1286" s="6">
        <v>7257</v>
      </c>
      <c r="C1286">
        <v>208</v>
      </c>
      <c r="D1286">
        <v>24.96</v>
      </c>
      <c r="E1286">
        <v>170</v>
      </c>
      <c r="F1286" s="3" t="s">
        <v>18</v>
      </c>
      <c r="G1286">
        <v>2</v>
      </c>
    </row>
    <row r="1287" spans="1:7" x14ac:dyDescent="0.35">
      <c r="A1287" s="6">
        <v>689</v>
      </c>
      <c r="B1287" s="6">
        <v>37533</v>
      </c>
      <c r="C1287">
        <v>37.802554000000001</v>
      </c>
      <c r="D1287">
        <v>4.5363064799999995</v>
      </c>
      <c r="E1287">
        <v>31</v>
      </c>
      <c r="F1287" s="3" t="s">
        <v>18</v>
      </c>
      <c r="G1287">
        <v>2</v>
      </c>
    </row>
    <row r="1288" spans="1:7" x14ac:dyDescent="0.35">
      <c r="A1288" s="6">
        <v>689</v>
      </c>
      <c r="B1288" s="6">
        <v>8906</v>
      </c>
      <c r="C1288">
        <v>75</v>
      </c>
      <c r="D1288">
        <v>9</v>
      </c>
      <c r="E1288">
        <v>61</v>
      </c>
      <c r="F1288" s="3" t="s">
        <v>18</v>
      </c>
      <c r="G1288">
        <v>2</v>
      </c>
    </row>
    <row r="1289" spans="1:7" x14ac:dyDescent="0.35">
      <c r="A1289" s="6">
        <v>690</v>
      </c>
      <c r="B1289" s="6">
        <v>33719</v>
      </c>
      <c r="C1289">
        <v>11</v>
      </c>
      <c r="D1289">
        <v>1.32</v>
      </c>
      <c r="E1289">
        <v>60</v>
      </c>
      <c r="F1289" s="3" t="s">
        <v>14</v>
      </c>
      <c r="G1289">
        <v>15</v>
      </c>
    </row>
    <row r="1290" spans="1:7" x14ac:dyDescent="0.35">
      <c r="A1290" s="6">
        <v>690</v>
      </c>
      <c r="B1290" s="6">
        <v>47828</v>
      </c>
      <c r="C1290">
        <v>62</v>
      </c>
      <c r="D1290">
        <v>7.44</v>
      </c>
      <c r="E1290">
        <v>150</v>
      </c>
      <c r="F1290" s="3" t="s">
        <v>14</v>
      </c>
      <c r="G1290">
        <v>16</v>
      </c>
    </row>
    <row r="1291" spans="1:7" x14ac:dyDescent="0.35">
      <c r="A1291" s="6">
        <v>691</v>
      </c>
      <c r="B1291" s="6">
        <v>33520</v>
      </c>
      <c r="C1291">
        <v>0</v>
      </c>
      <c r="D1291">
        <v>0</v>
      </c>
      <c r="E1291">
        <v>0</v>
      </c>
      <c r="F1291" s="3" t="s">
        <v>18</v>
      </c>
      <c r="G1291">
        <v>0</v>
      </c>
    </row>
    <row r="1292" spans="1:7" x14ac:dyDescent="0.35">
      <c r="A1292" s="6">
        <v>691</v>
      </c>
      <c r="B1292" s="6">
        <v>44451</v>
      </c>
      <c r="C1292">
        <v>0</v>
      </c>
      <c r="D1292">
        <v>0</v>
      </c>
      <c r="E1292">
        <v>0</v>
      </c>
      <c r="F1292" s="3" t="s">
        <v>18</v>
      </c>
      <c r="G1292">
        <v>0</v>
      </c>
    </row>
    <row r="1293" spans="1:7" x14ac:dyDescent="0.35">
      <c r="A1293" s="6">
        <v>691</v>
      </c>
      <c r="B1293" s="6">
        <v>41955</v>
      </c>
      <c r="C1293">
        <v>0</v>
      </c>
      <c r="D1293">
        <v>0</v>
      </c>
      <c r="E1293">
        <v>0</v>
      </c>
      <c r="F1293" s="3" t="s">
        <v>18</v>
      </c>
      <c r="G1293">
        <v>0</v>
      </c>
    </row>
    <row r="1294" spans="1:7" x14ac:dyDescent="0.35">
      <c r="A1294" s="6">
        <v>691</v>
      </c>
      <c r="B1294" s="6">
        <v>24748</v>
      </c>
      <c r="C1294">
        <v>52.011195000000001</v>
      </c>
      <c r="D1294">
        <v>6.2413433999999999</v>
      </c>
      <c r="E1294">
        <v>60</v>
      </c>
      <c r="F1294" s="3" t="s">
        <v>18</v>
      </c>
      <c r="G1294">
        <v>30</v>
      </c>
    </row>
    <row r="1295" spans="1:7" x14ac:dyDescent="0.35">
      <c r="A1295" s="6">
        <v>692</v>
      </c>
      <c r="B1295" s="6">
        <v>46408</v>
      </c>
      <c r="C1295">
        <v>154</v>
      </c>
      <c r="D1295">
        <v>18.48</v>
      </c>
      <c r="E1295">
        <v>118</v>
      </c>
      <c r="F1295" s="3" t="s">
        <v>7</v>
      </c>
      <c r="G1295">
        <v>2</v>
      </c>
    </row>
    <row r="1296" spans="1:7" x14ac:dyDescent="0.35">
      <c r="A1296" s="6">
        <v>692</v>
      </c>
      <c r="B1296" s="6">
        <v>21438</v>
      </c>
      <c r="C1296">
        <v>154</v>
      </c>
      <c r="D1296">
        <v>18.48</v>
      </c>
      <c r="E1296">
        <v>134</v>
      </c>
      <c r="F1296" s="3" t="s">
        <v>7</v>
      </c>
      <c r="G1296">
        <v>16</v>
      </c>
    </row>
    <row r="1297" spans="1:7" x14ac:dyDescent="0.35">
      <c r="A1297" s="6">
        <v>693</v>
      </c>
      <c r="B1297" s="6">
        <v>150</v>
      </c>
      <c r="C1297">
        <v>0</v>
      </c>
      <c r="D1297">
        <v>0</v>
      </c>
      <c r="E1297">
        <v>0</v>
      </c>
      <c r="F1297" s="3" t="s">
        <v>14</v>
      </c>
      <c r="G1297">
        <v>0</v>
      </c>
    </row>
    <row r="1298" spans="1:7" x14ac:dyDescent="0.35">
      <c r="A1298" s="6">
        <v>693</v>
      </c>
      <c r="B1298" s="6">
        <v>51892</v>
      </c>
      <c r="C1298">
        <v>0</v>
      </c>
      <c r="D1298">
        <v>0</v>
      </c>
      <c r="E1298">
        <v>0</v>
      </c>
      <c r="F1298" s="3" t="s">
        <v>14</v>
      </c>
      <c r="G1298">
        <v>0</v>
      </c>
    </row>
    <row r="1299" spans="1:7" x14ac:dyDescent="0.35">
      <c r="A1299" s="6">
        <v>694</v>
      </c>
      <c r="B1299" s="6">
        <v>10944</v>
      </c>
      <c r="C1299">
        <v>166.18669299999999</v>
      </c>
      <c r="D1299">
        <v>28.251737810000002</v>
      </c>
      <c r="E1299">
        <v>120</v>
      </c>
      <c r="F1299" s="3" t="s">
        <v>8</v>
      </c>
      <c r="G1299">
        <v>2</v>
      </c>
    </row>
    <row r="1300" spans="1:7" x14ac:dyDescent="0.35">
      <c r="A1300" s="6">
        <v>695</v>
      </c>
      <c r="B1300" s="6">
        <v>65331</v>
      </c>
      <c r="C1300">
        <v>203</v>
      </c>
      <c r="D1300">
        <v>24.36</v>
      </c>
      <c r="E1300">
        <v>120</v>
      </c>
      <c r="F1300" s="3" t="s">
        <v>9</v>
      </c>
      <c r="G1300">
        <v>2</v>
      </c>
    </row>
    <row r="1301" spans="1:7" x14ac:dyDescent="0.35">
      <c r="A1301" s="6">
        <v>696</v>
      </c>
      <c r="B1301" s="6">
        <v>38582</v>
      </c>
      <c r="C1301">
        <v>0</v>
      </c>
      <c r="D1301">
        <v>0</v>
      </c>
      <c r="E1301">
        <v>0</v>
      </c>
      <c r="F1301" s="3" t="s">
        <v>9</v>
      </c>
      <c r="G1301">
        <v>0</v>
      </c>
    </row>
    <row r="1302" spans="1:7" x14ac:dyDescent="0.35">
      <c r="A1302" s="6">
        <v>696</v>
      </c>
      <c r="B1302" s="6">
        <v>22004</v>
      </c>
      <c r="C1302">
        <v>176.41805600000001</v>
      </c>
      <c r="D1302">
        <v>21.170166720000001</v>
      </c>
      <c r="E1302">
        <v>120</v>
      </c>
      <c r="F1302" s="3" t="s">
        <v>9</v>
      </c>
      <c r="G1302">
        <v>1</v>
      </c>
    </row>
    <row r="1303" spans="1:7" x14ac:dyDescent="0.35">
      <c r="A1303" s="6">
        <v>696</v>
      </c>
      <c r="B1303" s="6">
        <v>52418</v>
      </c>
      <c r="C1303">
        <v>163.14205000000001</v>
      </c>
      <c r="D1303">
        <v>19.577045999999999</v>
      </c>
      <c r="E1303">
        <v>150</v>
      </c>
      <c r="F1303" s="3" t="s">
        <v>9</v>
      </c>
      <c r="G1303">
        <v>1</v>
      </c>
    </row>
    <row r="1304" spans="1:7" x14ac:dyDescent="0.35">
      <c r="A1304" s="6">
        <v>696</v>
      </c>
      <c r="B1304" s="6">
        <v>19612</v>
      </c>
      <c r="C1304">
        <v>122.356537</v>
      </c>
      <c r="D1304">
        <v>14.682784439999999</v>
      </c>
      <c r="E1304">
        <v>150</v>
      </c>
      <c r="F1304" s="3" t="s">
        <v>9</v>
      </c>
      <c r="G1304">
        <v>1</v>
      </c>
    </row>
    <row r="1305" spans="1:7" x14ac:dyDescent="0.35">
      <c r="A1305" s="6">
        <v>697</v>
      </c>
      <c r="B1305" s="6">
        <v>45337</v>
      </c>
      <c r="C1305">
        <v>272.73815300000001</v>
      </c>
      <c r="D1305">
        <v>32.72857836</v>
      </c>
      <c r="E1305">
        <v>195</v>
      </c>
      <c r="F1305" s="3" t="s">
        <v>8</v>
      </c>
      <c r="G1305">
        <v>16</v>
      </c>
    </row>
    <row r="1306" spans="1:7" x14ac:dyDescent="0.35">
      <c r="A1306" s="6">
        <v>697</v>
      </c>
      <c r="B1306" s="6">
        <v>40633</v>
      </c>
      <c r="C1306">
        <v>0</v>
      </c>
      <c r="D1306">
        <v>0</v>
      </c>
      <c r="E1306">
        <v>0</v>
      </c>
      <c r="F1306" s="3" t="s">
        <v>8</v>
      </c>
      <c r="G1306">
        <v>0</v>
      </c>
    </row>
    <row r="1307" spans="1:7" x14ac:dyDescent="0.35">
      <c r="A1307" s="6">
        <v>698</v>
      </c>
      <c r="B1307" s="6">
        <v>33072</v>
      </c>
      <c r="C1307">
        <v>139.20472899999999</v>
      </c>
      <c r="D1307">
        <v>16.704567479999998</v>
      </c>
      <c r="E1307">
        <v>145</v>
      </c>
      <c r="F1307" s="3" t="s">
        <v>18</v>
      </c>
      <c r="G1307">
        <v>2</v>
      </c>
    </row>
    <row r="1308" spans="1:7" x14ac:dyDescent="0.35">
      <c r="A1308" s="6">
        <v>698</v>
      </c>
      <c r="B1308" s="6">
        <v>22725</v>
      </c>
      <c r="C1308">
        <v>0</v>
      </c>
      <c r="D1308">
        <v>0</v>
      </c>
      <c r="E1308">
        <v>0</v>
      </c>
      <c r="F1308" s="3" t="s">
        <v>18</v>
      </c>
      <c r="G1308">
        <v>0</v>
      </c>
    </row>
    <row r="1309" spans="1:7" x14ac:dyDescent="0.35">
      <c r="A1309" s="6">
        <v>699</v>
      </c>
      <c r="B1309" s="6">
        <v>49901</v>
      </c>
      <c r="C1309">
        <v>157.77026900000001</v>
      </c>
      <c r="D1309">
        <v>18.93243228</v>
      </c>
      <c r="E1309">
        <v>100</v>
      </c>
      <c r="F1309" s="3" t="s">
        <v>20</v>
      </c>
      <c r="G1309">
        <v>2</v>
      </c>
    </row>
    <row r="1310" spans="1:7" x14ac:dyDescent="0.35">
      <c r="A1310" s="6">
        <v>700</v>
      </c>
      <c r="B1310" s="6">
        <v>27009</v>
      </c>
      <c r="C1310">
        <v>0</v>
      </c>
      <c r="D1310">
        <v>0</v>
      </c>
      <c r="E1310">
        <v>0</v>
      </c>
      <c r="F1310" s="3" t="s">
        <v>17</v>
      </c>
      <c r="G1310">
        <v>1</v>
      </c>
    </row>
    <row r="1311" spans="1:7" x14ac:dyDescent="0.35">
      <c r="A1311" s="6">
        <v>700</v>
      </c>
      <c r="B1311" s="6">
        <v>20840</v>
      </c>
      <c r="C1311">
        <v>1</v>
      </c>
      <c r="D1311">
        <v>0.3</v>
      </c>
      <c r="E1311">
        <v>33</v>
      </c>
      <c r="F1311" s="3" t="s">
        <v>17</v>
      </c>
      <c r="G1311">
        <v>1</v>
      </c>
    </row>
    <row r="1312" spans="1:7" x14ac:dyDescent="0.35">
      <c r="A1312" s="6">
        <v>701</v>
      </c>
      <c r="B1312" s="6">
        <v>10189</v>
      </c>
      <c r="C1312">
        <v>155</v>
      </c>
      <c r="D1312">
        <v>18.600000000000001</v>
      </c>
      <c r="E1312">
        <v>118</v>
      </c>
      <c r="F1312" s="3" t="s">
        <v>8</v>
      </c>
      <c r="G1312">
        <v>2</v>
      </c>
    </row>
    <row r="1313" spans="1:7" x14ac:dyDescent="0.35">
      <c r="A1313" s="6">
        <v>702</v>
      </c>
      <c r="B1313" s="6">
        <v>2705</v>
      </c>
      <c r="C1313">
        <v>156.43039300000001</v>
      </c>
      <c r="D1313">
        <v>18.771647160000001</v>
      </c>
      <c r="E1313">
        <v>113</v>
      </c>
      <c r="F1313" s="3" t="s">
        <v>9</v>
      </c>
      <c r="G1313">
        <v>2</v>
      </c>
    </row>
    <row r="1314" spans="1:7" x14ac:dyDescent="0.35">
      <c r="A1314" s="6">
        <v>702</v>
      </c>
      <c r="B1314" s="6">
        <v>32277</v>
      </c>
      <c r="C1314">
        <v>125.09091600000001</v>
      </c>
      <c r="D1314">
        <v>15.01090992</v>
      </c>
      <c r="E1314">
        <v>112</v>
      </c>
      <c r="F1314" s="3" t="s">
        <v>9</v>
      </c>
      <c r="G1314">
        <v>1</v>
      </c>
    </row>
    <row r="1315" spans="1:7" x14ac:dyDescent="0.35">
      <c r="A1315" s="6">
        <v>703</v>
      </c>
      <c r="B1315" s="6">
        <v>11089</v>
      </c>
      <c r="C1315">
        <v>66.871054999999998</v>
      </c>
      <c r="D1315">
        <v>8.0245265999999997</v>
      </c>
      <c r="E1315">
        <v>127</v>
      </c>
      <c r="F1315" s="3" t="s">
        <v>11</v>
      </c>
      <c r="G1315">
        <v>2</v>
      </c>
    </row>
    <row r="1316" spans="1:7" x14ac:dyDescent="0.35">
      <c r="A1316" s="6">
        <v>703</v>
      </c>
      <c r="B1316" s="6">
        <v>73910</v>
      </c>
      <c r="C1316">
        <v>26</v>
      </c>
      <c r="D1316">
        <v>3.12</v>
      </c>
      <c r="E1316">
        <v>127</v>
      </c>
      <c r="F1316" s="3" t="s">
        <v>11</v>
      </c>
      <c r="G1316">
        <v>2</v>
      </c>
    </row>
    <row r="1317" spans="1:7" x14ac:dyDescent="0.35">
      <c r="A1317" s="6">
        <v>704</v>
      </c>
      <c r="B1317" s="6">
        <v>46457</v>
      </c>
      <c r="C1317">
        <v>189</v>
      </c>
      <c r="D1317">
        <v>22.68</v>
      </c>
      <c r="E1317">
        <v>210</v>
      </c>
      <c r="F1317" s="3" t="s">
        <v>8</v>
      </c>
      <c r="G1317">
        <v>2</v>
      </c>
    </row>
    <row r="1318" spans="1:7" x14ac:dyDescent="0.35">
      <c r="A1318" s="6">
        <v>705</v>
      </c>
      <c r="B1318" s="6">
        <v>39939</v>
      </c>
      <c r="C1318">
        <v>38.314444000000002</v>
      </c>
      <c r="D1318">
        <v>6.5134554800000011</v>
      </c>
      <c r="E1318">
        <v>60</v>
      </c>
      <c r="F1318" s="3" t="s">
        <v>14</v>
      </c>
      <c r="G1318">
        <v>1</v>
      </c>
    </row>
    <row r="1319" spans="1:7" x14ac:dyDescent="0.35">
      <c r="A1319" s="6">
        <v>706</v>
      </c>
      <c r="B1319" s="6">
        <v>40372</v>
      </c>
      <c r="C1319">
        <v>197.75909799999999</v>
      </c>
      <c r="D1319">
        <v>23.731091759999998</v>
      </c>
      <c r="E1319">
        <v>122</v>
      </c>
      <c r="F1319" s="3" t="s">
        <v>13</v>
      </c>
      <c r="G1319">
        <v>2</v>
      </c>
    </row>
    <row r="1320" spans="1:7" x14ac:dyDescent="0.35">
      <c r="A1320" s="6">
        <v>707</v>
      </c>
      <c r="B1320" s="6">
        <v>17457</v>
      </c>
      <c r="C1320">
        <v>286</v>
      </c>
      <c r="D1320">
        <v>34.32</v>
      </c>
      <c r="E1320">
        <v>250</v>
      </c>
      <c r="F1320" s="3" t="s">
        <v>13</v>
      </c>
      <c r="G1320">
        <v>2</v>
      </c>
    </row>
    <row r="1321" spans="1:7" x14ac:dyDescent="0.35">
      <c r="A1321" s="6">
        <v>708</v>
      </c>
      <c r="B1321" s="6">
        <v>39802</v>
      </c>
      <c r="C1321">
        <v>0</v>
      </c>
      <c r="D1321">
        <v>0</v>
      </c>
      <c r="E1321">
        <v>0</v>
      </c>
      <c r="F1321" s="3" t="s">
        <v>18</v>
      </c>
      <c r="G1321">
        <v>0</v>
      </c>
    </row>
    <row r="1322" spans="1:7" x14ac:dyDescent="0.35">
      <c r="A1322" s="6">
        <v>709</v>
      </c>
      <c r="B1322" s="6">
        <v>23852</v>
      </c>
      <c r="C1322">
        <v>95</v>
      </c>
      <c r="D1322">
        <v>11.4</v>
      </c>
      <c r="E1322">
        <v>110</v>
      </c>
      <c r="F1322" s="3" t="s">
        <v>18</v>
      </c>
      <c r="G1322">
        <v>2</v>
      </c>
    </row>
    <row r="1323" spans="1:7" x14ac:dyDescent="0.35">
      <c r="A1323" s="6">
        <v>710</v>
      </c>
      <c r="B1323" s="6">
        <v>49418</v>
      </c>
      <c r="C1323">
        <v>163</v>
      </c>
      <c r="D1323">
        <v>19.559999999999999</v>
      </c>
      <c r="E1323">
        <v>144</v>
      </c>
      <c r="F1323" s="3" t="s">
        <v>8</v>
      </c>
      <c r="G1323">
        <v>65</v>
      </c>
    </row>
    <row r="1324" spans="1:7" x14ac:dyDescent="0.35">
      <c r="A1324" s="6">
        <v>711</v>
      </c>
      <c r="B1324" s="6">
        <v>18814</v>
      </c>
      <c r="C1324">
        <v>126.683668</v>
      </c>
      <c r="D1324">
        <v>15.202040159999999</v>
      </c>
      <c r="E1324">
        <v>120</v>
      </c>
      <c r="F1324" s="3" t="s">
        <v>13</v>
      </c>
      <c r="G1324">
        <v>24</v>
      </c>
    </row>
    <row r="1325" spans="1:7" x14ac:dyDescent="0.35">
      <c r="A1325" s="6">
        <v>711</v>
      </c>
      <c r="B1325" s="6">
        <v>13679</v>
      </c>
      <c r="C1325">
        <v>125.947135</v>
      </c>
      <c r="D1325">
        <v>15.113656199999999</v>
      </c>
      <c r="E1325">
        <v>120</v>
      </c>
      <c r="F1325" s="3" t="s">
        <v>13</v>
      </c>
      <c r="G1325">
        <v>24</v>
      </c>
    </row>
    <row r="1326" spans="1:7" x14ac:dyDescent="0.35">
      <c r="A1326" s="6">
        <v>711</v>
      </c>
      <c r="B1326" s="6">
        <v>28614</v>
      </c>
      <c r="C1326">
        <v>124.547723</v>
      </c>
      <c r="D1326">
        <v>14.945726759999999</v>
      </c>
      <c r="E1326">
        <v>120</v>
      </c>
      <c r="F1326" s="3" t="s">
        <v>13</v>
      </c>
      <c r="G1326">
        <v>25</v>
      </c>
    </row>
    <row r="1327" spans="1:7" x14ac:dyDescent="0.35">
      <c r="A1327" s="6">
        <v>712</v>
      </c>
      <c r="B1327" s="6">
        <v>22912</v>
      </c>
      <c r="C1327">
        <v>37.391323</v>
      </c>
      <c r="D1327">
        <v>11.217396899999999</v>
      </c>
      <c r="E1327">
        <v>69</v>
      </c>
      <c r="F1327" s="3" t="s">
        <v>12</v>
      </c>
      <c r="G1327">
        <v>2</v>
      </c>
    </row>
    <row r="1328" spans="1:7" x14ac:dyDescent="0.35">
      <c r="A1328" s="6">
        <v>713</v>
      </c>
      <c r="B1328" s="6">
        <v>33397</v>
      </c>
      <c r="C1328">
        <v>77</v>
      </c>
      <c r="D1328">
        <v>9.24</v>
      </c>
      <c r="E1328">
        <v>80</v>
      </c>
      <c r="F1328" s="3" t="s">
        <v>13</v>
      </c>
      <c r="G1328">
        <v>25</v>
      </c>
    </row>
    <row r="1329" spans="1:7" x14ac:dyDescent="0.35">
      <c r="A1329" s="6">
        <v>713</v>
      </c>
      <c r="B1329" s="6">
        <v>36205</v>
      </c>
      <c r="C1329">
        <v>136</v>
      </c>
      <c r="D1329">
        <v>16.32</v>
      </c>
      <c r="E1329">
        <v>141</v>
      </c>
      <c r="F1329" s="3" t="s">
        <v>13</v>
      </c>
      <c r="G1329">
        <v>25</v>
      </c>
    </row>
    <row r="1330" spans="1:7" x14ac:dyDescent="0.35">
      <c r="A1330" s="6">
        <v>713</v>
      </c>
      <c r="B1330" s="6">
        <v>27057</v>
      </c>
      <c r="C1330">
        <v>152</v>
      </c>
      <c r="D1330">
        <v>18.239999999999998</v>
      </c>
      <c r="E1330">
        <v>158</v>
      </c>
      <c r="F1330" s="3" t="s">
        <v>13</v>
      </c>
      <c r="G1330">
        <v>25</v>
      </c>
    </row>
    <row r="1331" spans="1:7" x14ac:dyDescent="0.35">
      <c r="A1331" s="6">
        <v>713</v>
      </c>
      <c r="B1331" s="6">
        <v>13764</v>
      </c>
      <c r="C1331">
        <v>98</v>
      </c>
      <c r="D1331">
        <v>11.76</v>
      </c>
      <c r="E1331">
        <v>102</v>
      </c>
      <c r="F1331" s="3" t="s">
        <v>13</v>
      </c>
      <c r="G1331">
        <v>25</v>
      </c>
    </row>
    <row r="1332" spans="1:7" x14ac:dyDescent="0.35">
      <c r="A1332" s="6">
        <v>714</v>
      </c>
      <c r="B1332" s="6">
        <v>14578</v>
      </c>
      <c r="C1332">
        <v>0</v>
      </c>
      <c r="D1332">
        <v>0</v>
      </c>
      <c r="E1332">
        <v>0</v>
      </c>
      <c r="F1332" s="3" t="s">
        <v>7</v>
      </c>
      <c r="G1332">
        <v>0</v>
      </c>
    </row>
    <row r="1333" spans="1:7" x14ac:dyDescent="0.35">
      <c r="A1333" s="6">
        <v>714</v>
      </c>
      <c r="B1333" s="6">
        <v>32014</v>
      </c>
      <c r="C1333">
        <v>0</v>
      </c>
      <c r="D1333">
        <v>0</v>
      </c>
      <c r="E1333">
        <v>0</v>
      </c>
      <c r="F1333" s="3" t="s">
        <v>7</v>
      </c>
      <c r="G1333">
        <v>0</v>
      </c>
    </row>
    <row r="1334" spans="1:7" x14ac:dyDescent="0.35">
      <c r="A1334" s="6">
        <v>714</v>
      </c>
      <c r="B1334" s="6">
        <v>34217</v>
      </c>
      <c r="C1334">
        <v>0</v>
      </c>
      <c r="D1334">
        <v>0</v>
      </c>
      <c r="E1334">
        <v>0</v>
      </c>
      <c r="F1334" s="3" t="s">
        <v>7</v>
      </c>
      <c r="G1334">
        <v>0</v>
      </c>
    </row>
    <row r="1335" spans="1:7" x14ac:dyDescent="0.35">
      <c r="A1335" s="6">
        <v>714</v>
      </c>
      <c r="B1335" s="6">
        <v>24457</v>
      </c>
      <c r="C1335">
        <v>0</v>
      </c>
      <c r="D1335">
        <v>0</v>
      </c>
      <c r="E1335">
        <v>0</v>
      </c>
      <c r="F1335" s="3" t="s">
        <v>7</v>
      </c>
      <c r="G1335">
        <v>0</v>
      </c>
    </row>
    <row r="1336" spans="1:7" x14ac:dyDescent="0.35">
      <c r="A1336" s="6">
        <v>714</v>
      </c>
      <c r="B1336" s="6">
        <v>10490</v>
      </c>
      <c r="C1336">
        <v>0</v>
      </c>
      <c r="D1336">
        <v>0</v>
      </c>
      <c r="E1336">
        <v>0</v>
      </c>
      <c r="F1336" s="3" t="s">
        <v>7</v>
      </c>
      <c r="G1336">
        <v>0</v>
      </c>
    </row>
    <row r="1337" spans="1:7" x14ac:dyDescent="0.35">
      <c r="A1337" s="6">
        <v>714</v>
      </c>
      <c r="B1337" s="6">
        <v>3937</v>
      </c>
      <c r="C1337">
        <v>0</v>
      </c>
      <c r="D1337">
        <v>0</v>
      </c>
      <c r="E1337">
        <v>0</v>
      </c>
      <c r="F1337" s="3" t="s">
        <v>7</v>
      </c>
      <c r="G1337">
        <v>0</v>
      </c>
    </row>
    <row r="1338" spans="1:7" x14ac:dyDescent="0.35">
      <c r="A1338" s="6">
        <v>714</v>
      </c>
      <c r="B1338" s="6">
        <v>15582</v>
      </c>
      <c r="C1338">
        <v>0</v>
      </c>
      <c r="D1338">
        <v>0</v>
      </c>
      <c r="E1338">
        <v>0</v>
      </c>
      <c r="F1338" s="3" t="s">
        <v>7</v>
      </c>
      <c r="G1338">
        <v>0</v>
      </c>
    </row>
    <row r="1339" spans="1:7" x14ac:dyDescent="0.35">
      <c r="A1339" s="6">
        <v>714</v>
      </c>
      <c r="B1339" s="6">
        <v>19269</v>
      </c>
      <c r="C1339">
        <v>0</v>
      </c>
      <c r="D1339">
        <v>0</v>
      </c>
      <c r="E1339">
        <v>0</v>
      </c>
      <c r="F1339" s="3" t="s">
        <v>7</v>
      </c>
      <c r="G1339">
        <v>0</v>
      </c>
    </row>
    <row r="1340" spans="1:7" x14ac:dyDescent="0.35">
      <c r="A1340" s="6">
        <v>715</v>
      </c>
      <c r="B1340" s="6">
        <v>39341</v>
      </c>
      <c r="C1340">
        <v>151</v>
      </c>
      <c r="D1340">
        <v>18.12</v>
      </c>
      <c r="E1340">
        <v>143</v>
      </c>
      <c r="F1340" s="3" t="s">
        <v>8</v>
      </c>
      <c r="G1340">
        <v>24</v>
      </c>
    </row>
    <row r="1341" spans="1:7" x14ac:dyDescent="0.35">
      <c r="A1341" s="6">
        <v>716</v>
      </c>
      <c r="B1341" s="6">
        <v>12228</v>
      </c>
      <c r="C1341">
        <v>26</v>
      </c>
      <c r="D1341">
        <v>4.42</v>
      </c>
      <c r="E1341">
        <v>86</v>
      </c>
      <c r="F1341" s="3" t="s">
        <v>16</v>
      </c>
      <c r="G1341">
        <v>15</v>
      </c>
    </row>
    <row r="1342" spans="1:7" x14ac:dyDescent="0.35">
      <c r="A1342" s="6">
        <v>717</v>
      </c>
      <c r="B1342" s="6">
        <v>22548</v>
      </c>
      <c r="C1342">
        <v>192.216688</v>
      </c>
      <c r="D1342">
        <v>23.066002560000001</v>
      </c>
      <c r="E1342">
        <v>120</v>
      </c>
      <c r="F1342" s="3" t="s">
        <v>9</v>
      </c>
      <c r="G1342">
        <v>2</v>
      </c>
    </row>
    <row r="1343" spans="1:7" x14ac:dyDescent="0.35">
      <c r="A1343" s="6">
        <v>717</v>
      </c>
      <c r="B1343" s="6">
        <v>30769</v>
      </c>
      <c r="C1343">
        <v>271</v>
      </c>
      <c r="D1343">
        <v>32.520000000000003</v>
      </c>
      <c r="E1343">
        <v>240</v>
      </c>
      <c r="F1343" s="3" t="s">
        <v>9</v>
      </c>
      <c r="G1343">
        <v>2</v>
      </c>
    </row>
    <row r="1344" spans="1:7" x14ac:dyDescent="0.35">
      <c r="A1344" s="6">
        <v>717</v>
      </c>
      <c r="B1344" s="6">
        <v>27299</v>
      </c>
      <c r="C1344">
        <v>154</v>
      </c>
      <c r="D1344">
        <v>18.48</v>
      </c>
      <c r="E1344">
        <v>120</v>
      </c>
      <c r="F1344" s="3" t="s">
        <v>9</v>
      </c>
      <c r="G1344">
        <v>2</v>
      </c>
    </row>
    <row r="1345" spans="1:7" x14ac:dyDescent="0.35">
      <c r="A1345" s="6">
        <v>718</v>
      </c>
      <c r="B1345" s="6">
        <v>19900</v>
      </c>
      <c r="C1345">
        <v>125</v>
      </c>
      <c r="D1345">
        <v>15</v>
      </c>
      <c r="E1345">
        <v>240</v>
      </c>
      <c r="F1345" s="3" t="s">
        <v>18</v>
      </c>
      <c r="G1345">
        <v>16</v>
      </c>
    </row>
    <row r="1346" spans="1:7" x14ac:dyDescent="0.35">
      <c r="A1346" s="6">
        <v>719</v>
      </c>
      <c r="B1346" s="6">
        <v>32203</v>
      </c>
      <c r="C1346">
        <v>104</v>
      </c>
      <c r="D1346">
        <v>12.48</v>
      </c>
      <c r="E1346">
        <v>53</v>
      </c>
      <c r="F1346" s="3" t="s">
        <v>18</v>
      </c>
      <c r="G1346">
        <v>2</v>
      </c>
    </row>
    <row r="1347" spans="1:7" x14ac:dyDescent="0.35">
      <c r="A1347" s="6">
        <v>720</v>
      </c>
      <c r="B1347" s="6">
        <v>9904</v>
      </c>
      <c r="C1347">
        <v>218</v>
      </c>
      <c r="D1347">
        <v>26.16</v>
      </c>
      <c r="E1347">
        <v>120</v>
      </c>
      <c r="F1347" s="3" t="s">
        <v>9</v>
      </c>
      <c r="G1347">
        <v>2</v>
      </c>
    </row>
    <row r="1348" spans="1:7" x14ac:dyDescent="0.35">
      <c r="A1348" s="6">
        <v>720</v>
      </c>
      <c r="B1348" s="6">
        <v>20764</v>
      </c>
      <c r="C1348">
        <v>98</v>
      </c>
      <c r="D1348">
        <v>11.76</v>
      </c>
      <c r="E1348">
        <v>120</v>
      </c>
      <c r="F1348" s="3" t="s">
        <v>9</v>
      </c>
      <c r="G1348">
        <v>5</v>
      </c>
    </row>
    <row r="1349" spans="1:7" x14ac:dyDescent="0.35">
      <c r="A1349" s="6">
        <v>720</v>
      </c>
      <c r="B1349" s="6">
        <v>17770</v>
      </c>
      <c r="C1349">
        <v>327</v>
      </c>
      <c r="D1349">
        <v>39.24</v>
      </c>
      <c r="E1349">
        <v>240</v>
      </c>
      <c r="F1349" s="3" t="s">
        <v>9</v>
      </c>
      <c r="G1349">
        <v>2</v>
      </c>
    </row>
    <row r="1350" spans="1:7" x14ac:dyDescent="0.35">
      <c r="A1350" s="6">
        <v>720</v>
      </c>
      <c r="B1350" s="6">
        <v>20611</v>
      </c>
      <c r="C1350">
        <v>227.86488299999999</v>
      </c>
      <c r="D1350">
        <v>27.343785959999998</v>
      </c>
      <c r="E1350">
        <v>120</v>
      </c>
      <c r="F1350" s="3" t="s">
        <v>9</v>
      </c>
      <c r="G1350">
        <v>2</v>
      </c>
    </row>
    <row r="1351" spans="1:7" x14ac:dyDescent="0.35">
      <c r="A1351" s="6">
        <v>720</v>
      </c>
      <c r="B1351" s="6">
        <v>19435</v>
      </c>
      <c r="C1351">
        <v>225</v>
      </c>
      <c r="D1351">
        <v>27</v>
      </c>
      <c r="E1351">
        <v>120</v>
      </c>
      <c r="F1351" s="3" t="s">
        <v>9</v>
      </c>
      <c r="G1351">
        <v>2</v>
      </c>
    </row>
    <row r="1352" spans="1:7" x14ac:dyDescent="0.35">
      <c r="A1352" s="6">
        <v>721</v>
      </c>
      <c r="B1352" s="6">
        <v>50375</v>
      </c>
      <c r="C1352">
        <v>104.22616499999999</v>
      </c>
      <c r="D1352">
        <v>12.507139799999999</v>
      </c>
      <c r="E1352">
        <v>68</v>
      </c>
      <c r="F1352" s="3" t="s">
        <v>9</v>
      </c>
      <c r="G1352">
        <v>2</v>
      </c>
    </row>
    <row r="1353" spans="1:7" x14ac:dyDescent="0.35">
      <c r="A1353" s="6">
        <v>722</v>
      </c>
      <c r="B1353" s="6">
        <v>5935</v>
      </c>
      <c r="C1353">
        <v>177.32030900000001</v>
      </c>
      <c r="D1353">
        <v>21.27843708</v>
      </c>
      <c r="E1353">
        <v>120</v>
      </c>
      <c r="F1353" s="3" t="s">
        <v>9</v>
      </c>
      <c r="G1353">
        <v>2</v>
      </c>
    </row>
    <row r="1354" spans="1:7" x14ac:dyDescent="0.35">
      <c r="A1354" s="6">
        <v>723</v>
      </c>
      <c r="B1354" s="6">
        <v>12689</v>
      </c>
      <c r="C1354">
        <v>0</v>
      </c>
      <c r="D1354">
        <v>0</v>
      </c>
      <c r="E1354">
        <v>0</v>
      </c>
      <c r="F1354" s="3" t="s">
        <v>13</v>
      </c>
      <c r="G1354">
        <v>0</v>
      </c>
    </row>
    <row r="1355" spans="1:7" x14ac:dyDescent="0.35">
      <c r="A1355" s="6">
        <v>724</v>
      </c>
      <c r="B1355" s="6">
        <v>10595</v>
      </c>
      <c r="C1355">
        <v>162.26741699999999</v>
      </c>
      <c r="D1355">
        <v>19.472090039999998</v>
      </c>
      <c r="E1355">
        <v>121</v>
      </c>
      <c r="F1355" s="3" t="s">
        <v>7</v>
      </c>
      <c r="G1355">
        <v>2</v>
      </c>
    </row>
    <row r="1356" spans="1:7" x14ac:dyDescent="0.35">
      <c r="A1356" s="6">
        <v>725</v>
      </c>
      <c r="B1356" s="6">
        <v>48404</v>
      </c>
      <c r="C1356">
        <v>0</v>
      </c>
      <c r="D1356">
        <v>0</v>
      </c>
      <c r="E1356">
        <v>0</v>
      </c>
      <c r="F1356" s="3" t="s">
        <v>13</v>
      </c>
      <c r="G1356">
        <v>0</v>
      </c>
    </row>
    <row r="1357" spans="1:7" x14ac:dyDescent="0.35">
      <c r="A1357" s="6">
        <v>726</v>
      </c>
      <c r="B1357" s="6">
        <v>27778</v>
      </c>
      <c r="C1357">
        <v>141.47877399999999</v>
      </c>
      <c r="D1357">
        <v>16.977452879999998</v>
      </c>
      <c r="E1357">
        <v>240</v>
      </c>
      <c r="F1357" s="3" t="s">
        <v>8</v>
      </c>
      <c r="G1357">
        <v>47</v>
      </c>
    </row>
    <row r="1358" spans="1:7" x14ac:dyDescent="0.35">
      <c r="A1358" s="6">
        <v>727</v>
      </c>
      <c r="B1358" s="6">
        <v>26433</v>
      </c>
      <c r="C1358">
        <v>23.301448000000001</v>
      </c>
      <c r="D1358">
        <v>3.9612461600000004</v>
      </c>
      <c r="E1358">
        <v>40</v>
      </c>
      <c r="F1358" s="3" t="s">
        <v>14</v>
      </c>
      <c r="G1358">
        <v>1</v>
      </c>
    </row>
    <row r="1359" spans="1:7" x14ac:dyDescent="0.35">
      <c r="A1359" s="6">
        <v>727</v>
      </c>
      <c r="B1359" s="6">
        <v>62299</v>
      </c>
      <c r="C1359">
        <v>62.894083000000002</v>
      </c>
      <c r="D1359">
        <v>10.691994110000001</v>
      </c>
      <c r="E1359">
        <v>70</v>
      </c>
      <c r="F1359" s="3" t="s">
        <v>14</v>
      </c>
      <c r="G1359">
        <v>19</v>
      </c>
    </row>
    <row r="1360" spans="1:7" x14ac:dyDescent="0.35">
      <c r="A1360" s="6">
        <v>728</v>
      </c>
      <c r="B1360" s="6">
        <v>4164</v>
      </c>
      <c r="C1360">
        <v>0</v>
      </c>
      <c r="D1360">
        <v>0</v>
      </c>
      <c r="E1360">
        <v>0</v>
      </c>
      <c r="F1360" s="3" t="s">
        <v>14</v>
      </c>
      <c r="G1360">
        <v>0</v>
      </c>
    </row>
    <row r="1361" spans="1:7" x14ac:dyDescent="0.35">
      <c r="A1361" s="6">
        <v>728</v>
      </c>
      <c r="B1361" s="6">
        <v>42866</v>
      </c>
      <c r="C1361">
        <v>81.061896000000004</v>
      </c>
      <c r="D1361">
        <v>13.780522320000001</v>
      </c>
      <c r="E1361">
        <v>83</v>
      </c>
      <c r="F1361" s="3" t="s">
        <v>14</v>
      </c>
      <c r="G1361">
        <v>1</v>
      </c>
    </row>
    <row r="1362" spans="1:7" x14ac:dyDescent="0.35">
      <c r="A1362" s="6">
        <v>728</v>
      </c>
      <c r="B1362" s="6">
        <v>41008</v>
      </c>
      <c r="C1362">
        <v>0</v>
      </c>
      <c r="D1362">
        <v>0</v>
      </c>
      <c r="E1362">
        <v>0</v>
      </c>
      <c r="F1362" s="3" t="s">
        <v>14</v>
      </c>
      <c r="G1362">
        <v>0</v>
      </c>
    </row>
    <row r="1363" spans="1:7" x14ac:dyDescent="0.35">
      <c r="A1363" s="6">
        <v>728</v>
      </c>
      <c r="B1363" s="6">
        <v>11665</v>
      </c>
      <c r="C1363">
        <v>197.39697000000001</v>
      </c>
      <c r="D1363">
        <v>59.219090999999999</v>
      </c>
      <c r="E1363">
        <v>130</v>
      </c>
      <c r="F1363" s="3" t="s">
        <v>14</v>
      </c>
      <c r="G1363">
        <v>1</v>
      </c>
    </row>
    <row r="1364" spans="1:7" x14ac:dyDescent="0.35">
      <c r="A1364" s="6">
        <v>729</v>
      </c>
      <c r="B1364" s="6">
        <v>12428</v>
      </c>
      <c r="C1364">
        <v>90.225286999999994</v>
      </c>
      <c r="D1364">
        <v>10.827034439999998</v>
      </c>
      <c r="E1364">
        <v>61</v>
      </c>
      <c r="F1364" s="3" t="s">
        <v>13</v>
      </c>
      <c r="G1364">
        <v>2</v>
      </c>
    </row>
    <row r="1365" spans="1:7" x14ac:dyDescent="0.35">
      <c r="A1365" s="6">
        <v>729</v>
      </c>
      <c r="B1365" s="6">
        <v>38726</v>
      </c>
      <c r="C1365">
        <v>66.057799000000003</v>
      </c>
      <c r="D1365">
        <v>7.9269358800000003</v>
      </c>
      <c r="E1365">
        <v>45</v>
      </c>
      <c r="F1365" s="3" t="s">
        <v>13</v>
      </c>
      <c r="G1365">
        <v>2</v>
      </c>
    </row>
    <row r="1366" spans="1:7" x14ac:dyDescent="0.35">
      <c r="A1366" s="6">
        <v>729</v>
      </c>
      <c r="B1366" s="6">
        <v>2073</v>
      </c>
      <c r="C1366">
        <v>94</v>
      </c>
      <c r="D1366">
        <v>11.28</v>
      </c>
      <c r="E1366">
        <v>122</v>
      </c>
      <c r="F1366" s="3" t="s">
        <v>13</v>
      </c>
      <c r="G1366">
        <v>2</v>
      </c>
    </row>
    <row r="1367" spans="1:7" x14ac:dyDescent="0.35">
      <c r="A1367" s="6">
        <v>730</v>
      </c>
      <c r="B1367" s="6">
        <v>46649</v>
      </c>
      <c r="C1367">
        <v>146</v>
      </c>
      <c r="D1367">
        <v>17.52</v>
      </c>
      <c r="E1367">
        <v>220</v>
      </c>
      <c r="F1367" s="3" t="s">
        <v>9</v>
      </c>
      <c r="G1367">
        <v>25</v>
      </c>
    </row>
    <row r="1368" spans="1:7" x14ac:dyDescent="0.35">
      <c r="A1368" s="6">
        <v>730</v>
      </c>
      <c r="B1368" s="6">
        <v>46123</v>
      </c>
      <c r="C1368">
        <v>46.03331</v>
      </c>
      <c r="D1368">
        <v>5.5239972000000002</v>
      </c>
      <c r="E1368">
        <v>120</v>
      </c>
      <c r="F1368" s="3" t="s">
        <v>9</v>
      </c>
      <c r="G1368">
        <v>32</v>
      </c>
    </row>
    <row r="1369" spans="1:7" x14ac:dyDescent="0.35">
      <c r="A1369" s="6">
        <v>731</v>
      </c>
      <c r="B1369" s="6">
        <v>41952</v>
      </c>
      <c r="C1369">
        <v>43</v>
      </c>
      <c r="D1369">
        <v>5.16</v>
      </c>
      <c r="E1369">
        <v>110</v>
      </c>
      <c r="F1369" s="3" t="s">
        <v>9</v>
      </c>
      <c r="G1369">
        <v>2</v>
      </c>
    </row>
    <row r="1370" spans="1:7" x14ac:dyDescent="0.35">
      <c r="A1370" s="6">
        <v>731</v>
      </c>
      <c r="B1370" s="6">
        <v>13949</v>
      </c>
      <c r="C1370">
        <v>233</v>
      </c>
      <c r="D1370">
        <v>27.96</v>
      </c>
      <c r="E1370">
        <v>115</v>
      </c>
      <c r="F1370" s="3" t="s">
        <v>9</v>
      </c>
      <c r="G1370">
        <v>2</v>
      </c>
    </row>
    <row r="1371" spans="1:7" x14ac:dyDescent="0.35">
      <c r="A1371" s="6">
        <v>732</v>
      </c>
      <c r="B1371" s="6">
        <v>22649</v>
      </c>
      <c r="C1371">
        <v>158</v>
      </c>
      <c r="D1371">
        <v>26.86</v>
      </c>
      <c r="E1371">
        <v>128</v>
      </c>
      <c r="F1371" s="3" t="s">
        <v>8</v>
      </c>
      <c r="G1371">
        <v>2</v>
      </c>
    </row>
    <row r="1372" spans="1:7" x14ac:dyDescent="0.35">
      <c r="A1372" s="6">
        <v>733</v>
      </c>
      <c r="B1372" s="6">
        <v>44564</v>
      </c>
      <c r="C1372">
        <v>93</v>
      </c>
      <c r="D1372">
        <v>11.16</v>
      </c>
      <c r="E1372">
        <v>120</v>
      </c>
      <c r="F1372" s="3" t="s">
        <v>8</v>
      </c>
      <c r="G1372">
        <v>16</v>
      </c>
    </row>
    <row r="1373" spans="1:7" x14ac:dyDescent="0.35">
      <c r="A1373" s="6">
        <v>734</v>
      </c>
      <c r="B1373" s="6">
        <v>46369</v>
      </c>
      <c r="C1373">
        <v>229</v>
      </c>
      <c r="D1373">
        <v>27.48</v>
      </c>
      <c r="E1373">
        <v>305</v>
      </c>
      <c r="F1373" s="3" t="s">
        <v>16</v>
      </c>
      <c r="G1373">
        <v>22</v>
      </c>
    </row>
    <row r="1374" spans="1:7" x14ac:dyDescent="0.35">
      <c r="A1374" s="6">
        <v>735</v>
      </c>
      <c r="B1374" s="6">
        <v>40525</v>
      </c>
      <c r="C1374">
        <v>70.868587000000005</v>
      </c>
      <c r="D1374">
        <v>8.5042304400000006</v>
      </c>
      <c r="E1374">
        <v>80</v>
      </c>
      <c r="F1374" s="3" t="s">
        <v>9</v>
      </c>
      <c r="G1374">
        <v>32</v>
      </c>
    </row>
    <row r="1375" spans="1:7" x14ac:dyDescent="0.35">
      <c r="A1375" s="6">
        <v>736</v>
      </c>
      <c r="B1375" s="6">
        <v>33596</v>
      </c>
      <c r="C1375">
        <v>155.51126099999999</v>
      </c>
      <c r="D1375">
        <v>18.661351319999998</v>
      </c>
      <c r="E1375">
        <v>120</v>
      </c>
      <c r="F1375" s="3" t="s">
        <v>8</v>
      </c>
      <c r="G1375">
        <v>2</v>
      </c>
    </row>
    <row r="1376" spans="1:7" x14ac:dyDescent="0.35">
      <c r="A1376" s="6">
        <v>736</v>
      </c>
      <c r="B1376" s="6">
        <v>52629</v>
      </c>
      <c r="C1376">
        <v>177.30956800000001</v>
      </c>
      <c r="D1376">
        <v>21.277148159999999</v>
      </c>
      <c r="E1376">
        <v>120</v>
      </c>
      <c r="F1376" s="3" t="s">
        <v>8</v>
      </c>
      <c r="G1376">
        <v>2</v>
      </c>
    </row>
    <row r="1377" spans="1:7" x14ac:dyDescent="0.35">
      <c r="A1377" s="6">
        <v>737</v>
      </c>
      <c r="B1377" s="6">
        <v>8808</v>
      </c>
      <c r="C1377">
        <v>165.277995</v>
      </c>
      <c r="D1377">
        <v>28.097259150000003</v>
      </c>
      <c r="E1377">
        <v>120</v>
      </c>
      <c r="F1377" s="3" t="s">
        <v>8</v>
      </c>
      <c r="G1377">
        <v>2</v>
      </c>
    </row>
    <row r="1378" spans="1:7" x14ac:dyDescent="0.35">
      <c r="A1378" s="6">
        <v>737</v>
      </c>
      <c r="B1378" s="6">
        <v>39081</v>
      </c>
      <c r="C1378">
        <v>90.484301000000002</v>
      </c>
      <c r="D1378">
        <v>10.85811612</v>
      </c>
      <c r="E1378">
        <v>120</v>
      </c>
      <c r="F1378" s="3" t="s">
        <v>8</v>
      </c>
      <c r="G1378">
        <v>2</v>
      </c>
    </row>
    <row r="1379" spans="1:7" x14ac:dyDescent="0.35">
      <c r="A1379" s="6">
        <v>738</v>
      </c>
      <c r="B1379" s="6">
        <v>53125</v>
      </c>
      <c r="C1379">
        <v>178</v>
      </c>
      <c r="D1379">
        <v>21.36</v>
      </c>
      <c r="E1379">
        <v>120</v>
      </c>
      <c r="F1379" s="3" t="s">
        <v>9</v>
      </c>
      <c r="G1379">
        <v>16</v>
      </c>
    </row>
    <row r="1380" spans="1:7" x14ac:dyDescent="0.35">
      <c r="A1380" s="6">
        <v>739</v>
      </c>
      <c r="B1380" s="6">
        <v>18210</v>
      </c>
      <c r="C1380">
        <v>73.417604999999995</v>
      </c>
      <c r="D1380">
        <v>8.8101125999999983</v>
      </c>
      <c r="E1380">
        <v>120</v>
      </c>
      <c r="F1380" s="3" t="s">
        <v>9</v>
      </c>
      <c r="G1380">
        <v>2</v>
      </c>
    </row>
    <row r="1381" spans="1:7" x14ac:dyDescent="0.35">
      <c r="A1381" s="6">
        <v>740</v>
      </c>
      <c r="B1381" s="6">
        <v>72822</v>
      </c>
      <c r="C1381">
        <v>128</v>
      </c>
      <c r="D1381">
        <v>15.36</v>
      </c>
      <c r="E1381">
        <v>115</v>
      </c>
      <c r="F1381" s="3" t="s">
        <v>9</v>
      </c>
      <c r="G1381">
        <v>2</v>
      </c>
    </row>
    <row r="1382" spans="1:7" x14ac:dyDescent="0.35">
      <c r="A1382" s="6">
        <v>741</v>
      </c>
      <c r="B1382" s="6">
        <v>26793</v>
      </c>
      <c r="C1382">
        <v>112</v>
      </c>
      <c r="D1382">
        <v>19.04</v>
      </c>
      <c r="E1382">
        <v>120</v>
      </c>
      <c r="F1382" s="3" t="s">
        <v>8</v>
      </c>
      <c r="G1382">
        <v>2</v>
      </c>
    </row>
    <row r="1383" spans="1:7" x14ac:dyDescent="0.35">
      <c r="A1383" s="6">
        <v>742</v>
      </c>
      <c r="B1383" s="6">
        <v>5129</v>
      </c>
      <c r="C1383">
        <v>47.859910999999997</v>
      </c>
      <c r="D1383">
        <v>5.743189319999999</v>
      </c>
      <c r="E1383">
        <v>45</v>
      </c>
      <c r="F1383" s="3" t="s">
        <v>18</v>
      </c>
      <c r="G1383">
        <v>2</v>
      </c>
    </row>
    <row r="1384" spans="1:7" x14ac:dyDescent="0.35">
      <c r="A1384" s="6">
        <v>742</v>
      </c>
      <c r="B1384" s="6">
        <v>47094</v>
      </c>
      <c r="C1384">
        <v>58.495446999999999</v>
      </c>
      <c r="D1384">
        <v>7.0194536399999992</v>
      </c>
      <c r="E1384">
        <v>54</v>
      </c>
      <c r="F1384" s="3" t="s">
        <v>18</v>
      </c>
      <c r="G1384">
        <v>2</v>
      </c>
    </row>
    <row r="1385" spans="1:7" x14ac:dyDescent="0.35">
      <c r="A1385" s="6">
        <v>743</v>
      </c>
      <c r="B1385" s="6">
        <v>5265</v>
      </c>
      <c r="C1385">
        <v>188</v>
      </c>
      <c r="D1385">
        <v>22.56</v>
      </c>
      <c r="E1385">
        <v>120</v>
      </c>
      <c r="F1385" s="3" t="s">
        <v>9</v>
      </c>
      <c r="G1385">
        <v>2</v>
      </c>
    </row>
    <row r="1386" spans="1:7" x14ac:dyDescent="0.35">
      <c r="A1386" s="6">
        <v>744</v>
      </c>
      <c r="B1386" s="6">
        <v>39329</v>
      </c>
      <c r="C1386">
        <v>123</v>
      </c>
      <c r="D1386">
        <v>20.91</v>
      </c>
      <c r="E1386">
        <v>132</v>
      </c>
      <c r="F1386" s="3" t="s">
        <v>18</v>
      </c>
      <c r="G1386">
        <v>18</v>
      </c>
    </row>
    <row r="1387" spans="1:7" x14ac:dyDescent="0.35">
      <c r="A1387" s="6">
        <v>744</v>
      </c>
      <c r="B1387" s="6">
        <v>40486</v>
      </c>
      <c r="C1387">
        <v>13.598240000000001</v>
      </c>
      <c r="D1387">
        <v>1.6317888</v>
      </c>
      <c r="E1387">
        <v>121</v>
      </c>
      <c r="F1387" s="3" t="s">
        <v>18</v>
      </c>
      <c r="G1387">
        <v>5</v>
      </c>
    </row>
    <row r="1388" spans="1:7" x14ac:dyDescent="0.35">
      <c r="A1388" s="6">
        <v>745</v>
      </c>
      <c r="B1388" s="6">
        <v>14937</v>
      </c>
      <c r="C1388">
        <v>0</v>
      </c>
      <c r="D1388">
        <v>0</v>
      </c>
      <c r="E1388">
        <v>0</v>
      </c>
      <c r="F1388" s="3" t="s">
        <v>16</v>
      </c>
      <c r="G1388">
        <v>0</v>
      </c>
    </row>
    <row r="1389" spans="1:7" x14ac:dyDescent="0.35">
      <c r="A1389" s="6">
        <v>746</v>
      </c>
      <c r="B1389" s="6">
        <v>21538</v>
      </c>
      <c r="C1389">
        <v>196</v>
      </c>
      <c r="D1389">
        <v>23.52</v>
      </c>
      <c r="E1389">
        <v>120</v>
      </c>
      <c r="F1389" s="3" t="s">
        <v>9</v>
      </c>
      <c r="G1389">
        <v>2</v>
      </c>
    </row>
    <row r="1390" spans="1:7" x14ac:dyDescent="0.35">
      <c r="A1390" s="6">
        <v>747</v>
      </c>
      <c r="B1390" s="6">
        <v>46137</v>
      </c>
      <c r="C1390">
        <v>100</v>
      </c>
      <c r="D1390">
        <v>12</v>
      </c>
      <c r="E1390">
        <v>96</v>
      </c>
      <c r="F1390" s="3" t="s">
        <v>13</v>
      </c>
      <c r="G1390">
        <v>2</v>
      </c>
    </row>
    <row r="1391" spans="1:7" x14ac:dyDescent="0.35">
      <c r="A1391" s="6">
        <v>747</v>
      </c>
      <c r="B1391" s="6">
        <v>9875</v>
      </c>
      <c r="C1391">
        <v>123.277203</v>
      </c>
      <c r="D1391">
        <v>14.79326436</v>
      </c>
      <c r="E1391">
        <v>120</v>
      </c>
      <c r="F1391" s="3" t="s">
        <v>13</v>
      </c>
      <c r="G1391">
        <v>2</v>
      </c>
    </row>
    <row r="1392" spans="1:7" x14ac:dyDescent="0.35">
      <c r="A1392" s="6">
        <v>747</v>
      </c>
      <c r="B1392" s="6">
        <v>20730</v>
      </c>
      <c r="C1392">
        <v>127.68719400000001</v>
      </c>
      <c r="D1392">
        <v>15.322463280000001</v>
      </c>
      <c r="E1392">
        <v>120</v>
      </c>
      <c r="F1392" s="3" t="s">
        <v>13</v>
      </c>
      <c r="G1392">
        <v>2</v>
      </c>
    </row>
    <row r="1393" spans="1:7" x14ac:dyDescent="0.35">
      <c r="A1393" s="6">
        <v>748</v>
      </c>
      <c r="B1393" s="6">
        <v>23013</v>
      </c>
      <c r="C1393">
        <v>158.99905200000001</v>
      </c>
      <c r="D1393">
        <v>19.07988624</v>
      </c>
      <c r="E1393">
        <v>130</v>
      </c>
      <c r="F1393" s="3" t="s">
        <v>13</v>
      </c>
      <c r="G1393">
        <v>2</v>
      </c>
    </row>
    <row r="1394" spans="1:7" x14ac:dyDescent="0.35">
      <c r="A1394" s="6">
        <v>749</v>
      </c>
      <c r="B1394" s="6">
        <v>241</v>
      </c>
      <c r="C1394">
        <v>16.040061000000001</v>
      </c>
      <c r="D1394">
        <v>2.7268103700000004</v>
      </c>
      <c r="E1394">
        <v>110</v>
      </c>
      <c r="F1394" s="3" t="s">
        <v>8</v>
      </c>
      <c r="G1394">
        <v>1</v>
      </c>
    </row>
    <row r="1395" spans="1:7" x14ac:dyDescent="0.35">
      <c r="A1395" s="6">
        <v>750</v>
      </c>
      <c r="B1395" s="6">
        <v>38281</v>
      </c>
      <c r="C1395">
        <v>0</v>
      </c>
      <c r="D1395">
        <v>0</v>
      </c>
      <c r="E1395">
        <v>0</v>
      </c>
      <c r="F1395" s="3" t="s">
        <v>18</v>
      </c>
      <c r="G1395">
        <v>0</v>
      </c>
    </row>
    <row r="1396" spans="1:7" x14ac:dyDescent="0.35">
      <c r="A1396" s="6">
        <v>751</v>
      </c>
      <c r="B1396" s="6">
        <v>41272</v>
      </c>
      <c r="C1396">
        <v>530</v>
      </c>
      <c r="D1396">
        <v>63.6</v>
      </c>
      <c r="E1396">
        <v>375</v>
      </c>
      <c r="F1396" s="3" t="s">
        <v>9</v>
      </c>
      <c r="G1396">
        <v>25</v>
      </c>
    </row>
    <row r="1397" spans="1:7" x14ac:dyDescent="0.35">
      <c r="A1397" s="6">
        <v>752</v>
      </c>
      <c r="B1397" s="6">
        <v>42158</v>
      </c>
      <c r="C1397">
        <v>537</v>
      </c>
      <c r="D1397">
        <v>64.44</v>
      </c>
      <c r="E1397">
        <v>348</v>
      </c>
      <c r="F1397" s="3" t="s">
        <v>9</v>
      </c>
      <c r="G1397">
        <v>35</v>
      </c>
    </row>
    <row r="1398" spans="1:7" x14ac:dyDescent="0.35">
      <c r="A1398" s="6">
        <v>753</v>
      </c>
      <c r="B1398" s="6">
        <v>32360</v>
      </c>
      <c r="C1398">
        <v>211</v>
      </c>
      <c r="D1398">
        <v>35.869999999999997</v>
      </c>
      <c r="E1398">
        <v>240</v>
      </c>
      <c r="F1398" s="3" t="s">
        <v>9</v>
      </c>
      <c r="G1398">
        <v>25</v>
      </c>
    </row>
    <row r="1399" spans="1:7" x14ac:dyDescent="0.35">
      <c r="A1399" s="6">
        <v>754</v>
      </c>
      <c r="B1399" s="6">
        <v>13403</v>
      </c>
      <c r="C1399">
        <v>186</v>
      </c>
      <c r="D1399">
        <v>31.62</v>
      </c>
      <c r="E1399">
        <v>120</v>
      </c>
      <c r="F1399" s="3" t="s">
        <v>9</v>
      </c>
      <c r="G1399">
        <v>2</v>
      </c>
    </row>
    <row r="1400" spans="1:7" x14ac:dyDescent="0.35">
      <c r="A1400" s="6">
        <v>755</v>
      </c>
      <c r="B1400" s="6">
        <v>51700</v>
      </c>
      <c r="C1400">
        <v>180.92931999999999</v>
      </c>
      <c r="D1400">
        <v>21.711518399999999</v>
      </c>
      <c r="E1400">
        <v>120</v>
      </c>
      <c r="F1400" s="3" t="s">
        <v>13</v>
      </c>
      <c r="G1400">
        <v>2</v>
      </c>
    </row>
    <row r="1401" spans="1:7" x14ac:dyDescent="0.35">
      <c r="A1401" s="6">
        <v>756</v>
      </c>
      <c r="B1401" s="6">
        <v>9249</v>
      </c>
      <c r="C1401">
        <v>91.668013999999999</v>
      </c>
      <c r="D1401">
        <v>11.00016168</v>
      </c>
      <c r="E1401">
        <v>112</v>
      </c>
      <c r="F1401" s="3" t="s">
        <v>8</v>
      </c>
      <c r="G1401">
        <v>24</v>
      </c>
    </row>
    <row r="1402" spans="1:7" x14ac:dyDescent="0.35">
      <c r="A1402" s="6">
        <v>756</v>
      </c>
      <c r="B1402" s="6">
        <v>43564</v>
      </c>
      <c r="C1402">
        <v>104.53029100000001</v>
      </c>
      <c r="D1402">
        <v>12.543634920000001</v>
      </c>
      <c r="E1402">
        <v>128</v>
      </c>
      <c r="F1402" s="3" t="s">
        <v>8</v>
      </c>
      <c r="G1402">
        <v>24</v>
      </c>
    </row>
    <row r="1403" spans="1:7" x14ac:dyDescent="0.35">
      <c r="A1403" s="6">
        <v>757</v>
      </c>
      <c r="B1403" s="6">
        <v>10927</v>
      </c>
      <c r="C1403">
        <v>119</v>
      </c>
      <c r="D1403">
        <v>14.28</v>
      </c>
      <c r="E1403">
        <v>123</v>
      </c>
      <c r="F1403" s="3" t="s">
        <v>13</v>
      </c>
      <c r="G1403">
        <v>17</v>
      </c>
    </row>
    <row r="1404" spans="1:7" x14ac:dyDescent="0.35">
      <c r="A1404" s="6">
        <v>758</v>
      </c>
      <c r="B1404" s="6">
        <v>11061</v>
      </c>
      <c r="C1404">
        <v>167.20218800000001</v>
      </c>
      <c r="D1404">
        <v>20.06426256</v>
      </c>
      <c r="E1404">
        <v>120</v>
      </c>
      <c r="F1404" s="3" t="s">
        <v>13</v>
      </c>
      <c r="G1404">
        <v>5</v>
      </c>
    </row>
    <row r="1405" spans="1:7" x14ac:dyDescent="0.35">
      <c r="A1405" s="6">
        <v>758</v>
      </c>
      <c r="B1405" s="6">
        <v>45563</v>
      </c>
      <c r="C1405">
        <v>0</v>
      </c>
      <c r="D1405">
        <v>0</v>
      </c>
      <c r="E1405">
        <v>0</v>
      </c>
      <c r="F1405" s="3" t="s">
        <v>13</v>
      </c>
      <c r="G1405">
        <v>0</v>
      </c>
    </row>
    <row r="1406" spans="1:7" x14ac:dyDescent="0.35">
      <c r="A1406" s="6">
        <v>759</v>
      </c>
      <c r="B1406" s="6">
        <v>25858</v>
      </c>
      <c r="C1406">
        <v>0</v>
      </c>
      <c r="D1406">
        <v>0</v>
      </c>
      <c r="E1406">
        <v>0</v>
      </c>
      <c r="F1406" s="3" t="s">
        <v>9</v>
      </c>
      <c r="G1406">
        <v>0</v>
      </c>
    </row>
    <row r="1407" spans="1:7" x14ac:dyDescent="0.35">
      <c r="A1407" s="6">
        <v>760</v>
      </c>
      <c r="B1407" s="6">
        <v>43449</v>
      </c>
      <c r="C1407">
        <v>113</v>
      </c>
      <c r="D1407">
        <v>13.56</v>
      </c>
      <c r="E1407">
        <v>120</v>
      </c>
      <c r="F1407" s="3" t="s">
        <v>8</v>
      </c>
      <c r="G1407">
        <v>2</v>
      </c>
    </row>
    <row r="1408" spans="1:7" x14ac:dyDescent="0.35">
      <c r="A1408" s="6">
        <v>761</v>
      </c>
      <c r="B1408" s="6">
        <v>53330</v>
      </c>
      <c r="C1408">
        <v>147</v>
      </c>
      <c r="D1408">
        <v>17.64</v>
      </c>
      <c r="E1408">
        <v>123</v>
      </c>
      <c r="F1408" s="3" t="s">
        <v>16</v>
      </c>
      <c r="G1408">
        <v>2</v>
      </c>
    </row>
    <row r="1409" spans="1:7" x14ac:dyDescent="0.35">
      <c r="A1409" s="6">
        <v>762</v>
      </c>
      <c r="B1409" s="6">
        <v>32372</v>
      </c>
      <c r="C1409">
        <v>74.573961999999995</v>
      </c>
      <c r="D1409">
        <v>8.9488754399999983</v>
      </c>
      <c r="E1409">
        <v>120</v>
      </c>
      <c r="F1409" s="3" t="s">
        <v>9</v>
      </c>
      <c r="G1409">
        <v>2</v>
      </c>
    </row>
    <row r="1410" spans="1:7" x14ac:dyDescent="0.35">
      <c r="A1410" s="6">
        <v>763</v>
      </c>
      <c r="B1410" s="6">
        <v>42529</v>
      </c>
      <c r="C1410">
        <v>71</v>
      </c>
      <c r="D1410">
        <v>8.52</v>
      </c>
      <c r="E1410">
        <v>60</v>
      </c>
      <c r="F1410" s="3" t="s">
        <v>8</v>
      </c>
      <c r="G1410">
        <v>2</v>
      </c>
    </row>
    <row r="1411" spans="1:7" x14ac:dyDescent="0.35">
      <c r="A1411" s="6">
        <v>763</v>
      </c>
      <c r="B1411" s="6">
        <v>18516</v>
      </c>
      <c r="C1411">
        <v>88</v>
      </c>
      <c r="D1411">
        <v>10.56</v>
      </c>
      <c r="E1411">
        <v>60</v>
      </c>
      <c r="F1411" s="3" t="s">
        <v>8</v>
      </c>
      <c r="G1411">
        <v>2</v>
      </c>
    </row>
    <row r="1412" spans="1:7" x14ac:dyDescent="0.35">
      <c r="A1412" s="6">
        <v>764</v>
      </c>
      <c r="B1412" s="6">
        <v>23791</v>
      </c>
      <c r="C1412">
        <v>152</v>
      </c>
      <c r="D1412">
        <v>18.239999999999998</v>
      </c>
      <c r="E1412">
        <v>120</v>
      </c>
      <c r="F1412" s="3" t="s">
        <v>13</v>
      </c>
      <c r="G1412">
        <v>2</v>
      </c>
    </row>
    <row r="1413" spans="1:7" x14ac:dyDescent="0.35">
      <c r="A1413" s="6">
        <v>765</v>
      </c>
      <c r="B1413" s="6">
        <v>15466</v>
      </c>
      <c r="C1413">
        <v>0</v>
      </c>
      <c r="D1413">
        <v>0</v>
      </c>
      <c r="E1413">
        <v>0</v>
      </c>
      <c r="F1413" s="3" t="s">
        <v>15</v>
      </c>
      <c r="G1413">
        <v>2</v>
      </c>
    </row>
    <row r="1414" spans="1:7" x14ac:dyDescent="0.35">
      <c r="A1414" s="6">
        <v>765</v>
      </c>
      <c r="B1414" s="6">
        <v>34319</v>
      </c>
      <c r="C1414">
        <v>59</v>
      </c>
      <c r="D1414">
        <v>7.08</v>
      </c>
      <c r="E1414">
        <v>55</v>
      </c>
      <c r="F1414" s="3" t="s">
        <v>15</v>
      </c>
      <c r="G1414">
        <v>2</v>
      </c>
    </row>
    <row r="1415" spans="1:7" x14ac:dyDescent="0.35">
      <c r="A1415" s="6">
        <v>765</v>
      </c>
      <c r="B1415" s="6">
        <v>45306</v>
      </c>
      <c r="C1415">
        <v>130</v>
      </c>
      <c r="D1415">
        <v>15.6</v>
      </c>
      <c r="E1415">
        <v>130</v>
      </c>
      <c r="F1415" s="3" t="s">
        <v>15</v>
      </c>
      <c r="G1415">
        <v>2</v>
      </c>
    </row>
    <row r="1416" spans="1:7" x14ac:dyDescent="0.35">
      <c r="A1416" s="6">
        <v>766</v>
      </c>
      <c r="B1416" s="6">
        <v>17297</v>
      </c>
      <c r="C1416">
        <v>51</v>
      </c>
      <c r="D1416">
        <v>8.67</v>
      </c>
      <c r="E1416">
        <v>64</v>
      </c>
      <c r="F1416" s="3" t="s">
        <v>17</v>
      </c>
      <c r="G1416">
        <v>2</v>
      </c>
    </row>
    <row r="1417" spans="1:7" x14ac:dyDescent="0.35">
      <c r="A1417" s="6">
        <v>766</v>
      </c>
      <c r="B1417" s="6">
        <v>70430</v>
      </c>
      <c r="C1417">
        <v>20</v>
      </c>
      <c r="D1417">
        <v>3.4</v>
      </c>
      <c r="E1417">
        <v>26</v>
      </c>
      <c r="F1417" s="3" t="s">
        <v>17</v>
      </c>
      <c r="G1417">
        <v>2</v>
      </c>
    </row>
    <row r="1418" spans="1:7" x14ac:dyDescent="0.35">
      <c r="A1418" s="6">
        <v>767</v>
      </c>
      <c r="B1418" s="6">
        <v>22565</v>
      </c>
      <c r="C1418">
        <v>132</v>
      </c>
      <c r="D1418">
        <v>15.84</v>
      </c>
      <c r="E1418">
        <v>134</v>
      </c>
      <c r="F1418" s="3" t="s">
        <v>8</v>
      </c>
      <c r="G1418">
        <v>2</v>
      </c>
    </row>
    <row r="1419" spans="1:7" x14ac:dyDescent="0.35">
      <c r="A1419" s="6">
        <v>768</v>
      </c>
      <c r="B1419" s="6">
        <v>3168</v>
      </c>
      <c r="C1419">
        <v>252.81493699999999</v>
      </c>
      <c r="D1419">
        <v>30.337792439999998</v>
      </c>
      <c r="E1419">
        <v>248</v>
      </c>
      <c r="F1419" s="3" t="s">
        <v>9</v>
      </c>
      <c r="G1419">
        <v>2</v>
      </c>
    </row>
    <row r="1420" spans="1:7" x14ac:dyDescent="0.35">
      <c r="A1420" s="6">
        <v>769</v>
      </c>
      <c r="B1420" s="6">
        <v>52030</v>
      </c>
      <c r="C1420">
        <v>206</v>
      </c>
      <c r="D1420">
        <v>24.72</v>
      </c>
      <c r="E1420">
        <v>125</v>
      </c>
      <c r="F1420" s="3" t="s">
        <v>9</v>
      </c>
      <c r="G1420">
        <v>2</v>
      </c>
    </row>
    <row r="1421" spans="1:7" x14ac:dyDescent="0.35">
      <c r="A1421" s="6">
        <v>770</v>
      </c>
      <c r="B1421" s="6">
        <v>8936</v>
      </c>
      <c r="C1421">
        <v>148</v>
      </c>
      <c r="D1421">
        <v>17.760000000000002</v>
      </c>
      <c r="E1421">
        <v>123</v>
      </c>
      <c r="F1421" s="3" t="s">
        <v>8</v>
      </c>
      <c r="G1421">
        <v>2</v>
      </c>
    </row>
    <row r="1422" spans="1:7" x14ac:dyDescent="0.35">
      <c r="A1422" s="6">
        <v>771</v>
      </c>
      <c r="B1422" s="6">
        <v>37256</v>
      </c>
      <c r="C1422">
        <v>104</v>
      </c>
      <c r="D1422">
        <v>12.48</v>
      </c>
      <c r="E1422">
        <v>130</v>
      </c>
      <c r="F1422" s="3" t="s">
        <v>13</v>
      </c>
      <c r="G1422">
        <v>16</v>
      </c>
    </row>
    <row r="1423" spans="1:7" x14ac:dyDescent="0.35">
      <c r="A1423" s="6">
        <v>772</v>
      </c>
      <c r="B1423" s="6">
        <v>42869</v>
      </c>
      <c r="C1423">
        <v>251.27865199999999</v>
      </c>
      <c r="D1423">
        <v>30.15343824</v>
      </c>
      <c r="E1423">
        <v>360</v>
      </c>
      <c r="F1423" s="3" t="s">
        <v>13</v>
      </c>
      <c r="G1423">
        <v>16</v>
      </c>
    </row>
    <row r="1424" spans="1:7" x14ac:dyDescent="0.35">
      <c r="A1424" s="6">
        <v>773</v>
      </c>
      <c r="B1424" s="6">
        <v>24324</v>
      </c>
      <c r="C1424">
        <v>20</v>
      </c>
      <c r="D1424">
        <v>2.4</v>
      </c>
      <c r="E1424">
        <v>120</v>
      </c>
      <c r="F1424" s="3" t="s">
        <v>13</v>
      </c>
      <c r="G1424">
        <v>5</v>
      </c>
    </row>
    <row r="1425" spans="1:7" x14ac:dyDescent="0.35">
      <c r="A1425" s="6">
        <v>774</v>
      </c>
      <c r="B1425" s="6">
        <v>14806</v>
      </c>
      <c r="C1425">
        <v>76</v>
      </c>
      <c r="D1425">
        <v>9.1199999999999992</v>
      </c>
      <c r="E1425">
        <v>121</v>
      </c>
      <c r="F1425" s="3" t="s">
        <v>7</v>
      </c>
      <c r="G1425">
        <v>2</v>
      </c>
    </row>
    <row r="1426" spans="1:7" x14ac:dyDescent="0.35">
      <c r="A1426" s="6">
        <v>774</v>
      </c>
      <c r="B1426" s="6">
        <v>10524</v>
      </c>
      <c r="C1426">
        <v>98</v>
      </c>
      <c r="D1426">
        <v>11.76</v>
      </c>
      <c r="E1426">
        <v>121</v>
      </c>
      <c r="F1426" s="3" t="s">
        <v>7</v>
      </c>
      <c r="G1426">
        <v>2</v>
      </c>
    </row>
    <row r="1427" spans="1:7" x14ac:dyDescent="0.35">
      <c r="A1427" s="6">
        <v>775</v>
      </c>
      <c r="B1427" s="6">
        <v>48213</v>
      </c>
      <c r="C1427">
        <v>0</v>
      </c>
      <c r="D1427">
        <v>0</v>
      </c>
      <c r="E1427">
        <v>0</v>
      </c>
      <c r="F1427" s="3" t="s">
        <v>9</v>
      </c>
      <c r="G1427">
        <v>0</v>
      </c>
    </row>
    <row r="1428" spans="1:7" x14ac:dyDescent="0.35">
      <c r="A1428" s="6">
        <v>775</v>
      </c>
      <c r="B1428" s="6">
        <v>1606</v>
      </c>
      <c r="C1428">
        <v>160.35059000000001</v>
      </c>
      <c r="D1428">
        <v>19.2420708</v>
      </c>
      <c r="E1428">
        <v>120</v>
      </c>
      <c r="F1428" s="3" t="s">
        <v>9</v>
      </c>
      <c r="G1428">
        <v>2</v>
      </c>
    </row>
    <row r="1429" spans="1:7" x14ac:dyDescent="0.35">
      <c r="A1429" s="6">
        <v>776</v>
      </c>
      <c r="B1429" s="6">
        <v>38174</v>
      </c>
      <c r="C1429">
        <v>218</v>
      </c>
      <c r="D1429">
        <v>37.06</v>
      </c>
      <c r="E1429">
        <v>122</v>
      </c>
      <c r="F1429" s="3" t="s">
        <v>7</v>
      </c>
      <c r="G1429">
        <v>2</v>
      </c>
    </row>
    <row r="1430" spans="1:7" x14ac:dyDescent="0.35">
      <c r="A1430" s="6">
        <v>777</v>
      </c>
      <c r="B1430" s="6">
        <v>43391</v>
      </c>
      <c r="C1430">
        <v>84</v>
      </c>
      <c r="D1430">
        <v>10.08</v>
      </c>
      <c r="E1430">
        <v>240</v>
      </c>
      <c r="F1430" s="3" t="s">
        <v>13</v>
      </c>
      <c r="G1430">
        <v>16</v>
      </c>
    </row>
    <row r="1431" spans="1:7" x14ac:dyDescent="0.35">
      <c r="A1431" s="6">
        <v>778</v>
      </c>
      <c r="B1431" s="6">
        <v>46544</v>
      </c>
      <c r="C1431">
        <v>152</v>
      </c>
      <c r="D1431">
        <v>18.239999999999998</v>
      </c>
      <c r="E1431">
        <v>110</v>
      </c>
      <c r="F1431" s="3" t="s">
        <v>9</v>
      </c>
      <c r="G1431">
        <v>2</v>
      </c>
    </row>
    <row r="1432" spans="1:7" x14ac:dyDescent="0.35">
      <c r="A1432" s="6">
        <v>778</v>
      </c>
      <c r="B1432" s="6">
        <v>49367</v>
      </c>
      <c r="C1432">
        <v>131</v>
      </c>
      <c r="D1432">
        <v>15.72</v>
      </c>
      <c r="E1432">
        <v>120</v>
      </c>
      <c r="F1432" s="3" t="s">
        <v>9</v>
      </c>
      <c r="G1432">
        <v>2</v>
      </c>
    </row>
    <row r="1433" spans="1:7" x14ac:dyDescent="0.35">
      <c r="A1433" s="6">
        <v>778</v>
      </c>
      <c r="B1433" s="6">
        <v>44019</v>
      </c>
      <c r="C1433">
        <v>120</v>
      </c>
      <c r="D1433">
        <v>14.4</v>
      </c>
      <c r="E1433">
        <v>120</v>
      </c>
      <c r="F1433" s="3" t="s">
        <v>9</v>
      </c>
      <c r="G1433">
        <v>2</v>
      </c>
    </row>
    <row r="1434" spans="1:7" x14ac:dyDescent="0.35">
      <c r="A1434" s="6">
        <v>779</v>
      </c>
      <c r="B1434" s="6">
        <v>38001</v>
      </c>
      <c r="C1434">
        <v>119.73785599999999</v>
      </c>
      <c r="D1434">
        <v>14.368542719999999</v>
      </c>
      <c r="E1434">
        <v>123</v>
      </c>
      <c r="F1434" s="3" t="s">
        <v>18</v>
      </c>
      <c r="G1434">
        <v>24</v>
      </c>
    </row>
    <row r="1435" spans="1:7" x14ac:dyDescent="0.35">
      <c r="A1435" s="6">
        <v>780</v>
      </c>
      <c r="B1435" s="6">
        <v>24414</v>
      </c>
      <c r="C1435">
        <v>106</v>
      </c>
      <c r="D1435">
        <v>12.72</v>
      </c>
      <c r="E1435">
        <v>63</v>
      </c>
      <c r="F1435" s="3" t="s">
        <v>9</v>
      </c>
      <c r="G1435">
        <v>1</v>
      </c>
    </row>
    <row r="1436" spans="1:7" x14ac:dyDescent="0.35">
      <c r="A1436" s="6">
        <v>780</v>
      </c>
      <c r="B1436" s="6">
        <v>68591</v>
      </c>
      <c r="C1436">
        <v>98</v>
      </c>
      <c r="D1436">
        <v>11.76</v>
      </c>
      <c r="E1436">
        <v>59</v>
      </c>
      <c r="F1436" s="3" t="s">
        <v>9</v>
      </c>
      <c r="G1436">
        <v>1</v>
      </c>
    </row>
    <row r="1437" spans="1:7" x14ac:dyDescent="0.35">
      <c r="A1437" s="6">
        <v>781</v>
      </c>
      <c r="B1437" s="6">
        <v>726</v>
      </c>
      <c r="C1437">
        <v>142.79532699999999</v>
      </c>
      <c r="D1437">
        <v>17.135439239999997</v>
      </c>
      <c r="E1437">
        <v>121</v>
      </c>
      <c r="F1437" s="3" t="s">
        <v>13</v>
      </c>
      <c r="G1437">
        <v>2</v>
      </c>
    </row>
    <row r="1438" spans="1:7" x14ac:dyDescent="0.35">
      <c r="A1438" s="6">
        <v>782</v>
      </c>
      <c r="B1438" s="6">
        <v>28870</v>
      </c>
      <c r="C1438">
        <v>167.670807</v>
      </c>
      <c r="D1438">
        <v>20.120496839999998</v>
      </c>
      <c r="E1438">
        <v>120</v>
      </c>
      <c r="F1438" s="3" t="s">
        <v>9</v>
      </c>
      <c r="G1438">
        <v>2</v>
      </c>
    </row>
    <row r="1439" spans="1:7" x14ac:dyDescent="0.35">
      <c r="A1439" s="6">
        <v>783</v>
      </c>
      <c r="B1439" s="6">
        <v>53505</v>
      </c>
      <c r="C1439">
        <v>143</v>
      </c>
      <c r="D1439">
        <v>17.16</v>
      </c>
      <c r="E1439">
        <v>120</v>
      </c>
      <c r="F1439" s="3" t="s">
        <v>9</v>
      </c>
      <c r="G1439">
        <v>2</v>
      </c>
    </row>
    <row r="1440" spans="1:7" x14ac:dyDescent="0.35">
      <c r="A1440" s="6">
        <v>784</v>
      </c>
      <c r="B1440" s="6">
        <v>2690</v>
      </c>
      <c r="C1440">
        <v>414</v>
      </c>
      <c r="D1440">
        <v>49.68</v>
      </c>
      <c r="E1440">
        <v>243</v>
      </c>
      <c r="F1440" s="3" t="s">
        <v>13</v>
      </c>
      <c r="G1440">
        <v>2</v>
      </c>
    </row>
    <row r="1441" spans="1:7" x14ac:dyDescent="0.35">
      <c r="A1441" s="6">
        <v>785</v>
      </c>
      <c r="B1441" s="6">
        <v>6134</v>
      </c>
      <c r="C1441">
        <v>380</v>
      </c>
      <c r="D1441">
        <v>45.6</v>
      </c>
      <c r="E1441">
        <v>243</v>
      </c>
      <c r="F1441" s="3" t="s">
        <v>13</v>
      </c>
      <c r="G1441">
        <v>2</v>
      </c>
    </row>
    <row r="1442" spans="1:7" x14ac:dyDescent="0.35">
      <c r="A1442" s="6">
        <v>786</v>
      </c>
      <c r="B1442" s="6">
        <v>39526</v>
      </c>
      <c r="C1442">
        <v>414</v>
      </c>
      <c r="D1442">
        <v>49.68</v>
      </c>
      <c r="E1442">
        <v>243</v>
      </c>
      <c r="F1442" s="3" t="s">
        <v>13</v>
      </c>
      <c r="G1442">
        <v>2</v>
      </c>
    </row>
    <row r="1443" spans="1:7" x14ac:dyDescent="0.35">
      <c r="A1443" s="6">
        <v>787</v>
      </c>
      <c r="B1443" s="6">
        <v>47043</v>
      </c>
      <c r="C1443">
        <v>229</v>
      </c>
      <c r="D1443">
        <v>27.48</v>
      </c>
      <c r="E1443">
        <v>291</v>
      </c>
      <c r="F1443" s="3" t="s">
        <v>13</v>
      </c>
      <c r="G1443">
        <v>16</v>
      </c>
    </row>
    <row r="1444" spans="1:7" x14ac:dyDescent="0.35">
      <c r="A1444" s="6">
        <v>787</v>
      </c>
      <c r="B1444" s="6">
        <v>10732</v>
      </c>
      <c r="C1444">
        <v>114</v>
      </c>
      <c r="D1444">
        <v>14.179694286017051</v>
      </c>
      <c r="E1444">
        <v>145</v>
      </c>
      <c r="F1444" s="3" t="s">
        <v>13</v>
      </c>
      <c r="G1444">
        <v>0</v>
      </c>
    </row>
    <row r="1445" spans="1:7" x14ac:dyDescent="0.35">
      <c r="A1445" s="6">
        <v>788</v>
      </c>
      <c r="B1445" s="6">
        <v>30949</v>
      </c>
      <c r="C1445">
        <v>97</v>
      </c>
      <c r="D1445">
        <v>11.64</v>
      </c>
      <c r="E1445">
        <v>120</v>
      </c>
      <c r="F1445" s="3" t="s">
        <v>8</v>
      </c>
      <c r="G1445">
        <v>24</v>
      </c>
    </row>
    <row r="1446" spans="1:7" x14ac:dyDescent="0.35">
      <c r="A1446" s="6">
        <v>788</v>
      </c>
      <c r="B1446" s="6">
        <v>45304</v>
      </c>
      <c r="C1446">
        <v>86</v>
      </c>
      <c r="D1446">
        <v>14.62</v>
      </c>
      <c r="E1446">
        <v>101</v>
      </c>
      <c r="F1446" s="3" t="s">
        <v>8</v>
      </c>
      <c r="G1446">
        <v>24</v>
      </c>
    </row>
    <row r="1447" spans="1:7" x14ac:dyDescent="0.35">
      <c r="A1447" s="6">
        <v>789</v>
      </c>
      <c r="B1447" s="6">
        <v>16928</v>
      </c>
      <c r="C1447">
        <v>170.240386</v>
      </c>
      <c r="D1447">
        <v>20.428846319999998</v>
      </c>
      <c r="E1447">
        <v>125</v>
      </c>
      <c r="F1447" s="3" t="s">
        <v>13</v>
      </c>
      <c r="G1447">
        <v>2</v>
      </c>
    </row>
    <row r="1448" spans="1:7" x14ac:dyDescent="0.35">
      <c r="A1448" s="6">
        <v>789</v>
      </c>
      <c r="B1448" s="6">
        <v>6492</v>
      </c>
      <c r="C1448">
        <v>174.59513699999999</v>
      </c>
      <c r="D1448">
        <v>20.951416439999999</v>
      </c>
      <c r="E1448">
        <v>125</v>
      </c>
      <c r="F1448" s="3" t="s">
        <v>13</v>
      </c>
      <c r="G1448">
        <v>2</v>
      </c>
    </row>
    <row r="1449" spans="1:7" x14ac:dyDescent="0.35">
      <c r="A1449" s="6">
        <v>790</v>
      </c>
      <c r="B1449" s="6">
        <v>43210</v>
      </c>
      <c r="C1449">
        <v>232.435991</v>
      </c>
      <c r="D1449">
        <v>27.892318919999997</v>
      </c>
      <c r="E1449">
        <v>244</v>
      </c>
      <c r="F1449" s="3" t="s">
        <v>13</v>
      </c>
      <c r="G1449">
        <v>16</v>
      </c>
    </row>
    <row r="1450" spans="1:7" x14ac:dyDescent="0.35">
      <c r="A1450" s="6">
        <v>791</v>
      </c>
      <c r="B1450" s="6">
        <v>19598</v>
      </c>
      <c r="C1450">
        <v>154.94811999999999</v>
      </c>
      <c r="D1450">
        <v>26.341180399999999</v>
      </c>
      <c r="E1450">
        <v>120</v>
      </c>
      <c r="F1450" s="3" t="s">
        <v>7</v>
      </c>
      <c r="G1450">
        <v>2</v>
      </c>
    </row>
    <row r="1451" spans="1:7" x14ac:dyDescent="0.35">
      <c r="A1451" s="6">
        <v>792</v>
      </c>
      <c r="B1451" s="6">
        <v>12260</v>
      </c>
      <c r="C1451">
        <v>164</v>
      </c>
      <c r="D1451">
        <v>19.68</v>
      </c>
      <c r="E1451">
        <v>124</v>
      </c>
      <c r="F1451" s="3" t="s">
        <v>13</v>
      </c>
      <c r="G1451">
        <v>2</v>
      </c>
    </row>
    <row r="1452" spans="1:7" x14ac:dyDescent="0.35">
      <c r="A1452" s="6">
        <v>792</v>
      </c>
      <c r="B1452" s="6">
        <v>33967</v>
      </c>
      <c r="C1452">
        <v>112.177959</v>
      </c>
      <c r="D1452">
        <v>13.461355079999999</v>
      </c>
      <c r="E1452">
        <v>124</v>
      </c>
      <c r="F1452" s="3" t="s">
        <v>13</v>
      </c>
      <c r="G1452">
        <v>2</v>
      </c>
    </row>
    <row r="1453" spans="1:7" x14ac:dyDescent="0.35">
      <c r="A1453" s="6">
        <v>793</v>
      </c>
      <c r="B1453" s="6">
        <v>52735</v>
      </c>
      <c r="C1453">
        <v>158</v>
      </c>
      <c r="D1453">
        <v>18.96</v>
      </c>
      <c r="E1453">
        <v>125</v>
      </c>
      <c r="F1453" s="3" t="s">
        <v>14</v>
      </c>
      <c r="G1453">
        <v>2</v>
      </c>
    </row>
    <row r="1454" spans="1:7" x14ac:dyDescent="0.35">
      <c r="A1454" s="6">
        <v>794</v>
      </c>
      <c r="B1454" s="6">
        <v>19466</v>
      </c>
      <c r="C1454">
        <v>108.27034399999999</v>
      </c>
      <c r="D1454">
        <v>12.99244128</v>
      </c>
      <c r="E1454">
        <v>67</v>
      </c>
      <c r="F1454" s="3" t="s">
        <v>8</v>
      </c>
      <c r="G1454">
        <v>16</v>
      </c>
    </row>
    <row r="1455" spans="1:7" x14ac:dyDescent="0.35">
      <c r="A1455" s="6">
        <v>795</v>
      </c>
      <c r="B1455" s="6">
        <v>33879</v>
      </c>
      <c r="C1455">
        <v>235.917643</v>
      </c>
      <c r="D1455">
        <v>28.310117159999997</v>
      </c>
      <c r="E1455">
        <v>240</v>
      </c>
      <c r="F1455" s="3" t="s">
        <v>9</v>
      </c>
      <c r="G1455">
        <v>26</v>
      </c>
    </row>
    <row r="1456" spans="1:7" x14ac:dyDescent="0.35">
      <c r="A1456" s="6">
        <v>795</v>
      </c>
      <c r="B1456" s="6">
        <v>32706</v>
      </c>
      <c r="C1456">
        <v>180</v>
      </c>
      <c r="D1456">
        <v>21.6</v>
      </c>
      <c r="E1456">
        <v>240</v>
      </c>
      <c r="F1456" s="3" t="s">
        <v>9</v>
      </c>
      <c r="G1456">
        <v>25</v>
      </c>
    </row>
    <row r="1457" spans="1:7" x14ac:dyDescent="0.35">
      <c r="A1457" s="6">
        <v>796</v>
      </c>
      <c r="B1457" s="6">
        <v>13505</v>
      </c>
      <c r="C1457">
        <v>152.08853099999999</v>
      </c>
      <c r="D1457">
        <v>18.250623719999997</v>
      </c>
      <c r="E1457">
        <v>124</v>
      </c>
      <c r="F1457" s="3" t="s">
        <v>9</v>
      </c>
      <c r="G1457">
        <v>2</v>
      </c>
    </row>
    <row r="1458" spans="1:7" x14ac:dyDescent="0.35">
      <c r="A1458" s="6">
        <v>797</v>
      </c>
      <c r="B1458" s="6">
        <v>5190</v>
      </c>
      <c r="C1458">
        <v>116</v>
      </c>
      <c r="D1458">
        <v>19.72</v>
      </c>
      <c r="E1458">
        <v>120</v>
      </c>
      <c r="F1458" s="3" t="s">
        <v>9</v>
      </c>
      <c r="G1458">
        <v>16</v>
      </c>
    </row>
    <row r="1459" spans="1:7" x14ac:dyDescent="0.35">
      <c r="A1459" s="6">
        <v>797</v>
      </c>
      <c r="B1459" s="6">
        <v>39453</v>
      </c>
      <c r="C1459">
        <v>142</v>
      </c>
      <c r="D1459">
        <v>24.14</v>
      </c>
      <c r="E1459">
        <v>120</v>
      </c>
      <c r="F1459" s="3" t="s">
        <v>9</v>
      </c>
      <c r="G1459">
        <v>2</v>
      </c>
    </row>
    <row r="1460" spans="1:7" x14ac:dyDescent="0.35">
      <c r="A1460" s="6">
        <v>798</v>
      </c>
      <c r="B1460" s="6">
        <v>11034</v>
      </c>
      <c r="C1460">
        <v>177</v>
      </c>
      <c r="D1460">
        <v>21.24</v>
      </c>
      <c r="E1460">
        <v>120</v>
      </c>
      <c r="F1460" s="3" t="s">
        <v>13</v>
      </c>
      <c r="G1460">
        <v>2</v>
      </c>
    </row>
    <row r="1461" spans="1:7" x14ac:dyDescent="0.35">
      <c r="A1461" s="6">
        <v>798</v>
      </c>
      <c r="B1461" s="6">
        <v>2490</v>
      </c>
      <c r="C1461">
        <v>142</v>
      </c>
      <c r="D1461">
        <v>17.04</v>
      </c>
      <c r="E1461">
        <v>120</v>
      </c>
      <c r="F1461" s="3" t="s">
        <v>13</v>
      </c>
      <c r="G1461">
        <v>2</v>
      </c>
    </row>
    <row r="1462" spans="1:7" x14ac:dyDescent="0.35">
      <c r="A1462" s="6">
        <v>798</v>
      </c>
      <c r="B1462" s="6">
        <v>64389</v>
      </c>
      <c r="C1462">
        <v>136</v>
      </c>
      <c r="D1462">
        <v>16.32</v>
      </c>
      <c r="E1462">
        <v>90</v>
      </c>
      <c r="F1462" s="3" t="s">
        <v>13</v>
      </c>
      <c r="G1462">
        <v>2</v>
      </c>
    </row>
    <row r="1463" spans="1:7" x14ac:dyDescent="0.35">
      <c r="A1463" s="6">
        <v>799</v>
      </c>
      <c r="B1463" s="6">
        <v>50715</v>
      </c>
      <c r="C1463">
        <v>144</v>
      </c>
      <c r="D1463">
        <v>17.28</v>
      </c>
      <c r="E1463">
        <v>160</v>
      </c>
      <c r="F1463" s="3" t="s">
        <v>9</v>
      </c>
      <c r="G1463">
        <v>2</v>
      </c>
    </row>
    <row r="1464" spans="1:7" x14ac:dyDescent="0.35">
      <c r="A1464" s="6">
        <v>799</v>
      </c>
      <c r="B1464" s="6">
        <v>6464</v>
      </c>
      <c r="C1464">
        <v>158</v>
      </c>
      <c r="D1464">
        <v>18.96</v>
      </c>
      <c r="E1464">
        <v>120</v>
      </c>
      <c r="F1464" s="3" t="s">
        <v>9</v>
      </c>
      <c r="G1464">
        <v>2</v>
      </c>
    </row>
    <row r="1465" spans="1:7" x14ac:dyDescent="0.35">
      <c r="A1465" s="6">
        <v>799</v>
      </c>
      <c r="B1465" s="6">
        <v>5323</v>
      </c>
      <c r="C1465">
        <v>262</v>
      </c>
      <c r="D1465">
        <v>31.44</v>
      </c>
      <c r="E1465">
        <v>190</v>
      </c>
      <c r="F1465" s="3" t="s">
        <v>9</v>
      </c>
      <c r="G1465">
        <v>2</v>
      </c>
    </row>
    <row r="1466" spans="1:7" x14ac:dyDescent="0.35">
      <c r="A1466" s="6">
        <v>800</v>
      </c>
      <c r="B1466" s="6">
        <v>245</v>
      </c>
      <c r="C1466">
        <v>35.169449</v>
      </c>
      <c r="D1466">
        <v>4.2203338800000001</v>
      </c>
      <c r="E1466">
        <v>30</v>
      </c>
      <c r="F1466" s="3" t="s">
        <v>13</v>
      </c>
      <c r="G1466">
        <v>17</v>
      </c>
    </row>
    <row r="1467" spans="1:7" x14ac:dyDescent="0.35">
      <c r="A1467" s="6">
        <v>800</v>
      </c>
      <c r="B1467" s="6">
        <v>26534</v>
      </c>
      <c r="C1467">
        <v>27.850152000000001</v>
      </c>
      <c r="D1467">
        <v>3.3420182400000003</v>
      </c>
      <c r="E1467">
        <v>30</v>
      </c>
      <c r="F1467" s="3" t="s">
        <v>13</v>
      </c>
      <c r="G1467">
        <v>17</v>
      </c>
    </row>
    <row r="1468" spans="1:7" x14ac:dyDescent="0.35">
      <c r="A1468" s="6">
        <v>800</v>
      </c>
      <c r="B1468" s="6">
        <v>48917</v>
      </c>
      <c r="C1468">
        <v>18.781590000000001</v>
      </c>
      <c r="D1468">
        <v>2.2537908</v>
      </c>
      <c r="E1468">
        <v>30</v>
      </c>
      <c r="F1468" s="3" t="s">
        <v>13</v>
      </c>
      <c r="G1468">
        <v>17</v>
      </c>
    </row>
    <row r="1469" spans="1:7" x14ac:dyDescent="0.35">
      <c r="A1469" s="6">
        <v>800</v>
      </c>
      <c r="B1469" s="6">
        <v>8044</v>
      </c>
      <c r="C1469">
        <v>22.510287999999999</v>
      </c>
      <c r="D1469">
        <v>2.7012345599999996</v>
      </c>
      <c r="E1469">
        <v>30</v>
      </c>
      <c r="F1469" s="3" t="s">
        <v>13</v>
      </c>
      <c r="G1469">
        <v>17</v>
      </c>
    </row>
    <row r="1470" spans="1:7" x14ac:dyDescent="0.35">
      <c r="A1470" s="6">
        <v>801</v>
      </c>
      <c r="B1470" s="6">
        <v>18004</v>
      </c>
      <c r="C1470">
        <v>86.892475000000005</v>
      </c>
      <c r="D1470">
        <v>10.427097</v>
      </c>
      <c r="E1470">
        <v>60</v>
      </c>
      <c r="F1470" s="3" t="s">
        <v>13</v>
      </c>
      <c r="G1470">
        <v>2</v>
      </c>
    </row>
    <row r="1471" spans="1:7" x14ac:dyDescent="0.35">
      <c r="A1471" s="6">
        <v>801</v>
      </c>
      <c r="B1471" s="6">
        <v>4763</v>
      </c>
      <c r="C1471">
        <v>77.018330000000006</v>
      </c>
      <c r="D1471">
        <v>9.2421996000000011</v>
      </c>
      <c r="E1471">
        <v>60</v>
      </c>
      <c r="F1471" s="3" t="s">
        <v>13</v>
      </c>
      <c r="G1471">
        <v>2</v>
      </c>
    </row>
    <row r="1472" spans="1:7" x14ac:dyDescent="0.35">
      <c r="A1472" s="6">
        <v>802</v>
      </c>
      <c r="B1472" s="6">
        <v>13885</v>
      </c>
      <c r="C1472">
        <v>95.632666</v>
      </c>
      <c r="D1472">
        <v>0</v>
      </c>
      <c r="E1472">
        <v>75</v>
      </c>
      <c r="F1472" s="3" t="s">
        <v>13</v>
      </c>
      <c r="G1472">
        <v>2</v>
      </c>
    </row>
    <row r="1473" spans="1:7" x14ac:dyDescent="0.35">
      <c r="A1473" s="6">
        <v>803</v>
      </c>
      <c r="B1473" s="6">
        <v>10038</v>
      </c>
      <c r="C1473">
        <v>325</v>
      </c>
      <c r="D1473">
        <v>39</v>
      </c>
      <c r="E1473">
        <v>240</v>
      </c>
      <c r="F1473" s="3" t="s">
        <v>14</v>
      </c>
      <c r="G1473">
        <v>24</v>
      </c>
    </row>
    <row r="1474" spans="1:7" x14ac:dyDescent="0.35">
      <c r="A1474" s="6">
        <v>804</v>
      </c>
      <c r="B1474" s="6">
        <v>24640</v>
      </c>
      <c r="C1474">
        <v>76</v>
      </c>
      <c r="D1474">
        <v>12.92</v>
      </c>
      <c r="E1474">
        <v>75</v>
      </c>
      <c r="F1474" s="3" t="s">
        <v>14</v>
      </c>
      <c r="G1474">
        <v>20</v>
      </c>
    </row>
    <row r="1475" spans="1:7" x14ac:dyDescent="0.35">
      <c r="A1475" s="6">
        <v>805</v>
      </c>
      <c r="B1475" s="6">
        <v>4914</v>
      </c>
      <c r="C1475">
        <v>354</v>
      </c>
      <c r="D1475">
        <v>42.48</v>
      </c>
      <c r="E1475">
        <v>120</v>
      </c>
      <c r="F1475" s="3" t="s">
        <v>13</v>
      </c>
      <c r="G1475">
        <v>2</v>
      </c>
    </row>
    <row r="1476" spans="1:7" x14ac:dyDescent="0.35">
      <c r="A1476" s="6">
        <v>806</v>
      </c>
      <c r="B1476" s="6">
        <v>61281</v>
      </c>
      <c r="C1476">
        <v>43</v>
      </c>
      <c r="D1476">
        <v>5.16</v>
      </c>
      <c r="E1476">
        <v>115</v>
      </c>
      <c r="F1476" s="3" t="s">
        <v>16</v>
      </c>
      <c r="G1476">
        <v>2</v>
      </c>
    </row>
    <row r="1477" spans="1:7" x14ac:dyDescent="0.35">
      <c r="A1477" s="6">
        <v>806</v>
      </c>
      <c r="B1477" s="6">
        <v>62060</v>
      </c>
      <c r="C1477">
        <v>13</v>
      </c>
      <c r="D1477">
        <v>1.56</v>
      </c>
      <c r="E1477">
        <v>115</v>
      </c>
      <c r="F1477" s="3" t="s">
        <v>16</v>
      </c>
      <c r="G1477">
        <v>2</v>
      </c>
    </row>
    <row r="1478" spans="1:7" x14ac:dyDescent="0.35">
      <c r="A1478" s="6">
        <v>807</v>
      </c>
      <c r="B1478" s="6">
        <v>53257</v>
      </c>
      <c r="C1478">
        <v>385</v>
      </c>
      <c r="D1478">
        <v>46.2</v>
      </c>
      <c r="E1478">
        <v>120</v>
      </c>
      <c r="F1478" s="3" t="s">
        <v>13</v>
      </c>
      <c r="G1478">
        <v>2</v>
      </c>
    </row>
    <row r="1479" spans="1:7" x14ac:dyDescent="0.35">
      <c r="A1479" s="6">
        <v>808</v>
      </c>
      <c r="B1479" s="6">
        <v>36137</v>
      </c>
      <c r="C1479">
        <v>192.063244</v>
      </c>
      <c r="D1479">
        <v>23.04758928</v>
      </c>
      <c r="E1479">
        <v>293</v>
      </c>
      <c r="F1479" s="3" t="s">
        <v>10</v>
      </c>
      <c r="G1479">
        <v>25</v>
      </c>
    </row>
    <row r="1480" spans="1:7" x14ac:dyDescent="0.35">
      <c r="A1480" s="6">
        <v>808</v>
      </c>
      <c r="B1480" s="6">
        <v>19011</v>
      </c>
      <c r="C1480">
        <v>72.685367999999997</v>
      </c>
      <c r="D1480">
        <v>8.7222441599999989</v>
      </c>
      <c r="E1480">
        <v>111</v>
      </c>
      <c r="F1480" s="3" t="s">
        <v>10</v>
      </c>
      <c r="G1480">
        <v>25</v>
      </c>
    </row>
    <row r="1481" spans="1:7" x14ac:dyDescent="0.35">
      <c r="A1481" s="6">
        <v>808</v>
      </c>
      <c r="B1481" s="6">
        <v>21844</v>
      </c>
      <c r="C1481">
        <v>129.10502</v>
      </c>
      <c r="D1481">
        <v>15.492602399999999</v>
      </c>
      <c r="E1481">
        <v>197</v>
      </c>
      <c r="F1481" s="3" t="s">
        <v>10</v>
      </c>
      <c r="G1481">
        <v>25</v>
      </c>
    </row>
    <row r="1482" spans="1:7" x14ac:dyDescent="0.35">
      <c r="A1482" s="6">
        <v>809</v>
      </c>
      <c r="B1482" s="6">
        <v>52703</v>
      </c>
      <c r="C1482">
        <v>8.6174359999999997</v>
      </c>
      <c r="D1482">
        <v>1.0340923199999998</v>
      </c>
      <c r="E1482">
        <v>124</v>
      </c>
      <c r="F1482" s="3" t="s">
        <v>16</v>
      </c>
      <c r="G1482">
        <v>0</v>
      </c>
    </row>
    <row r="1483" spans="1:7" x14ac:dyDescent="0.35">
      <c r="A1483" s="6">
        <v>810</v>
      </c>
      <c r="B1483" s="6">
        <v>45081</v>
      </c>
      <c r="C1483">
        <v>38.552897000000002</v>
      </c>
      <c r="D1483">
        <v>4.6263476399999997</v>
      </c>
      <c r="E1483">
        <v>120</v>
      </c>
      <c r="F1483" s="3" t="s">
        <v>10</v>
      </c>
      <c r="G1483">
        <v>2</v>
      </c>
    </row>
    <row r="1484" spans="1:7" x14ac:dyDescent="0.35">
      <c r="A1484" s="6">
        <v>810</v>
      </c>
      <c r="B1484" s="6">
        <v>47911</v>
      </c>
      <c r="C1484">
        <v>53.974055999999997</v>
      </c>
      <c r="D1484">
        <v>6.4768867199999995</v>
      </c>
      <c r="E1484">
        <v>120</v>
      </c>
      <c r="F1484" s="3" t="s">
        <v>10</v>
      </c>
      <c r="G1484">
        <v>10</v>
      </c>
    </row>
    <row r="1485" spans="1:7" x14ac:dyDescent="0.35">
      <c r="A1485" s="6">
        <v>811</v>
      </c>
      <c r="B1485" s="6">
        <v>12475</v>
      </c>
      <c r="C1485">
        <v>15</v>
      </c>
      <c r="D1485">
        <v>4.5</v>
      </c>
      <c r="E1485">
        <v>36</v>
      </c>
      <c r="F1485" s="3" t="s">
        <v>9</v>
      </c>
      <c r="G1485">
        <v>23</v>
      </c>
    </row>
    <row r="1486" spans="1:7" x14ac:dyDescent="0.35">
      <c r="A1486" s="6">
        <v>812</v>
      </c>
      <c r="B1486" s="6">
        <v>7847</v>
      </c>
      <c r="C1486">
        <v>152</v>
      </c>
      <c r="D1486">
        <v>18.239999999999998</v>
      </c>
      <c r="E1486">
        <v>121</v>
      </c>
      <c r="F1486" s="3" t="s">
        <v>8</v>
      </c>
      <c r="G1486">
        <v>2</v>
      </c>
    </row>
    <row r="1487" spans="1:7" x14ac:dyDescent="0.35">
      <c r="A1487" s="6">
        <v>813</v>
      </c>
      <c r="B1487" s="6">
        <v>54096</v>
      </c>
      <c r="C1487">
        <v>47.174936000000002</v>
      </c>
      <c r="D1487">
        <v>5.6609923200000001</v>
      </c>
      <c r="E1487">
        <v>120</v>
      </c>
      <c r="F1487" s="3" t="s">
        <v>13</v>
      </c>
      <c r="G1487">
        <v>25</v>
      </c>
    </row>
    <row r="1488" spans="1:7" x14ac:dyDescent="0.35">
      <c r="A1488" s="6">
        <v>813</v>
      </c>
      <c r="B1488" s="6">
        <v>32644</v>
      </c>
      <c r="C1488">
        <v>143.03469999999999</v>
      </c>
      <c r="D1488">
        <v>17.164164</v>
      </c>
      <c r="E1488">
        <v>120</v>
      </c>
      <c r="F1488" s="3" t="s">
        <v>13</v>
      </c>
      <c r="G1488">
        <v>25</v>
      </c>
    </row>
    <row r="1489" spans="1:7" x14ac:dyDescent="0.35">
      <c r="A1489" s="6">
        <v>813</v>
      </c>
      <c r="B1489" s="6">
        <v>20941</v>
      </c>
      <c r="C1489">
        <v>155.03098</v>
      </c>
      <c r="D1489">
        <v>18.6037176</v>
      </c>
      <c r="E1489">
        <v>120</v>
      </c>
      <c r="F1489" s="3" t="s">
        <v>13</v>
      </c>
      <c r="G1489">
        <v>25</v>
      </c>
    </row>
    <row r="1490" spans="1:7" x14ac:dyDescent="0.35">
      <c r="A1490" s="6">
        <v>813</v>
      </c>
      <c r="B1490" s="6">
        <v>13322</v>
      </c>
      <c r="C1490">
        <v>141.64449400000001</v>
      </c>
      <c r="D1490">
        <v>16.997339280000002</v>
      </c>
      <c r="E1490">
        <v>120</v>
      </c>
      <c r="F1490" s="3" t="s">
        <v>13</v>
      </c>
      <c r="G1490">
        <v>25</v>
      </c>
    </row>
    <row r="1491" spans="1:7" x14ac:dyDescent="0.35">
      <c r="A1491" s="6">
        <v>813</v>
      </c>
      <c r="B1491" s="6">
        <v>51724</v>
      </c>
      <c r="C1491">
        <v>97.424897000000001</v>
      </c>
      <c r="D1491">
        <v>11.690987639999999</v>
      </c>
      <c r="E1491">
        <v>120</v>
      </c>
      <c r="F1491" s="3" t="s">
        <v>13</v>
      </c>
      <c r="G1491">
        <v>2</v>
      </c>
    </row>
    <row r="1492" spans="1:7" x14ac:dyDescent="0.35">
      <c r="A1492" s="6">
        <v>814</v>
      </c>
      <c r="B1492" s="6">
        <v>2446</v>
      </c>
      <c r="C1492">
        <v>85</v>
      </c>
      <c r="D1492">
        <v>25.5</v>
      </c>
      <c r="E1492">
        <v>55</v>
      </c>
      <c r="F1492" s="3" t="s">
        <v>8</v>
      </c>
      <c r="G1492">
        <v>16</v>
      </c>
    </row>
    <row r="1493" spans="1:7" x14ac:dyDescent="0.35">
      <c r="A1493" s="6">
        <v>815</v>
      </c>
      <c r="B1493" s="6">
        <v>28282</v>
      </c>
      <c r="C1493">
        <v>204.38789499999999</v>
      </c>
      <c r="D1493">
        <v>24.526547399999998</v>
      </c>
      <c r="E1493">
        <v>122</v>
      </c>
      <c r="F1493" s="3" t="s">
        <v>13</v>
      </c>
      <c r="G1493">
        <v>2</v>
      </c>
    </row>
    <row r="1494" spans="1:7" x14ac:dyDescent="0.35">
      <c r="A1494" s="6">
        <v>816</v>
      </c>
      <c r="B1494" s="6">
        <v>36912</v>
      </c>
      <c r="C1494">
        <v>0</v>
      </c>
      <c r="D1494">
        <v>0</v>
      </c>
      <c r="E1494">
        <v>0</v>
      </c>
      <c r="F1494" s="3" t="s">
        <v>16</v>
      </c>
      <c r="G1494">
        <v>0</v>
      </c>
    </row>
    <row r="1495" spans="1:7" x14ac:dyDescent="0.35">
      <c r="A1495" s="6">
        <v>816</v>
      </c>
      <c r="B1495" s="6">
        <v>51888</v>
      </c>
      <c r="C1495">
        <v>0</v>
      </c>
      <c r="D1495">
        <v>0</v>
      </c>
      <c r="E1495">
        <v>0</v>
      </c>
      <c r="F1495" s="3" t="s">
        <v>16</v>
      </c>
      <c r="G1495">
        <v>0</v>
      </c>
    </row>
    <row r="1496" spans="1:7" x14ac:dyDescent="0.35">
      <c r="A1496" s="6">
        <v>816</v>
      </c>
      <c r="B1496" s="6">
        <v>3671</v>
      </c>
      <c r="C1496">
        <v>0</v>
      </c>
      <c r="D1496">
        <v>0</v>
      </c>
      <c r="E1496">
        <v>0</v>
      </c>
      <c r="F1496" s="3" t="s">
        <v>16</v>
      </c>
      <c r="G1496">
        <v>0</v>
      </c>
    </row>
    <row r="1497" spans="1:7" x14ac:dyDescent="0.35">
      <c r="A1497" s="6">
        <v>816</v>
      </c>
      <c r="B1497" s="6">
        <v>26175</v>
      </c>
      <c r="C1497">
        <v>73.819935999999998</v>
      </c>
      <c r="D1497">
        <v>8.8583923200000001</v>
      </c>
      <c r="E1497">
        <v>121</v>
      </c>
      <c r="F1497" s="3" t="s">
        <v>16</v>
      </c>
      <c r="G1497">
        <v>25</v>
      </c>
    </row>
    <row r="1498" spans="1:7" x14ac:dyDescent="0.35">
      <c r="A1498" s="6">
        <v>816</v>
      </c>
      <c r="B1498" s="6">
        <v>1561</v>
      </c>
      <c r="C1498">
        <v>0</v>
      </c>
      <c r="D1498">
        <v>0</v>
      </c>
      <c r="E1498">
        <v>0</v>
      </c>
      <c r="F1498" s="3" t="s">
        <v>16</v>
      </c>
      <c r="G1498">
        <v>0</v>
      </c>
    </row>
    <row r="1499" spans="1:7" x14ac:dyDescent="0.35">
      <c r="A1499" s="6">
        <v>817</v>
      </c>
      <c r="B1499" s="6">
        <v>32515</v>
      </c>
      <c r="C1499">
        <v>30</v>
      </c>
      <c r="D1499">
        <v>3.6</v>
      </c>
      <c r="E1499">
        <v>22</v>
      </c>
      <c r="F1499" s="3" t="s">
        <v>18</v>
      </c>
      <c r="G1499">
        <v>25</v>
      </c>
    </row>
    <row r="1500" spans="1:7" x14ac:dyDescent="0.35">
      <c r="A1500" s="6">
        <v>817</v>
      </c>
      <c r="B1500" s="6">
        <v>7960</v>
      </c>
      <c r="C1500">
        <v>14</v>
      </c>
      <c r="D1500">
        <v>1.68</v>
      </c>
      <c r="E1500">
        <v>10</v>
      </c>
      <c r="F1500" s="3" t="s">
        <v>18</v>
      </c>
      <c r="G1500">
        <v>25</v>
      </c>
    </row>
    <row r="1501" spans="1:7" x14ac:dyDescent="0.35">
      <c r="A1501" s="6">
        <v>817</v>
      </c>
      <c r="B1501" s="6">
        <v>34176</v>
      </c>
      <c r="C1501">
        <v>57.409368000000001</v>
      </c>
      <c r="D1501">
        <v>6.8891241599999997</v>
      </c>
      <c r="E1501">
        <v>42</v>
      </c>
      <c r="F1501" s="3" t="s">
        <v>18</v>
      </c>
      <c r="G1501">
        <v>25</v>
      </c>
    </row>
    <row r="1502" spans="1:7" x14ac:dyDescent="0.35">
      <c r="A1502" s="6">
        <v>818</v>
      </c>
      <c r="B1502" s="6">
        <v>7371</v>
      </c>
      <c r="C1502">
        <v>0</v>
      </c>
      <c r="D1502">
        <v>0</v>
      </c>
      <c r="E1502">
        <v>0</v>
      </c>
      <c r="F1502" s="3" t="s">
        <v>16</v>
      </c>
      <c r="G1502">
        <v>0</v>
      </c>
    </row>
    <row r="1503" spans="1:7" x14ac:dyDescent="0.35">
      <c r="A1503" s="6">
        <v>819</v>
      </c>
      <c r="B1503" s="6">
        <v>54240</v>
      </c>
      <c r="C1503">
        <v>25.557694000000001</v>
      </c>
      <c r="D1503">
        <v>3.0669232800000001</v>
      </c>
      <c r="E1503">
        <v>127</v>
      </c>
      <c r="F1503" s="3" t="s">
        <v>15</v>
      </c>
      <c r="G1503">
        <v>1</v>
      </c>
    </row>
    <row r="1504" spans="1:7" x14ac:dyDescent="0.35">
      <c r="A1504" s="6">
        <v>820</v>
      </c>
      <c r="B1504" s="6">
        <v>1231</v>
      </c>
      <c r="C1504">
        <v>76</v>
      </c>
      <c r="D1504">
        <v>9.1199999999999992</v>
      </c>
      <c r="E1504">
        <v>115</v>
      </c>
      <c r="F1504" s="3" t="s">
        <v>11</v>
      </c>
      <c r="G1504">
        <v>2</v>
      </c>
    </row>
    <row r="1505" spans="1:7" x14ac:dyDescent="0.35">
      <c r="A1505" s="6">
        <v>820</v>
      </c>
      <c r="B1505" s="6">
        <v>42391</v>
      </c>
      <c r="C1505">
        <v>49</v>
      </c>
      <c r="D1505">
        <v>8.33</v>
      </c>
      <c r="E1505">
        <v>115</v>
      </c>
      <c r="F1505" s="3" t="s">
        <v>11</v>
      </c>
      <c r="G1505">
        <v>2</v>
      </c>
    </row>
    <row r="1506" spans="1:7" x14ac:dyDescent="0.35">
      <c r="A1506" s="6">
        <v>822</v>
      </c>
      <c r="B1506" s="6">
        <v>22925</v>
      </c>
      <c r="C1506">
        <v>56</v>
      </c>
      <c r="D1506">
        <v>16.8</v>
      </c>
      <c r="E1506">
        <v>50</v>
      </c>
      <c r="F1506" s="3" t="s">
        <v>17</v>
      </c>
      <c r="G1506">
        <v>2</v>
      </c>
    </row>
    <row r="1507" spans="1:7" x14ac:dyDescent="0.35">
      <c r="A1507" s="6">
        <v>822</v>
      </c>
      <c r="B1507" s="6">
        <v>17026</v>
      </c>
      <c r="C1507">
        <v>6</v>
      </c>
      <c r="D1507">
        <v>1.8</v>
      </c>
      <c r="E1507">
        <v>20</v>
      </c>
      <c r="F1507" s="3" t="s">
        <v>17</v>
      </c>
      <c r="G1507">
        <v>4</v>
      </c>
    </row>
    <row r="1508" spans="1:7" x14ac:dyDescent="0.35">
      <c r="A1508" s="6">
        <v>822</v>
      </c>
      <c r="B1508" s="6">
        <v>44839</v>
      </c>
      <c r="C1508">
        <v>14</v>
      </c>
      <c r="D1508">
        <v>1.68</v>
      </c>
      <c r="E1508">
        <v>20</v>
      </c>
      <c r="F1508" s="3" t="s">
        <v>17</v>
      </c>
      <c r="G1508">
        <v>4</v>
      </c>
    </row>
    <row r="1509" spans="1:7" x14ac:dyDescent="0.35">
      <c r="A1509" s="6">
        <v>822</v>
      </c>
      <c r="B1509" s="6">
        <v>27936</v>
      </c>
      <c r="C1509">
        <v>24</v>
      </c>
      <c r="D1509">
        <v>2.88</v>
      </c>
      <c r="E1509">
        <v>20</v>
      </c>
      <c r="F1509" s="3" t="s">
        <v>17</v>
      </c>
      <c r="G1509">
        <v>4</v>
      </c>
    </row>
    <row r="1510" spans="1:7" x14ac:dyDescent="0.35">
      <c r="A1510" s="6">
        <v>822</v>
      </c>
      <c r="B1510" s="6">
        <v>7485</v>
      </c>
      <c r="C1510">
        <v>7</v>
      </c>
      <c r="D1510">
        <v>0.84</v>
      </c>
      <c r="E1510">
        <v>20</v>
      </c>
      <c r="F1510" s="3" t="s">
        <v>17</v>
      </c>
      <c r="G1510">
        <v>4</v>
      </c>
    </row>
    <row r="1511" spans="1:7" x14ac:dyDescent="0.35">
      <c r="A1511" s="6">
        <v>822</v>
      </c>
      <c r="B1511" s="6">
        <v>33893</v>
      </c>
      <c r="C1511">
        <v>6</v>
      </c>
      <c r="D1511">
        <v>0.72</v>
      </c>
      <c r="E1511">
        <v>20</v>
      </c>
      <c r="F1511" s="3" t="s">
        <v>17</v>
      </c>
      <c r="G1511">
        <v>4</v>
      </c>
    </row>
    <row r="1512" spans="1:7" x14ac:dyDescent="0.35">
      <c r="A1512" s="6">
        <v>822</v>
      </c>
      <c r="B1512" s="6">
        <v>6170</v>
      </c>
      <c r="C1512">
        <v>0</v>
      </c>
      <c r="D1512">
        <v>0</v>
      </c>
      <c r="E1512">
        <v>0</v>
      </c>
      <c r="F1512" s="3" t="s">
        <v>17</v>
      </c>
      <c r="G1512">
        <v>0</v>
      </c>
    </row>
    <row r="1513" spans="1:7" x14ac:dyDescent="0.35">
      <c r="A1513" s="6">
        <v>822</v>
      </c>
      <c r="B1513" s="6">
        <v>505</v>
      </c>
      <c r="C1513">
        <v>23</v>
      </c>
      <c r="D1513">
        <v>2.76</v>
      </c>
      <c r="E1513">
        <v>20</v>
      </c>
      <c r="F1513" s="3" t="s">
        <v>17</v>
      </c>
      <c r="G1513">
        <v>4</v>
      </c>
    </row>
    <row r="1514" spans="1:7" x14ac:dyDescent="0.35">
      <c r="A1514" s="6">
        <v>822</v>
      </c>
      <c r="B1514" s="6">
        <v>37449</v>
      </c>
      <c r="C1514">
        <v>30</v>
      </c>
      <c r="D1514">
        <v>9</v>
      </c>
      <c r="E1514">
        <v>20</v>
      </c>
      <c r="F1514" s="3" t="s">
        <v>17</v>
      </c>
      <c r="G1514">
        <v>4</v>
      </c>
    </row>
    <row r="1515" spans="1:7" x14ac:dyDescent="0.35">
      <c r="A1515" s="6">
        <v>822</v>
      </c>
      <c r="B1515" s="6">
        <v>1163</v>
      </c>
      <c r="C1515">
        <v>0</v>
      </c>
      <c r="D1515">
        <v>0</v>
      </c>
      <c r="E1515">
        <v>0</v>
      </c>
      <c r="F1515" s="3" t="s">
        <v>17</v>
      </c>
      <c r="G1515">
        <v>0</v>
      </c>
    </row>
    <row r="1516" spans="1:7" x14ac:dyDescent="0.35">
      <c r="A1516" s="6">
        <v>822</v>
      </c>
      <c r="B1516" s="6">
        <v>11700</v>
      </c>
      <c r="C1516">
        <v>0</v>
      </c>
      <c r="D1516">
        <v>0</v>
      </c>
      <c r="E1516">
        <v>0</v>
      </c>
      <c r="F1516" s="3" t="s">
        <v>17</v>
      </c>
      <c r="G1516">
        <v>0</v>
      </c>
    </row>
    <row r="1517" spans="1:7" x14ac:dyDescent="0.35">
      <c r="A1517" s="6">
        <v>822</v>
      </c>
      <c r="B1517" s="6">
        <v>63823</v>
      </c>
      <c r="C1517">
        <v>77</v>
      </c>
      <c r="D1517">
        <v>9.24</v>
      </c>
      <c r="E1517">
        <v>50</v>
      </c>
      <c r="F1517" s="3" t="s">
        <v>17</v>
      </c>
      <c r="G1517">
        <v>4</v>
      </c>
    </row>
    <row r="1518" spans="1:7" x14ac:dyDescent="0.35">
      <c r="A1518" s="6">
        <v>822</v>
      </c>
      <c r="B1518" s="6">
        <v>67398</v>
      </c>
      <c r="C1518">
        <v>1.0261439999999999</v>
      </c>
      <c r="D1518">
        <v>0.17399294665680937</v>
      </c>
      <c r="E1518">
        <v>0</v>
      </c>
      <c r="F1518" s="3" t="s">
        <v>17</v>
      </c>
      <c r="G1518">
        <v>0</v>
      </c>
    </row>
    <row r="1519" spans="1:7" x14ac:dyDescent="0.35">
      <c r="A1519" s="6">
        <v>822</v>
      </c>
      <c r="B1519" s="6">
        <v>45164</v>
      </c>
      <c r="C1519">
        <v>42</v>
      </c>
      <c r="D1519">
        <v>5.04</v>
      </c>
      <c r="E1519">
        <v>40</v>
      </c>
      <c r="F1519" s="3" t="s">
        <v>17</v>
      </c>
      <c r="G1519">
        <v>2</v>
      </c>
    </row>
    <row r="1520" spans="1:7" x14ac:dyDescent="0.35">
      <c r="A1520" s="6">
        <v>822</v>
      </c>
      <c r="B1520" s="6">
        <v>54222</v>
      </c>
      <c r="C1520">
        <v>64.566535000000002</v>
      </c>
      <c r="D1520">
        <v>19.369960500000001</v>
      </c>
      <c r="E1520">
        <v>50</v>
      </c>
      <c r="F1520" s="3" t="s">
        <v>17</v>
      </c>
      <c r="G1520">
        <v>2</v>
      </c>
    </row>
    <row r="1521" spans="1:7" x14ac:dyDescent="0.35">
      <c r="A1521" s="6">
        <v>822</v>
      </c>
      <c r="B1521" s="6">
        <v>28159</v>
      </c>
      <c r="C1521">
        <v>35</v>
      </c>
      <c r="D1521">
        <v>10.5</v>
      </c>
      <c r="E1521">
        <v>30</v>
      </c>
      <c r="F1521" s="3" t="s">
        <v>17</v>
      </c>
      <c r="G1521">
        <v>2</v>
      </c>
    </row>
    <row r="1522" spans="1:7" x14ac:dyDescent="0.35">
      <c r="A1522" s="6">
        <v>822</v>
      </c>
      <c r="B1522" s="6">
        <v>35744</v>
      </c>
      <c r="C1522">
        <v>64.566535000000002</v>
      </c>
      <c r="D1522">
        <v>7.7479842000000003</v>
      </c>
      <c r="E1522">
        <v>50</v>
      </c>
      <c r="F1522" s="3" t="s">
        <v>17</v>
      </c>
      <c r="G1522">
        <v>4</v>
      </c>
    </row>
    <row r="1523" spans="1:7" x14ac:dyDescent="0.35">
      <c r="A1523" s="6">
        <v>822</v>
      </c>
      <c r="B1523" s="6">
        <v>30515</v>
      </c>
      <c r="C1523">
        <v>4</v>
      </c>
      <c r="D1523">
        <v>0.48</v>
      </c>
      <c r="E1523">
        <v>90</v>
      </c>
      <c r="F1523" s="3" t="s">
        <v>17</v>
      </c>
      <c r="G1523">
        <v>20</v>
      </c>
    </row>
    <row r="1524" spans="1:7" x14ac:dyDescent="0.35">
      <c r="A1524" s="6">
        <v>823</v>
      </c>
      <c r="B1524" s="6">
        <v>39452</v>
      </c>
      <c r="C1524">
        <v>133.54570000000001</v>
      </c>
      <c r="D1524">
        <v>22.702769000000004</v>
      </c>
      <c r="E1524">
        <v>96</v>
      </c>
      <c r="F1524" s="3" t="s">
        <v>9</v>
      </c>
      <c r="G1524">
        <v>16</v>
      </c>
    </row>
    <row r="1525" spans="1:7" x14ac:dyDescent="0.35">
      <c r="A1525" s="6">
        <v>823</v>
      </c>
      <c r="B1525" s="6">
        <v>22921</v>
      </c>
      <c r="C1525">
        <v>173.98136</v>
      </c>
      <c r="D1525">
        <v>29.576831200000001</v>
      </c>
      <c r="E1525">
        <v>124</v>
      </c>
      <c r="F1525" s="3" t="s">
        <v>9</v>
      </c>
      <c r="G1525">
        <v>16</v>
      </c>
    </row>
    <row r="1526" spans="1:7" x14ac:dyDescent="0.35">
      <c r="A1526" s="6">
        <v>824</v>
      </c>
      <c r="B1526" s="6">
        <v>20953</v>
      </c>
      <c r="C1526">
        <v>0</v>
      </c>
      <c r="D1526">
        <v>0</v>
      </c>
      <c r="E1526">
        <v>0</v>
      </c>
      <c r="F1526" s="3" t="s">
        <v>17</v>
      </c>
      <c r="G1526">
        <v>0</v>
      </c>
    </row>
    <row r="1527" spans="1:7" x14ac:dyDescent="0.35">
      <c r="A1527" s="6">
        <v>824</v>
      </c>
      <c r="B1527" s="6">
        <v>31971</v>
      </c>
      <c r="C1527">
        <v>62.823191999999999</v>
      </c>
      <c r="D1527">
        <v>7.5387830399999993</v>
      </c>
      <c r="E1527">
        <v>64</v>
      </c>
      <c r="F1527" s="3" t="s">
        <v>17</v>
      </c>
      <c r="G1527">
        <v>2</v>
      </c>
    </row>
    <row r="1528" spans="1:7" x14ac:dyDescent="0.35">
      <c r="A1528" s="6">
        <v>826</v>
      </c>
      <c r="B1528" s="6">
        <v>8007</v>
      </c>
      <c r="C1528">
        <v>28</v>
      </c>
      <c r="D1528">
        <v>4.76</v>
      </c>
      <c r="E1528">
        <v>30</v>
      </c>
      <c r="F1528" s="3" t="s">
        <v>7</v>
      </c>
      <c r="G1528">
        <v>22</v>
      </c>
    </row>
    <row r="1529" spans="1:7" x14ac:dyDescent="0.35">
      <c r="A1529" s="6">
        <v>826</v>
      </c>
      <c r="B1529" s="6">
        <v>34226</v>
      </c>
      <c r="C1529">
        <v>59</v>
      </c>
      <c r="D1529">
        <v>10.029999999999999</v>
      </c>
      <c r="E1529">
        <v>50</v>
      </c>
      <c r="F1529" s="3" t="s">
        <v>7</v>
      </c>
      <c r="G1529">
        <v>16</v>
      </c>
    </row>
    <row r="1530" spans="1:7" x14ac:dyDescent="0.35">
      <c r="A1530" s="6">
        <v>828</v>
      </c>
      <c r="B1530" s="6">
        <v>29132</v>
      </c>
      <c r="C1530">
        <v>201.97390799999999</v>
      </c>
      <c r="D1530">
        <v>24.236868959999999</v>
      </c>
      <c r="E1530">
        <v>171</v>
      </c>
      <c r="F1530" s="3" t="s">
        <v>17</v>
      </c>
      <c r="G1530">
        <v>16</v>
      </c>
    </row>
    <row r="1531" spans="1:7" x14ac:dyDescent="0.35">
      <c r="A1531" s="6">
        <v>828</v>
      </c>
      <c r="B1531" s="6">
        <v>67782</v>
      </c>
      <c r="C1531">
        <v>20.382014999999999</v>
      </c>
      <c r="D1531">
        <v>2.4458417999999997</v>
      </c>
      <c r="E1531">
        <v>17</v>
      </c>
      <c r="F1531" s="3" t="s">
        <v>17</v>
      </c>
      <c r="G1531">
        <v>16</v>
      </c>
    </row>
    <row r="1532" spans="1:7" x14ac:dyDescent="0.35">
      <c r="A1532" s="6">
        <v>829</v>
      </c>
      <c r="B1532" s="6">
        <v>21850</v>
      </c>
      <c r="C1532">
        <v>0</v>
      </c>
      <c r="D1532">
        <v>0</v>
      </c>
      <c r="E1532">
        <v>0</v>
      </c>
      <c r="F1532" s="3" t="s">
        <v>14</v>
      </c>
      <c r="G1532">
        <v>0</v>
      </c>
    </row>
    <row r="1533" spans="1:7" x14ac:dyDescent="0.35">
      <c r="A1533" s="6">
        <v>829</v>
      </c>
      <c r="B1533" s="6">
        <v>17183</v>
      </c>
      <c r="C1533">
        <v>0</v>
      </c>
      <c r="D1533">
        <v>0</v>
      </c>
      <c r="E1533">
        <v>0</v>
      </c>
      <c r="F1533" s="3" t="s">
        <v>14</v>
      </c>
      <c r="G1533">
        <v>0</v>
      </c>
    </row>
    <row r="1534" spans="1:7" x14ac:dyDescent="0.35">
      <c r="A1534" s="6">
        <v>829</v>
      </c>
      <c r="B1534" s="6">
        <v>62094</v>
      </c>
      <c r="C1534">
        <v>0</v>
      </c>
      <c r="D1534">
        <v>0</v>
      </c>
      <c r="E1534">
        <v>0</v>
      </c>
      <c r="F1534" s="3" t="s">
        <v>14</v>
      </c>
      <c r="G1534">
        <v>0</v>
      </c>
    </row>
    <row r="1535" spans="1:7" x14ac:dyDescent="0.35">
      <c r="A1535" s="6">
        <v>830</v>
      </c>
      <c r="B1535" s="6">
        <v>73451</v>
      </c>
      <c r="C1535">
        <v>335</v>
      </c>
      <c r="D1535">
        <v>40.200000000000003</v>
      </c>
      <c r="E1535">
        <v>330</v>
      </c>
      <c r="F1535" s="3" t="s">
        <v>9</v>
      </c>
      <c r="G1535">
        <v>28</v>
      </c>
    </row>
    <row r="1536" spans="1:7" x14ac:dyDescent="0.35">
      <c r="A1536" s="6">
        <v>831</v>
      </c>
      <c r="B1536" s="6">
        <v>2157</v>
      </c>
      <c r="C1536">
        <v>202.54656299999999</v>
      </c>
      <c r="D1536">
        <v>24.305587559999999</v>
      </c>
      <c r="E1536">
        <v>240</v>
      </c>
      <c r="F1536" s="3" t="s">
        <v>9</v>
      </c>
      <c r="G1536">
        <v>18</v>
      </c>
    </row>
    <row r="1537" spans="1:7" x14ac:dyDescent="0.35">
      <c r="A1537" s="6">
        <v>832</v>
      </c>
      <c r="B1537" s="6">
        <v>44678</v>
      </c>
      <c r="C1537">
        <v>57.239351999999997</v>
      </c>
      <c r="D1537">
        <v>0</v>
      </c>
      <c r="E1537">
        <v>140</v>
      </c>
      <c r="F1537" s="3" t="s">
        <v>17</v>
      </c>
      <c r="G1537">
        <v>24</v>
      </c>
    </row>
    <row r="1538" spans="1:7" x14ac:dyDescent="0.35">
      <c r="A1538" s="6">
        <v>832</v>
      </c>
      <c r="B1538" s="6">
        <v>39992</v>
      </c>
      <c r="C1538">
        <v>8.7911350000000006</v>
      </c>
      <c r="D1538">
        <v>1.4906245937293499</v>
      </c>
      <c r="E1538">
        <v>0</v>
      </c>
      <c r="F1538" s="3" t="s">
        <v>17</v>
      </c>
      <c r="G1538">
        <v>0</v>
      </c>
    </row>
    <row r="1539" spans="1:7" x14ac:dyDescent="0.35">
      <c r="A1539" s="6">
        <v>832</v>
      </c>
      <c r="B1539" s="6">
        <v>39992</v>
      </c>
      <c r="C1539">
        <v>13.934958</v>
      </c>
      <c r="D1539">
        <v>0</v>
      </c>
      <c r="E1539">
        <v>35</v>
      </c>
      <c r="F1539" s="3" t="s">
        <v>17</v>
      </c>
      <c r="G1539">
        <v>24</v>
      </c>
    </row>
    <row r="1540" spans="1:7" x14ac:dyDescent="0.35">
      <c r="A1540" s="6">
        <v>832</v>
      </c>
      <c r="B1540" s="6">
        <v>29113</v>
      </c>
      <c r="C1540">
        <v>0</v>
      </c>
      <c r="D1540">
        <v>0</v>
      </c>
      <c r="E1540">
        <v>0</v>
      </c>
      <c r="F1540" s="3" t="s">
        <v>17</v>
      </c>
      <c r="G1540">
        <v>0</v>
      </c>
    </row>
    <row r="1541" spans="1:7" x14ac:dyDescent="0.35">
      <c r="A1541" s="6">
        <v>832</v>
      </c>
      <c r="B1541" s="6">
        <v>68181</v>
      </c>
      <c r="C1541">
        <v>46.573126999999999</v>
      </c>
      <c r="D1541">
        <v>7.9174315900000005</v>
      </c>
      <c r="E1541">
        <v>114</v>
      </c>
      <c r="F1541" s="3" t="s">
        <v>17</v>
      </c>
      <c r="G1541">
        <v>24</v>
      </c>
    </row>
    <row r="1542" spans="1:7" x14ac:dyDescent="0.35">
      <c r="A1542" s="6">
        <v>832</v>
      </c>
      <c r="B1542" s="6">
        <v>21733</v>
      </c>
      <c r="C1542">
        <v>50.994166</v>
      </c>
      <c r="D1542">
        <v>0</v>
      </c>
      <c r="E1542">
        <v>125</v>
      </c>
      <c r="F1542" s="3" t="s">
        <v>17</v>
      </c>
      <c r="G1542">
        <v>24</v>
      </c>
    </row>
    <row r="1543" spans="1:7" x14ac:dyDescent="0.35">
      <c r="A1543" s="6">
        <v>833</v>
      </c>
      <c r="B1543" s="6">
        <v>67843</v>
      </c>
      <c r="C1543">
        <v>25</v>
      </c>
      <c r="D1543">
        <v>3</v>
      </c>
      <c r="E1543">
        <v>38</v>
      </c>
      <c r="F1543" s="3" t="s">
        <v>14</v>
      </c>
      <c r="G1543">
        <v>1</v>
      </c>
    </row>
    <row r="1544" spans="1:7" x14ac:dyDescent="0.35">
      <c r="A1544" s="6">
        <v>834</v>
      </c>
      <c r="B1544" s="6">
        <v>70795</v>
      </c>
      <c r="C1544">
        <v>38.732427000000001</v>
      </c>
      <c r="D1544">
        <v>4.6478912399999999</v>
      </c>
      <c r="E1544">
        <v>108</v>
      </c>
      <c r="F1544" s="3" t="s">
        <v>11</v>
      </c>
      <c r="G1544">
        <v>2</v>
      </c>
    </row>
    <row r="1545" spans="1:7" x14ac:dyDescent="0.35">
      <c r="A1545" s="6">
        <v>836</v>
      </c>
      <c r="B1545" s="6">
        <v>32820</v>
      </c>
      <c r="C1545">
        <v>180</v>
      </c>
      <c r="D1545">
        <v>21.6</v>
      </c>
      <c r="E1545">
        <v>121</v>
      </c>
      <c r="F1545" s="3" t="s">
        <v>13</v>
      </c>
      <c r="G1545">
        <v>16</v>
      </c>
    </row>
    <row r="1546" spans="1:7" x14ac:dyDescent="0.35">
      <c r="A1546" s="6">
        <v>836</v>
      </c>
      <c r="B1546" s="6">
        <v>4188</v>
      </c>
      <c r="C1546">
        <v>45.490116999999998</v>
      </c>
      <c r="D1546">
        <v>5.4588140399999991</v>
      </c>
      <c r="E1546">
        <v>121</v>
      </c>
      <c r="F1546" s="3" t="s">
        <v>13</v>
      </c>
      <c r="G1546">
        <v>16</v>
      </c>
    </row>
    <row r="1547" spans="1:7" x14ac:dyDescent="0.35">
      <c r="A1547" s="6">
        <v>836</v>
      </c>
      <c r="B1547" s="6">
        <v>22436</v>
      </c>
      <c r="C1547">
        <v>45.490116999999998</v>
      </c>
      <c r="D1547">
        <v>5.4588140399999991</v>
      </c>
      <c r="E1547">
        <v>121</v>
      </c>
      <c r="F1547" s="3" t="s">
        <v>13</v>
      </c>
      <c r="G1547">
        <v>16</v>
      </c>
    </row>
    <row r="1548" spans="1:7" x14ac:dyDescent="0.35">
      <c r="A1548" s="6">
        <v>836</v>
      </c>
      <c r="B1548" s="6">
        <v>24969</v>
      </c>
      <c r="C1548">
        <v>83</v>
      </c>
      <c r="D1548">
        <v>9.9600000000000009</v>
      </c>
      <c r="E1548">
        <v>121</v>
      </c>
      <c r="F1548" s="3" t="s">
        <v>13</v>
      </c>
      <c r="G1548">
        <v>16</v>
      </c>
    </row>
    <row r="1549" spans="1:7" x14ac:dyDescent="0.35">
      <c r="A1549" s="6">
        <v>837</v>
      </c>
      <c r="B1549" s="6">
        <v>22239</v>
      </c>
      <c r="C1549">
        <v>55</v>
      </c>
      <c r="D1549">
        <v>9.35</v>
      </c>
      <c r="E1549">
        <v>105</v>
      </c>
      <c r="F1549" s="3" t="s">
        <v>18</v>
      </c>
      <c r="G1549">
        <v>8</v>
      </c>
    </row>
    <row r="1550" spans="1:7" x14ac:dyDescent="0.35">
      <c r="A1550" s="6">
        <v>837</v>
      </c>
      <c r="B1550" s="6">
        <v>20974</v>
      </c>
      <c r="C1550">
        <v>16</v>
      </c>
      <c r="D1550">
        <v>2.72</v>
      </c>
      <c r="E1550">
        <v>30</v>
      </c>
      <c r="F1550" s="3" t="s">
        <v>18</v>
      </c>
      <c r="G1550">
        <v>18</v>
      </c>
    </row>
    <row r="1551" spans="1:7" x14ac:dyDescent="0.35">
      <c r="A1551" s="6">
        <v>838</v>
      </c>
      <c r="B1551" s="6">
        <v>46639</v>
      </c>
      <c r="C1551">
        <v>74</v>
      </c>
      <c r="D1551">
        <v>12.58</v>
      </c>
      <c r="E1551">
        <v>75</v>
      </c>
      <c r="F1551" s="3" t="s">
        <v>12</v>
      </c>
      <c r="G1551">
        <v>16</v>
      </c>
    </row>
    <row r="1552" spans="1:7" x14ac:dyDescent="0.35">
      <c r="A1552" s="6">
        <v>839</v>
      </c>
      <c r="B1552" s="6">
        <v>9284</v>
      </c>
      <c r="C1552">
        <v>10.073623</v>
      </c>
      <c r="D1552">
        <v>1.20883476</v>
      </c>
      <c r="E1552">
        <v>26</v>
      </c>
      <c r="F1552" s="3" t="s">
        <v>7</v>
      </c>
      <c r="G1552">
        <v>22</v>
      </c>
    </row>
    <row r="1553" spans="1:7" x14ac:dyDescent="0.35">
      <c r="A1553" s="6">
        <v>839</v>
      </c>
      <c r="B1553" s="6">
        <v>18848</v>
      </c>
      <c r="C1553">
        <v>0</v>
      </c>
      <c r="D1553">
        <v>0</v>
      </c>
      <c r="E1553">
        <v>0</v>
      </c>
      <c r="F1553" s="3" t="s">
        <v>7</v>
      </c>
      <c r="G1553">
        <v>0</v>
      </c>
    </row>
    <row r="1554" spans="1:7" x14ac:dyDescent="0.35">
      <c r="A1554" s="6">
        <v>839</v>
      </c>
      <c r="B1554" s="6">
        <v>13844</v>
      </c>
      <c r="C1554">
        <v>0</v>
      </c>
      <c r="D1554">
        <v>0</v>
      </c>
      <c r="E1554">
        <v>0</v>
      </c>
      <c r="F1554" s="3" t="s">
        <v>7</v>
      </c>
      <c r="G1554">
        <v>0</v>
      </c>
    </row>
    <row r="1555" spans="1:7" x14ac:dyDescent="0.35">
      <c r="A1555" s="6">
        <v>841</v>
      </c>
      <c r="B1555" s="6">
        <v>40180</v>
      </c>
      <c r="C1555">
        <v>10.07884</v>
      </c>
      <c r="D1555">
        <v>1.2094608</v>
      </c>
      <c r="E1555">
        <v>28</v>
      </c>
      <c r="F1555" s="3" t="s">
        <v>9</v>
      </c>
      <c r="G1555">
        <v>15</v>
      </c>
    </row>
    <row r="1556" spans="1:7" x14ac:dyDescent="0.35">
      <c r="A1556" s="6">
        <v>841</v>
      </c>
      <c r="B1556" s="6">
        <v>23613</v>
      </c>
      <c r="C1556">
        <v>11.433446999999999</v>
      </c>
      <c r="D1556">
        <v>1.3720136399999998</v>
      </c>
      <c r="E1556">
        <v>32</v>
      </c>
      <c r="F1556" s="3" t="s">
        <v>9</v>
      </c>
      <c r="G1556">
        <v>15</v>
      </c>
    </row>
    <row r="1557" spans="1:7" x14ac:dyDescent="0.35">
      <c r="A1557" s="6">
        <v>842</v>
      </c>
      <c r="B1557" s="6">
        <v>4243</v>
      </c>
      <c r="C1557">
        <v>23.081714999999999</v>
      </c>
      <c r="D1557">
        <v>2.7698057999999999</v>
      </c>
      <c r="E1557">
        <v>78</v>
      </c>
      <c r="F1557" s="3" t="s">
        <v>9</v>
      </c>
      <c r="G1557">
        <v>15</v>
      </c>
    </row>
    <row r="1558" spans="1:7" x14ac:dyDescent="0.35">
      <c r="A1558" s="6">
        <v>842</v>
      </c>
      <c r="B1558" s="6">
        <v>13884</v>
      </c>
      <c r="C1558">
        <v>12.208034</v>
      </c>
      <c r="D1558">
        <v>1.4649640799999999</v>
      </c>
      <c r="E1558">
        <v>42</v>
      </c>
      <c r="F1558" s="3" t="s">
        <v>9</v>
      </c>
      <c r="G1558">
        <v>15</v>
      </c>
    </row>
    <row r="1559" spans="1:7" x14ac:dyDescent="0.35">
      <c r="A1559" s="6">
        <v>842</v>
      </c>
      <c r="B1559" s="6">
        <v>9111</v>
      </c>
      <c r="C1559">
        <v>80.377534999999995</v>
      </c>
      <c r="D1559">
        <v>9.6453041999999982</v>
      </c>
      <c r="E1559">
        <v>99</v>
      </c>
      <c r="F1559" s="3" t="s">
        <v>9</v>
      </c>
      <c r="G1559">
        <v>15</v>
      </c>
    </row>
    <row r="1560" spans="1:7" x14ac:dyDescent="0.35">
      <c r="A1560" s="6">
        <v>842</v>
      </c>
      <c r="B1560" s="6">
        <v>18658</v>
      </c>
      <c r="C1560">
        <v>7.8578859999999997</v>
      </c>
      <c r="D1560">
        <v>0.94294631999999989</v>
      </c>
      <c r="E1560">
        <v>10</v>
      </c>
      <c r="F1560" s="3" t="s">
        <v>9</v>
      </c>
      <c r="G1560">
        <v>15</v>
      </c>
    </row>
    <row r="1561" spans="1:7" x14ac:dyDescent="0.35">
      <c r="A1561" s="6">
        <v>842</v>
      </c>
      <c r="B1561" s="6">
        <v>20187</v>
      </c>
      <c r="C1561">
        <v>9.1508079999999996</v>
      </c>
      <c r="D1561">
        <v>1.0980969599999999</v>
      </c>
      <c r="E1561">
        <v>11</v>
      </c>
      <c r="F1561" s="3" t="s">
        <v>9</v>
      </c>
      <c r="G1561">
        <v>15</v>
      </c>
    </row>
    <row r="1562" spans="1:7" x14ac:dyDescent="0.35">
      <c r="A1562" s="6">
        <v>843</v>
      </c>
      <c r="B1562" s="6">
        <v>31799</v>
      </c>
      <c r="C1562">
        <v>192.925601</v>
      </c>
      <c r="D1562">
        <v>23.151072119999998</v>
      </c>
      <c r="E1562">
        <v>130</v>
      </c>
      <c r="F1562" s="3" t="s">
        <v>13</v>
      </c>
      <c r="G1562">
        <v>16</v>
      </c>
    </row>
    <row r="1563" spans="1:7" x14ac:dyDescent="0.35">
      <c r="A1563" s="6">
        <v>843</v>
      </c>
      <c r="B1563" s="6">
        <v>66955</v>
      </c>
      <c r="C1563">
        <v>171.29915199999999</v>
      </c>
      <c r="D1563">
        <v>20.555898239999998</v>
      </c>
      <c r="E1563">
        <v>130</v>
      </c>
      <c r="F1563" s="3" t="s">
        <v>13</v>
      </c>
      <c r="G1563">
        <v>2</v>
      </c>
    </row>
    <row r="1564" spans="1:7" x14ac:dyDescent="0.35">
      <c r="A1564" s="6">
        <v>844</v>
      </c>
      <c r="B1564" s="6">
        <v>38685</v>
      </c>
      <c r="C1564">
        <v>0</v>
      </c>
      <c r="D1564">
        <v>0</v>
      </c>
      <c r="E1564">
        <v>0</v>
      </c>
      <c r="F1564" s="3" t="s">
        <v>14</v>
      </c>
      <c r="G1564">
        <v>5</v>
      </c>
    </row>
    <row r="1565" spans="1:7" x14ac:dyDescent="0.35">
      <c r="A1565" s="6">
        <v>845</v>
      </c>
      <c r="B1565" s="6">
        <v>34900</v>
      </c>
      <c r="C1565">
        <v>17</v>
      </c>
      <c r="D1565">
        <v>2.89</v>
      </c>
      <c r="E1565">
        <v>24</v>
      </c>
      <c r="F1565" s="3" t="s">
        <v>17</v>
      </c>
      <c r="G1565">
        <v>2</v>
      </c>
    </row>
    <row r="1566" spans="1:7" x14ac:dyDescent="0.35">
      <c r="A1566" s="6">
        <v>845</v>
      </c>
      <c r="B1566" s="6">
        <v>35509</v>
      </c>
      <c r="C1566">
        <v>50</v>
      </c>
      <c r="D1566">
        <v>8.5</v>
      </c>
      <c r="E1566">
        <v>72</v>
      </c>
      <c r="F1566" s="3" t="s">
        <v>17</v>
      </c>
      <c r="G1566">
        <v>2</v>
      </c>
    </row>
    <row r="1567" spans="1:7" x14ac:dyDescent="0.35">
      <c r="A1567" s="6">
        <v>845</v>
      </c>
      <c r="B1567" s="6">
        <v>1989</v>
      </c>
      <c r="C1567">
        <v>30</v>
      </c>
      <c r="D1567">
        <v>5.0999999999999996</v>
      </c>
      <c r="E1567">
        <v>43</v>
      </c>
      <c r="F1567" s="3" t="s">
        <v>17</v>
      </c>
      <c r="G1567">
        <v>2</v>
      </c>
    </row>
    <row r="1568" spans="1:7" x14ac:dyDescent="0.35">
      <c r="A1568" s="6">
        <v>847</v>
      </c>
      <c r="B1568" s="6">
        <v>19740</v>
      </c>
      <c r="C1568">
        <v>147</v>
      </c>
      <c r="D1568">
        <v>24.99</v>
      </c>
      <c r="E1568">
        <v>144</v>
      </c>
      <c r="F1568" s="3" t="s">
        <v>9</v>
      </c>
      <c r="G1568">
        <v>2</v>
      </c>
    </row>
    <row r="1569" spans="1:7" x14ac:dyDescent="0.35">
      <c r="A1569" s="6">
        <v>848</v>
      </c>
      <c r="B1569" s="6">
        <v>230</v>
      </c>
      <c r="C1569">
        <v>38</v>
      </c>
      <c r="D1569">
        <v>6.46</v>
      </c>
      <c r="E1569">
        <v>40</v>
      </c>
      <c r="F1569" s="3" t="s">
        <v>7</v>
      </c>
      <c r="G1569">
        <v>1</v>
      </c>
    </row>
    <row r="1570" spans="1:7" x14ac:dyDescent="0.35">
      <c r="A1570" s="6">
        <v>848</v>
      </c>
      <c r="B1570" s="6">
        <v>37980</v>
      </c>
      <c r="C1570">
        <v>55</v>
      </c>
      <c r="D1570">
        <v>9.35</v>
      </c>
      <c r="E1570">
        <v>50</v>
      </c>
      <c r="F1570" s="3" t="s">
        <v>7</v>
      </c>
      <c r="G1570">
        <v>1</v>
      </c>
    </row>
    <row r="1571" spans="1:7" x14ac:dyDescent="0.35">
      <c r="A1571" s="6">
        <v>849</v>
      </c>
      <c r="B1571" s="6">
        <v>60758</v>
      </c>
      <c r="C1571">
        <v>121</v>
      </c>
      <c r="D1571">
        <v>20.57</v>
      </c>
      <c r="E1571">
        <v>120</v>
      </c>
      <c r="F1571" s="3" t="s">
        <v>8</v>
      </c>
      <c r="G1571">
        <v>16</v>
      </c>
    </row>
    <row r="1572" spans="1:7" x14ac:dyDescent="0.35">
      <c r="A1572" s="6">
        <v>850</v>
      </c>
      <c r="B1572" s="6">
        <v>38538</v>
      </c>
      <c r="C1572">
        <v>0</v>
      </c>
      <c r="D1572">
        <v>0</v>
      </c>
      <c r="E1572">
        <v>0</v>
      </c>
      <c r="F1572" s="3" t="s">
        <v>9</v>
      </c>
      <c r="G1572">
        <v>0</v>
      </c>
    </row>
    <row r="1573" spans="1:7" x14ac:dyDescent="0.35">
      <c r="A1573" s="6">
        <v>851</v>
      </c>
      <c r="B1573" s="6">
        <v>23661</v>
      </c>
      <c r="C1573">
        <v>0.61377700000000002</v>
      </c>
      <c r="D1573">
        <v>9.5443913553776127E-2</v>
      </c>
      <c r="E1573">
        <v>0</v>
      </c>
      <c r="F1573" s="3" t="s">
        <v>12</v>
      </c>
      <c r="G1573">
        <v>0</v>
      </c>
    </row>
    <row r="1574" spans="1:7" x14ac:dyDescent="0.35">
      <c r="A1574" s="6">
        <v>851</v>
      </c>
      <c r="B1574" s="6">
        <v>23661</v>
      </c>
      <c r="C1574">
        <v>3.386517</v>
      </c>
      <c r="D1574">
        <v>0.40638204</v>
      </c>
      <c r="E1574">
        <v>20</v>
      </c>
      <c r="F1574" s="3" t="s">
        <v>12</v>
      </c>
      <c r="G1574">
        <v>1</v>
      </c>
    </row>
    <row r="1575" spans="1:7" x14ac:dyDescent="0.35">
      <c r="A1575" s="6">
        <v>851</v>
      </c>
      <c r="B1575" s="6">
        <v>2996</v>
      </c>
      <c r="C1575">
        <v>0</v>
      </c>
      <c r="D1575">
        <v>0</v>
      </c>
      <c r="E1575">
        <v>0</v>
      </c>
      <c r="F1575" s="3" t="s">
        <v>12</v>
      </c>
      <c r="G1575">
        <v>0</v>
      </c>
    </row>
    <row r="1576" spans="1:7" x14ac:dyDescent="0.35">
      <c r="A1576" s="6">
        <v>851</v>
      </c>
      <c r="B1576" s="6">
        <v>2996</v>
      </c>
      <c r="C1576">
        <v>16.482379999999999</v>
      </c>
      <c r="D1576">
        <v>1.9778855999999998</v>
      </c>
      <c r="E1576">
        <v>100</v>
      </c>
      <c r="F1576" s="3" t="s">
        <v>12</v>
      </c>
      <c r="G1576">
        <v>1</v>
      </c>
    </row>
    <row r="1577" spans="1:7" x14ac:dyDescent="0.35">
      <c r="A1577" s="6">
        <v>853</v>
      </c>
      <c r="B1577" s="6">
        <v>7823</v>
      </c>
      <c r="C1577">
        <v>32.039183999999999</v>
      </c>
      <c r="D1577">
        <v>5.4466612799999998</v>
      </c>
      <c r="E1577">
        <v>40</v>
      </c>
      <c r="F1577" s="3" t="s">
        <v>8</v>
      </c>
      <c r="G1577">
        <v>3</v>
      </c>
    </row>
    <row r="1578" spans="1:7" x14ac:dyDescent="0.35">
      <c r="A1578" s="6">
        <v>854</v>
      </c>
      <c r="B1578" s="6">
        <v>54496</v>
      </c>
      <c r="C1578">
        <v>26</v>
      </c>
      <c r="D1578">
        <v>3.12</v>
      </c>
      <c r="E1578">
        <v>25</v>
      </c>
      <c r="F1578" s="3" t="s">
        <v>14</v>
      </c>
      <c r="G1578">
        <v>1</v>
      </c>
    </row>
    <row r="1579" spans="1:7" x14ac:dyDescent="0.35">
      <c r="A1579" s="6">
        <v>856</v>
      </c>
      <c r="B1579" s="6">
        <v>157</v>
      </c>
      <c r="C1579">
        <v>171</v>
      </c>
      <c r="D1579">
        <v>20.52</v>
      </c>
      <c r="E1579">
        <v>80</v>
      </c>
      <c r="F1579" s="3" t="s">
        <v>13</v>
      </c>
      <c r="G1579">
        <v>2</v>
      </c>
    </row>
    <row r="1580" spans="1:7" x14ac:dyDescent="0.35">
      <c r="A1580" s="6">
        <v>857</v>
      </c>
      <c r="B1580" s="6">
        <v>6142</v>
      </c>
      <c r="C1580">
        <v>189</v>
      </c>
      <c r="D1580">
        <v>22.68</v>
      </c>
      <c r="E1580">
        <v>120</v>
      </c>
      <c r="F1580" s="3" t="s">
        <v>13</v>
      </c>
      <c r="G1580">
        <v>2</v>
      </c>
    </row>
    <row r="1581" spans="1:7" x14ac:dyDescent="0.35">
      <c r="A1581" s="6">
        <v>859</v>
      </c>
      <c r="B1581" s="6">
        <v>8259</v>
      </c>
      <c r="C1581">
        <v>145</v>
      </c>
      <c r="D1581">
        <v>17.399999999999999</v>
      </c>
      <c r="E1581">
        <v>119</v>
      </c>
      <c r="F1581" s="3" t="s">
        <v>9</v>
      </c>
      <c r="G1581">
        <v>1</v>
      </c>
    </row>
    <row r="1582" spans="1:7" x14ac:dyDescent="0.35">
      <c r="A1582" s="6">
        <v>859</v>
      </c>
      <c r="B1582" s="6">
        <v>11728</v>
      </c>
      <c r="C1582">
        <v>51</v>
      </c>
      <c r="D1582">
        <v>8.67</v>
      </c>
      <c r="E1582">
        <v>35</v>
      </c>
      <c r="F1582" s="3" t="s">
        <v>9</v>
      </c>
      <c r="G1582">
        <v>15</v>
      </c>
    </row>
    <row r="1583" spans="1:7" x14ac:dyDescent="0.35">
      <c r="A1583" s="6">
        <v>861</v>
      </c>
      <c r="B1583" s="6">
        <v>7040</v>
      </c>
      <c r="C1583">
        <v>57</v>
      </c>
      <c r="D1583">
        <v>9.69</v>
      </c>
      <c r="E1583">
        <v>56</v>
      </c>
      <c r="F1583" s="3" t="s">
        <v>8</v>
      </c>
      <c r="G1583">
        <v>25</v>
      </c>
    </row>
    <row r="1584" spans="1:7" x14ac:dyDescent="0.35">
      <c r="A1584" s="6">
        <v>861</v>
      </c>
      <c r="B1584" s="6">
        <v>23469</v>
      </c>
      <c r="C1584">
        <v>64.702886000000007</v>
      </c>
      <c r="D1584">
        <v>10.999490620000001</v>
      </c>
      <c r="E1584">
        <v>64</v>
      </c>
      <c r="F1584" s="3" t="s">
        <v>8</v>
      </c>
      <c r="G1584">
        <v>25</v>
      </c>
    </row>
    <row r="1585" spans="1:7" x14ac:dyDescent="0.35">
      <c r="A1585" s="6">
        <v>862</v>
      </c>
      <c r="B1585" s="6">
        <v>48991</v>
      </c>
      <c r="C1585">
        <v>62</v>
      </c>
      <c r="D1585">
        <v>18.600000000000001</v>
      </c>
      <c r="E1585">
        <v>42</v>
      </c>
      <c r="F1585" s="3" t="s">
        <v>17</v>
      </c>
      <c r="G1585">
        <v>24</v>
      </c>
    </row>
    <row r="1586" spans="1:7" x14ac:dyDescent="0.35">
      <c r="A1586" s="6">
        <v>862</v>
      </c>
      <c r="B1586" s="6">
        <v>44192</v>
      </c>
      <c r="C1586">
        <v>24</v>
      </c>
      <c r="D1586">
        <v>7.2</v>
      </c>
      <c r="E1586">
        <v>60</v>
      </c>
      <c r="F1586" s="3" t="s">
        <v>17</v>
      </c>
      <c r="G1586">
        <v>2</v>
      </c>
    </row>
    <row r="1587" spans="1:7" x14ac:dyDescent="0.35">
      <c r="A1587" s="6">
        <v>862</v>
      </c>
      <c r="B1587" s="6">
        <v>30846</v>
      </c>
      <c r="C1587">
        <v>68</v>
      </c>
      <c r="D1587">
        <v>20.399999999999999</v>
      </c>
      <c r="E1587">
        <v>41</v>
      </c>
      <c r="F1587" s="3" t="s">
        <v>17</v>
      </c>
      <c r="G1587">
        <v>2</v>
      </c>
    </row>
    <row r="1588" spans="1:7" x14ac:dyDescent="0.35">
      <c r="A1588" s="6">
        <v>864</v>
      </c>
      <c r="B1588" s="6">
        <v>38325</v>
      </c>
      <c r="C1588">
        <v>0</v>
      </c>
      <c r="D1588">
        <v>0</v>
      </c>
      <c r="E1588">
        <v>0</v>
      </c>
      <c r="F1588" s="3" t="s">
        <v>7</v>
      </c>
      <c r="G1588">
        <v>0</v>
      </c>
    </row>
    <row r="1589" spans="1:7" x14ac:dyDescent="0.35">
      <c r="A1589" s="6">
        <v>866</v>
      </c>
      <c r="B1589" s="6">
        <v>28642</v>
      </c>
      <c r="C1589">
        <v>0</v>
      </c>
      <c r="D1589">
        <v>0</v>
      </c>
      <c r="E1589">
        <v>0</v>
      </c>
      <c r="F1589" s="3" t="s">
        <v>14</v>
      </c>
      <c r="G1589">
        <v>0</v>
      </c>
    </row>
    <row r="1590" spans="1:7" x14ac:dyDescent="0.35">
      <c r="A1590" s="6">
        <v>866</v>
      </c>
      <c r="B1590" s="6">
        <v>54862</v>
      </c>
      <c r="C1590">
        <v>120</v>
      </c>
      <c r="D1590">
        <v>14.4</v>
      </c>
      <c r="E1590">
        <v>140</v>
      </c>
      <c r="F1590" s="3" t="s">
        <v>14</v>
      </c>
      <c r="G1590">
        <v>4</v>
      </c>
    </row>
    <row r="1591" spans="1:7" x14ac:dyDescent="0.35">
      <c r="A1591" s="6">
        <v>867</v>
      </c>
      <c r="B1591" s="6">
        <v>25859</v>
      </c>
      <c r="C1591">
        <v>0</v>
      </c>
      <c r="D1591">
        <v>0</v>
      </c>
      <c r="E1591">
        <v>0</v>
      </c>
      <c r="F1591" s="3" t="s">
        <v>9</v>
      </c>
      <c r="G1591">
        <v>2</v>
      </c>
    </row>
    <row r="1592" spans="1:7" x14ac:dyDescent="0.35">
      <c r="A1592" s="6">
        <v>869</v>
      </c>
      <c r="B1592" s="6">
        <v>18531</v>
      </c>
      <c r="C1592">
        <v>103</v>
      </c>
      <c r="D1592">
        <v>12.36</v>
      </c>
      <c r="E1592">
        <v>120</v>
      </c>
      <c r="F1592" s="3" t="s">
        <v>10</v>
      </c>
      <c r="G1592">
        <v>2</v>
      </c>
    </row>
    <row r="1593" spans="1:7" x14ac:dyDescent="0.35">
      <c r="A1593" s="6">
        <v>870</v>
      </c>
      <c r="B1593" s="6">
        <v>4658</v>
      </c>
      <c r="C1593">
        <v>97</v>
      </c>
      <c r="D1593">
        <v>11.64</v>
      </c>
      <c r="E1593">
        <v>105</v>
      </c>
      <c r="F1593" s="3" t="s">
        <v>17</v>
      </c>
      <c r="G1593">
        <v>16</v>
      </c>
    </row>
    <row r="1594" spans="1:7" x14ac:dyDescent="0.35">
      <c r="A1594" s="6">
        <v>871</v>
      </c>
      <c r="B1594" s="6">
        <v>46909</v>
      </c>
      <c r="C1594">
        <v>77.734915999999998</v>
      </c>
      <c r="D1594">
        <v>9.3281899199999998</v>
      </c>
      <c r="E1594">
        <v>82</v>
      </c>
      <c r="F1594" s="3" t="s">
        <v>9</v>
      </c>
      <c r="G1594">
        <v>2</v>
      </c>
    </row>
    <row r="1595" spans="1:7" x14ac:dyDescent="0.35">
      <c r="A1595" s="6">
        <v>871</v>
      </c>
      <c r="B1595" s="6">
        <v>18060</v>
      </c>
      <c r="C1595">
        <v>55</v>
      </c>
      <c r="D1595">
        <v>6.6</v>
      </c>
      <c r="E1595">
        <v>82</v>
      </c>
      <c r="F1595" s="3" t="s">
        <v>9</v>
      </c>
      <c r="G1595">
        <v>2</v>
      </c>
    </row>
    <row r="1596" spans="1:7" x14ac:dyDescent="0.35">
      <c r="A1596" s="6">
        <v>872</v>
      </c>
      <c r="B1596" s="6">
        <v>53259</v>
      </c>
      <c r="C1596">
        <v>45.480910000000002</v>
      </c>
      <c r="D1596">
        <v>5.4577092</v>
      </c>
      <c r="E1596">
        <v>88</v>
      </c>
      <c r="F1596" s="3" t="s">
        <v>16</v>
      </c>
      <c r="G1596">
        <v>25</v>
      </c>
    </row>
    <row r="1597" spans="1:7" x14ac:dyDescent="0.35">
      <c r="A1597" s="6">
        <v>872</v>
      </c>
      <c r="B1597" s="6">
        <v>22658</v>
      </c>
      <c r="C1597">
        <v>146</v>
      </c>
      <c r="D1597">
        <v>17.52</v>
      </c>
      <c r="E1597">
        <v>120</v>
      </c>
      <c r="F1597" s="3" t="s">
        <v>16</v>
      </c>
      <c r="G1597">
        <v>25</v>
      </c>
    </row>
    <row r="1598" spans="1:7" x14ac:dyDescent="0.35">
      <c r="A1598" s="6">
        <v>873</v>
      </c>
      <c r="B1598" s="6">
        <v>68785</v>
      </c>
      <c r="C1598">
        <v>70</v>
      </c>
      <c r="D1598">
        <v>8.4</v>
      </c>
      <c r="E1598">
        <v>72</v>
      </c>
      <c r="F1598" s="3" t="s">
        <v>12</v>
      </c>
      <c r="G1598">
        <v>2</v>
      </c>
    </row>
    <row r="1599" spans="1:7" x14ac:dyDescent="0.35">
      <c r="A1599" s="6">
        <v>874</v>
      </c>
      <c r="B1599" s="6">
        <v>40865</v>
      </c>
      <c r="C1599">
        <v>20.287493000000001</v>
      </c>
      <c r="D1599">
        <v>3.4488738100000003</v>
      </c>
      <c r="E1599">
        <v>10</v>
      </c>
      <c r="F1599" s="3" t="s">
        <v>7</v>
      </c>
      <c r="G1599">
        <v>1</v>
      </c>
    </row>
    <row r="1600" spans="1:7" x14ac:dyDescent="0.35">
      <c r="A1600" s="6">
        <v>875</v>
      </c>
      <c r="B1600" s="6">
        <v>47406</v>
      </c>
      <c r="C1600">
        <v>33</v>
      </c>
      <c r="D1600">
        <v>9.9</v>
      </c>
      <c r="E1600">
        <v>35</v>
      </c>
      <c r="F1600" s="3" t="s">
        <v>17</v>
      </c>
      <c r="G1600">
        <v>2</v>
      </c>
    </row>
    <row r="1601" spans="1:7" x14ac:dyDescent="0.35">
      <c r="A1601" s="6">
        <v>876</v>
      </c>
      <c r="B1601" s="6">
        <v>21803</v>
      </c>
      <c r="C1601">
        <v>73</v>
      </c>
      <c r="D1601">
        <v>8.76</v>
      </c>
      <c r="E1601">
        <v>123</v>
      </c>
      <c r="F1601" s="3" t="s">
        <v>7</v>
      </c>
      <c r="G1601">
        <v>2</v>
      </c>
    </row>
    <row r="1602" spans="1:7" x14ac:dyDescent="0.35">
      <c r="A1602" s="6">
        <v>876</v>
      </c>
      <c r="B1602" s="6">
        <v>35388</v>
      </c>
      <c r="C1602">
        <v>99</v>
      </c>
      <c r="D1602">
        <v>11.88</v>
      </c>
      <c r="E1602">
        <v>123</v>
      </c>
      <c r="F1602" s="3" t="s">
        <v>7</v>
      </c>
      <c r="G1602">
        <v>2</v>
      </c>
    </row>
    <row r="1603" spans="1:7" x14ac:dyDescent="0.35">
      <c r="A1603" s="6">
        <v>876</v>
      </c>
      <c r="B1603" s="6">
        <v>2776</v>
      </c>
      <c r="C1603">
        <v>0</v>
      </c>
      <c r="D1603">
        <v>0</v>
      </c>
      <c r="E1603">
        <v>0</v>
      </c>
      <c r="F1603" s="3" t="s">
        <v>7</v>
      </c>
      <c r="G1603">
        <v>0</v>
      </c>
    </row>
    <row r="1604" spans="1:7" x14ac:dyDescent="0.35">
      <c r="A1604" s="6">
        <v>876</v>
      </c>
      <c r="B1604" s="6">
        <v>16982</v>
      </c>
      <c r="C1604">
        <v>0</v>
      </c>
      <c r="D1604">
        <v>0</v>
      </c>
      <c r="E1604">
        <v>0</v>
      </c>
      <c r="F1604" s="3" t="s">
        <v>7</v>
      </c>
      <c r="G1604">
        <v>0</v>
      </c>
    </row>
    <row r="1605" spans="1:7" x14ac:dyDescent="0.35">
      <c r="A1605" s="6">
        <v>877</v>
      </c>
      <c r="B1605" s="6">
        <v>9402</v>
      </c>
      <c r="C1605">
        <v>76</v>
      </c>
      <c r="D1605">
        <v>9.1199999999999992</v>
      </c>
      <c r="E1605">
        <v>70</v>
      </c>
      <c r="F1605" s="3" t="s">
        <v>7</v>
      </c>
      <c r="G1605">
        <v>1</v>
      </c>
    </row>
    <row r="1606" spans="1:7" x14ac:dyDescent="0.35">
      <c r="A1606" s="6">
        <v>878</v>
      </c>
      <c r="B1606" s="6">
        <v>3225</v>
      </c>
      <c r="C1606">
        <v>121</v>
      </c>
      <c r="D1606">
        <v>20.57</v>
      </c>
      <c r="E1606">
        <v>170</v>
      </c>
      <c r="F1606" s="3" t="s">
        <v>9</v>
      </c>
      <c r="G1606">
        <v>25</v>
      </c>
    </row>
    <row r="1607" spans="1:7" x14ac:dyDescent="0.35">
      <c r="A1607" s="6">
        <v>879</v>
      </c>
      <c r="B1607" s="6">
        <v>20775</v>
      </c>
      <c r="C1607">
        <v>124.506293</v>
      </c>
      <c r="D1607">
        <v>14.94075516</v>
      </c>
      <c r="E1607">
        <v>148</v>
      </c>
      <c r="F1607" s="3" t="s">
        <v>17</v>
      </c>
      <c r="G1607">
        <v>2</v>
      </c>
    </row>
    <row r="1608" spans="1:7" x14ac:dyDescent="0.35">
      <c r="A1608" s="6">
        <v>879</v>
      </c>
      <c r="B1608" s="6">
        <v>35635</v>
      </c>
      <c r="C1608">
        <v>44</v>
      </c>
      <c r="D1608">
        <v>5.28</v>
      </c>
      <c r="E1608">
        <v>52</v>
      </c>
      <c r="F1608" s="3" t="s">
        <v>17</v>
      </c>
      <c r="G1608">
        <v>2</v>
      </c>
    </row>
    <row r="1609" spans="1:7" x14ac:dyDescent="0.35">
      <c r="A1609" s="6">
        <v>879</v>
      </c>
      <c r="B1609" s="6">
        <v>49530</v>
      </c>
      <c r="C1609">
        <v>0</v>
      </c>
      <c r="D1609">
        <v>0</v>
      </c>
      <c r="E1609">
        <v>0</v>
      </c>
      <c r="F1609" s="3" t="s">
        <v>17</v>
      </c>
      <c r="G1609">
        <v>2</v>
      </c>
    </row>
    <row r="1610" spans="1:7" x14ac:dyDescent="0.35">
      <c r="A1610" s="6">
        <v>880</v>
      </c>
      <c r="B1610" s="6">
        <v>8692</v>
      </c>
      <c r="C1610">
        <v>129</v>
      </c>
      <c r="D1610">
        <v>15.48</v>
      </c>
      <c r="E1610">
        <v>112</v>
      </c>
      <c r="F1610" s="3" t="s">
        <v>7</v>
      </c>
      <c r="G1610">
        <v>2</v>
      </c>
    </row>
    <row r="1611" spans="1:7" x14ac:dyDescent="0.35">
      <c r="A1611" s="6">
        <v>881</v>
      </c>
      <c r="B1611" s="6">
        <v>16250</v>
      </c>
      <c r="C1611">
        <v>22.593147999999999</v>
      </c>
      <c r="D1611">
        <v>0</v>
      </c>
      <c r="E1611">
        <v>16</v>
      </c>
      <c r="F1611" s="3" t="s">
        <v>7</v>
      </c>
      <c r="G1611">
        <v>17</v>
      </c>
    </row>
    <row r="1612" spans="1:7" x14ac:dyDescent="0.35">
      <c r="A1612" s="6">
        <v>882</v>
      </c>
      <c r="B1612" s="6">
        <v>33624</v>
      </c>
      <c r="C1612">
        <v>249</v>
      </c>
      <c r="D1612">
        <v>29.88</v>
      </c>
      <c r="E1612">
        <v>120</v>
      </c>
      <c r="F1612" s="3" t="s">
        <v>9</v>
      </c>
      <c r="G1612">
        <v>2</v>
      </c>
    </row>
    <row r="1613" spans="1:7" x14ac:dyDescent="0.35">
      <c r="A1613" s="6">
        <v>883</v>
      </c>
      <c r="B1613" s="6">
        <v>34191</v>
      </c>
      <c r="C1613">
        <v>0</v>
      </c>
      <c r="D1613">
        <v>0</v>
      </c>
      <c r="E1613">
        <v>0</v>
      </c>
      <c r="F1613" s="3" t="s">
        <v>11</v>
      </c>
      <c r="G1613">
        <v>0</v>
      </c>
    </row>
    <row r="1614" spans="1:7" x14ac:dyDescent="0.35">
      <c r="A1614" s="6">
        <v>884</v>
      </c>
      <c r="B1614" s="6">
        <v>18605</v>
      </c>
      <c r="C1614">
        <v>265.72543899999999</v>
      </c>
      <c r="D1614">
        <v>31.887052679999996</v>
      </c>
      <c r="E1614">
        <v>284</v>
      </c>
      <c r="F1614" s="3" t="s">
        <v>20</v>
      </c>
      <c r="G1614">
        <v>2</v>
      </c>
    </row>
    <row r="1615" spans="1:7" x14ac:dyDescent="0.35">
      <c r="A1615" s="6">
        <v>884</v>
      </c>
      <c r="B1615" s="6">
        <v>5378</v>
      </c>
      <c r="C1615">
        <v>42.823253999999999</v>
      </c>
      <c r="D1615">
        <v>5.1387904799999999</v>
      </c>
      <c r="E1615">
        <v>46</v>
      </c>
      <c r="F1615" s="3" t="s">
        <v>20</v>
      </c>
      <c r="G1615">
        <v>90</v>
      </c>
    </row>
    <row r="1616" spans="1:7" x14ac:dyDescent="0.35">
      <c r="A1616" s="6">
        <v>885</v>
      </c>
      <c r="B1616" s="6">
        <v>52508</v>
      </c>
      <c r="C1616">
        <v>217.73755499999999</v>
      </c>
      <c r="D1616">
        <v>26.128506599999998</v>
      </c>
      <c r="E1616">
        <v>125</v>
      </c>
      <c r="F1616" s="3" t="s">
        <v>9</v>
      </c>
      <c r="G1616">
        <v>4</v>
      </c>
    </row>
    <row r="1617" spans="1:7" x14ac:dyDescent="0.35">
      <c r="A1617" s="6">
        <v>886</v>
      </c>
      <c r="B1617" s="6">
        <v>8480</v>
      </c>
      <c r="C1617">
        <v>0</v>
      </c>
      <c r="D1617">
        <v>0</v>
      </c>
      <c r="E1617">
        <v>0</v>
      </c>
      <c r="F1617" s="3" t="s">
        <v>14</v>
      </c>
      <c r="G1617">
        <v>0</v>
      </c>
    </row>
    <row r="1618" spans="1:7" x14ac:dyDescent="0.35">
      <c r="A1618" s="6">
        <v>887</v>
      </c>
      <c r="B1618" s="6">
        <v>32223</v>
      </c>
      <c r="C1618">
        <v>198.86389800000001</v>
      </c>
      <c r="D1618">
        <v>23.863667759999998</v>
      </c>
      <c r="E1618">
        <v>157</v>
      </c>
      <c r="F1618" s="3" t="s">
        <v>7</v>
      </c>
      <c r="G1618">
        <v>2</v>
      </c>
    </row>
    <row r="1619" spans="1:7" x14ac:dyDescent="0.35">
      <c r="A1619" s="6">
        <v>887</v>
      </c>
      <c r="B1619" s="6">
        <v>15025</v>
      </c>
      <c r="C1619">
        <v>0</v>
      </c>
      <c r="D1619">
        <v>0</v>
      </c>
      <c r="E1619">
        <v>0</v>
      </c>
      <c r="F1619" s="3" t="s">
        <v>7</v>
      </c>
      <c r="G1619">
        <v>0</v>
      </c>
    </row>
    <row r="1620" spans="1:7" x14ac:dyDescent="0.35">
      <c r="A1620" s="6">
        <v>888</v>
      </c>
      <c r="B1620" s="6">
        <v>30246</v>
      </c>
      <c r="C1620">
        <v>8</v>
      </c>
      <c r="D1620">
        <v>1.36</v>
      </c>
      <c r="E1620">
        <v>55</v>
      </c>
      <c r="F1620" s="3" t="s">
        <v>14</v>
      </c>
      <c r="G1620">
        <v>3</v>
      </c>
    </row>
    <row r="1621" spans="1:7" x14ac:dyDescent="0.35">
      <c r="A1621" s="6">
        <v>888</v>
      </c>
      <c r="B1621" s="6">
        <v>42764</v>
      </c>
      <c r="C1621">
        <v>0</v>
      </c>
      <c r="D1621">
        <v>0</v>
      </c>
      <c r="E1621">
        <v>0</v>
      </c>
      <c r="F1621" s="3" t="s">
        <v>14</v>
      </c>
      <c r="G1621">
        <v>1</v>
      </c>
    </row>
    <row r="1622" spans="1:7" x14ac:dyDescent="0.35">
      <c r="A1622" s="6">
        <v>889</v>
      </c>
      <c r="B1622" s="6">
        <v>15554</v>
      </c>
      <c r="C1622">
        <v>107.550997</v>
      </c>
      <c r="D1622">
        <v>12.906119639999998</v>
      </c>
      <c r="E1622">
        <v>100</v>
      </c>
      <c r="F1622" s="3" t="s">
        <v>17</v>
      </c>
      <c r="G1622">
        <v>2</v>
      </c>
    </row>
    <row r="1623" spans="1:7" x14ac:dyDescent="0.35">
      <c r="A1623" s="6">
        <v>890</v>
      </c>
      <c r="B1623" s="6">
        <v>40738</v>
      </c>
      <c r="C1623">
        <v>116.299474</v>
      </c>
      <c r="D1623">
        <v>13.955936879999999</v>
      </c>
      <c r="E1623">
        <v>120</v>
      </c>
      <c r="F1623" s="3" t="s">
        <v>16</v>
      </c>
      <c r="G1623">
        <v>1</v>
      </c>
    </row>
    <row r="1624" spans="1:7" x14ac:dyDescent="0.35">
      <c r="A1624" s="6">
        <v>891</v>
      </c>
      <c r="B1624" s="6">
        <v>26525</v>
      </c>
      <c r="C1624">
        <v>100.56129900000001</v>
      </c>
      <c r="D1624">
        <v>12.067355880000001</v>
      </c>
      <c r="E1624">
        <v>120</v>
      </c>
      <c r="F1624" s="3" t="s">
        <v>7</v>
      </c>
      <c r="G1624">
        <v>2</v>
      </c>
    </row>
    <row r="1625" spans="1:7" x14ac:dyDescent="0.35">
      <c r="A1625" s="6">
        <v>891</v>
      </c>
      <c r="B1625" s="6">
        <v>13873</v>
      </c>
      <c r="C1625">
        <v>103</v>
      </c>
      <c r="D1625">
        <v>12.36</v>
      </c>
      <c r="E1625">
        <v>120</v>
      </c>
      <c r="F1625" s="3" t="s">
        <v>7</v>
      </c>
      <c r="G1625">
        <v>2</v>
      </c>
    </row>
    <row r="1626" spans="1:7" x14ac:dyDescent="0.35">
      <c r="A1626" s="6">
        <v>892</v>
      </c>
      <c r="B1626" s="6">
        <v>30033</v>
      </c>
      <c r="C1626">
        <v>0</v>
      </c>
      <c r="D1626">
        <v>0</v>
      </c>
      <c r="E1626">
        <v>0</v>
      </c>
      <c r="F1626" s="3" t="s">
        <v>7</v>
      </c>
      <c r="G1626">
        <v>0</v>
      </c>
    </row>
    <row r="1627" spans="1:7" x14ac:dyDescent="0.35">
      <c r="A1627" s="6">
        <v>893</v>
      </c>
      <c r="B1627" s="6">
        <v>28865</v>
      </c>
      <c r="C1627">
        <v>113</v>
      </c>
      <c r="D1627">
        <v>13.56</v>
      </c>
      <c r="E1627">
        <v>120</v>
      </c>
      <c r="F1627" s="3" t="s">
        <v>16</v>
      </c>
      <c r="G1627">
        <v>2</v>
      </c>
    </row>
    <row r="1628" spans="1:7" x14ac:dyDescent="0.35">
      <c r="A1628" s="6">
        <v>894</v>
      </c>
      <c r="B1628" s="6">
        <v>26480</v>
      </c>
      <c r="C1628">
        <v>163</v>
      </c>
      <c r="D1628">
        <v>19.559999999999999</v>
      </c>
      <c r="E1628">
        <v>110</v>
      </c>
      <c r="F1628" s="3" t="s">
        <v>9</v>
      </c>
      <c r="G1628">
        <v>2</v>
      </c>
    </row>
    <row r="1629" spans="1:7" x14ac:dyDescent="0.35">
      <c r="A1629" s="6">
        <v>895</v>
      </c>
      <c r="B1629" s="6">
        <v>33051</v>
      </c>
      <c r="C1629">
        <v>97.167109999999994</v>
      </c>
      <c r="D1629">
        <v>16.518408699999998</v>
      </c>
      <c r="E1629">
        <v>68</v>
      </c>
      <c r="F1629" s="3" t="s">
        <v>11</v>
      </c>
      <c r="G1629">
        <v>25</v>
      </c>
    </row>
    <row r="1630" spans="1:7" x14ac:dyDescent="0.35">
      <c r="A1630" s="6">
        <v>896</v>
      </c>
      <c r="B1630" s="6">
        <v>45025</v>
      </c>
      <c r="C1630">
        <v>62</v>
      </c>
      <c r="D1630">
        <v>18.600000000000001</v>
      </c>
      <c r="E1630">
        <v>45</v>
      </c>
      <c r="F1630" s="3" t="s">
        <v>11</v>
      </c>
      <c r="G1630">
        <v>2</v>
      </c>
    </row>
    <row r="1631" spans="1:7" x14ac:dyDescent="0.35">
      <c r="A1631" s="6">
        <v>896</v>
      </c>
      <c r="B1631" s="6">
        <v>47906</v>
      </c>
      <c r="C1631">
        <v>33</v>
      </c>
      <c r="D1631">
        <v>9.9</v>
      </c>
      <c r="E1631">
        <v>30</v>
      </c>
      <c r="F1631" s="3" t="s">
        <v>11</v>
      </c>
      <c r="G1631">
        <v>2</v>
      </c>
    </row>
    <row r="1632" spans="1:7" x14ac:dyDescent="0.35">
      <c r="A1632" s="6">
        <v>897</v>
      </c>
      <c r="B1632" s="6">
        <v>2533</v>
      </c>
      <c r="C1632">
        <v>0</v>
      </c>
      <c r="D1632">
        <v>0</v>
      </c>
      <c r="E1632">
        <v>0</v>
      </c>
      <c r="F1632" s="3" t="s">
        <v>9</v>
      </c>
      <c r="G1632">
        <v>0</v>
      </c>
    </row>
    <row r="1633" spans="1:7" x14ac:dyDescent="0.35">
      <c r="A1633" s="6">
        <v>897</v>
      </c>
      <c r="B1633" s="6">
        <v>9344</v>
      </c>
      <c r="C1633">
        <v>0</v>
      </c>
      <c r="D1633">
        <v>0</v>
      </c>
      <c r="E1633">
        <v>0</v>
      </c>
      <c r="F1633" s="3" t="s">
        <v>9</v>
      </c>
      <c r="G1633">
        <v>0</v>
      </c>
    </row>
    <row r="1634" spans="1:7" x14ac:dyDescent="0.35">
      <c r="A1634" s="6">
        <v>898</v>
      </c>
      <c r="B1634" s="6">
        <v>31355</v>
      </c>
      <c r="C1634">
        <v>36</v>
      </c>
      <c r="D1634">
        <v>6.12</v>
      </c>
      <c r="E1634">
        <v>90</v>
      </c>
      <c r="F1634" s="3" t="s">
        <v>14</v>
      </c>
      <c r="G1634">
        <v>1</v>
      </c>
    </row>
    <row r="1635" spans="1:7" x14ac:dyDescent="0.35">
      <c r="A1635" s="6">
        <v>899</v>
      </c>
      <c r="B1635" s="6">
        <v>20706</v>
      </c>
      <c r="C1635">
        <v>52</v>
      </c>
      <c r="D1635">
        <v>6.24</v>
      </c>
      <c r="E1635">
        <v>40</v>
      </c>
      <c r="F1635" s="3" t="s">
        <v>17</v>
      </c>
      <c r="G1635">
        <v>4</v>
      </c>
    </row>
    <row r="1636" spans="1:7" x14ac:dyDescent="0.35">
      <c r="A1636" s="6">
        <v>900</v>
      </c>
      <c r="B1636" s="6">
        <v>29782</v>
      </c>
      <c r="C1636">
        <v>55</v>
      </c>
      <c r="D1636">
        <v>6.6</v>
      </c>
      <c r="E1636">
        <v>75</v>
      </c>
      <c r="F1636" s="3" t="s">
        <v>14</v>
      </c>
      <c r="G1636">
        <v>26</v>
      </c>
    </row>
    <row r="1637" spans="1:7" x14ac:dyDescent="0.35">
      <c r="A1637" s="6">
        <v>901</v>
      </c>
      <c r="B1637" s="6">
        <v>14433</v>
      </c>
      <c r="C1637">
        <v>116.00394</v>
      </c>
      <c r="D1637">
        <v>19.720669800000003</v>
      </c>
      <c r="E1637">
        <v>120</v>
      </c>
      <c r="F1637" s="3" t="s">
        <v>9</v>
      </c>
      <c r="G1637">
        <v>16</v>
      </c>
    </row>
    <row r="1638" spans="1:7" x14ac:dyDescent="0.35">
      <c r="A1638" s="6">
        <v>901</v>
      </c>
      <c r="B1638" s="6">
        <v>17961</v>
      </c>
      <c r="C1638">
        <v>0</v>
      </c>
      <c r="D1638">
        <v>0</v>
      </c>
      <c r="E1638">
        <v>0</v>
      </c>
      <c r="F1638" s="3" t="s">
        <v>9</v>
      </c>
      <c r="G1638">
        <v>0</v>
      </c>
    </row>
    <row r="1639" spans="1:7" x14ac:dyDescent="0.35">
      <c r="A1639" s="6">
        <v>901</v>
      </c>
      <c r="B1639" s="6">
        <v>17397</v>
      </c>
      <c r="C1639">
        <v>0</v>
      </c>
      <c r="D1639">
        <v>0</v>
      </c>
      <c r="E1639">
        <v>0</v>
      </c>
      <c r="F1639" s="3" t="s">
        <v>9</v>
      </c>
      <c r="G1639">
        <v>0</v>
      </c>
    </row>
    <row r="1640" spans="1:7" x14ac:dyDescent="0.35">
      <c r="A1640" s="6">
        <v>902</v>
      </c>
      <c r="B1640" s="6">
        <v>27851</v>
      </c>
      <c r="C1640">
        <v>376.04917599999999</v>
      </c>
      <c r="D1640">
        <v>45.125901119999995</v>
      </c>
      <c r="E1640">
        <v>246</v>
      </c>
      <c r="F1640" s="3" t="s">
        <v>7</v>
      </c>
      <c r="G1640">
        <v>18</v>
      </c>
    </row>
    <row r="1641" spans="1:7" x14ac:dyDescent="0.35">
      <c r="A1641" s="6">
        <v>903</v>
      </c>
      <c r="B1641" s="6">
        <v>26584</v>
      </c>
      <c r="C1641">
        <v>12</v>
      </c>
      <c r="D1641">
        <v>1.44</v>
      </c>
      <c r="E1641">
        <v>120</v>
      </c>
      <c r="F1641" s="3" t="s">
        <v>9</v>
      </c>
      <c r="G1641">
        <v>6</v>
      </c>
    </row>
    <row r="1642" spans="1:7" x14ac:dyDescent="0.35">
      <c r="A1642" s="6">
        <v>903</v>
      </c>
      <c r="B1642" s="6">
        <v>31585</v>
      </c>
      <c r="C1642">
        <v>11</v>
      </c>
      <c r="D1642">
        <v>1.32</v>
      </c>
      <c r="E1642">
        <v>40</v>
      </c>
      <c r="F1642" s="3" t="s">
        <v>9</v>
      </c>
      <c r="G1642">
        <v>5</v>
      </c>
    </row>
    <row r="1643" spans="1:7" x14ac:dyDescent="0.35">
      <c r="A1643" s="6">
        <v>904</v>
      </c>
      <c r="B1643" s="6">
        <v>48201</v>
      </c>
      <c r="C1643">
        <v>303</v>
      </c>
      <c r="D1643">
        <v>36.36</v>
      </c>
      <c r="E1643">
        <v>240</v>
      </c>
      <c r="F1643" s="3" t="s">
        <v>9</v>
      </c>
      <c r="G1643">
        <v>24</v>
      </c>
    </row>
    <row r="1644" spans="1:7" x14ac:dyDescent="0.35">
      <c r="A1644" s="6">
        <v>905</v>
      </c>
      <c r="B1644" s="6">
        <v>44674</v>
      </c>
      <c r="C1644">
        <v>98</v>
      </c>
      <c r="D1644">
        <v>11.76</v>
      </c>
      <c r="E1644">
        <v>60</v>
      </c>
      <c r="F1644" s="3" t="s">
        <v>8</v>
      </c>
      <c r="G1644">
        <v>2</v>
      </c>
    </row>
    <row r="1645" spans="1:7" x14ac:dyDescent="0.35">
      <c r="A1645" s="6">
        <v>905</v>
      </c>
      <c r="B1645" s="6">
        <v>50411</v>
      </c>
      <c r="C1645">
        <v>71</v>
      </c>
      <c r="D1645">
        <v>8.52</v>
      </c>
      <c r="E1645">
        <v>60</v>
      </c>
      <c r="F1645" s="3" t="s">
        <v>8</v>
      </c>
      <c r="G1645">
        <v>2</v>
      </c>
    </row>
    <row r="1646" spans="1:7" x14ac:dyDescent="0.35">
      <c r="A1646" s="6">
        <v>905</v>
      </c>
      <c r="B1646" s="6">
        <v>13495</v>
      </c>
      <c r="C1646">
        <v>163</v>
      </c>
      <c r="D1646">
        <v>19.559999999999999</v>
      </c>
      <c r="E1646">
        <v>100</v>
      </c>
      <c r="F1646" s="3" t="s">
        <v>8</v>
      </c>
      <c r="G1646">
        <v>2</v>
      </c>
    </row>
    <row r="1647" spans="1:7" x14ac:dyDescent="0.35">
      <c r="A1647" s="6">
        <v>906</v>
      </c>
      <c r="B1647" s="6">
        <v>36460</v>
      </c>
      <c r="C1647">
        <v>0</v>
      </c>
      <c r="D1647">
        <v>0</v>
      </c>
      <c r="E1647">
        <v>0</v>
      </c>
      <c r="F1647" s="3" t="s">
        <v>9</v>
      </c>
      <c r="G1647">
        <v>5</v>
      </c>
    </row>
    <row r="1648" spans="1:7" x14ac:dyDescent="0.35">
      <c r="A1648" s="6">
        <v>906</v>
      </c>
      <c r="B1648" s="6">
        <v>8050</v>
      </c>
      <c r="C1648">
        <v>0</v>
      </c>
      <c r="D1648">
        <v>0</v>
      </c>
      <c r="E1648">
        <v>0</v>
      </c>
      <c r="F1648" s="3" t="s">
        <v>9</v>
      </c>
      <c r="G1648">
        <v>5</v>
      </c>
    </row>
    <row r="1649" spans="1:7" x14ac:dyDescent="0.35">
      <c r="A1649" s="6">
        <v>907</v>
      </c>
      <c r="B1649" s="6">
        <v>17054</v>
      </c>
      <c r="C1649">
        <v>0</v>
      </c>
      <c r="D1649">
        <v>0</v>
      </c>
      <c r="E1649">
        <v>0</v>
      </c>
      <c r="F1649" s="3" t="s">
        <v>17</v>
      </c>
      <c r="G1649">
        <v>0</v>
      </c>
    </row>
    <row r="1650" spans="1:7" x14ac:dyDescent="0.35">
      <c r="A1650" s="6">
        <v>908</v>
      </c>
      <c r="B1650" s="6">
        <v>22954</v>
      </c>
      <c r="C1650">
        <v>0</v>
      </c>
      <c r="D1650">
        <v>0</v>
      </c>
      <c r="E1650">
        <v>0</v>
      </c>
      <c r="F1650" s="3" t="s">
        <v>18</v>
      </c>
      <c r="G1650">
        <v>0</v>
      </c>
    </row>
    <row r="1651" spans="1:7" x14ac:dyDescent="0.35">
      <c r="A1651" s="6">
        <v>908</v>
      </c>
      <c r="B1651" s="6">
        <v>48693</v>
      </c>
      <c r="C1651">
        <v>213.77869000000001</v>
      </c>
      <c r="D1651">
        <v>25.653442800000001</v>
      </c>
      <c r="E1651">
        <v>117</v>
      </c>
      <c r="F1651" s="3" t="s">
        <v>18</v>
      </c>
      <c r="G1651">
        <v>2</v>
      </c>
    </row>
    <row r="1652" spans="1:7" x14ac:dyDescent="0.35">
      <c r="A1652" s="6">
        <v>908</v>
      </c>
      <c r="B1652" s="6">
        <v>38338</v>
      </c>
      <c r="C1652">
        <v>99.892281999999994</v>
      </c>
      <c r="D1652">
        <v>11.987073839999999</v>
      </c>
      <c r="E1652">
        <v>80</v>
      </c>
      <c r="F1652" s="3" t="s">
        <v>18</v>
      </c>
      <c r="G1652">
        <v>2</v>
      </c>
    </row>
    <row r="1653" spans="1:7" x14ac:dyDescent="0.35">
      <c r="A1653" s="6">
        <v>908</v>
      </c>
      <c r="B1653" s="6">
        <v>29199</v>
      </c>
      <c r="C1653">
        <v>4.2810980000000001</v>
      </c>
      <c r="D1653">
        <v>0.51373175999999998</v>
      </c>
      <c r="E1653">
        <v>40</v>
      </c>
      <c r="F1653" s="3" t="s">
        <v>18</v>
      </c>
      <c r="G1653">
        <v>2</v>
      </c>
    </row>
    <row r="1654" spans="1:7" x14ac:dyDescent="0.35">
      <c r="A1654" s="6">
        <v>909</v>
      </c>
      <c r="B1654" s="6">
        <v>40752</v>
      </c>
      <c r="C1654">
        <v>115.38556</v>
      </c>
      <c r="D1654">
        <v>13.8462672</v>
      </c>
      <c r="E1654">
        <v>125</v>
      </c>
      <c r="F1654" s="3" t="s">
        <v>12</v>
      </c>
      <c r="G1654">
        <v>16</v>
      </c>
    </row>
    <row r="1655" spans="1:7" x14ac:dyDescent="0.35">
      <c r="A1655" s="6">
        <v>910</v>
      </c>
      <c r="B1655" s="6">
        <v>21491</v>
      </c>
      <c r="C1655">
        <v>56.887963999999997</v>
      </c>
      <c r="D1655">
        <v>17.0663892</v>
      </c>
      <c r="E1655">
        <v>73</v>
      </c>
      <c r="F1655" s="3" t="s">
        <v>21</v>
      </c>
      <c r="G1655">
        <v>2</v>
      </c>
    </row>
    <row r="1656" spans="1:7" x14ac:dyDescent="0.35">
      <c r="A1656" s="6">
        <v>911</v>
      </c>
      <c r="B1656" s="6">
        <v>31226</v>
      </c>
      <c r="C1656">
        <v>61</v>
      </c>
      <c r="D1656">
        <v>10.37</v>
      </c>
      <c r="E1656">
        <v>90</v>
      </c>
      <c r="F1656" s="3" t="s">
        <v>12</v>
      </c>
      <c r="G1656">
        <v>17</v>
      </c>
    </row>
    <row r="1657" spans="1:7" x14ac:dyDescent="0.35">
      <c r="A1657" s="6">
        <v>911</v>
      </c>
      <c r="B1657" s="6">
        <v>30045</v>
      </c>
      <c r="C1657">
        <v>81</v>
      </c>
      <c r="D1657">
        <v>24.3</v>
      </c>
      <c r="E1657">
        <v>95</v>
      </c>
      <c r="F1657" s="3" t="s">
        <v>12</v>
      </c>
      <c r="G1657">
        <v>2</v>
      </c>
    </row>
    <row r="1658" spans="1:7" x14ac:dyDescent="0.35">
      <c r="A1658" s="6">
        <v>912</v>
      </c>
      <c r="B1658" s="6">
        <v>40112</v>
      </c>
      <c r="C1658">
        <v>106</v>
      </c>
      <c r="D1658">
        <v>18.02</v>
      </c>
      <c r="E1658">
        <v>150</v>
      </c>
      <c r="F1658" s="3" t="s">
        <v>11</v>
      </c>
      <c r="G1658">
        <v>16</v>
      </c>
    </row>
    <row r="1659" spans="1:7" x14ac:dyDescent="0.35">
      <c r="A1659" s="6">
        <v>912</v>
      </c>
      <c r="B1659" s="6">
        <v>15937</v>
      </c>
      <c r="C1659">
        <v>94</v>
      </c>
      <c r="D1659">
        <v>15.98</v>
      </c>
      <c r="E1659">
        <v>195</v>
      </c>
      <c r="F1659" s="3" t="s">
        <v>11</v>
      </c>
      <c r="G1659">
        <v>16</v>
      </c>
    </row>
    <row r="1660" spans="1:7" x14ac:dyDescent="0.35">
      <c r="A1660" s="6">
        <v>912</v>
      </c>
      <c r="B1660" s="6">
        <v>71302</v>
      </c>
      <c r="C1660">
        <v>40</v>
      </c>
      <c r="D1660">
        <v>12</v>
      </c>
      <c r="E1660">
        <v>30</v>
      </c>
      <c r="F1660" s="3" t="s">
        <v>11</v>
      </c>
      <c r="G1660">
        <v>16</v>
      </c>
    </row>
    <row r="1661" spans="1:7" x14ac:dyDescent="0.35">
      <c r="A1661" s="6">
        <v>913</v>
      </c>
      <c r="B1661" s="6">
        <v>6812</v>
      </c>
      <c r="C1661">
        <v>81</v>
      </c>
      <c r="D1661">
        <v>24.3</v>
      </c>
      <c r="E1661">
        <v>45</v>
      </c>
      <c r="F1661" s="3" t="s">
        <v>12</v>
      </c>
      <c r="G1661">
        <v>4</v>
      </c>
    </row>
    <row r="1662" spans="1:7" x14ac:dyDescent="0.35">
      <c r="A1662" s="6">
        <v>914</v>
      </c>
      <c r="B1662" s="6">
        <v>29908</v>
      </c>
      <c r="C1662">
        <v>0</v>
      </c>
      <c r="D1662">
        <v>0</v>
      </c>
      <c r="E1662">
        <v>0</v>
      </c>
      <c r="F1662" s="3" t="s">
        <v>12</v>
      </c>
      <c r="G1662">
        <v>15</v>
      </c>
    </row>
    <row r="1663" spans="1:7" x14ac:dyDescent="0.35">
      <c r="A1663" s="6">
        <v>915</v>
      </c>
      <c r="B1663" s="6">
        <v>35393</v>
      </c>
      <c r="C1663">
        <v>44</v>
      </c>
      <c r="D1663">
        <v>7.48</v>
      </c>
      <c r="E1663">
        <v>36</v>
      </c>
      <c r="F1663" s="3" t="s">
        <v>17</v>
      </c>
      <c r="G1663">
        <v>2</v>
      </c>
    </row>
    <row r="1664" spans="1:7" x14ac:dyDescent="0.35">
      <c r="A1664" s="6">
        <v>915</v>
      </c>
      <c r="B1664" s="6">
        <v>37622</v>
      </c>
      <c r="C1664">
        <v>29</v>
      </c>
      <c r="D1664">
        <v>4.93</v>
      </c>
      <c r="E1664">
        <v>60</v>
      </c>
      <c r="F1664" s="3" t="s">
        <v>17</v>
      </c>
      <c r="G1664">
        <v>2</v>
      </c>
    </row>
    <row r="1665" spans="1:7" x14ac:dyDescent="0.35">
      <c r="A1665" s="6">
        <v>915</v>
      </c>
      <c r="B1665" s="6">
        <v>35776</v>
      </c>
      <c r="C1665">
        <v>0</v>
      </c>
      <c r="D1665">
        <v>0</v>
      </c>
      <c r="E1665">
        <v>0</v>
      </c>
      <c r="F1665" s="3" t="s">
        <v>17</v>
      </c>
      <c r="G1665">
        <v>0</v>
      </c>
    </row>
    <row r="1666" spans="1:7" x14ac:dyDescent="0.35">
      <c r="A1666" s="6">
        <v>916</v>
      </c>
      <c r="B1666" s="6">
        <v>26456</v>
      </c>
      <c r="C1666">
        <v>61</v>
      </c>
      <c r="D1666">
        <v>7.32</v>
      </c>
      <c r="E1666">
        <v>60</v>
      </c>
      <c r="F1666" s="3" t="s">
        <v>12</v>
      </c>
      <c r="G1666">
        <v>2</v>
      </c>
    </row>
    <row r="1667" spans="1:7" x14ac:dyDescent="0.35">
      <c r="A1667" s="6">
        <v>916</v>
      </c>
      <c r="B1667" s="6">
        <v>36621</v>
      </c>
      <c r="C1667">
        <v>0</v>
      </c>
      <c r="D1667">
        <v>0</v>
      </c>
      <c r="E1667">
        <v>0</v>
      </c>
      <c r="F1667" s="3" t="s">
        <v>12</v>
      </c>
      <c r="G1667">
        <v>2</v>
      </c>
    </row>
    <row r="1668" spans="1:7" x14ac:dyDescent="0.35">
      <c r="A1668" s="6">
        <v>916</v>
      </c>
      <c r="B1668" s="6">
        <v>38781</v>
      </c>
      <c r="C1668">
        <v>2</v>
      </c>
      <c r="D1668">
        <v>0.24</v>
      </c>
      <c r="E1668">
        <v>13</v>
      </c>
      <c r="F1668" s="3" t="s">
        <v>12</v>
      </c>
      <c r="G1668">
        <v>5</v>
      </c>
    </row>
    <row r="1669" spans="1:7" x14ac:dyDescent="0.35">
      <c r="A1669" s="6">
        <v>916</v>
      </c>
      <c r="B1669" s="6">
        <v>62393</v>
      </c>
      <c r="C1669">
        <v>16</v>
      </c>
      <c r="D1669">
        <v>1.92</v>
      </c>
      <c r="E1669">
        <v>101</v>
      </c>
      <c r="F1669" s="3" t="s">
        <v>12</v>
      </c>
      <c r="G1669">
        <v>5</v>
      </c>
    </row>
    <row r="1670" spans="1:7" x14ac:dyDescent="0.35">
      <c r="A1670" s="6">
        <v>916</v>
      </c>
      <c r="B1670" s="6">
        <v>9761</v>
      </c>
      <c r="C1670">
        <v>70</v>
      </c>
      <c r="D1670">
        <v>8.4</v>
      </c>
      <c r="E1670">
        <v>60</v>
      </c>
      <c r="F1670" s="3" t="s">
        <v>12</v>
      </c>
      <c r="G1670">
        <v>2</v>
      </c>
    </row>
    <row r="1671" spans="1:7" x14ac:dyDescent="0.35">
      <c r="A1671" s="6">
        <v>918</v>
      </c>
      <c r="B1671" s="6">
        <v>825</v>
      </c>
      <c r="C1671">
        <v>198.17339799999999</v>
      </c>
      <c r="D1671">
        <v>23.780807759999998</v>
      </c>
      <c r="E1671">
        <v>110</v>
      </c>
      <c r="F1671" s="3" t="s">
        <v>7</v>
      </c>
      <c r="G1671">
        <v>2</v>
      </c>
    </row>
    <row r="1672" spans="1:7" x14ac:dyDescent="0.35">
      <c r="A1672" s="6">
        <v>919</v>
      </c>
      <c r="B1672" s="6">
        <v>13569</v>
      </c>
      <c r="C1672">
        <v>206.22922700000001</v>
      </c>
      <c r="D1672">
        <v>61.868768099999997</v>
      </c>
      <c r="E1672">
        <v>87</v>
      </c>
      <c r="F1672" s="3" t="s">
        <v>9</v>
      </c>
      <c r="G1672">
        <v>2</v>
      </c>
    </row>
    <row r="1673" spans="1:7" x14ac:dyDescent="0.35">
      <c r="A1673" s="6">
        <v>921</v>
      </c>
      <c r="B1673" s="6">
        <v>32929</v>
      </c>
      <c r="C1673">
        <v>128</v>
      </c>
      <c r="D1673">
        <v>15.36</v>
      </c>
      <c r="E1673">
        <v>105</v>
      </c>
      <c r="F1673" s="3" t="s">
        <v>8</v>
      </c>
      <c r="G1673">
        <v>2</v>
      </c>
    </row>
    <row r="1674" spans="1:7" x14ac:dyDescent="0.35">
      <c r="A1674" s="6">
        <v>921</v>
      </c>
      <c r="B1674" s="6">
        <v>12958</v>
      </c>
      <c r="C1674">
        <v>134</v>
      </c>
      <c r="D1674">
        <v>16.079999999999998</v>
      </c>
      <c r="E1674">
        <v>130</v>
      </c>
      <c r="F1674" s="3" t="s">
        <v>8</v>
      </c>
      <c r="G1674">
        <v>2</v>
      </c>
    </row>
    <row r="1675" spans="1:7" x14ac:dyDescent="0.35">
      <c r="A1675" s="6">
        <v>922</v>
      </c>
      <c r="B1675" s="6">
        <v>696</v>
      </c>
      <c r="C1675">
        <v>24.045960000000001</v>
      </c>
      <c r="D1675">
        <v>2.8855151999999999</v>
      </c>
      <c r="E1675">
        <v>38</v>
      </c>
      <c r="F1675" s="3" t="s">
        <v>12</v>
      </c>
      <c r="G1675">
        <v>1</v>
      </c>
    </row>
    <row r="1676" spans="1:7" x14ac:dyDescent="0.35">
      <c r="A1676" s="6">
        <v>922</v>
      </c>
      <c r="B1676" s="6">
        <v>49023</v>
      </c>
      <c r="C1676">
        <v>85</v>
      </c>
      <c r="D1676">
        <v>10.199999999999999</v>
      </c>
      <c r="E1676">
        <v>97</v>
      </c>
      <c r="F1676" s="3" t="s">
        <v>12</v>
      </c>
      <c r="G1676">
        <v>1</v>
      </c>
    </row>
    <row r="1677" spans="1:7" x14ac:dyDescent="0.35">
      <c r="A1677" s="6">
        <v>922</v>
      </c>
      <c r="B1677" s="6">
        <v>4771</v>
      </c>
      <c r="C1677">
        <v>84.728909999999999</v>
      </c>
      <c r="D1677">
        <v>10.167469199999999</v>
      </c>
      <c r="E1677">
        <v>51</v>
      </c>
      <c r="F1677" s="3" t="s">
        <v>12</v>
      </c>
      <c r="G1677">
        <v>2</v>
      </c>
    </row>
    <row r="1678" spans="1:7" x14ac:dyDescent="0.35">
      <c r="A1678" s="6">
        <v>923</v>
      </c>
      <c r="B1678" s="6">
        <v>11018</v>
      </c>
      <c r="C1678">
        <v>174</v>
      </c>
      <c r="D1678">
        <v>20.88</v>
      </c>
      <c r="E1678">
        <v>207</v>
      </c>
      <c r="F1678" s="3" t="s">
        <v>14</v>
      </c>
      <c r="G1678">
        <v>2</v>
      </c>
    </row>
    <row r="1679" spans="1:7" x14ac:dyDescent="0.35">
      <c r="A1679" s="6">
        <v>924</v>
      </c>
      <c r="B1679" s="6">
        <v>43545</v>
      </c>
      <c r="C1679">
        <v>32</v>
      </c>
      <c r="D1679">
        <v>3.84</v>
      </c>
      <c r="E1679">
        <v>57</v>
      </c>
      <c r="F1679" s="3" t="s">
        <v>16</v>
      </c>
      <c r="G1679">
        <v>2</v>
      </c>
    </row>
    <row r="1680" spans="1:7" x14ac:dyDescent="0.35">
      <c r="A1680" s="6">
        <v>925</v>
      </c>
      <c r="B1680" s="6">
        <v>20664</v>
      </c>
      <c r="C1680">
        <v>24</v>
      </c>
      <c r="D1680">
        <v>4.08</v>
      </c>
      <c r="E1680">
        <v>61</v>
      </c>
      <c r="F1680" s="3" t="s">
        <v>7</v>
      </c>
      <c r="G1680">
        <v>1</v>
      </c>
    </row>
    <row r="1681" spans="1:7" x14ac:dyDescent="0.35">
      <c r="A1681" s="6">
        <v>925</v>
      </c>
      <c r="B1681" s="6">
        <v>3500</v>
      </c>
      <c r="C1681">
        <v>0</v>
      </c>
      <c r="D1681">
        <v>0</v>
      </c>
      <c r="E1681">
        <v>0</v>
      </c>
      <c r="F1681" s="3" t="s">
        <v>7</v>
      </c>
      <c r="G1681">
        <v>1</v>
      </c>
    </row>
    <row r="1682" spans="1:7" x14ac:dyDescent="0.35">
      <c r="A1682" s="6">
        <v>925</v>
      </c>
      <c r="B1682" s="6">
        <v>6352</v>
      </c>
      <c r="C1682">
        <v>23</v>
      </c>
      <c r="D1682">
        <v>3.91</v>
      </c>
      <c r="E1682">
        <v>59</v>
      </c>
      <c r="F1682" s="3" t="s">
        <v>7</v>
      </c>
      <c r="G1682">
        <v>6</v>
      </c>
    </row>
    <row r="1683" spans="1:7" x14ac:dyDescent="0.35">
      <c r="A1683" s="6">
        <v>926</v>
      </c>
      <c r="B1683" s="6">
        <v>31578</v>
      </c>
      <c r="C1683">
        <v>275</v>
      </c>
      <c r="D1683">
        <v>33</v>
      </c>
      <c r="E1683">
        <v>242</v>
      </c>
      <c r="F1683" s="3" t="s">
        <v>13</v>
      </c>
      <c r="G1683">
        <v>0</v>
      </c>
    </row>
    <row r="1684" spans="1:7" x14ac:dyDescent="0.35">
      <c r="A1684" s="6">
        <v>927</v>
      </c>
      <c r="B1684" s="6">
        <v>12822</v>
      </c>
      <c r="C1684">
        <v>98.741449000000003</v>
      </c>
      <c r="D1684">
        <v>11.848973879999999</v>
      </c>
      <c r="E1684">
        <v>70</v>
      </c>
      <c r="F1684" s="3" t="s">
        <v>8</v>
      </c>
      <c r="G1684">
        <v>2</v>
      </c>
    </row>
    <row r="1685" spans="1:7" x14ac:dyDescent="0.35">
      <c r="A1685" s="6">
        <v>928</v>
      </c>
      <c r="B1685" s="6">
        <v>33600</v>
      </c>
      <c r="C1685">
        <v>19.349335</v>
      </c>
      <c r="D1685">
        <v>2.3219202000000001</v>
      </c>
      <c r="E1685">
        <v>280</v>
      </c>
      <c r="F1685" s="3" t="s">
        <v>9</v>
      </c>
      <c r="G1685">
        <v>5</v>
      </c>
    </row>
    <row r="1686" spans="1:7" x14ac:dyDescent="0.35">
      <c r="A1686" s="6">
        <v>929</v>
      </c>
      <c r="B1686" s="6">
        <v>35794</v>
      </c>
      <c r="C1686">
        <v>203.872322</v>
      </c>
      <c r="D1686">
        <v>24.464678639999999</v>
      </c>
      <c r="E1686">
        <v>183</v>
      </c>
      <c r="F1686" s="3" t="s">
        <v>13</v>
      </c>
      <c r="G1686">
        <v>2</v>
      </c>
    </row>
    <row r="1687" spans="1:7" x14ac:dyDescent="0.35">
      <c r="A1687" s="6">
        <v>929</v>
      </c>
      <c r="B1687" s="6">
        <v>23896</v>
      </c>
      <c r="C1687">
        <v>302</v>
      </c>
      <c r="D1687">
        <v>36.24</v>
      </c>
      <c r="E1687">
        <v>246</v>
      </c>
      <c r="F1687" s="3" t="s">
        <v>13</v>
      </c>
      <c r="G1687">
        <v>2</v>
      </c>
    </row>
    <row r="1688" spans="1:7" x14ac:dyDescent="0.35">
      <c r="A1688" s="6">
        <v>930</v>
      </c>
      <c r="B1688" s="6">
        <v>50844</v>
      </c>
      <c r="C1688">
        <v>226.207684</v>
      </c>
      <c r="D1688">
        <v>27.144922080000001</v>
      </c>
      <c r="E1688">
        <v>190</v>
      </c>
      <c r="F1688" s="3" t="s">
        <v>9</v>
      </c>
      <c r="G1688">
        <v>26</v>
      </c>
    </row>
    <row r="1689" spans="1:7" x14ac:dyDescent="0.35">
      <c r="A1689" s="6">
        <v>930</v>
      </c>
      <c r="B1689" s="6">
        <v>9416</v>
      </c>
      <c r="C1689">
        <v>0</v>
      </c>
      <c r="D1689">
        <v>0</v>
      </c>
      <c r="E1689">
        <v>0</v>
      </c>
      <c r="F1689" s="3" t="s">
        <v>9</v>
      </c>
      <c r="G1689">
        <v>0</v>
      </c>
    </row>
    <row r="1690" spans="1:7" x14ac:dyDescent="0.35">
      <c r="A1690" s="6">
        <v>931</v>
      </c>
      <c r="B1690" s="6">
        <v>8075</v>
      </c>
      <c r="C1690">
        <v>34.182493999999998</v>
      </c>
      <c r="D1690">
        <v>4.1018992799999996</v>
      </c>
      <c r="E1690">
        <v>127</v>
      </c>
      <c r="F1690" s="3" t="s">
        <v>16</v>
      </c>
      <c r="G1690">
        <v>32</v>
      </c>
    </row>
    <row r="1691" spans="1:7" x14ac:dyDescent="0.35">
      <c r="A1691" s="6">
        <v>932</v>
      </c>
      <c r="B1691" s="6">
        <v>48287</v>
      </c>
      <c r="C1691">
        <v>161.27862099999999</v>
      </c>
      <c r="D1691">
        <v>19.353434519999997</v>
      </c>
      <c r="E1691">
        <v>120</v>
      </c>
      <c r="F1691" s="3" t="s">
        <v>8</v>
      </c>
      <c r="G1691">
        <v>2</v>
      </c>
    </row>
    <row r="1692" spans="1:7" x14ac:dyDescent="0.35">
      <c r="A1692" s="6">
        <v>933</v>
      </c>
      <c r="B1692" s="6">
        <v>42068</v>
      </c>
      <c r="C1692">
        <v>253</v>
      </c>
      <c r="D1692">
        <v>30.36</v>
      </c>
      <c r="E1692">
        <v>200</v>
      </c>
      <c r="F1692" s="3" t="s">
        <v>8</v>
      </c>
      <c r="G1692">
        <v>2</v>
      </c>
    </row>
    <row r="1693" spans="1:7" x14ac:dyDescent="0.35">
      <c r="A1693" s="6">
        <v>934</v>
      </c>
      <c r="B1693" s="6">
        <v>14086</v>
      </c>
      <c r="C1693">
        <v>190</v>
      </c>
      <c r="D1693">
        <v>22.8</v>
      </c>
      <c r="E1693">
        <v>240</v>
      </c>
      <c r="F1693" s="3" t="s">
        <v>13</v>
      </c>
      <c r="G1693">
        <v>24</v>
      </c>
    </row>
    <row r="1694" spans="1:7" x14ac:dyDescent="0.35">
      <c r="A1694" s="6">
        <v>935</v>
      </c>
      <c r="B1694" s="6">
        <v>1617</v>
      </c>
      <c r="C1694">
        <v>31</v>
      </c>
      <c r="D1694">
        <v>9.3000000000000007</v>
      </c>
      <c r="E1694">
        <v>34</v>
      </c>
      <c r="F1694" s="3" t="s">
        <v>11</v>
      </c>
      <c r="G1694">
        <v>2</v>
      </c>
    </row>
    <row r="1695" spans="1:7" x14ac:dyDescent="0.35">
      <c r="A1695" s="6">
        <v>936</v>
      </c>
      <c r="B1695" s="6">
        <v>14966</v>
      </c>
      <c r="C1695">
        <v>0</v>
      </c>
      <c r="D1695">
        <v>0</v>
      </c>
      <c r="E1695">
        <v>0</v>
      </c>
      <c r="F1695" s="3" t="s">
        <v>7</v>
      </c>
      <c r="G1695">
        <v>0</v>
      </c>
    </row>
    <row r="1696" spans="1:7" x14ac:dyDescent="0.35">
      <c r="A1696" s="6">
        <v>936</v>
      </c>
      <c r="B1696" s="6">
        <v>46085</v>
      </c>
      <c r="C1696">
        <v>0</v>
      </c>
      <c r="D1696">
        <v>0</v>
      </c>
      <c r="E1696">
        <v>0</v>
      </c>
      <c r="F1696" s="3" t="s">
        <v>7</v>
      </c>
      <c r="G1696">
        <v>0</v>
      </c>
    </row>
    <row r="1697" spans="1:7" x14ac:dyDescent="0.35">
      <c r="A1697" s="6">
        <v>936</v>
      </c>
      <c r="B1697" s="6">
        <v>13847</v>
      </c>
      <c r="C1697">
        <v>0</v>
      </c>
      <c r="D1697">
        <v>0</v>
      </c>
      <c r="E1697">
        <v>0</v>
      </c>
      <c r="F1697" s="3" t="s">
        <v>7</v>
      </c>
      <c r="G1697">
        <v>0</v>
      </c>
    </row>
    <row r="1698" spans="1:7" x14ac:dyDescent="0.35">
      <c r="A1698" s="6">
        <v>937</v>
      </c>
      <c r="B1698" s="6">
        <v>29214</v>
      </c>
      <c r="C1698">
        <v>0</v>
      </c>
      <c r="D1698">
        <v>0</v>
      </c>
      <c r="E1698">
        <v>0</v>
      </c>
      <c r="F1698" s="3" t="s">
        <v>13</v>
      </c>
      <c r="G1698">
        <v>0</v>
      </c>
    </row>
    <row r="1699" spans="1:7" x14ac:dyDescent="0.35">
      <c r="A1699" s="6">
        <v>938</v>
      </c>
      <c r="B1699" s="6">
        <v>3475</v>
      </c>
      <c r="C1699">
        <v>190</v>
      </c>
      <c r="D1699">
        <v>22.8</v>
      </c>
      <c r="E1699">
        <v>120</v>
      </c>
      <c r="F1699" s="3" t="s">
        <v>7</v>
      </c>
      <c r="G1699">
        <v>2</v>
      </c>
    </row>
    <row r="1700" spans="1:7" x14ac:dyDescent="0.35">
      <c r="A1700" s="6">
        <v>939</v>
      </c>
      <c r="B1700" s="6">
        <v>39444</v>
      </c>
      <c r="C1700">
        <v>251</v>
      </c>
      <c r="D1700">
        <v>30.12</v>
      </c>
      <c r="E1700">
        <v>240</v>
      </c>
      <c r="F1700" s="3" t="s">
        <v>9</v>
      </c>
      <c r="G1700">
        <v>16</v>
      </c>
    </row>
    <row r="1701" spans="1:7" x14ac:dyDescent="0.35">
      <c r="A1701" s="6">
        <v>939</v>
      </c>
      <c r="B1701" s="6">
        <v>14786</v>
      </c>
      <c r="C1701">
        <v>109</v>
      </c>
      <c r="D1701">
        <v>13.08</v>
      </c>
      <c r="E1701">
        <v>240</v>
      </c>
      <c r="F1701" s="3" t="s">
        <v>9</v>
      </c>
      <c r="G1701">
        <v>16</v>
      </c>
    </row>
    <row r="1702" spans="1:7" x14ac:dyDescent="0.35">
      <c r="A1702" s="6">
        <v>940</v>
      </c>
      <c r="B1702" s="6">
        <v>5865</v>
      </c>
      <c r="C1702">
        <v>202</v>
      </c>
      <c r="D1702">
        <v>24.24</v>
      </c>
      <c r="E1702">
        <v>200</v>
      </c>
      <c r="F1702" s="3" t="s">
        <v>9</v>
      </c>
      <c r="G1702">
        <v>16</v>
      </c>
    </row>
    <row r="1703" spans="1:7" x14ac:dyDescent="0.35">
      <c r="A1703" s="6">
        <v>941</v>
      </c>
      <c r="B1703" s="6">
        <v>33955</v>
      </c>
      <c r="C1703">
        <v>127</v>
      </c>
      <c r="D1703">
        <v>15.24</v>
      </c>
      <c r="E1703">
        <v>125</v>
      </c>
      <c r="F1703" s="3" t="s">
        <v>8</v>
      </c>
      <c r="G1703">
        <v>2</v>
      </c>
    </row>
    <row r="1704" spans="1:7" x14ac:dyDescent="0.35">
      <c r="A1704" s="6">
        <v>942</v>
      </c>
      <c r="B1704" s="6">
        <v>660</v>
      </c>
      <c r="C1704">
        <v>92.835375999999997</v>
      </c>
      <c r="D1704">
        <v>11.140245119999999</v>
      </c>
      <c r="E1704">
        <v>88</v>
      </c>
      <c r="F1704" s="3" t="s">
        <v>12</v>
      </c>
      <c r="G1704">
        <v>2</v>
      </c>
    </row>
    <row r="1705" spans="1:7" x14ac:dyDescent="0.35">
      <c r="A1705" s="6">
        <v>943</v>
      </c>
      <c r="B1705" s="6">
        <v>45590</v>
      </c>
      <c r="C1705">
        <v>11</v>
      </c>
      <c r="D1705">
        <v>1.87</v>
      </c>
      <c r="E1705">
        <v>105</v>
      </c>
      <c r="F1705" s="3" t="s">
        <v>10</v>
      </c>
      <c r="G1705">
        <v>25</v>
      </c>
    </row>
    <row r="1706" spans="1:7" x14ac:dyDescent="0.35">
      <c r="A1706" s="6">
        <v>943</v>
      </c>
      <c r="B1706" s="6">
        <v>32825</v>
      </c>
      <c r="C1706">
        <v>88</v>
      </c>
      <c r="D1706">
        <v>14.96</v>
      </c>
      <c r="E1706">
        <v>150</v>
      </c>
      <c r="F1706" s="3" t="s">
        <v>10</v>
      </c>
      <c r="G1706">
        <v>25</v>
      </c>
    </row>
    <row r="1707" spans="1:7" x14ac:dyDescent="0.35">
      <c r="A1707" s="6">
        <v>943</v>
      </c>
      <c r="B1707" s="6">
        <v>12184</v>
      </c>
      <c r="C1707">
        <v>83</v>
      </c>
      <c r="D1707">
        <v>14.11</v>
      </c>
      <c r="E1707">
        <v>140</v>
      </c>
      <c r="F1707" s="3" t="s">
        <v>10</v>
      </c>
      <c r="G1707">
        <v>25</v>
      </c>
    </row>
    <row r="1708" spans="1:7" x14ac:dyDescent="0.35">
      <c r="A1708" s="6">
        <v>943</v>
      </c>
      <c r="B1708" s="6">
        <v>38433</v>
      </c>
      <c r="C1708">
        <v>66.177486000000002</v>
      </c>
      <c r="D1708">
        <v>11.250172620000001</v>
      </c>
      <c r="E1708">
        <v>120</v>
      </c>
      <c r="F1708" s="3" t="s">
        <v>10</v>
      </c>
      <c r="G1708">
        <v>25</v>
      </c>
    </row>
    <row r="1709" spans="1:7" x14ac:dyDescent="0.35">
      <c r="A1709" s="6">
        <v>944</v>
      </c>
      <c r="B1709" s="6">
        <v>52899</v>
      </c>
      <c r="C1709">
        <v>289</v>
      </c>
      <c r="D1709">
        <v>34.68</v>
      </c>
      <c r="E1709">
        <v>210</v>
      </c>
      <c r="F1709" s="3" t="s">
        <v>13</v>
      </c>
      <c r="G1709">
        <v>2</v>
      </c>
    </row>
    <row r="1710" spans="1:7" x14ac:dyDescent="0.35">
      <c r="A1710" s="6">
        <v>945</v>
      </c>
      <c r="B1710" s="6">
        <v>1252</v>
      </c>
      <c r="C1710">
        <v>104.955946</v>
      </c>
      <c r="D1710">
        <v>17.842510820000001</v>
      </c>
      <c r="E1710">
        <v>95</v>
      </c>
      <c r="F1710" s="3" t="s">
        <v>16</v>
      </c>
      <c r="G1710">
        <v>2</v>
      </c>
    </row>
    <row r="1711" spans="1:7" x14ac:dyDescent="0.35">
      <c r="A1711" s="6">
        <v>945</v>
      </c>
      <c r="B1711" s="6">
        <v>27508</v>
      </c>
      <c r="C1711">
        <v>69.970630999999997</v>
      </c>
      <c r="D1711">
        <v>11.895007270000001</v>
      </c>
      <c r="E1711">
        <v>64</v>
      </c>
      <c r="F1711" s="3" t="s">
        <v>16</v>
      </c>
      <c r="G1711">
        <v>2</v>
      </c>
    </row>
    <row r="1712" spans="1:7" x14ac:dyDescent="0.35">
      <c r="A1712" s="6">
        <v>945</v>
      </c>
      <c r="B1712" s="6">
        <v>41758</v>
      </c>
      <c r="C1712">
        <v>28.862884999999999</v>
      </c>
      <c r="D1712">
        <v>4.9066904500000001</v>
      </c>
      <c r="E1712">
        <v>26</v>
      </c>
      <c r="F1712" s="3" t="s">
        <v>16</v>
      </c>
      <c r="G1712">
        <v>2</v>
      </c>
    </row>
    <row r="1713" spans="1:7" x14ac:dyDescent="0.35">
      <c r="A1713" s="6">
        <v>946</v>
      </c>
      <c r="B1713" s="6">
        <v>42451</v>
      </c>
      <c r="C1713">
        <v>120</v>
      </c>
      <c r="D1713">
        <v>14.4</v>
      </c>
      <c r="E1713">
        <v>120</v>
      </c>
      <c r="F1713" s="3" t="s">
        <v>9</v>
      </c>
      <c r="G1713">
        <v>32</v>
      </c>
    </row>
    <row r="1714" spans="1:7" x14ac:dyDescent="0.35">
      <c r="A1714" s="6">
        <v>946</v>
      </c>
      <c r="B1714" s="6">
        <v>44102</v>
      </c>
      <c r="C1714">
        <v>402</v>
      </c>
      <c r="D1714">
        <v>48.24</v>
      </c>
      <c r="E1714">
        <v>240</v>
      </c>
      <c r="F1714" s="3" t="s">
        <v>9</v>
      </c>
      <c r="G1714">
        <v>2</v>
      </c>
    </row>
    <row r="1715" spans="1:7" x14ac:dyDescent="0.35">
      <c r="A1715" s="6">
        <v>947</v>
      </c>
      <c r="B1715" s="6">
        <v>23931</v>
      </c>
      <c r="C1715">
        <v>152</v>
      </c>
      <c r="D1715">
        <v>18.239999999999998</v>
      </c>
      <c r="E1715">
        <v>120</v>
      </c>
      <c r="F1715" s="3" t="s">
        <v>13</v>
      </c>
      <c r="G1715">
        <v>2</v>
      </c>
    </row>
    <row r="1716" spans="1:7" x14ac:dyDescent="0.35">
      <c r="A1716" s="6">
        <v>948</v>
      </c>
      <c r="B1716" s="6">
        <v>25426</v>
      </c>
      <c r="C1716">
        <v>345</v>
      </c>
      <c r="D1716">
        <v>41.4</v>
      </c>
      <c r="E1716">
        <v>248</v>
      </c>
      <c r="F1716" s="3" t="s">
        <v>13</v>
      </c>
      <c r="G1716">
        <v>2</v>
      </c>
    </row>
    <row r="1717" spans="1:7" x14ac:dyDescent="0.35">
      <c r="A1717" s="6">
        <v>949</v>
      </c>
      <c r="B1717" s="6">
        <v>54218</v>
      </c>
      <c r="C1717">
        <v>137.58435600000001</v>
      </c>
      <c r="D1717">
        <v>16.510122720000002</v>
      </c>
      <c r="E1717">
        <v>120</v>
      </c>
      <c r="F1717" s="3" t="s">
        <v>13</v>
      </c>
      <c r="G1717">
        <v>2</v>
      </c>
    </row>
    <row r="1718" spans="1:7" x14ac:dyDescent="0.35">
      <c r="A1718" s="6">
        <v>949</v>
      </c>
      <c r="B1718" s="6">
        <v>29485</v>
      </c>
      <c r="C1718">
        <v>64.446634000000003</v>
      </c>
      <c r="D1718">
        <v>7.7335960799999999</v>
      </c>
      <c r="E1718">
        <v>115</v>
      </c>
      <c r="F1718" s="3" t="s">
        <v>13</v>
      </c>
      <c r="G1718">
        <v>25</v>
      </c>
    </row>
    <row r="1719" spans="1:7" x14ac:dyDescent="0.35">
      <c r="A1719" s="6">
        <v>950</v>
      </c>
      <c r="B1719" s="6">
        <v>6806</v>
      </c>
      <c r="C1719">
        <v>148.982204</v>
      </c>
      <c r="D1719">
        <v>17.87786448</v>
      </c>
      <c r="E1719">
        <v>124</v>
      </c>
      <c r="F1719" s="3" t="s">
        <v>13</v>
      </c>
      <c r="G1719">
        <v>2</v>
      </c>
    </row>
    <row r="1720" spans="1:7" x14ac:dyDescent="0.35">
      <c r="A1720" s="6">
        <v>951</v>
      </c>
      <c r="B1720" s="6">
        <v>3265</v>
      </c>
      <c r="C1720">
        <v>181.131867</v>
      </c>
      <c r="D1720">
        <v>21.735824040000001</v>
      </c>
      <c r="E1720">
        <v>120</v>
      </c>
      <c r="F1720" s="3" t="s">
        <v>13</v>
      </c>
      <c r="G1720">
        <v>2</v>
      </c>
    </row>
    <row r="1721" spans="1:7" x14ac:dyDescent="0.35">
      <c r="A1721" s="6">
        <v>951</v>
      </c>
      <c r="B1721" s="6">
        <v>196</v>
      </c>
      <c r="C1721">
        <v>176.32598899999999</v>
      </c>
      <c r="D1721">
        <v>21.159118679999999</v>
      </c>
      <c r="E1721">
        <v>122</v>
      </c>
      <c r="F1721" s="3" t="s">
        <v>13</v>
      </c>
      <c r="G1721">
        <v>2</v>
      </c>
    </row>
    <row r="1722" spans="1:7" x14ac:dyDescent="0.35">
      <c r="A1722" s="6">
        <v>951</v>
      </c>
      <c r="B1722" s="6">
        <v>15007</v>
      </c>
      <c r="C1722">
        <v>0</v>
      </c>
      <c r="D1722">
        <v>0</v>
      </c>
      <c r="E1722">
        <v>0</v>
      </c>
      <c r="F1722" s="3" t="s">
        <v>13</v>
      </c>
      <c r="G1722">
        <v>0</v>
      </c>
    </row>
    <row r="1723" spans="1:7" x14ac:dyDescent="0.35">
      <c r="A1723" s="6">
        <v>951</v>
      </c>
      <c r="B1723" s="6">
        <v>48107</v>
      </c>
      <c r="C1723">
        <v>150</v>
      </c>
      <c r="D1723">
        <v>18</v>
      </c>
      <c r="E1723">
        <v>120</v>
      </c>
      <c r="F1723" s="3" t="s">
        <v>13</v>
      </c>
      <c r="G1723">
        <v>2</v>
      </c>
    </row>
    <row r="1724" spans="1:7" x14ac:dyDescent="0.35">
      <c r="A1724" s="6">
        <v>951</v>
      </c>
      <c r="B1724" s="6">
        <v>3891</v>
      </c>
      <c r="C1724">
        <v>273.96263900000002</v>
      </c>
      <c r="D1724">
        <v>32.875516680000004</v>
      </c>
      <c r="E1724">
        <v>117</v>
      </c>
      <c r="F1724" s="3" t="s">
        <v>13</v>
      </c>
      <c r="G1724">
        <v>32</v>
      </c>
    </row>
    <row r="1725" spans="1:7" x14ac:dyDescent="0.35">
      <c r="A1725" s="6">
        <v>952</v>
      </c>
      <c r="B1725" s="6">
        <v>33400</v>
      </c>
      <c r="C1725">
        <v>131.158106</v>
      </c>
      <c r="D1725">
        <v>15.73897272</v>
      </c>
      <c r="E1725">
        <v>124</v>
      </c>
      <c r="F1725" s="3" t="s">
        <v>13</v>
      </c>
      <c r="G1725">
        <v>2</v>
      </c>
    </row>
    <row r="1726" spans="1:7" x14ac:dyDescent="0.35">
      <c r="A1726" s="6">
        <v>953</v>
      </c>
      <c r="B1726" s="6">
        <v>5387</v>
      </c>
      <c r="C1726">
        <v>142.97945999999999</v>
      </c>
      <c r="D1726">
        <v>17.157535199999998</v>
      </c>
      <c r="E1726">
        <v>124</v>
      </c>
      <c r="F1726" s="3" t="s">
        <v>13</v>
      </c>
      <c r="G1726">
        <v>2</v>
      </c>
    </row>
    <row r="1727" spans="1:7" x14ac:dyDescent="0.35">
      <c r="A1727" s="6">
        <v>954</v>
      </c>
      <c r="B1727" s="6">
        <v>6567</v>
      </c>
      <c r="C1727">
        <v>23.532228</v>
      </c>
      <c r="D1727">
        <v>2.8238673599999999</v>
      </c>
      <c r="E1727">
        <v>124</v>
      </c>
      <c r="F1727" s="3" t="s">
        <v>9</v>
      </c>
      <c r="G1727">
        <v>2</v>
      </c>
    </row>
    <row r="1728" spans="1:7" x14ac:dyDescent="0.35">
      <c r="A1728" s="6">
        <v>955</v>
      </c>
      <c r="B1728" s="6">
        <v>49394</v>
      </c>
      <c r="C1728">
        <v>203.227856</v>
      </c>
      <c r="D1728">
        <v>24.387342719999999</v>
      </c>
      <c r="E1728">
        <v>123</v>
      </c>
      <c r="F1728" s="3" t="s">
        <v>9</v>
      </c>
      <c r="G1728">
        <v>2</v>
      </c>
    </row>
    <row r="1729" spans="1:7" x14ac:dyDescent="0.35">
      <c r="A1729" s="6">
        <v>956</v>
      </c>
      <c r="B1729" s="6">
        <v>19808</v>
      </c>
      <c r="C1729">
        <v>210</v>
      </c>
      <c r="D1729">
        <v>25.2</v>
      </c>
      <c r="E1729">
        <v>125</v>
      </c>
      <c r="F1729" s="3" t="s">
        <v>9</v>
      </c>
      <c r="G1729">
        <v>2</v>
      </c>
    </row>
    <row r="1730" spans="1:7" x14ac:dyDescent="0.35">
      <c r="A1730" s="6">
        <v>957</v>
      </c>
      <c r="B1730" s="6">
        <v>32011</v>
      </c>
      <c r="C1730">
        <v>68</v>
      </c>
      <c r="D1730">
        <v>11.56</v>
      </c>
      <c r="E1730">
        <v>120</v>
      </c>
      <c r="F1730" s="3" t="s">
        <v>13</v>
      </c>
      <c r="G1730">
        <v>5</v>
      </c>
    </row>
    <row r="1731" spans="1:7" x14ac:dyDescent="0.35">
      <c r="A1731" s="6">
        <v>957</v>
      </c>
      <c r="B1731" s="6">
        <v>11755</v>
      </c>
      <c r="C1731">
        <v>112.50694300000001</v>
      </c>
      <c r="D1731">
        <v>19.126180310000002</v>
      </c>
      <c r="E1731">
        <v>118</v>
      </c>
      <c r="F1731" s="3" t="s">
        <v>13</v>
      </c>
      <c r="G1731">
        <v>2</v>
      </c>
    </row>
    <row r="1732" spans="1:7" x14ac:dyDescent="0.35">
      <c r="A1732" s="6">
        <v>958</v>
      </c>
      <c r="B1732" s="6">
        <v>29284</v>
      </c>
      <c r="C1732">
        <v>0</v>
      </c>
      <c r="D1732">
        <v>0</v>
      </c>
      <c r="E1732">
        <v>0</v>
      </c>
      <c r="F1732" s="3" t="s">
        <v>18</v>
      </c>
      <c r="G1732">
        <v>0</v>
      </c>
    </row>
    <row r="1733" spans="1:7" x14ac:dyDescent="0.35">
      <c r="A1733" s="6">
        <v>958</v>
      </c>
      <c r="B1733" s="6">
        <v>13283</v>
      </c>
      <c r="C1733">
        <v>83.780624000000003</v>
      </c>
      <c r="D1733">
        <v>10.053674880000001</v>
      </c>
      <c r="E1733">
        <v>154</v>
      </c>
      <c r="F1733" s="3" t="s">
        <v>18</v>
      </c>
      <c r="G1733">
        <v>2</v>
      </c>
    </row>
    <row r="1734" spans="1:7" x14ac:dyDescent="0.35">
      <c r="A1734" s="6">
        <v>959</v>
      </c>
      <c r="B1734" s="6">
        <v>18290</v>
      </c>
      <c r="C1734">
        <v>120</v>
      </c>
      <c r="D1734">
        <v>20.399999999999999</v>
      </c>
      <c r="E1734">
        <v>72</v>
      </c>
      <c r="F1734" s="3" t="s">
        <v>12</v>
      </c>
      <c r="G1734">
        <v>2</v>
      </c>
    </row>
    <row r="1735" spans="1:7" x14ac:dyDescent="0.35">
      <c r="A1735" s="6">
        <v>959</v>
      </c>
      <c r="B1735" s="6">
        <v>36491</v>
      </c>
      <c r="C1735">
        <v>84</v>
      </c>
      <c r="D1735">
        <v>14.28</v>
      </c>
      <c r="E1735">
        <v>50</v>
      </c>
      <c r="F1735" s="3" t="s">
        <v>12</v>
      </c>
      <c r="G1735">
        <v>2</v>
      </c>
    </row>
    <row r="1736" spans="1:7" x14ac:dyDescent="0.35">
      <c r="A1736" s="6">
        <v>959</v>
      </c>
      <c r="B1736" s="6">
        <v>45005</v>
      </c>
      <c r="C1736">
        <v>76</v>
      </c>
      <c r="D1736">
        <v>12.92</v>
      </c>
      <c r="E1736">
        <v>90</v>
      </c>
      <c r="F1736" s="3" t="s">
        <v>12</v>
      </c>
      <c r="G1736">
        <v>16</v>
      </c>
    </row>
    <row r="1737" spans="1:7" x14ac:dyDescent="0.35">
      <c r="A1737" s="6">
        <v>959</v>
      </c>
      <c r="B1737" s="6">
        <v>9185</v>
      </c>
      <c r="C1737">
        <v>106</v>
      </c>
      <c r="D1737">
        <v>18.02</v>
      </c>
      <c r="E1737">
        <v>210</v>
      </c>
      <c r="F1737" s="3" t="s">
        <v>8</v>
      </c>
      <c r="G1737">
        <v>2</v>
      </c>
    </row>
    <row r="1738" spans="1:7" x14ac:dyDescent="0.35">
      <c r="A1738" s="6">
        <v>960</v>
      </c>
      <c r="B1738" s="6">
        <v>9669</v>
      </c>
      <c r="C1738">
        <v>53</v>
      </c>
      <c r="D1738">
        <v>9.01</v>
      </c>
      <c r="E1738">
        <v>54</v>
      </c>
      <c r="F1738" s="3" t="s">
        <v>12</v>
      </c>
      <c r="G1738">
        <v>2</v>
      </c>
    </row>
    <row r="1739" spans="1:7" x14ac:dyDescent="0.35">
      <c r="A1739" s="6">
        <v>960</v>
      </c>
      <c r="B1739" s="6">
        <v>12451</v>
      </c>
      <c r="C1739">
        <v>65</v>
      </c>
      <c r="D1739">
        <v>11.05</v>
      </c>
      <c r="E1739">
        <v>66</v>
      </c>
      <c r="F1739" s="3" t="s">
        <v>12</v>
      </c>
      <c r="G1739">
        <v>2</v>
      </c>
    </row>
    <row r="1740" spans="1:7" x14ac:dyDescent="0.35">
      <c r="A1740" s="6">
        <v>960</v>
      </c>
      <c r="B1740" s="6">
        <v>7290</v>
      </c>
      <c r="C1740">
        <v>53</v>
      </c>
      <c r="D1740">
        <v>9.01</v>
      </c>
      <c r="E1740">
        <v>44</v>
      </c>
      <c r="F1740" s="3" t="s">
        <v>12</v>
      </c>
      <c r="G1740">
        <v>2</v>
      </c>
    </row>
    <row r="1741" spans="1:7" x14ac:dyDescent="0.35">
      <c r="A1741" s="6">
        <v>960</v>
      </c>
      <c r="B1741" s="6">
        <v>49147</v>
      </c>
      <c r="C1741">
        <v>93</v>
      </c>
      <c r="D1741">
        <v>15.81</v>
      </c>
      <c r="E1741">
        <v>78</v>
      </c>
      <c r="F1741" s="3" t="s">
        <v>12</v>
      </c>
      <c r="G1741">
        <v>2</v>
      </c>
    </row>
    <row r="1742" spans="1:7" x14ac:dyDescent="0.35">
      <c r="A1742" s="6">
        <v>960</v>
      </c>
      <c r="B1742" s="6">
        <v>1491</v>
      </c>
      <c r="C1742">
        <v>70</v>
      </c>
      <c r="D1742">
        <v>11.9</v>
      </c>
      <c r="E1742">
        <v>63</v>
      </c>
      <c r="F1742" s="3" t="s">
        <v>12</v>
      </c>
      <c r="G1742">
        <v>2</v>
      </c>
    </row>
    <row r="1743" spans="1:7" x14ac:dyDescent="0.35">
      <c r="A1743" s="6">
        <v>961</v>
      </c>
      <c r="B1743" s="6">
        <v>30015</v>
      </c>
      <c r="C1743">
        <v>0</v>
      </c>
      <c r="D1743">
        <v>0</v>
      </c>
      <c r="E1743">
        <v>0</v>
      </c>
      <c r="F1743" s="3" t="s">
        <v>18</v>
      </c>
      <c r="G1743">
        <v>15</v>
      </c>
    </row>
    <row r="1744" spans="1:7" x14ac:dyDescent="0.35">
      <c r="A1744" s="6">
        <v>961</v>
      </c>
      <c r="B1744" s="6">
        <v>66376</v>
      </c>
      <c r="C1744">
        <v>0</v>
      </c>
      <c r="D1744">
        <v>0</v>
      </c>
      <c r="E1744">
        <v>0</v>
      </c>
      <c r="F1744" s="3" t="s">
        <v>18</v>
      </c>
      <c r="G1744">
        <v>15</v>
      </c>
    </row>
    <row r="1745" spans="1:7" x14ac:dyDescent="0.35">
      <c r="A1745" s="6">
        <v>961</v>
      </c>
      <c r="B1745" s="6">
        <v>66377</v>
      </c>
      <c r="C1745">
        <v>1</v>
      </c>
      <c r="D1745">
        <v>0.13128811987046082</v>
      </c>
      <c r="E1745">
        <v>56</v>
      </c>
      <c r="F1745" s="3" t="s">
        <v>18</v>
      </c>
      <c r="G1745">
        <v>0</v>
      </c>
    </row>
    <row r="1746" spans="1:7" x14ac:dyDescent="0.35">
      <c r="A1746" s="6">
        <v>962</v>
      </c>
      <c r="B1746" s="6">
        <v>19091</v>
      </c>
      <c r="C1746">
        <v>71</v>
      </c>
      <c r="D1746">
        <v>8.52</v>
      </c>
      <c r="E1746">
        <v>48</v>
      </c>
      <c r="F1746" s="3" t="s">
        <v>14</v>
      </c>
      <c r="G1746">
        <v>2</v>
      </c>
    </row>
    <row r="1747" spans="1:7" x14ac:dyDescent="0.35">
      <c r="A1747" s="6">
        <v>962</v>
      </c>
      <c r="B1747" s="6">
        <v>41324</v>
      </c>
      <c r="C1747">
        <v>101</v>
      </c>
      <c r="D1747">
        <v>12.12</v>
      </c>
      <c r="E1747">
        <v>69</v>
      </c>
      <c r="F1747" s="3" t="s">
        <v>14</v>
      </c>
      <c r="G1747">
        <v>2</v>
      </c>
    </row>
    <row r="1748" spans="1:7" x14ac:dyDescent="0.35">
      <c r="A1748" s="6">
        <v>963</v>
      </c>
      <c r="B1748" s="6">
        <v>5109</v>
      </c>
      <c r="C1748">
        <v>30.934384000000001</v>
      </c>
      <c r="D1748">
        <v>3.71212608</v>
      </c>
      <c r="E1748">
        <v>120</v>
      </c>
      <c r="F1748" s="3" t="s">
        <v>8</v>
      </c>
      <c r="G1748">
        <v>5</v>
      </c>
    </row>
    <row r="1749" spans="1:7" x14ac:dyDescent="0.35">
      <c r="A1749" s="6">
        <v>964</v>
      </c>
      <c r="B1749" s="6">
        <v>7664</v>
      </c>
      <c r="C1749">
        <v>0</v>
      </c>
      <c r="D1749">
        <v>0</v>
      </c>
      <c r="E1749">
        <v>0</v>
      </c>
      <c r="F1749" s="3" t="s">
        <v>13</v>
      </c>
      <c r="G1749">
        <v>0</v>
      </c>
    </row>
    <row r="1750" spans="1:7" x14ac:dyDescent="0.35">
      <c r="A1750" s="6">
        <v>965</v>
      </c>
      <c r="B1750" s="6">
        <v>21908</v>
      </c>
      <c r="C1750">
        <v>104.91451600000001</v>
      </c>
      <c r="D1750">
        <v>12.58974192</v>
      </c>
      <c r="E1750">
        <v>127</v>
      </c>
      <c r="F1750" s="3" t="s">
        <v>18</v>
      </c>
      <c r="G1750">
        <v>2</v>
      </c>
    </row>
    <row r="1751" spans="1:7" x14ac:dyDescent="0.35">
      <c r="A1751" s="6">
        <v>966</v>
      </c>
      <c r="B1751" s="6">
        <v>25422</v>
      </c>
      <c r="C1751">
        <v>198</v>
      </c>
      <c r="D1751">
        <v>23.76</v>
      </c>
      <c r="E1751">
        <v>120</v>
      </c>
      <c r="F1751" s="3" t="s">
        <v>13</v>
      </c>
      <c r="G1751">
        <v>2</v>
      </c>
    </row>
    <row r="1752" spans="1:7" x14ac:dyDescent="0.35">
      <c r="A1752" s="6">
        <v>967</v>
      </c>
      <c r="B1752" s="6">
        <v>52585</v>
      </c>
      <c r="C1752">
        <v>0</v>
      </c>
      <c r="D1752">
        <v>0</v>
      </c>
      <c r="E1752">
        <v>0</v>
      </c>
      <c r="F1752" s="3" t="s">
        <v>7</v>
      </c>
      <c r="G1752">
        <v>0</v>
      </c>
    </row>
    <row r="1753" spans="1:7" x14ac:dyDescent="0.35">
      <c r="A1753" s="6">
        <v>967</v>
      </c>
      <c r="B1753" s="6">
        <v>24477</v>
      </c>
      <c r="C1753">
        <v>0</v>
      </c>
      <c r="D1753">
        <v>0</v>
      </c>
      <c r="E1753">
        <v>0</v>
      </c>
      <c r="F1753" s="3" t="s">
        <v>7</v>
      </c>
      <c r="G1753">
        <v>0</v>
      </c>
    </row>
    <row r="1754" spans="1:7" x14ac:dyDescent="0.35">
      <c r="A1754" s="6">
        <v>967</v>
      </c>
      <c r="B1754" s="6">
        <v>47506</v>
      </c>
      <c r="C1754">
        <v>0</v>
      </c>
      <c r="D1754">
        <v>0</v>
      </c>
      <c r="E1754">
        <v>0</v>
      </c>
      <c r="F1754" s="3" t="s">
        <v>7</v>
      </c>
      <c r="G1754">
        <v>0</v>
      </c>
    </row>
    <row r="1755" spans="1:7" x14ac:dyDescent="0.35">
      <c r="A1755" s="6">
        <v>968</v>
      </c>
      <c r="B1755" s="6">
        <v>52964</v>
      </c>
      <c r="C1755">
        <v>52</v>
      </c>
      <c r="D1755">
        <v>6.24</v>
      </c>
      <c r="E1755">
        <v>125</v>
      </c>
      <c r="F1755" s="3" t="s">
        <v>18</v>
      </c>
      <c r="G1755">
        <v>2</v>
      </c>
    </row>
    <row r="1756" spans="1:7" x14ac:dyDescent="0.35">
      <c r="A1756" s="6">
        <v>968</v>
      </c>
      <c r="B1756" s="6">
        <v>12066</v>
      </c>
      <c r="C1756">
        <v>110</v>
      </c>
      <c r="D1756">
        <v>13.2</v>
      </c>
      <c r="E1756">
        <v>125</v>
      </c>
      <c r="F1756" s="3" t="s">
        <v>18</v>
      </c>
      <c r="G1756">
        <v>2</v>
      </c>
    </row>
    <row r="1757" spans="1:7" x14ac:dyDescent="0.35">
      <c r="A1757" s="6">
        <v>968</v>
      </c>
      <c r="B1757" s="6">
        <v>18281</v>
      </c>
      <c r="C1757">
        <v>62</v>
      </c>
      <c r="D1757">
        <v>7.44</v>
      </c>
      <c r="E1757">
        <v>125</v>
      </c>
      <c r="F1757" s="3" t="s">
        <v>18</v>
      </c>
      <c r="G1757">
        <v>2</v>
      </c>
    </row>
    <row r="1758" spans="1:7" x14ac:dyDescent="0.35">
      <c r="A1758" s="6">
        <v>969</v>
      </c>
      <c r="B1758" s="6">
        <v>18579</v>
      </c>
      <c r="C1758">
        <v>130.136167</v>
      </c>
      <c r="D1758">
        <v>15.616340039999999</v>
      </c>
      <c r="E1758">
        <v>242</v>
      </c>
      <c r="F1758" s="3" t="s">
        <v>14</v>
      </c>
      <c r="G1758">
        <v>26</v>
      </c>
    </row>
    <row r="1759" spans="1:7" x14ac:dyDescent="0.35">
      <c r="A1759" s="6">
        <v>970</v>
      </c>
      <c r="B1759" s="6">
        <v>16063</v>
      </c>
      <c r="C1759">
        <v>79</v>
      </c>
      <c r="D1759">
        <v>9.48</v>
      </c>
      <c r="E1759">
        <v>162</v>
      </c>
      <c r="F1759" s="3" t="s">
        <v>13</v>
      </c>
      <c r="G1759">
        <v>16</v>
      </c>
    </row>
    <row r="1760" spans="1:7" x14ac:dyDescent="0.35">
      <c r="A1760" s="6">
        <v>971</v>
      </c>
      <c r="B1760" s="6">
        <v>43059</v>
      </c>
      <c r="C1760">
        <v>127</v>
      </c>
      <c r="D1760">
        <v>15.24</v>
      </c>
      <c r="E1760">
        <v>116</v>
      </c>
      <c r="F1760" s="3" t="s">
        <v>13</v>
      </c>
      <c r="G1760">
        <v>2</v>
      </c>
    </row>
    <row r="1761" spans="1:7" x14ac:dyDescent="0.35">
      <c r="A1761" s="6">
        <v>972</v>
      </c>
      <c r="B1761" s="6">
        <v>17703</v>
      </c>
      <c r="C1761">
        <v>46.843496000000002</v>
      </c>
      <c r="D1761">
        <v>14.053048800000001</v>
      </c>
      <c r="E1761">
        <v>48</v>
      </c>
      <c r="F1761" s="3" t="s">
        <v>13</v>
      </c>
      <c r="G1761">
        <v>2</v>
      </c>
    </row>
    <row r="1762" spans="1:7" x14ac:dyDescent="0.35">
      <c r="A1762" s="6">
        <v>973</v>
      </c>
      <c r="B1762" s="6">
        <v>67275</v>
      </c>
      <c r="C1762">
        <v>240.65539200000001</v>
      </c>
      <c r="D1762">
        <v>28.878647040000001</v>
      </c>
      <c r="E1762">
        <v>240</v>
      </c>
      <c r="F1762" s="3" t="s">
        <v>13</v>
      </c>
      <c r="G1762">
        <v>25</v>
      </c>
    </row>
    <row r="1763" spans="1:7" x14ac:dyDescent="0.35">
      <c r="A1763" s="6">
        <v>974</v>
      </c>
      <c r="B1763" s="6">
        <v>20988</v>
      </c>
      <c r="C1763">
        <v>136</v>
      </c>
      <c r="D1763">
        <v>16.32</v>
      </c>
      <c r="E1763">
        <v>120</v>
      </c>
      <c r="F1763" s="3" t="s">
        <v>13</v>
      </c>
      <c r="G1763">
        <v>4</v>
      </c>
    </row>
    <row r="1764" spans="1:7" x14ac:dyDescent="0.35">
      <c r="A1764" s="6">
        <v>975</v>
      </c>
      <c r="B1764" s="6">
        <v>23704</v>
      </c>
      <c r="C1764">
        <v>93</v>
      </c>
      <c r="D1764">
        <v>11.16</v>
      </c>
      <c r="E1764">
        <v>125</v>
      </c>
      <c r="F1764" s="3" t="s">
        <v>13</v>
      </c>
      <c r="G1764">
        <v>2</v>
      </c>
    </row>
    <row r="1765" spans="1:7" x14ac:dyDescent="0.35">
      <c r="A1765" s="6">
        <v>975</v>
      </c>
      <c r="B1765" s="6">
        <v>68724</v>
      </c>
      <c r="C1765">
        <v>83</v>
      </c>
      <c r="D1765">
        <v>9.9600000000000009</v>
      </c>
      <c r="E1765">
        <v>125</v>
      </c>
      <c r="F1765" s="3" t="s">
        <v>13</v>
      </c>
      <c r="G1765">
        <v>2</v>
      </c>
    </row>
    <row r="1766" spans="1:7" x14ac:dyDescent="0.35">
      <c r="A1766" s="6">
        <v>976</v>
      </c>
      <c r="B1766" s="6">
        <v>10751</v>
      </c>
      <c r="C1766">
        <v>78</v>
      </c>
      <c r="D1766">
        <v>9.36</v>
      </c>
      <c r="E1766">
        <v>120</v>
      </c>
      <c r="F1766" s="3" t="s">
        <v>13</v>
      </c>
      <c r="G1766">
        <v>2</v>
      </c>
    </row>
    <row r="1767" spans="1:7" x14ac:dyDescent="0.35">
      <c r="A1767" s="6">
        <v>976</v>
      </c>
      <c r="B1767" s="6">
        <v>4957</v>
      </c>
      <c r="C1767">
        <v>42.296326000000001</v>
      </c>
      <c r="D1767">
        <v>5.0755591200000003</v>
      </c>
      <c r="E1767">
        <v>60</v>
      </c>
      <c r="F1767" s="3" t="s">
        <v>13</v>
      </c>
      <c r="G1767">
        <v>2</v>
      </c>
    </row>
    <row r="1768" spans="1:7" x14ac:dyDescent="0.35">
      <c r="A1768" s="6">
        <v>977</v>
      </c>
      <c r="B1768" s="6">
        <v>29726</v>
      </c>
      <c r="C1768">
        <v>159</v>
      </c>
      <c r="D1768">
        <v>19.079999999999998</v>
      </c>
      <c r="E1768">
        <v>120</v>
      </c>
      <c r="F1768" s="3" t="s">
        <v>13</v>
      </c>
      <c r="G1768">
        <v>2</v>
      </c>
    </row>
    <row r="1769" spans="1:7" x14ac:dyDescent="0.35">
      <c r="A1769" s="6">
        <v>978</v>
      </c>
      <c r="B1769" s="6">
        <v>5598</v>
      </c>
      <c r="C1769">
        <v>126</v>
      </c>
      <c r="D1769">
        <v>21.42</v>
      </c>
      <c r="E1769">
        <v>105</v>
      </c>
      <c r="F1769" s="3" t="s">
        <v>8</v>
      </c>
      <c r="G1769">
        <v>2</v>
      </c>
    </row>
    <row r="1770" spans="1:7" x14ac:dyDescent="0.35">
      <c r="A1770" s="6">
        <v>979</v>
      </c>
      <c r="B1770" s="6">
        <v>41474</v>
      </c>
      <c r="C1770">
        <v>80</v>
      </c>
      <c r="D1770">
        <v>9.6</v>
      </c>
      <c r="E1770">
        <v>80</v>
      </c>
      <c r="F1770" s="3" t="s">
        <v>8</v>
      </c>
      <c r="G1770">
        <v>2</v>
      </c>
    </row>
    <row r="1771" spans="1:7" x14ac:dyDescent="0.35">
      <c r="A1771" s="6">
        <v>980</v>
      </c>
      <c r="B1771" s="6">
        <v>4060</v>
      </c>
      <c r="C1771">
        <v>71</v>
      </c>
      <c r="D1771">
        <v>8.52</v>
      </c>
      <c r="E1771">
        <v>120</v>
      </c>
      <c r="F1771" s="3" t="s">
        <v>8</v>
      </c>
      <c r="G1771">
        <v>2</v>
      </c>
    </row>
    <row r="1772" spans="1:7" x14ac:dyDescent="0.35">
      <c r="A1772" s="6">
        <v>980</v>
      </c>
      <c r="B1772" s="6">
        <v>30335</v>
      </c>
      <c r="C1772">
        <v>130</v>
      </c>
      <c r="D1772">
        <v>15.6</v>
      </c>
      <c r="E1772">
        <v>120</v>
      </c>
      <c r="F1772" s="3" t="s">
        <v>8</v>
      </c>
      <c r="G1772">
        <v>2</v>
      </c>
    </row>
    <row r="1773" spans="1:7" x14ac:dyDescent="0.35">
      <c r="A1773" s="6">
        <v>981</v>
      </c>
      <c r="B1773" s="6">
        <v>28083</v>
      </c>
      <c r="C1773">
        <v>162</v>
      </c>
      <c r="D1773">
        <v>19.440000000000001</v>
      </c>
      <c r="E1773">
        <v>175</v>
      </c>
      <c r="F1773" s="3" t="s">
        <v>12</v>
      </c>
      <c r="G1773">
        <v>2</v>
      </c>
    </row>
    <row r="1774" spans="1:7" x14ac:dyDescent="0.35">
      <c r="A1774" s="6">
        <v>981</v>
      </c>
      <c r="B1774" s="6">
        <v>26910</v>
      </c>
      <c r="C1774">
        <v>30</v>
      </c>
      <c r="D1774">
        <v>3.6</v>
      </c>
      <c r="E1774">
        <v>32</v>
      </c>
      <c r="F1774" s="3" t="s">
        <v>12</v>
      </c>
      <c r="G1774">
        <v>2</v>
      </c>
    </row>
    <row r="1775" spans="1:7" x14ac:dyDescent="0.35">
      <c r="A1775" s="6">
        <v>981</v>
      </c>
      <c r="B1775" s="6">
        <v>21674</v>
      </c>
      <c r="C1775">
        <v>27</v>
      </c>
      <c r="D1775">
        <v>8.1</v>
      </c>
      <c r="E1775">
        <v>29</v>
      </c>
      <c r="F1775" s="3" t="s">
        <v>12</v>
      </c>
      <c r="G1775">
        <v>2</v>
      </c>
    </row>
    <row r="1776" spans="1:7" x14ac:dyDescent="0.35">
      <c r="A1776" s="6">
        <v>982</v>
      </c>
      <c r="B1776" s="6">
        <v>10678</v>
      </c>
      <c r="C1776">
        <v>93</v>
      </c>
      <c r="D1776">
        <v>11.16</v>
      </c>
      <c r="E1776">
        <v>123</v>
      </c>
      <c r="F1776" s="3" t="s">
        <v>8</v>
      </c>
      <c r="G1776">
        <v>16</v>
      </c>
    </row>
    <row r="1777" spans="1:7" x14ac:dyDescent="0.35">
      <c r="A1777" s="6">
        <v>983</v>
      </c>
      <c r="B1777" s="6">
        <v>29464</v>
      </c>
      <c r="C1777">
        <v>229.69884999999999</v>
      </c>
      <c r="D1777">
        <v>27.563861999999997</v>
      </c>
      <c r="E1777">
        <v>120</v>
      </c>
      <c r="F1777" s="3" t="s">
        <v>18</v>
      </c>
      <c r="G1777">
        <v>2</v>
      </c>
    </row>
    <row r="1778" spans="1:7" x14ac:dyDescent="0.35">
      <c r="A1778" s="6">
        <v>983</v>
      </c>
      <c r="B1778" s="6">
        <v>12786</v>
      </c>
      <c r="C1778">
        <v>35.662925999999999</v>
      </c>
      <c r="D1778">
        <v>4.2795511199999998</v>
      </c>
      <c r="E1778">
        <v>120</v>
      </c>
      <c r="F1778" s="3" t="s">
        <v>18</v>
      </c>
      <c r="G1778">
        <v>2</v>
      </c>
    </row>
    <row r="1779" spans="1:7" x14ac:dyDescent="0.35">
      <c r="A1779" s="6">
        <v>983</v>
      </c>
      <c r="B1779" s="6">
        <v>6440</v>
      </c>
      <c r="C1779">
        <v>83.213493</v>
      </c>
      <c r="D1779">
        <v>9.9856191599999988</v>
      </c>
      <c r="E1779">
        <v>120</v>
      </c>
      <c r="F1779" s="3" t="s">
        <v>18</v>
      </c>
      <c r="G1779">
        <v>2</v>
      </c>
    </row>
    <row r="1780" spans="1:7" x14ac:dyDescent="0.35">
      <c r="A1780" s="6">
        <v>983</v>
      </c>
      <c r="B1780" s="6">
        <v>20651</v>
      </c>
      <c r="C1780">
        <v>23.775283999999999</v>
      </c>
      <c r="D1780">
        <v>2.8530340799999996</v>
      </c>
      <c r="E1780">
        <v>120</v>
      </c>
      <c r="F1780" s="3" t="s">
        <v>18</v>
      </c>
      <c r="G1780">
        <v>2</v>
      </c>
    </row>
    <row r="1781" spans="1:7" x14ac:dyDescent="0.35">
      <c r="A1781" s="6">
        <v>984</v>
      </c>
      <c r="B1781" s="6">
        <v>31440</v>
      </c>
      <c r="C1781">
        <v>58</v>
      </c>
      <c r="D1781">
        <v>6.96</v>
      </c>
      <c r="E1781">
        <v>116</v>
      </c>
      <c r="F1781" s="3" t="s">
        <v>7</v>
      </c>
      <c r="G1781">
        <v>46</v>
      </c>
    </row>
    <row r="1782" spans="1:7" x14ac:dyDescent="0.35">
      <c r="A1782" s="6">
        <v>985</v>
      </c>
      <c r="B1782" s="6">
        <v>11907</v>
      </c>
      <c r="C1782">
        <v>178.24097499999999</v>
      </c>
      <c r="D1782">
        <v>21.388916999999999</v>
      </c>
      <c r="E1782">
        <v>120</v>
      </c>
      <c r="F1782" s="3" t="s">
        <v>7</v>
      </c>
      <c r="G1782">
        <v>2</v>
      </c>
    </row>
    <row r="1783" spans="1:7" x14ac:dyDescent="0.35">
      <c r="A1783" s="6">
        <v>986</v>
      </c>
      <c r="B1783" s="6">
        <v>17914</v>
      </c>
      <c r="C1783">
        <v>310.52229399999999</v>
      </c>
      <c r="D1783">
        <v>37.262675279999996</v>
      </c>
      <c r="E1783">
        <v>170</v>
      </c>
      <c r="F1783" s="3" t="s">
        <v>8</v>
      </c>
      <c r="G1783">
        <v>2</v>
      </c>
    </row>
    <row r="1784" spans="1:7" x14ac:dyDescent="0.35">
      <c r="A1784" s="6">
        <v>986</v>
      </c>
      <c r="B1784" s="6">
        <v>44911</v>
      </c>
      <c r="C1784">
        <v>90</v>
      </c>
      <c r="D1784">
        <v>10.8</v>
      </c>
      <c r="E1784">
        <v>70</v>
      </c>
      <c r="F1784" s="3" t="s">
        <v>8</v>
      </c>
      <c r="G1784">
        <v>2</v>
      </c>
    </row>
    <row r="1785" spans="1:7" x14ac:dyDescent="0.35">
      <c r="A1785" s="6">
        <v>987</v>
      </c>
      <c r="B1785" s="6">
        <v>2025</v>
      </c>
      <c r="C1785">
        <v>0</v>
      </c>
      <c r="D1785">
        <v>0</v>
      </c>
      <c r="E1785">
        <v>0</v>
      </c>
      <c r="F1785" s="3" t="s">
        <v>7</v>
      </c>
      <c r="G1785">
        <v>0</v>
      </c>
    </row>
    <row r="1786" spans="1:7" x14ac:dyDescent="0.35">
      <c r="A1786" s="6">
        <v>988</v>
      </c>
      <c r="B1786" s="6">
        <v>42137</v>
      </c>
      <c r="C1786">
        <v>19</v>
      </c>
      <c r="D1786">
        <v>0</v>
      </c>
      <c r="E1786">
        <v>20</v>
      </c>
      <c r="F1786" s="3" t="s">
        <v>13</v>
      </c>
      <c r="G1786">
        <v>2</v>
      </c>
    </row>
    <row r="1787" spans="1:7" x14ac:dyDescent="0.35">
      <c r="A1787" s="6">
        <v>989</v>
      </c>
      <c r="B1787" s="6">
        <v>17244</v>
      </c>
      <c r="C1787">
        <v>66.497264000000001</v>
      </c>
      <c r="D1787">
        <v>11.30453488</v>
      </c>
      <c r="E1787">
        <v>44</v>
      </c>
      <c r="F1787" s="3" t="s">
        <v>12</v>
      </c>
      <c r="G1787">
        <v>2</v>
      </c>
    </row>
    <row r="1788" spans="1:7" x14ac:dyDescent="0.35">
      <c r="A1788" s="6">
        <v>989</v>
      </c>
      <c r="B1788" s="6">
        <v>19168</v>
      </c>
      <c r="C1788">
        <v>100</v>
      </c>
      <c r="D1788">
        <v>17</v>
      </c>
      <c r="E1788">
        <v>67</v>
      </c>
      <c r="F1788" s="3" t="s">
        <v>12</v>
      </c>
      <c r="G1788">
        <v>2</v>
      </c>
    </row>
    <row r="1789" spans="1:7" x14ac:dyDescent="0.35">
      <c r="A1789" s="6">
        <v>989</v>
      </c>
      <c r="B1789" s="6">
        <v>25987</v>
      </c>
      <c r="C1789">
        <v>103.055077</v>
      </c>
      <c r="D1789">
        <v>17.519363090000002</v>
      </c>
      <c r="E1789">
        <v>69</v>
      </c>
      <c r="F1789" s="3" t="s">
        <v>12</v>
      </c>
      <c r="G1789">
        <v>2</v>
      </c>
    </row>
    <row r="1790" spans="1:7" x14ac:dyDescent="0.35">
      <c r="A1790" s="6">
        <v>990</v>
      </c>
      <c r="B1790" s="6">
        <v>36846</v>
      </c>
      <c r="C1790">
        <v>227</v>
      </c>
      <c r="D1790">
        <v>27.24</v>
      </c>
      <c r="E1790">
        <v>124</v>
      </c>
      <c r="F1790" s="3" t="s">
        <v>14</v>
      </c>
      <c r="G1790">
        <v>2</v>
      </c>
    </row>
    <row r="1791" spans="1:7" x14ac:dyDescent="0.35">
      <c r="A1791" s="6">
        <v>991</v>
      </c>
      <c r="B1791" s="6">
        <v>21122</v>
      </c>
      <c r="C1791">
        <v>151.30228199999999</v>
      </c>
      <c r="D1791">
        <v>18.156273839999997</v>
      </c>
      <c r="E1791">
        <v>122</v>
      </c>
      <c r="F1791" s="3" t="s">
        <v>8</v>
      </c>
      <c r="G1791">
        <v>2</v>
      </c>
    </row>
    <row r="1792" spans="1:7" x14ac:dyDescent="0.35">
      <c r="A1792" s="6">
        <v>992</v>
      </c>
      <c r="B1792" s="6">
        <v>1213</v>
      </c>
      <c r="C1792">
        <v>170</v>
      </c>
      <c r="D1792">
        <v>20.399999999999999</v>
      </c>
      <c r="E1792">
        <v>120</v>
      </c>
      <c r="F1792" s="3" t="s">
        <v>7</v>
      </c>
      <c r="G1792">
        <v>2</v>
      </c>
    </row>
    <row r="1793" spans="1:7" x14ac:dyDescent="0.35">
      <c r="A1793" s="6">
        <v>993</v>
      </c>
      <c r="B1793" s="6">
        <v>29067</v>
      </c>
      <c r="C1793">
        <v>50.747121</v>
      </c>
      <c r="D1793">
        <v>6.0896545199999998</v>
      </c>
      <c r="E1793">
        <v>123</v>
      </c>
      <c r="F1793" s="3" t="s">
        <v>13</v>
      </c>
      <c r="G1793">
        <v>3</v>
      </c>
    </row>
    <row r="1794" spans="1:7" x14ac:dyDescent="0.35">
      <c r="A1794" s="6">
        <v>994</v>
      </c>
      <c r="B1794" s="6">
        <v>46997</v>
      </c>
      <c r="C1794">
        <v>9.7799300000000002</v>
      </c>
      <c r="D1794">
        <v>1.1735916</v>
      </c>
      <c r="E1794">
        <v>45</v>
      </c>
      <c r="F1794" s="3" t="s">
        <v>12</v>
      </c>
      <c r="G1794">
        <v>5</v>
      </c>
    </row>
    <row r="1795" spans="1:7" x14ac:dyDescent="0.35">
      <c r="A1795" s="6">
        <v>995</v>
      </c>
      <c r="B1795" s="6">
        <v>25413</v>
      </c>
      <c r="C1795">
        <v>245</v>
      </c>
      <c r="D1795">
        <v>29.4</v>
      </c>
      <c r="E1795">
        <v>214</v>
      </c>
      <c r="F1795" s="3" t="s">
        <v>9</v>
      </c>
      <c r="G1795">
        <v>25</v>
      </c>
    </row>
    <row r="1796" spans="1:7" x14ac:dyDescent="0.35">
      <c r="A1796" s="6">
        <v>996</v>
      </c>
      <c r="B1796" s="6">
        <v>44974</v>
      </c>
      <c r="C1796">
        <v>139</v>
      </c>
      <c r="D1796">
        <v>16.68</v>
      </c>
      <c r="E1796">
        <v>121</v>
      </c>
      <c r="F1796" s="3" t="s">
        <v>13</v>
      </c>
      <c r="G1796">
        <v>2</v>
      </c>
    </row>
    <row r="1797" spans="1:7" x14ac:dyDescent="0.35">
      <c r="A1797" s="6">
        <v>997</v>
      </c>
      <c r="B1797" s="6">
        <v>27030</v>
      </c>
      <c r="C1797">
        <v>56</v>
      </c>
      <c r="D1797">
        <v>6.72</v>
      </c>
      <c r="E1797">
        <v>80</v>
      </c>
      <c r="F1797" s="3" t="s">
        <v>9</v>
      </c>
      <c r="G1797">
        <v>2</v>
      </c>
    </row>
    <row r="1798" spans="1:7" x14ac:dyDescent="0.35">
      <c r="A1798" s="6">
        <v>997</v>
      </c>
      <c r="B1798" s="6">
        <v>1834</v>
      </c>
      <c r="C1798">
        <v>189</v>
      </c>
      <c r="D1798">
        <v>22.68</v>
      </c>
      <c r="E1798">
        <v>270</v>
      </c>
      <c r="F1798" s="3" t="s">
        <v>9</v>
      </c>
      <c r="G1798">
        <v>2</v>
      </c>
    </row>
    <row r="1799" spans="1:7" x14ac:dyDescent="0.35">
      <c r="A1799" s="6">
        <v>997</v>
      </c>
      <c r="B1799" s="6">
        <v>13431</v>
      </c>
      <c r="C1799">
        <v>120</v>
      </c>
      <c r="D1799">
        <v>14.4</v>
      </c>
      <c r="E1799">
        <v>350</v>
      </c>
      <c r="F1799" s="3" t="s">
        <v>9</v>
      </c>
      <c r="G1799">
        <v>2</v>
      </c>
    </row>
    <row r="1800" spans="1:7" x14ac:dyDescent="0.35">
      <c r="A1800" s="6">
        <v>997</v>
      </c>
      <c r="B1800" s="6">
        <v>23148</v>
      </c>
      <c r="C1800">
        <v>104</v>
      </c>
      <c r="D1800">
        <v>12.48</v>
      </c>
      <c r="E1800">
        <v>120</v>
      </c>
      <c r="F1800" s="3" t="s">
        <v>9</v>
      </c>
      <c r="G1800">
        <v>2</v>
      </c>
    </row>
    <row r="1801" spans="1:7" x14ac:dyDescent="0.35">
      <c r="A1801" s="6">
        <v>998</v>
      </c>
      <c r="B1801" s="6">
        <v>32306</v>
      </c>
      <c r="C1801">
        <v>215.555576</v>
      </c>
      <c r="D1801">
        <v>64.666672800000001</v>
      </c>
      <c r="E1801">
        <v>72</v>
      </c>
      <c r="F1801" s="3" t="s">
        <v>9</v>
      </c>
      <c r="G1801">
        <v>2</v>
      </c>
    </row>
    <row r="1802" spans="1:7" x14ac:dyDescent="0.35">
      <c r="A1802" s="6">
        <v>998</v>
      </c>
      <c r="B1802" s="6">
        <v>37942</v>
      </c>
      <c r="C1802">
        <v>244.91193799999999</v>
      </c>
      <c r="D1802">
        <v>29.389432559999999</v>
      </c>
      <c r="E1802">
        <v>120</v>
      </c>
      <c r="F1802" s="3" t="s">
        <v>9</v>
      </c>
      <c r="G1802">
        <v>2</v>
      </c>
    </row>
    <row r="1803" spans="1:7" x14ac:dyDescent="0.35">
      <c r="A1803" s="6">
        <v>999</v>
      </c>
      <c r="B1803" s="6">
        <v>31640</v>
      </c>
      <c r="C1803">
        <v>157</v>
      </c>
      <c r="D1803">
        <v>18.84</v>
      </c>
      <c r="E1803">
        <v>115</v>
      </c>
      <c r="F1803" s="3" t="s">
        <v>7</v>
      </c>
      <c r="G1803">
        <v>18</v>
      </c>
    </row>
    <row r="1804" spans="1:7" x14ac:dyDescent="0.35">
      <c r="A1804" s="6">
        <v>999</v>
      </c>
      <c r="B1804" s="6">
        <v>27480</v>
      </c>
      <c r="C1804">
        <v>0</v>
      </c>
      <c r="D1804">
        <v>0</v>
      </c>
      <c r="E1804">
        <v>0</v>
      </c>
      <c r="F1804" s="3" t="s">
        <v>7</v>
      </c>
      <c r="G1804">
        <v>0</v>
      </c>
    </row>
    <row r="1805" spans="1:7" x14ac:dyDescent="0.35">
      <c r="A1805" s="6">
        <v>999</v>
      </c>
      <c r="B1805" s="6">
        <v>27480</v>
      </c>
      <c r="C1805">
        <v>211</v>
      </c>
      <c r="D1805">
        <v>35.869999999999997</v>
      </c>
      <c r="E1805">
        <v>334</v>
      </c>
      <c r="F1805" s="3" t="s">
        <v>7</v>
      </c>
      <c r="G1805">
        <v>28</v>
      </c>
    </row>
    <row r="1806" spans="1:7" x14ac:dyDescent="0.35">
      <c r="A1806" s="6">
        <v>1000</v>
      </c>
      <c r="B1806" s="6">
        <v>8628</v>
      </c>
      <c r="C1806">
        <v>90</v>
      </c>
      <c r="D1806">
        <v>15.3</v>
      </c>
      <c r="E1806">
        <v>114</v>
      </c>
      <c r="F1806" s="3" t="s">
        <v>9</v>
      </c>
      <c r="G1806">
        <v>25</v>
      </c>
    </row>
    <row r="1807" spans="1:7" x14ac:dyDescent="0.35">
      <c r="A1807" s="6">
        <v>1000</v>
      </c>
      <c r="B1807" s="6">
        <v>8061</v>
      </c>
      <c r="C1807">
        <v>255</v>
      </c>
      <c r="D1807">
        <v>43.35</v>
      </c>
      <c r="E1807">
        <v>260</v>
      </c>
      <c r="F1807" s="3" t="s">
        <v>9</v>
      </c>
      <c r="G1807">
        <v>48</v>
      </c>
    </row>
    <row r="1808" spans="1:7" x14ac:dyDescent="0.35">
      <c r="A1808" s="6">
        <v>1001</v>
      </c>
      <c r="B1808" s="6">
        <v>37918</v>
      </c>
      <c r="C1808">
        <v>0</v>
      </c>
      <c r="D1808">
        <v>0</v>
      </c>
      <c r="E1808">
        <v>0</v>
      </c>
      <c r="F1808" s="3" t="s">
        <v>7</v>
      </c>
      <c r="G1808">
        <v>0</v>
      </c>
    </row>
    <row r="1809" spans="1:7" x14ac:dyDescent="0.35">
      <c r="A1809" s="6">
        <v>1002</v>
      </c>
      <c r="B1809" s="6">
        <v>1860</v>
      </c>
      <c r="C1809">
        <v>41</v>
      </c>
      <c r="D1809">
        <v>5.5063072471951928</v>
      </c>
      <c r="E1809">
        <v>143</v>
      </c>
      <c r="F1809" s="3" t="s">
        <v>8</v>
      </c>
      <c r="G1809">
        <v>5</v>
      </c>
    </row>
    <row r="1810" spans="1:7" x14ac:dyDescent="0.35">
      <c r="A1810" s="6">
        <v>1002</v>
      </c>
      <c r="B1810" s="6">
        <v>20686</v>
      </c>
      <c r="C1810">
        <v>53</v>
      </c>
      <c r="D1810">
        <v>7.1179093683254937</v>
      </c>
      <c r="E1810">
        <v>184</v>
      </c>
      <c r="F1810" s="3" t="s">
        <v>8</v>
      </c>
      <c r="G1810">
        <v>5</v>
      </c>
    </row>
    <row r="1811" spans="1:7" x14ac:dyDescent="0.35">
      <c r="A1811" s="6">
        <v>1002</v>
      </c>
      <c r="B1811" s="6">
        <v>31501</v>
      </c>
      <c r="C1811">
        <v>48.068289</v>
      </c>
      <c r="D1811">
        <v>6.4555797092920244</v>
      </c>
      <c r="E1811">
        <v>166</v>
      </c>
      <c r="F1811" s="3" t="s">
        <v>8</v>
      </c>
      <c r="G1811">
        <v>5</v>
      </c>
    </row>
    <row r="1812" spans="1:7" x14ac:dyDescent="0.35">
      <c r="A1812" s="6">
        <v>1003</v>
      </c>
      <c r="B1812" s="6">
        <v>16226</v>
      </c>
      <c r="C1812">
        <v>127.972601</v>
      </c>
      <c r="D1812">
        <v>21.755342170000002</v>
      </c>
      <c r="E1812">
        <v>120</v>
      </c>
      <c r="F1812" s="3" t="s">
        <v>8</v>
      </c>
      <c r="G1812">
        <v>0</v>
      </c>
    </row>
    <row r="1813" spans="1:7" x14ac:dyDescent="0.35">
      <c r="A1813" s="6">
        <v>1004</v>
      </c>
      <c r="B1813" s="6">
        <v>36876</v>
      </c>
      <c r="C1813">
        <v>120</v>
      </c>
      <c r="D1813">
        <v>20.399999999999999</v>
      </c>
      <c r="E1813">
        <v>120</v>
      </c>
      <c r="F1813" s="3" t="s">
        <v>8</v>
      </c>
      <c r="G1813">
        <v>2</v>
      </c>
    </row>
    <row r="1814" spans="1:7" x14ac:dyDescent="0.35">
      <c r="A1814" s="6">
        <v>1005</v>
      </c>
      <c r="B1814" s="6">
        <v>17731</v>
      </c>
      <c r="C1814">
        <v>60.763969000000003</v>
      </c>
      <c r="D1814">
        <v>7.2916762799999999</v>
      </c>
      <c r="E1814">
        <v>120</v>
      </c>
      <c r="F1814" s="3" t="s">
        <v>9</v>
      </c>
      <c r="G1814">
        <v>2</v>
      </c>
    </row>
    <row r="1815" spans="1:7" x14ac:dyDescent="0.35">
      <c r="A1815" s="6">
        <v>1006</v>
      </c>
      <c r="B1815" s="6">
        <v>52476</v>
      </c>
      <c r="C1815">
        <v>210.20650499999999</v>
      </c>
      <c r="D1815">
        <v>25.224780599999999</v>
      </c>
      <c r="E1815">
        <v>125</v>
      </c>
      <c r="F1815" s="3" t="s">
        <v>13</v>
      </c>
      <c r="G1815">
        <v>16</v>
      </c>
    </row>
    <row r="1816" spans="1:7" x14ac:dyDescent="0.35">
      <c r="A1816" s="6">
        <v>1006</v>
      </c>
      <c r="B1816" s="6">
        <v>47922</v>
      </c>
      <c r="C1816">
        <v>131.37906599999999</v>
      </c>
      <c r="D1816">
        <v>15.765487919999998</v>
      </c>
      <c r="E1816">
        <v>100</v>
      </c>
      <c r="F1816" s="3" t="s">
        <v>13</v>
      </c>
      <c r="G1816">
        <v>16</v>
      </c>
    </row>
    <row r="1817" spans="1:7" x14ac:dyDescent="0.35">
      <c r="A1817" s="6">
        <v>1007</v>
      </c>
      <c r="B1817" s="6">
        <v>19512</v>
      </c>
      <c r="C1817">
        <v>202.54656299999999</v>
      </c>
      <c r="D1817">
        <v>24.305587559999999</v>
      </c>
      <c r="E1817">
        <v>120</v>
      </c>
      <c r="F1817" s="3" t="s">
        <v>13</v>
      </c>
      <c r="G1817">
        <v>2</v>
      </c>
    </row>
    <row r="1818" spans="1:7" x14ac:dyDescent="0.35">
      <c r="A1818" s="6">
        <v>1008</v>
      </c>
      <c r="B1818" s="6">
        <v>26036</v>
      </c>
      <c r="C1818">
        <v>214</v>
      </c>
      <c r="D1818">
        <v>25.68</v>
      </c>
      <c r="E1818">
        <v>246</v>
      </c>
      <c r="F1818" s="3" t="s">
        <v>8</v>
      </c>
      <c r="G1818">
        <v>21</v>
      </c>
    </row>
    <row r="1819" spans="1:7" x14ac:dyDescent="0.35">
      <c r="A1819" s="6">
        <v>1009</v>
      </c>
      <c r="B1819" s="6">
        <v>53133</v>
      </c>
      <c r="C1819">
        <v>0</v>
      </c>
      <c r="D1819">
        <v>0</v>
      </c>
      <c r="E1819">
        <v>0</v>
      </c>
      <c r="F1819" s="3" t="s">
        <v>16</v>
      </c>
      <c r="G1819">
        <v>0</v>
      </c>
    </row>
    <row r="1820" spans="1:7" x14ac:dyDescent="0.35">
      <c r="A1820" s="6">
        <v>1009</v>
      </c>
      <c r="B1820" s="6">
        <v>66913</v>
      </c>
      <c r="C1820">
        <v>0</v>
      </c>
      <c r="D1820">
        <v>0</v>
      </c>
      <c r="E1820">
        <v>0</v>
      </c>
      <c r="F1820" s="3" t="s">
        <v>16</v>
      </c>
      <c r="G1820">
        <v>0</v>
      </c>
    </row>
    <row r="1821" spans="1:7" x14ac:dyDescent="0.35">
      <c r="A1821" s="6">
        <v>1009</v>
      </c>
      <c r="B1821" s="6">
        <v>405</v>
      </c>
      <c r="C1821">
        <v>0</v>
      </c>
      <c r="D1821">
        <v>0</v>
      </c>
      <c r="E1821">
        <v>0</v>
      </c>
      <c r="F1821" s="3" t="s">
        <v>16</v>
      </c>
      <c r="G1821">
        <v>0</v>
      </c>
    </row>
    <row r="1822" spans="1:7" x14ac:dyDescent="0.35">
      <c r="A1822" s="6">
        <v>1010</v>
      </c>
      <c r="B1822" s="6">
        <v>15227</v>
      </c>
      <c r="C1822">
        <v>206</v>
      </c>
      <c r="D1822">
        <v>24.72</v>
      </c>
      <c r="E1822">
        <v>120</v>
      </c>
      <c r="F1822" s="3" t="s">
        <v>8</v>
      </c>
      <c r="G1822">
        <v>2</v>
      </c>
    </row>
    <row r="1823" spans="1:7" x14ac:dyDescent="0.35">
      <c r="A1823" s="6">
        <v>1010</v>
      </c>
      <c r="B1823" s="6">
        <v>13451</v>
      </c>
      <c r="C1823">
        <v>182</v>
      </c>
      <c r="D1823">
        <v>21.84</v>
      </c>
      <c r="E1823">
        <v>120</v>
      </c>
      <c r="F1823" s="3" t="s">
        <v>8</v>
      </c>
      <c r="G1823">
        <v>2</v>
      </c>
    </row>
    <row r="1824" spans="1:7" x14ac:dyDescent="0.35">
      <c r="A1824" s="6">
        <v>1011</v>
      </c>
      <c r="B1824" s="6">
        <v>20714</v>
      </c>
      <c r="C1824">
        <v>93</v>
      </c>
      <c r="D1824">
        <v>11.16</v>
      </c>
      <c r="E1824">
        <v>80</v>
      </c>
      <c r="F1824" s="3" t="s">
        <v>14</v>
      </c>
      <c r="G1824">
        <v>2</v>
      </c>
    </row>
    <row r="1825" spans="1:7" x14ac:dyDescent="0.35">
      <c r="A1825" s="6">
        <v>1012</v>
      </c>
      <c r="B1825" s="6">
        <v>20149</v>
      </c>
      <c r="C1825">
        <v>65</v>
      </c>
      <c r="D1825">
        <v>7.8</v>
      </c>
      <c r="E1825">
        <v>120</v>
      </c>
      <c r="F1825" s="3" t="s">
        <v>14</v>
      </c>
      <c r="G1825">
        <v>2</v>
      </c>
    </row>
    <row r="1826" spans="1:7" x14ac:dyDescent="0.35">
      <c r="A1826" s="6">
        <v>1012</v>
      </c>
      <c r="B1826" s="6">
        <v>68742</v>
      </c>
      <c r="C1826">
        <v>175.28809200000001</v>
      </c>
      <c r="D1826">
        <v>21.034571039999999</v>
      </c>
      <c r="E1826">
        <v>120</v>
      </c>
      <c r="F1826" s="3" t="s">
        <v>14</v>
      </c>
      <c r="G1826">
        <v>2</v>
      </c>
    </row>
    <row r="1827" spans="1:7" x14ac:dyDescent="0.35">
      <c r="A1827" s="6">
        <v>1012</v>
      </c>
      <c r="B1827" s="6">
        <v>35030</v>
      </c>
      <c r="C1827">
        <v>183.534806</v>
      </c>
      <c r="D1827">
        <v>22.02417672</v>
      </c>
      <c r="E1827">
        <v>115</v>
      </c>
      <c r="F1827" s="3" t="s">
        <v>14</v>
      </c>
      <c r="G1827">
        <v>2</v>
      </c>
    </row>
    <row r="1828" spans="1:7" x14ac:dyDescent="0.35">
      <c r="A1828" s="6">
        <v>1013</v>
      </c>
      <c r="B1828" s="6">
        <v>4677</v>
      </c>
      <c r="C1828">
        <v>107</v>
      </c>
      <c r="D1828">
        <v>12.84</v>
      </c>
      <c r="E1828">
        <v>80</v>
      </c>
      <c r="F1828" s="3" t="s">
        <v>8</v>
      </c>
      <c r="G1828">
        <v>2</v>
      </c>
    </row>
    <row r="1829" spans="1:7" x14ac:dyDescent="0.35">
      <c r="A1829" s="6">
        <v>1014</v>
      </c>
      <c r="B1829" s="6">
        <v>24686</v>
      </c>
      <c r="C1829">
        <v>254</v>
      </c>
      <c r="D1829">
        <v>30.48</v>
      </c>
      <c r="E1829">
        <v>175</v>
      </c>
      <c r="F1829" s="3" t="s">
        <v>8</v>
      </c>
      <c r="G1829">
        <v>33</v>
      </c>
    </row>
    <row r="1830" spans="1:7" x14ac:dyDescent="0.35">
      <c r="A1830" s="6">
        <v>1015</v>
      </c>
      <c r="B1830" s="6">
        <v>46551</v>
      </c>
      <c r="C1830">
        <v>19</v>
      </c>
      <c r="D1830">
        <v>5.7</v>
      </c>
      <c r="E1830">
        <v>35</v>
      </c>
      <c r="F1830" s="3" t="s">
        <v>8</v>
      </c>
      <c r="G1830">
        <v>16</v>
      </c>
    </row>
    <row r="1831" spans="1:7" x14ac:dyDescent="0.35">
      <c r="A1831" s="6">
        <v>1016</v>
      </c>
      <c r="B1831" s="6">
        <v>39675</v>
      </c>
      <c r="C1831">
        <v>86</v>
      </c>
      <c r="D1831">
        <v>25.8</v>
      </c>
      <c r="E1831">
        <v>42</v>
      </c>
      <c r="F1831" s="3" t="s">
        <v>12</v>
      </c>
      <c r="G1831">
        <v>2</v>
      </c>
    </row>
    <row r="1832" spans="1:7" x14ac:dyDescent="0.35">
      <c r="A1832" s="6">
        <v>1016</v>
      </c>
      <c r="B1832" s="6">
        <v>62105</v>
      </c>
      <c r="C1832">
        <v>40</v>
      </c>
      <c r="D1832">
        <v>4.8</v>
      </c>
      <c r="E1832">
        <v>23</v>
      </c>
      <c r="F1832" s="3" t="s">
        <v>12</v>
      </c>
      <c r="G1832">
        <v>2</v>
      </c>
    </row>
    <row r="1833" spans="1:7" x14ac:dyDescent="0.35">
      <c r="A1833" s="6">
        <v>1017</v>
      </c>
      <c r="B1833" s="6">
        <v>52829</v>
      </c>
      <c r="C1833">
        <v>5</v>
      </c>
      <c r="D1833">
        <v>1.5</v>
      </c>
      <c r="E1833">
        <v>12</v>
      </c>
      <c r="F1833" s="3" t="s">
        <v>11</v>
      </c>
      <c r="G1833">
        <v>2</v>
      </c>
    </row>
    <row r="1834" spans="1:7" x14ac:dyDescent="0.35">
      <c r="A1834" s="6">
        <v>1017</v>
      </c>
      <c r="B1834" s="6">
        <v>45215</v>
      </c>
      <c r="C1834">
        <v>16.324639000000001</v>
      </c>
      <c r="D1834">
        <v>3.2023282635809802</v>
      </c>
      <c r="E1834">
        <v>0</v>
      </c>
      <c r="F1834" s="3" t="s">
        <v>11</v>
      </c>
      <c r="G1834">
        <v>0</v>
      </c>
    </row>
    <row r="1835" spans="1:7" x14ac:dyDescent="0.35">
      <c r="A1835" s="6">
        <v>1017</v>
      </c>
      <c r="B1835" s="6">
        <v>60718</v>
      </c>
      <c r="C1835">
        <v>0</v>
      </c>
      <c r="D1835">
        <v>0</v>
      </c>
      <c r="E1835">
        <v>0</v>
      </c>
      <c r="F1835" s="3" t="s">
        <v>11</v>
      </c>
      <c r="G1835">
        <v>0</v>
      </c>
    </row>
    <row r="1836" spans="1:7" x14ac:dyDescent="0.35">
      <c r="A1836" s="6">
        <v>1017</v>
      </c>
      <c r="B1836" s="6">
        <v>60720</v>
      </c>
      <c r="C1836">
        <v>0</v>
      </c>
      <c r="D1836">
        <v>0</v>
      </c>
      <c r="E1836">
        <v>0</v>
      </c>
      <c r="F1836" s="3" t="s">
        <v>11</v>
      </c>
      <c r="G1836">
        <v>0</v>
      </c>
    </row>
    <row r="1837" spans="1:7" x14ac:dyDescent="0.35">
      <c r="A1837" s="6">
        <v>1017</v>
      </c>
      <c r="B1837" s="6">
        <v>60721</v>
      </c>
      <c r="C1837">
        <v>0</v>
      </c>
      <c r="D1837">
        <v>0</v>
      </c>
      <c r="E1837">
        <v>0</v>
      </c>
      <c r="F1837" s="3" t="s">
        <v>11</v>
      </c>
      <c r="G1837">
        <v>0</v>
      </c>
    </row>
    <row r="1838" spans="1:7" x14ac:dyDescent="0.35">
      <c r="A1838" s="6">
        <v>1017</v>
      </c>
      <c r="B1838" s="6">
        <v>60722</v>
      </c>
      <c r="C1838">
        <v>0</v>
      </c>
      <c r="D1838">
        <v>0</v>
      </c>
      <c r="E1838">
        <v>0</v>
      </c>
      <c r="F1838" s="3" t="s">
        <v>11</v>
      </c>
      <c r="G1838">
        <v>0</v>
      </c>
    </row>
    <row r="1839" spans="1:7" x14ac:dyDescent="0.35">
      <c r="A1839" s="6">
        <v>1018</v>
      </c>
      <c r="B1839" s="6">
        <v>34273</v>
      </c>
      <c r="C1839">
        <v>164</v>
      </c>
      <c r="D1839">
        <v>19.68</v>
      </c>
      <c r="E1839">
        <v>121</v>
      </c>
      <c r="F1839" s="3" t="s">
        <v>7</v>
      </c>
      <c r="G1839">
        <v>2</v>
      </c>
    </row>
    <row r="1840" spans="1:7" x14ac:dyDescent="0.35">
      <c r="A1840" s="6">
        <v>1020</v>
      </c>
      <c r="B1840" s="6">
        <v>54145</v>
      </c>
      <c r="C1840">
        <v>88</v>
      </c>
      <c r="D1840">
        <v>10.56</v>
      </c>
      <c r="E1840">
        <v>120</v>
      </c>
      <c r="F1840" s="3" t="s">
        <v>7</v>
      </c>
      <c r="G1840">
        <v>32</v>
      </c>
    </row>
    <row r="1841" spans="1:7" x14ac:dyDescent="0.35">
      <c r="A1841" s="6">
        <v>1021</v>
      </c>
      <c r="B1841" s="6">
        <v>29115</v>
      </c>
      <c r="C1841">
        <v>0</v>
      </c>
      <c r="D1841">
        <v>0</v>
      </c>
      <c r="E1841">
        <v>0</v>
      </c>
      <c r="F1841" s="3" t="s">
        <v>8</v>
      </c>
      <c r="G1841">
        <v>0</v>
      </c>
    </row>
    <row r="1842" spans="1:7" x14ac:dyDescent="0.35">
      <c r="A1842" s="6">
        <v>1021</v>
      </c>
      <c r="B1842" s="6">
        <v>29115</v>
      </c>
      <c r="C1842">
        <v>12</v>
      </c>
      <c r="D1842">
        <v>1.44</v>
      </c>
      <c r="E1842">
        <v>39</v>
      </c>
      <c r="F1842" s="3" t="s">
        <v>8</v>
      </c>
      <c r="G1842">
        <v>23</v>
      </c>
    </row>
    <row r="1843" spans="1:7" x14ac:dyDescent="0.35">
      <c r="A1843" s="6">
        <v>1021</v>
      </c>
      <c r="B1843" s="6">
        <v>28551</v>
      </c>
      <c r="C1843">
        <v>5</v>
      </c>
      <c r="D1843">
        <v>0.6</v>
      </c>
      <c r="E1843">
        <v>6</v>
      </c>
      <c r="F1843" s="3" t="s">
        <v>8</v>
      </c>
      <c r="G1843">
        <v>23</v>
      </c>
    </row>
    <row r="1844" spans="1:7" x14ac:dyDescent="0.35">
      <c r="A1844" s="6">
        <v>1022</v>
      </c>
      <c r="B1844" s="6">
        <v>50680</v>
      </c>
      <c r="C1844">
        <v>176</v>
      </c>
      <c r="D1844">
        <v>21.12</v>
      </c>
      <c r="E1844">
        <v>120</v>
      </c>
      <c r="F1844" s="3" t="s">
        <v>9</v>
      </c>
      <c r="G1844">
        <v>15</v>
      </c>
    </row>
    <row r="1845" spans="1:7" x14ac:dyDescent="0.35">
      <c r="A1845" s="6">
        <v>1023</v>
      </c>
      <c r="B1845" s="6">
        <v>43150</v>
      </c>
      <c r="C1845">
        <v>0</v>
      </c>
      <c r="D1845">
        <v>0</v>
      </c>
      <c r="E1845">
        <v>0</v>
      </c>
      <c r="F1845" s="3" t="s">
        <v>18</v>
      </c>
      <c r="G1845">
        <v>0</v>
      </c>
    </row>
    <row r="1846" spans="1:7" x14ac:dyDescent="0.35">
      <c r="A1846" s="6">
        <v>1024</v>
      </c>
      <c r="B1846" s="6">
        <v>50194</v>
      </c>
      <c r="C1846">
        <v>41.890312000000002</v>
      </c>
      <c r="D1846">
        <v>5.0268374400000004</v>
      </c>
      <c r="E1846">
        <v>32</v>
      </c>
      <c r="F1846" s="3" t="s">
        <v>8</v>
      </c>
      <c r="G1846">
        <v>2</v>
      </c>
    </row>
    <row r="1847" spans="1:7" x14ac:dyDescent="0.35">
      <c r="A1847" s="6">
        <v>1025</v>
      </c>
      <c r="B1847" s="6">
        <v>43477</v>
      </c>
      <c r="C1847">
        <v>128</v>
      </c>
      <c r="D1847">
        <v>15.36</v>
      </c>
      <c r="E1847">
        <v>121</v>
      </c>
      <c r="F1847" s="3" t="s">
        <v>8</v>
      </c>
      <c r="G1847">
        <v>2</v>
      </c>
    </row>
    <row r="1848" spans="1:7" x14ac:dyDescent="0.35">
      <c r="A1848" s="6">
        <v>1026</v>
      </c>
      <c r="B1848" s="6">
        <v>32374</v>
      </c>
      <c r="C1848">
        <v>229.01847799999999</v>
      </c>
      <c r="D1848">
        <v>38.933141259999999</v>
      </c>
      <c r="E1848">
        <v>224</v>
      </c>
      <c r="F1848" s="3" t="s">
        <v>20</v>
      </c>
      <c r="G1848">
        <v>32</v>
      </c>
    </row>
    <row r="1849" spans="1:7" x14ac:dyDescent="0.35">
      <c r="A1849" s="6">
        <v>1027</v>
      </c>
      <c r="B1849" s="6">
        <v>50055</v>
      </c>
      <c r="C1849">
        <v>177</v>
      </c>
      <c r="D1849">
        <v>30.09</v>
      </c>
      <c r="E1849">
        <v>101</v>
      </c>
      <c r="F1849" s="3" t="s">
        <v>8</v>
      </c>
      <c r="G1849">
        <v>2</v>
      </c>
    </row>
    <row r="1850" spans="1:7" x14ac:dyDescent="0.35">
      <c r="A1850" s="6">
        <v>1027</v>
      </c>
      <c r="B1850" s="6">
        <v>16620</v>
      </c>
      <c r="C1850">
        <v>162</v>
      </c>
      <c r="D1850">
        <v>19.440000000000001</v>
      </c>
      <c r="E1850">
        <v>120</v>
      </c>
      <c r="F1850" s="3" t="s">
        <v>8</v>
      </c>
      <c r="G1850">
        <v>2</v>
      </c>
    </row>
    <row r="1851" spans="1:7" x14ac:dyDescent="0.35">
      <c r="A1851" s="6">
        <v>1028</v>
      </c>
      <c r="B1851" s="6">
        <v>24019</v>
      </c>
      <c r="C1851">
        <v>112</v>
      </c>
      <c r="D1851">
        <v>13.44</v>
      </c>
      <c r="E1851">
        <v>120</v>
      </c>
      <c r="F1851" s="3" t="s">
        <v>8</v>
      </c>
      <c r="G1851">
        <v>2</v>
      </c>
    </row>
    <row r="1852" spans="1:7" x14ac:dyDescent="0.35">
      <c r="A1852" s="6">
        <v>1029</v>
      </c>
      <c r="B1852" s="6">
        <v>40944</v>
      </c>
      <c r="C1852">
        <v>191</v>
      </c>
      <c r="D1852">
        <v>22.92</v>
      </c>
      <c r="E1852">
        <v>123</v>
      </c>
      <c r="F1852" s="3" t="s">
        <v>7</v>
      </c>
      <c r="G1852">
        <v>2</v>
      </c>
    </row>
    <row r="1853" spans="1:7" x14ac:dyDescent="0.35">
      <c r="A1853" s="6">
        <v>1030</v>
      </c>
      <c r="B1853" s="6">
        <v>29884</v>
      </c>
      <c r="C1853">
        <v>343</v>
      </c>
      <c r="D1853">
        <v>41.16</v>
      </c>
      <c r="E1853">
        <v>244</v>
      </c>
      <c r="F1853" s="3" t="s">
        <v>13</v>
      </c>
      <c r="G1853">
        <v>2</v>
      </c>
    </row>
    <row r="1854" spans="1:7" x14ac:dyDescent="0.35">
      <c r="A1854" s="6">
        <v>1031</v>
      </c>
      <c r="B1854" s="6">
        <v>41578</v>
      </c>
      <c r="C1854">
        <v>52.723790999999999</v>
      </c>
      <c r="D1854">
        <v>6.3268549199999997</v>
      </c>
      <c r="E1854">
        <v>50</v>
      </c>
      <c r="F1854" s="3" t="s">
        <v>8</v>
      </c>
      <c r="G1854">
        <v>1</v>
      </c>
    </row>
    <row r="1855" spans="1:7" x14ac:dyDescent="0.35">
      <c r="A1855" s="6">
        <v>1032</v>
      </c>
      <c r="B1855" s="6">
        <v>6062</v>
      </c>
      <c r="C1855">
        <v>146.20179200000001</v>
      </c>
      <c r="D1855">
        <v>17.544215040000001</v>
      </c>
      <c r="E1855">
        <v>120</v>
      </c>
      <c r="F1855" s="3" t="s">
        <v>9</v>
      </c>
      <c r="G1855">
        <v>2</v>
      </c>
    </row>
    <row r="1856" spans="1:7" x14ac:dyDescent="0.35">
      <c r="A1856" s="6">
        <v>1033</v>
      </c>
      <c r="B1856" s="6">
        <v>48319</v>
      </c>
      <c r="C1856">
        <v>37.921934</v>
      </c>
      <c r="D1856">
        <v>4.5506320799999997</v>
      </c>
      <c r="E1856">
        <v>55</v>
      </c>
      <c r="F1856" s="3" t="s">
        <v>12</v>
      </c>
      <c r="G1856">
        <v>2</v>
      </c>
    </row>
    <row r="1857" spans="1:7" x14ac:dyDescent="0.35">
      <c r="A1857" s="6">
        <v>1033</v>
      </c>
      <c r="B1857" s="6">
        <v>27559</v>
      </c>
      <c r="C1857">
        <v>26.924575999999998</v>
      </c>
      <c r="D1857">
        <v>8.0773727999999991</v>
      </c>
      <c r="E1857">
        <v>10</v>
      </c>
      <c r="F1857" s="3" t="s">
        <v>12</v>
      </c>
      <c r="G1857">
        <v>2</v>
      </c>
    </row>
    <row r="1858" spans="1:7" x14ac:dyDescent="0.35">
      <c r="A1858" s="6">
        <v>1034</v>
      </c>
      <c r="B1858" s="6">
        <v>28452</v>
      </c>
      <c r="C1858">
        <v>242</v>
      </c>
      <c r="D1858">
        <v>29.04</v>
      </c>
      <c r="E1858">
        <v>240</v>
      </c>
      <c r="F1858" s="3" t="s">
        <v>13</v>
      </c>
      <c r="G1858">
        <v>2</v>
      </c>
    </row>
    <row r="1859" spans="1:7" x14ac:dyDescent="0.35">
      <c r="A1859" s="6">
        <v>1035</v>
      </c>
      <c r="B1859" s="6">
        <v>39999</v>
      </c>
      <c r="C1859">
        <v>76</v>
      </c>
      <c r="D1859">
        <v>12.92</v>
      </c>
      <c r="E1859">
        <v>60</v>
      </c>
      <c r="F1859" s="3" t="s">
        <v>8</v>
      </c>
      <c r="G1859">
        <v>2</v>
      </c>
    </row>
    <row r="1860" spans="1:7" x14ac:dyDescent="0.35">
      <c r="A1860" s="6">
        <v>1035</v>
      </c>
      <c r="B1860" s="6">
        <v>6788</v>
      </c>
      <c r="C1860">
        <v>76</v>
      </c>
      <c r="D1860">
        <v>12.92</v>
      </c>
      <c r="E1860">
        <v>60</v>
      </c>
      <c r="F1860" s="3" t="s">
        <v>8</v>
      </c>
      <c r="G1860">
        <v>2</v>
      </c>
    </row>
    <row r="1861" spans="1:7" x14ac:dyDescent="0.35">
      <c r="A1861" s="6">
        <v>1036</v>
      </c>
      <c r="B1861" s="6">
        <v>40298</v>
      </c>
      <c r="C1861">
        <v>0</v>
      </c>
      <c r="D1861">
        <v>0</v>
      </c>
      <c r="E1861">
        <v>0</v>
      </c>
      <c r="F1861" s="3" t="s">
        <v>11</v>
      </c>
      <c r="G1861">
        <v>0</v>
      </c>
    </row>
    <row r="1862" spans="1:7" x14ac:dyDescent="0.35">
      <c r="A1862" s="6">
        <v>1036</v>
      </c>
      <c r="B1862" s="6">
        <v>54525</v>
      </c>
      <c r="C1862">
        <v>76</v>
      </c>
      <c r="D1862">
        <v>9.1199999999999992</v>
      </c>
      <c r="E1862">
        <v>100</v>
      </c>
      <c r="F1862" s="3" t="s">
        <v>11</v>
      </c>
      <c r="G1862">
        <v>2</v>
      </c>
    </row>
    <row r="1863" spans="1:7" x14ac:dyDescent="0.35">
      <c r="A1863" s="6">
        <v>1036</v>
      </c>
      <c r="B1863" s="6">
        <v>30820</v>
      </c>
      <c r="C1863">
        <v>0</v>
      </c>
      <c r="D1863">
        <v>0</v>
      </c>
      <c r="E1863">
        <v>0</v>
      </c>
      <c r="F1863" s="3" t="s">
        <v>11</v>
      </c>
      <c r="G1863">
        <v>0</v>
      </c>
    </row>
    <row r="1864" spans="1:7" x14ac:dyDescent="0.35">
      <c r="A1864" s="6">
        <v>1036</v>
      </c>
      <c r="B1864" s="6">
        <v>35082</v>
      </c>
      <c r="C1864">
        <v>0</v>
      </c>
      <c r="D1864">
        <v>0</v>
      </c>
      <c r="E1864">
        <v>0</v>
      </c>
      <c r="F1864" s="3" t="s">
        <v>11</v>
      </c>
      <c r="G1864">
        <v>0</v>
      </c>
    </row>
    <row r="1865" spans="1:7" x14ac:dyDescent="0.35">
      <c r="A1865" s="6">
        <v>1037</v>
      </c>
      <c r="B1865" s="6">
        <v>51469</v>
      </c>
      <c r="C1865">
        <v>91</v>
      </c>
      <c r="D1865">
        <v>10.92</v>
      </c>
      <c r="E1865">
        <v>121</v>
      </c>
      <c r="F1865" s="3" t="s">
        <v>18</v>
      </c>
      <c r="G1865">
        <v>23</v>
      </c>
    </row>
    <row r="1866" spans="1:7" x14ac:dyDescent="0.35">
      <c r="A1866" s="6">
        <v>1038</v>
      </c>
      <c r="B1866" s="6">
        <v>51277</v>
      </c>
      <c r="C1866">
        <v>0</v>
      </c>
      <c r="D1866">
        <v>0</v>
      </c>
      <c r="E1866">
        <v>0</v>
      </c>
      <c r="F1866" s="3" t="s">
        <v>9</v>
      </c>
      <c r="G1866">
        <v>0</v>
      </c>
    </row>
    <row r="1867" spans="1:7" x14ac:dyDescent="0.35">
      <c r="A1867" s="6">
        <v>1038</v>
      </c>
      <c r="B1867" s="6">
        <v>21967</v>
      </c>
      <c r="C1867">
        <v>101.825681</v>
      </c>
      <c r="D1867">
        <v>12.21908172</v>
      </c>
      <c r="E1867">
        <v>170</v>
      </c>
      <c r="F1867" s="3" t="s">
        <v>9</v>
      </c>
      <c r="G1867">
        <v>5</v>
      </c>
    </row>
    <row r="1868" spans="1:7" x14ac:dyDescent="0.35">
      <c r="A1868" s="6">
        <v>1038</v>
      </c>
      <c r="B1868" s="6">
        <v>31541</v>
      </c>
      <c r="C1868">
        <v>138.514229</v>
      </c>
      <c r="D1868">
        <v>16.621707479999998</v>
      </c>
      <c r="E1868">
        <v>200</v>
      </c>
      <c r="F1868" s="3" t="s">
        <v>9</v>
      </c>
      <c r="G1868">
        <v>2</v>
      </c>
    </row>
    <row r="1869" spans="1:7" x14ac:dyDescent="0.35">
      <c r="A1869" s="6">
        <v>1038</v>
      </c>
      <c r="B1869" s="6">
        <v>14707</v>
      </c>
      <c r="C1869">
        <v>122.39336400000001</v>
      </c>
      <c r="D1869">
        <v>14.68720368</v>
      </c>
      <c r="E1869">
        <v>200</v>
      </c>
      <c r="F1869" s="3" t="s">
        <v>9</v>
      </c>
      <c r="G1869">
        <v>2</v>
      </c>
    </row>
    <row r="1870" spans="1:7" x14ac:dyDescent="0.35">
      <c r="A1870" s="6">
        <v>1039</v>
      </c>
      <c r="B1870" s="6">
        <v>18451</v>
      </c>
      <c r="C1870">
        <v>111</v>
      </c>
      <c r="D1870">
        <v>13.32</v>
      </c>
      <c r="E1870">
        <v>120</v>
      </c>
      <c r="F1870" s="3" t="s">
        <v>8</v>
      </c>
      <c r="G1870">
        <v>25</v>
      </c>
    </row>
    <row r="1871" spans="1:7" x14ac:dyDescent="0.35">
      <c r="A1871" s="6">
        <v>1039</v>
      </c>
      <c r="B1871" s="6">
        <v>29341</v>
      </c>
      <c r="C1871">
        <v>154</v>
      </c>
      <c r="D1871">
        <v>18.48</v>
      </c>
      <c r="E1871">
        <v>180</v>
      </c>
      <c r="F1871" s="3" t="s">
        <v>8</v>
      </c>
      <c r="G1871">
        <v>23</v>
      </c>
    </row>
    <row r="1872" spans="1:7" x14ac:dyDescent="0.35">
      <c r="A1872" s="6">
        <v>1040</v>
      </c>
      <c r="B1872" s="6">
        <v>12497</v>
      </c>
      <c r="C1872">
        <v>191</v>
      </c>
      <c r="D1872">
        <v>32.47</v>
      </c>
      <c r="E1872">
        <v>169</v>
      </c>
      <c r="F1872" s="3" t="s">
        <v>8</v>
      </c>
      <c r="G1872">
        <v>25</v>
      </c>
    </row>
    <row r="1873" spans="1:7" x14ac:dyDescent="0.35">
      <c r="A1873" s="6">
        <v>1041</v>
      </c>
      <c r="B1873" s="6">
        <v>128</v>
      </c>
      <c r="C1873">
        <v>128</v>
      </c>
      <c r="D1873">
        <v>15.36</v>
      </c>
      <c r="E1873">
        <v>89</v>
      </c>
      <c r="F1873" s="3" t="s">
        <v>14</v>
      </c>
      <c r="G1873">
        <v>2</v>
      </c>
    </row>
    <row r="1874" spans="1:7" x14ac:dyDescent="0.35">
      <c r="A1874" s="6">
        <v>1041</v>
      </c>
      <c r="B1874" s="6">
        <v>18307</v>
      </c>
      <c r="C1874">
        <v>44</v>
      </c>
      <c r="D1874">
        <v>5.28</v>
      </c>
      <c r="E1874">
        <v>31</v>
      </c>
      <c r="F1874" s="3" t="s">
        <v>14</v>
      </c>
      <c r="G1874">
        <v>2</v>
      </c>
    </row>
    <row r="1875" spans="1:7" x14ac:dyDescent="0.35">
      <c r="A1875" s="6">
        <v>1042</v>
      </c>
      <c r="B1875" s="6">
        <v>51893</v>
      </c>
      <c r="C1875">
        <v>92</v>
      </c>
      <c r="D1875">
        <v>11.04</v>
      </c>
      <c r="E1875">
        <v>119</v>
      </c>
      <c r="F1875" s="3" t="s">
        <v>8</v>
      </c>
      <c r="G1875">
        <v>26</v>
      </c>
    </row>
    <row r="1876" spans="1:7" x14ac:dyDescent="0.35">
      <c r="A1876" s="6">
        <v>1043</v>
      </c>
      <c r="B1876" s="6">
        <v>44952</v>
      </c>
      <c r="C1876">
        <v>257</v>
      </c>
      <c r="D1876">
        <v>30.84</v>
      </c>
      <c r="E1876">
        <v>250</v>
      </c>
      <c r="F1876" s="3" t="s">
        <v>13</v>
      </c>
      <c r="G1876">
        <v>16</v>
      </c>
    </row>
    <row r="1877" spans="1:7" x14ac:dyDescent="0.35">
      <c r="A1877" s="6">
        <v>1043</v>
      </c>
      <c r="B1877" s="6">
        <v>51456</v>
      </c>
      <c r="C1877">
        <v>76</v>
      </c>
      <c r="D1877">
        <v>9.1199999999999992</v>
      </c>
      <c r="E1877">
        <v>125</v>
      </c>
      <c r="F1877" s="3" t="s">
        <v>13</v>
      </c>
      <c r="G1877">
        <v>2</v>
      </c>
    </row>
    <row r="1878" spans="1:7" x14ac:dyDescent="0.35">
      <c r="A1878" s="6">
        <v>1043</v>
      </c>
      <c r="B1878" s="6">
        <v>46942</v>
      </c>
      <c r="C1878">
        <v>77</v>
      </c>
      <c r="D1878">
        <v>9.24</v>
      </c>
      <c r="E1878">
        <v>125</v>
      </c>
      <c r="F1878" s="3" t="s">
        <v>13</v>
      </c>
      <c r="G1878">
        <v>2</v>
      </c>
    </row>
    <row r="1879" spans="1:7" x14ac:dyDescent="0.35">
      <c r="A1879" s="6">
        <v>1044</v>
      </c>
      <c r="B1879" s="6">
        <v>34330</v>
      </c>
      <c r="C1879">
        <v>55.681891</v>
      </c>
      <c r="D1879">
        <v>9.4659214700000014</v>
      </c>
      <c r="E1879">
        <v>125</v>
      </c>
      <c r="F1879" s="3" t="s">
        <v>9</v>
      </c>
      <c r="G1879">
        <v>10</v>
      </c>
    </row>
    <row r="1880" spans="1:7" x14ac:dyDescent="0.35">
      <c r="A1880" s="6">
        <v>1044</v>
      </c>
      <c r="B1880" s="6">
        <v>11115</v>
      </c>
      <c r="C1880">
        <v>60.322049</v>
      </c>
      <c r="D1880">
        <v>10.25474833</v>
      </c>
      <c r="E1880">
        <v>125</v>
      </c>
      <c r="F1880" s="3" t="s">
        <v>9</v>
      </c>
      <c r="G1880">
        <v>10</v>
      </c>
    </row>
    <row r="1881" spans="1:7" x14ac:dyDescent="0.35">
      <c r="A1881" s="6">
        <v>1045</v>
      </c>
      <c r="B1881" s="6">
        <v>40879</v>
      </c>
      <c r="C1881">
        <v>0</v>
      </c>
      <c r="D1881">
        <v>0</v>
      </c>
      <c r="E1881">
        <v>0</v>
      </c>
      <c r="F1881" s="3" t="s">
        <v>13</v>
      </c>
      <c r="G1881">
        <v>0</v>
      </c>
    </row>
    <row r="1882" spans="1:7" x14ac:dyDescent="0.35">
      <c r="A1882" s="6">
        <v>1045</v>
      </c>
      <c r="B1882" s="6">
        <v>28294</v>
      </c>
      <c r="C1882">
        <v>188.46957699999999</v>
      </c>
      <c r="D1882">
        <v>22.616349239999998</v>
      </c>
      <c r="E1882">
        <v>122</v>
      </c>
      <c r="F1882" s="3" t="s">
        <v>13</v>
      </c>
      <c r="G1882">
        <v>2</v>
      </c>
    </row>
    <row r="1883" spans="1:7" x14ac:dyDescent="0.35">
      <c r="A1883" s="6">
        <v>1045</v>
      </c>
      <c r="B1883" s="6">
        <v>7655</v>
      </c>
      <c r="C1883">
        <v>103.29874700000001</v>
      </c>
      <c r="D1883">
        <v>12.39584964</v>
      </c>
      <c r="E1883">
        <v>122</v>
      </c>
      <c r="F1883" s="3" t="s">
        <v>13</v>
      </c>
      <c r="G1883">
        <v>9</v>
      </c>
    </row>
    <row r="1884" spans="1:7" x14ac:dyDescent="0.35">
      <c r="A1884" s="6">
        <v>1046</v>
      </c>
      <c r="B1884" s="6">
        <v>9280</v>
      </c>
      <c r="C1884">
        <v>140.58572799999999</v>
      </c>
      <c r="D1884">
        <v>16.870287359999999</v>
      </c>
      <c r="E1884">
        <v>142</v>
      </c>
      <c r="F1884" s="3" t="s">
        <v>8</v>
      </c>
      <c r="G1884">
        <v>2</v>
      </c>
    </row>
    <row r="1885" spans="1:7" x14ac:dyDescent="0.35">
      <c r="A1885" s="6">
        <v>1046</v>
      </c>
      <c r="B1885" s="6">
        <v>31460</v>
      </c>
      <c r="C1885">
        <v>147.21452400000001</v>
      </c>
      <c r="D1885">
        <v>17.66574288</v>
      </c>
      <c r="E1885">
        <v>142</v>
      </c>
      <c r="F1885" s="3" t="s">
        <v>8</v>
      </c>
      <c r="G1885">
        <v>2</v>
      </c>
    </row>
    <row r="1886" spans="1:7" x14ac:dyDescent="0.35">
      <c r="A1886" s="6">
        <v>1047</v>
      </c>
      <c r="B1886" s="6">
        <v>45882</v>
      </c>
      <c r="C1886">
        <v>161</v>
      </c>
      <c r="D1886">
        <v>19.32</v>
      </c>
      <c r="E1886">
        <v>136</v>
      </c>
      <c r="F1886" s="3" t="s">
        <v>8</v>
      </c>
      <c r="G1886">
        <v>2</v>
      </c>
    </row>
    <row r="1887" spans="1:7" x14ac:dyDescent="0.35">
      <c r="A1887" s="6">
        <v>1047</v>
      </c>
      <c r="B1887" s="6">
        <v>48068</v>
      </c>
      <c r="C1887">
        <v>139</v>
      </c>
      <c r="D1887">
        <v>16.68</v>
      </c>
      <c r="E1887">
        <v>130</v>
      </c>
      <c r="F1887" s="3" t="s">
        <v>8</v>
      </c>
      <c r="G1887">
        <v>2</v>
      </c>
    </row>
    <row r="1888" spans="1:7" x14ac:dyDescent="0.35">
      <c r="A1888" s="6">
        <v>1048</v>
      </c>
      <c r="B1888" s="6">
        <v>8221</v>
      </c>
      <c r="C1888">
        <v>269</v>
      </c>
      <c r="D1888">
        <v>45.73</v>
      </c>
      <c r="E1888">
        <v>244</v>
      </c>
      <c r="F1888" s="3" t="s">
        <v>7</v>
      </c>
      <c r="G1888">
        <v>48</v>
      </c>
    </row>
    <row r="1889" spans="1:7" x14ac:dyDescent="0.35">
      <c r="A1889" s="6">
        <v>1049</v>
      </c>
      <c r="B1889" s="6">
        <v>10496</v>
      </c>
      <c r="C1889">
        <v>17</v>
      </c>
      <c r="D1889">
        <v>2.04</v>
      </c>
      <c r="E1889">
        <v>120</v>
      </c>
      <c r="F1889" s="3" t="s">
        <v>7</v>
      </c>
      <c r="G1889">
        <v>16</v>
      </c>
    </row>
    <row r="1890" spans="1:7" x14ac:dyDescent="0.35">
      <c r="A1890" s="6">
        <v>1050</v>
      </c>
      <c r="B1890" s="6">
        <v>30261</v>
      </c>
      <c r="C1890">
        <v>24</v>
      </c>
      <c r="D1890">
        <v>2.88</v>
      </c>
      <c r="E1890">
        <v>36</v>
      </c>
      <c r="F1890" s="3" t="s">
        <v>8</v>
      </c>
      <c r="G1890">
        <v>16</v>
      </c>
    </row>
    <row r="1891" spans="1:7" x14ac:dyDescent="0.35">
      <c r="A1891" s="6">
        <v>1050</v>
      </c>
      <c r="B1891" s="6">
        <v>33040</v>
      </c>
      <c r="C1891">
        <v>57</v>
      </c>
      <c r="D1891">
        <v>6.84</v>
      </c>
      <c r="E1891">
        <v>84</v>
      </c>
      <c r="F1891" s="3" t="s">
        <v>8</v>
      </c>
      <c r="G1891">
        <v>16</v>
      </c>
    </row>
    <row r="1892" spans="1:7" x14ac:dyDescent="0.35">
      <c r="A1892" s="6">
        <v>1051</v>
      </c>
      <c r="B1892" s="6">
        <v>33695</v>
      </c>
      <c r="C1892">
        <v>147</v>
      </c>
      <c r="D1892">
        <v>17.64</v>
      </c>
      <c r="E1892">
        <v>250</v>
      </c>
      <c r="F1892" s="3" t="s">
        <v>13</v>
      </c>
      <c r="G1892">
        <v>16</v>
      </c>
    </row>
    <row r="1893" spans="1:7" x14ac:dyDescent="0.35">
      <c r="A1893" s="6">
        <v>1052</v>
      </c>
      <c r="B1893" s="6">
        <v>547</v>
      </c>
      <c r="C1893">
        <v>110</v>
      </c>
      <c r="D1893">
        <v>13.2</v>
      </c>
      <c r="E1893">
        <v>120</v>
      </c>
      <c r="F1893" s="3" t="s">
        <v>14</v>
      </c>
      <c r="G1893">
        <v>2</v>
      </c>
    </row>
    <row r="1894" spans="1:7" x14ac:dyDescent="0.35">
      <c r="A1894" s="6">
        <v>1053</v>
      </c>
      <c r="B1894" s="6">
        <v>51072</v>
      </c>
      <c r="C1894">
        <v>91</v>
      </c>
      <c r="D1894">
        <v>10.92</v>
      </c>
      <c r="E1894">
        <v>68</v>
      </c>
      <c r="F1894" s="3" t="s">
        <v>7</v>
      </c>
      <c r="G1894">
        <v>22</v>
      </c>
    </row>
    <row r="1895" spans="1:7" x14ac:dyDescent="0.35">
      <c r="A1895" s="6">
        <v>1054</v>
      </c>
      <c r="B1895" s="6">
        <v>24067</v>
      </c>
      <c r="C1895">
        <v>47.926198999999997</v>
      </c>
      <c r="D1895">
        <v>5.751143879999999</v>
      </c>
      <c r="E1895">
        <v>112</v>
      </c>
      <c r="F1895" s="3" t="s">
        <v>10</v>
      </c>
      <c r="G1895">
        <v>21</v>
      </c>
    </row>
    <row r="1896" spans="1:7" x14ac:dyDescent="0.35">
      <c r="A1896" s="6">
        <v>1055</v>
      </c>
      <c r="B1896" s="6">
        <v>46417</v>
      </c>
      <c r="C1896">
        <v>187</v>
      </c>
      <c r="D1896">
        <v>22.44</v>
      </c>
      <c r="E1896">
        <v>120</v>
      </c>
      <c r="F1896" s="3" t="s">
        <v>9</v>
      </c>
      <c r="G1896">
        <v>2</v>
      </c>
    </row>
    <row r="1897" spans="1:7" x14ac:dyDescent="0.35">
      <c r="A1897" s="6">
        <v>1056</v>
      </c>
      <c r="B1897" s="6">
        <v>9274</v>
      </c>
      <c r="C1897">
        <v>201</v>
      </c>
      <c r="D1897">
        <v>24.12</v>
      </c>
      <c r="E1897">
        <v>105</v>
      </c>
      <c r="F1897" s="3" t="s">
        <v>9</v>
      </c>
      <c r="G1897">
        <v>2</v>
      </c>
    </row>
    <row r="1898" spans="1:7" x14ac:dyDescent="0.35">
      <c r="A1898" s="6">
        <v>1057</v>
      </c>
      <c r="B1898" s="6">
        <v>12195</v>
      </c>
      <c r="C1898">
        <v>150.363203</v>
      </c>
      <c r="D1898">
        <v>25.56174451</v>
      </c>
      <c r="E1898">
        <v>260</v>
      </c>
      <c r="F1898" s="3" t="s">
        <v>13</v>
      </c>
      <c r="G1898">
        <v>30</v>
      </c>
    </row>
    <row r="1899" spans="1:7" x14ac:dyDescent="0.35">
      <c r="A1899" s="6">
        <v>1058</v>
      </c>
      <c r="B1899" s="6">
        <v>25805</v>
      </c>
      <c r="C1899">
        <v>160</v>
      </c>
      <c r="D1899">
        <v>19.2</v>
      </c>
      <c r="E1899">
        <v>120</v>
      </c>
      <c r="F1899" s="3" t="s">
        <v>8</v>
      </c>
      <c r="G1899">
        <v>2</v>
      </c>
    </row>
    <row r="1900" spans="1:7" x14ac:dyDescent="0.35">
      <c r="A1900" s="6">
        <v>1059</v>
      </c>
      <c r="B1900" s="6">
        <v>37692</v>
      </c>
      <c r="C1900">
        <v>0</v>
      </c>
      <c r="D1900">
        <v>0</v>
      </c>
      <c r="E1900">
        <v>0</v>
      </c>
      <c r="F1900" s="3" t="s">
        <v>8</v>
      </c>
      <c r="G1900">
        <v>0</v>
      </c>
    </row>
    <row r="1901" spans="1:7" x14ac:dyDescent="0.35">
      <c r="A1901" s="6">
        <v>1060</v>
      </c>
      <c r="B1901" s="6">
        <v>8033</v>
      </c>
      <c r="C1901">
        <v>0</v>
      </c>
      <c r="D1901">
        <v>0</v>
      </c>
      <c r="E1901">
        <v>0</v>
      </c>
      <c r="F1901" s="3" t="s">
        <v>12</v>
      </c>
      <c r="G1901">
        <v>0</v>
      </c>
    </row>
    <row r="1902" spans="1:7" x14ac:dyDescent="0.35">
      <c r="A1902" s="6">
        <v>1061</v>
      </c>
      <c r="B1902" s="6">
        <v>13999</v>
      </c>
      <c r="C1902">
        <v>0</v>
      </c>
      <c r="D1902">
        <v>0</v>
      </c>
      <c r="E1902">
        <v>0</v>
      </c>
      <c r="F1902" s="3" t="s">
        <v>11</v>
      </c>
      <c r="G1902">
        <v>0</v>
      </c>
    </row>
    <row r="1903" spans="1:7" x14ac:dyDescent="0.35">
      <c r="A1903" s="6">
        <v>1061</v>
      </c>
      <c r="B1903" s="6">
        <v>48019</v>
      </c>
      <c r="C1903">
        <v>104.52077800000001</v>
      </c>
      <c r="D1903">
        <v>12.54249336</v>
      </c>
      <c r="E1903">
        <v>95</v>
      </c>
      <c r="F1903" s="3" t="s">
        <v>11</v>
      </c>
      <c r="G1903">
        <v>2</v>
      </c>
    </row>
    <row r="1904" spans="1:7" x14ac:dyDescent="0.35">
      <c r="A1904" s="6">
        <v>1061</v>
      </c>
      <c r="B1904" s="6">
        <v>39257</v>
      </c>
      <c r="C1904">
        <v>111.12410300000001</v>
      </c>
      <c r="D1904">
        <v>13.33489236</v>
      </c>
      <c r="E1904">
        <v>130</v>
      </c>
      <c r="F1904" s="3" t="s">
        <v>11</v>
      </c>
      <c r="G1904">
        <v>3</v>
      </c>
    </row>
    <row r="1905" spans="1:7" x14ac:dyDescent="0.35">
      <c r="A1905" s="6">
        <v>1061</v>
      </c>
      <c r="B1905" s="6">
        <v>18703</v>
      </c>
      <c r="C1905">
        <v>1.334659</v>
      </c>
      <c r="D1905">
        <v>0.16015908000000001</v>
      </c>
      <c r="E1905">
        <v>20</v>
      </c>
      <c r="F1905" s="3" t="s">
        <v>11</v>
      </c>
      <c r="G1905">
        <v>1</v>
      </c>
    </row>
    <row r="1906" spans="1:7" x14ac:dyDescent="0.35">
      <c r="A1906" s="6">
        <v>1061</v>
      </c>
      <c r="B1906" s="6">
        <v>49153</v>
      </c>
      <c r="C1906">
        <v>15.369908000000001</v>
      </c>
      <c r="D1906">
        <v>1.8443889600000001</v>
      </c>
      <c r="E1906">
        <v>35</v>
      </c>
      <c r="F1906" s="3" t="s">
        <v>11</v>
      </c>
      <c r="G1906">
        <v>1</v>
      </c>
    </row>
    <row r="1907" spans="1:7" x14ac:dyDescent="0.35">
      <c r="A1907" s="6">
        <v>1061</v>
      </c>
      <c r="B1907" s="6">
        <v>16281</v>
      </c>
      <c r="C1907">
        <v>0</v>
      </c>
      <c r="D1907">
        <v>0</v>
      </c>
      <c r="E1907">
        <v>0</v>
      </c>
      <c r="F1907" s="3" t="s">
        <v>11</v>
      </c>
      <c r="G1907">
        <v>0</v>
      </c>
    </row>
    <row r="1908" spans="1:7" x14ac:dyDescent="0.35">
      <c r="A1908" s="6">
        <v>1062</v>
      </c>
      <c r="B1908" s="6">
        <v>33486</v>
      </c>
      <c r="C1908">
        <v>38.66798</v>
      </c>
      <c r="D1908">
        <v>4.6401576000000002</v>
      </c>
      <c r="E1908">
        <v>120</v>
      </c>
      <c r="F1908" s="3" t="s">
        <v>9</v>
      </c>
      <c r="G1908">
        <v>6</v>
      </c>
    </row>
    <row r="1909" spans="1:7" x14ac:dyDescent="0.35">
      <c r="A1909" s="6">
        <v>1062</v>
      </c>
      <c r="B1909" s="6">
        <v>4849</v>
      </c>
      <c r="C1909">
        <v>96.66995</v>
      </c>
      <c r="D1909">
        <v>11.600394</v>
      </c>
      <c r="E1909">
        <v>120</v>
      </c>
      <c r="F1909" s="3" t="s">
        <v>9</v>
      </c>
      <c r="G1909">
        <v>25</v>
      </c>
    </row>
    <row r="1910" spans="1:7" x14ac:dyDescent="0.35">
      <c r="A1910" s="6">
        <v>1062</v>
      </c>
      <c r="B1910" s="6">
        <v>23106</v>
      </c>
      <c r="C1910">
        <v>101.273281</v>
      </c>
      <c r="D1910">
        <v>12.15279372</v>
      </c>
      <c r="E1910">
        <v>120</v>
      </c>
      <c r="F1910" s="3" t="s">
        <v>9</v>
      </c>
      <c r="G1910">
        <v>25</v>
      </c>
    </row>
    <row r="1911" spans="1:7" x14ac:dyDescent="0.35">
      <c r="A1911" s="6">
        <v>1063</v>
      </c>
      <c r="B1911" s="6">
        <v>9325</v>
      </c>
      <c r="C1911">
        <v>9.9339879999999994</v>
      </c>
      <c r="D1911">
        <v>1.1920785599999999</v>
      </c>
      <c r="E1911">
        <v>123</v>
      </c>
      <c r="F1911" s="3" t="s">
        <v>13</v>
      </c>
      <c r="G1911">
        <v>5</v>
      </c>
    </row>
    <row r="1912" spans="1:7" x14ac:dyDescent="0.35">
      <c r="A1912" s="6">
        <v>1064</v>
      </c>
      <c r="B1912" s="6">
        <v>18108</v>
      </c>
      <c r="C1912">
        <v>0</v>
      </c>
      <c r="D1912">
        <v>0</v>
      </c>
      <c r="E1912">
        <v>0</v>
      </c>
      <c r="F1912" s="3" t="s">
        <v>7</v>
      </c>
      <c r="G1912">
        <v>0</v>
      </c>
    </row>
    <row r="1913" spans="1:7" x14ac:dyDescent="0.35">
      <c r="A1913" s="6">
        <v>1064</v>
      </c>
      <c r="B1913" s="6">
        <v>37083</v>
      </c>
      <c r="C1913">
        <v>0</v>
      </c>
      <c r="D1913">
        <v>0</v>
      </c>
      <c r="E1913">
        <v>0</v>
      </c>
      <c r="F1913" s="3" t="s">
        <v>7</v>
      </c>
      <c r="G1913">
        <v>0</v>
      </c>
    </row>
    <row r="1914" spans="1:7" x14ac:dyDescent="0.35">
      <c r="A1914" s="6">
        <v>1064</v>
      </c>
      <c r="B1914" s="6">
        <v>62174</v>
      </c>
      <c r="C1914">
        <v>187</v>
      </c>
      <c r="D1914">
        <v>31.79</v>
      </c>
      <c r="E1914">
        <v>125</v>
      </c>
      <c r="F1914" s="3" t="s">
        <v>7</v>
      </c>
      <c r="G1914">
        <v>18</v>
      </c>
    </row>
    <row r="1915" spans="1:7" x14ac:dyDescent="0.35">
      <c r="A1915" s="6">
        <v>1064</v>
      </c>
      <c r="B1915" s="6">
        <v>62175</v>
      </c>
      <c r="C1915">
        <v>0</v>
      </c>
      <c r="D1915">
        <v>0</v>
      </c>
      <c r="E1915">
        <v>0</v>
      </c>
      <c r="F1915" s="3" t="s">
        <v>7</v>
      </c>
      <c r="G1915">
        <v>0</v>
      </c>
    </row>
    <row r="1916" spans="1:7" x14ac:dyDescent="0.35">
      <c r="A1916" s="6">
        <v>1065</v>
      </c>
      <c r="B1916" s="6">
        <v>11587</v>
      </c>
      <c r="C1916">
        <v>154.81800000000001</v>
      </c>
      <c r="D1916">
        <v>18.57816</v>
      </c>
      <c r="E1916">
        <v>120</v>
      </c>
      <c r="F1916" s="3" t="s">
        <v>14</v>
      </c>
      <c r="G1916">
        <v>25</v>
      </c>
    </row>
    <row r="1917" spans="1:7" x14ac:dyDescent="0.35">
      <c r="A1917" s="6">
        <v>1065</v>
      </c>
      <c r="B1917" s="6">
        <v>6401</v>
      </c>
      <c r="C1917">
        <v>113.122255</v>
      </c>
      <c r="D1917">
        <v>13.574670599999999</v>
      </c>
      <c r="E1917">
        <v>85</v>
      </c>
      <c r="F1917" s="3" t="s">
        <v>14</v>
      </c>
      <c r="G1917">
        <v>2</v>
      </c>
    </row>
    <row r="1918" spans="1:7" x14ac:dyDescent="0.35">
      <c r="A1918" s="6">
        <v>1066</v>
      </c>
      <c r="B1918" s="6">
        <v>52304</v>
      </c>
      <c r="C1918">
        <v>106.940596</v>
      </c>
      <c r="D1918">
        <v>32.082178800000001</v>
      </c>
      <c r="E1918">
        <v>80</v>
      </c>
      <c r="F1918" s="3" t="s">
        <v>14</v>
      </c>
      <c r="G1918">
        <v>20</v>
      </c>
    </row>
    <row r="1919" spans="1:7" x14ac:dyDescent="0.35">
      <c r="A1919" s="6">
        <v>1067</v>
      </c>
      <c r="B1919" s="6">
        <v>46135</v>
      </c>
      <c r="C1919">
        <v>197.482899</v>
      </c>
      <c r="D1919">
        <v>23.697947880000001</v>
      </c>
      <c r="E1919">
        <v>120</v>
      </c>
      <c r="F1919" s="3" t="s">
        <v>9</v>
      </c>
      <c r="G1919">
        <v>2</v>
      </c>
    </row>
    <row r="1920" spans="1:7" x14ac:dyDescent="0.35">
      <c r="A1920" s="6">
        <v>1068</v>
      </c>
      <c r="B1920" s="6">
        <v>11169</v>
      </c>
      <c r="C1920">
        <v>89</v>
      </c>
      <c r="D1920">
        <v>15.13</v>
      </c>
      <c r="E1920">
        <v>134</v>
      </c>
      <c r="F1920" s="3" t="s">
        <v>8</v>
      </c>
      <c r="G1920">
        <v>1</v>
      </c>
    </row>
    <row r="1921" spans="1:7" x14ac:dyDescent="0.35">
      <c r="A1921" s="6">
        <v>1068</v>
      </c>
      <c r="B1921" s="6">
        <v>6648</v>
      </c>
      <c r="C1921">
        <v>0</v>
      </c>
      <c r="D1921">
        <v>0</v>
      </c>
      <c r="E1921">
        <v>0</v>
      </c>
      <c r="F1921" s="3" t="s">
        <v>8</v>
      </c>
      <c r="G1921">
        <v>0</v>
      </c>
    </row>
    <row r="1922" spans="1:7" x14ac:dyDescent="0.35">
      <c r="A1922" s="6">
        <v>1069</v>
      </c>
      <c r="B1922" s="6">
        <v>3335</v>
      </c>
      <c r="C1922">
        <v>30</v>
      </c>
      <c r="D1922">
        <v>3.6</v>
      </c>
      <c r="E1922">
        <v>60</v>
      </c>
      <c r="F1922" s="3" t="s">
        <v>14</v>
      </c>
      <c r="G1922">
        <v>17</v>
      </c>
    </row>
    <row r="1923" spans="1:7" x14ac:dyDescent="0.35">
      <c r="A1923" s="6">
        <v>1070</v>
      </c>
      <c r="B1923" s="6">
        <v>33123</v>
      </c>
      <c r="C1923">
        <v>176.408849</v>
      </c>
      <c r="D1923">
        <v>21.169061880000001</v>
      </c>
      <c r="E1923">
        <v>120</v>
      </c>
      <c r="F1923" s="3" t="s">
        <v>9</v>
      </c>
      <c r="G1923">
        <v>2</v>
      </c>
    </row>
    <row r="1924" spans="1:7" x14ac:dyDescent="0.35">
      <c r="A1924" s="6">
        <v>1071</v>
      </c>
      <c r="B1924" s="6">
        <v>21995</v>
      </c>
      <c r="C1924">
        <v>60</v>
      </c>
      <c r="D1924">
        <v>7.2</v>
      </c>
      <c r="E1924">
        <v>120</v>
      </c>
      <c r="F1924" s="3" t="s">
        <v>13</v>
      </c>
      <c r="G1924">
        <v>26</v>
      </c>
    </row>
    <row r="1925" spans="1:7" x14ac:dyDescent="0.35">
      <c r="A1925" s="6">
        <v>1071</v>
      </c>
      <c r="B1925" s="6">
        <v>40173</v>
      </c>
      <c r="C1925">
        <v>125</v>
      </c>
      <c r="D1925">
        <v>15</v>
      </c>
      <c r="E1925">
        <v>120</v>
      </c>
      <c r="F1925" s="3" t="s">
        <v>13</v>
      </c>
      <c r="G1925">
        <v>26</v>
      </c>
    </row>
    <row r="1926" spans="1:7" x14ac:dyDescent="0.35">
      <c r="A1926" s="6">
        <v>1072</v>
      </c>
      <c r="B1926" s="6">
        <v>2154</v>
      </c>
      <c r="C1926">
        <v>185.12755799999999</v>
      </c>
      <c r="D1926">
        <v>22.215306959999999</v>
      </c>
      <c r="E1926">
        <v>120</v>
      </c>
      <c r="F1926" s="3" t="s">
        <v>9</v>
      </c>
      <c r="G1926">
        <v>2</v>
      </c>
    </row>
    <row r="1927" spans="1:7" x14ac:dyDescent="0.35">
      <c r="A1927" s="6">
        <v>1073</v>
      </c>
      <c r="B1927" s="6">
        <v>51697</v>
      </c>
      <c r="C1927">
        <v>100.628815</v>
      </c>
      <c r="D1927">
        <v>12.075457800000001</v>
      </c>
      <c r="E1927">
        <v>78</v>
      </c>
      <c r="F1927" s="3" t="s">
        <v>13</v>
      </c>
      <c r="G1927">
        <v>24</v>
      </c>
    </row>
    <row r="1928" spans="1:7" x14ac:dyDescent="0.35">
      <c r="A1928" s="6">
        <v>1074</v>
      </c>
      <c r="B1928" s="6">
        <v>7549</v>
      </c>
      <c r="C1928">
        <v>306</v>
      </c>
      <c r="D1928">
        <v>36.72</v>
      </c>
      <c r="E1928">
        <v>239</v>
      </c>
      <c r="F1928" s="3" t="s">
        <v>9</v>
      </c>
      <c r="G1928">
        <v>25</v>
      </c>
    </row>
    <row r="1929" spans="1:7" x14ac:dyDescent="0.35">
      <c r="A1929" s="6">
        <v>1075</v>
      </c>
      <c r="B1929" s="6">
        <v>43700</v>
      </c>
      <c r="C1929">
        <v>127.654971</v>
      </c>
      <c r="D1929">
        <v>15.31859652</v>
      </c>
      <c r="E1929">
        <v>115</v>
      </c>
      <c r="F1929" s="3" t="s">
        <v>13</v>
      </c>
      <c r="G1929">
        <v>48</v>
      </c>
    </row>
    <row r="1930" spans="1:7" x14ac:dyDescent="0.35">
      <c r="A1930" s="6">
        <v>1076</v>
      </c>
      <c r="B1930" s="6">
        <v>36774</v>
      </c>
      <c r="C1930">
        <v>225</v>
      </c>
      <c r="D1930">
        <v>38.25</v>
      </c>
      <c r="E1930">
        <v>240</v>
      </c>
      <c r="F1930" s="3" t="s">
        <v>9</v>
      </c>
      <c r="G1930">
        <v>25</v>
      </c>
    </row>
    <row r="1931" spans="1:7" x14ac:dyDescent="0.35">
      <c r="A1931" s="6">
        <v>1077</v>
      </c>
      <c r="B1931" s="6">
        <v>17490</v>
      </c>
      <c r="C1931">
        <v>95</v>
      </c>
      <c r="D1931">
        <v>16.149999999999999</v>
      </c>
      <c r="E1931">
        <v>100</v>
      </c>
      <c r="F1931" s="3" t="s">
        <v>9</v>
      </c>
      <c r="G1931">
        <v>1</v>
      </c>
    </row>
    <row r="1932" spans="1:7" x14ac:dyDescent="0.35">
      <c r="A1932" s="6">
        <v>1077</v>
      </c>
      <c r="B1932" s="6">
        <v>320</v>
      </c>
      <c r="C1932">
        <v>28</v>
      </c>
      <c r="D1932">
        <v>3.36</v>
      </c>
      <c r="E1932">
        <v>50</v>
      </c>
      <c r="F1932" s="3" t="s">
        <v>9</v>
      </c>
      <c r="G1932">
        <v>1</v>
      </c>
    </row>
    <row r="1933" spans="1:7" x14ac:dyDescent="0.35">
      <c r="A1933" s="6">
        <v>1078</v>
      </c>
      <c r="B1933" s="6">
        <v>29787</v>
      </c>
      <c r="C1933">
        <v>19.753813999999998</v>
      </c>
      <c r="D1933">
        <v>2.3704576799999999</v>
      </c>
      <c r="E1933">
        <v>78</v>
      </c>
      <c r="F1933" s="3" t="s">
        <v>8</v>
      </c>
      <c r="G1933">
        <v>16</v>
      </c>
    </row>
    <row r="1934" spans="1:7" x14ac:dyDescent="0.35">
      <c r="A1934" s="6">
        <v>1079</v>
      </c>
      <c r="B1934" s="6">
        <v>32342</v>
      </c>
      <c r="C1934">
        <v>44</v>
      </c>
      <c r="D1934">
        <v>13.2</v>
      </c>
      <c r="E1934">
        <v>40</v>
      </c>
      <c r="F1934" s="3" t="s">
        <v>11</v>
      </c>
      <c r="G1934">
        <v>2</v>
      </c>
    </row>
    <row r="1935" spans="1:7" x14ac:dyDescent="0.35">
      <c r="A1935" s="6">
        <v>1080</v>
      </c>
      <c r="B1935" s="6">
        <v>16394</v>
      </c>
      <c r="C1935">
        <v>143</v>
      </c>
      <c r="D1935">
        <v>17.16</v>
      </c>
      <c r="E1935">
        <v>121</v>
      </c>
      <c r="F1935" s="3" t="s">
        <v>8</v>
      </c>
      <c r="G1935">
        <v>2</v>
      </c>
    </row>
    <row r="1936" spans="1:7" x14ac:dyDescent="0.35">
      <c r="A1936" s="6">
        <v>1080</v>
      </c>
      <c r="B1936" s="6">
        <v>36799</v>
      </c>
      <c r="C1936">
        <v>247.217286</v>
      </c>
      <c r="D1936">
        <v>29.66607432</v>
      </c>
      <c r="E1936">
        <v>250</v>
      </c>
      <c r="F1936" s="3" t="s">
        <v>8</v>
      </c>
      <c r="G1936">
        <v>24</v>
      </c>
    </row>
    <row r="1937" spans="1:7" x14ac:dyDescent="0.35">
      <c r="A1937" s="6">
        <v>1081</v>
      </c>
      <c r="B1937" s="6">
        <v>35474</v>
      </c>
      <c r="C1937">
        <v>129</v>
      </c>
      <c r="D1937">
        <v>15.48</v>
      </c>
      <c r="E1937">
        <v>117</v>
      </c>
      <c r="F1937" s="3" t="s">
        <v>7</v>
      </c>
      <c r="G1937">
        <v>2</v>
      </c>
    </row>
    <row r="1938" spans="1:7" x14ac:dyDescent="0.35">
      <c r="A1938" s="6">
        <v>1082</v>
      </c>
      <c r="B1938" s="6">
        <v>17045</v>
      </c>
      <c r="C1938">
        <v>180</v>
      </c>
      <c r="D1938">
        <v>21.6</v>
      </c>
      <c r="E1938">
        <v>120</v>
      </c>
      <c r="F1938" s="3" t="s">
        <v>9</v>
      </c>
      <c r="G1938">
        <v>2</v>
      </c>
    </row>
    <row r="1939" spans="1:7" x14ac:dyDescent="0.35">
      <c r="A1939" s="6">
        <v>1083</v>
      </c>
      <c r="B1939" s="6">
        <v>15221</v>
      </c>
      <c r="C1939">
        <v>151.72578899999999</v>
      </c>
      <c r="D1939">
        <v>19.926016249082448</v>
      </c>
      <c r="E1939">
        <v>78</v>
      </c>
      <c r="F1939" s="3" t="s">
        <v>7</v>
      </c>
      <c r="G1939">
        <v>17</v>
      </c>
    </row>
    <row r="1940" spans="1:7" x14ac:dyDescent="0.35">
      <c r="A1940" s="6">
        <v>1083</v>
      </c>
      <c r="B1940" s="6">
        <v>13183</v>
      </c>
      <c r="C1940">
        <v>82</v>
      </c>
      <c r="D1940">
        <v>10.768988865991403</v>
      </c>
      <c r="E1940">
        <v>42</v>
      </c>
      <c r="F1940" s="3" t="s">
        <v>7</v>
      </c>
      <c r="G1940">
        <v>0</v>
      </c>
    </row>
    <row r="1941" spans="1:7" x14ac:dyDescent="0.35">
      <c r="A1941" s="6">
        <v>1084</v>
      </c>
      <c r="B1941" s="6">
        <v>39126</v>
      </c>
      <c r="C1941">
        <v>140</v>
      </c>
      <c r="D1941">
        <v>16.8</v>
      </c>
      <c r="E1941">
        <v>116</v>
      </c>
      <c r="F1941" s="3" t="s">
        <v>7</v>
      </c>
      <c r="G1941">
        <v>16</v>
      </c>
    </row>
    <row r="1942" spans="1:7" x14ac:dyDescent="0.35">
      <c r="A1942" s="6">
        <v>1085</v>
      </c>
      <c r="B1942" s="6">
        <v>38682</v>
      </c>
      <c r="C1942">
        <v>57.140534000000002</v>
      </c>
      <c r="D1942">
        <v>6.8568640800000002</v>
      </c>
      <c r="E1942">
        <v>120</v>
      </c>
      <c r="F1942" s="3" t="s">
        <v>8</v>
      </c>
      <c r="G1942">
        <v>2</v>
      </c>
    </row>
    <row r="1943" spans="1:7" x14ac:dyDescent="0.35">
      <c r="A1943" s="6">
        <v>1085</v>
      </c>
      <c r="B1943" s="6">
        <v>18072</v>
      </c>
      <c r="C1943">
        <v>69</v>
      </c>
      <c r="D1943">
        <v>8.2799999999999994</v>
      </c>
      <c r="E1943">
        <v>105</v>
      </c>
      <c r="F1943" s="3" t="s">
        <v>8</v>
      </c>
      <c r="G1943">
        <v>10</v>
      </c>
    </row>
    <row r="1944" spans="1:7" x14ac:dyDescent="0.35">
      <c r="A1944" s="6">
        <v>1086</v>
      </c>
      <c r="B1944" s="6">
        <v>47847</v>
      </c>
      <c r="C1944">
        <v>71</v>
      </c>
      <c r="D1944">
        <v>12.07</v>
      </c>
      <c r="E1944">
        <v>120</v>
      </c>
      <c r="F1944" s="3" t="s">
        <v>8</v>
      </c>
      <c r="G1944">
        <v>2</v>
      </c>
    </row>
    <row r="1945" spans="1:7" x14ac:dyDescent="0.35">
      <c r="A1945" s="6">
        <v>1088</v>
      </c>
      <c r="B1945" s="6">
        <v>7223</v>
      </c>
      <c r="C1945">
        <v>51.131345000000003</v>
      </c>
      <c r="D1945">
        <v>6.1357613999999998</v>
      </c>
      <c r="E1945">
        <v>115</v>
      </c>
      <c r="F1945" s="3" t="s">
        <v>11</v>
      </c>
      <c r="G1945">
        <v>2</v>
      </c>
    </row>
    <row r="1946" spans="1:7" x14ac:dyDescent="0.35">
      <c r="A1946" s="6">
        <v>1089</v>
      </c>
      <c r="B1946" s="6">
        <v>12489</v>
      </c>
      <c r="C1946">
        <v>50.369033999999999</v>
      </c>
      <c r="D1946">
        <v>15.1107102</v>
      </c>
      <c r="E1946">
        <v>28</v>
      </c>
      <c r="F1946" s="3" t="s">
        <v>8</v>
      </c>
      <c r="G1946">
        <v>2</v>
      </c>
    </row>
    <row r="1947" spans="1:7" x14ac:dyDescent="0.35">
      <c r="A1947" s="6">
        <v>1090</v>
      </c>
      <c r="B1947" s="6">
        <v>24275</v>
      </c>
      <c r="C1947">
        <v>196</v>
      </c>
      <c r="D1947">
        <v>23.52</v>
      </c>
      <c r="E1947">
        <v>120</v>
      </c>
      <c r="F1947" s="3" t="s">
        <v>13</v>
      </c>
      <c r="G1947">
        <v>2</v>
      </c>
    </row>
    <row r="1948" spans="1:7" x14ac:dyDescent="0.35">
      <c r="A1948" s="6">
        <v>1091</v>
      </c>
      <c r="B1948" s="6">
        <v>10259</v>
      </c>
      <c r="C1948">
        <v>19</v>
      </c>
      <c r="D1948">
        <v>3.23</v>
      </c>
      <c r="E1948">
        <v>28</v>
      </c>
      <c r="F1948" s="3" t="s">
        <v>7</v>
      </c>
      <c r="G1948">
        <v>16</v>
      </c>
    </row>
    <row r="1949" spans="1:7" x14ac:dyDescent="0.35">
      <c r="A1949" s="6">
        <v>1091</v>
      </c>
      <c r="B1949" s="6">
        <v>49144</v>
      </c>
      <c r="C1949">
        <v>0</v>
      </c>
      <c r="D1949">
        <v>0</v>
      </c>
      <c r="E1949">
        <v>0</v>
      </c>
      <c r="F1949" s="3" t="s">
        <v>7</v>
      </c>
      <c r="G1949">
        <v>0</v>
      </c>
    </row>
    <row r="1950" spans="1:7" x14ac:dyDescent="0.35">
      <c r="A1950" s="6">
        <v>1091</v>
      </c>
      <c r="B1950" s="6">
        <v>51396</v>
      </c>
      <c r="C1950">
        <v>12</v>
      </c>
      <c r="D1950">
        <v>2.04</v>
      </c>
      <c r="E1950">
        <v>19</v>
      </c>
      <c r="F1950" s="3" t="s">
        <v>7</v>
      </c>
      <c r="G1950">
        <v>16</v>
      </c>
    </row>
    <row r="1951" spans="1:7" x14ac:dyDescent="0.35">
      <c r="A1951" s="6">
        <v>1091</v>
      </c>
      <c r="B1951" s="6">
        <v>14537</v>
      </c>
      <c r="C1951">
        <v>131</v>
      </c>
      <c r="D1951">
        <v>22.27</v>
      </c>
      <c r="E1951">
        <v>193</v>
      </c>
      <c r="F1951" s="3" t="s">
        <v>7</v>
      </c>
      <c r="G1951">
        <v>16</v>
      </c>
    </row>
    <row r="1952" spans="1:7" x14ac:dyDescent="0.35">
      <c r="A1952" s="6">
        <v>1092</v>
      </c>
      <c r="B1952" s="6">
        <v>4257</v>
      </c>
      <c r="C1952">
        <v>68</v>
      </c>
      <c r="D1952">
        <v>8.16</v>
      </c>
      <c r="E1952">
        <v>119</v>
      </c>
      <c r="F1952" s="3" t="s">
        <v>13</v>
      </c>
      <c r="G1952">
        <v>16</v>
      </c>
    </row>
    <row r="1953" spans="1:7" x14ac:dyDescent="0.35">
      <c r="A1953" s="6">
        <v>1093</v>
      </c>
      <c r="B1953" s="6">
        <v>43249</v>
      </c>
      <c r="C1953">
        <v>20</v>
      </c>
      <c r="D1953">
        <v>3.4</v>
      </c>
      <c r="E1953">
        <v>25</v>
      </c>
      <c r="F1953" s="3" t="s">
        <v>8</v>
      </c>
      <c r="G1953">
        <v>1</v>
      </c>
    </row>
    <row r="1954" spans="1:7" x14ac:dyDescent="0.35">
      <c r="A1954" s="6">
        <v>1094</v>
      </c>
      <c r="B1954" s="6">
        <v>36143</v>
      </c>
      <c r="C1954">
        <v>0</v>
      </c>
      <c r="D1954">
        <v>0</v>
      </c>
      <c r="E1954">
        <v>0</v>
      </c>
      <c r="F1954" s="3" t="s">
        <v>13</v>
      </c>
      <c r="G1954">
        <v>0</v>
      </c>
    </row>
    <row r="1955" spans="1:7" x14ac:dyDescent="0.35">
      <c r="A1955" s="6">
        <v>1095</v>
      </c>
      <c r="B1955" s="6">
        <v>30175</v>
      </c>
      <c r="C1955">
        <v>30</v>
      </c>
      <c r="D1955">
        <v>3.6</v>
      </c>
      <c r="E1955">
        <v>32</v>
      </c>
      <c r="F1955" s="3" t="s">
        <v>9</v>
      </c>
      <c r="G1955">
        <v>2</v>
      </c>
    </row>
    <row r="1956" spans="1:7" x14ac:dyDescent="0.35">
      <c r="A1956" s="6">
        <v>1095</v>
      </c>
      <c r="B1956" s="6">
        <v>72046</v>
      </c>
      <c r="C1956">
        <v>44</v>
      </c>
      <c r="D1956">
        <v>5.28</v>
      </c>
      <c r="E1956">
        <v>48</v>
      </c>
      <c r="F1956" s="3" t="s">
        <v>9</v>
      </c>
      <c r="G1956">
        <v>2</v>
      </c>
    </row>
    <row r="1957" spans="1:7" x14ac:dyDescent="0.35">
      <c r="A1957" s="6">
        <v>1096</v>
      </c>
      <c r="B1957" s="6">
        <v>28369</v>
      </c>
      <c r="C1957">
        <v>47.874642000000001</v>
      </c>
      <c r="D1957">
        <v>14.3623926</v>
      </c>
      <c r="E1957">
        <v>65</v>
      </c>
      <c r="F1957" s="3" t="s">
        <v>9</v>
      </c>
      <c r="G1957">
        <v>3</v>
      </c>
    </row>
    <row r="1958" spans="1:7" x14ac:dyDescent="0.35">
      <c r="A1958" s="6">
        <v>1096</v>
      </c>
      <c r="B1958" s="6">
        <v>13889</v>
      </c>
      <c r="C1958">
        <v>0</v>
      </c>
      <c r="D1958">
        <v>0</v>
      </c>
      <c r="E1958">
        <v>0</v>
      </c>
      <c r="F1958" s="3" t="s">
        <v>9</v>
      </c>
      <c r="G1958">
        <v>0</v>
      </c>
    </row>
    <row r="1959" spans="1:7" x14ac:dyDescent="0.35">
      <c r="A1959" s="6">
        <v>1097</v>
      </c>
      <c r="B1959" s="6">
        <v>6643</v>
      </c>
      <c r="C1959">
        <v>64</v>
      </c>
      <c r="D1959">
        <v>7.68</v>
      </c>
      <c r="E1959">
        <v>60</v>
      </c>
      <c r="F1959" s="3" t="s">
        <v>13</v>
      </c>
      <c r="G1959">
        <v>15</v>
      </c>
    </row>
    <row r="1960" spans="1:7" x14ac:dyDescent="0.35">
      <c r="A1960" s="6">
        <v>1097</v>
      </c>
      <c r="B1960" s="6">
        <v>45053</v>
      </c>
      <c r="C1960">
        <v>214</v>
      </c>
      <c r="D1960">
        <v>25.68</v>
      </c>
      <c r="E1960">
        <v>120</v>
      </c>
      <c r="F1960" s="3" t="s">
        <v>13</v>
      </c>
      <c r="G1960">
        <v>2</v>
      </c>
    </row>
    <row r="1961" spans="1:7" x14ac:dyDescent="0.35">
      <c r="A1961" s="6">
        <v>1098</v>
      </c>
      <c r="B1961" s="6">
        <v>9454</v>
      </c>
      <c r="C1961">
        <v>145</v>
      </c>
      <c r="D1961">
        <v>24.65</v>
      </c>
      <c r="E1961">
        <v>125</v>
      </c>
      <c r="F1961" s="3" t="s">
        <v>12</v>
      </c>
      <c r="G1961">
        <v>18</v>
      </c>
    </row>
    <row r="1962" spans="1:7" x14ac:dyDescent="0.35">
      <c r="A1962" s="6">
        <v>1100</v>
      </c>
      <c r="B1962" s="6">
        <v>22508</v>
      </c>
      <c r="C1962">
        <v>0</v>
      </c>
      <c r="D1962">
        <v>0</v>
      </c>
      <c r="E1962">
        <v>0</v>
      </c>
      <c r="F1962" s="3" t="s">
        <v>16</v>
      </c>
      <c r="G1962">
        <v>0</v>
      </c>
    </row>
    <row r="1963" spans="1:7" x14ac:dyDescent="0.35">
      <c r="A1963" s="6">
        <v>1101</v>
      </c>
      <c r="B1963" s="6">
        <v>23886</v>
      </c>
      <c r="C1963">
        <v>185.39915500000001</v>
      </c>
      <c r="D1963">
        <v>22.247898599999999</v>
      </c>
      <c r="E1963">
        <v>117</v>
      </c>
      <c r="F1963" s="3" t="s">
        <v>9</v>
      </c>
      <c r="G1963">
        <v>2</v>
      </c>
    </row>
    <row r="1964" spans="1:7" x14ac:dyDescent="0.35">
      <c r="A1964" s="6">
        <v>1102</v>
      </c>
      <c r="B1964" s="6">
        <v>32902</v>
      </c>
      <c r="C1964">
        <v>12.211103</v>
      </c>
      <c r="D1964">
        <v>1.4653323599999999</v>
      </c>
      <c r="E1964">
        <v>120</v>
      </c>
      <c r="F1964" s="3" t="s">
        <v>13</v>
      </c>
      <c r="G1964">
        <v>2</v>
      </c>
    </row>
    <row r="1965" spans="1:7" x14ac:dyDescent="0.35">
      <c r="A1965" s="6">
        <v>1102</v>
      </c>
      <c r="B1965" s="6">
        <v>1642</v>
      </c>
      <c r="C1965">
        <v>163</v>
      </c>
      <c r="D1965">
        <v>19.559999999999999</v>
      </c>
      <c r="E1965">
        <v>242</v>
      </c>
      <c r="F1965" s="3" t="s">
        <v>13</v>
      </c>
      <c r="G1965">
        <v>25</v>
      </c>
    </row>
    <row r="1966" spans="1:7" x14ac:dyDescent="0.35">
      <c r="A1966" s="6">
        <v>1102</v>
      </c>
      <c r="B1966" s="6">
        <v>24541</v>
      </c>
      <c r="C1966">
        <v>175</v>
      </c>
      <c r="D1966">
        <v>21</v>
      </c>
      <c r="E1966">
        <v>228</v>
      </c>
      <c r="F1966" s="3" t="s">
        <v>13</v>
      </c>
      <c r="G1966">
        <v>25</v>
      </c>
    </row>
    <row r="1967" spans="1:7" x14ac:dyDescent="0.35">
      <c r="A1967" s="6">
        <v>1103</v>
      </c>
      <c r="B1967" s="6">
        <v>53467</v>
      </c>
      <c r="C1967">
        <v>55.239972000000002</v>
      </c>
      <c r="D1967">
        <v>6.62879664</v>
      </c>
      <c r="E1967">
        <v>90</v>
      </c>
      <c r="F1967" s="3" t="s">
        <v>9</v>
      </c>
      <c r="G1967">
        <v>2</v>
      </c>
    </row>
    <row r="1968" spans="1:7" x14ac:dyDescent="0.35">
      <c r="A1968" s="6">
        <v>1103</v>
      </c>
      <c r="B1968" s="6">
        <v>40514</v>
      </c>
      <c r="C1968">
        <v>130</v>
      </c>
      <c r="D1968">
        <v>15.6</v>
      </c>
      <c r="E1968">
        <v>120</v>
      </c>
      <c r="F1968" s="3" t="s">
        <v>9</v>
      </c>
      <c r="G1968">
        <v>4</v>
      </c>
    </row>
    <row r="1969" spans="1:7" x14ac:dyDescent="0.35">
      <c r="A1969" s="6">
        <v>1104</v>
      </c>
      <c r="B1969" s="6">
        <v>67407</v>
      </c>
      <c r="C1969">
        <v>59</v>
      </c>
      <c r="D1969">
        <v>7.08</v>
      </c>
      <c r="E1969">
        <v>60</v>
      </c>
      <c r="F1969" s="3" t="s">
        <v>12</v>
      </c>
      <c r="G1969">
        <v>4</v>
      </c>
    </row>
    <row r="1970" spans="1:7" x14ac:dyDescent="0.35">
      <c r="A1970" s="6">
        <v>1104</v>
      </c>
      <c r="B1970" s="6">
        <v>68395</v>
      </c>
      <c r="C1970">
        <v>25</v>
      </c>
      <c r="D1970">
        <v>3</v>
      </c>
      <c r="E1970">
        <v>25</v>
      </c>
      <c r="F1970" s="3" t="s">
        <v>12</v>
      </c>
      <c r="G1970">
        <v>4</v>
      </c>
    </row>
    <row r="1971" spans="1:7" x14ac:dyDescent="0.35">
      <c r="A1971" s="6">
        <v>1105</v>
      </c>
      <c r="B1971" s="6">
        <v>19863</v>
      </c>
      <c r="C1971">
        <v>29.809944000000002</v>
      </c>
      <c r="D1971">
        <v>3.5771932799999999</v>
      </c>
      <c r="E1971">
        <v>80</v>
      </c>
      <c r="F1971" s="3" t="s">
        <v>21</v>
      </c>
      <c r="G1971">
        <v>4</v>
      </c>
    </row>
    <row r="1972" spans="1:7" x14ac:dyDescent="0.35">
      <c r="A1972" s="6">
        <v>1106</v>
      </c>
      <c r="B1972" s="6">
        <v>23210</v>
      </c>
      <c r="C1972">
        <v>142</v>
      </c>
      <c r="D1972">
        <v>17.04</v>
      </c>
      <c r="E1972">
        <v>95</v>
      </c>
      <c r="F1972" s="3" t="s">
        <v>12</v>
      </c>
      <c r="G1972">
        <v>34</v>
      </c>
    </row>
    <row r="1973" spans="1:7" x14ac:dyDescent="0.35">
      <c r="A1973" s="6">
        <v>1107</v>
      </c>
      <c r="B1973" s="6">
        <v>43036</v>
      </c>
      <c r="C1973">
        <v>72</v>
      </c>
      <c r="D1973">
        <v>8.64</v>
      </c>
      <c r="E1973">
        <v>98</v>
      </c>
      <c r="F1973" s="3" t="s">
        <v>9</v>
      </c>
      <c r="G1973">
        <v>2</v>
      </c>
    </row>
    <row r="1974" spans="1:7" x14ac:dyDescent="0.35">
      <c r="A1974" s="6">
        <v>1107</v>
      </c>
      <c r="B1974" s="6">
        <v>64979</v>
      </c>
      <c r="C1974">
        <v>21.833599</v>
      </c>
      <c r="D1974">
        <v>2.62003188</v>
      </c>
      <c r="E1974">
        <v>80</v>
      </c>
      <c r="F1974" s="3" t="s">
        <v>9</v>
      </c>
      <c r="G1974">
        <v>2</v>
      </c>
    </row>
    <row r="1975" spans="1:7" x14ac:dyDescent="0.35">
      <c r="A1975" s="6">
        <v>1108</v>
      </c>
      <c r="B1975" s="6">
        <v>25961</v>
      </c>
      <c r="C1975">
        <v>92.959665999999999</v>
      </c>
      <c r="D1975">
        <v>15.803143220000001</v>
      </c>
      <c r="E1975">
        <v>170</v>
      </c>
      <c r="F1975" s="3" t="s">
        <v>17</v>
      </c>
      <c r="G1975">
        <v>2</v>
      </c>
    </row>
    <row r="1976" spans="1:7" x14ac:dyDescent="0.35">
      <c r="A1976" s="6">
        <v>1108</v>
      </c>
      <c r="B1976" s="6">
        <v>8046</v>
      </c>
      <c r="C1976">
        <v>0</v>
      </c>
      <c r="D1976">
        <v>0</v>
      </c>
      <c r="E1976">
        <v>0</v>
      </c>
      <c r="F1976" s="3" t="s">
        <v>17</v>
      </c>
      <c r="G1976">
        <v>0</v>
      </c>
    </row>
    <row r="1977" spans="1:7" x14ac:dyDescent="0.35">
      <c r="A1977" s="6">
        <v>1109</v>
      </c>
      <c r="B1977" s="6">
        <v>31099</v>
      </c>
      <c r="C1977">
        <v>16</v>
      </c>
      <c r="D1977">
        <v>2.72</v>
      </c>
      <c r="E1977">
        <v>65</v>
      </c>
      <c r="F1977" s="3" t="s">
        <v>14</v>
      </c>
      <c r="G1977">
        <v>1</v>
      </c>
    </row>
    <row r="1978" spans="1:7" x14ac:dyDescent="0.35">
      <c r="A1978" s="6">
        <v>1110</v>
      </c>
      <c r="B1978" s="6">
        <v>24930</v>
      </c>
      <c r="C1978">
        <v>198.40356499999999</v>
      </c>
      <c r="D1978">
        <v>23.808427799999997</v>
      </c>
      <c r="E1978">
        <v>114</v>
      </c>
      <c r="F1978" s="3" t="s">
        <v>13</v>
      </c>
      <c r="G1978">
        <v>24</v>
      </c>
    </row>
    <row r="1979" spans="1:7" x14ac:dyDescent="0.35">
      <c r="A1979" s="6">
        <v>1110</v>
      </c>
      <c r="B1979" s="6">
        <v>4281</v>
      </c>
      <c r="C1979">
        <v>119.04213900000001</v>
      </c>
      <c r="D1979">
        <v>14.28505668</v>
      </c>
      <c r="E1979">
        <v>120</v>
      </c>
      <c r="F1979" s="3" t="s">
        <v>13</v>
      </c>
      <c r="G1979">
        <v>24</v>
      </c>
    </row>
    <row r="1980" spans="1:7" x14ac:dyDescent="0.35">
      <c r="A1980" s="6">
        <v>1111</v>
      </c>
      <c r="B1980" s="6">
        <v>22578</v>
      </c>
      <c r="C1980">
        <v>11.968661000000001</v>
      </c>
      <c r="D1980">
        <v>1.6073932878907919</v>
      </c>
      <c r="E1980">
        <v>0</v>
      </c>
      <c r="F1980" s="3" t="s">
        <v>8</v>
      </c>
      <c r="G1980">
        <v>0</v>
      </c>
    </row>
    <row r="1981" spans="1:7" x14ac:dyDescent="0.35">
      <c r="A1981" s="6">
        <v>1111</v>
      </c>
      <c r="B1981" s="6">
        <v>22578</v>
      </c>
      <c r="C1981">
        <v>105.87661199999999</v>
      </c>
      <c r="D1981">
        <v>17.999024040000002</v>
      </c>
      <c r="E1981">
        <v>100</v>
      </c>
      <c r="F1981" s="3" t="s">
        <v>8</v>
      </c>
      <c r="G1981">
        <v>16</v>
      </c>
    </row>
    <row r="1982" spans="1:7" x14ac:dyDescent="0.35">
      <c r="A1982" s="6">
        <v>1112</v>
      </c>
      <c r="B1982" s="6">
        <v>33691</v>
      </c>
      <c r="C1982">
        <v>30.934384000000001</v>
      </c>
      <c r="D1982">
        <v>5.258845280000001</v>
      </c>
      <c r="E1982">
        <v>49</v>
      </c>
      <c r="F1982" s="3" t="s">
        <v>9</v>
      </c>
      <c r="G1982">
        <v>1</v>
      </c>
    </row>
    <row r="1983" spans="1:7" x14ac:dyDescent="0.35">
      <c r="A1983" s="6">
        <v>1112</v>
      </c>
      <c r="B1983" s="6">
        <v>31244</v>
      </c>
      <c r="C1983">
        <v>5</v>
      </c>
      <c r="D1983">
        <v>0.85</v>
      </c>
      <c r="E1983">
        <v>69</v>
      </c>
      <c r="F1983" s="3" t="s">
        <v>9</v>
      </c>
      <c r="G1983">
        <v>1</v>
      </c>
    </row>
    <row r="1984" spans="1:7" x14ac:dyDescent="0.35">
      <c r="A1984" s="6">
        <v>1113</v>
      </c>
      <c r="B1984" s="6">
        <v>54667</v>
      </c>
      <c r="C1984">
        <v>51</v>
      </c>
      <c r="D1984">
        <v>15.3</v>
      </c>
      <c r="E1984">
        <v>59</v>
      </c>
      <c r="F1984" s="3" t="s">
        <v>17</v>
      </c>
      <c r="G1984">
        <v>4</v>
      </c>
    </row>
    <row r="1985" spans="1:7" x14ac:dyDescent="0.35">
      <c r="A1985" s="6">
        <v>1114</v>
      </c>
      <c r="B1985" s="6">
        <v>5919</v>
      </c>
      <c r="C1985">
        <v>105</v>
      </c>
      <c r="D1985">
        <v>12.6</v>
      </c>
      <c r="E1985">
        <v>107</v>
      </c>
      <c r="F1985" s="3" t="s">
        <v>8</v>
      </c>
      <c r="G1985">
        <v>2</v>
      </c>
    </row>
    <row r="1986" spans="1:7" x14ac:dyDescent="0.35">
      <c r="A1986" s="6">
        <v>1115</v>
      </c>
      <c r="B1986" s="6">
        <v>51005</v>
      </c>
      <c r="C1986">
        <v>124</v>
      </c>
      <c r="D1986">
        <v>21.08</v>
      </c>
      <c r="E1986">
        <v>80</v>
      </c>
      <c r="F1986" s="3" t="s">
        <v>7</v>
      </c>
      <c r="G1986">
        <v>2</v>
      </c>
    </row>
    <row r="1987" spans="1:7" x14ac:dyDescent="0.35">
      <c r="A1987" s="6">
        <v>1116</v>
      </c>
      <c r="B1987" s="6">
        <v>31828</v>
      </c>
      <c r="C1987">
        <v>0</v>
      </c>
      <c r="D1987">
        <v>0</v>
      </c>
      <c r="E1987">
        <v>0</v>
      </c>
      <c r="F1987" s="3" t="s">
        <v>12</v>
      </c>
      <c r="G1987">
        <v>0</v>
      </c>
    </row>
    <row r="1988" spans="1:7" x14ac:dyDescent="0.35">
      <c r="A1988" s="6">
        <v>1116</v>
      </c>
      <c r="B1988" s="6">
        <v>11201</v>
      </c>
      <c r="C1988">
        <v>2.4937779999999998</v>
      </c>
      <c r="D1988">
        <v>0.74813339999999995</v>
      </c>
      <c r="E1988">
        <v>27</v>
      </c>
      <c r="F1988" s="3" t="s">
        <v>12</v>
      </c>
      <c r="G1988">
        <v>1</v>
      </c>
    </row>
    <row r="1989" spans="1:7" x14ac:dyDescent="0.35">
      <c r="A1989" s="6">
        <v>1116</v>
      </c>
      <c r="B1989" s="6">
        <v>37475</v>
      </c>
      <c r="C1989">
        <v>2.4983810000000002</v>
      </c>
      <c r="D1989">
        <v>0.74951430000000008</v>
      </c>
      <c r="E1989">
        <v>30</v>
      </c>
      <c r="F1989" s="3" t="s">
        <v>12</v>
      </c>
      <c r="G1989">
        <v>1</v>
      </c>
    </row>
    <row r="1990" spans="1:7" x14ac:dyDescent="0.35">
      <c r="A1990" s="6">
        <v>1117</v>
      </c>
      <c r="B1990" s="6">
        <v>5994</v>
      </c>
      <c r="C1990">
        <v>83.145364000000001</v>
      </c>
      <c r="D1990">
        <v>9.9774436800000004</v>
      </c>
      <c r="E1990">
        <v>93</v>
      </c>
      <c r="F1990" s="3" t="s">
        <v>15</v>
      </c>
      <c r="G1990">
        <v>0</v>
      </c>
    </row>
    <row r="1991" spans="1:7" x14ac:dyDescent="0.35">
      <c r="A1991" s="6">
        <v>1118</v>
      </c>
      <c r="B1991" s="6">
        <v>39400</v>
      </c>
      <c r="C1991">
        <v>126</v>
      </c>
      <c r="D1991">
        <v>21.42</v>
      </c>
      <c r="E1991">
        <v>180</v>
      </c>
      <c r="F1991" s="3" t="s">
        <v>8</v>
      </c>
      <c r="G1991">
        <v>16</v>
      </c>
    </row>
    <row r="1992" spans="1:7" x14ac:dyDescent="0.35">
      <c r="A1992" s="6">
        <v>1118</v>
      </c>
      <c r="B1992" s="6">
        <v>47077</v>
      </c>
      <c r="C1992">
        <v>130.47681299999999</v>
      </c>
      <c r="D1992">
        <v>15.657217559999999</v>
      </c>
      <c r="E1992">
        <v>160</v>
      </c>
      <c r="F1992" s="3" t="s">
        <v>8</v>
      </c>
      <c r="G1992">
        <v>16</v>
      </c>
    </row>
    <row r="1993" spans="1:7" x14ac:dyDescent="0.35">
      <c r="A1993" s="6">
        <v>1119</v>
      </c>
      <c r="B1993" s="6">
        <v>65893</v>
      </c>
      <c r="C1993">
        <v>47.805898999999997</v>
      </c>
      <c r="D1993">
        <v>5.7367078799999991</v>
      </c>
      <c r="E1993">
        <v>92</v>
      </c>
      <c r="F1993" s="3" t="s">
        <v>22</v>
      </c>
      <c r="G1993">
        <v>34</v>
      </c>
    </row>
    <row r="1994" spans="1:7" x14ac:dyDescent="0.35">
      <c r="A1994" s="6">
        <v>1120</v>
      </c>
      <c r="B1994" s="6">
        <v>34047</v>
      </c>
      <c r="C1994">
        <v>0</v>
      </c>
      <c r="D1994">
        <v>0</v>
      </c>
      <c r="E1994">
        <v>0</v>
      </c>
      <c r="F1994" s="3" t="s">
        <v>12</v>
      </c>
      <c r="G1994">
        <v>0</v>
      </c>
    </row>
    <row r="1995" spans="1:7" x14ac:dyDescent="0.35">
      <c r="A1995" s="6">
        <v>1121</v>
      </c>
      <c r="B1995" s="6">
        <v>22562</v>
      </c>
      <c r="C1995">
        <v>0</v>
      </c>
      <c r="D1995">
        <v>0</v>
      </c>
      <c r="E1995">
        <v>0</v>
      </c>
      <c r="F1995" s="3" t="s">
        <v>15</v>
      </c>
      <c r="G1995">
        <v>0</v>
      </c>
    </row>
    <row r="1996" spans="1:7" x14ac:dyDescent="0.35">
      <c r="A1996" s="6">
        <v>1122</v>
      </c>
      <c r="B1996" s="6">
        <v>7691</v>
      </c>
      <c r="C1996">
        <v>0.11047999999999999</v>
      </c>
      <c r="D1996">
        <v>3.3144E-2</v>
      </c>
      <c r="E1996">
        <v>5</v>
      </c>
      <c r="F1996" s="3" t="s">
        <v>8</v>
      </c>
      <c r="G1996">
        <v>6</v>
      </c>
    </row>
    <row r="1997" spans="1:7" x14ac:dyDescent="0.35">
      <c r="A1997" s="6">
        <v>1122</v>
      </c>
      <c r="B1997" s="6">
        <v>14464</v>
      </c>
      <c r="C1997">
        <v>1</v>
      </c>
      <c r="D1997">
        <v>0.3</v>
      </c>
      <c r="E1997">
        <v>10</v>
      </c>
      <c r="F1997" s="3" t="s">
        <v>8</v>
      </c>
      <c r="G1997">
        <v>5</v>
      </c>
    </row>
    <row r="1998" spans="1:7" x14ac:dyDescent="0.35">
      <c r="A1998" s="6">
        <v>1123</v>
      </c>
      <c r="B1998" s="6">
        <v>3261</v>
      </c>
      <c r="C1998">
        <v>97.682682999999997</v>
      </c>
      <c r="D1998">
        <v>11.72192196</v>
      </c>
      <c r="E1998">
        <v>94</v>
      </c>
      <c r="F1998" s="3" t="s">
        <v>8</v>
      </c>
      <c r="G1998">
        <v>2</v>
      </c>
    </row>
    <row r="1999" spans="1:7" x14ac:dyDescent="0.35">
      <c r="A1999" s="6">
        <v>1124</v>
      </c>
      <c r="B1999" s="6">
        <v>18828</v>
      </c>
      <c r="C1999">
        <v>7</v>
      </c>
      <c r="D1999">
        <v>2.1</v>
      </c>
      <c r="E1999">
        <v>30</v>
      </c>
      <c r="F1999" s="3" t="s">
        <v>12</v>
      </c>
      <c r="G1999">
        <v>1</v>
      </c>
    </row>
    <row r="2000" spans="1:7" x14ac:dyDescent="0.35">
      <c r="A2000" s="6">
        <v>1124</v>
      </c>
      <c r="B2000" s="6">
        <v>10186</v>
      </c>
      <c r="C2000">
        <v>0</v>
      </c>
      <c r="D2000">
        <v>0</v>
      </c>
      <c r="E2000">
        <v>0</v>
      </c>
      <c r="F2000" s="3" t="s">
        <v>12</v>
      </c>
      <c r="G2000">
        <v>0</v>
      </c>
    </row>
    <row r="2001" spans="1:7" x14ac:dyDescent="0.35">
      <c r="A2001" s="6">
        <v>1125</v>
      </c>
      <c r="B2001" s="6">
        <v>53428</v>
      </c>
      <c r="C2001">
        <v>203</v>
      </c>
      <c r="D2001">
        <v>0</v>
      </c>
      <c r="E2001">
        <v>119</v>
      </c>
      <c r="F2001" s="3" t="s">
        <v>9</v>
      </c>
      <c r="G2001">
        <v>2</v>
      </c>
    </row>
    <row r="2002" spans="1:7" x14ac:dyDescent="0.35">
      <c r="A2002" s="6">
        <v>1126</v>
      </c>
      <c r="B2002" s="6">
        <v>54890</v>
      </c>
      <c r="C2002">
        <v>42.702953000000001</v>
      </c>
      <c r="D2002">
        <v>7.2595020100000003</v>
      </c>
      <c r="E2002">
        <v>140</v>
      </c>
      <c r="F2002" s="3" t="s">
        <v>22</v>
      </c>
      <c r="G2002">
        <v>20</v>
      </c>
    </row>
    <row r="2003" spans="1:7" x14ac:dyDescent="0.35">
      <c r="A2003" s="6">
        <v>1127</v>
      </c>
      <c r="B2003" s="6">
        <v>67211</v>
      </c>
      <c r="C2003">
        <v>238</v>
      </c>
      <c r="D2003">
        <v>28.56</v>
      </c>
      <c r="E2003">
        <v>240</v>
      </c>
      <c r="F2003" s="3" t="s">
        <v>9</v>
      </c>
      <c r="G2003">
        <v>2</v>
      </c>
    </row>
    <row r="2004" spans="1:7" x14ac:dyDescent="0.35">
      <c r="A2004" s="6">
        <v>1128</v>
      </c>
      <c r="B2004" s="6">
        <v>36565</v>
      </c>
      <c r="C2004">
        <v>322</v>
      </c>
      <c r="D2004">
        <v>38.64</v>
      </c>
      <c r="E2004">
        <v>240</v>
      </c>
      <c r="F2004" s="3" t="s">
        <v>9</v>
      </c>
      <c r="G2004">
        <v>16</v>
      </c>
    </row>
    <row r="2005" spans="1:7" x14ac:dyDescent="0.35">
      <c r="A2005" s="6">
        <v>1128</v>
      </c>
      <c r="B2005" s="6">
        <v>35963</v>
      </c>
      <c r="C2005">
        <v>145.83352500000001</v>
      </c>
      <c r="D2005">
        <v>17.500022999999999</v>
      </c>
      <c r="E2005">
        <v>120</v>
      </c>
      <c r="F2005" s="3" t="s">
        <v>9</v>
      </c>
      <c r="G2005">
        <v>16</v>
      </c>
    </row>
    <row r="2006" spans="1:7" x14ac:dyDescent="0.35">
      <c r="A2006" s="6">
        <v>1129</v>
      </c>
      <c r="B2006" s="6">
        <v>30973</v>
      </c>
      <c r="C2006">
        <v>0</v>
      </c>
      <c r="D2006">
        <v>0</v>
      </c>
      <c r="E2006">
        <v>0</v>
      </c>
      <c r="F2006" s="3" t="s">
        <v>14</v>
      </c>
      <c r="G2006">
        <v>0</v>
      </c>
    </row>
    <row r="2007" spans="1:7" x14ac:dyDescent="0.35">
      <c r="A2007" s="6">
        <v>1130</v>
      </c>
      <c r="B2007" s="6">
        <v>9053</v>
      </c>
      <c r="C2007">
        <v>351</v>
      </c>
      <c r="D2007">
        <v>42.12</v>
      </c>
      <c r="E2007">
        <v>213</v>
      </c>
      <c r="F2007" s="3" t="s">
        <v>13</v>
      </c>
      <c r="G2007">
        <v>2</v>
      </c>
    </row>
    <row r="2008" spans="1:7" x14ac:dyDescent="0.35">
      <c r="A2008" s="6">
        <v>1131</v>
      </c>
      <c r="B2008" s="6">
        <v>15783</v>
      </c>
      <c r="C2008">
        <v>0</v>
      </c>
      <c r="D2008">
        <v>0</v>
      </c>
      <c r="E2008">
        <v>0</v>
      </c>
      <c r="F2008" s="3" t="s">
        <v>17</v>
      </c>
      <c r="G2008">
        <v>0</v>
      </c>
    </row>
    <row r="2009" spans="1:7" x14ac:dyDescent="0.35">
      <c r="A2009" s="6">
        <v>1132</v>
      </c>
      <c r="B2009" s="6">
        <v>48279</v>
      </c>
      <c r="C2009">
        <v>0</v>
      </c>
      <c r="D2009">
        <v>0</v>
      </c>
      <c r="E2009">
        <v>0</v>
      </c>
      <c r="F2009" s="3" t="s">
        <v>9</v>
      </c>
      <c r="G2009">
        <v>0</v>
      </c>
    </row>
    <row r="2010" spans="1:7" x14ac:dyDescent="0.35">
      <c r="A2010" s="6">
        <v>1132</v>
      </c>
      <c r="B2010" s="6">
        <v>5320</v>
      </c>
      <c r="C2010">
        <v>205</v>
      </c>
      <c r="D2010">
        <v>24.6</v>
      </c>
      <c r="E2010">
        <v>180</v>
      </c>
      <c r="F2010" s="3" t="s">
        <v>9</v>
      </c>
      <c r="G2010">
        <v>48</v>
      </c>
    </row>
    <row r="2011" spans="1:7" x14ac:dyDescent="0.35">
      <c r="A2011" s="6">
        <v>1132</v>
      </c>
      <c r="B2011" s="6">
        <v>23538</v>
      </c>
      <c r="C2011">
        <v>141</v>
      </c>
      <c r="D2011">
        <v>16.920000000000002</v>
      </c>
      <c r="E2011">
        <v>180</v>
      </c>
      <c r="F2011" s="3" t="s">
        <v>9</v>
      </c>
      <c r="G2011">
        <v>48</v>
      </c>
    </row>
    <row r="2012" spans="1:7" x14ac:dyDescent="0.35">
      <c r="A2012" s="6">
        <v>1133</v>
      </c>
      <c r="B2012" s="6">
        <v>2115</v>
      </c>
      <c r="C2012">
        <v>0</v>
      </c>
      <c r="D2012">
        <v>0</v>
      </c>
      <c r="E2012">
        <v>0</v>
      </c>
      <c r="F2012" s="3" t="s">
        <v>9</v>
      </c>
      <c r="G2012">
        <v>0</v>
      </c>
    </row>
    <row r="2013" spans="1:7" x14ac:dyDescent="0.35">
      <c r="A2013" s="6">
        <v>1134</v>
      </c>
      <c r="B2013" s="6">
        <v>54982</v>
      </c>
      <c r="C2013">
        <v>121.047043</v>
      </c>
      <c r="D2013">
        <v>14.52564516</v>
      </c>
      <c r="E2013">
        <v>240</v>
      </c>
      <c r="F2013" s="3" t="s">
        <v>13</v>
      </c>
      <c r="G2013">
        <v>16</v>
      </c>
    </row>
    <row r="2014" spans="1:7" x14ac:dyDescent="0.35">
      <c r="A2014" s="6">
        <v>1136</v>
      </c>
      <c r="B2014" s="6">
        <v>46745</v>
      </c>
      <c r="C2014">
        <v>137</v>
      </c>
      <c r="D2014">
        <v>23.29</v>
      </c>
      <c r="E2014">
        <v>160</v>
      </c>
      <c r="F2014" s="3" t="s">
        <v>7</v>
      </c>
      <c r="G2014">
        <v>44</v>
      </c>
    </row>
    <row r="2015" spans="1:7" x14ac:dyDescent="0.35">
      <c r="A2015" s="6">
        <v>1137</v>
      </c>
      <c r="B2015" s="6">
        <v>987</v>
      </c>
      <c r="C2015">
        <v>10.566179</v>
      </c>
      <c r="D2015">
        <v>3.1698537</v>
      </c>
      <c r="E2015">
        <v>7</v>
      </c>
      <c r="F2015" s="3" t="s">
        <v>12</v>
      </c>
      <c r="G2015">
        <v>11</v>
      </c>
    </row>
    <row r="2016" spans="1:7" x14ac:dyDescent="0.35">
      <c r="A2016" s="6">
        <v>1138</v>
      </c>
      <c r="B2016" s="6">
        <v>21672</v>
      </c>
      <c r="C2016">
        <v>30</v>
      </c>
      <c r="D2016">
        <v>3.6</v>
      </c>
      <c r="E2016">
        <v>45</v>
      </c>
      <c r="F2016" s="3" t="s">
        <v>12</v>
      </c>
      <c r="G2016">
        <v>2</v>
      </c>
    </row>
    <row r="2017" spans="1:7" x14ac:dyDescent="0.35">
      <c r="A2017" s="6">
        <v>1139</v>
      </c>
      <c r="B2017" s="6">
        <v>8243</v>
      </c>
      <c r="C2017">
        <v>96</v>
      </c>
      <c r="D2017">
        <v>11.52</v>
      </c>
      <c r="E2017">
        <v>240</v>
      </c>
      <c r="F2017" s="3" t="s">
        <v>13</v>
      </c>
      <c r="G2017">
        <v>16</v>
      </c>
    </row>
    <row r="2018" spans="1:7" x14ac:dyDescent="0.35">
      <c r="A2018" s="6">
        <v>1140</v>
      </c>
      <c r="B2018" s="6">
        <v>12618</v>
      </c>
      <c r="C2018">
        <v>219.744607</v>
      </c>
      <c r="D2018">
        <v>26.369352839999998</v>
      </c>
      <c r="E2018">
        <v>240</v>
      </c>
      <c r="F2018" s="3" t="s">
        <v>13</v>
      </c>
      <c r="G2018">
        <v>25</v>
      </c>
    </row>
    <row r="2019" spans="1:7" x14ac:dyDescent="0.35">
      <c r="A2019" s="6">
        <v>1141</v>
      </c>
      <c r="B2019" s="6">
        <v>9397</v>
      </c>
      <c r="C2019">
        <v>81</v>
      </c>
      <c r="D2019">
        <v>9.7200000000000006</v>
      </c>
      <c r="E2019">
        <v>86</v>
      </c>
      <c r="F2019" s="3" t="s">
        <v>12</v>
      </c>
      <c r="G2019">
        <v>2</v>
      </c>
    </row>
    <row r="2020" spans="1:7" x14ac:dyDescent="0.35">
      <c r="A2020" s="6">
        <v>1142</v>
      </c>
      <c r="B2020" s="6">
        <v>22236</v>
      </c>
      <c r="C2020">
        <v>27.440763</v>
      </c>
      <c r="D2020">
        <v>4.66492971</v>
      </c>
      <c r="E2020">
        <v>43</v>
      </c>
      <c r="F2020" s="3" t="s">
        <v>14</v>
      </c>
      <c r="G2020">
        <v>1</v>
      </c>
    </row>
    <row r="2021" spans="1:7" x14ac:dyDescent="0.35">
      <c r="A2021" s="6">
        <v>1143</v>
      </c>
      <c r="B2021" s="6">
        <v>15659</v>
      </c>
      <c r="C2021">
        <v>0</v>
      </c>
      <c r="D2021">
        <v>0</v>
      </c>
      <c r="E2021">
        <v>0</v>
      </c>
      <c r="F2021" s="3" t="s">
        <v>14</v>
      </c>
      <c r="G2021">
        <v>0</v>
      </c>
    </row>
    <row r="2022" spans="1:7" x14ac:dyDescent="0.35">
      <c r="A2022" s="6">
        <v>1144</v>
      </c>
      <c r="B2022" s="6">
        <v>33100</v>
      </c>
      <c r="C2022">
        <v>148</v>
      </c>
      <c r="D2022">
        <v>17.760000000000002</v>
      </c>
      <c r="E2022">
        <v>120</v>
      </c>
      <c r="F2022" s="3" t="s">
        <v>13</v>
      </c>
      <c r="G2022">
        <v>2</v>
      </c>
    </row>
    <row r="2023" spans="1:7" x14ac:dyDescent="0.35">
      <c r="A2023" s="6">
        <v>1145</v>
      </c>
      <c r="B2023" s="6">
        <v>23247</v>
      </c>
      <c r="C2023">
        <v>2</v>
      </c>
      <c r="D2023">
        <v>0.34</v>
      </c>
      <c r="E2023">
        <v>13</v>
      </c>
      <c r="F2023" s="3" t="s">
        <v>12</v>
      </c>
      <c r="G2023">
        <v>16</v>
      </c>
    </row>
    <row r="2024" spans="1:7" x14ac:dyDescent="0.35">
      <c r="A2024" s="6">
        <v>1146</v>
      </c>
      <c r="B2024" s="6">
        <v>40926</v>
      </c>
      <c r="C2024">
        <v>91</v>
      </c>
      <c r="D2024">
        <v>15.47</v>
      </c>
      <c r="E2024">
        <v>95</v>
      </c>
      <c r="F2024" s="3" t="s">
        <v>14</v>
      </c>
      <c r="G2024">
        <v>1</v>
      </c>
    </row>
    <row r="2025" spans="1:7" x14ac:dyDescent="0.35">
      <c r="A2025" s="6">
        <v>1147</v>
      </c>
      <c r="B2025" s="6">
        <v>38631</v>
      </c>
      <c r="C2025">
        <v>74</v>
      </c>
      <c r="D2025">
        <v>8.8800000000000008</v>
      </c>
      <c r="E2025">
        <v>61</v>
      </c>
      <c r="F2025" s="3" t="s">
        <v>8</v>
      </c>
      <c r="G2025">
        <v>2</v>
      </c>
    </row>
    <row r="2026" spans="1:7" x14ac:dyDescent="0.35">
      <c r="A2026" s="6">
        <v>1147</v>
      </c>
      <c r="B2026" s="6">
        <v>68931</v>
      </c>
      <c r="C2026">
        <v>71</v>
      </c>
      <c r="D2026">
        <v>8.52</v>
      </c>
      <c r="E2026">
        <v>59</v>
      </c>
      <c r="F2026" s="3" t="s">
        <v>8</v>
      </c>
      <c r="G2026">
        <v>2</v>
      </c>
    </row>
    <row r="2027" spans="1:7" x14ac:dyDescent="0.35">
      <c r="A2027" s="6">
        <v>1148</v>
      </c>
      <c r="B2027" s="6">
        <v>34093</v>
      </c>
      <c r="C2027">
        <v>102</v>
      </c>
      <c r="D2027">
        <v>12.24</v>
      </c>
      <c r="E2027">
        <v>141</v>
      </c>
      <c r="F2027" s="3" t="s">
        <v>13</v>
      </c>
      <c r="G2027">
        <v>16</v>
      </c>
    </row>
    <row r="2028" spans="1:7" x14ac:dyDescent="0.35">
      <c r="A2028" s="6">
        <v>1148</v>
      </c>
      <c r="B2028" s="6">
        <v>41590</v>
      </c>
      <c r="C2028">
        <v>153.912678</v>
      </c>
      <c r="D2028">
        <v>18.469521359999998</v>
      </c>
      <c r="E2028">
        <v>213</v>
      </c>
      <c r="F2028" s="3" t="s">
        <v>13</v>
      </c>
      <c r="G2028">
        <v>16</v>
      </c>
    </row>
    <row r="2029" spans="1:7" x14ac:dyDescent="0.35">
      <c r="A2029" s="6">
        <v>1148</v>
      </c>
      <c r="B2029" s="6">
        <v>52706</v>
      </c>
      <c r="C2029">
        <v>62</v>
      </c>
      <c r="D2029">
        <v>7.44</v>
      </c>
      <c r="E2029">
        <v>85</v>
      </c>
      <c r="F2029" s="3" t="s">
        <v>13</v>
      </c>
      <c r="G2029">
        <v>16</v>
      </c>
    </row>
    <row r="2030" spans="1:7" x14ac:dyDescent="0.35">
      <c r="A2030" s="6">
        <v>1148</v>
      </c>
      <c r="B2030" s="6">
        <v>1096</v>
      </c>
      <c r="C2030">
        <v>34</v>
      </c>
      <c r="D2030">
        <v>4.08</v>
      </c>
      <c r="E2030">
        <v>46</v>
      </c>
      <c r="F2030" s="3" t="s">
        <v>13</v>
      </c>
      <c r="G2030">
        <v>16</v>
      </c>
    </row>
    <row r="2031" spans="1:7" x14ac:dyDescent="0.35">
      <c r="A2031" s="6">
        <v>1149</v>
      </c>
      <c r="B2031" s="6">
        <v>12012</v>
      </c>
      <c r="C2031">
        <v>30.164093000000001</v>
      </c>
      <c r="D2031">
        <v>5.1278958100000009</v>
      </c>
      <c r="E2031">
        <v>140</v>
      </c>
      <c r="F2031" s="3" t="s">
        <v>14</v>
      </c>
      <c r="G2031">
        <v>1</v>
      </c>
    </row>
    <row r="2032" spans="1:7" x14ac:dyDescent="0.35">
      <c r="A2032" s="6">
        <v>1149</v>
      </c>
      <c r="B2032" s="6">
        <v>67845</v>
      </c>
      <c r="C2032">
        <v>0</v>
      </c>
      <c r="D2032">
        <v>0</v>
      </c>
      <c r="E2032">
        <v>0</v>
      </c>
      <c r="F2032" s="3" t="s">
        <v>14</v>
      </c>
      <c r="G2032">
        <v>0</v>
      </c>
    </row>
    <row r="2033" spans="1:7" x14ac:dyDescent="0.35">
      <c r="A2033" s="6">
        <v>1149</v>
      </c>
      <c r="B2033" s="6">
        <v>67846</v>
      </c>
      <c r="C2033">
        <v>6.5511540000000004</v>
      </c>
      <c r="D2033">
        <v>0.87393377606651457</v>
      </c>
      <c r="E2033">
        <v>0</v>
      </c>
      <c r="F2033" s="3" t="s">
        <v>14</v>
      </c>
      <c r="G2033">
        <v>0</v>
      </c>
    </row>
    <row r="2034" spans="1:7" x14ac:dyDescent="0.35">
      <c r="A2034" s="6">
        <v>1149</v>
      </c>
      <c r="B2034" s="6">
        <v>67847</v>
      </c>
      <c r="C2034">
        <v>0</v>
      </c>
      <c r="D2034">
        <v>0</v>
      </c>
      <c r="E2034">
        <v>0</v>
      </c>
      <c r="F2034" s="3" t="s">
        <v>14</v>
      </c>
      <c r="G2034">
        <v>0</v>
      </c>
    </row>
    <row r="2035" spans="1:7" x14ac:dyDescent="0.35">
      <c r="A2035" s="6">
        <v>1150</v>
      </c>
      <c r="B2035" s="6">
        <v>5621</v>
      </c>
      <c r="C2035">
        <v>0</v>
      </c>
      <c r="D2035">
        <v>0</v>
      </c>
      <c r="E2035">
        <v>0</v>
      </c>
      <c r="F2035" s="3" t="s">
        <v>13</v>
      </c>
      <c r="G2035">
        <v>0</v>
      </c>
    </row>
    <row r="2036" spans="1:7" x14ac:dyDescent="0.35">
      <c r="A2036" s="6">
        <v>1151</v>
      </c>
      <c r="B2036" s="6">
        <v>49954</v>
      </c>
      <c r="C2036">
        <v>0</v>
      </c>
      <c r="D2036">
        <v>0</v>
      </c>
      <c r="E2036">
        <v>0</v>
      </c>
      <c r="F2036" s="3" t="s">
        <v>13</v>
      </c>
      <c r="G2036">
        <v>3</v>
      </c>
    </row>
    <row r="2037" spans="1:7" x14ac:dyDescent="0.35">
      <c r="A2037" s="6">
        <v>1152</v>
      </c>
      <c r="B2037" s="6">
        <v>49812</v>
      </c>
      <c r="C2037">
        <v>37.964590999999999</v>
      </c>
      <c r="D2037">
        <v>6.4539804700000003</v>
      </c>
      <c r="E2037">
        <v>29</v>
      </c>
      <c r="F2037" s="3" t="s">
        <v>11</v>
      </c>
      <c r="G2037">
        <v>24</v>
      </c>
    </row>
    <row r="2038" spans="1:7" x14ac:dyDescent="0.35">
      <c r="A2038" s="6">
        <v>1153</v>
      </c>
      <c r="B2038" s="6">
        <v>22363</v>
      </c>
      <c r="C2038">
        <v>0.54319300000000004</v>
      </c>
      <c r="D2038">
        <v>0.16295790000000002</v>
      </c>
      <c r="E2038">
        <v>10</v>
      </c>
      <c r="F2038" s="3" t="s">
        <v>12</v>
      </c>
      <c r="G2038">
        <v>2</v>
      </c>
    </row>
    <row r="2039" spans="1:7" x14ac:dyDescent="0.35">
      <c r="A2039" s="6">
        <v>1154</v>
      </c>
      <c r="B2039" s="6">
        <v>47959</v>
      </c>
      <c r="C2039">
        <v>23.917680000000001</v>
      </c>
      <c r="D2039">
        <v>7.1753039999999997</v>
      </c>
      <c r="E2039">
        <v>41</v>
      </c>
      <c r="F2039" s="3" t="s">
        <v>17</v>
      </c>
      <c r="G2039">
        <v>2</v>
      </c>
    </row>
    <row r="2040" spans="1:7" x14ac:dyDescent="0.35">
      <c r="A2040" s="6">
        <v>1154</v>
      </c>
      <c r="B2040" s="6">
        <v>49996</v>
      </c>
      <c r="C2040">
        <v>49.382693000000003</v>
      </c>
      <c r="D2040">
        <v>5.92592316</v>
      </c>
      <c r="E2040">
        <v>66</v>
      </c>
      <c r="F2040" s="3" t="s">
        <v>17</v>
      </c>
      <c r="G2040">
        <v>2</v>
      </c>
    </row>
    <row r="2041" spans="1:7" x14ac:dyDescent="0.35">
      <c r="A2041" s="6">
        <v>1155</v>
      </c>
      <c r="B2041" s="6">
        <v>18153</v>
      </c>
      <c r="C2041">
        <v>1.9088480000000001</v>
      </c>
      <c r="D2041">
        <v>0.57265440000000001</v>
      </c>
      <c r="E2041">
        <v>4</v>
      </c>
      <c r="F2041" s="3" t="s">
        <v>14</v>
      </c>
      <c r="G2041">
        <v>1</v>
      </c>
    </row>
    <row r="2042" spans="1:7" x14ac:dyDescent="0.35">
      <c r="A2042" s="6">
        <v>1156</v>
      </c>
      <c r="B2042" s="6">
        <v>11573</v>
      </c>
      <c r="C2042">
        <v>69</v>
      </c>
      <c r="D2042">
        <v>11.73</v>
      </c>
      <c r="E2042">
        <v>93</v>
      </c>
      <c r="F2042" s="3" t="s">
        <v>14</v>
      </c>
      <c r="G2042">
        <v>21</v>
      </c>
    </row>
    <row r="2043" spans="1:7" x14ac:dyDescent="0.35">
      <c r="A2043" s="6">
        <v>1157</v>
      </c>
      <c r="B2043" s="6">
        <v>39310</v>
      </c>
      <c r="C2043">
        <v>0</v>
      </c>
      <c r="D2043">
        <v>0</v>
      </c>
      <c r="E2043">
        <v>0</v>
      </c>
      <c r="F2043" s="3" t="s">
        <v>8</v>
      </c>
      <c r="G2043">
        <v>0</v>
      </c>
    </row>
    <row r="2044" spans="1:7" x14ac:dyDescent="0.35">
      <c r="A2044" s="6">
        <v>1157</v>
      </c>
      <c r="B2044" s="6">
        <v>27629</v>
      </c>
      <c r="C2044">
        <v>15</v>
      </c>
      <c r="D2044">
        <v>1.8</v>
      </c>
      <c r="E2044">
        <v>52</v>
      </c>
      <c r="F2044" s="3" t="s">
        <v>8</v>
      </c>
      <c r="G2044">
        <v>21</v>
      </c>
    </row>
    <row r="2045" spans="1:7" x14ac:dyDescent="0.35">
      <c r="A2045" s="6">
        <v>1158</v>
      </c>
      <c r="B2045" s="6">
        <v>884</v>
      </c>
      <c r="C2045">
        <v>146.15575799999999</v>
      </c>
      <c r="D2045">
        <v>24.846478860000001</v>
      </c>
      <c r="E2045">
        <v>110</v>
      </c>
      <c r="F2045" s="3" t="s">
        <v>7</v>
      </c>
      <c r="G2045">
        <v>1</v>
      </c>
    </row>
    <row r="2046" spans="1:7" x14ac:dyDescent="0.35">
      <c r="A2046" s="6">
        <v>1159</v>
      </c>
      <c r="B2046" s="6">
        <v>33628</v>
      </c>
      <c r="C2046">
        <v>0</v>
      </c>
      <c r="D2046">
        <v>0</v>
      </c>
      <c r="E2046">
        <v>0</v>
      </c>
      <c r="F2046" s="3" t="s">
        <v>7</v>
      </c>
      <c r="G2046">
        <v>0</v>
      </c>
    </row>
    <row r="2047" spans="1:7" x14ac:dyDescent="0.35">
      <c r="A2047" s="6">
        <v>1160</v>
      </c>
      <c r="B2047" s="6">
        <v>6829</v>
      </c>
      <c r="C2047">
        <v>255</v>
      </c>
      <c r="D2047">
        <v>30.6</v>
      </c>
      <c r="E2047">
        <v>125</v>
      </c>
      <c r="F2047" s="3" t="s">
        <v>13</v>
      </c>
      <c r="G2047">
        <v>2</v>
      </c>
    </row>
    <row r="2048" spans="1:7" x14ac:dyDescent="0.35">
      <c r="A2048" s="6">
        <v>1161</v>
      </c>
      <c r="B2048" s="6">
        <v>30312</v>
      </c>
      <c r="C2048">
        <v>0</v>
      </c>
      <c r="D2048">
        <v>0</v>
      </c>
      <c r="E2048">
        <v>0</v>
      </c>
      <c r="F2048" s="3" t="s">
        <v>13</v>
      </c>
      <c r="G2048">
        <v>0</v>
      </c>
    </row>
    <row r="2049" spans="1:7" x14ac:dyDescent="0.35">
      <c r="A2049" s="6">
        <v>1161</v>
      </c>
      <c r="B2049" s="6">
        <v>48725</v>
      </c>
      <c r="C2049">
        <v>94</v>
      </c>
      <c r="D2049">
        <v>11.28</v>
      </c>
      <c r="E2049">
        <v>120</v>
      </c>
      <c r="F2049" s="3" t="s">
        <v>13</v>
      </c>
      <c r="G2049">
        <v>26</v>
      </c>
    </row>
    <row r="2050" spans="1:7" x14ac:dyDescent="0.35">
      <c r="A2050" s="6">
        <v>1162</v>
      </c>
      <c r="B2050" s="6">
        <v>48147</v>
      </c>
      <c r="C2050">
        <v>21</v>
      </c>
      <c r="D2050">
        <v>2.52</v>
      </c>
      <c r="E2050">
        <v>23</v>
      </c>
      <c r="F2050" s="3" t="s">
        <v>12</v>
      </c>
      <c r="G2050">
        <v>2</v>
      </c>
    </row>
    <row r="2051" spans="1:7" x14ac:dyDescent="0.35">
      <c r="A2051" s="6">
        <v>1162</v>
      </c>
      <c r="B2051" s="6">
        <v>27375</v>
      </c>
      <c r="C2051">
        <v>78</v>
      </c>
      <c r="D2051">
        <v>13.26</v>
      </c>
      <c r="E2051">
        <v>51</v>
      </c>
      <c r="F2051" s="3" t="s">
        <v>12</v>
      </c>
      <c r="G2051">
        <v>2</v>
      </c>
    </row>
    <row r="2052" spans="1:7" x14ac:dyDescent="0.35">
      <c r="A2052" s="6">
        <v>1163</v>
      </c>
      <c r="B2052" s="6">
        <v>4906</v>
      </c>
      <c r="C2052">
        <v>46.278514000000001</v>
      </c>
      <c r="D2052">
        <v>5.5534216799999996</v>
      </c>
      <c r="E2052">
        <v>68</v>
      </c>
      <c r="F2052" s="3" t="s">
        <v>8</v>
      </c>
      <c r="G2052">
        <v>3</v>
      </c>
    </row>
    <row r="2053" spans="1:7" x14ac:dyDescent="0.35">
      <c r="A2053" s="6">
        <v>1164</v>
      </c>
      <c r="B2053" s="6">
        <v>29552</v>
      </c>
      <c r="C2053">
        <v>38.66798</v>
      </c>
      <c r="D2053">
        <v>6.5735566000000007</v>
      </c>
      <c r="E2053">
        <v>27</v>
      </c>
      <c r="F2053" s="3" t="s">
        <v>12</v>
      </c>
      <c r="G2053">
        <v>15</v>
      </c>
    </row>
    <row r="2054" spans="1:7" x14ac:dyDescent="0.35">
      <c r="A2054" s="6">
        <v>1165</v>
      </c>
      <c r="B2054" s="6">
        <v>26324</v>
      </c>
      <c r="C2054">
        <v>166</v>
      </c>
      <c r="D2054">
        <v>19.920000000000002</v>
      </c>
      <c r="E2054">
        <v>105</v>
      </c>
      <c r="F2054" s="3" t="s">
        <v>9</v>
      </c>
      <c r="G2054">
        <v>2</v>
      </c>
    </row>
    <row r="2055" spans="1:7" x14ac:dyDescent="0.35">
      <c r="A2055" s="6">
        <v>1165</v>
      </c>
      <c r="B2055" s="6">
        <v>21060</v>
      </c>
      <c r="C2055">
        <v>88.383955</v>
      </c>
      <c r="D2055">
        <v>10.606074599999999</v>
      </c>
      <c r="E2055">
        <v>60</v>
      </c>
      <c r="F2055" s="3" t="s">
        <v>9</v>
      </c>
      <c r="G2055">
        <v>2</v>
      </c>
    </row>
    <row r="2056" spans="1:7" x14ac:dyDescent="0.35">
      <c r="A2056" s="6">
        <v>1165</v>
      </c>
      <c r="B2056" s="6">
        <v>43799</v>
      </c>
      <c r="C2056">
        <v>172</v>
      </c>
      <c r="D2056">
        <v>29.24</v>
      </c>
      <c r="E2056">
        <v>180</v>
      </c>
      <c r="F2056" s="3" t="s">
        <v>9</v>
      </c>
      <c r="G2056">
        <v>2</v>
      </c>
    </row>
    <row r="2057" spans="1:7" x14ac:dyDescent="0.35">
      <c r="A2057" s="6">
        <v>1165</v>
      </c>
      <c r="B2057" s="6">
        <v>26487</v>
      </c>
      <c r="C2057">
        <v>265</v>
      </c>
      <c r="D2057">
        <v>45.05</v>
      </c>
      <c r="E2057">
        <v>180</v>
      </c>
      <c r="F2057" s="3" t="s">
        <v>9</v>
      </c>
      <c r="G2057">
        <v>2</v>
      </c>
    </row>
    <row r="2058" spans="1:7" x14ac:dyDescent="0.35">
      <c r="A2058" s="6">
        <v>1165</v>
      </c>
      <c r="B2058" s="6">
        <v>1197</v>
      </c>
      <c r="C2058">
        <v>85.391789000000003</v>
      </c>
      <c r="D2058">
        <v>14.516604130000001</v>
      </c>
      <c r="E2058">
        <v>75</v>
      </c>
      <c r="F2058" s="3" t="s">
        <v>9</v>
      </c>
      <c r="G2058">
        <v>2</v>
      </c>
    </row>
    <row r="2059" spans="1:7" x14ac:dyDescent="0.35">
      <c r="A2059" s="6">
        <v>1166</v>
      </c>
      <c r="B2059" s="6">
        <v>11258</v>
      </c>
      <c r="C2059">
        <v>85</v>
      </c>
      <c r="D2059">
        <v>10.199999999999999</v>
      </c>
      <c r="E2059">
        <v>60</v>
      </c>
      <c r="F2059" s="3" t="s">
        <v>9</v>
      </c>
      <c r="G2059">
        <v>17</v>
      </c>
    </row>
    <row r="2060" spans="1:7" x14ac:dyDescent="0.35">
      <c r="A2060" s="6">
        <v>1167</v>
      </c>
      <c r="B2060" s="6">
        <v>48898</v>
      </c>
      <c r="C2060">
        <v>59.659168999999999</v>
      </c>
      <c r="D2060">
        <v>7.1591002799999996</v>
      </c>
      <c r="E2060">
        <v>80</v>
      </c>
      <c r="F2060" s="3" t="s">
        <v>11</v>
      </c>
      <c r="G2060">
        <v>2</v>
      </c>
    </row>
    <row r="2061" spans="1:7" x14ac:dyDescent="0.35">
      <c r="A2061" s="6">
        <v>1168</v>
      </c>
      <c r="B2061" s="6">
        <v>8519</v>
      </c>
      <c r="C2061">
        <v>225</v>
      </c>
      <c r="D2061">
        <v>27</v>
      </c>
      <c r="E2061">
        <v>120</v>
      </c>
      <c r="F2061" s="3" t="s">
        <v>7</v>
      </c>
      <c r="G2061">
        <v>2</v>
      </c>
    </row>
    <row r="2062" spans="1:7" x14ac:dyDescent="0.35">
      <c r="A2062" s="6">
        <v>1168</v>
      </c>
      <c r="B2062" s="6">
        <v>40388</v>
      </c>
      <c r="C2062">
        <v>194.28818699999999</v>
      </c>
      <c r="D2062">
        <v>23.314582439999999</v>
      </c>
      <c r="E2062">
        <v>130</v>
      </c>
      <c r="F2062" s="3" t="s">
        <v>7</v>
      </c>
      <c r="G2062">
        <v>2</v>
      </c>
    </row>
    <row r="2063" spans="1:7" x14ac:dyDescent="0.35">
      <c r="A2063" s="6">
        <v>1169</v>
      </c>
      <c r="B2063" s="6">
        <v>14135</v>
      </c>
      <c r="C2063">
        <v>0</v>
      </c>
      <c r="D2063">
        <v>0</v>
      </c>
      <c r="E2063">
        <v>0</v>
      </c>
      <c r="F2063" s="3" t="s">
        <v>7</v>
      </c>
      <c r="G2063">
        <v>0</v>
      </c>
    </row>
    <row r="2064" spans="1:7" x14ac:dyDescent="0.35">
      <c r="A2064" s="6">
        <v>1169</v>
      </c>
      <c r="B2064" s="6">
        <v>44540</v>
      </c>
      <c r="C2064">
        <v>0</v>
      </c>
      <c r="D2064">
        <v>0</v>
      </c>
      <c r="E2064">
        <v>0</v>
      </c>
      <c r="F2064" s="3" t="s">
        <v>7</v>
      </c>
      <c r="G2064">
        <v>0</v>
      </c>
    </row>
    <row r="2065" spans="1:7" x14ac:dyDescent="0.35">
      <c r="A2065" s="6">
        <v>1170</v>
      </c>
      <c r="B2065" s="6">
        <v>60868</v>
      </c>
      <c r="C2065">
        <v>144.76923500000001</v>
      </c>
      <c r="D2065">
        <v>17.372308199999999</v>
      </c>
      <c r="E2065">
        <v>120</v>
      </c>
      <c r="F2065" s="3" t="s">
        <v>13</v>
      </c>
      <c r="G2065">
        <v>16</v>
      </c>
    </row>
    <row r="2066" spans="1:7" x14ac:dyDescent="0.35">
      <c r="A2066" s="6">
        <v>1171</v>
      </c>
      <c r="B2066" s="6">
        <v>22469</v>
      </c>
      <c r="C2066">
        <v>113.93244199999999</v>
      </c>
      <c r="D2066">
        <v>13.671893039999999</v>
      </c>
      <c r="E2066">
        <v>80</v>
      </c>
      <c r="F2066" s="3" t="s">
        <v>7</v>
      </c>
      <c r="G2066">
        <v>1</v>
      </c>
    </row>
    <row r="2067" spans="1:7" x14ac:dyDescent="0.35">
      <c r="A2067" s="6">
        <v>1172</v>
      </c>
      <c r="B2067" s="6">
        <v>20814</v>
      </c>
      <c r="C2067">
        <v>70.975077999999996</v>
      </c>
      <c r="D2067">
        <v>8.5170093599999994</v>
      </c>
      <c r="E2067">
        <v>82</v>
      </c>
      <c r="F2067" s="3" t="s">
        <v>12</v>
      </c>
      <c r="G2067">
        <v>2</v>
      </c>
    </row>
    <row r="2068" spans="1:7" x14ac:dyDescent="0.35">
      <c r="A2068" s="6">
        <v>1172</v>
      </c>
      <c r="B2068" s="6">
        <v>9036</v>
      </c>
      <c r="C2068">
        <v>38.333471000000003</v>
      </c>
      <c r="D2068">
        <v>4.6000165200000005</v>
      </c>
      <c r="E2068">
        <v>30</v>
      </c>
      <c r="F2068" s="3" t="s">
        <v>12</v>
      </c>
      <c r="G2068">
        <v>18</v>
      </c>
    </row>
    <row r="2069" spans="1:7" x14ac:dyDescent="0.35">
      <c r="A2069" s="6">
        <v>1173</v>
      </c>
      <c r="B2069" s="6">
        <v>38936</v>
      </c>
      <c r="C2069">
        <v>152.90516199999999</v>
      </c>
      <c r="D2069">
        <v>25.99387754</v>
      </c>
      <c r="E2069">
        <v>108</v>
      </c>
      <c r="F2069" s="3" t="s">
        <v>13</v>
      </c>
      <c r="G2069">
        <v>4</v>
      </c>
    </row>
    <row r="2070" spans="1:7" x14ac:dyDescent="0.35">
      <c r="A2070" s="6">
        <v>1174</v>
      </c>
      <c r="B2070" s="6">
        <v>42616</v>
      </c>
      <c r="C2070">
        <v>126</v>
      </c>
      <c r="D2070">
        <v>15.12</v>
      </c>
      <c r="E2070">
        <v>138</v>
      </c>
      <c r="F2070" s="3" t="s">
        <v>7</v>
      </c>
      <c r="G2070">
        <v>16</v>
      </c>
    </row>
    <row r="2071" spans="1:7" x14ac:dyDescent="0.35">
      <c r="A2071" s="6">
        <v>1174</v>
      </c>
      <c r="B2071" s="6">
        <v>18593</v>
      </c>
      <c r="C2071">
        <v>93.907951999999995</v>
      </c>
      <c r="D2071">
        <v>11.268954239999999</v>
      </c>
      <c r="E2071">
        <v>102</v>
      </c>
      <c r="F2071" s="3" t="s">
        <v>7</v>
      </c>
      <c r="G2071">
        <v>16</v>
      </c>
    </row>
    <row r="2072" spans="1:7" x14ac:dyDescent="0.35">
      <c r="A2072" s="6">
        <v>1175</v>
      </c>
      <c r="B2072" s="6">
        <v>43375</v>
      </c>
      <c r="C2072">
        <v>185.58175399999999</v>
      </c>
      <c r="D2072">
        <v>22.269810479999997</v>
      </c>
      <c r="E2072">
        <v>120</v>
      </c>
      <c r="F2072" s="3" t="s">
        <v>9</v>
      </c>
      <c r="G2072">
        <v>2</v>
      </c>
    </row>
    <row r="2073" spans="1:7" x14ac:dyDescent="0.35">
      <c r="A2073" s="6">
        <v>1175</v>
      </c>
      <c r="B2073" s="6">
        <v>18756</v>
      </c>
      <c r="C2073">
        <v>206.385741</v>
      </c>
      <c r="D2073">
        <v>24.766288919999997</v>
      </c>
      <c r="E2073">
        <v>240</v>
      </c>
      <c r="F2073" s="3" t="s">
        <v>9</v>
      </c>
      <c r="G2073">
        <v>23</v>
      </c>
    </row>
    <row r="2074" spans="1:7" x14ac:dyDescent="0.35">
      <c r="A2074" s="6">
        <v>1176</v>
      </c>
      <c r="B2074" s="6">
        <v>5143</v>
      </c>
      <c r="C2074">
        <v>130</v>
      </c>
      <c r="D2074">
        <v>22.1</v>
      </c>
      <c r="E2074">
        <v>98</v>
      </c>
      <c r="F2074" s="3" t="s">
        <v>9</v>
      </c>
      <c r="G2074">
        <v>25</v>
      </c>
    </row>
    <row r="2075" spans="1:7" x14ac:dyDescent="0.35">
      <c r="A2075" s="6">
        <v>1176</v>
      </c>
      <c r="B2075" s="6">
        <v>42898</v>
      </c>
      <c r="C2075">
        <v>92</v>
      </c>
      <c r="D2075">
        <v>15.64</v>
      </c>
      <c r="E2075">
        <v>38</v>
      </c>
      <c r="F2075" s="3" t="s">
        <v>9</v>
      </c>
      <c r="G2075">
        <v>8</v>
      </c>
    </row>
    <row r="2076" spans="1:7" x14ac:dyDescent="0.35">
      <c r="A2076" s="6">
        <v>1177</v>
      </c>
      <c r="B2076" s="6">
        <v>2588</v>
      </c>
      <c r="C2076">
        <v>0</v>
      </c>
      <c r="D2076">
        <v>0</v>
      </c>
      <c r="E2076">
        <v>0</v>
      </c>
      <c r="F2076" s="3" t="s">
        <v>13</v>
      </c>
      <c r="G2076">
        <v>0</v>
      </c>
    </row>
    <row r="2077" spans="1:7" x14ac:dyDescent="0.35">
      <c r="A2077" s="6">
        <v>1178</v>
      </c>
      <c r="B2077" s="6">
        <v>8717</v>
      </c>
      <c r="C2077">
        <v>0</v>
      </c>
      <c r="D2077">
        <v>0</v>
      </c>
      <c r="E2077">
        <v>0</v>
      </c>
      <c r="F2077" s="3" t="s">
        <v>7</v>
      </c>
      <c r="G2077">
        <v>0</v>
      </c>
    </row>
    <row r="2078" spans="1:7" x14ac:dyDescent="0.35">
      <c r="A2078" s="6">
        <v>1178</v>
      </c>
      <c r="B2078" s="6">
        <v>48830</v>
      </c>
      <c r="C2078">
        <v>189</v>
      </c>
      <c r="D2078">
        <v>22.68</v>
      </c>
      <c r="E2078">
        <v>122</v>
      </c>
      <c r="F2078" s="3" t="s">
        <v>7</v>
      </c>
      <c r="G2078">
        <v>2</v>
      </c>
    </row>
    <row r="2079" spans="1:7" x14ac:dyDescent="0.35">
      <c r="A2079" s="6">
        <v>1178</v>
      </c>
      <c r="B2079" s="6">
        <v>31983</v>
      </c>
      <c r="C2079">
        <v>155</v>
      </c>
      <c r="D2079">
        <v>18.600000000000001</v>
      </c>
      <c r="E2079">
        <v>122</v>
      </c>
      <c r="F2079" s="3" t="s">
        <v>7</v>
      </c>
      <c r="G2079">
        <v>2</v>
      </c>
    </row>
    <row r="2080" spans="1:7" x14ac:dyDescent="0.35">
      <c r="A2080" s="6">
        <v>1179</v>
      </c>
      <c r="B2080" s="6">
        <v>24724</v>
      </c>
      <c r="C2080">
        <v>93</v>
      </c>
      <c r="D2080">
        <v>11.16</v>
      </c>
      <c r="E2080">
        <v>69</v>
      </c>
      <c r="F2080" s="3" t="s">
        <v>12</v>
      </c>
      <c r="G2080">
        <v>2</v>
      </c>
    </row>
    <row r="2081" spans="1:7" x14ac:dyDescent="0.35">
      <c r="A2081" s="6">
        <v>1179</v>
      </c>
      <c r="B2081" s="6">
        <v>46696</v>
      </c>
      <c r="C2081">
        <v>69</v>
      </c>
      <c r="D2081">
        <v>8.2799999999999994</v>
      </c>
      <c r="E2081">
        <v>36</v>
      </c>
      <c r="F2081" s="3" t="s">
        <v>12</v>
      </c>
      <c r="G2081">
        <v>2</v>
      </c>
    </row>
    <row r="2082" spans="1:7" x14ac:dyDescent="0.35">
      <c r="A2082" s="6">
        <v>1180</v>
      </c>
      <c r="B2082" s="6">
        <v>44214</v>
      </c>
      <c r="C2082">
        <v>44.952447999999997</v>
      </c>
      <c r="D2082">
        <v>5.3942937599999992</v>
      </c>
      <c r="E2082">
        <v>53</v>
      </c>
      <c r="F2082" s="3" t="s">
        <v>18</v>
      </c>
      <c r="G2082">
        <v>2</v>
      </c>
    </row>
    <row r="2083" spans="1:7" x14ac:dyDescent="0.35">
      <c r="A2083" s="6">
        <v>1180</v>
      </c>
      <c r="B2083" s="6">
        <v>47151</v>
      </c>
      <c r="C2083">
        <v>0</v>
      </c>
      <c r="D2083">
        <v>0</v>
      </c>
      <c r="E2083">
        <v>0</v>
      </c>
      <c r="F2083" s="3" t="s">
        <v>18</v>
      </c>
      <c r="G2083">
        <v>0</v>
      </c>
    </row>
    <row r="2084" spans="1:7" x14ac:dyDescent="0.35">
      <c r="A2084" s="6">
        <v>1180</v>
      </c>
      <c r="B2084" s="6">
        <v>37736</v>
      </c>
      <c r="C2084">
        <v>55</v>
      </c>
      <c r="D2084">
        <v>6.6</v>
      </c>
      <c r="E2084">
        <v>66</v>
      </c>
      <c r="F2084" s="3" t="s">
        <v>18</v>
      </c>
      <c r="G2084">
        <v>2</v>
      </c>
    </row>
    <row r="2085" spans="1:7" x14ac:dyDescent="0.35">
      <c r="A2085" s="6">
        <v>1181</v>
      </c>
      <c r="B2085" s="6">
        <v>54382</v>
      </c>
      <c r="C2085">
        <v>0</v>
      </c>
      <c r="D2085">
        <v>0</v>
      </c>
      <c r="E2085">
        <v>0</v>
      </c>
      <c r="F2085" s="3" t="s">
        <v>7</v>
      </c>
      <c r="G2085">
        <v>16</v>
      </c>
    </row>
    <row r="2086" spans="1:7" x14ac:dyDescent="0.35">
      <c r="A2086" s="6">
        <v>1181</v>
      </c>
      <c r="B2086" s="6">
        <v>15131</v>
      </c>
      <c r="C2086">
        <v>171</v>
      </c>
      <c r="D2086">
        <v>20.52</v>
      </c>
      <c r="E2086">
        <v>115</v>
      </c>
      <c r="F2086" s="3" t="s">
        <v>7</v>
      </c>
      <c r="G2086">
        <v>1</v>
      </c>
    </row>
    <row r="2087" spans="1:7" x14ac:dyDescent="0.35">
      <c r="A2087" s="6">
        <v>1182</v>
      </c>
      <c r="B2087" s="6">
        <v>72794</v>
      </c>
      <c r="C2087">
        <v>186</v>
      </c>
      <c r="D2087">
        <v>31.62</v>
      </c>
      <c r="E2087">
        <v>121</v>
      </c>
      <c r="F2087" s="3" t="s">
        <v>9</v>
      </c>
      <c r="G2087">
        <v>2</v>
      </c>
    </row>
    <row r="2088" spans="1:7" x14ac:dyDescent="0.35">
      <c r="A2088" s="6">
        <v>1182</v>
      </c>
      <c r="B2088" s="6">
        <v>9508</v>
      </c>
      <c r="C2088">
        <v>604</v>
      </c>
      <c r="D2088">
        <v>72.48</v>
      </c>
      <c r="E2088">
        <v>484</v>
      </c>
      <c r="F2088" s="3" t="s">
        <v>9</v>
      </c>
      <c r="G2088">
        <v>2</v>
      </c>
    </row>
    <row r="2089" spans="1:7" x14ac:dyDescent="0.35">
      <c r="A2089" s="6">
        <v>1183</v>
      </c>
      <c r="B2089" s="6">
        <v>7115</v>
      </c>
      <c r="C2089">
        <v>282.55245500000001</v>
      </c>
      <c r="D2089">
        <v>33.906294600000003</v>
      </c>
      <c r="E2089">
        <v>270</v>
      </c>
      <c r="F2089" s="3" t="s">
        <v>9</v>
      </c>
      <c r="G2089">
        <v>22</v>
      </c>
    </row>
    <row r="2090" spans="1:7" x14ac:dyDescent="0.35">
      <c r="A2090" s="6">
        <v>1184</v>
      </c>
      <c r="B2090" s="6">
        <v>43721</v>
      </c>
      <c r="C2090">
        <v>182.40238600000001</v>
      </c>
      <c r="D2090">
        <v>21.888286319999999</v>
      </c>
      <c r="E2090">
        <v>124</v>
      </c>
      <c r="F2090" s="3" t="s">
        <v>13</v>
      </c>
      <c r="G2090">
        <v>2</v>
      </c>
    </row>
    <row r="2091" spans="1:7" x14ac:dyDescent="0.35">
      <c r="A2091" s="6">
        <v>1186</v>
      </c>
      <c r="B2091" s="6">
        <v>8977</v>
      </c>
      <c r="C2091">
        <v>5.101718</v>
      </c>
      <c r="D2091">
        <v>0.86729206000000003</v>
      </c>
      <c r="E2091">
        <v>45</v>
      </c>
      <c r="F2091" s="3" t="s">
        <v>14</v>
      </c>
      <c r="G2091">
        <v>1</v>
      </c>
    </row>
    <row r="2092" spans="1:7" x14ac:dyDescent="0.35">
      <c r="A2092" s="6">
        <v>1186</v>
      </c>
      <c r="B2092" s="6">
        <v>13315</v>
      </c>
      <c r="C2092">
        <v>0</v>
      </c>
      <c r="D2092">
        <v>0</v>
      </c>
      <c r="E2092">
        <v>0</v>
      </c>
      <c r="F2092" s="3" t="s">
        <v>14</v>
      </c>
      <c r="G2092">
        <v>0</v>
      </c>
    </row>
    <row r="2093" spans="1:7" x14ac:dyDescent="0.35">
      <c r="A2093" s="6">
        <v>1186</v>
      </c>
      <c r="B2093" s="6">
        <v>67520</v>
      </c>
      <c r="C2093">
        <v>45.650312999999997</v>
      </c>
      <c r="D2093">
        <v>7.7605532100000003</v>
      </c>
      <c r="E2093">
        <v>45</v>
      </c>
      <c r="F2093" s="3" t="s">
        <v>14</v>
      </c>
      <c r="G2093">
        <v>1</v>
      </c>
    </row>
    <row r="2094" spans="1:7" x14ac:dyDescent="0.35">
      <c r="A2094" s="6">
        <v>1187</v>
      </c>
      <c r="B2094" s="6">
        <v>2451</v>
      </c>
      <c r="C2094">
        <v>8.8997729999999997</v>
      </c>
      <c r="D2094">
        <v>2.6699318999999999</v>
      </c>
      <c r="E2094">
        <v>20</v>
      </c>
      <c r="F2094" s="3" t="s">
        <v>11</v>
      </c>
      <c r="G2094">
        <v>2</v>
      </c>
    </row>
    <row r="2095" spans="1:7" x14ac:dyDescent="0.35">
      <c r="A2095" s="6">
        <v>1188</v>
      </c>
      <c r="B2095" s="6">
        <v>46921</v>
      </c>
      <c r="C2095">
        <v>0</v>
      </c>
      <c r="D2095">
        <v>0</v>
      </c>
      <c r="E2095">
        <v>0</v>
      </c>
      <c r="F2095" s="3" t="s">
        <v>14</v>
      </c>
      <c r="G2095">
        <v>0</v>
      </c>
    </row>
    <row r="2096" spans="1:7" x14ac:dyDescent="0.35">
      <c r="A2096" s="6">
        <v>1189</v>
      </c>
      <c r="B2096" s="6">
        <v>29526</v>
      </c>
      <c r="C2096">
        <v>149.14792299999999</v>
      </c>
      <c r="D2096">
        <v>17.897750759999997</v>
      </c>
      <c r="E2096">
        <v>101</v>
      </c>
      <c r="F2096" s="3" t="s">
        <v>13</v>
      </c>
      <c r="G2096">
        <v>2</v>
      </c>
    </row>
    <row r="2097" spans="1:7" x14ac:dyDescent="0.35">
      <c r="A2097" s="6">
        <v>1190</v>
      </c>
      <c r="B2097" s="6">
        <v>53035</v>
      </c>
      <c r="C2097">
        <v>162</v>
      </c>
      <c r="D2097">
        <v>27.54</v>
      </c>
      <c r="E2097">
        <v>123</v>
      </c>
      <c r="F2097" s="3" t="s">
        <v>13</v>
      </c>
      <c r="G2097">
        <v>17</v>
      </c>
    </row>
    <row r="2098" spans="1:7" x14ac:dyDescent="0.35">
      <c r="A2098" s="6">
        <v>1191</v>
      </c>
      <c r="B2098" s="6">
        <v>12009</v>
      </c>
      <c r="C2098">
        <v>0</v>
      </c>
      <c r="D2098">
        <v>0</v>
      </c>
      <c r="E2098">
        <v>0</v>
      </c>
      <c r="F2098" s="3" t="s">
        <v>8</v>
      </c>
      <c r="G2098">
        <v>0</v>
      </c>
    </row>
    <row r="2099" spans="1:7" x14ac:dyDescent="0.35">
      <c r="A2099" s="6">
        <v>1191</v>
      </c>
      <c r="B2099" s="6">
        <v>22835</v>
      </c>
      <c r="C2099">
        <v>188</v>
      </c>
      <c r="D2099">
        <v>22.56</v>
      </c>
      <c r="E2099">
        <v>238</v>
      </c>
      <c r="F2099" s="3" t="s">
        <v>8</v>
      </c>
      <c r="G2099">
        <v>6</v>
      </c>
    </row>
    <row r="2100" spans="1:7" x14ac:dyDescent="0.35">
      <c r="A2100" s="6">
        <v>1191</v>
      </c>
      <c r="B2100" s="6">
        <v>9547</v>
      </c>
      <c r="C2100">
        <v>165</v>
      </c>
      <c r="D2100">
        <v>19.8</v>
      </c>
      <c r="E2100">
        <v>288</v>
      </c>
      <c r="F2100" s="3" t="s">
        <v>8</v>
      </c>
      <c r="G2100">
        <v>6</v>
      </c>
    </row>
    <row r="2101" spans="1:7" x14ac:dyDescent="0.35">
      <c r="A2101" s="6">
        <v>1192</v>
      </c>
      <c r="B2101" s="6">
        <v>19010</v>
      </c>
      <c r="C2101">
        <v>161</v>
      </c>
      <c r="D2101">
        <v>19.32</v>
      </c>
      <c r="E2101">
        <v>110</v>
      </c>
      <c r="F2101" s="3" t="s">
        <v>9</v>
      </c>
      <c r="G2101">
        <v>2</v>
      </c>
    </row>
    <row r="2102" spans="1:7" x14ac:dyDescent="0.35">
      <c r="A2102" s="6">
        <v>1193</v>
      </c>
      <c r="B2102" s="6">
        <v>43510</v>
      </c>
      <c r="C2102">
        <v>0</v>
      </c>
      <c r="D2102">
        <v>0</v>
      </c>
      <c r="E2102">
        <v>0</v>
      </c>
      <c r="F2102" s="3" t="s">
        <v>18</v>
      </c>
      <c r="G2102">
        <v>0</v>
      </c>
    </row>
    <row r="2103" spans="1:7" x14ac:dyDescent="0.35">
      <c r="A2103" s="6">
        <v>1194</v>
      </c>
      <c r="B2103" s="6">
        <v>612</v>
      </c>
      <c r="C2103">
        <v>151</v>
      </c>
      <c r="D2103">
        <v>45.3</v>
      </c>
      <c r="E2103">
        <v>65</v>
      </c>
      <c r="F2103" s="3" t="s">
        <v>7</v>
      </c>
      <c r="G2103">
        <v>2</v>
      </c>
    </row>
    <row r="2104" spans="1:7" x14ac:dyDescent="0.35">
      <c r="A2104" s="6">
        <v>1195</v>
      </c>
      <c r="B2104" s="6">
        <v>46597</v>
      </c>
      <c r="C2104">
        <v>148</v>
      </c>
      <c r="D2104">
        <v>17.760000000000002</v>
      </c>
      <c r="E2104">
        <v>120</v>
      </c>
      <c r="F2104" s="3" t="s">
        <v>13</v>
      </c>
      <c r="G2104">
        <v>2</v>
      </c>
    </row>
    <row r="2105" spans="1:7" x14ac:dyDescent="0.35">
      <c r="A2105" s="6">
        <v>1196</v>
      </c>
      <c r="B2105" s="6">
        <v>38474</v>
      </c>
      <c r="C2105">
        <v>139.57299499999999</v>
      </c>
      <c r="D2105">
        <v>16.748759399999997</v>
      </c>
      <c r="E2105">
        <v>120</v>
      </c>
      <c r="F2105" s="3" t="s">
        <v>13</v>
      </c>
      <c r="G2105">
        <v>24</v>
      </c>
    </row>
    <row r="2106" spans="1:7" x14ac:dyDescent="0.35">
      <c r="A2106" s="6">
        <v>1197</v>
      </c>
      <c r="B2106" s="6">
        <v>15702</v>
      </c>
      <c r="C2106">
        <v>80.429399000000004</v>
      </c>
      <c r="D2106">
        <v>9.6515278799999997</v>
      </c>
      <c r="E2106">
        <v>55</v>
      </c>
      <c r="F2106" s="3" t="s">
        <v>12</v>
      </c>
      <c r="G2106">
        <v>2</v>
      </c>
    </row>
    <row r="2107" spans="1:7" x14ac:dyDescent="0.35">
      <c r="A2107" s="6">
        <v>1197</v>
      </c>
      <c r="B2107" s="6">
        <v>50807</v>
      </c>
      <c r="C2107">
        <v>30.934384000000001</v>
      </c>
      <c r="D2107">
        <v>3.71212608</v>
      </c>
      <c r="E2107">
        <v>21</v>
      </c>
      <c r="F2107" s="3" t="s">
        <v>12</v>
      </c>
      <c r="G2107">
        <v>2</v>
      </c>
    </row>
    <row r="2108" spans="1:7" x14ac:dyDescent="0.35">
      <c r="A2108" s="6">
        <v>1198</v>
      </c>
      <c r="B2108" s="6">
        <v>34050</v>
      </c>
      <c r="C2108">
        <v>81</v>
      </c>
      <c r="D2108">
        <v>9.7200000000000006</v>
      </c>
      <c r="E2108">
        <v>110</v>
      </c>
      <c r="F2108" s="3" t="s">
        <v>9</v>
      </c>
      <c r="G2108">
        <v>5</v>
      </c>
    </row>
    <row r="2109" spans="1:7" x14ac:dyDescent="0.35">
      <c r="A2109" s="6">
        <v>1199</v>
      </c>
      <c r="B2109" s="6">
        <v>6159</v>
      </c>
      <c r="C2109">
        <v>244</v>
      </c>
      <c r="D2109">
        <v>29.28</v>
      </c>
      <c r="E2109">
        <v>250</v>
      </c>
      <c r="F2109" s="3" t="s">
        <v>9</v>
      </c>
      <c r="G2109">
        <v>16</v>
      </c>
    </row>
    <row r="2110" spans="1:7" x14ac:dyDescent="0.35">
      <c r="A2110" s="6">
        <v>1200</v>
      </c>
      <c r="B2110" s="6">
        <v>49294</v>
      </c>
      <c r="C2110">
        <v>38</v>
      </c>
      <c r="D2110">
        <v>11.4</v>
      </c>
      <c r="E2110">
        <v>62</v>
      </c>
      <c r="F2110" s="3" t="s">
        <v>17</v>
      </c>
      <c r="G2110">
        <v>24</v>
      </c>
    </row>
    <row r="2111" spans="1:7" x14ac:dyDescent="0.35">
      <c r="A2111" s="6">
        <v>1201</v>
      </c>
      <c r="B2111" s="6">
        <v>21255</v>
      </c>
      <c r="C2111">
        <v>153</v>
      </c>
      <c r="D2111">
        <v>26.01</v>
      </c>
      <c r="E2111">
        <v>120</v>
      </c>
      <c r="F2111" s="3" t="s">
        <v>8</v>
      </c>
      <c r="G2111">
        <v>2</v>
      </c>
    </row>
    <row r="2112" spans="1:7" x14ac:dyDescent="0.35">
      <c r="A2112" s="6">
        <v>1202</v>
      </c>
      <c r="B2112" s="6">
        <v>18199</v>
      </c>
      <c r="C2112">
        <v>142</v>
      </c>
      <c r="D2112">
        <v>17.04</v>
      </c>
      <c r="E2112">
        <v>120</v>
      </c>
      <c r="F2112" s="3" t="s">
        <v>13</v>
      </c>
      <c r="G2112">
        <v>2</v>
      </c>
    </row>
    <row r="2113" spans="1:7" x14ac:dyDescent="0.35">
      <c r="A2113" s="6">
        <v>1203</v>
      </c>
      <c r="B2113" s="6">
        <v>47561</v>
      </c>
      <c r="C2113">
        <v>142</v>
      </c>
      <c r="D2113">
        <v>24.14</v>
      </c>
      <c r="E2113">
        <v>120</v>
      </c>
      <c r="F2113" s="3" t="s">
        <v>8</v>
      </c>
      <c r="G2113">
        <v>2</v>
      </c>
    </row>
    <row r="2114" spans="1:7" x14ac:dyDescent="0.35">
      <c r="A2114" s="6">
        <v>1204</v>
      </c>
      <c r="B2114" s="6">
        <v>40887</v>
      </c>
      <c r="C2114">
        <v>81</v>
      </c>
      <c r="D2114">
        <v>13.77</v>
      </c>
      <c r="E2114">
        <v>63</v>
      </c>
      <c r="F2114" s="3" t="s">
        <v>9</v>
      </c>
      <c r="G2114">
        <v>25</v>
      </c>
    </row>
    <row r="2115" spans="1:7" x14ac:dyDescent="0.35">
      <c r="A2115" s="6">
        <v>1205</v>
      </c>
      <c r="B2115" s="6">
        <v>44995</v>
      </c>
      <c r="C2115">
        <v>132</v>
      </c>
      <c r="D2115">
        <v>15.84</v>
      </c>
      <c r="E2115">
        <v>120</v>
      </c>
      <c r="F2115" s="3" t="s">
        <v>9</v>
      </c>
      <c r="G2115">
        <v>2</v>
      </c>
    </row>
    <row r="2116" spans="1:7" x14ac:dyDescent="0.35">
      <c r="A2116" s="6">
        <v>1206</v>
      </c>
      <c r="B2116" s="6">
        <v>45748</v>
      </c>
      <c r="C2116">
        <v>197</v>
      </c>
      <c r="D2116">
        <v>23.64</v>
      </c>
      <c r="E2116">
        <v>120</v>
      </c>
      <c r="F2116" s="3" t="s">
        <v>9</v>
      </c>
      <c r="G2116">
        <v>2</v>
      </c>
    </row>
    <row r="2117" spans="1:7" x14ac:dyDescent="0.35">
      <c r="A2117" s="6">
        <v>1207</v>
      </c>
      <c r="B2117" s="6">
        <v>13729</v>
      </c>
      <c r="C2117">
        <v>124</v>
      </c>
      <c r="D2117">
        <v>14.88</v>
      </c>
      <c r="E2117">
        <v>125</v>
      </c>
      <c r="F2117" s="3" t="s">
        <v>13</v>
      </c>
      <c r="G2117">
        <v>2</v>
      </c>
    </row>
    <row r="2118" spans="1:7" x14ac:dyDescent="0.35">
      <c r="A2118" s="6">
        <v>1208</v>
      </c>
      <c r="B2118" s="6">
        <v>43930</v>
      </c>
      <c r="C2118">
        <v>165</v>
      </c>
      <c r="D2118">
        <v>19.8</v>
      </c>
      <c r="E2118">
        <v>120</v>
      </c>
      <c r="F2118" s="3" t="s">
        <v>7</v>
      </c>
      <c r="G2118">
        <v>2</v>
      </c>
    </row>
    <row r="2119" spans="1:7" x14ac:dyDescent="0.35">
      <c r="A2119" s="6">
        <v>1209</v>
      </c>
      <c r="B2119" s="6">
        <v>52544</v>
      </c>
      <c r="C2119">
        <v>161.12579099999999</v>
      </c>
      <c r="D2119">
        <v>19.33509492</v>
      </c>
      <c r="E2119">
        <v>248</v>
      </c>
      <c r="F2119" s="3" t="s">
        <v>13</v>
      </c>
      <c r="G2119">
        <v>2</v>
      </c>
    </row>
    <row r="2120" spans="1:7" x14ac:dyDescent="0.35">
      <c r="A2120" s="6">
        <v>1209</v>
      </c>
      <c r="B2120" s="6">
        <v>18839</v>
      </c>
      <c r="C2120">
        <v>281.44765599999999</v>
      </c>
      <c r="D2120">
        <v>33.773718719999998</v>
      </c>
      <c r="E2120">
        <v>248</v>
      </c>
      <c r="F2120" s="3" t="s">
        <v>13</v>
      </c>
      <c r="G2120">
        <v>2</v>
      </c>
    </row>
    <row r="2121" spans="1:7" x14ac:dyDescent="0.35">
      <c r="A2121" s="6">
        <v>1210</v>
      </c>
      <c r="B2121" s="6">
        <v>33324</v>
      </c>
      <c r="C2121">
        <v>124.91138599999999</v>
      </c>
      <c r="D2121">
        <v>14.989366319999998</v>
      </c>
      <c r="E2121">
        <v>124</v>
      </c>
      <c r="F2121" s="3" t="s">
        <v>13</v>
      </c>
      <c r="G2121">
        <v>2</v>
      </c>
    </row>
    <row r="2122" spans="1:7" x14ac:dyDescent="0.35">
      <c r="A2122" s="6">
        <v>1211</v>
      </c>
      <c r="B2122" s="6">
        <v>23189</v>
      </c>
      <c r="C2122">
        <v>167.70855399999999</v>
      </c>
      <c r="D2122">
        <v>20.125026479999999</v>
      </c>
      <c r="E2122">
        <v>248</v>
      </c>
      <c r="F2122" s="3" t="s">
        <v>13</v>
      </c>
      <c r="G2122">
        <v>2</v>
      </c>
    </row>
    <row r="2123" spans="1:7" x14ac:dyDescent="0.35">
      <c r="A2123" s="6">
        <v>1211</v>
      </c>
      <c r="B2123" s="6">
        <v>10083</v>
      </c>
      <c r="C2123">
        <v>192.925601</v>
      </c>
      <c r="D2123">
        <v>23.151072119999998</v>
      </c>
      <c r="E2123">
        <v>124</v>
      </c>
      <c r="F2123" s="3" t="s">
        <v>13</v>
      </c>
      <c r="G2123">
        <v>2</v>
      </c>
    </row>
    <row r="2124" spans="1:7" x14ac:dyDescent="0.35">
      <c r="A2124" s="6">
        <v>1212</v>
      </c>
      <c r="B2124" s="6">
        <v>2137</v>
      </c>
      <c r="C2124">
        <v>0</v>
      </c>
      <c r="D2124">
        <v>0</v>
      </c>
      <c r="E2124">
        <v>0</v>
      </c>
      <c r="F2124" s="3" t="s">
        <v>13</v>
      </c>
      <c r="G2124">
        <v>0</v>
      </c>
    </row>
    <row r="2125" spans="1:7" x14ac:dyDescent="0.35">
      <c r="A2125" s="6">
        <v>1213</v>
      </c>
      <c r="B2125" s="6">
        <v>36651</v>
      </c>
      <c r="C2125">
        <v>68.964035999999993</v>
      </c>
      <c r="D2125">
        <v>20.689210799999998</v>
      </c>
      <c r="E2125">
        <v>53</v>
      </c>
      <c r="F2125" s="3" t="s">
        <v>8</v>
      </c>
      <c r="G2125">
        <v>2</v>
      </c>
    </row>
    <row r="2126" spans="1:7" x14ac:dyDescent="0.35">
      <c r="A2126" s="6">
        <v>1214</v>
      </c>
      <c r="B2126" s="6">
        <v>47782</v>
      </c>
      <c r="C2126">
        <v>247.696033</v>
      </c>
      <c r="D2126">
        <v>29.723523959999998</v>
      </c>
      <c r="E2126">
        <v>120</v>
      </c>
      <c r="F2126" s="3" t="s">
        <v>13</v>
      </c>
      <c r="G2126">
        <v>2</v>
      </c>
    </row>
    <row r="2127" spans="1:7" x14ac:dyDescent="0.35">
      <c r="A2127" s="6">
        <v>1215</v>
      </c>
      <c r="B2127" s="6">
        <v>37815</v>
      </c>
      <c r="C2127">
        <v>98</v>
      </c>
      <c r="D2127">
        <v>11.76</v>
      </c>
      <c r="E2127">
        <v>122</v>
      </c>
      <c r="F2127" s="3" t="s">
        <v>13</v>
      </c>
      <c r="G2127">
        <v>16</v>
      </c>
    </row>
    <row r="2128" spans="1:7" x14ac:dyDescent="0.35">
      <c r="A2128" s="6">
        <v>1216</v>
      </c>
      <c r="B2128" s="6">
        <v>2889</v>
      </c>
      <c r="C2128">
        <v>0</v>
      </c>
      <c r="D2128">
        <v>0</v>
      </c>
      <c r="E2128">
        <v>0</v>
      </c>
      <c r="F2128" s="3" t="s">
        <v>14</v>
      </c>
      <c r="G2128">
        <v>0</v>
      </c>
    </row>
    <row r="2129" spans="1:7" x14ac:dyDescent="0.35">
      <c r="A2129" s="6">
        <v>1216</v>
      </c>
      <c r="B2129" s="6">
        <v>48765</v>
      </c>
      <c r="C2129">
        <v>0</v>
      </c>
      <c r="D2129">
        <v>0</v>
      </c>
      <c r="E2129">
        <v>0</v>
      </c>
      <c r="F2129" s="3" t="s">
        <v>14</v>
      </c>
      <c r="G2129">
        <v>0</v>
      </c>
    </row>
    <row r="2130" spans="1:7" x14ac:dyDescent="0.35">
      <c r="A2130" s="6">
        <v>1217</v>
      </c>
      <c r="B2130" s="6">
        <v>29673</v>
      </c>
      <c r="C2130">
        <v>116.97064</v>
      </c>
      <c r="D2130">
        <v>19.885008800000001</v>
      </c>
      <c r="E2130">
        <v>118</v>
      </c>
      <c r="F2130" s="3" t="s">
        <v>13</v>
      </c>
      <c r="G2130">
        <v>5</v>
      </c>
    </row>
    <row r="2131" spans="1:7" x14ac:dyDescent="0.35">
      <c r="A2131" s="6">
        <v>1218</v>
      </c>
      <c r="B2131" s="6">
        <v>33391</v>
      </c>
      <c r="C2131">
        <v>126.610015</v>
      </c>
      <c r="D2131">
        <v>15.193201800000001</v>
      </c>
      <c r="E2131">
        <v>122</v>
      </c>
      <c r="F2131" s="3" t="s">
        <v>13</v>
      </c>
      <c r="G2131">
        <v>2</v>
      </c>
    </row>
    <row r="2132" spans="1:7" x14ac:dyDescent="0.35">
      <c r="A2132" s="6">
        <v>1219</v>
      </c>
      <c r="B2132" s="6">
        <v>54609</v>
      </c>
      <c r="C2132">
        <v>225</v>
      </c>
      <c r="D2132">
        <v>27</v>
      </c>
      <c r="E2132">
        <v>120</v>
      </c>
      <c r="F2132" s="3" t="s">
        <v>9</v>
      </c>
      <c r="G2132">
        <v>2</v>
      </c>
    </row>
    <row r="2133" spans="1:7" x14ac:dyDescent="0.35">
      <c r="A2133" s="6">
        <v>1219</v>
      </c>
      <c r="B2133" s="6">
        <v>7289</v>
      </c>
      <c r="C2133">
        <v>99</v>
      </c>
      <c r="D2133">
        <v>11.88</v>
      </c>
      <c r="E2133">
        <v>120</v>
      </c>
      <c r="F2133" s="3" t="s">
        <v>9</v>
      </c>
      <c r="G2133">
        <v>2</v>
      </c>
    </row>
    <row r="2134" spans="1:7" x14ac:dyDescent="0.35">
      <c r="A2134" s="6">
        <v>1220</v>
      </c>
      <c r="B2134" s="6">
        <v>46753</v>
      </c>
      <c r="C2134">
        <v>60.984008000000003</v>
      </c>
      <c r="D2134">
        <v>7.3180809599999996</v>
      </c>
      <c r="E2134">
        <v>117</v>
      </c>
      <c r="F2134" s="3" t="s">
        <v>13</v>
      </c>
      <c r="G2134">
        <v>26</v>
      </c>
    </row>
    <row r="2135" spans="1:7" x14ac:dyDescent="0.35">
      <c r="A2135" s="6">
        <v>1221</v>
      </c>
      <c r="B2135" s="6">
        <v>37313</v>
      </c>
      <c r="C2135">
        <v>203.235221</v>
      </c>
      <c r="D2135">
        <v>24.38822652</v>
      </c>
      <c r="E2135">
        <v>124</v>
      </c>
      <c r="F2135" s="3" t="s">
        <v>9</v>
      </c>
      <c r="G2135">
        <v>2</v>
      </c>
    </row>
    <row r="2136" spans="1:7" x14ac:dyDescent="0.35">
      <c r="A2136" s="6">
        <v>1222</v>
      </c>
      <c r="B2136" s="6">
        <v>22689</v>
      </c>
      <c r="C2136">
        <v>0</v>
      </c>
      <c r="D2136">
        <v>0</v>
      </c>
      <c r="E2136">
        <v>0</v>
      </c>
      <c r="F2136" s="3" t="s">
        <v>9</v>
      </c>
      <c r="G2136">
        <v>0</v>
      </c>
    </row>
    <row r="2137" spans="1:7" x14ac:dyDescent="0.35">
      <c r="A2137" s="6">
        <v>1223</v>
      </c>
      <c r="B2137" s="6">
        <v>48531</v>
      </c>
      <c r="C2137">
        <v>165</v>
      </c>
      <c r="D2137">
        <v>19.8</v>
      </c>
      <c r="E2137">
        <v>120</v>
      </c>
      <c r="F2137" s="3" t="s">
        <v>13</v>
      </c>
      <c r="G2137">
        <v>2</v>
      </c>
    </row>
    <row r="2138" spans="1:7" x14ac:dyDescent="0.35">
      <c r="A2138" s="6">
        <v>1224</v>
      </c>
      <c r="B2138" s="6">
        <v>890</v>
      </c>
      <c r="C2138">
        <v>180</v>
      </c>
      <c r="D2138">
        <v>21.6</v>
      </c>
      <c r="E2138">
        <v>120</v>
      </c>
      <c r="F2138" s="3" t="s">
        <v>13</v>
      </c>
      <c r="G2138">
        <v>2</v>
      </c>
    </row>
    <row r="2139" spans="1:7" x14ac:dyDescent="0.35">
      <c r="A2139" s="6">
        <v>1224</v>
      </c>
      <c r="B2139" s="6">
        <v>35103</v>
      </c>
      <c r="C2139">
        <v>166</v>
      </c>
      <c r="D2139">
        <v>19.920000000000002</v>
      </c>
      <c r="E2139">
        <v>120</v>
      </c>
      <c r="F2139" s="3" t="s">
        <v>13</v>
      </c>
      <c r="G2139">
        <v>2</v>
      </c>
    </row>
    <row r="2140" spans="1:7" x14ac:dyDescent="0.35">
      <c r="A2140" s="6">
        <v>1225</v>
      </c>
      <c r="B2140" s="6">
        <v>54106</v>
      </c>
      <c r="C2140">
        <v>51</v>
      </c>
      <c r="D2140">
        <v>6.12</v>
      </c>
      <c r="E2140">
        <v>80</v>
      </c>
      <c r="F2140" s="3" t="s">
        <v>14</v>
      </c>
      <c r="G2140">
        <v>2</v>
      </c>
    </row>
    <row r="2141" spans="1:7" x14ac:dyDescent="0.35">
      <c r="A2141" s="6">
        <v>1225</v>
      </c>
      <c r="B2141" s="6">
        <v>52917</v>
      </c>
      <c r="C2141">
        <v>67</v>
      </c>
      <c r="D2141">
        <v>8.0399999999999991</v>
      </c>
      <c r="E2141">
        <v>38</v>
      </c>
      <c r="F2141" s="3" t="s">
        <v>14</v>
      </c>
      <c r="G2141">
        <v>2</v>
      </c>
    </row>
    <row r="2142" spans="1:7" x14ac:dyDescent="0.35">
      <c r="A2142" s="6">
        <v>1226</v>
      </c>
      <c r="B2142" s="6">
        <v>28025</v>
      </c>
      <c r="C2142">
        <v>130</v>
      </c>
      <c r="D2142">
        <v>15.6</v>
      </c>
      <c r="E2142">
        <v>101</v>
      </c>
      <c r="F2142" s="3" t="s">
        <v>9</v>
      </c>
      <c r="G2142">
        <v>2</v>
      </c>
    </row>
    <row r="2143" spans="1:7" x14ac:dyDescent="0.35">
      <c r="A2143" s="6">
        <v>1227</v>
      </c>
      <c r="B2143" s="6">
        <v>26005</v>
      </c>
      <c r="C2143">
        <v>174</v>
      </c>
      <c r="D2143">
        <v>20.88</v>
      </c>
      <c r="E2143">
        <v>120</v>
      </c>
      <c r="F2143" s="3" t="s">
        <v>7</v>
      </c>
      <c r="G2143">
        <v>2</v>
      </c>
    </row>
    <row r="2144" spans="1:7" x14ac:dyDescent="0.35">
      <c r="A2144" s="6">
        <v>1228</v>
      </c>
      <c r="B2144" s="6">
        <v>21505</v>
      </c>
      <c r="C2144">
        <v>66.656232000000003</v>
      </c>
      <c r="D2144">
        <v>7.9987478400000001</v>
      </c>
      <c r="E2144">
        <v>49</v>
      </c>
      <c r="F2144" s="3" t="s">
        <v>7</v>
      </c>
      <c r="G2144">
        <v>2</v>
      </c>
    </row>
    <row r="2145" spans="1:7" x14ac:dyDescent="0.35">
      <c r="A2145" s="6">
        <v>1228</v>
      </c>
      <c r="B2145" s="6">
        <v>40383</v>
      </c>
      <c r="C2145">
        <v>265.888397</v>
      </c>
      <c r="D2145">
        <v>31.906607639999997</v>
      </c>
      <c r="E2145">
        <v>195</v>
      </c>
      <c r="F2145" s="3" t="s">
        <v>7</v>
      </c>
      <c r="G2145">
        <v>2</v>
      </c>
    </row>
    <row r="2146" spans="1:7" x14ac:dyDescent="0.35">
      <c r="A2146" s="6">
        <v>1229</v>
      </c>
      <c r="B2146" s="6">
        <v>52416</v>
      </c>
      <c r="C2146">
        <v>182.623346</v>
      </c>
      <c r="D2146">
        <v>21.914801519999997</v>
      </c>
      <c r="E2146">
        <v>120</v>
      </c>
      <c r="F2146" s="3" t="s">
        <v>9</v>
      </c>
      <c r="G2146">
        <v>2</v>
      </c>
    </row>
    <row r="2147" spans="1:7" x14ac:dyDescent="0.35">
      <c r="A2147" s="6">
        <v>1229</v>
      </c>
      <c r="B2147" s="6">
        <v>51815</v>
      </c>
      <c r="C2147">
        <v>125.670935</v>
      </c>
      <c r="D2147">
        <v>15.080512199999999</v>
      </c>
      <c r="E2147">
        <v>120</v>
      </c>
      <c r="F2147" s="3" t="s">
        <v>9</v>
      </c>
      <c r="G2147">
        <v>2</v>
      </c>
    </row>
    <row r="2148" spans="1:7" x14ac:dyDescent="0.35">
      <c r="A2148" s="6">
        <v>1229</v>
      </c>
      <c r="B2148" s="6">
        <v>26503</v>
      </c>
      <c r="C2148">
        <v>75</v>
      </c>
      <c r="D2148">
        <v>9</v>
      </c>
      <c r="E2148">
        <v>120</v>
      </c>
      <c r="F2148" s="3" t="s">
        <v>9</v>
      </c>
      <c r="G2148">
        <v>2</v>
      </c>
    </row>
    <row r="2149" spans="1:7" x14ac:dyDescent="0.35">
      <c r="A2149" s="6">
        <v>1230</v>
      </c>
      <c r="B2149" s="6">
        <v>10070</v>
      </c>
      <c r="C2149">
        <v>154.53382099999999</v>
      </c>
      <c r="D2149">
        <v>18.544058519999997</v>
      </c>
      <c r="E2149">
        <v>125</v>
      </c>
      <c r="F2149" s="3" t="s">
        <v>9</v>
      </c>
      <c r="G2149">
        <v>23</v>
      </c>
    </row>
    <row r="2150" spans="1:7" x14ac:dyDescent="0.35">
      <c r="A2150" s="6">
        <v>1231</v>
      </c>
      <c r="B2150" s="6">
        <v>15070</v>
      </c>
      <c r="C2150">
        <v>266</v>
      </c>
      <c r="D2150">
        <v>45.22</v>
      </c>
      <c r="E2150">
        <v>268</v>
      </c>
      <c r="F2150" s="3" t="s">
        <v>8</v>
      </c>
      <c r="G2150">
        <v>2</v>
      </c>
    </row>
    <row r="2151" spans="1:7" x14ac:dyDescent="0.35">
      <c r="A2151" s="6">
        <v>1231</v>
      </c>
      <c r="B2151" s="6">
        <v>22590</v>
      </c>
      <c r="C2151">
        <v>210</v>
      </c>
      <c r="D2151">
        <v>35.700000000000003</v>
      </c>
      <c r="E2151">
        <v>212</v>
      </c>
      <c r="F2151" s="3" t="s">
        <v>8</v>
      </c>
      <c r="G2151">
        <v>2</v>
      </c>
    </row>
    <row r="2152" spans="1:7" x14ac:dyDescent="0.35">
      <c r="A2152" s="6">
        <v>1232</v>
      </c>
      <c r="B2152" s="6">
        <v>5576</v>
      </c>
      <c r="C2152">
        <v>263</v>
      </c>
      <c r="D2152">
        <v>31.56</v>
      </c>
      <c r="E2152">
        <v>240</v>
      </c>
      <c r="F2152" s="3" t="s">
        <v>13</v>
      </c>
      <c r="G2152">
        <v>2</v>
      </c>
    </row>
    <row r="2153" spans="1:7" x14ac:dyDescent="0.35">
      <c r="A2153" s="6">
        <v>1233</v>
      </c>
      <c r="B2153" s="6">
        <v>17184</v>
      </c>
      <c r="C2153">
        <v>57.797581999999998</v>
      </c>
      <c r="D2153">
        <v>6.9357098399999995</v>
      </c>
      <c r="E2153">
        <v>97</v>
      </c>
      <c r="F2153" s="3" t="s">
        <v>13</v>
      </c>
      <c r="G2153">
        <v>2</v>
      </c>
    </row>
    <row r="2154" spans="1:7" x14ac:dyDescent="0.35">
      <c r="A2154" s="6">
        <v>1234</v>
      </c>
      <c r="B2154" s="6">
        <v>22942</v>
      </c>
      <c r="C2154">
        <v>15</v>
      </c>
      <c r="D2154">
        <v>2.0145026514128754</v>
      </c>
      <c r="E2154">
        <v>56</v>
      </c>
      <c r="F2154" s="3" t="s">
        <v>8</v>
      </c>
      <c r="G2154">
        <v>25</v>
      </c>
    </row>
    <row r="2155" spans="1:7" x14ac:dyDescent="0.35">
      <c r="A2155" s="6">
        <v>1234</v>
      </c>
      <c r="B2155" s="6">
        <v>22410</v>
      </c>
      <c r="C2155">
        <v>18</v>
      </c>
      <c r="D2155">
        <v>2.4174031816954509</v>
      </c>
      <c r="E2155">
        <v>66</v>
      </c>
      <c r="F2155" s="3" t="s">
        <v>8</v>
      </c>
      <c r="G2155">
        <v>25</v>
      </c>
    </row>
    <row r="2156" spans="1:7" x14ac:dyDescent="0.35">
      <c r="A2156" s="6">
        <v>1235</v>
      </c>
      <c r="B2156" s="6">
        <v>15613</v>
      </c>
      <c r="C2156">
        <v>0</v>
      </c>
      <c r="D2156">
        <v>0</v>
      </c>
      <c r="E2156">
        <v>0</v>
      </c>
      <c r="F2156" s="3" t="s">
        <v>15</v>
      </c>
      <c r="G2156">
        <v>0</v>
      </c>
    </row>
    <row r="2157" spans="1:7" x14ac:dyDescent="0.35">
      <c r="A2157" s="6">
        <v>1236</v>
      </c>
      <c r="B2157" s="6">
        <v>27296</v>
      </c>
      <c r="C2157">
        <v>126.057615</v>
      </c>
      <c r="D2157">
        <v>21.42979455</v>
      </c>
      <c r="E2157">
        <v>125</v>
      </c>
      <c r="F2157" s="3" t="s">
        <v>9</v>
      </c>
      <c r="G2157">
        <v>5</v>
      </c>
    </row>
    <row r="2158" spans="1:7" x14ac:dyDescent="0.35">
      <c r="A2158" s="6">
        <v>1236</v>
      </c>
      <c r="B2158" s="6">
        <v>3297</v>
      </c>
      <c r="C2158">
        <v>216.54068899999999</v>
      </c>
      <c r="D2158">
        <v>36.811917129999998</v>
      </c>
      <c r="E2158">
        <v>125</v>
      </c>
      <c r="F2158" s="3" t="s">
        <v>9</v>
      </c>
      <c r="G2158">
        <v>2</v>
      </c>
    </row>
    <row r="2159" spans="1:7" x14ac:dyDescent="0.35">
      <c r="A2159" s="6">
        <v>1236</v>
      </c>
      <c r="B2159" s="6">
        <v>22226</v>
      </c>
      <c r="C2159">
        <v>170</v>
      </c>
      <c r="D2159">
        <v>20.399999999999999</v>
      </c>
      <c r="E2159">
        <v>125</v>
      </c>
      <c r="F2159" s="3" t="s">
        <v>9</v>
      </c>
      <c r="G2159">
        <v>2</v>
      </c>
    </row>
    <row r="2160" spans="1:7" x14ac:dyDescent="0.35">
      <c r="A2160" s="6">
        <v>1236</v>
      </c>
      <c r="B2160" s="6">
        <v>37056</v>
      </c>
      <c r="C2160">
        <v>138</v>
      </c>
      <c r="D2160">
        <v>23.46</v>
      </c>
      <c r="E2160">
        <v>125</v>
      </c>
      <c r="F2160" s="3" t="s">
        <v>9</v>
      </c>
      <c r="G2160">
        <v>4</v>
      </c>
    </row>
    <row r="2161" spans="1:7" x14ac:dyDescent="0.35">
      <c r="A2161" s="6">
        <v>1237</v>
      </c>
      <c r="B2161" s="6">
        <v>50314</v>
      </c>
      <c r="C2161">
        <v>104</v>
      </c>
      <c r="D2161">
        <v>12.48</v>
      </c>
      <c r="E2161">
        <v>125</v>
      </c>
      <c r="F2161" s="3" t="s">
        <v>7</v>
      </c>
      <c r="G2161">
        <v>2</v>
      </c>
    </row>
    <row r="2162" spans="1:7" x14ac:dyDescent="0.35">
      <c r="A2162" s="6">
        <v>1238</v>
      </c>
      <c r="B2162" s="6">
        <v>54084</v>
      </c>
      <c r="C2162">
        <v>193</v>
      </c>
      <c r="D2162">
        <v>23.16</v>
      </c>
      <c r="E2162">
        <v>125</v>
      </c>
      <c r="F2162" s="3" t="s">
        <v>9</v>
      </c>
      <c r="G2162">
        <v>2</v>
      </c>
    </row>
    <row r="2163" spans="1:7" x14ac:dyDescent="0.35">
      <c r="A2163" s="6">
        <v>1239</v>
      </c>
      <c r="B2163" s="6">
        <v>16289</v>
      </c>
      <c r="C2163">
        <v>151</v>
      </c>
      <c r="D2163">
        <v>18.12</v>
      </c>
      <c r="E2163">
        <v>130</v>
      </c>
      <c r="F2163" s="3" t="s">
        <v>11</v>
      </c>
      <c r="G2163">
        <v>19</v>
      </c>
    </row>
    <row r="2164" spans="1:7" x14ac:dyDescent="0.35">
      <c r="A2164" s="6">
        <v>1240</v>
      </c>
      <c r="B2164" s="6">
        <v>23108</v>
      </c>
      <c r="C2164">
        <v>155.96085299999999</v>
      </c>
      <c r="D2164">
        <v>26.513345009999998</v>
      </c>
      <c r="E2164">
        <v>115</v>
      </c>
      <c r="F2164" s="3" t="s">
        <v>13</v>
      </c>
      <c r="G2164">
        <v>2</v>
      </c>
    </row>
    <row r="2165" spans="1:7" x14ac:dyDescent="0.35">
      <c r="A2165" s="6">
        <v>1241</v>
      </c>
      <c r="B2165" s="6">
        <v>262</v>
      </c>
      <c r="C2165">
        <v>174.69640999999999</v>
      </c>
      <c r="D2165">
        <v>52.408922999999994</v>
      </c>
      <c r="E2165">
        <v>120</v>
      </c>
      <c r="F2165" s="3" t="s">
        <v>13</v>
      </c>
      <c r="G2165">
        <v>2</v>
      </c>
    </row>
    <row r="2166" spans="1:7" x14ac:dyDescent="0.35">
      <c r="A2166" s="6">
        <v>1242</v>
      </c>
      <c r="B2166" s="6">
        <v>21486</v>
      </c>
      <c r="C2166">
        <v>36</v>
      </c>
      <c r="D2166">
        <v>6.12</v>
      </c>
      <c r="E2166">
        <v>127</v>
      </c>
      <c r="F2166" s="3" t="s">
        <v>16</v>
      </c>
      <c r="G2166">
        <v>2</v>
      </c>
    </row>
    <row r="2167" spans="1:7" x14ac:dyDescent="0.35">
      <c r="A2167" s="6">
        <v>1243</v>
      </c>
      <c r="B2167" s="6">
        <v>29167</v>
      </c>
      <c r="C2167">
        <v>80.491697000000002</v>
      </c>
      <c r="D2167">
        <v>9.6590036399999999</v>
      </c>
      <c r="E2167">
        <v>61</v>
      </c>
      <c r="F2167" s="3" t="s">
        <v>14</v>
      </c>
      <c r="G2167">
        <v>2</v>
      </c>
    </row>
    <row r="2168" spans="1:7" x14ac:dyDescent="0.35">
      <c r="A2168" s="6">
        <v>1244</v>
      </c>
      <c r="B2168" s="6">
        <v>52464</v>
      </c>
      <c r="C2168">
        <v>57</v>
      </c>
      <c r="D2168">
        <v>6.84</v>
      </c>
      <c r="E2168">
        <v>166</v>
      </c>
      <c r="F2168" s="3" t="s">
        <v>18</v>
      </c>
      <c r="G2168">
        <v>5</v>
      </c>
    </row>
    <row r="2169" spans="1:7" x14ac:dyDescent="0.35">
      <c r="A2169" s="6">
        <v>1244</v>
      </c>
      <c r="B2169" s="6">
        <v>50099</v>
      </c>
      <c r="C2169">
        <v>26</v>
      </c>
      <c r="D2169">
        <v>3.12</v>
      </c>
      <c r="E2169">
        <v>75</v>
      </c>
      <c r="F2169" s="3" t="s">
        <v>18</v>
      </c>
      <c r="G2169">
        <v>5</v>
      </c>
    </row>
    <row r="2170" spans="1:7" x14ac:dyDescent="0.35">
      <c r="A2170" s="6">
        <v>1245</v>
      </c>
      <c r="B2170" s="6">
        <v>6872</v>
      </c>
      <c r="C2170">
        <v>82</v>
      </c>
      <c r="D2170">
        <v>9.84</v>
      </c>
      <c r="E2170">
        <v>113</v>
      </c>
      <c r="F2170" s="3" t="s">
        <v>9</v>
      </c>
      <c r="G2170">
        <v>36</v>
      </c>
    </row>
    <row r="2171" spans="1:7" x14ac:dyDescent="0.35">
      <c r="A2171" s="6">
        <v>1246</v>
      </c>
      <c r="B2171" s="6">
        <v>1256</v>
      </c>
      <c r="C2171">
        <v>182.439213</v>
      </c>
      <c r="D2171">
        <v>21.89270556</v>
      </c>
      <c r="E2171">
        <v>164</v>
      </c>
      <c r="F2171" s="3" t="s">
        <v>9</v>
      </c>
      <c r="G2171">
        <v>2</v>
      </c>
    </row>
    <row r="2172" spans="1:7" x14ac:dyDescent="0.35">
      <c r="A2172" s="6">
        <v>1246</v>
      </c>
      <c r="B2172" s="6">
        <v>31502</v>
      </c>
      <c r="C2172">
        <v>215.79893899999999</v>
      </c>
      <c r="D2172">
        <v>25.895872679999997</v>
      </c>
      <c r="E2172">
        <v>124</v>
      </c>
      <c r="F2172" s="3" t="s">
        <v>9</v>
      </c>
      <c r="G2172">
        <v>2</v>
      </c>
    </row>
    <row r="2173" spans="1:7" x14ac:dyDescent="0.35">
      <c r="A2173" s="6">
        <v>1247</v>
      </c>
      <c r="B2173" s="6">
        <v>14195</v>
      </c>
      <c r="C2173">
        <v>299</v>
      </c>
      <c r="D2173">
        <v>35.880000000000003</v>
      </c>
      <c r="E2173">
        <v>240</v>
      </c>
      <c r="F2173" s="3" t="s">
        <v>9</v>
      </c>
      <c r="G2173">
        <v>16</v>
      </c>
    </row>
    <row r="2174" spans="1:7" x14ac:dyDescent="0.35">
      <c r="A2174" s="6">
        <v>1248</v>
      </c>
      <c r="B2174" s="6">
        <v>42104</v>
      </c>
      <c r="C2174">
        <v>160</v>
      </c>
      <c r="D2174">
        <v>19.2</v>
      </c>
      <c r="E2174">
        <v>125</v>
      </c>
      <c r="F2174" s="3" t="s">
        <v>9</v>
      </c>
      <c r="G2174">
        <v>2</v>
      </c>
    </row>
    <row r="2175" spans="1:7" x14ac:dyDescent="0.35">
      <c r="A2175" s="6">
        <v>1249</v>
      </c>
      <c r="B2175" s="6">
        <v>39268</v>
      </c>
      <c r="C2175">
        <v>107.828425</v>
      </c>
      <c r="D2175">
        <v>12.939411</v>
      </c>
      <c r="E2175">
        <v>120</v>
      </c>
      <c r="F2175" s="3" t="s">
        <v>9</v>
      </c>
      <c r="G2175">
        <v>2</v>
      </c>
    </row>
    <row r="2176" spans="1:7" x14ac:dyDescent="0.35">
      <c r="A2176" s="6">
        <v>1250</v>
      </c>
      <c r="B2176" s="6">
        <v>53171</v>
      </c>
      <c r="C2176">
        <v>172.34871200000001</v>
      </c>
      <c r="D2176">
        <v>29.299281040000004</v>
      </c>
      <c r="E2176">
        <v>240</v>
      </c>
      <c r="F2176" s="3" t="s">
        <v>8</v>
      </c>
      <c r="G2176">
        <v>16</v>
      </c>
    </row>
    <row r="2177" spans="1:7" x14ac:dyDescent="0.35">
      <c r="A2177" s="6">
        <v>1251</v>
      </c>
      <c r="B2177" s="6">
        <v>19557</v>
      </c>
      <c r="C2177">
        <v>110.03802399999999</v>
      </c>
      <c r="D2177">
        <v>13.204562879999999</v>
      </c>
      <c r="E2177">
        <v>120</v>
      </c>
      <c r="F2177" s="3" t="s">
        <v>14</v>
      </c>
      <c r="G2177">
        <v>25</v>
      </c>
    </row>
    <row r="2178" spans="1:7" x14ac:dyDescent="0.35">
      <c r="A2178" s="6">
        <v>1251</v>
      </c>
      <c r="B2178" s="6">
        <v>10250</v>
      </c>
      <c r="C2178">
        <v>0</v>
      </c>
      <c r="D2178">
        <v>0</v>
      </c>
      <c r="E2178">
        <v>0</v>
      </c>
      <c r="F2178" s="3" t="s">
        <v>14</v>
      </c>
      <c r="G2178">
        <v>0</v>
      </c>
    </row>
    <row r="2179" spans="1:7" x14ac:dyDescent="0.35">
      <c r="A2179" s="6">
        <v>1252</v>
      </c>
      <c r="B2179" s="6">
        <v>21777</v>
      </c>
      <c r="C2179">
        <v>104.40354600000001</v>
      </c>
      <c r="D2179">
        <v>12.528425520000001</v>
      </c>
      <c r="E2179">
        <v>120</v>
      </c>
      <c r="F2179" s="3" t="s">
        <v>13</v>
      </c>
      <c r="G2179">
        <v>2</v>
      </c>
    </row>
    <row r="2180" spans="1:7" x14ac:dyDescent="0.35">
      <c r="A2180" s="6">
        <v>1253</v>
      </c>
      <c r="B2180" s="6">
        <v>9910</v>
      </c>
      <c r="C2180">
        <v>251</v>
      </c>
      <c r="D2180">
        <v>30.12</v>
      </c>
      <c r="E2180">
        <v>240</v>
      </c>
      <c r="F2180" s="3" t="s">
        <v>9</v>
      </c>
      <c r="G2180">
        <v>1</v>
      </c>
    </row>
    <row r="2181" spans="1:7" x14ac:dyDescent="0.35">
      <c r="A2181" s="6">
        <v>1254</v>
      </c>
      <c r="B2181" s="6">
        <v>9873</v>
      </c>
      <c r="C2181">
        <v>212.81199100000001</v>
      </c>
      <c r="D2181">
        <v>25.53743892</v>
      </c>
      <c r="E2181">
        <v>121</v>
      </c>
      <c r="F2181" s="3" t="s">
        <v>13</v>
      </c>
      <c r="G2181">
        <v>2</v>
      </c>
    </row>
    <row r="2182" spans="1:7" x14ac:dyDescent="0.35">
      <c r="A2182" s="6">
        <v>1255</v>
      </c>
      <c r="B2182" s="6">
        <v>39225</v>
      </c>
      <c r="C2182">
        <v>0</v>
      </c>
      <c r="D2182">
        <v>0</v>
      </c>
      <c r="E2182">
        <v>0</v>
      </c>
      <c r="F2182" s="3" t="s">
        <v>7</v>
      </c>
      <c r="G2182">
        <v>0</v>
      </c>
    </row>
    <row r="2183" spans="1:7" x14ac:dyDescent="0.35">
      <c r="A2183" s="6">
        <v>1256</v>
      </c>
      <c r="B2183" s="6">
        <v>674</v>
      </c>
      <c r="C2183">
        <v>100.92956599999999</v>
      </c>
      <c r="D2183">
        <v>12.11154792</v>
      </c>
      <c r="E2183">
        <v>80</v>
      </c>
      <c r="F2183" s="3" t="s">
        <v>8</v>
      </c>
      <c r="G2183">
        <v>15</v>
      </c>
    </row>
    <row r="2184" spans="1:7" x14ac:dyDescent="0.35">
      <c r="A2184" s="6">
        <v>1257</v>
      </c>
      <c r="B2184" s="6">
        <v>42518</v>
      </c>
      <c r="C2184">
        <v>0</v>
      </c>
      <c r="D2184">
        <v>0</v>
      </c>
      <c r="E2184">
        <v>0</v>
      </c>
      <c r="F2184" s="3" t="s">
        <v>13</v>
      </c>
      <c r="G2184">
        <v>0</v>
      </c>
    </row>
    <row r="2185" spans="1:7" x14ac:dyDescent="0.35">
      <c r="A2185" s="6">
        <v>1257</v>
      </c>
      <c r="B2185" s="6">
        <v>26269</v>
      </c>
      <c r="C2185">
        <v>87</v>
      </c>
      <c r="D2185">
        <v>10.44</v>
      </c>
      <c r="E2185">
        <v>118</v>
      </c>
      <c r="F2185" s="3" t="s">
        <v>13</v>
      </c>
      <c r="G2185">
        <v>25</v>
      </c>
    </row>
    <row r="2186" spans="1:7" x14ac:dyDescent="0.35">
      <c r="A2186" s="6">
        <v>1258</v>
      </c>
      <c r="B2186" s="6">
        <v>50201</v>
      </c>
      <c r="C2186">
        <v>121</v>
      </c>
      <c r="D2186">
        <v>20.57</v>
      </c>
      <c r="E2186">
        <v>163</v>
      </c>
      <c r="F2186" s="3" t="s">
        <v>13</v>
      </c>
      <c r="G2186">
        <v>2</v>
      </c>
    </row>
    <row r="2187" spans="1:7" x14ac:dyDescent="0.35">
      <c r="A2187" s="6">
        <v>1258</v>
      </c>
      <c r="B2187" s="6">
        <v>37374</v>
      </c>
      <c r="C2187">
        <v>57</v>
      </c>
      <c r="D2187">
        <v>9.69</v>
      </c>
      <c r="E2187">
        <v>77</v>
      </c>
      <c r="F2187" s="3" t="s">
        <v>13</v>
      </c>
      <c r="G2187">
        <v>2</v>
      </c>
    </row>
    <row r="2188" spans="1:7" x14ac:dyDescent="0.35">
      <c r="A2188" s="6">
        <v>1259</v>
      </c>
      <c r="B2188" s="6">
        <v>20645</v>
      </c>
      <c r="C2188">
        <v>151</v>
      </c>
      <c r="D2188">
        <v>18.12</v>
      </c>
      <c r="E2188">
        <v>120</v>
      </c>
      <c r="F2188" s="3" t="s">
        <v>9</v>
      </c>
      <c r="G2188">
        <v>2</v>
      </c>
    </row>
    <row r="2189" spans="1:7" x14ac:dyDescent="0.35">
      <c r="A2189" s="6">
        <v>1259</v>
      </c>
      <c r="B2189" s="6">
        <v>34835</v>
      </c>
      <c r="C2189">
        <v>127.051935</v>
      </c>
      <c r="D2189">
        <v>15.2462322</v>
      </c>
      <c r="E2189">
        <v>120</v>
      </c>
      <c r="F2189" s="3" t="s">
        <v>9</v>
      </c>
      <c r="G2189">
        <v>25</v>
      </c>
    </row>
    <row r="2190" spans="1:7" x14ac:dyDescent="0.35">
      <c r="A2190" s="6">
        <v>1259</v>
      </c>
      <c r="B2190" s="6">
        <v>67768</v>
      </c>
      <c r="C2190">
        <v>123</v>
      </c>
      <c r="D2190">
        <v>15.719631740356251</v>
      </c>
      <c r="E2190">
        <v>120</v>
      </c>
      <c r="F2190" s="3" t="s">
        <v>9</v>
      </c>
      <c r="G2190">
        <v>2</v>
      </c>
    </row>
    <row r="2191" spans="1:7" x14ac:dyDescent="0.35">
      <c r="A2191" s="6">
        <v>1259</v>
      </c>
      <c r="B2191" s="6">
        <v>27575</v>
      </c>
      <c r="C2191">
        <v>79</v>
      </c>
      <c r="D2191">
        <v>9.48</v>
      </c>
      <c r="E2191">
        <v>120</v>
      </c>
      <c r="F2191" s="3" t="s">
        <v>9</v>
      </c>
      <c r="G2191">
        <v>25</v>
      </c>
    </row>
    <row r="2192" spans="1:7" x14ac:dyDescent="0.35">
      <c r="A2192" s="6">
        <v>1259</v>
      </c>
      <c r="B2192" s="6">
        <v>46634</v>
      </c>
      <c r="C2192">
        <v>0</v>
      </c>
      <c r="D2192">
        <v>0</v>
      </c>
      <c r="E2192">
        <v>0</v>
      </c>
      <c r="F2192" s="3" t="s">
        <v>9</v>
      </c>
      <c r="G2192">
        <v>2</v>
      </c>
    </row>
    <row r="2193" spans="1:7" x14ac:dyDescent="0.35">
      <c r="A2193" s="6">
        <v>1260</v>
      </c>
      <c r="B2193" s="6">
        <v>917</v>
      </c>
      <c r="C2193">
        <v>91</v>
      </c>
      <c r="D2193">
        <v>10.92</v>
      </c>
      <c r="E2193">
        <v>120</v>
      </c>
      <c r="F2193" s="3" t="s">
        <v>9</v>
      </c>
      <c r="G2193">
        <v>2</v>
      </c>
    </row>
    <row r="2194" spans="1:7" x14ac:dyDescent="0.35">
      <c r="A2194" s="6">
        <v>1261</v>
      </c>
      <c r="B2194" s="6">
        <v>24139</v>
      </c>
      <c r="C2194">
        <v>178</v>
      </c>
      <c r="D2194">
        <v>21.36</v>
      </c>
      <c r="E2194">
        <v>120</v>
      </c>
      <c r="F2194" s="3" t="s">
        <v>9</v>
      </c>
      <c r="G2194">
        <v>2</v>
      </c>
    </row>
    <row r="2195" spans="1:7" x14ac:dyDescent="0.35">
      <c r="A2195" s="6">
        <v>1261</v>
      </c>
      <c r="B2195" s="6">
        <v>13645</v>
      </c>
      <c r="C2195">
        <v>179</v>
      </c>
      <c r="D2195">
        <v>21.48</v>
      </c>
      <c r="E2195">
        <v>120</v>
      </c>
      <c r="F2195" s="3" t="s">
        <v>9</v>
      </c>
      <c r="G2195">
        <v>2</v>
      </c>
    </row>
    <row r="2196" spans="1:7" x14ac:dyDescent="0.35">
      <c r="A2196" s="6">
        <v>1261</v>
      </c>
      <c r="B2196" s="6">
        <v>35531</v>
      </c>
      <c r="C2196">
        <v>194</v>
      </c>
      <c r="D2196">
        <v>23.28</v>
      </c>
      <c r="E2196">
        <v>120</v>
      </c>
      <c r="F2196" s="3" t="s">
        <v>9</v>
      </c>
      <c r="G2196">
        <v>2</v>
      </c>
    </row>
    <row r="2197" spans="1:7" x14ac:dyDescent="0.35">
      <c r="A2197" s="6">
        <v>1262</v>
      </c>
      <c r="B2197" s="6">
        <v>22275</v>
      </c>
      <c r="C2197">
        <v>395.88646299999999</v>
      </c>
      <c r="D2197">
        <v>47.506375559999995</v>
      </c>
      <c r="E2197">
        <v>225</v>
      </c>
      <c r="F2197" s="3" t="s">
        <v>9</v>
      </c>
      <c r="G2197">
        <v>2</v>
      </c>
    </row>
    <row r="2198" spans="1:7" x14ac:dyDescent="0.35">
      <c r="A2198" s="6">
        <v>1262</v>
      </c>
      <c r="B2198" s="6">
        <v>4990</v>
      </c>
      <c r="C2198">
        <v>0</v>
      </c>
      <c r="D2198">
        <v>0</v>
      </c>
      <c r="E2198">
        <v>0</v>
      </c>
      <c r="F2198" s="3" t="s">
        <v>9</v>
      </c>
      <c r="G2198">
        <v>0</v>
      </c>
    </row>
    <row r="2199" spans="1:7" x14ac:dyDescent="0.35">
      <c r="A2199" s="6">
        <v>1262</v>
      </c>
      <c r="B2199" s="6">
        <v>34569</v>
      </c>
      <c r="C2199">
        <v>0</v>
      </c>
      <c r="D2199">
        <v>0</v>
      </c>
      <c r="E2199">
        <v>0</v>
      </c>
      <c r="F2199" s="3" t="s">
        <v>9</v>
      </c>
      <c r="G2199">
        <v>0</v>
      </c>
    </row>
    <row r="2200" spans="1:7" x14ac:dyDescent="0.35">
      <c r="A2200" s="6">
        <v>1263</v>
      </c>
      <c r="B2200" s="6">
        <v>22679</v>
      </c>
      <c r="C2200">
        <v>153</v>
      </c>
      <c r="D2200">
        <v>18.36</v>
      </c>
      <c r="E2200">
        <v>120</v>
      </c>
      <c r="F2200" s="3" t="s">
        <v>13</v>
      </c>
      <c r="G2200">
        <v>2</v>
      </c>
    </row>
    <row r="2201" spans="1:7" x14ac:dyDescent="0.35">
      <c r="A2201" s="6">
        <v>1264</v>
      </c>
      <c r="B2201" s="6">
        <v>24458</v>
      </c>
      <c r="C2201">
        <v>0</v>
      </c>
      <c r="D2201">
        <v>0</v>
      </c>
      <c r="E2201">
        <v>0</v>
      </c>
      <c r="F2201" s="3" t="s">
        <v>14</v>
      </c>
      <c r="G2201">
        <v>0</v>
      </c>
    </row>
    <row r="2202" spans="1:7" x14ac:dyDescent="0.35">
      <c r="A2202" s="6">
        <v>1265</v>
      </c>
      <c r="B2202" s="6">
        <v>14570</v>
      </c>
      <c r="C2202">
        <v>19</v>
      </c>
      <c r="D2202">
        <v>3.23</v>
      </c>
      <c r="E2202">
        <v>50</v>
      </c>
      <c r="F2202" s="3" t="s">
        <v>12</v>
      </c>
      <c r="G2202">
        <v>1</v>
      </c>
    </row>
    <row r="2203" spans="1:7" x14ac:dyDescent="0.35">
      <c r="A2203" s="6">
        <v>1266</v>
      </c>
      <c r="B2203" s="6">
        <v>6189</v>
      </c>
      <c r="C2203">
        <v>152</v>
      </c>
      <c r="D2203">
        <v>18.239999999999998</v>
      </c>
      <c r="E2203">
        <v>120</v>
      </c>
      <c r="F2203" s="3" t="s">
        <v>7</v>
      </c>
      <c r="G2203">
        <v>2</v>
      </c>
    </row>
    <row r="2204" spans="1:7" x14ac:dyDescent="0.35">
      <c r="A2204" s="6">
        <v>1267</v>
      </c>
      <c r="B2204" s="6">
        <v>9086</v>
      </c>
      <c r="C2204">
        <v>42.845655999999998</v>
      </c>
      <c r="D2204">
        <v>5.1414787199999994</v>
      </c>
      <c r="E2204">
        <v>130</v>
      </c>
      <c r="F2204" s="3" t="s">
        <v>9</v>
      </c>
      <c r="G2204">
        <v>16</v>
      </c>
    </row>
    <row r="2205" spans="1:7" x14ac:dyDescent="0.35">
      <c r="A2205" s="6">
        <v>1268</v>
      </c>
      <c r="B2205" s="6">
        <v>39458</v>
      </c>
      <c r="C2205">
        <v>247</v>
      </c>
      <c r="D2205">
        <v>29.64</v>
      </c>
      <c r="E2205">
        <v>250</v>
      </c>
      <c r="F2205" s="3" t="s">
        <v>9</v>
      </c>
      <c r="G2205">
        <v>16</v>
      </c>
    </row>
    <row r="2206" spans="1:7" x14ac:dyDescent="0.35">
      <c r="A2206" s="6">
        <v>1268</v>
      </c>
      <c r="B2206" s="6">
        <v>22881</v>
      </c>
      <c r="C2206">
        <v>209</v>
      </c>
      <c r="D2206">
        <v>25.08</v>
      </c>
      <c r="E2206">
        <v>250</v>
      </c>
      <c r="F2206" s="3" t="s">
        <v>9</v>
      </c>
      <c r="G2206">
        <v>16</v>
      </c>
    </row>
    <row r="2207" spans="1:7" x14ac:dyDescent="0.35">
      <c r="A2207" s="6">
        <v>1269</v>
      </c>
      <c r="B2207" s="6">
        <v>11961</v>
      </c>
      <c r="C2207">
        <v>0</v>
      </c>
      <c r="D2207">
        <v>0</v>
      </c>
      <c r="E2207">
        <v>0</v>
      </c>
      <c r="F2207" s="3" t="s">
        <v>7</v>
      </c>
      <c r="G2207">
        <v>0</v>
      </c>
    </row>
    <row r="2208" spans="1:7" x14ac:dyDescent="0.35">
      <c r="A2208" s="6">
        <v>1270</v>
      </c>
      <c r="B2208" s="6">
        <v>11159</v>
      </c>
      <c r="C2208">
        <v>19</v>
      </c>
      <c r="D2208">
        <v>2.2799999999999998</v>
      </c>
      <c r="E2208">
        <v>122</v>
      </c>
      <c r="F2208" s="3" t="s">
        <v>13</v>
      </c>
      <c r="G2208">
        <v>5</v>
      </c>
    </row>
    <row r="2209" spans="1:7" x14ac:dyDescent="0.35">
      <c r="A2209" s="6">
        <v>1271</v>
      </c>
      <c r="B2209" s="6">
        <v>50958</v>
      </c>
      <c r="C2209">
        <v>30.569800000000001</v>
      </c>
      <c r="D2209">
        <v>9.1709399999999999</v>
      </c>
      <c r="E2209">
        <v>25</v>
      </c>
      <c r="F2209" s="3" t="s">
        <v>11</v>
      </c>
      <c r="G2209">
        <v>2</v>
      </c>
    </row>
    <row r="2210" spans="1:7" x14ac:dyDescent="0.35">
      <c r="A2210" s="6">
        <v>1271</v>
      </c>
      <c r="B2210" s="6">
        <v>52928</v>
      </c>
      <c r="C2210">
        <v>39.612890999999998</v>
      </c>
      <c r="D2210">
        <v>6.7341914699999998</v>
      </c>
      <c r="E2210">
        <v>54</v>
      </c>
      <c r="F2210" s="3" t="s">
        <v>11</v>
      </c>
      <c r="G2210">
        <v>1</v>
      </c>
    </row>
    <row r="2211" spans="1:7" x14ac:dyDescent="0.35">
      <c r="A2211" s="6">
        <v>1272</v>
      </c>
      <c r="B2211" s="6">
        <v>17990</v>
      </c>
      <c r="C2211">
        <v>104</v>
      </c>
      <c r="D2211">
        <v>12.48</v>
      </c>
      <c r="E2211">
        <v>125</v>
      </c>
      <c r="F2211" s="3" t="s">
        <v>13</v>
      </c>
      <c r="G2211">
        <v>4</v>
      </c>
    </row>
    <row r="2212" spans="1:7" x14ac:dyDescent="0.35">
      <c r="A2212" s="6">
        <v>1272</v>
      </c>
      <c r="B2212" s="6">
        <v>36870</v>
      </c>
      <c r="C2212">
        <v>156.51325299999999</v>
      </c>
      <c r="D2212">
        <v>18.781590359999999</v>
      </c>
      <c r="E2212">
        <v>125</v>
      </c>
      <c r="F2212" s="3" t="s">
        <v>13</v>
      </c>
      <c r="G2212">
        <v>2</v>
      </c>
    </row>
    <row r="2213" spans="1:7" x14ac:dyDescent="0.35">
      <c r="A2213" s="6">
        <v>1273</v>
      </c>
      <c r="B2213" s="6">
        <v>2952</v>
      </c>
      <c r="C2213">
        <v>0</v>
      </c>
      <c r="D2213">
        <v>0</v>
      </c>
      <c r="E2213">
        <v>0</v>
      </c>
      <c r="F2213" s="3" t="s">
        <v>16</v>
      </c>
      <c r="G2213">
        <v>4</v>
      </c>
    </row>
    <row r="2214" spans="1:7" x14ac:dyDescent="0.35">
      <c r="A2214" s="6">
        <v>1274</v>
      </c>
      <c r="B2214" s="6">
        <v>29312</v>
      </c>
      <c r="C2214">
        <v>0</v>
      </c>
      <c r="D2214">
        <v>0</v>
      </c>
      <c r="E2214">
        <v>0</v>
      </c>
      <c r="F2214" s="3" t="s">
        <v>9</v>
      </c>
      <c r="G2214">
        <v>0</v>
      </c>
    </row>
    <row r="2215" spans="1:7" x14ac:dyDescent="0.35">
      <c r="A2215" s="6">
        <v>1274</v>
      </c>
      <c r="B2215" s="6">
        <v>49074</v>
      </c>
      <c r="C2215">
        <v>42.820798000000003</v>
      </c>
      <c r="D2215">
        <v>5.1384957600000005</v>
      </c>
      <c r="E2215">
        <v>67</v>
      </c>
      <c r="F2215" s="3" t="s">
        <v>9</v>
      </c>
      <c r="G2215">
        <v>16</v>
      </c>
    </row>
    <row r="2216" spans="1:7" x14ac:dyDescent="0.35">
      <c r="A2216" s="6">
        <v>1274</v>
      </c>
      <c r="B2216" s="6">
        <v>47849</v>
      </c>
      <c r="C2216">
        <v>35</v>
      </c>
      <c r="D2216">
        <v>4.2</v>
      </c>
      <c r="E2216">
        <v>55</v>
      </c>
      <c r="F2216" s="3" t="s">
        <v>9</v>
      </c>
      <c r="G2216">
        <v>16</v>
      </c>
    </row>
    <row r="2217" spans="1:7" x14ac:dyDescent="0.35">
      <c r="A2217" s="6">
        <v>1274</v>
      </c>
      <c r="B2217" s="6">
        <v>32714</v>
      </c>
      <c r="C2217">
        <v>55</v>
      </c>
      <c r="D2217">
        <v>6.6</v>
      </c>
      <c r="E2217">
        <v>87</v>
      </c>
      <c r="F2217" s="3" t="s">
        <v>9</v>
      </c>
      <c r="G2217">
        <v>16</v>
      </c>
    </row>
    <row r="2218" spans="1:7" x14ac:dyDescent="0.35">
      <c r="A2218" s="6">
        <v>1274</v>
      </c>
      <c r="B2218" s="6">
        <v>43625</v>
      </c>
      <c r="C2218">
        <v>23</v>
      </c>
      <c r="D2218">
        <v>2.76</v>
      </c>
      <c r="E2218">
        <v>35</v>
      </c>
      <c r="F2218" s="3" t="s">
        <v>9</v>
      </c>
      <c r="G2218">
        <v>16</v>
      </c>
    </row>
    <row r="2219" spans="1:7" x14ac:dyDescent="0.35">
      <c r="A2219" s="6">
        <v>1274</v>
      </c>
      <c r="B2219" s="6">
        <v>46590</v>
      </c>
      <c r="C2219">
        <v>33.633164000000001</v>
      </c>
      <c r="D2219">
        <v>4.0359796799999996</v>
      </c>
      <c r="E2219">
        <v>53</v>
      </c>
      <c r="F2219" s="3" t="s">
        <v>9</v>
      </c>
      <c r="G2219">
        <v>16</v>
      </c>
    </row>
    <row r="2220" spans="1:7" x14ac:dyDescent="0.35">
      <c r="A2220" s="6">
        <v>1274</v>
      </c>
      <c r="B2220" s="6">
        <v>37205</v>
      </c>
      <c r="C2220">
        <v>228.83771999999999</v>
      </c>
      <c r="D2220">
        <v>27.460526399999999</v>
      </c>
      <c r="E2220">
        <v>256</v>
      </c>
      <c r="F2220" s="3" t="s">
        <v>9</v>
      </c>
      <c r="G2220">
        <v>16</v>
      </c>
    </row>
    <row r="2221" spans="1:7" x14ac:dyDescent="0.35">
      <c r="A2221" s="6">
        <v>1274</v>
      </c>
      <c r="B2221" s="6">
        <v>24001</v>
      </c>
      <c r="C2221">
        <v>116.83253999999999</v>
      </c>
      <c r="D2221">
        <v>14.019904799999999</v>
      </c>
      <c r="E2221">
        <v>183</v>
      </c>
      <c r="F2221" s="3" t="s">
        <v>9</v>
      </c>
      <c r="G2221">
        <v>16</v>
      </c>
    </row>
    <row r="2222" spans="1:7" x14ac:dyDescent="0.35">
      <c r="A2222" s="6">
        <v>1274</v>
      </c>
      <c r="B2222" s="6">
        <v>52438</v>
      </c>
      <c r="C2222">
        <v>134.988077</v>
      </c>
      <c r="D2222">
        <v>16.198569240000001</v>
      </c>
      <c r="E2222">
        <v>151</v>
      </c>
      <c r="F2222" s="3" t="s">
        <v>9</v>
      </c>
      <c r="G2222">
        <v>16</v>
      </c>
    </row>
    <row r="2223" spans="1:7" x14ac:dyDescent="0.35">
      <c r="A2223" s="6">
        <v>1274</v>
      </c>
      <c r="B2223" s="6">
        <v>35608</v>
      </c>
      <c r="C2223">
        <v>57</v>
      </c>
      <c r="D2223">
        <v>6.84</v>
      </c>
      <c r="E2223">
        <v>64</v>
      </c>
      <c r="F2223" s="3" t="s">
        <v>9</v>
      </c>
      <c r="G2223">
        <v>16</v>
      </c>
    </row>
    <row r="2224" spans="1:7" x14ac:dyDescent="0.35">
      <c r="A2224" s="6">
        <v>1274</v>
      </c>
      <c r="B2224" s="6">
        <v>10970</v>
      </c>
      <c r="C2224">
        <v>63</v>
      </c>
      <c r="D2224">
        <v>7.56</v>
      </c>
      <c r="E2224">
        <v>70</v>
      </c>
      <c r="F2224" s="3" t="s">
        <v>9</v>
      </c>
      <c r="G2224">
        <v>16</v>
      </c>
    </row>
    <row r="2225" spans="1:7" x14ac:dyDescent="0.35">
      <c r="A2225" s="6">
        <v>1274</v>
      </c>
      <c r="B2225" s="6">
        <v>31184</v>
      </c>
      <c r="C2225">
        <v>160</v>
      </c>
      <c r="D2225">
        <v>19.2</v>
      </c>
      <c r="E2225">
        <v>179</v>
      </c>
      <c r="F2225" s="3" t="s">
        <v>9</v>
      </c>
      <c r="G2225">
        <v>16</v>
      </c>
    </row>
    <row r="2226" spans="1:7" x14ac:dyDescent="0.35">
      <c r="A2226" s="6">
        <v>1275</v>
      </c>
      <c r="B2226" s="6">
        <v>1823</v>
      </c>
      <c r="C2226">
        <v>188</v>
      </c>
      <c r="D2226">
        <v>22.56</v>
      </c>
      <c r="E2226">
        <v>120</v>
      </c>
      <c r="F2226" s="3" t="s">
        <v>13</v>
      </c>
      <c r="G2226">
        <v>2</v>
      </c>
    </row>
    <row r="2227" spans="1:7" x14ac:dyDescent="0.35">
      <c r="A2227" s="6">
        <v>1276</v>
      </c>
      <c r="B2227" s="6">
        <v>46550</v>
      </c>
      <c r="C2227">
        <v>48</v>
      </c>
      <c r="D2227">
        <v>8.16</v>
      </c>
      <c r="E2227">
        <v>70</v>
      </c>
      <c r="F2227" s="3" t="s">
        <v>8</v>
      </c>
      <c r="G2227">
        <v>17</v>
      </c>
    </row>
    <row r="2228" spans="1:7" x14ac:dyDescent="0.35">
      <c r="A2228" s="6">
        <v>1276</v>
      </c>
      <c r="B2228" s="6">
        <v>53384</v>
      </c>
      <c r="C2228">
        <v>0</v>
      </c>
      <c r="D2228">
        <v>0</v>
      </c>
      <c r="E2228">
        <v>0</v>
      </c>
      <c r="F2228" s="3" t="s">
        <v>8</v>
      </c>
      <c r="G2228">
        <v>0</v>
      </c>
    </row>
    <row r="2229" spans="1:7" x14ac:dyDescent="0.35">
      <c r="A2229" s="6">
        <v>1277</v>
      </c>
      <c r="B2229" s="6">
        <v>41632</v>
      </c>
      <c r="C2229">
        <v>0</v>
      </c>
      <c r="D2229">
        <v>0</v>
      </c>
      <c r="E2229">
        <v>0</v>
      </c>
      <c r="F2229" s="3" t="s">
        <v>9</v>
      </c>
      <c r="G2229">
        <v>0</v>
      </c>
    </row>
    <row r="2230" spans="1:7" x14ac:dyDescent="0.35">
      <c r="A2230" s="6">
        <v>1278</v>
      </c>
      <c r="B2230" s="6">
        <v>41075</v>
      </c>
      <c r="C2230">
        <v>0</v>
      </c>
      <c r="D2230">
        <v>0</v>
      </c>
      <c r="E2230">
        <v>0</v>
      </c>
      <c r="F2230" s="3" t="s">
        <v>9</v>
      </c>
      <c r="G2230">
        <v>0</v>
      </c>
    </row>
    <row r="2231" spans="1:7" x14ac:dyDescent="0.35">
      <c r="A2231" s="6">
        <v>1279</v>
      </c>
      <c r="B2231" s="6">
        <v>14174</v>
      </c>
      <c r="C2231">
        <v>147.306591</v>
      </c>
      <c r="D2231">
        <v>19.339605376916946</v>
      </c>
      <c r="E2231">
        <v>127</v>
      </c>
      <c r="F2231" s="3" t="s">
        <v>18</v>
      </c>
      <c r="G2231">
        <v>2</v>
      </c>
    </row>
    <row r="2232" spans="1:7" x14ac:dyDescent="0.35">
      <c r="A2232" s="6">
        <v>1279</v>
      </c>
      <c r="B2232" s="6">
        <v>24478</v>
      </c>
      <c r="C2232">
        <v>0</v>
      </c>
      <c r="D2232">
        <v>0</v>
      </c>
      <c r="E2232">
        <v>0</v>
      </c>
      <c r="F2232" s="3" t="s">
        <v>18</v>
      </c>
      <c r="G2232">
        <v>0</v>
      </c>
    </row>
    <row r="2233" spans="1:7" x14ac:dyDescent="0.35">
      <c r="A2233" s="6">
        <v>1280</v>
      </c>
      <c r="B2233" s="6">
        <v>20007</v>
      </c>
      <c r="C2233">
        <v>10.375908000000001</v>
      </c>
      <c r="D2233">
        <v>3.1127724000000003</v>
      </c>
      <c r="E2233">
        <v>9</v>
      </c>
      <c r="F2233" s="3" t="s">
        <v>9</v>
      </c>
      <c r="G2233">
        <v>15</v>
      </c>
    </row>
    <row r="2234" spans="1:7" x14ac:dyDescent="0.35">
      <c r="A2234" s="6">
        <v>1280</v>
      </c>
      <c r="B2234" s="6">
        <v>3380</v>
      </c>
      <c r="C2234">
        <v>137.731663</v>
      </c>
      <c r="D2234">
        <v>16.527799559999998</v>
      </c>
      <c r="E2234">
        <v>120</v>
      </c>
      <c r="F2234" s="3" t="s">
        <v>9</v>
      </c>
      <c r="G2234">
        <v>13</v>
      </c>
    </row>
    <row r="2235" spans="1:7" x14ac:dyDescent="0.35">
      <c r="A2235" s="6">
        <v>1280</v>
      </c>
      <c r="B2235" s="6">
        <v>33629</v>
      </c>
      <c r="C2235">
        <v>0</v>
      </c>
      <c r="D2235">
        <v>0</v>
      </c>
      <c r="E2235">
        <v>0</v>
      </c>
      <c r="F2235" s="3" t="s">
        <v>9</v>
      </c>
      <c r="G2235">
        <v>15</v>
      </c>
    </row>
    <row r="2236" spans="1:7" x14ac:dyDescent="0.35">
      <c r="A2236" s="6">
        <v>1280</v>
      </c>
      <c r="B2236" s="6">
        <v>52037</v>
      </c>
      <c r="C2236">
        <v>104.716573</v>
      </c>
      <c r="D2236">
        <v>12.56598876</v>
      </c>
      <c r="E2236">
        <v>85</v>
      </c>
      <c r="F2236" s="3" t="s">
        <v>9</v>
      </c>
      <c r="G2236">
        <v>16</v>
      </c>
    </row>
    <row r="2237" spans="1:7" x14ac:dyDescent="0.35">
      <c r="A2237" s="6">
        <v>1281</v>
      </c>
      <c r="B2237" s="6">
        <v>54481</v>
      </c>
      <c r="C2237">
        <v>181</v>
      </c>
      <c r="D2237">
        <v>21.72</v>
      </c>
      <c r="E2237">
        <v>120</v>
      </c>
      <c r="F2237" s="3" t="s">
        <v>9</v>
      </c>
      <c r="G2237">
        <v>2</v>
      </c>
    </row>
    <row r="2238" spans="1:7" x14ac:dyDescent="0.35">
      <c r="A2238" s="6">
        <v>1282</v>
      </c>
      <c r="B2238" s="6">
        <v>21675</v>
      </c>
      <c r="C2238">
        <v>38</v>
      </c>
      <c r="D2238">
        <v>6.46</v>
      </c>
      <c r="E2238">
        <v>41</v>
      </c>
      <c r="F2238" s="3" t="s">
        <v>18</v>
      </c>
      <c r="G2238">
        <v>16</v>
      </c>
    </row>
    <row r="2239" spans="1:7" x14ac:dyDescent="0.35">
      <c r="A2239" s="6">
        <v>1282</v>
      </c>
      <c r="B2239" s="6">
        <v>43987</v>
      </c>
      <c r="C2239">
        <v>50</v>
      </c>
      <c r="D2239">
        <v>8.5</v>
      </c>
      <c r="E2239">
        <v>53</v>
      </c>
      <c r="F2239" s="3" t="s">
        <v>18</v>
      </c>
      <c r="G2239">
        <v>16</v>
      </c>
    </row>
    <row r="2240" spans="1:7" x14ac:dyDescent="0.35">
      <c r="A2240" s="6">
        <v>1283</v>
      </c>
      <c r="B2240" s="6">
        <v>18227</v>
      </c>
      <c r="C2240">
        <v>98</v>
      </c>
      <c r="D2240">
        <v>11.76</v>
      </c>
      <c r="E2240">
        <v>100</v>
      </c>
      <c r="F2240" s="3" t="s">
        <v>16</v>
      </c>
      <c r="G2240">
        <v>2</v>
      </c>
    </row>
    <row r="2241" spans="1:7" x14ac:dyDescent="0.35">
      <c r="A2241" s="6">
        <v>1284</v>
      </c>
      <c r="B2241" s="6">
        <v>16210</v>
      </c>
      <c r="C2241">
        <v>0</v>
      </c>
      <c r="D2241">
        <v>0</v>
      </c>
      <c r="E2241">
        <v>0</v>
      </c>
      <c r="F2241" s="3" t="s">
        <v>18</v>
      </c>
      <c r="G2241">
        <v>0</v>
      </c>
    </row>
    <row r="2242" spans="1:7" x14ac:dyDescent="0.35">
      <c r="A2242" s="6">
        <v>1285</v>
      </c>
      <c r="B2242" s="6">
        <v>36927</v>
      </c>
      <c r="C2242">
        <v>207.702293</v>
      </c>
      <c r="D2242">
        <v>24.924275160000001</v>
      </c>
      <c r="E2242">
        <v>240</v>
      </c>
      <c r="F2242" s="3" t="s">
        <v>9</v>
      </c>
      <c r="G2242">
        <v>2</v>
      </c>
    </row>
    <row r="2243" spans="1:7" x14ac:dyDescent="0.35">
      <c r="A2243" s="6">
        <v>1286</v>
      </c>
      <c r="B2243" s="6">
        <v>16715</v>
      </c>
      <c r="C2243">
        <v>139.20472899999999</v>
      </c>
      <c r="D2243">
        <v>16.704567479999998</v>
      </c>
      <c r="E2243">
        <v>240</v>
      </c>
      <c r="F2243" s="3" t="s">
        <v>9</v>
      </c>
      <c r="G2243">
        <v>2</v>
      </c>
    </row>
    <row r="2244" spans="1:7" x14ac:dyDescent="0.35">
      <c r="A2244" s="6">
        <v>1286</v>
      </c>
      <c r="B2244" s="6">
        <v>34910</v>
      </c>
      <c r="C2244">
        <v>292</v>
      </c>
      <c r="D2244">
        <v>35.04</v>
      </c>
      <c r="E2244">
        <v>240</v>
      </c>
      <c r="F2244" s="3" t="s">
        <v>9</v>
      </c>
      <c r="G2244">
        <v>2</v>
      </c>
    </row>
    <row r="2245" spans="1:7" x14ac:dyDescent="0.35">
      <c r="A2245" s="6">
        <v>1287</v>
      </c>
      <c r="B2245" s="6">
        <v>44797</v>
      </c>
      <c r="C2245">
        <v>118</v>
      </c>
      <c r="D2245">
        <v>14.16</v>
      </c>
      <c r="E2245">
        <v>120</v>
      </c>
      <c r="F2245" s="3" t="s">
        <v>13</v>
      </c>
      <c r="G2245">
        <v>2</v>
      </c>
    </row>
    <row r="2246" spans="1:7" x14ac:dyDescent="0.35">
      <c r="A2246" s="6">
        <v>1287</v>
      </c>
      <c r="B2246" s="6">
        <v>48289</v>
      </c>
      <c r="C2246">
        <v>179</v>
      </c>
      <c r="D2246">
        <v>21.48</v>
      </c>
      <c r="E2246">
        <v>120</v>
      </c>
      <c r="F2246" s="3" t="s">
        <v>13</v>
      </c>
      <c r="G2246">
        <v>2</v>
      </c>
    </row>
    <row r="2247" spans="1:7" x14ac:dyDescent="0.35">
      <c r="A2247" s="6">
        <v>1288</v>
      </c>
      <c r="B2247" s="6">
        <v>28821</v>
      </c>
      <c r="C2247">
        <v>209</v>
      </c>
      <c r="D2247">
        <v>25.08</v>
      </c>
      <c r="E2247">
        <v>125</v>
      </c>
      <c r="F2247" s="3" t="s">
        <v>9</v>
      </c>
      <c r="G2247">
        <v>2</v>
      </c>
    </row>
    <row r="2248" spans="1:7" x14ac:dyDescent="0.35">
      <c r="A2248" s="6">
        <v>1289</v>
      </c>
      <c r="B2248" s="6">
        <v>19316</v>
      </c>
      <c r="C2248">
        <v>74</v>
      </c>
      <c r="D2248">
        <v>8.8800000000000008</v>
      </c>
      <c r="E2248">
        <v>60</v>
      </c>
      <c r="F2248" s="3" t="s">
        <v>13</v>
      </c>
      <c r="G2248">
        <v>2</v>
      </c>
    </row>
    <row r="2249" spans="1:7" x14ac:dyDescent="0.35">
      <c r="A2249" s="6">
        <v>1289</v>
      </c>
      <c r="B2249" s="6">
        <v>54384</v>
      </c>
      <c r="C2249">
        <v>77</v>
      </c>
      <c r="D2249">
        <v>9.24</v>
      </c>
      <c r="E2249">
        <v>60</v>
      </c>
      <c r="F2249" s="3" t="s">
        <v>13</v>
      </c>
      <c r="G2249">
        <v>2</v>
      </c>
    </row>
    <row r="2250" spans="1:7" x14ac:dyDescent="0.35">
      <c r="A2250" s="6">
        <v>1289</v>
      </c>
      <c r="B2250" s="6">
        <v>26211</v>
      </c>
      <c r="C2250">
        <v>148</v>
      </c>
      <c r="D2250">
        <v>17.760000000000002</v>
      </c>
      <c r="E2250">
        <v>120</v>
      </c>
      <c r="F2250" s="3" t="s">
        <v>13</v>
      </c>
      <c r="G2250">
        <v>2</v>
      </c>
    </row>
    <row r="2251" spans="1:7" x14ac:dyDescent="0.35">
      <c r="A2251" s="6">
        <v>1290</v>
      </c>
      <c r="B2251" s="6">
        <v>16791</v>
      </c>
      <c r="C2251">
        <v>109.752617</v>
      </c>
      <c r="D2251">
        <v>13.170314039999999</v>
      </c>
      <c r="E2251">
        <v>120</v>
      </c>
      <c r="F2251" s="3" t="s">
        <v>13</v>
      </c>
      <c r="G2251">
        <v>2</v>
      </c>
    </row>
    <row r="2252" spans="1:7" x14ac:dyDescent="0.35">
      <c r="A2252" s="6">
        <v>1291</v>
      </c>
      <c r="B2252" s="6">
        <v>35290</v>
      </c>
      <c r="C2252">
        <v>106</v>
      </c>
      <c r="D2252">
        <v>12.72</v>
      </c>
      <c r="E2252">
        <v>116</v>
      </c>
      <c r="F2252" s="3" t="s">
        <v>9</v>
      </c>
      <c r="G2252">
        <v>2</v>
      </c>
    </row>
    <row r="2253" spans="1:7" x14ac:dyDescent="0.35">
      <c r="A2253" s="6">
        <v>1291</v>
      </c>
      <c r="B2253" s="6">
        <v>10686</v>
      </c>
      <c r="C2253">
        <v>89</v>
      </c>
      <c r="D2253">
        <v>10.68</v>
      </c>
      <c r="E2253">
        <v>125</v>
      </c>
      <c r="F2253" s="3" t="s">
        <v>9</v>
      </c>
      <c r="G2253">
        <v>2</v>
      </c>
    </row>
    <row r="2254" spans="1:7" x14ac:dyDescent="0.35">
      <c r="A2254" s="6">
        <v>1291</v>
      </c>
      <c r="B2254" s="6">
        <v>45933</v>
      </c>
      <c r="C2254">
        <v>261</v>
      </c>
      <c r="D2254">
        <v>31.32</v>
      </c>
      <c r="E2254">
        <v>178</v>
      </c>
      <c r="F2254" s="3" t="s">
        <v>9</v>
      </c>
      <c r="G2254">
        <v>2</v>
      </c>
    </row>
    <row r="2255" spans="1:7" x14ac:dyDescent="0.35">
      <c r="A2255" s="6">
        <v>1292</v>
      </c>
      <c r="B2255" s="6">
        <v>7053</v>
      </c>
      <c r="C2255">
        <v>103</v>
      </c>
      <c r="D2255">
        <v>12.36</v>
      </c>
      <c r="E2255">
        <v>91</v>
      </c>
      <c r="F2255" s="3" t="s">
        <v>8</v>
      </c>
      <c r="G2255">
        <v>2</v>
      </c>
    </row>
    <row r="2256" spans="1:7" x14ac:dyDescent="0.35">
      <c r="A2256" s="6">
        <v>1292</v>
      </c>
      <c r="B2256" s="6">
        <v>8688</v>
      </c>
      <c r="C2256">
        <v>34.826346999999998</v>
      </c>
      <c r="D2256">
        <v>4.1791616399999993</v>
      </c>
      <c r="E2256">
        <v>31</v>
      </c>
      <c r="F2256" s="3" t="s">
        <v>8</v>
      </c>
      <c r="G2256">
        <v>2</v>
      </c>
    </row>
    <row r="2257" spans="1:7" x14ac:dyDescent="0.35">
      <c r="A2257" s="6">
        <v>1293</v>
      </c>
      <c r="B2257" s="6">
        <v>29817</v>
      </c>
      <c r="C2257">
        <v>172</v>
      </c>
      <c r="D2257">
        <v>20.64</v>
      </c>
      <c r="E2257">
        <v>120</v>
      </c>
      <c r="F2257" s="3" t="s">
        <v>13</v>
      </c>
      <c r="G2257">
        <v>2</v>
      </c>
    </row>
    <row r="2258" spans="1:7" x14ac:dyDescent="0.35">
      <c r="A2258" s="6">
        <v>1294</v>
      </c>
      <c r="B2258" s="6">
        <v>36743</v>
      </c>
      <c r="C2258">
        <v>133</v>
      </c>
      <c r="D2258">
        <v>15.96</v>
      </c>
      <c r="E2258">
        <v>120</v>
      </c>
      <c r="F2258" s="3" t="s">
        <v>8</v>
      </c>
      <c r="G2258">
        <v>2</v>
      </c>
    </row>
    <row r="2259" spans="1:7" x14ac:dyDescent="0.35">
      <c r="A2259" s="6">
        <v>1295</v>
      </c>
      <c r="B2259" s="6">
        <v>39750</v>
      </c>
      <c r="C2259">
        <v>222.14754600000001</v>
      </c>
      <c r="D2259">
        <v>26.65770552</v>
      </c>
      <c r="E2259">
        <v>177</v>
      </c>
      <c r="F2259" s="3" t="s">
        <v>16</v>
      </c>
      <c r="G2259">
        <v>2</v>
      </c>
    </row>
    <row r="2260" spans="1:7" x14ac:dyDescent="0.35">
      <c r="A2260" s="6">
        <v>1296</v>
      </c>
      <c r="B2260" s="6">
        <v>4139</v>
      </c>
      <c r="C2260">
        <v>169</v>
      </c>
      <c r="D2260">
        <v>20.28</v>
      </c>
      <c r="E2260">
        <v>122</v>
      </c>
      <c r="F2260" s="3" t="s">
        <v>7</v>
      </c>
      <c r="G2260">
        <v>16</v>
      </c>
    </row>
    <row r="2261" spans="1:7" x14ac:dyDescent="0.35">
      <c r="A2261" s="6">
        <v>1297</v>
      </c>
      <c r="B2261" s="6">
        <v>29122</v>
      </c>
      <c r="C2261">
        <v>157</v>
      </c>
      <c r="D2261">
        <v>18.84</v>
      </c>
      <c r="E2261">
        <v>121</v>
      </c>
      <c r="F2261" s="3" t="s">
        <v>8</v>
      </c>
      <c r="G2261">
        <v>1</v>
      </c>
    </row>
    <row r="2262" spans="1:7" x14ac:dyDescent="0.35">
      <c r="A2262" s="6">
        <v>1297</v>
      </c>
      <c r="B2262" s="6">
        <v>69668</v>
      </c>
      <c r="C2262">
        <v>128</v>
      </c>
      <c r="D2262">
        <v>15.36</v>
      </c>
      <c r="E2262">
        <v>121</v>
      </c>
      <c r="F2262" s="3" t="s">
        <v>8</v>
      </c>
      <c r="G2262">
        <v>2</v>
      </c>
    </row>
    <row r="2263" spans="1:7" x14ac:dyDescent="0.35">
      <c r="A2263" s="6">
        <v>1298</v>
      </c>
      <c r="B2263" s="6">
        <v>50911</v>
      </c>
      <c r="C2263">
        <v>166.49327500000001</v>
      </c>
      <c r="D2263">
        <v>19.979193000000002</v>
      </c>
      <c r="E2263">
        <v>121</v>
      </c>
      <c r="F2263" s="3" t="s">
        <v>9</v>
      </c>
      <c r="G2263">
        <v>2</v>
      </c>
    </row>
    <row r="2264" spans="1:7" x14ac:dyDescent="0.35">
      <c r="A2264" s="6">
        <v>1299</v>
      </c>
      <c r="B2264" s="6">
        <v>33960</v>
      </c>
      <c r="C2264">
        <v>164</v>
      </c>
      <c r="D2264">
        <v>19.68</v>
      </c>
      <c r="E2264">
        <v>124</v>
      </c>
      <c r="F2264" s="3" t="s">
        <v>7</v>
      </c>
      <c r="G2264">
        <v>2</v>
      </c>
    </row>
    <row r="2265" spans="1:7" x14ac:dyDescent="0.35">
      <c r="A2265" s="6">
        <v>1299</v>
      </c>
      <c r="B2265" s="6">
        <v>32737</v>
      </c>
      <c r="C2265">
        <v>168</v>
      </c>
      <c r="D2265">
        <v>20.16</v>
      </c>
      <c r="E2265">
        <v>124</v>
      </c>
      <c r="F2265" s="3" t="s">
        <v>7</v>
      </c>
      <c r="G2265">
        <v>2</v>
      </c>
    </row>
    <row r="2266" spans="1:7" x14ac:dyDescent="0.35">
      <c r="A2266" s="6">
        <v>1300</v>
      </c>
      <c r="B2266" s="6">
        <v>38400</v>
      </c>
      <c r="C2266">
        <v>201</v>
      </c>
      <c r="D2266">
        <v>24.12</v>
      </c>
      <c r="E2266">
        <v>120</v>
      </c>
      <c r="F2266" s="3" t="s">
        <v>7</v>
      </c>
      <c r="G2266">
        <v>2</v>
      </c>
    </row>
    <row r="2267" spans="1:7" x14ac:dyDescent="0.35">
      <c r="A2267" s="6">
        <v>1301</v>
      </c>
      <c r="B2267" s="6">
        <v>9746</v>
      </c>
      <c r="C2267">
        <v>188.920703</v>
      </c>
      <c r="D2267">
        <v>22.67048436</v>
      </c>
      <c r="E2267">
        <v>120</v>
      </c>
      <c r="F2267" s="3" t="s">
        <v>7</v>
      </c>
      <c r="G2267">
        <v>2</v>
      </c>
    </row>
    <row r="2268" spans="1:7" x14ac:dyDescent="0.35">
      <c r="A2268" s="6">
        <v>1302</v>
      </c>
      <c r="B2268" s="6">
        <v>43238</v>
      </c>
      <c r="C2268">
        <v>160</v>
      </c>
      <c r="D2268">
        <v>19.2</v>
      </c>
      <c r="E2268">
        <v>120</v>
      </c>
      <c r="F2268" s="3" t="s">
        <v>7</v>
      </c>
      <c r="G2268">
        <v>2</v>
      </c>
    </row>
    <row r="2269" spans="1:7" x14ac:dyDescent="0.35">
      <c r="A2269" s="6">
        <v>1303</v>
      </c>
      <c r="B2269" s="6">
        <v>53099</v>
      </c>
      <c r="C2269">
        <v>263</v>
      </c>
      <c r="D2269">
        <v>44.71</v>
      </c>
      <c r="E2269">
        <v>131</v>
      </c>
      <c r="F2269" s="3" t="s">
        <v>7</v>
      </c>
      <c r="G2269">
        <v>2</v>
      </c>
    </row>
    <row r="2270" spans="1:7" x14ac:dyDescent="0.35">
      <c r="A2270" s="6">
        <v>1304</v>
      </c>
      <c r="B2270" s="6">
        <v>28285</v>
      </c>
      <c r="C2270">
        <v>256.87139200000001</v>
      </c>
      <c r="D2270">
        <v>30.824567040000002</v>
      </c>
      <c r="E2270">
        <v>240</v>
      </c>
      <c r="F2270" s="3" t="s">
        <v>13</v>
      </c>
      <c r="G2270">
        <v>16</v>
      </c>
    </row>
    <row r="2271" spans="1:7" x14ac:dyDescent="0.35">
      <c r="A2271" s="6">
        <v>1305</v>
      </c>
      <c r="B2271" s="6">
        <v>23924</v>
      </c>
      <c r="C2271">
        <v>0</v>
      </c>
      <c r="D2271">
        <v>0</v>
      </c>
      <c r="E2271">
        <v>0</v>
      </c>
      <c r="F2271" s="3" t="s">
        <v>14</v>
      </c>
      <c r="G2271">
        <v>8</v>
      </c>
    </row>
    <row r="2272" spans="1:7" x14ac:dyDescent="0.35">
      <c r="A2272" s="6">
        <v>1306</v>
      </c>
      <c r="B2272" s="6">
        <v>12798</v>
      </c>
      <c r="C2272">
        <v>119.31833899999999</v>
      </c>
      <c r="D2272">
        <v>14.318200679999999</v>
      </c>
      <c r="E2272">
        <v>99</v>
      </c>
      <c r="F2272" s="3" t="s">
        <v>9</v>
      </c>
      <c r="G2272">
        <v>2</v>
      </c>
    </row>
    <row r="2273" spans="1:7" x14ac:dyDescent="0.35">
      <c r="A2273" s="6">
        <v>1307</v>
      </c>
      <c r="B2273" s="6">
        <v>45059</v>
      </c>
      <c r="C2273">
        <v>94</v>
      </c>
      <c r="D2273">
        <v>15.98</v>
      </c>
      <c r="E2273">
        <v>125</v>
      </c>
      <c r="F2273" s="3" t="s">
        <v>9</v>
      </c>
      <c r="G2273">
        <v>30</v>
      </c>
    </row>
    <row r="2274" spans="1:7" x14ac:dyDescent="0.35">
      <c r="A2274" s="6">
        <v>1307</v>
      </c>
      <c r="B2274" s="6">
        <v>27673</v>
      </c>
      <c r="C2274">
        <v>54.789459000000001</v>
      </c>
      <c r="D2274">
        <v>9.3142080300000014</v>
      </c>
      <c r="E2274">
        <v>41</v>
      </c>
      <c r="F2274" s="3" t="s">
        <v>9</v>
      </c>
      <c r="G2274">
        <v>2</v>
      </c>
    </row>
    <row r="2275" spans="1:7" x14ac:dyDescent="0.35">
      <c r="A2275" s="6">
        <v>1307</v>
      </c>
      <c r="B2275" s="6">
        <v>53491</v>
      </c>
      <c r="C2275">
        <v>225</v>
      </c>
      <c r="D2275">
        <v>38.25</v>
      </c>
      <c r="E2275">
        <v>125</v>
      </c>
      <c r="F2275" s="3" t="s">
        <v>9</v>
      </c>
      <c r="G2275">
        <v>2</v>
      </c>
    </row>
    <row r="2276" spans="1:7" x14ac:dyDescent="0.35">
      <c r="A2276" s="6">
        <v>1308</v>
      </c>
      <c r="B2276" s="6">
        <v>16276</v>
      </c>
      <c r="C2276">
        <v>0</v>
      </c>
      <c r="D2276">
        <v>0</v>
      </c>
      <c r="E2276">
        <v>0</v>
      </c>
      <c r="F2276" s="3" t="s">
        <v>13</v>
      </c>
      <c r="G2276">
        <v>0</v>
      </c>
    </row>
    <row r="2277" spans="1:7" x14ac:dyDescent="0.35">
      <c r="A2277" s="6">
        <v>1309</v>
      </c>
      <c r="B2277" s="6">
        <v>17796</v>
      </c>
      <c r="C2277">
        <v>162.03725</v>
      </c>
      <c r="D2277">
        <v>19.444469999999999</v>
      </c>
      <c r="E2277">
        <v>250</v>
      </c>
      <c r="F2277" s="3" t="s">
        <v>13</v>
      </c>
      <c r="G2277">
        <v>2</v>
      </c>
    </row>
    <row r="2278" spans="1:7" x14ac:dyDescent="0.35">
      <c r="A2278" s="6">
        <v>1310</v>
      </c>
      <c r="B2278" s="6">
        <v>50532</v>
      </c>
      <c r="C2278">
        <v>163</v>
      </c>
      <c r="D2278">
        <v>19.559999999999999</v>
      </c>
      <c r="E2278">
        <v>121</v>
      </c>
      <c r="F2278" s="3" t="s">
        <v>8</v>
      </c>
      <c r="G2278">
        <v>2</v>
      </c>
    </row>
    <row r="2279" spans="1:7" x14ac:dyDescent="0.35">
      <c r="A2279" s="6">
        <v>1311</v>
      </c>
      <c r="B2279" s="6">
        <v>2477</v>
      </c>
      <c r="C2279">
        <v>239.52051700000001</v>
      </c>
      <c r="D2279">
        <v>40.718487890000006</v>
      </c>
      <c r="E2279">
        <v>240</v>
      </c>
      <c r="F2279" s="3" t="s">
        <v>16</v>
      </c>
      <c r="G2279">
        <v>25</v>
      </c>
    </row>
    <row r="2280" spans="1:7" x14ac:dyDescent="0.35">
      <c r="A2280" s="6">
        <v>1312</v>
      </c>
      <c r="B2280" s="6">
        <v>26663</v>
      </c>
      <c r="C2280">
        <v>162</v>
      </c>
      <c r="D2280">
        <v>19.440000000000001</v>
      </c>
      <c r="E2280">
        <v>120</v>
      </c>
      <c r="F2280" s="3" t="s">
        <v>16</v>
      </c>
      <c r="G2280">
        <v>2</v>
      </c>
    </row>
    <row r="2281" spans="1:7" x14ac:dyDescent="0.35">
      <c r="A2281" s="6">
        <v>1312</v>
      </c>
      <c r="B2281" s="6">
        <v>10069</v>
      </c>
      <c r="C2281">
        <v>167.303461</v>
      </c>
      <c r="D2281">
        <v>20.076415319999999</v>
      </c>
      <c r="E2281">
        <v>118</v>
      </c>
      <c r="F2281" s="3" t="s">
        <v>16</v>
      </c>
      <c r="G2281">
        <v>2</v>
      </c>
    </row>
    <row r="2282" spans="1:7" x14ac:dyDescent="0.35">
      <c r="A2282" s="6">
        <v>1313</v>
      </c>
      <c r="B2282" s="6">
        <v>4758</v>
      </c>
      <c r="C2282">
        <v>180.105017</v>
      </c>
      <c r="D2282">
        <v>30.617852890000002</v>
      </c>
      <c r="E2282">
        <v>141</v>
      </c>
      <c r="F2282" s="3" t="s">
        <v>9</v>
      </c>
      <c r="G2282">
        <v>11</v>
      </c>
    </row>
    <row r="2283" spans="1:7" x14ac:dyDescent="0.35">
      <c r="A2283" s="6">
        <v>1314</v>
      </c>
      <c r="B2283" s="6">
        <v>39884</v>
      </c>
      <c r="C2283">
        <v>216.42100199999999</v>
      </c>
      <c r="D2283">
        <v>25.970520239999999</v>
      </c>
      <c r="E2283">
        <v>124</v>
      </c>
      <c r="F2283" s="3" t="s">
        <v>9</v>
      </c>
      <c r="G2283">
        <v>2</v>
      </c>
    </row>
    <row r="2284" spans="1:7" x14ac:dyDescent="0.35">
      <c r="A2284" s="6">
        <v>1315</v>
      </c>
      <c r="B2284" s="6">
        <v>4424</v>
      </c>
      <c r="C2284">
        <v>216.632755</v>
      </c>
      <c r="D2284">
        <v>25.995930599999998</v>
      </c>
      <c r="E2284">
        <v>130</v>
      </c>
      <c r="F2284" s="3" t="s">
        <v>9</v>
      </c>
      <c r="G2284">
        <v>2</v>
      </c>
    </row>
    <row r="2285" spans="1:7" x14ac:dyDescent="0.35">
      <c r="A2285" s="6">
        <v>1316</v>
      </c>
      <c r="B2285" s="6">
        <v>40445</v>
      </c>
      <c r="C2285">
        <v>315</v>
      </c>
      <c r="D2285">
        <v>37.799999999999997</v>
      </c>
      <c r="E2285">
        <v>180</v>
      </c>
      <c r="F2285" s="3" t="s">
        <v>13</v>
      </c>
      <c r="G2285">
        <v>16</v>
      </c>
    </row>
    <row r="2286" spans="1:7" x14ac:dyDescent="0.35">
      <c r="A2286" s="6">
        <v>1317</v>
      </c>
      <c r="B2286" s="6">
        <v>35596</v>
      </c>
      <c r="C2286">
        <v>245.81787399999999</v>
      </c>
      <c r="D2286">
        <v>29.498144879999998</v>
      </c>
      <c r="E2286">
        <v>120</v>
      </c>
      <c r="F2286" s="3" t="s">
        <v>7</v>
      </c>
      <c r="G2286">
        <v>2</v>
      </c>
    </row>
    <row r="2287" spans="1:7" x14ac:dyDescent="0.35">
      <c r="A2287" s="6">
        <v>1318</v>
      </c>
      <c r="B2287" s="6">
        <v>39399</v>
      </c>
      <c r="C2287">
        <v>174</v>
      </c>
      <c r="D2287">
        <v>20.88</v>
      </c>
      <c r="E2287">
        <v>128</v>
      </c>
      <c r="F2287" s="3" t="s">
        <v>7</v>
      </c>
      <c r="G2287">
        <v>2</v>
      </c>
    </row>
    <row r="2288" spans="1:7" x14ac:dyDescent="0.35">
      <c r="A2288" s="6">
        <v>1319</v>
      </c>
      <c r="B2288" s="6">
        <v>23138</v>
      </c>
      <c r="C2288">
        <v>0</v>
      </c>
      <c r="D2288">
        <v>0</v>
      </c>
      <c r="E2288">
        <v>0</v>
      </c>
      <c r="F2288" s="3" t="s">
        <v>14</v>
      </c>
      <c r="G2288">
        <v>0</v>
      </c>
    </row>
    <row r="2289" spans="1:7" x14ac:dyDescent="0.35">
      <c r="A2289" s="6">
        <v>1319</v>
      </c>
      <c r="B2289" s="6">
        <v>37326</v>
      </c>
      <c r="C2289">
        <v>0</v>
      </c>
      <c r="D2289">
        <v>0</v>
      </c>
      <c r="E2289">
        <v>0</v>
      </c>
      <c r="F2289" s="3" t="s">
        <v>14</v>
      </c>
      <c r="G2289">
        <v>0</v>
      </c>
    </row>
    <row r="2290" spans="1:7" x14ac:dyDescent="0.35">
      <c r="A2290" s="6">
        <v>1319</v>
      </c>
      <c r="B2290" s="6">
        <v>47712</v>
      </c>
      <c r="C2290">
        <v>0</v>
      </c>
      <c r="D2290">
        <v>0</v>
      </c>
      <c r="E2290">
        <v>0</v>
      </c>
      <c r="F2290" s="3" t="s">
        <v>14</v>
      </c>
      <c r="G2290">
        <v>0</v>
      </c>
    </row>
    <row r="2291" spans="1:7" x14ac:dyDescent="0.35">
      <c r="A2291" s="6">
        <v>1319</v>
      </c>
      <c r="B2291" s="6">
        <v>49910</v>
      </c>
      <c r="C2291">
        <v>0</v>
      </c>
      <c r="D2291">
        <v>0</v>
      </c>
      <c r="E2291">
        <v>0</v>
      </c>
      <c r="F2291" s="3" t="s">
        <v>14</v>
      </c>
      <c r="G2291">
        <v>0</v>
      </c>
    </row>
    <row r="2292" spans="1:7" x14ac:dyDescent="0.35">
      <c r="A2292" s="6">
        <v>1319</v>
      </c>
      <c r="B2292" s="6">
        <v>43908</v>
      </c>
      <c r="C2292">
        <v>0</v>
      </c>
      <c r="D2292">
        <v>0</v>
      </c>
      <c r="E2292">
        <v>0</v>
      </c>
      <c r="F2292" s="3" t="s">
        <v>14</v>
      </c>
      <c r="G2292">
        <v>0</v>
      </c>
    </row>
    <row r="2293" spans="1:7" x14ac:dyDescent="0.35">
      <c r="A2293" s="6">
        <v>1319</v>
      </c>
      <c r="B2293" s="6">
        <v>25999</v>
      </c>
      <c r="C2293">
        <v>0</v>
      </c>
      <c r="D2293">
        <v>0</v>
      </c>
      <c r="E2293">
        <v>0</v>
      </c>
      <c r="F2293" s="3" t="s">
        <v>14</v>
      </c>
      <c r="G2293">
        <v>0</v>
      </c>
    </row>
    <row r="2294" spans="1:7" x14ac:dyDescent="0.35">
      <c r="A2294" s="6">
        <v>1319</v>
      </c>
      <c r="B2294" s="6">
        <v>4061</v>
      </c>
      <c r="C2294">
        <v>0</v>
      </c>
      <c r="D2294">
        <v>0</v>
      </c>
      <c r="E2294">
        <v>0</v>
      </c>
      <c r="F2294" s="3" t="s">
        <v>14</v>
      </c>
      <c r="G2294">
        <v>0</v>
      </c>
    </row>
    <row r="2295" spans="1:7" x14ac:dyDescent="0.35">
      <c r="A2295" s="6">
        <v>1320</v>
      </c>
      <c r="B2295" s="6">
        <v>947</v>
      </c>
      <c r="C2295">
        <v>14</v>
      </c>
      <c r="D2295">
        <v>2.38</v>
      </c>
      <c r="E2295">
        <v>32</v>
      </c>
      <c r="F2295" s="3" t="s">
        <v>14</v>
      </c>
      <c r="G2295">
        <v>1</v>
      </c>
    </row>
    <row r="2296" spans="1:7" x14ac:dyDescent="0.35">
      <c r="A2296" s="6">
        <v>1321</v>
      </c>
      <c r="B2296" s="6">
        <v>19208</v>
      </c>
      <c r="C2296">
        <v>192.815121</v>
      </c>
      <c r="D2296">
        <v>32.778570570000007</v>
      </c>
      <c r="E2296">
        <v>120</v>
      </c>
      <c r="F2296" s="3" t="s">
        <v>16</v>
      </c>
      <c r="G2296">
        <v>30</v>
      </c>
    </row>
    <row r="2297" spans="1:7" x14ac:dyDescent="0.35">
      <c r="A2297" s="6">
        <v>1322</v>
      </c>
      <c r="B2297" s="6">
        <v>38318</v>
      </c>
      <c r="C2297">
        <v>0</v>
      </c>
      <c r="D2297">
        <v>0</v>
      </c>
      <c r="E2297">
        <v>0</v>
      </c>
      <c r="F2297" s="3" t="s">
        <v>7</v>
      </c>
      <c r="G2297">
        <v>5</v>
      </c>
    </row>
    <row r="2298" spans="1:7" x14ac:dyDescent="0.35">
      <c r="A2298" s="6">
        <v>1323</v>
      </c>
      <c r="B2298" s="6">
        <v>38971</v>
      </c>
      <c r="C2298">
        <v>194</v>
      </c>
      <c r="D2298">
        <v>23.28</v>
      </c>
      <c r="E2298">
        <v>130</v>
      </c>
      <c r="F2298" s="3" t="s">
        <v>9</v>
      </c>
      <c r="G2298">
        <v>2</v>
      </c>
    </row>
    <row r="2299" spans="1:7" x14ac:dyDescent="0.35">
      <c r="A2299" s="6">
        <v>1324</v>
      </c>
      <c r="B2299" s="6">
        <v>52854</v>
      </c>
      <c r="C2299">
        <v>11.489914000000001</v>
      </c>
      <c r="D2299">
        <v>1.9532853800000003</v>
      </c>
      <c r="E2299">
        <v>31</v>
      </c>
      <c r="F2299" s="3" t="s">
        <v>13</v>
      </c>
      <c r="G2299">
        <v>0</v>
      </c>
    </row>
    <row r="2300" spans="1:7" x14ac:dyDescent="0.35">
      <c r="A2300" s="6">
        <v>1325</v>
      </c>
      <c r="B2300" s="6">
        <v>40934</v>
      </c>
      <c r="C2300">
        <v>10</v>
      </c>
      <c r="D2300">
        <v>1.2</v>
      </c>
      <c r="E2300">
        <v>75</v>
      </c>
      <c r="F2300" s="3" t="s">
        <v>8</v>
      </c>
      <c r="G2300">
        <v>5</v>
      </c>
    </row>
    <row r="2301" spans="1:7" x14ac:dyDescent="0.35">
      <c r="A2301" s="6">
        <v>1326</v>
      </c>
      <c r="B2301" s="6">
        <v>53949</v>
      </c>
      <c r="C2301">
        <v>63</v>
      </c>
      <c r="D2301">
        <v>18.899999999999999</v>
      </c>
      <c r="E2301">
        <v>31</v>
      </c>
      <c r="F2301" s="3" t="s">
        <v>13</v>
      </c>
      <c r="G2301">
        <v>2</v>
      </c>
    </row>
    <row r="2302" spans="1:7" x14ac:dyDescent="0.35">
      <c r="A2302" s="6">
        <v>1327</v>
      </c>
      <c r="B2302" s="6">
        <v>27608</v>
      </c>
      <c r="C2302">
        <v>21</v>
      </c>
      <c r="D2302">
        <v>3.57</v>
      </c>
      <c r="E2302">
        <v>46</v>
      </c>
      <c r="F2302" s="3" t="s">
        <v>14</v>
      </c>
      <c r="G2302">
        <v>1</v>
      </c>
    </row>
    <row r="2303" spans="1:7" x14ac:dyDescent="0.35">
      <c r="A2303" s="6">
        <v>1328</v>
      </c>
      <c r="B2303" s="6">
        <v>54736</v>
      </c>
      <c r="C2303">
        <v>80.749177000000003</v>
      </c>
      <c r="D2303">
        <v>13.727360090000001</v>
      </c>
      <c r="E2303">
        <v>100</v>
      </c>
      <c r="F2303" s="3" t="s">
        <v>13</v>
      </c>
      <c r="G2303">
        <v>2</v>
      </c>
    </row>
    <row r="2304" spans="1:7" x14ac:dyDescent="0.35">
      <c r="A2304" s="6">
        <v>1328</v>
      </c>
      <c r="B2304" s="6">
        <v>13851</v>
      </c>
      <c r="C2304">
        <v>109.098944</v>
      </c>
      <c r="D2304">
        <v>18.546820480000001</v>
      </c>
      <c r="E2304">
        <v>120</v>
      </c>
      <c r="F2304" s="3" t="s">
        <v>13</v>
      </c>
      <c r="G2304">
        <v>2</v>
      </c>
    </row>
    <row r="2305" spans="1:7" x14ac:dyDescent="0.35">
      <c r="A2305" s="6">
        <v>1329</v>
      </c>
      <c r="B2305" s="6">
        <v>811</v>
      </c>
      <c r="C2305">
        <v>123</v>
      </c>
      <c r="D2305">
        <v>16.153483298987105</v>
      </c>
      <c r="E2305">
        <v>85</v>
      </c>
      <c r="F2305" s="3" t="s">
        <v>7</v>
      </c>
      <c r="G2305">
        <v>40</v>
      </c>
    </row>
    <row r="2306" spans="1:7" x14ac:dyDescent="0.35">
      <c r="A2306" s="6">
        <v>1329</v>
      </c>
      <c r="B2306" s="6">
        <v>7307</v>
      </c>
      <c r="C2306">
        <v>56</v>
      </c>
      <c r="D2306">
        <v>7.3544314206770558</v>
      </c>
      <c r="E2306">
        <v>39</v>
      </c>
      <c r="F2306" s="3" t="s">
        <v>7</v>
      </c>
      <c r="G2306">
        <v>0</v>
      </c>
    </row>
    <row r="2307" spans="1:7" x14ac:dyDescent="0.35">
      <c r="A2307" s="6">
        <v>1330</v>
      </c>
      <c r="B2307" s="6">
        <v>42962</v>
      </c>
      <c r="C2307">
        <v>220.90464700000001</v>
      </c>
      <c r="D2307">
        <v>37.553789990000006</v>
      </c>
      <c r="E2307">
        <v>240</v>
      </c>
      <c r="F2307" s="3" t="s">
        <v>9</v>
      </c>
      <c r="G2307">
        <v>26</v>
      </c>
    </row>
    <row r="2308" spans="1:7" x14ac:dyDescent="0.35">
      <c r="A2308" s="6">
        <v>1330</v>
      </c>
      <c r="B2308" s="6">
        <v>30922</v>
      </c>
      <c r="C2308">
        <v>148</v>
      </c>
      <c r="D2308">
        <v>25.16</v>
      </c>
      <c r="E2308">
        <v>120</v>
      </c>
      <c r="F2308" s="3" t="s">
        <v>9</v>
      </c>
      <c r="G2308">
        <v>2</v>
      </c>
    </row>
    <row r="2309" spans="1:7" x14ac:dyDescent="0.35">
      <c r="A2309" s="6">
        <v>1330</v>
      </c>
      <c r="B2309" s="6">
        <v>44559</v>
      </c>
      <c r="C2309">
        <v>295</v>
      </c>
      <c r="D2309">
        <v>50.15</v>
      </c>
      <c r="E2309">
        <v>240</v>
      </c>
      <c r="F2309" s="3" t="s">
        <v>9</v>
      </c>
      <c r="G2309">
        <v>26</v>
      </c>
    </row>
    <row r="2310" spans="1:7" x14ac:dyDescent="0.35">
      <c r="A2310" s="6">
        <v>1330</v>
      </c>
      <c r="B2310" s="6">
        <v>43988</v>
      </c>
      <c r="C2310">
        <v>211.75322499999999</v>
      </c>
      <c r="D2310">
        <v>35.998048250000004</v>
      </c>
      <c r="E2310">
        <v>240</v>
      </c>
      <c r="F2310" s="3" t="s">
        <v>9</v>
      </c>
      <c r="G2310">
        <v>26</v>
      </c>
    </row>
    <row r="2311" spans="1:7" x14ac:dyDescent="0.35">
      <c r="A2311" s="6">
        <v>1330</v>
      </c>
      <c r="B2311" s="6">
        <v>16006</v>
      </c>
      <c r="C2311">
        <v>169</v>
      </c>
      <c r="D2311">
        <v>28.73</v>
      </c>
      <c r="E2311">
        <v>120</v>
      </c>
      <c r="F2311" s="3" t="s">
        <v>9</v>
      </c>
      <c r="G2311">
        <v>2</v>
      </c>
    </row>
    <row r="2312" spans="1:7" x14ac:dyDescent="0.35">
      <c r="A2312" s="6">
        <v>1330</v>
      </c>
      <c r="B2312" s="6">
        <v>42212</v>
      </c>
      <c r="C2312">
        <v>258</v>
      </c>
      <c r="D2312">
        <v>43.86</v>
      </c>
      <c r="E2312">
        <v>120</v>
      </c>
      <c r="F2312" s="3" t="s">
        <v>9</v>
      </c>
      <c r="G2312">
        <v>2</v>
      </c>
    </row>
    <row r="2313" spans="1:7" x14ac:dyDescent="0.35">
      <c r="A2313" s="6">
        <v>1330</v>
      </c>
      <c r="B2313" s="6">
        <v>49253</v>
      </c>
      <c r="C2313">
        <v>161</v>
      </c>
      <c r="D2313">
        <v>27.37</v>
      </c>
      <c r="E2313">
        <v>120</v>
      </c>
      <c r="F2313" s="3" t="s">
        <v>9</v>
      </c>
      <c r="G2313">
        <v>17</v>
      </c>
    </row>
    <row r="2314" spans="1:7" x14ac:dyDescent="0.35">
      <c r="A2314" s="6">
        <v>1331</v>
      </c>
      <c r="B2314" s="6">
        <v>8141</v>
      </c>
      <c r="C2314">
        <v>91.145953000000006</v>
      </c>
      <c r="D2314">
        <v>15.494812010000002</v>
      </c>
      <c r="E2314">
        <v>120</v>
      </c>
      <c r="F2314" s="3" t="s">
        <v>9</v>
      </c>
      <c r="G2314">
        <v>2</v>
      </c>
    </row>
    <row r="2315" spans="1:7" x14ac:dyDescent="0.35">
      <c r="A2315" s="6">
        <v>1332</v>
      </c>
      <c r="B2315" s="6">
        <v>44447</v>
      </c>
      <c r="C2315">
        <v>0</v>
      </c>
      <c r="D2315">
        <v>0</v>
      </c>
      <c r="E2315">
        <v>0</v>
      </c>
      <c r="F2315" s="3" t="s">
        <v>9</v>
      </c>
      <c r="G2315">
        <v>0</v>
      </c>
    </row>
    <row r="2316" spans="1:7" x14ac:dyDescent="0.35">
      <c r="A2316" s="6">
        <v>1333</v>
      </c>
      <c r="B2316" s="6">
        <v>2319</v>
      </c>
      <c r="C2316">
        <v>0</v>
      </c>
      <c r="D2316">
        <v>0</v>
      </c>
      <c r="E2316">
        <v>0</v>
      </c>
      <c r="F2316" s="3" t="s">
        <v>12</v>
      </c>
      <c r="G2316">
        <v>0</v>
      </c>
    </row>
    <row r="2317" spans="1:7" x14ac:dyDescent="0.35">
      <c r="A2317" s="6">
        <v>1334</v>
      </c>
      <c r="B2317" s="6">
        <v>52590</v>
      </c>
      <c r="C2317">
        <v>156</v>
      </c>
      <c r="D2317">
        <v>18.72</v>
      </c>
      <c r="E2317">
        <v>122</v>
      </c>
      <c r="F2317" s="3" t="s">
        <v>9</v>
      </c>
      <c r="G2317">
        <v>2</v>
      </c>
    </row>
    <row r="2318" spans="1:7" x14ac:dyDescent="0.35">
      <c r="A2318" s="6">
        <v>1335</v>
      </c>
      <c r="B2318" s="6">
        <v>26429</v>
      </c>
      <c r="C2318">
        <v>188</v>
      </c>
      <c r="D2318">
        <v>22.56</v>
      </c>
      <c r="E2318">
        <v>120</v>
      </c>
      <c r="F2318" s="3" t="s">
        <v>9</v>
      </c>
      <c r="G2318">
        <v>2</v>
      </c>
    </row>
    <row r="2319" spans="1:7" x14ac:dyDescent="0.35">
      <c r="A2319" s="6">
        <v>1335</v>
      </c>
      <c r="B2319" s="6">
        <v>48847</v>
      </c>
      <c r="C2319">
        <v>70.154764</v>
      </c>
      <c r="D2319">
        <v>8.4185716799999994</v>
      </c>
      <c r="E2319">
        <v>60</v>
      </c>
      <c r="F2319" s="3" t="s">
        <v>9</v>
      </c>
      <c r="G2319">
        <v>2</v>
      </c>
    </row>
    <row r="2320" spans="1:7" x14ac:dyDescent="0.35">
      <c r="A2320" s="6">
        <v>1335</v>
      </c>
      <c r="B2320" s="6">
        <v>644</v>
      </c>
      <c r="C2320">
        <v>75</v>
      </c>
      <c r="D2320">
        <v>9</v>
      </c>
      <c r="E2320">
        <v>60</v>
      </c>
      <c r="F2320" s="3" t="s">
        <v>9</v>
      </c>
      <c r="G2320">
        <v>2</v>
      </c>
    </row>
    <row r="2321" spans="1:7" x14ac:dyDescent="0.35">
      <c r="A2321" s="6">
        <v>1335</v>
      </c>
      <c r="B2321" s="6">
        <v>2273</v>
      </c>
      <c r="C2321">
        <v>152</v>
      </c>
      <c r="D2321">
        <v>18.239999999999998</v>
      </c>
      <c r="E2321">
        <v>105</v>
      </c>
      <c r="F2321" s="3" t="s">
        <v>9</v>
      </c>
      <c r="G2321">
        <v>2</v>
      </c>
    </row>
    <row r="2322" spans="1:7" x14ac:dyDescent="0.35">
      <c r="A2322" s="6">
        <v>1335</v>
      </c>
      <c r="B2322" s="6">
        <v>54926</v>
      </c>
      <c r="C2322">
        <v>115</v>
      </c>
      <c r="D2322">
        <v>13.8</v>
      </c>
      <c r="E2322">
        <v>75</v>
      </c>
      <c r="F2322" s="3" t="s">
        <v>9</v>
      </c>
      <c r="G2322">
        <v>2</v>
      </c>
    </row>
    <row r="2323" spans="1:7" x14ac:dyDescent="0.35">
      <c r="A2323" s="6">
        <v>1335</v>
      </c>
      <c r="B2323" s="6">
        <v>65371</v>
      </c>
      <c r="C2323">
        <v>48</v>
      </c>
      <c r="D2323">
        <v>0</v>
      </c>
      <c r="E2323">
        <v>35</v>
      </c>
      <c r="F2323" s="3" t="s">
        <v>9</v>
      </c>
      <c r="G2323">
        <v>2</v>
      </c>
    </row>
    <row r="2324" spans="1:7" x14ac:dyDescent="0.35">
      <c r="A2324" s="6">
        <v>1336</v>
      </c>
      <c r="B2324" s="6">
        <v>29465</v>
      </c>
      <c r="C2324">
        <v>204.38789499999999</v>
      </c>
      <c r="D2324">
        <v>24.526547399999998</v>
      </c>
      <c r="E2324">
        <v>120</v>
      </c>
      <c r="F2324" s="3" t="s">
        <v>9</v>
      </c>
      <c r="G2324">
        <v>2</v>
      </c>
    </row>
    <row r="2325" spans="1:7" x14ac:dyDescent="0.35">
      <c r="A2325" s="6">
        <v>1337</v>
      </c>
      <c r="B2325" s="6">
        <v>37941</v>
      </c>
      <c r="C2325">
        <v>12.973414</v>
      </c>
      <c r="D2325">
        <v>2.20548038</v>
      </c>
      <c r="E2325">
        <v>55</v>
      </c>
      <c r="F2325" s="3" t="s">
        <v>12</v>
      </c>
      <c r="G2325">
        <v>10</v>
      </c>
    </row>
    <row r="2326" spans="1:7" x14ac:dyDescent="0.35">
      <c r="A2326" s="6">
        <v>1338</v>
      </c>
      <c r="B2326" s="6">
        <v>3595</v>
      </c>
      <c r="C2326">
        <v>158.870158</v>
      </c>
      <c r="D2326">
        <v>19.064418960000001</v>
      </c>
      <c r="E2326">
        <v>122</v>
      </c>
      <c r="F2326" s="3" t="s">
        <v>8</v>
      </c>
      <c r="G2326">
        <v>24</v>
      </c>
    </row>
    <row r="2327" spans="1:7" x14ac:dyDescent="0.35">
      <c r="A2327" s="6">
        <v>1339</v>
      </c>
      <c r="B2327" s="6">
        <v>775</v>
      </c>
      <c r="C2327">
        <v>14</v>
      </c>
      <c r="D2327">
        <v>4.2</v>
      </c>
      <c r="E2327">
        <v>16</v>
      </c>
      <c r="F2327" s="3" t="s">
        <v>12</v>
      </c>
      <c r="G2327">
        <v>2</v>
      </c>
    </row>
    <row r="2328" spans="1:7" x14ac:dyDescent="0.35">
      <c r="A2328" s="6">
        <v>1339</v>
      </c>
      <c r="B2328" s="6">
        <v>27026</v>
      </c>
      <c r="C2328">
        <v>23</v>
      </c>
      <c r="D2328">
        <v>6.9</v>
      </c>
      <c r="E2328">
        <v>17</v>
      </c>
      <c r="F2328" s="3" t="s">
        <v>12</v>
      </c>
      <c r="G2328">
        <v>2</v>
      </c>
    </row>
    <row r="2329" spans="1:7" x14ac:dyDescent="0.35">
      <c r="A2329" s="6">
        <v>1340</v>
      </c>
      <c r="B2329" s="6">
        <v>34041</v>
      </c>
      <c r="C2329">
        <v>0</v>
      </c>
      <c r="D2329">
        <v>0</v>
      </c>
      <c r="E2329">
        <v>0</v>
      </c>
      <c r="F2329" s="3" t="s">
        <v>10</v>
      </c>
      <c r="G2329">
        <v>0</v>
      </c>
    </row>
    <row r="2330" spans="1:7" x14ac:dyDescent="0.35">
      <c r="A2330" s="6">
        <v>1341</v>
      </c>
      <c r="B2330" s="6">
        <v>20772</v>
      </c>
      <c r="C2330">
        <v>146</v>
      </c>
      <c r="D2330">
        <v>17.52</v>
      </c>
      <c r="E2330">
        <v>120</v>
      </c>
      <c r="F2330" s="3" t="s">
        <v>8</v>
      </c>
      <c r="G2330">
        <v>25</v>
      </c>
    </row>
    <row r="2331" spans="1:7" x14ac:dyDescent="0.35">
      <c r="A2331" s="6">
        <v>1342</v>
      </c>
      <c r="B2331" s="6">
        <v>5551</v>
      </c>
      <c r="C2331">
        <v>0</v>
      </c>
      <c r="D2331">
        <v>0</v>
      </c>
      <c r="E2331">
        <v>0</v>
      </c>
      <c r="F2331" s="3" t="s">
        <v>9</v>
      </c>
      <c r="G2331">
        <v>5</v>
      </c>
    </row>
    <row r="2332" spans="1:7" x14ac:dyDescent="0.35">
      <c r="A2332" s="6">
        <v>1343</v>
      </c>
      <c r="B2332" s="6">
        <v>4229</v>
      </c>
      <c r="C2332">
        <v>124</v>
      </c>
      <c r="D2332">
        <v>14.88</v>
      </c>
      <c r="E2332">
        <v>120</v>
      </c>
      <c r="F2332" s="3" t="s">
        <v>9</v>
      </c>
      <c r="G2332">
        <v>2</v>
      </c>
    </row>
    <row r="2333" spans="1:7" x14ac:dyDescent="0.35">
      <c r="A2333" s="6">
        <v>1344</v>
      </c>
      <c r="B2333" s="6">
        <v>53552</v>
      </c>
      <c r="C2333">
        <v>153.125201</v>
      </c>
      <c r="D2333">
        <v>18.375024119999999</v>
      </c>
      <c r="E2333">
        <v>123</v>
      </c>
      <c r="F2333" s="3" t="s">
        <v>8</v>
      </c>
      <c r="G2333">
        <v>4</v>
      </c>
    </row>
    <row r="2334" spans="1:7" x14ac:dyDescent="0.35">
      <c r="A2334" s="6">
        <v>1345</v>
      </c>
      <c r="B2334" s="6">
        <v>5989</v>
      </c>
      <c r="C2334">
        <v>118</v>
      </c>
      <c r="D2334">
        <v>14.16</v>
      </c>
      <c r="E2334">
        <v>116</v>
      </c>
      <c r="F2334" s="3" t="s">
        <v>8</v>
      </c>
      <c r="G2334">
        <v>16</v>
      </c>
    </row>
    <row r="2335" spans="1:7" x14ac:dyDescent="0.35">
      <c r="A2335" s="6">
        <v>1346</v>
      </c>
      <c r="B2335" s="6">
        <v>49227</v>
      </c>
      <c r="C2335">
        <v>4.0291420000000002</v>
      </c>
      <c r="D2335">
        <v>1.2087426000000001</v>
      </c>
      <c r="E2335">
        <v>20</v>
      </c>
      <c r="F2335" s="3" t="s">
        <v>18</v>
      </c>
      <c r="G2335">
        <v>1</v>
      </c>
    </row>
    <row r="2336" spans="1:7" x14ac:dyDescent="0.35">
      <c r="A2336" s="6">
        <v>1347</v>
      </c>
      <c r="B2336" s="6">
        <v>11699</v>
      </c>
      <c r="C2336">
        <v>40.752062000000002</v>
      </c>
      <c r="D2336">
        <v>4.8902474400000004</v>
      </c>
      <c r="E2336">
        <v>33</v>
      </c>
      <c r="F2336" s="3" t="s">
        <v>18</v>
      </c>
      <c r="G2336">
        <v>2</v>
      </c>
    </row>
    <row r="2337" spans="1:7" x14ac:dyDescent="0.35">
      <c r="A2337" s="6">
        <v>1347</v>
      </c>
      <c r="B2337" s="6">
        <v>6506</v>
      </c>
      <c r="C2337">
        <v>3</v>
      </c>
      <c r="D2337">
        <v>0.36</v>
      </c>
      <c r="E2337">
        <v>3</v>
      </c>
      <c r="F2337" s="3" t="s">
        <v>18</v>
      </c>
      <c r="G2337">
        <v>2</v>
      </c>
    </row>
    <row r="2338" spans="1:7" x14ac:dyDescent="0.35">
      <c r="A2338" s="6">
        <v>1347</v>
      </c>
      <c r="B2338" s="6">
        <v>48297</v>
      </c>
      <c r="C2338">
        <v>94</v>
      </c>
      <c r="D2338">
        <v>11.28</v>
      </c>
      <c r="E2338">
        <v>76</v>
      </c>
      <c r="F2338" s="3" t="s">
        <v>18</v>
      </c>
      <c r="G2338">
        <v>2</v>
      </c>
    </row>
    <row r="2339" spans="1:7" x14ac:dyDescent="0.35">
      <c r="A2339" s="6">
        <v>1348</v>
      </c>
      <c r="B2339" s="6">
        <v>19408</v>
      </c>
      <c r="C2339">
        <v>31</v>
      </c>
      <c r="D2339">
        <v>9.3000000000000007</v>
      </c>
      <c r="E2339">
        <v>37</v>
      </c>
      <c r="F2339" s="3" t="s">
        <v>11</v>
      </c>
      <c r="G2339">
        <v>2</v>
      </c>
    </row>
    <row r="2340" spans="1:7" x14ac:dyDescent="0.35">
      <c r="A2340" s="6">
        <v>1349</v>
      </c>
      <c r="B2340" s="6">
        <v>45497</v>
      </c>
      <c r="C2340">
        <v>149</v>
      </c>
      <c r="D2340">
        <v>25.33</v>
      </c>
      <c r="E2340">
        <v>132</v>
      </c>
      <c r="F2340" s="3" t="s">
        <v>13</v>
      </c>
      <c r="G2340">
        <v>26</v>
      </c>
    </row>
    <row r="2341" spans="1:7" x14ac:dyDescent="0.35">
      <c r="A2341" s="6">
        <v>1350</v>
      </c>
      <c r="B2341" s="6">
        <v>35194</v>
      </c>
      <c r="C2341">
        <v>178</v>
      </c>
      <c r="D2341">
        <v>21.36</v>
      </c>
      <c r="E2341">
        <v>120</v>
      </c>
      <c r="F2341" s="3" t="s">
        <v>12</v>
      </c>
      <c r="G2341">
        <v>2</v>
      </c>
    </row>
    <row r="2342" spans="1:7" x14ac:dyDescent="0.35">
      <c r="A2342" s="6">
        <v>1351</v>
      </c>
      <c r="B2342" s="6">
        <v>41307</v>
      </c>
      <c r="C2342">
        <v>61</v>
      </c>
      <c r="D2342">
        <v>7.32</v>
      </c>
      <c r="E2342">
        <v>44</v>
      </c>
      <c r="F2342" s="3" t="s">
        <v>12</v>
      </c>
      <c r="G2342">
        <v>2</v>
      </c>
    </row>
    <row r="2343" spans="1:7" x14ac:dyDescent="0.35">
      <c r="A2343" s="6">
        <v>1352</v>
      </c>
      <c r="B2343" s="6">
        <v>40736</v>
      </c>
      <c r="C2343">
        <v>0</v>
      </c>
      <c r="D2343">
        <v>0</v>
      </c>
      <c r="E2343">
        <v>0</v>
      </c>
      <c r="F2343" s="3" t="s">
        <v>7</v>
      </c>
      <c r="G2343">
        <v>0</v>
      </c>
    </row>
    <row r="2344" spans="1:7" x14ac:dyDescent="0.35">
      <c r="A2344" s="6">
        <v>1353</v>
      </c>
      <c r="B2344" s="6">
        <v>4861</v>
      </c>
      <c r="C2344">
        <v>213.760277</v>
      </c>
      <c r="D2344">
        <v>25.65123324</v>
      </c>
      <c r="E2344">
        <v>130</v>
      </c>
      <c r="F2344" s="3" t="s">
        <v>7</v>
      </c>
      <c r="G2344">
        <v>2</v>
      </c>
    </row>
    <row r="2345" spans="1:7" x14ac:dyDescent="0.35">
      <c r="A2345" s="6">
        <v>1354</v>
      </c>
      <c r="B2345" s="6">
        <v>30014</v>
      </c>
      <c r="C2345">
        <v>0</v>
      </c>
      <c r="D2345">
        <v>0</v>
      </c>
      <c r="E2345">
        <v>0</v>
      </c>
      <c r="F2345" s="3" t="s">
        <v>9</v>
      </c>
      <c r="G2345">
        <v>0</v>
      </c>
    </row>
    <row r="2346" spans="1:7" x14ac:dyDescent="0.35">
      <c r="A2346" s="6">
        <v>1355</v>
      </c>
      <c r="B2346" s="6">
        <v>24040</v>
      </c>
      <c r="C2346">
        <v>405.25884500000001</v>
      </c>
      <c r="D2346">
        <v>48.6310614</v>
      </c>
      <c r="E2346">
        <v>234</v>
      </c>
      <c r="F2346" s="3" t="s">
        <v>9</v>
      </c>
      <c r="G2346">
        <v>25</v>
      </c>
    </row>
    <row r="2347" spans="1:7" x14ac:dyDescent="0.35">
      <c r="A2347" s="6">
        <v>1356</v>
      </c>
      <c r="B2347" s="6">
        <v>23985</v>
      </c>
      <c r="C2347">
        <v>116.28014</v>
      </c>
      <c r="D2347">
        <v>13.953616800000001</v>
      </c>
      <c r="E2347">
        <v>118</v>
      </c>
      <c r="F2347" s="3" t="s">
        <v>8</v>
      </c>
      <c r="G2347">
        <v>2</v>
      </c>
    </row>
    <row r="2348" spans="1:7" x14ac:dyDescent="0.35">
      <c r="A2348" s="6">
        <v>1357</v>
      </c>
      <c r="B2348" s="6">
        <v>281</v>
      </c>
      <c r="C2348">
        <v>185</v>
      </c>
      <c r="D2348">
        <v>22.2</v>
      </c>
      <c r="E2348">
        <v>121</v>
      </c>
      <c r="F2348" s="3" t="s">
        <v>7</v>
      </c>
      <c r="G2348">
        <v>2</v>
      </c>
    </row>
    <row r="2349" spans="1:7" x14ac:dyDescent="0.35">
      <c r="A2349" s="6">
        <v>1358</v>
      </c>
      <c r="B2349" s="6">
        <v>2377</v>
      </c>
      <c r="C2349">
        <v>162</v>
      </c>
      <c r="D2349">
        <v>27.54</v>
      </c>
      <c r="E2349">
        <v>120</v>
      </c>
      <c r="F2349" s="3" t="s">
        <v>8</v>
      </c>
      <c r="G2349">
        <v>2</v>
      </c>
    </row>
    <row r="2350" spans="1:7" x14ac:dyDescent="0.35">
      <c r="A2350" s="6">
        <v>1359</v>
      </c>
      <c r="B2350" s="6">
        <v>23621</v>
      </c>
      <c r="C2350">
        <v>108</v>
      </c>
      <c r="D2350">
        <v>12.96</v>
      </c>
      <c r="E2350">
        <v>120</v>
      </c>
      <c r="F2350" s="3" t="s">
        <v>9</v>
      </c>
      <c r="G2350">
        <v>2</v>
      </c>
    </row>
    <row r="2351" spans="1:7" x14ac:dyDescent="0.35">
      <c r="A2351" s="6">
        <v>1359</v>
      </c>
      <c r="B2351" s="6">
        <v>45446</v>
      </c>
      <c r="C2351">
        <v>162</v>
      </c>
      <c r="D2351">
        <v>19.440000000000001</v>
      </c>
      <c r="E2351">
        <v>110</v>
      </c>
      <c r="F2351" s="3" t="s">
        <v>9</v>
      </c>
      <c r="G2351">
        <v>2</v>
      </c>
    </row>
    <row r="2352" spans="1:7" x14ac:dyDescent="0.35">
      <c r="A2352" s="6">
        <v>1360</v>
      </c>
      <c r="B2352" s="6">
        <v>30586</v>
      </c>
      <c r="C2352">
        <v>2.3338890000000001</v>
      </c>
      <c r="D2352">
        <v>0.28006668000000001</v>
      </c>
      <c r="E2352">
        <v>95</v>
      </c>
      <c r="F2352" s="3" t="s">
        <v>14</v>
      </c>
      <c r="G2352">
        <v>5</v>
      </c>
    </row>
    <row r="2353" spans="1:7" x14ac:dyDescent="0.35">
      <c r="A2353" s="6">
        <v>1361</v>
      </c>
      <c r="B2353" s="6">
        <v>5208</v>
      </c>
      <c r="C2353">
        <v>40</v>
      </c>
      <c r="D2353">
        <v>12</v>
      </c>
      <c r="E2353">
        <v>33</v>
      </c>
      <c r="F2353" s="3" t="s">
        <v>11</v>
      </c>
      <c r="G2353">
        <v>2</v>
      </c>
    </row>
    <row r="2354" spans="1:7" x14ac:dyDescent="0.35">
      <c r="A2354" s="6">
        <v>1362</v>
      </c>
      <c r="B2354" s="6">
        <v>17319</v>
      </c>
      <c r="C2354">
        <v>185.026285</v>
      </c>
      <c r="D2354">
        <v>22.2031542</v>
      </c>
      <c r="E2354">
        <v>110</v>
      </c>
      <c r="F2354" s="3" t="s">
        <v>9</v>
      </c>
      <c r="G2354">
        <v>25</v>
      </c>
    </row>
    <row r="2355" spans="1:7" x14ac:dyDescent="0.35">
      <c r="A2355" s="6">
        <v>1362</v>
      </c>
      <c r="B2355" s="6">
        <v>9535</v>
      </c>
      <c r="C2355">
        <v>328.09781199999998</v>
      </c>
      <c r="D2355">
        <v>39.371737439999997</v>
      </c>
      <c r="E2355">
        <v>210</v>
      </c>
      <c r="F2355" s="3" t="s">
        <v>9</v>
      </c>
      <c r="G2355">
        <v>2</v>
      </c>
    </row>
    <row r="2356" spans="1:7" x14ac:dyDescent="0.35">
      <c r="A2356" s="6">
        <v>1363</v>
      </c>
      <c r="B2356" s="6">
        <v>13050</v>
      </c>
      <c r="C2356">
        <v>174.190044</v>
      </c>
      <c r="D2356">
        <v>20.902805279999999</v>
      </c>
      <c r="E2356">
        <v>120</v>
      </c>
      <c r="F2356" s="3" t="s">
        <v>9</v>
      </c>
      <c r="G2356">
        <v>2</v>
      </c>
    </row>
    <row r="2357" spans="1:7" x14ac:dyDescent="0.35">
      <c r="A2357" s="6">
        <v>1363</v>
      </c>
      <c r="B2357" s="6">
        <v>31844</v>
      </c>
      <c r="C2357">
        <v>145.100675</v>
      </c>
      <c r="D2357">
        <v>17.412080999999997</v>
      </c>
      <c r="E2357">
        <v>120</v>
      </c>
      <c r="F2357" s="3" t="s">
        <v>9</v>
      </c>
      <c r="G2357">
        <v>5</v>
      </c>
    </row>
    <row r="2358" spans="1:7" x14ac:dyDescent="0.35">
      <c r="A2358" s="6">
        <v>1364</v>
      </c>
      <c r="B2358" s="6">
        <v>12386</v>
      </c>
      <c r="C2358">
        <v>83</v>
      </c>
      <c r="D2358">
        <v>9.9600000000000009</v>
      </c>
      <c r="E2358">
        <v>120</v>
      </c>
      <c r="F2358" s="3" t="s">
        <v>7</v>
      </c>
      <c r="G2358">
        <v>2</v>
      </c>
    </row>
    <row r="2359" spans="1:7" x14ac:dyDescent="0.35">
      <c r="A2359" s="6">
        <v>1365</v>
      </c>
      <c r="B2359" s="6">
        <v>6209</v>
      </c>
      <c r="C2359">
        <v>187</v>
      </c>
      <c r="D2359">
        <v>22.44</v>
      </c>
      <c r="E2359">
        <v>100</v>
      </c>
      <c r="F2359" s="3" t="s">
        <v>9</v>
      </c>
      <c r="G2359">
        <v>2</v>
      </c>
    </row>
    <row r="2360" spans="1:7" x14ac:dyDescent="0.35">
      <c r="A2360" s="6">
        <v>1366</v>
      </c>
      <c r="B2360" s="6">
        <v>41759</v>
      </c>
      <c r="C2360">
        <v>197</v>
      </c>
      <c r="D2360">
        <v>23.64</v>
      </c>
      <c r="E2360">
        <v>240</v>
      </c>
      <c r="F2360" s="3" t="s">
        <v>9</v>
      </c>
      <c r="G2360">
        <v>16</v>
      </c>
    </row>
    <row r="2361" spans="1:7" x14ac:dyDescent="0.35">
      <c r="A2361" s="6">
        <v>1367</v>
      </c>
      <c r="B2361" s="6">
        <v>54819</v>
      </c>
      <c r="C2361">
        <v>143.794556</v>
      </c>
      <c r="D2361">
        <v>24.445074520000002</v>
      </c>
      <c r="E2361">
        <v>140</v>
      </c>
      <c r="F2361" s="3" t="s">
        <v>14</v>
      </c>
      <c r="G2361">
        <v>16</v>
      </c>
    </row>
    <row r="2362" spans="1:7" x14ac:dyDescent="0.35">
      <c r="A2362" s="6">
        <v>1368</v>
      </c>
      <c r="B2362" s="6">
        <v>53902</v>
      </c>
      <c r="C2362">
        <v>0</v>
      </c>
      <c r="D2362">
        <v>0</v>
      </c>
      <c r="E2362">
        <v>0</v>
      </c>
      <c r="F2362" s="3" t="s">
        <v>9</v>
      </c>
      <c r="G2362">
        <v>0</v>
      </c>
    </row>
    <row r="2363" spans="1:7" x14ac:dyDescent="0.35">
      <c r="A2363" s="6">
        <v>1368</v>
      </c>
      <c r="B2363" s="6">
        <v>29155</v>
      </c>
      <c r="C2363">
        <v>155</v>
      </c>
      <c r="D2363">
        <v>18.600000000000001</v>
      </c>
      <c r="E2363">
        <v>120</v>
      </c>
      <c r="F2363" s="3" t="s">
        <v>9</v>
      </c>
      <c r="G2363">
        <v>2</v>
      </c>
    </row>
    <row r="2364" spans="1:7" x14ac:dyDescent="0.35">
      <c r="A2364" s="6">
        <v>1369</v>
      </c>
      <c r="B2364" s="6">
        <v>17718</v>
      </c>
      <c r="C2364">
        <v>145</v>
      </c>
      <c r="D2364">
        <v>24.65</v>
      </c>
      <c r="E2364">
        <v>120</v>
      </c>
      <c r="F2364" s="3" t="s">
        <v>7</v>
      </c>
      <c r="G2364">
        <v>2</v>
      </c>
    </row>
    <row r="2365" spans="1:7" x14ac:dyDescent="0.35">
      <c r="A2365" s="6">
        <v>1369</v>
      </c>
      <c r="B2365" s="6">
        <v>35889</v>
      </c>
      <c r="C2365">
        <v>478.746421</v>
      </c>
      <c r="D2365">
        <v>81.386891570000003</v>
      </c>
      <c r="E2365">
        <v>240</v>
      </c>
      <c r="F2365" s="3" t="s">
        <v>7</v>
      </c>
      <c r="G2365">
        <v>2</v>
      </c>
    </row>
    <row r="2366" spans="1:7" x14ac:dyDescent="0.35">
      <c r="A2366" s="6">
        <v>1369</v>
      </c>
      <c r="B2366" s="6">
        <v>46304</v>
      </c>
      <c r="C2366">
        <v>0</v>
      </c>
      <c r="D2366">
        <v>0</v>
      </c>
      <c r="E2366">
        <v>0</v>
      </c>
      <c r="F2366" s="3" t="s">
        <v>7</v>
      </c>
      <c r="G2366">
        <v>2</v>
      </c>
    </row>
    <row r="2367" spans="1:7" x14ac:dyDescent="0.35">
      <c r="A2367" s="6">
        <v>1369</v>
      </c>
      <c r="B2367" s="6">
        <v>36904</v>
      </c>
      <c r="C2367">
        <v>71</v>
      </c>
      <c r="D2367">
        <v>12.07</v>
      </c>
      <c r="E2367">
        <v>120</v>
      </c>
      <c r="F2367" s="3" t="s">
        <v>7</v>
      </c>
      <c r="G2367">
        <v>5</v>
      </c>
    </row>
    <row r="2368" spans="1:7" x14ac:dyDescent="0.35">
      <c r="A2368" s="6">
        <v>1369</v>
      </c>
      <c r="B2368" s="6">
        <v>23277</v>
      </c>
      <c r="C2368">
        <v>159</v>
      </c>
      <c r="D2368">
        <v>27.03</v>
      </c>
      <c r="E2368">
        <v>120</v>
      </c>
      <c r="F2368" s="3" t="s">
        <v>7</v>
      </c>
      <c r="G2368">
        <v>2</v>
      </c>
    </row>
    <row r="2369" spans="1:7" x14ac:dyDescent="0.35">
      <c r="A2369" s="6">
        <v>1370</v>
      </c>
      <c r="B2369" s="6">
        <v>17976</v>
      </c>
      <c r="C2369">
        <v>149.230783</v>
      </c>
      <c r="D2369">
        <v>17.90769396</v>
      </c>
      <c r="E2369">
        <v>120</v>
      </c>
      <c r="F2369" s="3" t="s">
        <v>9</v>
      </c>
      <c r="G2369">
        <v>16</v>
      </c>
    </row>
    <row r="2370" spans="1:7" x14ac:dyDescent="0.35">
      <c r="A2370" s="6">
        <v>1371</v>
      </c>
      <c r="B2370" s="6">
        <v>6631</v>
      </c>
      <c r="C2370">
        <v>299.21651300000002</v>
      </c>
      <c r="D2370">
        <v>50.866807210000005</v>
      </c>
      <c r="E2370">
        <v>225</v>
      </c>
      <c r="F2370" s="3" t="s">
        <v>7</v>
      </c>
      <c r="G2370">
        <v>16</v>
      </c>
    </row>
    <row r="2371" spans="1:7" x14ac:dyDescent="0.35">
      <c r="A2371" s="6">
        <v>1372</v>
      </c>
      <c r="B2371" s="6">
        <v>36466</v>
      </c>
      <c r="C2371">
        <v>103</v>
      </c>
      <c r="D2371">
        <v>12.36</v>
      </c>
      <c r="E2371">
        <v>108</v>
      </c>
      <c r="F2371" s="3" t="s">
        <v>9</v>
      </c>
      <c r="G2371">
        <v>16</v>
      </c>
    </row>
    <row r="2372" spans="1:7" x14ac:dyDescent="0.35">
      <c r="A2372" s="6">
        <v>1372</v>
      </c>
      <c r="B2372" s="6">
        <v>47509</v>
      </c>
      <c r="C2372">
        <v>139.646648</v>
      </c>
      <c r="D2372">
        <v>16.757597759999999</v>
      </c>
      <c r="E2372">
        <v>83</v>
      </c>
      <c r="F2372" s="3" t="s">
        <v>9</v>
      </c>
      <c r="G2372">
        <v>2</v>
      </c>
    </row>
    <row r="2373" spans="1:7" x14ac:dyDescent="0.35">
      <c r="A2373" s="6">
        <v>1372</v>
      </c>
      <c r="B2373" s="6">
        <v>50331</v>
      </c>
      <c r="C2373">
        <v>61.095408999999997</v>
      </c>
      <c r="D2373">
        <v>7.3314490799999996</v>
      </c>
      <c r="E2373">
        <v>37</v>
      </c>
      <c r="F2373" s="3" t="s">
        <v>9</v>
      </c>
      <c r="G2373">
        <v>2</v>
      </c>
    </row>
    <row r="2374" spans="1:7" x14ac:dyDescent="0.35">
      <c r="A2374" s="6">
        <v>1373</v>
      </c>
      <c r="B2374" s="6">
        <v>48121</v>
      </c>
      <c r="C2374">
        <v>0</v>
      </c>
      <c r="D2374">
        <v>0</v>
      </c>
      <c r="E2374">
        <v>0</v>
      </c>
      <c r="F2374" s="3" t="s">
        <v>9</v>
      </c>
      <c r="G2374">
        <v>0</v>
      </c>
    </row>
    <row r="2375" spans="1:7" x14ac:dyDescent="0.35">
      <c r="A2375" s="6">
        <v>1373</v>
      </c>
      <c r="B2375" s="6">
        <v>27380</v>
      </c>
      <c r="C2375">
        <v>0</v>
      </c>
      <c r="D2375">
        <v>0</v>
      </c>
      <c r="E2375">
        <v>0</v>
      </c>
      <c r="F2375" s="3" t="s">
        <v>9</v>
      </c>
      <c r="G2375">
        <v>0</v>
      </c>
    </row>
    <row r="2376" spans="1:7" x14ac:dyDescent="0.35">
      <c r="A2376" s="6">
        <v>1375</v>
      </c>
      <c r="B2376" s="6">
        <v>10345</v>
      </c>
      <c r="C2376">
        <v>16.235641000000001</v>
      </c>
      <c r="D2376">
        <v>2.1322126483077262</v>
      </c>
      <c r="E2376">
        <v>20</v>
      </c>
      <c r="F2376" s="3" t="s">
        <v>7</v>
      </c>
      <c r="G2376">
        <v>0</v>
      </c>
    </row>
    <row r="2377" spans="1:7" x14ac:dyDescent="0.35">
      <c r="A2377" s="6">
        <v>1376</v>
      </c>
      <c r="B2377" s="6">
        <v>30065</v>
      </c>
      <c r="C2377">
        <v>85.198449999999994</v>
      </c>
      <c r="D2377">
        <v>10.888522429667926</v>
      </c>
      <c r="E2377">
        <v>120</v>
      </c>
      <c r="F2377" s="3" t="s">
        <v>9</v>
      </c>
      <c r="G2377">
        <v>4</v>
      </c>
    </row>
    <row r="2378" spans="1:7" x14ac:dyDescent="0.35">
      <c r="A2378" s="6">
        <v>1376</v>
      </c>
      <c r="B2378" s="6">
        <v>52473</v>
      </c>
      <c r="C2378">
        <v>89.626853999999994</v>
      </c>
      <c r="D2378">
        <v>11.454480804281914</v>
      </c>
      <c r="E2378">
        <v>120</v>
      </c>
      <c r="F2378" s="3" t="s">
        <v>9</v>
      </c>
      <c r="G2378">
        <v>4</v>
      </c>
    </row>
    <row r="2379" spans="1:7" x14ac:dyDescent="0.35">
      <c r="A2379" s="6">
        <v>1377</v>
      </c>
      <c r="B2379" s="6">
        <v>26475</v>
      </c>
      <c r="C2379">
        <v>139.057422</v>
      </c>
      <c r="D2379">
        <v>16.686890640000001</v>
      </c>
      <c r="E2379">
        <v>105</v>
      </c>
      <c r="F2379" s="3" t="s">
        <v>9</v>
      </c>
      <c r="G2379">
        <v>2</v>
      </c>
    </row>
    <row r="2380" spans="1:7" x14ac:dyDescent="0.35">
      <c r="A2380" s="6">
        <v>1378</v>
      </c>
      <c r="B2380" s="6">
        <v>28798</v>
      </c>
      <c r="C2380">
        <v>47.207158999999997</v>
      </c>
      <c r="D2380">
        <v>5.6648590799999994</v>
      </c>
      <c r="E2380">
        <v>35</v>
      </c>
      <c r="F2380" s="3" t="s">
        <v>18</v>
      </c>
      <c r="G2380">
        <v>2</v>
      </c>
    </row>
    <row r="2381" spans="1:7" x14ac:dyDescent="0.35">
      <c r="A2381" s="6">
        <v>1378</v>
      </c>
      <c r="B2381" s="6">
        <v>47772</v>
      </c>
      <c r="C2381">
        <v>28.743199000000001</v>
      </c>
      <c r="D2381">
        <v>3.4491838800000001</v>
      </c>
      <c r="E2381">
        <v>70</v>
      </c>
      <c r="F2381" s="3" t="s">
        <v>18</v>
      </c>
      <c r="G2381">
        <v>5</v>
      </c>
    </row>
    <row r="2382" spans="1:7" x14ac:dyDescent="0.35">
      <c r="A2382" s="6">
        <v>1378</v>
      </c>
      <c r="B2382" s="6">
        <v>54623</v>
      </c>
      <c r="C2382">
        <v>12.318514</v>
      </c>
      <c r="D2382">
        <v>1.6172745426579498</v>
      </c>
      <c r="E2382">
        <v>30</v>
      </c>
      <c r="F2382" s="3" t="s">
        <v>18</v>
      </c>
      <c r="G2382">
        <v>5</v>
      </c>
    </row>
    <row r="2383" spans="1:7" x14ac:dyDescent="0.35">
      <c r="A2383" s="6">
        <v>1379</v>
      </c>
      <c r="B2383" s="6">
        <v>2675</v>
      </c>
      <c r="C2383">
        <v>0</v>
      </c>
      <c r="D2383">
        <v>0</v>
      </c>
      <c r="E2383">
        <v>0</v>
      </c>
      <c r="F2383" s="3" t="s">
        <v>8</v>
      </c>
      <c r="G2383">
        <v>0</v>
      </c>
    </row>
    <row r="2384" spans="1:7" x14ac:dyDescent="0.35">
      <c r="A2384" s="6">
        <v>1380</v>
      </c>
      <c r="B2384" s="6">
        <v>8127</v>
      </c>
      <c r="C2384">
        <v>162.03725</v>
      </c>
      <c r="D2384">
        <v>19.444469999999999</v>
      </c>
      <c r="E2384">
        <v>217</v>
      </c>
      <c r="F2384" s="3" t="s">
        <v>9</v>
      </c>
      <c r="G2384">
        <v>25</v>
      </c>
    </row>
    <row r="2385" spans="1:7" x14ac:dyDescent="0.35">
      <c r="A2385" s="6">
        <v>1380</v>
      </c>
      <c r="B2385" s="6">
        <v>3550</v>
      </c>
      <c r="C2385">
        <v>150</v>
      </c>
      <c r="D2385">
        <v>18</v>
      </c>
      <c r="E2385">
        <v>201</v>
      </c>
      <c r="F2385" s="3" t="s">
        <v>9</v>
      </c>
      <c r="G2385">
        <v>25</v>
      </c>
    </row>
    <row r="2386" spans="1:7" x14ac:dyDescent="0.35">
      <c r="A2386" s="6">
        <v>1380</v>
      </c>
      <c r="B2386" s="6">
        <v>46041</v>
      </c>
      <c r="C2386">
        <v>68</v>
      </c>
      <c r="D2386">
        <v>8.16</v>
      </c>
      <c r="E2386">
        <v>120</v>
      </c>
      <c r="F2386" s="3" t="s">
        <v>9</v>
      </c>
      <c r="G2386">
        <v>25</v>
      </c>
    </row>
    <row r="2387" spans="1:7" x14ac:dyDescent="0.35">
      <c r="A2387" s="6">
        <v>1380</v>
      </c>
      <c r="B2387" s="6">
        <v>21204</v>
      </c>
      <c r="C2387">
        <v>46</v>
      </c>
      <c r="D2387">
        <v>5.52</v>
      </c>
      <c r="E2387">
        <v>62</v>
      </c>
      <c r="F2387" s="3" t="s">
        <v>9</v>
      </c>
      <c r="G2387">
        <v>25</v>
      </c>
    </row>
    <row r="2388" spans="1:7" x14ac:dyDescent="0.35">
      <c r="A2388" s="6">
        <v>1381</v>
      </c>
      <c r="B2388" s="6">
        <v>32363</v>
      </c>
      <c r="C2388">
        <v>54</v>
      </c>
      <c r="D2388">
        <v>6.48</v>
      </c>
      <c r="E2388">
        <v>45</v>
      </c>
      <c r="F2388" s="3" t="s">
        <v>9</v>
      </c>
      <c r="G2388">
        <v>2</v>
      </c>
    </row>
    <row r="2389" spans="1:7" x14ac:dyDescent="0.35">
      <c r="A2389" s="6">
        <v>1381</v>
      </c>
      <c r="B2389" s="6">
        <v>54816</v>
      </c>
      <c r="C2389">
        <v>91</v>
      </c>
      <c r="D2389">
        <v>10.92</v>
      </c>
      <c r="E2389">
        <v>75</v>
      </c>
      <c r="F2389" s="3" t="s">
        <v>9</v>
      </c>
      <c r="G2389">
        <v>2</v>
      </c>
    </row>
    <row r="2390" spans="1:7" x14ac:dyDescent="0.35">
      <c r="A2390" s="6">
        <v>1382</v>
      </c>
      <c r="B2390" s="6">
        <v>5318</v>
      </c>
      <c r="C2390">
        <v>164</v>
      </c>
      <c r="D2390">
        <v>19.68</v>
      </c>
      <c r="E2390">
        <v>120</v>
      </c>
      <c r="F2390" s="3" t="s">
        <v>9</v>
      </c>
      <c r="G2390">
        <v>2</v>
      </c>
    </row>
    <row r="2391" spans="1:7" x14ac:dyDescent="0.35">
      <c r="A2391" s="6">
        <v>1383</v>
      </c>
      <c r="B2391" s="6">
        <v>48669</v>
      </c>
      <c r="C2391">
        <v>245.25013000000001</v>
      </c>
      <c r="D2391">
        <v>29.430015600000001</v>
      </c>
      <c r="E2391">
        <v>244</v>
      </c>
      <c r="F2391" s="3" t="s">
        <v>9</v>
      </c>
      <c r="G2391">
        <v>16</v>
      </c>
    </row>
    <row r="2392" spans="1:7" x14ac:dyDescent="0.35">
      <c r="A2392" s="6">
        <v>1384</v>
      </c>
      <c r="B2392" s="6">
        <v>48322</v>
      </c>
      <c r="C2392">
        <v>96</v>
      </c>
      <c r="D2392">
        <v>11.52</v>
      </c>
      <c r="E2392">
        <v>86</v>
      </c>
      <c r="F2392" s="3" t="s">
        <v>12</v>
      </c>
      <c r="G2392">
        <v>2</v>
      </c>
    </row>
    <row r="2393" spans="1:7" x14ac:dyDescent="0.35">
      <c r="A2393" s="6">
        <v>1385</v>
      </c>
      <c r="B2393" s="6">
        <v>50049</v>
      </c>
      <c r="C2393">
        <v>72.106576000000004</v>
      </c>
      <c r="D2393">
        <v>8.6527891199999996</v>
      </c>
      <c r="E2393">
        <v>108</v>
      </c>
      <c r="F2393" s="3" t="s">
        <v>9</v>
      </c>
      <c r="G2393">
        <v>25</v>
      </c>
    </row>
    <row r="2394" spans="1:7" x14ac:dyDescent="0.35">
      <c r="A2394" s="6">
        <v>1385</v>
      </c>
      <c r="B2394" s="6">
        <v>17720</v>
      </c>
      <c r="C2394">
        <v>221</v>
      </c>
      <c r="D2394">
        <v>26.52</v>
      </c>
      <c r="E2394">
        <v>240</v>
      </c>
      <c r="F2394" s="3" t="s">
        <v>9</v>
      </c>
      <c r="G2394">
        <v>2</v>
      </c>
    </row>
    <row r="2395" spans="1:7" x14ac:dyDescent="0.35">
      <c r="A2395" s="6">
        <v>1386</v>
      </c>
      <c r="B2395" s="6">
        <v>23236</v>
      </c>
      <c r="C2395">
        <v>0</v>
      </c>
      <c r="D2395">
        <v>0</v>
      </c>
      <c r="E2395">
        <v>0</v>
      </c>
      <c r="F2395" s="3" t="s">
        <v>7</v>
      </c>
      <c r="G2395">
        <v>0</v>
      </c>
    </row>
    <row r="2396" spans="1:7" x14ac:dyDescent="0.35">
      <c r="A2396" s="6">
        <v>1387</v>
      </c>
      <c r="B2396" s="6">
        <v>29848</v>
      </c>
      <c r="C2396">
        <v>316.24883799999998</v>
      </c>
      <c r="D2396">
        <v>37.949860559999998</v>
      </c>
      <c r="E2396">
        <v>240</v>
      </c>
      <c r="F2396" s="3" t="s">
        <v>9</v>
      </c>
      <c r="G2396">
        <v>2</v>
      </c>
    </row>
    <row r="2397" spans="1:7" x14ac:dyDescent="0.35">
      <c r="A2397" s="6">
        <v>1388</v>
      </c>
      <c r="B2397" s="6">
        <v>3910</v>
      </c>
      <c r="C2397">
        <v>323</v>
      </c>
      <c r="D2397">
        <v>38.76</v>
      </c>
      <c r="E2397">
        <v>240</v>
      </c>
      <c r="F2397" s="3" t="s">
        <v>9</v>
      </c>
      <c r="G2397">
        <v>25</v>
      </c>
    </row>
    <row r="2398" spans="1:7" x14ac:dyDescent="0.35">
      <c r="A2398" s="6">
        <v>1389</v>
      </c>
      <c r="B2398" s="6">
        <v>14740</v>
      </c>
      <c r="C2398">
        <v>123</v>
      </c>
      <c r="D2398">
        <v>14.76</v>
      </c>
      <c r="E2398">
        <v>100</v>
      </c>
      <c r="F2398" s="3" t="s">
        <v>9</v>
      </c>
      <c r="G2398">
        <v>16</v>
      </c>
    </row>
    <row r="2399" spans="1:7" x14ac:dyDescent="0.35">
      <c r="A2399" s="6">
        <v>1390</v>
      </c>
      <c r="B2399" s="6">
        <v>10689</v>
      </c>
      <c r="C2399">
        <v>54.577092</v>
      </c>
      <c r="D2399">
        <v>6.5492510399999997</v>
      </c>
      <c r="E2399">
        <v>90</v>
      </c>
      <c r="F2399" s="3" t="s">
        <v>7</v>
      </c>
      <c r="G2399">
        <v>15</v>
      </c>
    </row>
    <row r="2400" spans="1:7" x14ac:dyDescent="0.35">
      <c r="A2400" s="6">
        <v>1391</v>
      </c>
      <c r="B2400" s="6">
        <v>16101</v>
      </c>
      <c r="C2400">
        <v>205</v>
      </c>
      <c r="D2400">
        <v>24.6</v>
      </c>
      <c r="E2400">
        <v>120</v>
      </c>
      <c r="F2400" s="3" t="s">
        <v>9</v>
      </c>
      <c r="G2400">
        <v>2</v>
      </c>
    </row>
    <row r="2401" spans="1:7" x14ac:dyDescent="0.35">
      <c r="A2401" s="6">
        <v>1392</v>
      </c>
      <c r="B2401" s="6">
        <v>6990</v>
      </c>
      <c r="C2401">
        <v>191</v>
      </c>
      <c r="D2401">
        <v>32.47</v>
      </c>
      <c r="E2401">
        <v>125</v>
      </c>
      <c r="F2401" s="3" t="s">
        <v>8</v>
      </c>
      <c r="G2401">
        <v>2</v>
      </c>
    </row>
    <row r="2402" spans="1:7" x14ac:dyDescent="0.35">
      <c r="A2402" s="6">
        <v>1393</v>
      </c>
      <c r="B2402" s="6">
        <v>21714</v>
      </c>
      <c r="C2402">
        <v>0</v>
      </c>
      <c r="D2402">
        <v>0</v>
      </c>
      <c r="E2402">
        <v>0</v>
      </c>
      <c r="F2402" s="3" t="s">
        <v>9</v>
      </c>
      <c r="G2402">
        <v>0</v>
      </c>
    </row>
    <row r="2403" spans="1:7" x14ac:dyDescent="0.35">
      <c r="A2403" s="6">
        <v>1393</v>
      </c>
      <c r="B2403" s="6">
        <v>545</v>
      </c>
      <c r="C2403">
        <v>0</v>
      </c>
      <c r="D2403">
        <v>0</v>
      </c>
      <c r="E2403">
        <v>0</v>
      </c>
      <c r="F2403" s="3" t="s">
        <v>9</v>
      </c>
      <c r="G2403">
        <v>0</v>
      </c>
    </row>
    <row r="2404" spans="1:7" x14ac:dyDescent="0.35">
      <c r="A2404" s="6">
        <v>1394</v>
      </c>
      <c r="B2404" s="6">
        <v>43295</v>
      </c>
      <c r="C2404">
        <v>144</v>
      </c>
      <c r="D2404">
        <v>43.2</v>
      </c>
      <c r="E2404">
        <v>70</v>
      </c>
      <c r="F2404" s="3" t="s">
        <v>9</v>
      </c>
      <c r="G2404">
        <v>2</v>
      </c>
    </row>
    <row r="2405" spans="1:7" x14ac:dyDescent="0.35">
      <c r="A2405" s="6">
        <v>1395</v>
      </c>
      <c r="B2405" s="6">
        <v>10572</v>
      </c>
      <c r="C2405">
        <v>322.23316799999998</v>
      </c>
      <c r="D2405">
        <v>38.667980159999999</v>
      </c>
      <c r="E2405">
        <v>120</v>
      </c>
      <c r="F2405" s="3" t="s">
        <v>9</v>
      </c>
      <c r="G2405">
        <v>2</v>
      </c>
    </row>
    <row r="2406" spans="1:7" x14ac:dyDescent="0.35">
      <c r="A2406" s="6">
        <v>1395</v>
      </c>
      <c r="B2406" s="6">
        <v>33514</v>
      </c>
      <c r="C2406">
        <v>322.23316799999998</v>
      </c>
      <c r="D2406">
        <v>38.667980159999999</v>
      </c>
      <c r="E2406">
        <v>120</v>
      </c>
      <c r="F2406" s="3" t="s">
        <v>9</v>
      </c>
      <c r="G2406">
        <v>2</v>
      </c>
    </row>
    <row r="2407" spans="1:7" x14ac:dyDescent="0.35">
      <c r="A2407" s="6">
        <v>1396</v>
      </c>
      <c r="B2407" s="6">
        <v>4109</v>
      </c>
      <c r="C2407">
        <v>124.19786999999999</v>
      </c>
      <c r="D2407">
        <v>14.903744399999999</v>
      </c>
      <c r="E2407">
        <v>124</v>
      </c>
      <c r="F2407" s="3" t="s">
        <v>7</v>
      </c>
      <c r="G2407">
        <v>16</v>
      </c>
    </row>
    <row r="2408" spans="1:7" x14ac:dyDescent="0.35">
      <c r="A2408" s="6">
        <v>1397</v>
      </c>
      <c r="B2408" s="6">
        <v>48502</v>
      </c>
      <c r="C2408">
        <v>95</v>
      </c>
      <c r="D2408">
        <v>11.4</v>
      </c>
      <c r="E2408">
        <v>124</v>
      </c>
      <c r="F2408" s="3" t="s">
        <v>8</v>
      </c>
      <c r="G2408">
        <v>2</v>
      </c>
    </row>
    <row r="2409" spans="1:7" x14ac:dyDescent="0.35">
      <c r="A2409" s="6">
        <v>1397</v>
      </c>
      <c r="B2409" s="6">
        <v>49688</v>
      </c>
      <c r="C2409">
        <v>145</v>
      </c>
      <c r="D2409">
        <v>17.399999999999999</v>
      </c>
      <c r="E2409">
        <v>158</v>
      </c>
      <c r="F2409" s="3" t="s">
        <v>8</v>
      </c>
      <c r="G2409">
        <v>2</v>
      </c>
    </row>
    <row r="2410" spans="1:7" x14ac:dyDescent="0.35">
      <c r="A2410" s="6">
        <v>1398</v>
      </c>
      <c r="B2410" s="6">
        <v>20873</v>
      </c>
      <c r="C2410">
        <v>228.362043</v>
      </c>
      <c r="D2410">
        <v>27.40344516</v>
      </c>
      <c r="E2410">
        <v>248</v>
      </c>
      <c r="F2410" s="3" t="s">
        <v>13</v>
      </c>
      <c r="G2410">
        <v>25</v>
      </c>
    </row>
    <row r="2411" spans="1:7" x14ac:dyDescent="0.35">
      <c r="A2411" s="6">
        <v>1399</v>
      </c>
      <c r="B2411" s="6">
        <v>45394</v>
      </c>
      <c r="C2411">
        <v>34</v>
      </c>
      <c r="D2411">
        <v>5.78</v>
      </c>
      <c r="E2411">
        <v>57</v>
      </c>
      <c r="F2411" s="3" t="s">
        <v>17</v>
      </c>
      <c r="G2411">
        <v>2</v>
      </c>
    </row>
    <row r="2412" spans="1:7" x14ac:dyDescent="0.35">
      <c r="A2412" s="6">
        <v>1399</v>
      </c>
      <c r="B2412" s="6">
        <v>61916</v>
      </c>
      <c r="C2412">
        <v>0</v>
      </c>
      <c r="D2412">
        <v>0</v>
      </c>
      <c r="E2412">
        <v>0</v>
      </c>
      <c r="F2412" s="3" t="s">
        <v>17</v>
      </c>
      <c r="G2412">
        <v>2</v>
      </c>
    </row>
    <row r="2413" spans="1:7" x14ac:dyDescent="0.35">
      <c r="A2413" s="6">
        <v>1400</v>
      </c>
      <c r="B2413" s="6">
        <v>34063</v>
      </c>
      <c r="C2413">
        <v>220.95988700000001</v>
      </c>
      <c r="D2413">
        <v>26.515186440000001</v>
      </c>
      <c r="E2413">
        <v>120</v>
      </c>
      <c r="F2413" s="3" t="s">
        <v>9</v>
      </c>
      <c r="G2413">
        <v>2</v>
      </c>
    </row>
    <row r="2414" spans="1:7" x14ac:dyDescent="0.35">
      <c r="A2414" s="6">
        <v>1401</v>
      </c>
      <c r="B2414" s="6">
        <v>46406</v>
      </c>
      <c r="C2414">
        <v>0</v>
      </c>
      <c r="D2414">
        <v>0</v>
      </c>
      <c r="E2414">
        <v>0</v>
      </c>
      <c r="F2414" s="3" t="s">
        <v>7</v>
      </c>
      <c r="G2414">
        <v>0</v>
      </c>
    </row>
    <row r="2415" spans="1:7" x14ac:dyDescent="0.35">
      <c r="A2415" s="6">
        <v>1402</v>
      </c>
      <c r="B2415" s="6">
        <v>49469</v>
      </c>
      <c r="C2415">
        <v>72.502463000000006</v>
      </c>
      <c r="D2415">
        <v>12.325418710000001</v>
      </c>
      <c r="E2415">
        <v>85</v>
      </c>
      <c r="F2415" s="3" t="s">
        <v>14</v>
      </c>
      <c r="G2415">
        <v>2</v>
      </c>
    </row>
    <row r="2416" spans="1:7" x14ac:dyDescent="0.35">
      <c r="A2416" s="6">
        <v>1403</v>
      </c>
      <c r="B2416" s="6">
        <v>21465</v>
      </c>
      <c r="C2416">
        <v>139</v>
      </c>
      <c r="D2416">
        <v>16.68</v>
      </c>
      <c r="E2416">
        <v>120</v>
      </c>
      <c r="F2416" s="3" t="s">
        <v>7</v>
      </c>
      <c r="G2416">
        <v>2</v>
      </c>
    </row>
    <row r="2417" spans="1:7" x14ac:dyDescent="0.35">
      <c r="A2417" s="6">
        <v>1404</v>
      </c>
      <c r="B2417" s="6">
        <v>26692</v>
      </c>
      <c r="C2417">
        <v>232</v>
      </c>
      <c r="D2417">
        <v>27.84</v>
      </c>
      <c r="E2417">
        <v>180</v>
      </c>
      <c r="F2417" s="3" t="s">
        <v>8</v>
      </c>
      <c r="G2417">
        <v>2</v>
      </c>
    </row>
    <row r="2418" spans="1:7" x14ac:dyDescent="0.35">
      <c r="A2418" s="6">
        <v>1405</v>
      </c>
      <c r="B2418" s="6">
        <v>72539</v>
      </c>
      <c r="C2418">
        <v>211</v>
      </c>
      <c r="D2418">
        <v>25.32</v>
      </c>
      <c r="E2418">
        <v>120</v>
      </c>
      <c r="F2418" s="3" t="s">
        <v>8</v>
      </c>
      <c r="G2418">
        <v>2</v>
      </c>
    </row>
    <row r="2419" spans="1:7" x14ac:dyDescent="0.35">
      <c r="A2419" s="6">
        <v>1406</v>
      </c>
      <c r="B2419" s="6">
        <v>46699</v>
      </c>
      <c r="C2419">
        <v>117</v>
      </c>
      <c r="D2419">
        <v>14.04</v>
      </c>
      <c r="E2419">
        <v>122</v>
      </c>
      <c r="F2419" s="3" t="s">
        <v>13</v>
      </c>
      <c r="G2419">
        <v>2</v>
      </c>
    </row>
    <row r="2420" spans="1:7" x14ac:dyDescent="0.35">
      <c r="A2420" s="6">
        <v>1407</v>
      </c>
      <c r="B2420" s="6">
        <v>14292</v>
      </c>
      <c r="C2420">
        <v>157</v>
      </c>
      <c r="D2420">
        <v>18.84</v>
      </c>
      <c r="E2420">
        <v>120</v>
      </c>
      <c r="F2420" s="3" t="s">
        <v>7</v>
      </c>
      <c r="G2420">
        <v>2</v>
      </c>
    </row>
    <row r="2421" spans="1:7" x14ac:dyDescent="0.35">
      <c r="A2421" s="6">
        <v>1408</v>
      </c>
      <c r="B2421" s="6">
        <v>24665</v>
      </c>
      <c r="C2421">
        <v>215.435889</v>
      </c>
      <c r="D2421">
        <v>25.852306679999998</v>
      </c>
      <c r="E2421">
        <v>122</v>
      </c>
      <c r="F2421" s="3" t="s">
        <v>9</v>
      </c>
      <c r="G2421">
        <v>2</v>
      </c>
    </row>
    <row r="2422" spans="1:7" x14ac:dyDescent="0.35">
      <c r="A2422" s="6">
        <v>1409</v>
      </c>
      <c r="B2422" s="6">
        <v>62413</v>
      </c>
      <c r="C2422">
        <v>45</v>
      </c>
      <c r="D2422">
        <v>5.4</v>
      </c>
      <c r="E2422">
        <v>120</v>
      </c>
      <c r="F2422" s="3" t="s">
        <v>9</v>
      </c>
      <c r="G2422">
        <v>5</v>
      </c>
    </row>
    <row r="2423" spans="1:7" x14ac:dyDescent="0.35">
      <c r="A2423" s="6">
        <v>1410</v>
      </c>
      <c r="B2423" s="6">
        <v>15458</v>
      </c>
      <c r="C2423">
        <v>277.91229700000002</v>
      </c>
      <c r="D2423">
        <v>33.349475640000001</v>
      </c>
      <c r="E2423">
        <v>242</v>
      </c>
      <c r="F2423" s="3" t="s">
        <v>9</v>
      </c>
      <c r="G2423">
        <v>15</v>
      </c>
    </row>
    <row r="2424" spans="1:7" x14ac:dyDescent="0.35">
      <c r="A2424" s="6">
        <v>1411</v>
      </c>
      <c r="B2424" s="6">
        <v>40194</v>
      </c>
      <c r="C2424">
        <v>0</v>
      </c>
      <c r="D2424">
        <v>0</v>
      </c>
      <c r="E2424">
        <v>0</v>
      </c>
      <c r="F2424" s="3" t="s">
        <v>8</v>
      </c>
      <c r="G2424">
        <v>0</v>
      </c>
    </row>
    <row r="2425" spans="1:7" x14ac:dyDescent="0.35">
      <c r="A2425" s="6">
        <v>1411</v>
      </c>
      <c r="B2425" s="6">
        <v>60507</v>
      </c>
      <c r="C2425">
        <v>0</v>
      </c>
      <c r="D2425">
        <v>0</v>
      </c>
      <c r="E2425">
        <v>0</v>
      </c>
      <c r="F2425" s="3" t="s">
        <v>8</v>
      </c>
      <c r="G2425">
        <v>0</v>
      </c>
    </row>
    <row r="2426" spans="1:7" x14ac:dyDescent="0.35">
      <c r="A2426" s="6">
        <v>1412</v>
      </c>
      <c r="B2426" s="6">
        <v>43934</v>
      </c>
      <c r="C2426">
        <v>136.99512999999999</v>
      </c>
      <c r="D2426">
        <v>23.289172099999998</v>
      </c>
      <c r="E2426">
        <v>118</v>
      </c>
      <c r="F2426" s="3" t="s">
        <v>8</v>
      </c>
      <c r="G2426">
        <v>1</v>
      </c>
    </row>
    <row r="2427" spans="1:7" x14ac:dyDescent="0.35">
      <c r="A2427" s="6">
        <v>1413</v>
      </c>
      <c r="B2427" s="6">
        <v>38626</v>
      </c>
      <c r="C2427">
        <v>140</v>
      </c>
      <c r="D2427">
        <v>16.8</v>
      </c>
      <c r="E2427">
        <v>79</v>
      </c>
      <c r="F2427" s="3" t="s">
        <v>10</v>
      </c>
      <c r="G2427">
        <v>2</v>
      </c>
    </row>
    <row r="2428" spans="1:7" x14ac:dyDescent="0.35">
      <c r="A2428" s="6">
        <v>1413</v>
      </c>
      <c r="B2428" s="6">
        <v>10599</v>
      </c>
      <c r="C2428">
        <v>138</v>
      </c>
      <c r="D2428">
        <v>16.559999999999999</v>
      </c>
      <c r="E2428">
        <v>78</v>
      </c>
      <c r="F2428" s="3" t="s">
        <v>10</v>
      </c>
      <c r="G2428">
        <v>2</v>
      </c>
    </row>
    <row r="2429" spans="1:7" x14ac:dyDescent="0.35">
      <c r="A2429" s="6">
        <v>1413</v>
      </c>
      <c r="B2429" s="6">
        <v>33546</v>
      </c>
      <c r="C2429">
        <v>99</v>
      </c>
      <c r="D2429">
        <v>11.88</v>
      </c>
      <c r="E2429">
        <v>56</v>
      </c>
      <c r="F2429" s="3" t="s">
        <v>10</v>
      </c>
      <c r="G2429">
        <v>2</v>
      </c>
    </row>
    <row r="2430" spans="1:7" x14ac:dyDescent="0.35">
      <c r="A2430" s="6">
        <v>1413</v>
      </c>
      <c r="B2430" s="6">
        <v>329</v>
      </c>
      <c r="C2430">
        <v>52.395113000000002</v>
      </c>
      <c r="D2430">
        <v>6.2874135600000001</v>
      </c>
      <c r="E2430">
        <v>30</v>
      </c>
      <c r="F2430" s="3" t="s">
        <v>10</v>
      </c>
      <c r="G2430">
        <v>2</v>
      </c>
    </row>
    <row r="2431" spans="1:7" x14ac:dyDescent="0.35">
      <c r="A2431" s="6">
        <v>1413</v>
      </c>
      <c r="B2431" s="6">
        <v>50248</v>
      </c>
      <c r="C2431">
        <v>80</v>
      </c>
      <c r="D2431">
        <v>9.6</v>
      </c>
      <c r="E2431">
        <v>45</v>
      </c>
      <c r="F2431" s="3" t="s">
        <v>10</v>
      </c>
      <c r="G2431">
        <v>2</v>
      </c>
    </row>
    <row r="2432" spans="1:7" x14ac:dyDescent="0.35">
      <c r="A2432" s="6">
        <v>1413</v>
      </c>
      <c r="B2432" s="6">
        <v>40820</v>
      </c>
      <c r="C2432">
        <v>71.038604000000007</v>
      </c>
      <c r="D2432">
        <v>8.5246324800000011</v>
      </c>
      <c r="E2432">
        <v>40</v>
      </c>
      <c r="F2432" s="3" t="s">
        <v>10</v>
      </c>
      <c r="G2432">
        <v>2</v>
      </c>
    </row>
    <row r="2433" spans="1:7" x14ac:dyDescent="0.35">
      <c r="A2433" s="6">
        <v>1414</v>
      </c>
      <c r="B2433" s="6">
        <v>5964</v>
      </c>
      <c r="C2433">
        <v>83.522836999999996</v>
      </c>
      <c r="D2433">
        <v>10.02274044</v>
      </c>
      <c r="E2433">
        <v>135</v>
      </c>
      <c r="F2433" s="3" t="s">
        <v>7</v>
      </c>
      <c r="G2433">
        <v>16</v>
      </c>
    </row>
    <row r="2434" spans="1:7" x14ac:dyDescent="0.35">
      <c r="A2434" s="6">
        <v>1415</v>
      </c>
      <c r="B2434" s="6">
        <v>1389</v>
      </c>
      <c r="C2434">
        <v>0</v>
      </c>
      <c r="D2434">
        <v>0</v>
      </c>
      <c r="E2434">
        <v>0</v>
      </c>
      <c r="F2434" s="3" t="s">
        <v>7</v>
      </c>
      <c r="G2434">
        <v>0</v>
      </c>
    </row>
    <row r="2435" spans="1:7" x14ac:dyDescent="0.35">
      <c r="A2435" s="6">
        <v>1416</v>
      </c>
      <c r="B2435" s="6">
        <v>47468</v>
      </c>
      <c r="C2435">
        <v>161.57691700000001</v>
      </c>
      <c r="D2435">
        <v>19.389230040000001</v>
      </c>
      <c r="E2435">
        <v>114</v>
      </c>
      <c r="F2435" s="3" t="s">
        <v>13</v>
      </c>
      <c r="G2435">
        <v>2</v>
      </c>
    </row>
    <row r="2436" spans="1:7" x14ac:dyDescent="0.35">
      <c r="A2436" s="6">
        <v>1416</v>
      </c>
      <c r="B2436" s="6">
        <v>26041</v>
      </c>
      <c r="C2436">
        <v>98</v>
      </c>
      <c r="D2436">
        <v>11.76</v>
      </c>
      <c r="E2436">
        <v>97</v>
      </c>
      <c r="F2436" s="3" t="s">
        <v>13</v>
      </c>
      <c r="G2436">
        <v>4</v>
      </c>
    </row>
    <row r="2437" spans="1:7" x14ac:dyDescent="0.35">
      <c r="A2437" s="6">
        <v>1417</v>
      </c>
      <c r="B2437" s="6">
        <v>13711</v>
      </c>
      <c r="C2437">
        <v>213</v>
      </c>
      <c r="D2437">
        <v>25.56</v>
      </c>
      <c r="E2437">
        <v>122</v>
      </c>
      <c r="F2437" s="3" t="s">
        <v>7</v>
      </c>
      <c r="G2437">
        <v>2</v>
      </c>
    </row>
    <row r="2438" spans="1:7" x14ac:dyDescent="0.35">
      <c r="A2438" s="6">
        <v>1418</v>
      </c>
      <c r="B2438" s="6">
        <v>6097</v>
      </c>
      <c r="C2438">
        <v>224</v>
      </c>
      <c r="D2438">
        <v>26.88</v>
      </c>
      <c r="E2438">
        <v>233</v>
      </c>
      <c r="F2438" s="3" t="s">
        <v>8</v>
      </c>
      <c r="G2438">
        <v>16</v>
      </c>
    </row>
    <row r="2439" spans="1:7" x14ac:dyDescent="0.35">
      <c r="A2439" s="6">
        <v>1419</v>
      </c>
      <c r="B2439" s="6">
        <v>24958</v>
      </c>
      <c r="C2439">
        <v>212</v>
      </c>
      <c r="D2439">
        <v>25.44</v>
      </c>
      <c r="E2439">
        <v>121</v>
      </c>
      <c r="F2439" s="3" t="s">
        <v>7</v>
      </c>
      <c r="G2439">
        <v>2</v>
      </c>
    </row>
    <row r="2440" spans="1:7" x14ac:dyDescent="0.35">
      <c r="A2440" s="6">
        <v>1419</v>
      </c>
      <c r="B2440" s="6">
        <v>31133</v>
      </c>
      <c r="C2440">
        <v>67</v>
      </c>
      <c r="D2440">
        <v>8.0399999999999991</v>
      </c>
      <c r="E2440">
        <v>127</v>
      </c>
      <c r="F2440" s="3" t="s">
        <v>7</v>
      </c>
      <c r="G2440">
        <v>5</v>
      </c>
    </row>
    <row r="2441" spans="1:7" x14ac:dyDescent="0.35">
      <c r="A2441" s="6">
        <v>1420</v>
      </c>
      <c r="B2441" s="6">
        <v>50351</v>
      </c>
      <c r="C2441">
        <v>314</v>
      </c>
      <c r="D2441">
        <v>37.68</v>
      </c>
      <c r="E2441">
        <v>319</v>
      </c>
      <c r="F2441" s="3" t="s">
        <v>9</v>
      </c>
      <c r="G2441">
        <v>25</v>
      </c>
    </row>
    <row r="2442" spans="1:7" x14ac:dyDescent="0.35">
      <c r="A2442" s="6">
        <v>1420</v>
      </c>
      <c r="B2442" s="6">
        <v>30190</v>
      </c>
      <c r="C2442">
        <v>170</v>
      </c>
      <c r="D2442">
        <v>20.399999999999999</v>
      </c>
      <c r="E2442">
        <v>173</v>
      </c>
      <c r="F2442" s="3" t="s">
        <v>9</v>
      </c>
      <c r="G2442">
        <v>25</v>
      </c>
    </row>
    <row r="2443" spans="1:7" x14ac:dyDescent="0.35">
      <c r="A2443" s="6">
        <v>1421</v>
      </c>
      <c r="B2443" s="6">
        <v>10747</v>
      </c>
      <c r="C2443">
        <v>0</v>
      </c>
      <c r="D2443">
        <v>0</v>
      </c>
      <c r="E2443">
        <v>0</v>
      </c>
      <c r="F2443" s="3" t="s">
        <v>10</v>
      </c>
      <c r="G2443">
        <v>0</v>
      </c>
    </row>
    <row r="2444" spans="1:7" x14ac:dyDescent="0.35">
      <c r="A2444" s="6">
        <v>1421</v>
      </c>
      <c r="B2444" s="6">
        <v>37065</v>
      </c>
      <c r="C2444">
        <v>0</v>
      </c>
      <c r="D2444">
        <v>0</v>
      </c>
      <c r="E2444">
        <v>0</v>
      </c>
      <c r="F2444" s="3" t="s">
        <v>10</v>
      </c>
      <c r="G2444">
        <v>0</v>
      </c>
    </row>
    <row r="2445" spans="1:7" x14ac:dyDescent="0.35">
      <c r="A2445" s="6">
        <v>1422</v>
      </c>
      <c r="B2445" s="6">
        <v>46659</v>
      </c>
      <c r="C2445">
        <v>0</v>
      </c>
      <c r="D2445">
        <v>0</v>
      </c>
      <c r="E2445">
        <v>0</v>
      </c>
      <c r="F2445" s="3" t="s">
        <v>9</v>
      </c>
      <c r="G2445">
        <v>0</v>
      </c>
    </row>
    <row r="2446" spans="1:7" x14ac:dyDescent="0.35">
      <c r="A2446" s="6">
        <v>1423</v>
      </c>
      <c r="B2446" s="6">
        <v>27302</v>
      </c>
      <c r="C2446">
        <v>128</v>
      </c>
      <c r="D2446">
        <v>15.36</v>
      </c>
      <c r="E2446">
        <v>100</v>
      </c>
      <c r="F2446" s="3" t="s">
        <v>7</v>
      </c>
      <c r="G2446">
        <v>2</v>
      </c>
    </row>
    <row r="2447" spans="1:7" x14ac:dyDescent="0.35">
      <c r="A2447" s="6">
        <v>1423</v>
      </c>
      <c r="B2447" s="6">
        <v>22111</v>
      </c>
      <c r="C2447">
        <v>159</v>
      </c>
      <c r="D2447">
        <v>19.079999999999998</v>
      </c>
      <c r="E2447">
        <v>143</v>
      </c>
      <c r="F2447" s="3" t="s">
        <v>7</v>
      </c>
      <c r="G2447">
        <v>2</v>
      </c>
    </row>
    <row r="2448" spans="1:7" x14ac:dyDescent="0.35">
      <c r="A2448" s="6">
        <v>1424</v>
      </c>
      <c r="B2448" s="6">
        <v>48020</v>
      </c>
      <c r="C2448">
        <v>228</v>
      </c>
      <c r="D2448">
        <v>38.76</v>
      </c>
      <c r="E2448">
        <v>125</v>
      </c>
      <c r="F2448" s="3" t="s">
        <v>9</v>
      </c>
      <c r="G2448">
        <v>4</v>
      </c>
    </row>
    <row r="2449" spans="1:7" x14ac:dyDescent="0.35">
      <c r="A2449" s="6">
        <v>1425</v>
      </c>
      <c r="B2449" s="6">
        <v>1403</v>
      </c>
      <c r="C2449">
        <v>52</v>
      </c>
      <c r="D2449">
        <v>6.24</v>
      </c>
      <c r="E2449">
        <v>240</v>
      </c>
      <c r="F2449" s="3" t="s">
        <v>9</v>
      </c>
      <c r="G2449">
        <v>2</v>
      </c>
    </row>
    <row r="2450" spans="1:7" x14ac:dyDescent="0.35">
      <c r="A2450" s="6">
        <v>1426</v>
      </c>
      <c r="B2450" s="6">
        <v>14879</v>
      </c>
      <c r="C2450">
        <v>118</v>
      </c>
      <c r="D2450">
        <v>20.059999999999999</v>
      </c>
      <c r="E2450">
        <v>238</v>
      </c>
      <c r="F2450" s="3" t="s">
        <v>7</v>
      </c>
      <c r="G2450">
        <v>25</v>
      </c>
    </row>
    <row r="2451" spans="1:7" x14ac:dyDescent="0.35">
      <c r="A2451" s="6">
        <v>1427</v>
      </c>
      <c r="B2451" s="6">
        <v>19186</v>
      </c>
      <c r="C2451">
        <v>370.10780999999997</v>
      </c>
      <c r="D2451">
        <v>44.412937199999995</v>
      </c>
      <c r="E2451">
        <v>220</v>
      </c>
      <c r="F2451" s="3" t="s">
        <v>9</v>
      </c>
      <c r="G2451">
        <v>25</v>
      </c>
    </row>
    <row r="2452" spans="1:7" x14ac:dyDescent="0.35">
      <c r="A2452" s="6">
        <v>1428</v>
      </c>
      <c r="B2452" s="6">
        <v>36330</v>
      </c>
      <c r="C2452">
        <v>104.596886</v>
      </c>
      <c r="D2452">
        <v>12.551626319999999</v>
      </c>
      <c r="E2452">
        <v>120</v>
      </c>
      <c r="F2452" s="3" t="s">
        <v>13</v>
      </c>
      <c r="G2452">
        <v>2</v>
      </c>
    </row>
    <row r="2453" spans="1:7" x14ac:dyDescent="0.35">
      <c r="A2453" s="6">
        <v>1429</v>
      </c>
      <c r="B2453" s="6">
        <v>32874</v>
      </c>
      <c r="C2453">
        <v>176.807805</v>
      </c>
      <c r="D2453">
        <v>21.2169366</v>
      </c>
      <c r="E2453">
        <v>175</v>
      </c>
      <c r="F2453" s="3" t="s">
        <v>8</v>
      </c>
      <c r="G2453">
        <v>16</v>
      </c>
    </row>
    <row r="2454" spans="1:7" x14ac:dyDescent="0.35">
      <c r="A2454" s="6">
        <v>1430</v>
      </c>
      <c r="B2454" s="6">
        <v>19588</v>
      </c>
      <c r="C2454">
        <v>166</v>
      </c>
      <c r="D2454">
        <v>19.920000000000002</v>
      </c>
      <c r="E2454">
        <v>120</v>
      </c>
      <c r="F2454" s="3" t="s">
        <v>9</v>
      </c>
      <c r="G2454">
        <v>1</v>
      </c>
    </row>
    <row r="2455" spans="1:7" x14ac:dyDescent="0.35">
      <c r="A2455" s="6">
        <v>1431</v>
      </c>
      <c r="B2455" s="6">
        <v>20117</v>
      </c>
      <c r="C2455">
        <v>79</v>
      </c>
      <c r="D2455">
        <v>9.48</v>
      </c>
      <c r="E2455">
        <v>60</v>
      </c>
      <c r="F2455" s="3" t="s">
        <v>8</v>
      </c>
      <c r="G2455">
        <v>2</v>
      </c>
    </row>
    <row r="2456" spans="1:7" x14ac:dyDescent="0.35">
      <c r="A2456" s="6">
        <v>1431</v>
      </c>
      <c r="B2456" s="6">
        <v>11456</v>
      </c>
      <c r="C2456">
        <v>64</v>
      </c>
      <c r="D2456">
        <v>7.68</v>
      </c>
      <c r="E2456">
        <v>60</v>
      </c>
      <c r="F2456" s="3" t="s">
        <v>8</v>
      </c>
      <c r="G2456">
        <v>2</v>
      </c>
    </row>
    <row r="2457" spans="1:7" x14ac:dyDescent="0.35">
      <c r="A2457" s="6">
        <v>1431</v>
      </c>
      <c r="B2457" s="6">
        <v>49991</v>
      </c>
      <c r="C2457">
        <v>136.010017</v>
      </c>
      <c r="D2457">
        <v>16.321202039999999</v>
      </c>
      <c r="E2457">
        <v>60</v>
      </c>
      <c r="F2457" s="3" t="s">
        <v>8</v>
      </c>
      <c r="G2457">
        <v>2</v>
      </c>
    </row>
    <row r="2458" spans="1:7" x14ac:dyDescent="0.35">
      <c r="A2458" s="6">
        <v>1431</v>
      </c>
      <c r="B2458" s="6">
        <v>21109</v>
      </c>
      <c r="C2458">
        <v>102.40754200000001</v>
      </c>
      <c r="D2458">
        <v>12.28890504</v>
      </c>
      <c r="E2458">
        <v>60</v>
      </c>
      <c r="F2458" s="3" t="s">
        <v>8</v>
      </c>
      <c r="G2458">
        <v>2</v>
      </c>
    </row>
    <row r="2459" spans="1:7" x14ac:dyDescent="0.35">
      <c r="A2459" s="6">
        <v>1432</v>
      </c>
      <c r="B2459" s="6">
        <v>37017</v>
      </c>
      <c r="C2459">
        <v>50</v>
      </c>
      <c r="D2459">
        <v>15</v>
      </c>
      <c r="E2459">
        <v>36</v>
      </c>
      <c r="F2459" s="3" t="s">
        <v>7</v>
      </c>
      <c r="G2459">
        <v>2</v>
      </c>
    </row>
    <row r="2460" spans="1:7" x14ac:dyDescent="0.35">
      <c r="A2460" s="6">
        <v>1433</v>
      </c>
      <c r="B2460" s="6">
        <v>40007</v>
      </c>
      <c r="C2460">
        <v>110.01961</v>
      </c>
      <c r="D2460">
        <v>18.703333700000002</v>
      </c>
      <c r="E2460">
        <v>75</v>
      </c>
      <c r="F2460" s="3" t="s">
        <v>8</v>
      </c>
      <c r="G2460">
        <v>2</v>
      </c>
    </row>
    <row r="2461" spans="1:7" x14ac:dyDescent="0.35">
      <c r="A2461" s="6">
        <v>1434</v>
      </c>
      <c r="B2461" s="6">
        <v>37855</v>
      </c>
      <c r="C2461">
        <v>119.686605</v>
      </c>
      <c r="D2461">
        <v>14.3623926</v>
      </c>
      <c r="E2461">
        <v>110</v>
      </c>
      <c r="F2461" s="3" t="s">
        <v>9</v>
      </c>
      <c r="G2461">
        <v>2</v>
      </c>
    </row>
    <row r="2462" spans="1:7" x14ac:dyDescent="0.35">
      <c r="A2462" s="6">
        <v>1435</v>
      </c>
      <c r="B2462" s="6">
        <v>28178</v>
      </c>
      <c r="C2462">
        <v>60</v>
      </c>
      <c r="D2462">
        <v>7.2</v>
      </c>
      <c r="E2462">
        <v>64</v>
      </c>
      <c r="F2462" s="3" t="s">
        <v>12</v>
      </c>
      <c r="G2462">
        <v>2</v>
      </c>
    </row>
    <row r="2463" spans="1:7" x14ac:dyDescent="0.35">
      <c r="A2463" s="6">
        <v>1435</v>
      </c>
      <c r="B2463" s="6">
        <v>19594</v>
      </c>
      <c r="C2463">
        <v>52</v>
      </c>
      <c r="D2463">
        <v>6.24</v>
      </c>
      <c r="E2463">
        <v>55</v>
      </c>
      <c r="F2463" s="3" t="s">
        <v>12</v>
      </c>
      <c r="G2463">
        <v>2</v>
      </c>
    </row>
    <row r="2464" spans="1:7" x14ac:dyDescent="0.35">
      <c r="A2464" s="6">
        <v>1436</v>
      </c>
      <c r="B2464" s="6">
        <v>20812</v>
      </c>
      <c r="C2464">
        <v>92</v>
      </c>
      <c r="D2464">
        <v>11.04</v>
      </c>
      <c r="E2464">
        <v>68</v>
      </c>
      <c r="F2464" s="3" t="s">
        <v>12</v>
      </c>
      <c r="G2464">
        <v>2</v>
      </c>
    </row>
    <row r="2465" spans="1:7" x14ac:dyDescent="0.35">
      <c r="A2465" s="6">
        <v>1437</v>
      </c>
      <c r="B2465" s="6">
        <v>9850</v>
      </c>
      <c r="C2465">
        <v>92</v>
      </c>
      <c r="D2465">
        <v>11.04</v>
      </c>
      <c r="E2465">
        <v>120</v>
      </c>
      <c r="F2465" s="3" t="s">
        <v>13</v>
      </c>
      <c r="G2465">
        <v>25</v>
      </c>
    </row>
    <row r="2466" spans="1:7" x14ac:dyDescent="0.35">
      <c r="A2466" s="6">
        <v>1438</v>
      </c>
      <c r="B2466" s="6">
        <v>52301</v>
      </c>
      <c r="C2466">
        <v>73</v>
      </c>
      <c r="D2466">
        <v>8.76</v>
      </c>
      <c r="E2466">
        <v>91</v>
      </c>
      <c r="F2466" s="3" t="s">
        <v>13</v>
      </c>
      <c r="G2466">
        <v>25</v>
      </c>
    </row>
    <row r="2467" spans="1:7" x14ac:dyDescent="0.35">
      <c r="A2467" s="6">
        <v>1438</v>
      </c>
      <c r="B2467" s="6">
        <v>12054</v>
      </c>
      <c r="C2467">
        <v>111</v>
      </c>
      <c r="D2467">
        <v>13.32</v>
      </c>
      <c r="E2467">
        <v>139</v>
      </c>
      <c r="F2467" s="3" t="s">
        <v>13</v>
      </c>
      <c r="G2467">
        <v>25</v>
      </c>
    </row>
    <row r="2468" spans="1:7" x14ac:dyDescent="0.35">
      <c r="A2468" s="6">
        <v>1439</v>
      </c>
      <c r="B2468" s="6">
        <v>54198</v>
      </c>
      <c r="C2468">
        <v>178.977508</v>
      </c>
      <c r="D2468">
        <v>30.426176360000003</v>
      </c>
      <c r="E2468">
        <v>240</v>
      </c>
      <c r="F2468" s="3" t="s">
        <v>9</v>
      </c>
      <c r="G2468">
        <v>32</v>
      </c>
    </row>
    <row r="2469" spans="1:7" x14ac:dyDescent="0.35">
      <c r="A2469" s="6">
        <v>1440</v>
      </c>
      <c r="B2469" s="6">
        <v>37067</v>
      </c>
      <c r="C2469">
        <v>136</v>
      </c>
      <c r="D2469">
        <v>16.32</v>
      </c>
      <c r="E2469">
        <v>122</v>
      </c>
      <c r="F2469" s="3" t="s">
        <v>8</v>
      </c>
      <c r="G2469">
        <v>24</v>
      </c>
    </row>
    <row r="2470" spans="1:7" x14ac:dyDescent="0.35">
      <c r="A2470" s="6">
        <v>1441</v>
      </c>
      <c r="B2470" s="6">
        <v>44827</v>
      </c>
      <c r="C2470">
        <v>117.744</v>
      </c>
      <c r="D2470">
        <v>14.12928</v>
      </c>
      <c r="E2470">
        <v>120</v>
      </c>
      <c r="F2470" s="3" t="s">
        <v>8</v>
      </c>
      <c r="G2470">
        <v>24</v>
      </c>
    </row>
    <row r="2471" spans="1:7" x14ac:dyDescent="0.35">
      <c r="A2471" s="6">
        <v>1442</v>
      </c>
      <c r="B2471" s="6">
        <v>6997</v>
      </c>
      <c r="C2471">
        <v>2</v>
      </c>
      <c r="D2471">
        <v>0.34</v>
      </c>
      <c r="E2471">
        <v>120</v>
      </c>
      <c r="F2471" s="3" t="s">
        <v>9</v>
      </c>
      <c r="G2471">
        <v>5</v>
      </c>
    </row>
    <row r="2472" spans="1:7" x14ac:dyDescent="0.35">
      <c r="A2472" s="6">
        <v>1443</v>
      </c>
      <c r="B2472" s="6">
        <v>13805</v>
      </c>
      <c r="C2472">
        <v>153</v>
      </c>
      <c r="D2472">
        <v>18.36</v>
      </c>
      <c r="E2472">
        <v>125</v>
      </c>
      <c r="F2472" s="3" t="s">
        <v>7</v>
      </c>
      <c r="G2472">
        <v>16</v>
      </c>
    </row>
    <row r="2473" spans="1:7" x14ac:dyDescent="0.35">
      <c r="A2473" s="6">
        <v>1443</v>
      </c>
      <c r="B2473" s="6">
        <v>40718</v>
      </c>
      <c r="C2473">
        <v>0</v>
      </c>
      <c r="D2473">
        <v>0</v>
      </c>
      <c r="E2473">
        <v>0</v>
      </c>
      <c r="F2473" s="3" t="s">
        <v>7</v>
      </c>
      <c r="G2473">
        <v>0</v>
      </c>
    </row>
    <row r="2474" spans="1:7" x14ac:dyDescent="0.35">
      <c r="A2474" s="6">
        <v>1443</v>
      </c>
      <c r="B2474" s="6">
        <v>11512</v>
      </c>
      <c r="C2474">
        <v>180</v>
      </c>
      <c r="D2474">
        <v>21.6</v>
      </c>
      <c r="E2474">
        <v>127</v>
      </c>
      <c r="F2474" s="3" t="s">
        <v>7</v>
      </c>
      <c r="G2474">
        <v>2</v>
      </c>
    </row>
    <row r="2475" spans="1:7" x14ac:dyDescent="0.35">
      <c r="A2475" s="6">
        <v>1444</v>
      </c>
      <c r="B2475" s="6">
        <v>15067</v>
      </c>
      <c r="C2475">
        <v>437.50057500000003</v>
      </c>
      <c r="D2475">
        <v>52.500069000000003</v>
      </c>
      <c r="E2475">
        <v>250</v>
      </c>
      <c r="F2475" s="3" t="s">
        <v>7</v>
      </c>
      <c r="G2475">
        <v>2</v>
      </c>
    </row>
    <row r="2476" spans="1:7" x14ac:dyDescent="0.35">
      <c r="A2476" s="6">
        <v>1444</v>
      </c>
      <c r="B2476" s="6">
        <v>46560</v>
      </c>
      <c r="C2476">
        <v>168</v>
      </c>
      <c r="D2476">
        <v>28.56</v>
      </c>
      <c r="E2476">
        <v>120</v>
      </c>
      <c r="F2476" s="3" t="s">
        <v>7</v>
      </c>
      <c r="G2476">
        <v>22</v>
      </c>
    </row>
    <row r="2477" spans="1:7" x14ac:dyDescent="0.35">
      <c r="A2477" s="6">
        <v>1445</v>
      </c>
      <c r="B2477" s="6">
        <v>8861</v>
      </c>
      <c r="C2477">
        <v>73</v>
      </c>
      <c r="D2477">
        <v>12.41</v>
      </c>
      <c r="E2477">
        <v>200</v>
      </c>
      <c r="F2477" s="3" t="s">
        <v>9</v>
      </c>
      <c r="G2477">
        <v>1</v>
      </c>
    </row>
    <row r="2478" spans="1:7" x14ac:dyDescent="0.35">
      <c r="A2478" s="6">
        <v>1446</v>
      </c>
      <c r="B2478" s="6">
        <v>39848</v>
      </c>
      <c r="C2478">
        <v>182</v>
      </c>
      <c r="D2478">
        <v>21.84</v>
      </c>
      <c r="E2478">
        <v>120</v>
      </c>
      <c r="F2478" s="3" t="s">
        <v>7</v>
      </c>
      <c r="G2478">
        <v>16</v>
      </c>
    </row>
    <row r="2479" spans="1:7" x14ac:dyDescent="0.35">
      <c r="A2479" s="6">
        <v>1446</v>
      </c>
      <c r="B2479" s="6">
        <v>42765</v>
      </c>
      <c r="C2479">
        <v>103</v>
      </c>
      <c r="D2479">
        <v>12.36</v>
      </c>
      <c r="E2479">
        <v>104</v>
      </c>
      <c r="F2479" s="3" t="s">
        <v>7</v>
      </c>
      <c r="G2479">
        <v>2</v>
      </c>
    </row>
    <row r="2480" spans="1:7" x14ac:dyDescent="0.35">
      <c r="A2480" s="6">
        <v>1447</v>
      </c>
      <c r="B2480" s="6">
        <v>37101</v>
      </c>
      <c r="C2480">
        <v>316</v>
      </c>
      <c r="D2480">
        <v>37.92</v>
      </c>
      <c r="E2480">
        <v>250</v>
      </c>
      <c r="F2480" s="3" t="s">
        <v>9</v>
      </c>
      <c r="G2480">
        <v>16</v>
      </c>
    </row>
    <row r="2481" spans="1:7" x14ac:dyDescent="0.35">
      <c r="A2481" s="6">
        <v>1448</v>
      </c>
      <c r="B2481" s="6">
        <v>29578</v>
      </c>
      <c r="C2481">
        <v>93.907951999999995</v>
      </c>
      <c r="D2481">
        <v>11.268954239999999</v>
      </c>
      <c r="E2481">
        <v>58</v>
      </c>
      <c r="F2481" s="3" t="s">
        <v>18</v>
      </c>
      <c r="G2481">
        <v>2</v>
      </c>
    </row>
    <row r="2482" spans="1:7" x14ac:dyDescent="0.35">
      <c r="A2482" s="6">
        <v>1449</v>
      </c>
      <c r="B2482" s="6">
        <v>2828</v>
      </c>
      <c r="C2482">
        <v>192</v>
      </c>
      <c r="D2482">
        <v>23.04</v>
      </c>
      <c r="E2482">
        <v>123</v>
      </c>
      <c r="F2482" s="3" t="s">
        <v>8</v>
      </c>
      <c r="G2482">
        <v>2</v>
      </c>
    </row>
    <row r="2483" spans="1:7" x14ac:dyDescent="0.35">
      <c r="A2483" s="6">
        <v>1449</v>
      </c>
      <c r="B2483" s="6">
        <v>48657</v>
      </c>
      <c r="C2483">
        <v>128.126352</v>
      </c>
      <c r="D2483">
        <v>15.37516224</v>
      </c>
      <c r="E2483">
        <v>120</v>
      </c>
      <c r="F2483" s="3" t="s">
        <v>8</v>
      </c>
      <c r="G2483">
        <v>2</v>
      </c>
    </row>
    <row r="2484" spans="1:7" x14ac:dyDescent="0.35">
      <c r="A2484" s="6">
        <v>1450</v>
      </c>
      <c r="B2484" s="6">
        <v>36521</v>
      </c>
      <c r="C2484">
        <v>109</v>
      </c>
      <c r="D2484">
        <v>13.08</v>
      </c>
      <c r="E2484">
        <v>83</v>
      </c>
      <c r="F2484" s="3" t="s">
        <v>12</v>
      </c>
      <c r="G2484">
        <v>1</v>
      </c>
    </row>
    <row r="2485" spans="1:7" x14ac:dyDescent="0.35">
      <c r="A2485" s="6">
        <v>1451</v>
      </c>
      <c r="B2485" s="6">
        <v>19283</v>
      </c>
      <c r="C2485">
        <v>281.456862</v>
      </c>
      <c r="D2485">
        <v>33.774823439999999</v>
      </c>
      <c r="E2485">
        <v>216</v>
      </c>
      <c r="F2485" s="3" t="s">
        <v>8</v>
      </c>
      <c r="G2485">
        <v>2</v>
      </c>
    </row>
    <row r="2486" spans="1:7" x14ac:dyDescent="0.35">
      <c r="A2486" s="6">
        <v>1452</v>
      </c>
      <c r="B2486" s="6">
        <v>31082</v>
      </c>
      <c r="C2486">
        <v>205</v>
      </c>
      <c r="D2486">
        <v>24.6</v>
      </c>
      <c r="E2486">
        <v>130</v>
      </c>
      <c r="F2486" s="3" t="s">
        <v>7</v>
      </c>
      <c r="G2486">
        <v>2</v>
      </c>
    </row>
    <row r="2487" spans="1:7" x14ac:dyDescent="0.35">
      <c r="A2487" s="6">
        <v>1453</v>
      </c>
      <c r="B2487" s="6">
        <v>38731</v>
      </c>
      <c r="C2487">
        <v>0</v>
      </c>
      <c r="D2487">
        <v>0</v>
      </c>
      <c r="E2487">
        <v>0</v>
      </c>
      <c r="F2487" s="3" t="s">
        <v>18</v>
      </c>
      <c r="G2487">
        <v>0</v>
      </c>
    </row>
    <row r="2488" spans="1:7" x14ac:dyDescent="0.35">
      <c r="A2488" s="6">
        <v>1453</v>
      </c>
      <c r="B2488" s="6">
        <v>53109</v>
      </c>
      <c r="C2488">
        <v>0</v>
      </c>
      <c r="D2488">
        <v>0</v>
      </c>
      <c r="E2488">
        <v>0</v>
      </c>
      <c r="F2488" s="3" t="s">
        <v>18</v>
      </c>
      <c r="G2488">
        <v>0</v>
      </c>
    </row>
    <row r="2489" spans="1:7" x14ac:dyDescent="0.35">
      <c r="A2489" s="6">
        <v>1454</v>
      </c>
      <c r="B2489" s="6">
        <v>23770</v>
      </c>
      <c r="C2489">
        <v>189</v>
      </c>
      <c r="D2489">
        <v>22.68</v>
      </c>
      <c r="E2489">
        <v>120</v>
      </c>
      <c r="F2489" s="3" t="s">
        <v>8</v>
      </c>
      <c r="G2489">
        <v>2</v>
      </c>
    </row>
    <row r="2490" spans="1:7" x14ac:dyDescent="0.35">
      <c r="A2490" s="6">
        <v>1454</v>
      </c>
      <c r="B2490" s="6">
        <v>37367</v>
      </c>
      <c r="C2490">
        <v>305.95578999999998</v>
      </c>
      <c r="D2490">
        <v>36.714694799999997</v>
      </c>
      <c r="E2490">
        <v>175</v>
      </c>
      <c r="F2490" s="3" t="s">
        <v>8</v>
      </c>
      <c r="G2490">
        <v>2</v>
      </c>
    </row>
    <row r="2491" spans="1:7" x14ac:dyDescent="0.35">
      <c r="A2491" s="6">
        <v>1455</v>
      </c>
      <c r="B2491" s="6">
        <v>33024</v>
      </c>
      <c r="C2491">
        <v>96</v>
      </c>
      <c r="D2491">
        <v>11.52</v>
      </c>
      <c r="E2491">
        <v>123</v>
      </c>
      <c r="F2491" s="3" t="s">
        <v>8</v>
      </c>
      <c r="G2491">
        <v>2</v>
      </c>
    </row>
    <row r="2492" spans="1:7" x14ac:dyDescent="0.35">
      <c r="A2492" s="6">
        <v>1455</v>
      </c>
      <c r="B2492" s="6">
        <v>32510</v>
      </c>
      <c r="C2492">
        <v>138</v>
      </c>
      <c r="D2492">
        <v>16.559999999999999</v>
      </c>
      <c r="E2492">
        <v>123</v>
      </c>
      <c r="F2492" s="3" t="s">
        <v>8</v>
      </c>
      <c r="G2492">
        <v>2</v>
      </c>
    </row>
    <row r="2493" spans="1:7" x14ac:dyDescent="0.35">
      <c r="A2493" s="6">
        <v>1455</v>
      </c>
      <c r="B2493" s="6">
        <v>27986</v>
      </c>
      <c r="C2493">
        <v>134</v>
      </c>
      <c r="D2493">
        <v>16.079999999999998</v>
      </c>
      <c r="E2493">
        <v>120</v>
      </c>
      <c r="F2493" s="3" t="s">
        <v>8</v>
      </c>
      <c r="G2493">
        <v>2</v>
      </c>
    </row>
    <row r="2494" spans="1:7" x14ac:dyDescent="0.35">
      <c r="A2494" s="6">
        <v>1456</v>
      </c>
      <c r="B2494" s="6">
        <v>17686</v>
      </c>
      <c r="C2494">
        <v>130</v>
      </c>
      <c r="D2494">
        <v>15.6</v>
      </c>
      <c r="E2494">
        <v>120</v>
      </c>
      <c r="F2494" s="3" t="s">
        <v>8</v>
      </c>
      <c r="G2494">
        <v>25</v>
      </c>
    </row>
    <row r="2495" spans="1:7" x14ac:dyDescent="0.35">
      <c r="A2495" s="6">
        <v>1457</v>
      </c>
      <c r="B2495" s="6">
        <v>10040</v>
      </c>
      <c r="C2495">
        <v>138</v>
      </c>
      <c r="D2495">
        <v>16.559999999999999</v>
      </c>
      <c r="E2495">
        <v>240</v>
      </c>
      <c r="F2495" s="3" t="s">
        <v>13</v>
      </c>
      <c r="G2495">
        <v>16</v>
      </c>
    </row>
    <row r="2496" spans="1:7" x14ac:dyDescent="0.35">
      <c r="A2496" s="6">
        <v>1458</v>
      </c>
      <c r="B2496" s="6">
        <v>42473</v>
      </c>
      <c r="C2496">
        <v>186.039018</v>
      </c>
      <c r="D2496">
        <v>22.324682159999998</v>
      </c>
      <c r="E2496">
        <v>116</v>
      </c>
      <c r="F2496" s="3" t="s">
        <v>7</v>
      </c>
      <c r="G2496">
        <v>2</v>
      </c>
    </row>
    <row r="2497" spans="1:7" x14ac:dyDescent="0.35">
      <c r="A2497" s="6">
        <v>1459</v>
      </c>
      <c r="B2497" s="6">
        <v>4268</v>
      </c>
      <c r="C2497">
        <v>249.41184799999999</v>
      </c>
      <c r="D2497">
        <v>29.929421759999997</v>
      </c>
      <c r="E2497">
        <v>242</v>
      </c>
      <c r="F2497" s="3" t="s">
        <v>13</v>
      </c>
      <c r="G2497">
        <v>16</v>
      </c>
    </row>
    <row r="2498" spans="1:7" x14ac:dyDescent="0.35">
      <c r="A2498" s="6">
        <v>1460</v>
      </c>
      <c r="B2498" s="6">
        <v>26627</v>
      </c>
      <c r="C2498">
        <v>20</v>
      </c>
      <c r="D2498">
        <v>3.4</v>
      </c>
      <c r="E2498">
        <v>50</v>
      </c>
      <c r="F2498" s="3" t="s">
        <v>8</v>
      </c>
      <c r="G2498">
        <v>1</v>
      </c>
    </row>
    <row r="2499" spans="1:7" x14ac:dyDescent="0.35">
      <c r="A2499" s="6">
        <v>1461</v>
      </c>
      <c r="B2499" s="6">
        <v>53612</v>
      </c>
      <c r="C2499">
        <v>0</v>
      </c>
      <c r="D2499">
        <v>0</v>
      </c>
      <c r="E2499">
        <v>0</v>
      </c>
      <c r="F2499" s="3" t="s">
        <v>12</v>
      </c>
      <c r="G2499">
        <v>6</v>
      </c>
    </row>
    <row r="2500" spans="1:7" x14ac:dyDescent="0.35">
      <c r="A2500" s="6">
        <v>1462</v>
      </c>
      <c r="B2500" s="6">
        <v>45996</v>
      </c>
      <c r="C2500">
        <v>169</v>
      </c>
      <c r="D2500">
        <v>20.28</v>
      </c>
      <c r="E2500">
        <v>169</v>
      </c>
      <c r="F2500" s="3" t="s">
        <v>18</v>
      </c>
      <c r="G2500">
        <v>2</v>
      </c>
    </row>
    <row r="2501" spans="1:7" x14ac:dyDescent="0.35">
      <c r="A2501" s="6">
        <v>1462</v>
      </c>
      <c r="B2501" s="6">
        <v>5762</v>
      </c>
      <c r="C2501">
        <v>107</v>
      </c>
      <c r="D2501">
        <v>12.84</v>
      </c>
      <c r="E2501">
        <v>108</v>
      </c>
      <c r="F2501" s="3" t="s">
        <v>18</v>
      </c>
      <c r="G2501">
        <v>2</v>
      </c>
    </row>
    <row r="2502" spans="1:7" x14ac:dyDescent="0.35">
      <c r="A2502" s="6">
        <v>1463</v>
      </c>
      <c r="B2502" s="6">
        <v>33256</v>
      </c>
      <c r="C2502">
        <v>184</v>
      </c>
      <c r="D2502">
        <v>31.28</v>
      </c>
      <c r="E2502">
        <v>137</v>
      </c>
      <c r="F2502" s="3" t="s">
        <v>7</v>
      </c>
      <c r="G2502">
        <v>25</v>
      </c>
    </row>
    <row r="2503" spans="1:7" x14ac:dyDescent="0.35">
      <c r="A2503" s="6">
        <v>1463</v>
      </c>
      <c r="B2503" s="6">
        <v>40757</v>
      </c>
      <c r="C2503">
        <v>100</v>
      </c>
      <c r="D2503">
        <v>30</v>
      </c>
      <c r="E2503">
        <v>19</v>
      </c>
      <c r="F2503" s="3" t="s">
        <v>7</v>
      </c>
      <c r="G2503">
        <v>2</v>
      </c>
    </row>
    <row r="2504" spans="1:7" x14ac:dyDescent="0.35">
      <c r="A2504" s="6">
        <v>1464</v>
      </c>
      <c r="B2504" s="6">
        <v>32892</v>
      </c>
      <c r="C2504">
        <v>139</v>
      </c>
      <c r="D2504">
        <v>16.68</v>
      </c>
      <c r="E2504">
        <v>230</v>
      </c>
      <c r="F2504" s="3" t="s">
        <v>13</v>
      </c>
      <c r="G2504">
        <v>25</v>
      </c>
    </row>
    <row r="2505" spans="1:7" x14ac:dyDescent="0.35">
      <c r="A2505" s="6">
        <v>1465</v>
      </c>
      <c r="B2505" s="6">
        <v>34988</v>
      </c>
      <c r="C2505">
        <v>79</v>
      </c>
      <c r="D2505">
        <v>9.48</v>
      </c>
      <c r="E2505">
        <v>76</v>
      </c>
      <c r="F2505" s="3" t="s">
        <v>7</v>
      </c>
      <c r="G2505">
        <v>2</v>
      </c>
    </row>
    <row r="2506" spans="1:7" x14ac:dyDescent="0.35">
      <c r="A2506" s="6">
        <v>1465</v>
      </c>
      <c r="B2506" s="6">
        <v>29820</v>
      </c>
      <c r="C2506">
        <v>46</v>
      </c>
      <c r="D2506">
        <v>5.52</v>
      </c>
      <c r="E2506">
        <v>44</v>
      </c>
      <c r="F2506" s="3" t="s">
        <v>7</v>
      </c>
      <c r="G2506">
        <v>2</v>
      </c>
    </row>
    <row r="2507" spans="1:7" x14ac:dyDescent="0.35">
      <c r="A2507" s="6">
        <v>1466</v>
      </c>
      <c r="B2507" s="6">
        <v>17162</v>
      </c>
      <c r="C2507">
        <v>108.75031799999999</v>
      </c>
      <c r="D2507">
        <v>32.625095399999999</v>
      </c>
      <c r="E2507">
        <v>76</v>
      </c>
      <c r="F2507" s="3" t="s">
        <v>11</v>
      </c>
      <c r="G2507">
        <v>2</v>
      </c>
    </row>
    <row r="2508" spans="1:7" x14ac:dyDescent="0.35">
      <c r="A2508" s="6">
        <v>1466</v>
      </c>
      <c r="B2508" s="6">
        <v>3895</v>
      </c>
      <c r="C2508">
        <v>23</v>
      </c>
      <c r="D2508">
        <v>6.9</v>
      </c>
      <c r="E2508">
        <v>16</v>
      </c>
      <c r="F2508" s="3" t="s">
        <v>11</v>
      </c>
      <c r="G2508">
        <v>2</v>
      </c>
    </row>
    <row r="2509" spans="1:7" x14ac:dyDescent="0.35">
      <c r="A2509" s="6">
        <v>1467</v>
      </c>
      <c r="B2509" s="6">
        <v>41043</v>
      </c>
      <c r="C2509">
        <v>21</v>
      </c>
      <c r="D2509">
        <v>6.3</v>
      </c>
      <c r="E2509">
        <v>11</v>
      </c>
      <c r="F2509" s="3" t="s">
        <v>11</v>
      </c>
      <c r="G2509">
        <v>2</v>
      </c>
    </row>
    <row r="2510" spans="1:7" x14ac:dyDescent="0.35">
      <c r="A2510" s="6">
        <v>1468</v>
      </c>
      <c r="B2510" s="6">
        <v>12455</v>
      </c>
      <c r="C2510">
        <v>160</v>
      </c>
      <c r="D2510">
        <v>19.2</v>
      </c>
      <c r="E2510">
        <v>120</v>
      </c>
      <c r="F2510" s="3" t="s">
        <v>13</v>
      </c>
      <c r="G2510">
        <v>2</v>
      </c>
    </row>
    <row r="2511" spans="1:7" x14ac:dyDescent="0.35">
      <c r="A2511" s="6">
        <v>1469</v>
      </c>
      <c r="B2511" s="6">
        <v>9425</v>
      </c>
      <c r="C2511">
        <v>68</v>
      </c>
      <c r="D2511">
        <v>11.56</v>
      </c>
      <c r="E2511">
        <v>60</v>
      </c>
      <c r="F2511" s="3" t="s">
        <v>9</v>
      </c>
      <c r="G2511">
        <v>25</v>
      </c>
    </row>
    <row r="2512" spans="1:7" x14ac:dyDescent="0.35">
      <c r="A2512" s="6">
        <v>1470</v>
      </c>
      <c r="B2512" s="6">
        <v>46624</v>
      </c>
      <c r="C2512">
        <v>129.90600000000001</v>
      </c>
      <c r="D2512">
        <v>15.58872</v>
      </c>
      <c r="E2512">
        <v>240</v>
      </c>
      <c r="F2512" s="3" t="s">
        <v>9</v>
      </c>
      <c r="G2512">
        <v>16</v>
      </c>
    </row>
    <row r="2513" spans="1:7" x14ac:dyDescent="0.35">
      <c r="A2513" s="6">
        <v>1471</v>
      </c>
      <c r="B2513" s="6">
        <v>53540</v>
      </c>
      <c r="C2513">
        <v>152</v>
      </c>
      <c r="D2513">
        <v>18.239999999999998</v>
      </c>
      <c r="E2513">
        <v>240</v>
      </c>
      <c r="F2513" s="3" t="s">
        <v>9</v>
      </c>
      <c r="G2513">
        <v>25</v>
      </c>
    </row>
    <row r="2514" spans="1:7" x14ac:dyDescent="0.35">
      <c r="A2514" s="6">
        <v>1471</v>
      </c>
      <c r="B2514" s="6">
        <v>48979</v>
      </c>
      <c r="C2514">
        <v>151</v>
      </c>
      <c r="D2514">
        <v>18.12</v>
      </c>
      <c r="E2514">
        <v>120</v>
      </c>
      <c r="F2514" s="3" t="s">
        <v>9</v>
      </c>
      <c r="G2514">
        <v>5</v>
      </c>
    </row>
    <row r="2515" spans="1:7" x14ac:dyDescent="0.35">
      <c r="A2515" s="6">
        <v>1472</v>
      </c>
      <c r="B2515" s="6">
        <v>41832</v>
      </c>
      <c r="C2515">
        <v>7.070716</v>
      </c>
      <c r="D2515">
        <v>0.84848592</v>
      </c>
      <c r="E2515">
        <v>120</v>
      </c>
      <c r="F2515" s="3" t="s">
        <v>9</v>
      </c>
      <c r="G2515">
        <v>5</v>
      </c>
    </row>
    <row r="2516" spans="1:7" x14ac:dyDescent="0.35">
      <c r="A2516" s="6">
        <v>1472</v>
      </c>
      <c r="B2516" s="6">
        <v>11330</v>
      </c>
      <c r="C2516">
        <v>23.569054999999999</v>
      </c>
      <c r="D2516">
        <v>2.8282865999999998</v>
      </c>
      <c r="E2516">
        <v>120</v>
      </c>
      <c r="F2516" s="3" t="s">
        <v>9</v>
      </c>
      <c r="G2516">
        <v>5</v>
      </c>
    </row>
    <row r="2517" spans="1:7" x14ac:dyDescent="0.35">
      <c r="A2517" s="6">
        <v>1473</v>
      </c>
      <c r="B2517" s="6">
        <v>6182</v>
      </c>
      <c r="C2517">
        <v>238</v>
      </c>
      <c r="D2517">
        <v>28.56</v>
      </c>
      <c r="E2517">
        <v>120</v>
      </c>
      <c r="F2517" s="3" t="s">
        <v>7</v>
      </c>
      <c r="G2517">
        <v>2</v>
      </c>
    </row>
    <row r="2518" spans="1:7" x14ac:dyDescent="0.35">
      <c r="A2518" s="6">
        <v>1473</v>
      </c>
      <c r="B2518" s="6">
        <v>16998</v>
      </c>
      <c r="C2518">
        <v>202.270363</v>
      </c>
      <c r="D2518">
        <v>24.272443559999999</v>
      </c>
      <c r="E2518">
        <v>120</v>
      </c>
      <c r="F2518" s="3" t="s">
        <v>7</v>
      </c>
      <c r="G2518">
        <v>2</v>
      </c>
    </row>
    <row r="2519" spans="1:7" x14ac:dyDescent="0.35">
      <c r="A2519" s="6">
        <v>1474</v>
      </c>
      <c r="B2519" s="6">
        <v>26477</v>
      </c>
      <c r="C2519">
        <v>229.98730399999999</v>
      </c>
      <c r="D2519">
        <v>27.598476479999999</v>
      </c>
      <c r="E2519">
        <v>210</v>
      </c>
      <c r="F2519" s="3" t="s">
        <v>10</v>
      </c>
      <c r="G2519">
        <v>26</v>
      </c>
    </row>
    <row r="2520" spans="1:7" x14ac:dyDescent="0.35">
      <c r="A2520" s="6">
        <v>1475</v>
      </c>
      <c r="B2520" s="6">
        <v>52196</v>
      </c>
      <c r="C2520">
        <v>92.619018999999994</v>
      </c>
      <c r="D2520">
        <v>11.114282279999999</v>
      </c>
      <c r="E2520">
        <v>91</v>
      </c>
      <c r="F2520" s="3" t="s">
        <v>7</v>
      </c>
      <c r="G2520">
        <v>2</v>
      </c>
    </row>
    <row r="2521" spans="1:7" x14ac:dyDescent="0.35">
      <c r="A2521" s="6">
        <v>1476</v>
      </c>
      <c r="B2521" s="6">
        <v>4022</v>
      </c>
      <c r="C2521">
        <v>126.59160199999999</v>
      </c>
      <c r="D2521">
        <v>15.190992239999998</v>
      </c>
      <c r="E2521">
        <v>112</v>
      </c>
      <c r="F2521" s="3" t="s">
        <v>8</v>
      </c>
      <c r="G2521">
        <v>2</v>
      </c>
    </row>
    <row r="2522" spans="1:7" x14ac:dyDescent="0.35">
      <c r="A2522" s="6">
        <v>1476</v>
      </c>
      <c r="B2522" s="6">
        <v>50429</v>
      </c>
      <c r="C2522">
        <v>139</v>
      </c>
      <c r="D2522">
        <v>16.68</v>
      </c>
      <c r="E2522">
        <v>120</v>
      </c>
      <c r="F2522" s="3" t="s">
        <v>8</v>
      </c>
      <c r="G2522">
        <v>2</v>
      </c>
    </row>
    <row r="2523" spans="1:7" x14ac:dyDescent="0.35">
      <c r="A2523" s="6">
        <v>1477</v>
      </c>
      <c r="B2523" s="6">
        <v>31755</v>
      </c>
      <c r="C2523">
        <v>65.183166999999997</v>
      </c>
      <c r="D2523">
        <v>7.8219800399999997</v>
      </c>
      <c r="E2523">
        <v>120</v>
      </c>
      <c r="F2523" s="3" t="s">
        <v>16</v>
      </c>
      <c r="G2523">
        <v>30</v>
      </c>
    </row>
    <row r="2524" spans="1:7" x14ac:dyDescent="0.35">
      <c r="A2524" s="6">
        <v>1478</v>
      </c>
      <c r="B2524" s="6">
        <v>11044</v>
      </c>
      <c r="C2524">
        <v>76</v>
      </c>
      <c r="D2524">
        <v>9.1199999999999992</v>
      </c>
      <c r="E2524">
        <v>123</v>
      </c>
      <c r="F2524" s="3" t="s">
        <v>8</v>
      </c>
      <c r="G2524">
        <v>2</v>
      </c>
    </row>
    <row r="2525" spans="1:7" x14ac:dyDescent="0.35">
      <c r="A2525" s="6">
        <v>1479</v>
      </c>
      <c r="B2525" s="6">
        <v>10401</v>
      </c>
      <c r="C2525">
        <v>100</v>
      </c>
      <c r="D2525">
        <v>12</v>
      </c>
      <c r="E2525">
        <v>122</v>
      </c>
      <c r="F2525" s="3" t="s">
        <v>13</v>
      </c>
      <c r="G2525">
        <v>2</v>
      </c>
    </row>
    <row r="2526" spans="1:7" x14ac:dyDescent="0.35">
      <c r="A2526" s="6">
        <v>1479</v>
      </c>
      <c r="B2526" s="6">
        <v>24675</v>
      </c>
      <c r="C2526">
        <v>171.27460099999999</v>
      </c>
      <c r="D2526">
        <v>20.552952119999997</v>
      </c>
      <c r="E2526">
        <v>122</v>
      </c>
      <c r="F2526" s="3" t="s">
        <v>13</v>
      </c>
      <c r="G2526">
        <v>2</v>
      </c>
    </row>
    <row r="2527" spans="1:7" x14ac:dyDescent="0.35">
      <c r="A2527" s="6">
        <v>1480</v>
      </c>
      <c r="B2527" s="6">
        <v>48877</v>
      </c>
      <c r="C2527">
        <v>0</v>
      </c>
      <c r="D2527">
        <v>0</v>
      </c>
      <c r="E2527">
        <v>0</v>
      </c>
      <c r="F2527" s="3" t="s">
        <v>20</v>
      </c>
      <c r="G2527">
        <v>0</v>
      </c>
    </row>
    <row r="2528" spans="1:7" x14ac:dyDescent="0.35">
      <c r="A2528" s="6">
        <v>1481</v>
      </c>
      <c r="B2528" s="6">
        <v>15116</v>
      </c>
      <c r="C2528">
        <v>175.810416</v>
      </c>
      <c r="D2528">
        <v>21.097249919999999</v>
      </c>
      <c r="E2528">
        <v>244</v>
      </c>
      <c r="F2528" s="3" t="s">
        <v>9</v>
      </c>
      <c r="G2528">
        <v>25</v>
      </c>
    </row>
    <row r="2529" spans="1:7" x14ac:dyDescent="0.35">
      <c r="A2529" s="6">
        <v>1482</v>
      </c>
      <c r="B2529" s="6">
        <v>38141</v>
      </c>
      <c r="C2529">
        <v>326.50198999999998</v>
      </c>
      <c r="D2529">
        <v>39.180238799999998</v>
      </c>
      <c r="E2529">
        <v>360</v>
      </c>
      <c r="F2529" s="3" t="s">
        <v>13</v>
      </c>
      <c r="G2529">
        <v>23</v>
      </c>
    </row>
    <row r="2530" spans="1:7" x14ac:dyDescent="0.35">
      <c r="A2530" s="6">
        <v>1483</v>
      </c>
      <c r="B2530" s="6">
        <v>14784</v>
      </c>
      <c r="C2530">
        <v>293.95030200000002</v>
      </c>
      <c r="D2530">
        <v>35.274036240000001</v>
      </c>
      <c r="E2530">
        <v>240</v>
      </c>
      <c r="F2530" s="3" t="s">
        <v>14</v>
      </c>
      <c r="G2530">
        <v>25</v>
      </c>
    </row>
    <row r="2531" spans="1:7" x14ac:dyDescent="0.35">
      <c r="A2531" s="6">
        <v>1484</v>
      </c>
      <c r="B2531" s="6">
        <v>52562</v>
      </c>
      <c r="C2531">
        <v>181.27917400000001</v>
      </c>
      <c r="D2531">
        <v>21.753500880000001</v>
      </c>
      <c r="E2531">
        <v>244</v>
      </c>
      <c r="F2531" s="3" t="s">
        <v>14</v>
      </c>
      <c r="G2531">
        <v>25</v>
      </c>
    </row>
    <row r="2532" spans="1:7" x14ac:dyDescent="0.35">
      <c r="A2532" s="6">
        <v>1485</v>
      </c>
      <c r="B2532" s="6">
        <v>41803</v>
      </c>
      <c r="C2532">
        <v>118.765939</v>
      </c>
      <c r="D2532">
        <v>14.25191268</v>
      </c>
      <c r="E2532">
        <v>122</v>
      </c>
      <c r="F2532" s="3" t="s">
        <v>14</v>
      </c>
      <c r="G2532">
        <v>2</v>
      </c>
    </row>
    <row r="2533" spans="1:7" x14ac:dyDescent="0.35">
      <c r="A2533" s="6">
        <v>1486</v>
      </c>
      <c r="B2533" s="6">
        <v>38521</v>
      </c>
      <c r="C2533">
        <v>114</v>
      </c>
      <c r="D2533">
        <v>13.68</v>
      </c>
      <c r="E2533">
        <v>102</v>
      </c>
      <c r="F2533" s="3" t="s">
        <v>13</v>
      </c>
      <c r="G2533">
        <v>26</v>
      </c>
    </row>
    <row r="2534" spans="1:7" x14ac:dyDescent="0.35">
      <c r="A2534" s="6">
        <v>1487</v>
      </c>
      <c r="B2534" s="6">
        <v>15919</v>
      </c>
      <c r="C2534">
        <v>158</v>
      </c>
      <c r="D2534">
        <v>18.96</v>
      </c>
      <c r="E2534">
        <v>120</v>
      </c>
      <c r="F2534" s="3" t="s">
        <v>13</v>
      </c>
      <c r="G2534">
        <v>2</v>
      </c>
    </row>
    <row r="2535" spans="1:7" x14ac:dyDescent="0.35">
      <c r="A2535" s="6">
        <v>1488</v>
      </c>
      <c r="B2535" s="6">
        <v>27579</v>
      </c>
      <c r="C2535">
        <v>146</v>
      </c>
      <c r="D2535">
        <v>17.52</v>
      </c>
      <c r="E2535">
        <v>115</v>
      </c>
      <c r="F2535" s="3" t="s">
        <v>13</v>
      </c>
      <c r="G2535">
        <v>2</v>
      </c>
    </row>
    <row r="2536" spans="1:7" x14ac:dyDescent="0.35">
      <c r="A2536" s="6">
        <v>1488</v>
      </c>
      <c r="B2536" s="6">
        <v>19002</v>
      </c>
      <c r="C2536">
        <v>76.231161</v>
      </c>
      <c r="D2536">
        <v>9.1477393199999995</v>
      </c>
      <c r="E2536">
        <v>112</v>
      </c>
      <c r="F2536" s="3" t="s">
        <v>13</v>
      </c>
      <c r="G2536">
        <v>2</v>
      </c>
    </row>
    <row r="2537" spans="1:7" x14ac:dyDescent="0.35">
      <c r="A2537" s="6">
        <v>1489</v>
      </c>
      <c r="B2537" s="6">
        <v>18737</v>
      </c>
      <c r="C2537">
        <v>137</v>
      </c>
      <c r="D2537">
        <v>16.440000000000001</v>
      </c>
      <c r="E2537">
        <v>120</v>
      </c>
      <c r="F2537" s="3" t="s">
        <v>13</v>
      </c>
      <c r="G2537">
        <v>24</v>
      </c>
    </row>
    <row r="2538" spans="1:7" x14ac:dyDescent="0.35">
      <c r="A2538" s="6">
        <v>1490</v>
      </c>
      <c r="B2538" s="6">
        <v>48527</v>
      </c>
      <c r="C2538">
        <v>138</v>
      </c>
      <c r="D2538">
        <v>16.559999999999999</v>
      </c>
      <c r="E2538">
        <v>120</v>
      </c>
      <c r="F2538" s="3" t="s">
        <v>13</v>
      </c>
      <c r="G2538">
        <v>2</v>
      </c>
    </row>
    <row r="2539" spans="1:7" x14ac:dyDescent="0.35">
      <c r="A2539" s="6">
        <v>1491</v>
      </c>
      <c r="B2539" s="6">
        <v>764</v>
      </c>
      <c r="C2539">
        <v>51</v>
      </c>
      <c r="D2539">
        <v>8.67</v>
      </c>
      <c r="E2539">
        <v>50</v>
      </c>
      <c r="F2539" s="3" t="s">
        <v>8</v>
      </c>
      <c r="G2539">
        <v>1</v>
      </c>
    </row>
    <row r="2540" spans="1:7" x14ac:dyDescent="0.35">
      <c r="A2540" s="6">
        <v>1492</v>
      </c>
      <c r="B2540" s="6">
        <v>22341</v>
      </c>
      <c r="C2540">
        <v>181.95033900000001</v>
      </c>
      <c r="D2540">
        <v>30.931557630000004</v>
      </c>
      <c r="E2540">
        <v>122</v>
      </c>
      <c r="F2540" s="3" t="s">
        <v>8</v>
      </c>
      <c r="G2540">
        <v>2</v>
      </c>
    </row>
    <row r="2541" spans="1:7" x14ac:dyDescent="0.35">
      <c r="A2541" s="6">
        <v>1493</v>
      </c>
      <c r="B2541" s="6">
        <v>1935</v>
      </c>
      <c r="C2541">
        <v>195</v>
      </c>
      <c r="D2541">
        <v>23.4</v>
      </c>
      <c r="E2541">
        <v>131</v>
      </c>
      <c r="F2541" s="3" t="s">
        <v>7</v>
      </c>
      <c r="G2541">
        <v>16</v>
      </c>
    </row>
    <row r="2542" spans="1:7" x14ac:dyDescent="0.35">
      <c r="A2542" s="6">
        <v>1494</v>
      </c>
      <c r="B2542" s="6">
        <v>4774</v>
      </c>
      <c r="C2542">
        <v>0</v>
      </c>
      <c r="D2542">
        <v>0</v>
      </c>
      <c r="E2542">
        <v>0</v>
      </c>
      <c r="F2542" s="3" t="s">
        <v>9</v>
      </c>
      <c r="G2542">
        <v>0</v>
      </c>
    </row>
    <row r="2543" spans="1:7" x14ac:dyDescent="0.35">
      <c r="A2543" s="6">
        <v>1495</v>
      </c>
      <c r="B2543" s="6">
        <v>15571</v>
      </c>
      <c r="C2543">
        <v>0</v>
      </c>
      <c r="D2543">
        <v>0</v>
      </c>
      <c r="E2543">
        <v>0</v>
      </c>
      <c r="F2543" s="3" t="s">
        <v>9</v>
      </c>
      <c r="G2543">
        <v>0</v>
      </c>
    </row>
    <row r="2544" spans="1:7" x14ac:dyDescent="0.35">
      <c r="A2544" s="6">
        <v>1495</v>
      </c>
      <c r="B2544" s="6">
        <v>50817</v>
      </c>
      <c r="C2544">
        <v>0</v>
      </c>
      <c r="D2544">
        <v>0</v>
      </c>
      <c r="E2544">
        <v>0</v>
      </c>
      <c r="F2544" s="3" t="s">
        <v>9</v>
      </c>
      <c r="G2544">
        <v>0</v>
      </c>
    </row>
    <row r="2545" spans="1:7" x14ac:dyDescent="0.35">
      <c r="A2545" s="6">
        <v>1496</v>
      </c>
      <c r="B2545" s="6">
        <v>3534</v>
      </c>
      <c r="C2545">
        <v>20.044131</v>
      </c>
      <c r="D2545">
        <v>2.4052957199999998</v>
      </c>
      <c r="E2545">
        <v>140</v>
      </c>
      <c r="F2545" s="3" t="s">
        <v>9</v>
      </c>
      <c r="G2545">
        <v>2</v>
      </c>
    </row>
    <row r="2546" spans="1:7" x14ac:dyDescent="0.35">
      <c r="A2546" s="6">
        <v>1496</v>
      </c>
      <c r="B2546" s="6">
        <v>34454</v>
      </c>
      <c r="C2546">
        <v>63.833776999999998</v>
      </c>
      <c r="D2546">
        <v>7.6600532399999999</v>
      </c>
      <c r="E2546">
        <v>140</v>
      </c>
      <c r="F2546" s="3" t="s">
        <v>9</v>
      </c>
      <c r="G2546">
        <v>2</v>
      </c>
    </row>
    <row r="2547" spans="1:7" x14ac:dyDescent="0.35">
      <c r="A2547" s="6">
        <v>1497</v>
      </c>
      <c r="B2547" s="6">
        <v>51992</v>
      </c>
      <c r="C2547">
        <v>259</v>
      </c>
      <c r="D2547">
        <v>31.08</v>
      </c>
      <c r="E2547">
        <v>230</v>
      </c>
      <c r="F2547" s="3" t="s">
        <v>9</v>
      </c>
      <c r="G2547">
        <v>1</v>
      </c>
    </row>
    <row r="2548" spans="1:7" x14ac:dyDescent="0.35">
      <c r="A2548" s="6">
        <v>1498</v>
      </c>
      <c r="B2548" s="6">
        <v>48783</v>
      </c>
      <c r="C2548">
        <v>29.829585000000002</v>
      </c>
      <c r="D2548">
        <v>8.9488754999999998</v>
      </c>
      <c r="E2548">
        <v>20</v>
      </c>
      <c r="F2548" s="3" t="s">
        <v>13</v>
      </c>
      <c r="G2548">
        <v>2</v>
      </c>
    </row>
    <row r="2549" spans="1:7" x14ac:dyDescent="0.35">
      <c r="A2549" s="6">
        <v>1499</v>
      </c>
      <c r="B2549" s="6">
        <v>17737</v>
      </c>
      <c r="C2549">
        <v>0</v>
      </c>
      <c r="D2549">
        <v>0</v>
      </c>
      <c r="E2549">
        <v>0</v>
      </c>
      <c r="F2549" s="3" t="s">
        <v>9</v>
      </c>
      <c r="G2549">
        <v>0</v>
      </c>
    </row>
    <row r="2550" spans="1:7" x14ac:dyDescent="0.35">
      <c r="A2550" s="6">
        <v>1499</v>
      </c>
      <c r="B2550" s="6">
        <v>46474</v>
      </c>
      <c r="C2550">
        <v>223</v>
      </c>
      <c r="D2550">
        <v>26.76</v>
      </c>
      <c r="E2550">
        <v>240</v>
      </c>
      <c r="F2550" s="3" t="s">
        <v>9</v>
      </c>
      <c r="G2550">
        <v>25</v>
      </c>
    </row>
    <row r="2551" spans="1:7" x14ac:dyDescent="0.35">
      <c r="A2551" s="6">
        <v>1500</v>
      </c>
      <c r="B2551" s="6">
        <v>8162</v>
      </c>
      <c r="C2551">
        <v>173.821777</v>
      </c>
      <c r="D2551">
        <v>29.54970209</v>
      </c>
      <c r="E2551">
        <v>60</v>
      </c>
      <c r="F2551" s="3" t="s">
        <v>9</v>
      </c>
      <c r="G2551">
        <v>25</v>
      </c>
    </row>
    <row r="2552" spans="1:7" x14ac:dyDescent="0.35">
      <c r="A2552" s="6">
        <v>1501</v>
      </c>
      <c r="B2552" s="6">
        <v>2493</v>
      </c>
      <c r="C2552">
        <v>138.46819600000001</v>
      </c>
      <c r="D2552">
        <v>23.539593320000002</v>
      </c>
      <c r="E2552">
        <v>60</v>
      </c>
      <c r="F2552" s="3" t="s">
        <v>7</v>
      </c>
      <c r="G2552">
        <v>25</v>
      </c>
    </row>
    <row r="2553" spans="1:7" x14ac:dyDescent="0.35">
      <c r="A2553" s="6">
        <v>1502</v>
      </c>
      <c r="B2553" s="6">
        <v>14867</v>
      </c>
      <c r="C2553">
        <v>54</v>
      </c>
      <c r="D2553">
        <v>6.48</v>
      </c>
      <c r="E2553">
        <v>110</v>
      </c>
      <c r="F2553" s="3" t="s">
        <v>8</v>
      </c>
      <c r="G2553">
        <v>2</v>
      </c>
    </row>
    <row r="2554" spans="1:7" x14ac:dyDescent="0.35">
      <c r="A2554" s="6">
        <v>1502</v>
      </c>
      <c r="B2554" s="6">
        <v>70359</v>
      </c>
      <c r="C2554">
        <v>72.950519999999997</v>
      </c>
      <c r="D2554">
        <v>8.7540623999999987</v>
      </c>
      <c r="E2554">
        <v>148</v>
      </c>
      <c r="F2554" s="3" t="s">
        <v>8</v>
      </c>
      <c r="G2554">
        <v>2</v>
      </c>
    </row>
    <row r="2555" spans="1:7" x14ac:dyDescent="0.35">
      <c r="A2555" s="6">
        <v>1502</v>
      </c>
      <c r="B2555" s="6">
        <v>70360</v>
      </c>
      <c r="C2555">
        <v>0</v>
      </c>
      <c r="D2555">
        <v>0</v>
      </c>
      <c r="E2555">
        <v>0</v>
      </c>
      <c r="F2555" s="3" t="s">
        <v>8</v>
      </c>
      <c r="G2555">
        <v>0</v>
      </c>
    </row>
    <row r="2556" spans="1:7" x14ac:dyDescent="0.35">
      <c r="A2556" s="6">
        <v>1502</v>
      </c>
      <c r="B2556" s="6">
        <v>71083</v>
      </c>
      <c r="C2556">
        <v>43</v>
      </c>
      <c r="D2556">
        <v>5.16</v>
      </c>
      <c r="E2556">
        <v>87</v>
      </c>
      <c r="F2556" s="3" t="s">
        <v>8</v>
      </c>
      <c r="G2556">
        <v>2</v>
      </c>
    </row>
    <row r="2557" spans="1:7" x14ac:dyDescent="0.35">
      <c r="A2557" s="6">
        <v>1503</v>
      </c>
      <c r="B2557" s="6">
        <v>10642</v>
      </c>
      <c r="C2557">
        <v>21.898658999999999</v>
      </c>
      <c r="D2557">
        <v>2.6278390799999998</v>
      </c>
      <c r="E2557">
        <v>220</v>
      </c>
      <c r="F2557" s="3" t="s">
        <v>13</v>
      </c>
      <c r="G2557">
        <v>26</v>
      </c>
    </row>
    <row r="2558" spans="1:7" x14ac:dyDescent="0.35">
      <c r="A2558" s="6">
        <v>1504</v>
      </c>
      <c r="B2558" s="6">
        <v>32726</v>
      </c>
      <c r="C2558">
        <v>53.030372999999997</v>
      </c>
      <c r="D2558">
        <v>6.3636447599999997</v>
      </c>
      <c r="E2558">
        <v>120</v>
      </c>
      <c r="F2558" s="3" t="s">
        <v>13</v>
      </c>
      <c r="G2558">
        <v>2</v>
      </c>
    </row>
    <row r="2559" spans="1:7" x14ac:dyDescent="0.35">
      <c r="A2559" s="6">
        <v>1504</v>
      </c>
      <c r="B2559" s="6">
        <v>51432</v>
      </c>
      <c r="C2559">
        <v>141.41432699999999</v>
      </c>
      <c r="D2559">
        <v>16.969719239999996</v>
      </c>
      <c r="E2559">
        <v>120</v>
      </c>
      <c r="F2559" s="3" t="s">
        <v>13</v>
      </c>
      <c r="G2559">
        <v>2</v>
      </c>
    </row>
    <row r="2560" spans="1:7" x14ac:dyDescent="0.35">
      <c r="A2560" s="6">
        <v>1505</v>
      </c>
      <c r="B2560" s="6">
        <v>12695</v>
      </c>
      <c r="C2560">
        <v>156.51325299999999</v>
      </c>
      <c r="D2560">
        <v>18.781590359999999</v>
      </c>
      <c r="E2560">
        <v>125</v>
      </c>
      <c r="F2560" s="3" t="s">
        <v>13</v>
      </c>
      <c r="G2560">
        <v>24</v>
      </c>
    </row>
    <row r="2561" spans="1:7" x14ac:dyDescent="0.35">
      <c r="A2561" s="6">
        <v>1505</v>
      </c>
      <c r="B2561" s="6">
        <v>13138</v>
      </c>
      <c r="C2561">
        <v>156.51325299999999</v>
      </c>
      <c r="D2561">
        <v>18.781590359999999</v>
      </c>
      <c r="E2561">
        <v>125</v>
      </c>
      <c r="F2561" s="3" t="s">
        <v>13</v>
      </c>
      <c r="G2561">
        <v>24</v>
      </c>
    </row>
    <row r="2562" spans="1:7" x14ac:dyDescent="0.35">
      <c r="A2562" s="6">
        <v>1506</v>
      </c>
      <c r="B2562" s="6">
        <v>18464</v>
      </c>
      <c r="C2562">
        <v>253</v>
      </c>
      <c r="D2562">
        <v>43.01</v>
      </c>
      <c r="E2562">
        <v>180</v>
      </c>
      <c r="F2562" s="3" t="s">
        <v>9</v>
      </c>
      <c r="G2562">
        <v>2</v>
      </c>
    </row>
    <row r="2563" spans="1:7" x14ac:dyDescent="0.35">
      <c r="A2563" s="6">
        <v>1507</v>
      </c>
      <c r="B2563" s="6">
        <v>36939</v>
      </c>
      <c r="C2563">
        <v>57</v>
      </c>
      <c r="D2563">
        <v>6.84</v>
      </c>
      <c r="E2563">
        <v>120</v>
      </c>
      <c r="F2563" s="3" t="s">
        <v>9</v>
      </c>
      <c r="G2563">
        <v>32</v>
      </c>
    </row>
    <row r="2564" spans="1:7" x14ac:dyDescent="0.35">
      <c r="A2564" s="6">
        <v>1508</v>
      </c>
      <c r="B2564" s="6">
        <v>18967</v>
      </c>
      <c r="C2564">
        <v>115.175341</v>
      </c>
      <c r="D2564">
        <v>13.82104092</v>
      </c>
      <c r="E2564">
        <v>120</v>
      </c>
      <c r="F2564" s="3" t="s">
        <v>9</v>
      </c>
      <c r="G2564">
        <v>25</v>
      </c>
    </row>
    <row r="2565" spans="1:7" x14ac:dyDescent="0.35">
      <c r="A2565" s="6">
        <v>1508</v>
      </c>
      <c r="B2565" s="6">
        <v>33113</v>
      </c>
      <c r="C2565">
        <v>0</v>
      </c>
      <c r="D2565">
        <v>0</v>
      </c>
      <c r="E2565">
        <v>0</v>
      </c>
      <c r="F2565" s="3" t="s">
        <v>9</v>
      </c>
      <c r="G2565">
        <v>25</v>
      </c>
    </row>
    <row r="2566" spans="1:7" x14ac:dyDescent="0.35">
      <c r="A2566" s="6">
        <v>1508</v>
      </c>
      <c r="B2566" s="6">
        <v>5753</v>
      </c>
      <c r="C2566">
        <v>57.629100000000001</v>
      </c>
      <c r="D2566">
        <v>6.9154919999999995</v>
      </c>
      <c r="E2566">
        <v>120</v>
      </c>
      <c r="F2566" s="3" t="s">
        <v>9</v>
      </c>
      <c r="G2566">
        <v>25</v>
      </c>
    </row>
    <row r="2567" spans="1:7" x14ac:dyDescent="0.35">
      <c r="A2567" s="6">
        <v>1509</v>
      </c>
      <c r="B2567" s="6">
        <v>12682</v>
      </c>
      <c r="C2567">
        <v>134</v>
      </c>
      <c r="D2567">
        <v>16.079999999999998</v>
      </c>
      <c r="E2567">
        <v>120</v>
      </c>
      <c r="F2567" s="3" t="s">
        <v>13</v>
      </c>
      <c r="G2567">
        <v>2</v>
      </c>
    </row>
    <row r="2568" spans="1:7" x14ac:dyDescent="0.35">
      <c r="A2568" s="6">
        <v>1510</v>
      </c>
      <c r="B2568" s="6">
        <v>1477</v>
      </c>
      <c r="C2568">
        <v>139</v>
      </c>
      <c r="D2568">
        <v>16.68</v>
      </c>
      <c r="E2568">
        <v>120</v>
      </c>
      <c r="F2568" s="3" t="s">
        <v>13</v>
      </c>
      <c r="G2568">
        <v>2</v>
      </c>
    </row>
    <row r="2569" spans="1:7" x14ac:dyDescent="0.35">
      <c r="A2569" s="6">
        <v>1511</v>
      </c>
      <c r="B2569" s="6">
        <v>3085</v>
      </c>
      <c r="C2569">
        <v>142</v>
      </c>
      <c r="D2569">
        <v>17.04</v>
      </c>
      <c r="E2569">
        <v>127</v>
      </c>
      <c r="F2569" s="3" t="s">
        <v>14</v>
      </c>
      <c r="G2569">
        <v>2</v>
      </c>
    </row>
    <row r="2570" spans="1:7" x14ac:dyDescent="0.35">
      <c r="A2570" s="6">
        <v>1511</v>
      </c>
      <c r="B2570" s="6">
        <v>28829</v>
      </c>
      <c r="C2570">
        <v>61.936591</v>
      </c>
      <c r="D2570">
        <v>7.4323909199999996</v>
      </c>
      <c r="E2570">
        <v>55</v>
      </c>
      <c r="F2570" s="3" t="s">
        <v>14</v>
      </c>
      <c r="G2570">
        <v>2</v>
      </c>
    </row>
    <row r="2571" spans="1:7" x14ac:dyDescent="0.35">
      <c r="A2571" s="6">
        <v>1511</v>
      </c>
      <c r="B2571" s="6">
        <v>47175</v>
      </c>
      <c r="C2571">
        <v>69.588860999999994</v>
      </c>
      <c r="D2571">
        <v>8.3506633199999989</v>
      </c>
      <c r="E2571">
        <v>62</v>
      </c>
      <c r="F2571" s="3" t="s">
        <v>14</v>
      </c>
      <c r="G2571">
        <v>2</v>
      </c>
    </row>
    <row r="2572" spans="1:7" x14ac:dyDescent="0.35">
      <c r="A2572" s="6">
        <v>1512</v>
      </c>
      <c r="B2572" s="6">
        <v>19331</v>
      </c>
      <c r="C2572">
        <v>9</v>
      </c>
      <c r="D2572">
        <v>1.08</v>
      </c>
      <c r="E2572">
        <v>95</v>
      </c>
      <c r="F2572" s="3" t="s">
        <v>18</v>
      </c>
      <c r="G2572">
        <v>5</v>
      </c>
    </row>
    <row r="2573" spans="1:7" x14ac:dyDescent="0.35">
      <c r="A2573" s="6">
        <v>1512</v>
      </c>
      <c r="B2573" s="6">
        <v>29475</v>
      </c>
      <c r="C2573">
        <v>190.24646200000001</v>
      </c>
      <c r="D2573">
        <v>22.829575439999999</v>
      </c>
      <c r="E2573">
        <v>95</v>
      </c>
      <c r="F2573" s="3" t="s">
        <v>18</v>
      </c>
      <c r="G2573">
        <v>17</v>
      </c>
    </row>
    <row r="2574" spans="1:7" x14ac:dyDescent="0.35">
      <c r="A2574" s="6">
        <v>1512</v>
      </c>
      <c r="B2574" s="6">
        <v>28948</v>
      </c>
      <c r="C2574">
        <v>0</v>
      </c>
      <c r="D2574">
        <v>0</v>
      </c>
      <c r="E2574">
        <v>0</v>
      </c>
      <c r="F2574" s="3" t="s">
        <v>18</v>
      </c>
      <c r="G2574">
        <v>0</v>
      </c>
    </row>
    <row r="2575" spans="1:7" x14ac:dyDescent="0.35">
      <c r="A2575" s="6">
        <v>1513</v>
      </c>
      <c r="B2575" s="6">
        <v>17131</v>
      </c>
      <c r="C2575">
        <v>105.163096</v>
      </c>
      <c r="D2575">
        <v>12.619571519999999</v>
      </c>
      <c r="E2575">
        <v>240</v>
      </c>
      <c r="F2575" s="3" t="s">
        <v>13</v>
      </c>
      <c r="G2575">
        <v>25</v>
      </c>
    </row>
    <row r="2576" spans="1:7" x14ac:dyDescent="0.35">
      <c r="A2576" s="6">
        <v>1514</v>
      </c>
      <c r="B2576" s="6">
        <v>46355</v>
      </c>
      <c r="C2576">
        <v>237.59632500000001</v>
      </c>
      <c r="D2576">
        <v>40.391375250000003</v>
      </c>
      <c r="E2576">
        <v>131</v>
      </c>
      <c r="F2576" s="3" t="s">
        <v>7</v>
      </c>
      <c r="G2576">
        <v>2</v>
      </c>
    </row>
    <row r="2577" spans="1:7" x14ac:dyDescent="0.35">
      <c r="A2577" s="6">
        <v>1515</v>
      </c>
      <c r="B2577" s="6">
        <v>9331</v>
      </c>
      <c r="C2577">
        <v>45</v>
      </c>
      <c r="D2577">
        <v>5.4</v>
      </c>
      <c r="E2577">
        <v>63</v>
      </c>
      <c r="F2577" s="3" t="s">
        <v>16</v>
      </c>
      <c r="G2577">
        <v>2</v>
      </c>
    </row>
    <row r="2578" spans="1:7" x14ac:dyDescent="0.35">
      <c r="A2578" s="6">
        <v>1516</v>
      </c>
      <c r="B2578" s="6">
        <v>591</v>
      </c>
      <c r="C2578">
        <v>203.86311499999999</v>
      </c>
      <c r="D2578">
        <v>24.463573799999999</v>
      </c>
      <c r="E2578">
        <v>120</v>
      </c>
      <c r="F2578" s="3" t="s">
        <v>9</v>
      </c>
      <c r="G2578">
        <v>2</v>
      </c>
    </row>
    <row r="2579" spans="1:7" x14ac:dyDescent="0.35">
      <c r="A2579" s="6">
        <v>1517</v>
      </c>
      <c r="B2579" s="6">
        <v>21686</v>
      </c>
      <c r="C2579">
        <v>45.849176</v>
      </c>
      <c r="D2579">
        <v>5.5019011199999994</v>
      </c>
      <c r="E2579">
        <v>125</v>
      </c>
      <c r="F2579" s="3" t="s">
        <v>15</v>
      </c>
      <c r="G2579">
        <v>3</v>
      </c>
    </row>
    <row r="2580" spans="1:7" x14ac:dyDescent="0.35">
      <c r="A2580" s="6">
        <v>1518</v>
      </c>
      <c r="B2580" s="6">
        <v>17840</v>
      </c>
      <c r="C2580">
        <v>154</v>
      </c>
      <c r="D2580">
        <v>18.48</v>
      </c>
      <c r="E2580">
        <v>120</v>
      </c>
      <c r="F2580" s="3" t="s">
        <v>8</v>
      </c>
      <c r="G2580">
        <v>2</v>
      </c>
    </row>
    <row r="2581" spans="1:7" x14ac:dyDescent="0.35">
      <c r="A2581" s="6">
        <v>1519</v>
      </c>
      <c r="B2581" s="6">
        <v>23767</v>
      </c>
      <c r="C2581">
        <v>293.14011599999998</v>
      </c>
      <c r="D2581">
        <v>35.176813919999994</v>
      </c>
      <c r="E2581">
        <v>240</v>
      </c>
      <c r="F2581" s="3" t="s">
        <v>13</v>
      </c>
      <c r="G2581">
        <v>2</v>
      </c>
    </row>
    <row r="2582" spans="1:7" x14ac:dyDescent="0.35">
      <c r="A2582" s="6">
        <v>1520</v>
      </c>
      <c r="B2582" s="6">
        <v>5399</v>
      </c>
      <c r="C2582">
        <v>147</v>
      </c>
      <c r="D2582">
        <v>17.64</v>
      </c>
      <c r="E2582">
        <v>121</v>
      </c>
      <c r="F2582" s="3" t="s">
        <v>7</v>
      </c>
      <c r="G2582">
        <v>4</v>
      </c>
    </row>
    <row r="2583" spans="1:7" x14ac:dyDescent="0.35">
      <c r="A2583" s="6">
        <v>1520</v>
      </c>
      <c r="B2583" s="6">
        <v>63090</v>
      </c>
      <c r="C2583">
        <v>131</v>
      </c>
      <c r="D2583">
        <v>15.72</v>
      </c>
      <c r="E2583">
        <v>105</v>
      </c>
      <c r="F2583" s="3" t="s">
        <v>7</v>
      </c>
      <c r="G2583">
        <v>4</v>
      </c>
    </row>
    <row r="2584" spans="1:7" x14ac:dyDescent="0.35">
      <c r="A2584" s="6">
        <v>1521</v>
      </c>
      <c r="B2584" s="6">
        <v>44615</v>
      </c>
      <c r="C2584">
        <v>280</v>
      </c>
      <c r="D2584">
        <v>47.6</v>
      </c>
      <c r="E2584">
        <v>240</v>
      </c>
      <c r="F2584" s="3" t="s">
        <v>16</v>
      </c>
      <c r="G2584">
        <v>24</v>
      </c>
    </row>
    <row r="2585" spans="1:7" x14ac:dyDescent="0.35">
      <c r="A2585" s="6">
        <v>1522</v>
      </c>
      <c r="B2585" s="6">
        <v>13506</v>
      </c>
      <c r="C2585">
        <v>49</v>
      </c>
      <c r="D2585">
        <v>5.88</v>
      </c>
      <c r="E2585">
        <v>120</v>
      </c>
      <c r="F2585" s="3" t="s">
        <v>9</v>
      </c>
      <c r="G2585">
        <v>3</v>
      </c>
    </row>
    <row r="2586" spans="1:7" x14ac:dyDescent="0.35">
      <c r="A2586" s="6">
        <v>1523</v>
      </c>
      <c r="B2586" s="6">
        <v>33987</v>
      </c>
      <c r="C2586">
        <v>134</v>
      </c>
      <c r="D2586">
        <v>16.079999999999998</v>
      </c>
      <c r="E2586">
        <v>120</v>
      </c>
      <c r="F2586" s="3" t="s">
        <v>9</v>
      </c>
      <c r="G2586">
        <v>2</v>
      </c>
    </row>
    <row r="2587" spans="1:7" x14ac:dyDescent="0.35">
      <c r="A2587" s="6">
        <v>1524</v>
      </c>
      <c r="B2587" s="6">
        <v>36864</v>
      </c>
      <c r="C2587">
        <v>162.221383</v>
      </c>
      <c r="D2587">
        <v>19.466565960000001</v>
      </c>
      <c r="E2587">
        <v>120</v>
      </c>
      <c r="F2587" s="3" t="s">
        <v>9</v>
      </c>
      <c r="G2587">
        <v>2</v>
      </c>
    </row>
    <row r="2588" spans="1:7" x14ac:dyDescent="0.35">
      <c r="A2588" s="6">
        <v>1525</v>
      </c>
      <c r="B2588" s="6">
        <v>11670</v>
      </c>
      <c r="C2588">
        <v>24</v>
      </c>
      <c r="D2588">
        <v>2.88</v>
      </c>
      <c r="E2588">
        <v>16</v>
      </c>
      <c r="F2588" s="3" t="s">
        <v>7</v>
      </c>
      <c r="G2588">
        <v>16</v>
      </c>
    </row>
    <row r="2589" spans="1:7" x14ac:dyDescent="0.35">
      <c r="A2589" s="6">
        <v>1525</v>
      </c>
      <c r="B2589" s="6">
        <v>42006</v>
      </c>
      <c r="C2589">
        <v>0</v>
      </c>
      <c r="D2589">
        <v>0</v>
      </c>
      <c r="E2589">
        <v>0</v>
      </c>
      <c r="F2589" s="3" t="s">
        <v>7</v>
      </c>
      <c r="G2589">
        <v>0</v>
      </c>
    </row>
    <row r="2590" spans="1:7" x14ac:dyDescent="0.35">
      <c r="A2590" s="6">
        <v>1525</v>
      </c>
      <c r="B2590" s="6">
        <v>13357</v>
      </c>
      <c r="C2590">
        <v>207</v>
      </c>
      <c r="D2590">
        <v>24.84</v>
      </c>
      <c r="E2590">
        <v>145</v>
      </c>
      <c r="F2590" s="3" t="s">
        <v>7</v>
      </c>
      <c r="G2590">
        <v>16</v>
      </c>
    </row>
    <row r="2591" spans="1:7" x14ac:dyDescent="0.35">
      <c r="A2591" s="6">
        <v>1525</v>
      </c>
      <c r="B2591" s="6">
        <v>31522</v>
      </c>
      <c r="C2591">
        <v>0</v>
      </c>
      <c r="D2591">
        <v>0</v>
      </c>
      <c r="E2591">
        <v>0</v>
      </c>
      <c r="F2591" s="3" t="s">
        <v>7</v>
      </c>
      <c r="G2591">
        <v>0</v>
      </c>
    </row>
    <row r="2592" spans="1:7" x14ac:dyDescent="0.35">
      <c r="A2592" s="6">
        <v>1525</v>
      </c>
      <c r="B2592" s="6">
        <v>41768</v>
      </c>
      <c r="C2592">
        <v>97</v>
      </c>
      <c r="D2592">
        <v>11.64</v>
      </c>
      <c r="E2592">
        <v>65</v>
      </c>
      <c r="F2592" s="3" t="s">
        <v>7</v>
      </c>
      <c r="G2592">
        <v>16</v>
      </c>
    </row>
    <row r="2593" spans="1:7" x14ac:dyDescent="0.35">
      <c r="A2593" s="6">
        <v>1525</v>
      </c>
      <c r="B2593" s="6">
        <v>39931</v>
      </c>
      <c r="C2593">
        <v>0</v>
      </c>
      <c r="D2593">
        <v>0</v>
      </c>
      <c r="E2593">
        <v>0</v>
      </c>
      <c r="F2593" s="3" t="s">
        <v>7</v>
      </c>
      <c r="G2593">
        <v>0</v>
      </c>
    </row>
    <row r="2594" spans="1:7" x14ac:dyDescent="0.35">
      <c r="A2594" s="6">
        <v>1526</v>
      </c>
      <c r="B2594" s="6">
        <v>53693</v>
      </c>
      <c r="C2594">
        <v>250.145005</v>
      </c>
      <c r="D2594">
        <v>42.52465085</v>
      </c>
      <c r="E2594">
        <v>120</v>
      </c>
      <c r="F2594" s="3" t="s">
        <v>7</v>
      </c>
      <c r="G2594">
        <v>2</v>
      </c>
    </row>
    <row r="2595" spans="1:7" x14ac:dyDescent="0.35">
      <c r="A2595" s="6">
        <v>1527</v>
      </c>
      <c r="B2595" s="6">
        <v>26685</v>
      </c>
      <c r="C2595">
        <v>143.268856</v>
      </c>
      <c r="D2595">
        <v>17.192262719999999</v>
      </c>
      <c r="E2595">
        <v>120</v>
      </c>
      <c r="F2595" s="3" t="s">
        <v>8</v>
      </c>
      <c r="G2595">
        <v>2</v>
      </c>
    </row>
    <row r="2596" spans="1:7" x14ac:dyDescent="0.35">
      <c r="A2596" s="6">
        <v>1527</v>
      </c>
      <c r="B2596" s="6">
        <v>18097</v>
      </c>
      <c r="C2596">
        <v>145.80866700000001</v>
      </c>
      <c r="D2596">
        <v>17.497040040000002</v>
      </c>
      <c r="E2596">
        <v>110</v>
      </c>
      <c r="F2596" s="3" t="s">
        <v>8</v>
      </c>
      <c r="G2596">
        <v>4</v>
      </c>
    </row>
    <row r="2597" spans="1:7" x14ac:dyDescent="0.35">
      <c r="A2597" s="6">
        <v>1528</v>
      </c>
      <c r="B2597" s="6">
        <v>395</v>
      </c>
      <c r="C2597">
        <v>159.053371</v>
      </c>
      <c r="D2597">
        <v>19.086404519999999</v>
      </c>
      <c r="E2597">
        <v>125</v>
      </c>
      <c r="F2597" s="3" t="s">
        <v>8</v>
      </c>
      <c r="G2597">
        <v>2</v>
      </c>
    </row>
    <row r="2598" spans="1:7" x14ac:dyDescent="0.35">
      <c r="A2598" s="6">
        <v>1529</v>
      </c>
      <c r="B2598" s="6">
        <v>18541</v>
      </c>
      <c r="C2598">
        <v>201</v>
      </c>
      <c r="D2598">
        <v>24.12</v>
      </c>
      <c r="E2598">
        <v>120</v>
      </c>
      <c r="F2598" s="3" t="s">
        <v>7</v>
      </c>
      <c r="G2598">
        <v>2</v>
      </c>
    </row>
    <row r="2599" spans="1:7" x14ac:dyDescent="0.35">
      <c r="A2599" s="6">
        <v>1530</v>
      </c>
      <c r="B2599" s="6">
        <v>53200</v>
      </c>
      <c r="C2599">
        <v>101.14438800000001</v>
      </c>
      <c r="D2599">
        <v>12.13732656</v>
      </c>
      <c r="E2599">
        <v>48</v>
      </c>
      <c r="F2599" s="3" t="s">
        <v>8</v>
      </c>
      <c r="G2599">
        <v>1</v>
      </c>
    </row>
    <row r="2600" spans="1:7" x14ac:dyDescent="0.35">
      <c r="A2600" s="6">
        <v>1531</v>
      </c>
      <c r="B2600" s="6">
        <v>40572</v>
      </c>
      <c r="C2600">
        <v>275.53697899999997</v>
      </c>
      <c r="D2600">
        <v>33.064437479999995</v>
      </c>
      <c r="E2600">
        <v>180</v>
      </c>
      <c r="F2600" s="3" t="s">
        <v>8</v>
      </c>
      <c r="G2600">
        <v>2</v>
      </c>
    </row>
    <row r="2601" spans="1:7" x14ac:dyDescent="0.35">
      <c r="A2601" s="6">
        <v>1532</v>
      </c>
      <c r="B2601" s="6">
        <v>29159</v>
      </c>
      <c r="C2601">
        <v>71.086478</v>
      </c>
      <c r="D2601">
        <v>8.5303773599999992</v>
      </c>
      <c r="E2601">
        <v>57</v>
      </c>
      <c r="F2601" s="3" t="s">
        <v>11</v>
      </c>
      <c r="G2601">
        <v>2</v>
      </c>
    </row>
    <row r="2602" spans="1:7" x14ac:dyDescent="0.35">
      <c r="A2602" s="6">
        <v>1533</v>
      </c>
      <c r="B2602" s="6">
        <v>10056</v>
      </c>
      <c r="C2602">
        <v>267.49956300000002</v>
      </c>
      <c r="D2602">
        <v>45.474925710000008</v>
      </c>
      <c r="E2602">
        <v>280</v>
      </c>
      <c r="F2602" s="3" t="s">
        <v>7</v>
      </c>
      <c r="G2602">
        <v>48</v>
      </c>
    </row>
    <row r="2603" spans="1:7" x14ac:dyDescent="0.35">
      <c r="A2603" s="6">
        <v>1534</v>
      </c>
      <c r="B2603" s="6">
        <v>24152</v>
      </c>
      <c r="C2603">
        <v>42</v>
      </c>
      <c r="D2603">
        <v>5.04</v>
      </c>
      <c r="E2603">
        <v>38</v>
      </c>
      <c r="F2603" s="3" t="s">
        <v>11</v>
      </c>
      <c r="G2603">
        <v>2</v>
      </c>
    </row>
    <row r="2604" spans="1:7" x14ac:dyDescent="0.35">
      <c r="A2604" s="6">
        <v>1535</v>
      </c>
      <c r="B2604" s="6">
        <v>45318</v>
      </c>
      <c r="C2604">
        <v>209.91189199999999</v>
      </c>
      <c r="D2604">
        <v>25.189427039999998</v>
      </c>
      <c r="E2604">
        <v>120</v>
      </c>
      <c r="F2604" s="3" t="s">
        <v>9</v>
      </c>
      <c r="G2604">
        <v>2</v>
      </c>
    </row>
    <row r="2605" spans="1:7" x14ac:dyDescent="0.35">
      <c r="A2605" s="6">
        <v>1536</v>
      </c>
      <c r="B2605" s="6">
        <v>254</v>
      </c>
      <c r="C2605">
        <v>31</v>
      </c>
      <c r="D2605">
        <v>5.27</v>
      </c>
      <c r="E2605">
        <v>36</v>
      </c>
      <c r="F2605" s="3" t="s">
        <v>12</v>
      </c>
      <c r="G2605">
        <v>2</v>
      </c>
    </row>
    <row r="2606" spans="1:7" x14ac:dyDescent="0.35">
      <c r="A2606" s="6">
        <v>1537</v>
      </c>
      <c r="B2606" s="6">
        <v>23651</v>
      </c>
      <c r="C2606">
        <v>197</v>
      </c>
      <c r="D2606">
        <v>23.64</v>
      </c>
      <c r="E2606">
        <v>120</v>
      </c>
      <c r="F2606" s="3" t="s">
        <v>8</v>
      </c>
      <c r="G2606">
        <v>2</v>
      </c>
    </row>
    <row r="2607" spans="1:7" x14ac:dyDescent="0.35">
      <c r="A2607" s="6">
        <v>1538</v>
      </c>
      <c r="B2607" s="6">
        <v>49847</v>
      </c>
      <c r="C2607">
        <v>176</v>
      </c>
      <c r="D2607">
        <v>21.12</v>
      </c>
      <c r="E2607">
        <v>120</v>
      </c>
      <c r="F2607" s="3" t="s">
        <v>13</v>
      </c>
      <c r="G2607">
        <v>2</v>
      </c>
    </row>
    <row r="2608" spans="1:7" x14ac:dyDescent="0.35">
      <c r="A2608" s="6">
        <v>1539</v>
      </c>
      <c r="B2608" s="6">
        <v>47265</v>
      </c>
      <c r="C2608">
        <v>0</v>
      </c>
      <c r="D2608">
        <v>0</v>
      </c>
      <c r="E2608">
        <v>0</v>
      </c>
      <c r="F2608" s="3" t="s">
        <v>7</v>
      </c>
      <c r="G2608">
        <v>0</v>
      </c>
    </row>
    <row r="2609" spans="1:7" x14ac:dyDescent="0.35">
      <c r="A2609" s="6">
        <v>1539</v>
      </c>
      <c r="B2609" s="6">
        <v>6995</v>
      </c>
      <c r="C2609">
        <v>189</v>
      </c>
      <c r="D2609">
        <v>22.68</v>
      </c>
      <c r="E2609">
        <v>120</v>
      </c>
      <c r="F2609" s="3" t="s">
        <v>7</v>
      </c>
      <c r="G2609">
        <v>2</v>
      </c>
    </row>
    <row r="2610" spans="1:7" x14ac:dyDescent="0.35">
      <c r="A2610" s="6">
        <v>1539</v>
      </c>
      <c r="B2610" s="6">
        <v>8655</v>
      </c>
      <c r="C2610">
        <v>199</v>
      </c>
      <c r="D2610">
        <v>23.88</v>
      </c>
      <c r="E2610">
        <v>120</v>
      </c>
      <c r="F2610" s="3" t="s">
        <v>7</v>
      </c>
      <c r="G2610">
        <v>2</v>
      </c>
    </row>
    <row r="2611" spans="1:7" x14ac:dyDescent="0.35">
      <c r="A2611" s="6">
        <v>1540</v>
      </c>
      <c r="B2611" s="6">
        <v>46210</v>
      </c>
      <c r="C2611">
        <v>258.43100099999998</v>
      </c>
      <c r="D2611">
        <v>31.011720119999996</v>
      </c>
      <c r="E2611">
        <v>240</v>
      </c>
      <c r="F2611" s="3" t="s">
        <v>9</v>
      </c>
      <c r="G2611">
        <v>16</v>
      </c>
    </row>
    <row r="2612" spans="1:7" x14ac:dyDescent="0.35">
      <c r="A2612" s="6">
        <v>1541</v>
      </c>
      <c r="B2612" s="6">
        <v>10340</v>
      </c>
      <c r="C2612">
        <v>201.83765</v>
      </c>
      <c r="D2612">
        <v>24.220517999999998</v>
      </c>
      <c r="E2612">
        <v>120</v>
      </c>
      <c r="F2612" s="3" t="s">
        <v>9</v>
      </c>
      <c r="G2612">
        <v>2</v>
      </c>
    </row>
    <row r="2613" spans="1:7" x14ac:dyDescent="0.35">
      <c r="A2613" s="6">
        <v>1542</v>
      </c>
      <c r="B2613" s="6">
        <v>30786</v>
      </c>
      <c r="C2613">
        <v>32</v>
      </c>
      <c r="D2613">
        <v>3.84</v>
      </c>
      <c r="E2613">
        <v>123</v>
      </c>
      <c r="F2613" s="3" t="s">
        <v>18</v>
      </c>
      <c r="G2613">
        <v>3</v>
      </c>
    </row>
    <row r="2614" spans="1:7" x14ac:dyDescent="0.35">
      <c r="A2614" s="6">
        <v>1543</v>
      </c>
      <c r="B2614" s="6">
        <v>54027</v>
      </c>
      <c r="C2614">
        <v>124.289936</v>
      </c>
      <c r="D2614">
        <v>14.914792319999998</v>
      </c>
      <c r="E2614">
        <v>120</v>
      </c>
      <c r="F2614" s="3" t="s">
        <v>7</v>
      </c>
      <c r="G2614">
        <v>18</v>
      </c>
    </row>
    <row r="2615" spans="1:7" x14ac:dyDescent="0.35">
      <c r="A2615" s="6">
        <v>1544</v>
      </c>
      <c r="B2615" s="6">
        <v>35700</v>
      </c>
      <c r="C2615">
        <v>190</v>
      </c>
      <c r="D2615">
        <v>22.8</v>
      </c>
      <c r="E2615">
        <v>360</v>
      </c>
      <c r="F2615" s="3" t="s">
        <v>14</v>
      </c>
      <c r="G2615">
        <v>17</v>
      </c>
    </row>
    <row r="2616" spans="1:7" x14ac:dyDescent="0.35">
      <c r="A2616" s="6">
        <v>1545</v>
      </c>
      <c r="B2616" s="6">
        <v>15523</v>
      </c>
      <c r="C2616">
        <v>149.68190999999999</v>
      </c>
      <c r="D2616">
        <v>17.961829199999997</v>
      </c>
      <c r="E2616">
        <v>120</v>
      </c>
      <c r="F2616" s="3" t="s">
        <v>8</v>
      </c>
      <c r="G2616">
        <v>24</v>
      </c>
    </row>
    <row r="2617" spans="1:7" x14ac:dyDescent="0.35">
      <c r="A2617" s="6">
        <v>1545</v>
      </c>
      <c r="B2617" s="6">
        <v>42555</v>
      </c>
      <c r="C2617">
        <v>235.25783300000001</v>
      </c>
      <c r="D2617">
        <v>28.230939960000001</v>
      </c>
      <c r="E2617">
        <v>250</v>
      </c>
      <c r="F2617" s="3" t="s">
        <v>8</v>
      </c>
      <c r="G2617">
        <v>24</v>
      </c>
    </row>
    <row r="2618" spans="1:7" x14ac:dyDescent="0.35">
      <c r="A2618" s="6">
        <v>1545</v>
      </c>
      <c r="B2618" s="6">
        <v>37406</v>
      </c>
      <c r="C2618">
        <v>225.73814400000001</v>
      </c>
      <c r="D2618">
        <v>27.088577279999999</v>
      </c>
      <c r="E2618">
        <v>0</v>
      </c>
      <c r="F2618" s="3" t="s">
        <v>8</v>
      </c>
      <c r="G2618">
        <v>25</v>
      </c>
    </row>
    <row r="2619" spans="1:7" x14ac:dyDescent="0.35">
      <c r="A2619" s="6">
        <v>1546</v>
      </c>
      <c r="B2619" s="6">
        <v>16464</v>
      </c>
      <c r="C2619">
        <v>107</v>
      </c>
      <c r="D2619">
        <v>12.84</v>
      </c>
      <c r="E2619">
        <v>118</v>
      </c>
      <c r="F2619" s="3" t="s">
        <v>16</v>
      </c>
      <c r="G2619">
        <v>2</v>
      </c>
    </row>
    <row r="2620" spans="1:7" x14ac:dyDescent="0.35">
      <c r="A2620" s="6">
        <v>1547</v>
      </c>
      <c r="B2620" s="6">
        <v>2502</v>
      </c>
      <c r="C2620">
        <v>102.497767</v>
      </c>
      <c r="D2620">
        <v>12.299732039999999</v>
      </c>
      <c r="E2620">
        <v>70</v>
      </c>
      <c r="F2620" s="3" t="s">
        <v>8</v>
      </c>
      <c r="G2620">
        <v>2</v>
      </c>
    </row>
    <row r="2621" spans="1:7" x14ac:dyDescent="0.35">
      <c r="A2621" s="6">
        <v>1548</v>
      </c>
      <c r="B2621" s="6">
        <v>53759</v>
      </c>
      <c r="C2621">
        <v>206</v>
      </c>
      <c r="D2621">
        <v>24.72</v>
      </c>
      <c r="E2621">
        <v>225</v>
      </c>
      <c r="F2621" s="3" t="s">
        <v>7</v>
      </c>
      <c r="G2621">
        <v>25</v>
      </c>
    </row>
    <row r="2622" spans="1:7" x14ac:dyDescent="0.35">
      <c r="A2622" s="6">
        <v>1549</v>
      </c>
      <c r="B2622" s="6">
        <v>5839</v>
      </c>
      <c r="C2622">
        <v>44</v>
      </c>
      <c r="D2622">
        <v>5.28</v>
      </c>
      <c r="E2622">
        <v>95</v>
      </c>
      <c r="F2622" s="3" t="s">
        <v>7</v>
      </c>
      <c r="G2622">
        <v>5</v>
      </c>
    </row>
    <row r="2623" spans="1:7" x14ac:dyDescent="0.35">
      <c r="A2623" s="6">
        <v>1549</v>
      </c>
      <c r="B2623" s="6">
        <v>669</v>
      </c>
      <c r="C2623">
        <v>123.73753600000001</v>
      </c>
      <c r="D2623">
        <v>14.84850432</v>
      </c>
      <c r="E2623">
        <v>66</v>
      </c>
      <c r="F2623" s="3" t="s">
        <v>7</v>
      </c>
      <c r="G2623">
        <v>28</v>
      </c>
    </row>
    <row r="2624" spans="1:7" x14ac:dyDescent="0.35">
      <c r="A2624" s="6">
        <v>1549</v>
      </c>
      <c r="B2624" s="6">
        <v>46534</v>
      </c>
      <c r="C2624">
        <v>57.449570999999999</v>
      </c>
      <c r="D2624">
        <v>6.8939485199999995</v>
      </c>
      <c r="E2624">
        <v>31</v>
      </c>
      <c r="F2624" s="3" t="s">
        <v>7</v>
      </c>
      <c r="G2624">
        <v>28</v>
      </c>
    </row>
    <row r="2625" spans="1:7" x14ac:dyDescent="0.35">
      <c r="A2625" s="6">
        <v>1550</v>
      </c>
      <c r="B2625" s="6">
        <v>19887</v>
      </c>
      <c r="C2625">
        <v>162</v>
      </c>
      <c r="D2625">
        <v>19.440000000000001</v>
      </c>
      <c r="E2625">
        <v>102</v>
      </c>
      <c r="F2625" s="3" t="s">
        <v>8</v>
      </c>
      <c r="G2625">
        <v>2</v>
      </c>
    </row>
    <row r="2626" spans="1:7" x14ac:dyDescent="0.35">
      <c r="A2626" s="6">
        <v>1551</v>
      </c>
      <c r="B2626" s="6">
        <v>44532</v>
      </c>
      <c r="C2626">
        <v>188.920703</v>
      </c>
      <c r="D2626">
        <v>22.67048436</v>
      </c>
      <c r="E2626">
        <v>230</v>
      </c>
      <c r="F2626" s="3" t="s">
        <v>13</v>
      </c>
      <c r="G2626">
        <v>25</v>
      </c>
    </row>
    <row r="2627" spans="1:7" x14ac:dyDescent="0.35">
      <c r="A2627" s="6">
        <v>1552</v>
      </c>
      <c r="B2627" s="6">
        <v>18176</v>
      </c>
      <c r="C2627">
        <v>211.46781799999999</v>
      </c>
      <c r="D2627">
        <v>25.37613816</v>
      </c>
      <c r="E2627">
        <v>86</v>
      </c>
      <c r="F2627" s="3" t="s">
        <v>7</v>
      </c>
      <c r="G2627">
        <v>16</v>
      </c>
    </row>
    <row r="2628" spans="1:7" x14ac:dyDescent="0.35">
      <c r="A2628" s="6">
        <v>1552</v>
      </c>
      <c r="B2628" s="6">
        <v>43470</v>
      </c>
      <c r="C2628">
        <v>66.287965999999997</v>
      </c>
      <c r="D2628">
        <v>7.9545559199999998</v>
      </c>
      <c r="E2628">
        <v>45</v>
      </c>
      <c r="F2628" s="3" t="s">
        <v>7</v>
      </c>
      <c r="G2628">
        <v>16</v>
      </c>
    </row>
    <row r="2629" spans="1:7" x14ac:dyDescent="0.35">
      <c r="A2629" s="6">
        <v>1552</v>
      </c>
      <c r="B2629" s="6">
        <v>18793</v>
      </c>
      <c r="C2629">
        <v>66.287965999999997</v>
      </c>
      <c r="D2629">
        <v>7.9545559199999998</v>
      </c>
      <c r="E2629">
        <v>45</v>
      </c>
      <c r="F2629" s="3" t="s">
        <v>7</v>
      </c>
      <c r="G2629">
        <v>16</v>
      </c>
    </row>
    <row r="2630" spans="1:7" x14ac:dyDescent="0.35">
      <c r="A2630" s="6">
        <v>1553</v>
      </c>
      <c r="B2630" s="6">
        <v>24707</v>
      </c>
      <c r="C2630">
        <v>161</v>
      </c>
      <c r="D2630">
        <v>27.37</v>
      </c>
      <c r="E2630">
        <v>120</v>
      </c>
      <c r="F2630" s="3" t="s">
        <v>9</v>
      </c>
      <c r="G2630">
        <v>2</v>
      </c>
    </row>
    <row r="2631" spans="1:7" x14ac:dyDescent="0.35">
      <c r="A2631" s="6">
        <v>1554</v>
      </c>
      <c r="B2631" s="6">
        <v>28063</v>
      </c>
      <c r="C2631">
        <v>125.48403999999999</v>
      </c>
      <c r="D2631">
        <v>15.058084799999998</v>
      </c>
      <c r="E2631">
        <v>120</v>
      </c>
      <c r="F2631" s="3" t="s">
        <v>13</v>
      </c>
      <c r="G2631">
        <v>3</v>
      </c>
    </row>
    <row r="2632" spans="1:7" x14ac:dyDescent="0.35">
      <c r="A2632" s="6">
        <v>1555</v>
      </c>
      <c r="B2632" s="6">
        <v>27757</v>
      </c>
      <c r="C2632">
        <v>107.721627</v>
      </c>
      <c r="D2632">
        <v>18.312676590000002</v>
      </c>
      <c r="E2632">
        <v>74</v>
      </c>
      <c r="F2632" s="3" t="s">
        <v>12</v>
      </c>
      <c r="G2632">
        <v>16</v>
      </c>
    </row>
    <row r="2633" spans="1:7" x14ac:dyDescent="0.35">
      <c r="A2633" s="6">
        <v>1556</v>
      </c>
      <c r="B2633" s="6">
        <v>17561</v>
      </c>
      <c r="C2633">
        <v>0</v>
      </c>
      <c r="D2633">
        <v>0</v>
      </c>
      <c r="E2633">
        <v>0</v>
      </c>
      <c r="F2633" s="3" t="s">
        <v>7</v>
      </c>
      <c r="G2633">
        <v>10</v>
      </c>
    </row>
    <row r="2634" spans="1:7" x14ac:dyDescent="0.35">
      <c r="A2634" s="6">
        <v>1557</v>
      </c>
      <c r="B2634" s="6">
        <v>3724</v>
      </c>
      <c r="C2634">
        <v>89</v>
      </c>
      <c r="D2634">
        <v>10.68</v>
      </c>
      <c r="E2634">
        <v>45</v>
      </c>
      <c r="F2634" s="3" t="s">
        <v>8</v>
      </c>
      <c r="G2634">
        <v>2</v>
      </c>
    </row>
    <row r="2635" spans="1:7" x14ac:dyDescent="0.35">
      <c r="A2635" s="6">
        <v>1557</v>
      </c>
      <c r="B2635" s="6">
        <v>160</v>
      </c>
      <c r="C2635">
        <v>169.46395699999999</v>
      </c>
      <c r="D2635">
        <v>20.335674839999999</v>
      </c>
      <c r="E2635">
        <v>123</v>
      </c>
      <c r="F2635" s="3" t="s">
        <v>8</v>
      </c>
      <c r="G2635">
        <v>2</v>
      </c>
    </row>
    <row r="2636" spans="1:7" x14ac:dyDescent="0.35">
      <c r="A2636" s="6">
        <v>1558</v>
      </c>
      <c r="B2636" s="6">
        <v>29964</v>
      </c>
      <c r="C2636">
        <v>115</v>
      </c>
      <c r="D2636">
        <v>13.8</v>
      </c>
      <c r="E2636">
        <v>94</v>
      </c>
      <c r="F2636" s="3" t="s">
        <v>7</v>
      </c>
      <c r="G2636">
        <v>16</v>
      </c>
    </row>
    <row r="2637" spans="1:7" x14ac:dyDescent="0.35">
      <c r="A2637" s="6">
        <v>1559</v>
      </c>
      <c r="B2637" s="6">
        <v>23678</v>
      </c>
      <c r="C2637">
        <v>0</v>
      </c>
      <c r="D2637">
        <v>0</v>
      </c>
      <c r="E2637">
        <v>0</v>
      </c>
      <c r="F2637" s="3" t="s">
        <v>9</v>
      </c>
      <c r="G2637">
        <v>0</v>
      </c>
    </row>
    <row r="2638" spans="1:7" x14ac:dyDescent="0.35">
      <c r="A2638" s="6">
        <v>1560</v>
      </c>
      <c r="B2638" s="6">
        <v>4946</v>
      </c>
      <c r="C2638">
        <v>270.890376</v>
      </c>
      <c r="D2638">
        <v>46.051363920000007</v>
      </c>
      <c r="E2638">
        <v>330</v>
      </c>
      <c r="F2638" s="3" t="s">
        <v>8</v>
      </c>
      <c r="G2638">
        <v>46</v>
      </c>
    </row>
    <row r="2639" spans="1:7" x14ac:dyDescent="0.35">
      <c r="A2639" s="6">
        <v>1560</v>
      </c>
      <c r="B2639" s="6">
        <v>49677</v>
      </c>
      <c r="C2639">
        <v>175.76683800000001</v>
      </c>
      <c r="D2639">
        <v>29.880362460000004</v>
      </c>
      <c r="E2639">
        <v>125</v>
      </c>
      <c r="F2639" s="3" t="s">
        <v>8</v>
      </c>
      <c r="G2639">
        <v>24</v>
      </c>
    </row>
    <row r="2640" spans="1:7" x14ac:dyDescent="0.35">
      <c r="A2640" s="6">
        <v>1561</v>
      </c>
      <c r="B2640" s="6">
        <v>6275</v>
      </c>
      <c r="C2640">
        <v>0</v>
      </c>
      <c r="D2640">
        <v>0</v>
      </c>
      <c r="E2640">
        <v>0</v>
      </c>
      <c r="F2640" s="3" t="s">
        <v>10</v>
      </c>
      <c r="G2640">
        <v>0</v>
      </c>
    </row>
    <row r="2641" spans="1:7" x14ac:dyDescent="0.35">
      <c r="A2641" s="6">
        <v>1562</v>
      </c>
      <c r="B2641" s="6">
        <v>24333</v>
      </c>
      <c r="C2641">
        <v>200.50421800000001</v>
      </c>
      <c r="D2641">
        <v>24.060506159999999</v>
      </c>
      <c r="E2641">
        <v>121</v>
      </c>
      <c r="F2641" s="3" t="s">
        <v>9</v>
      </c>
      <c r="G2641">
        <v>2</v>
      </c>
    </row>
    <row r="2642" spans="1:7" x14ac:dyDescent="0.35">
      <c r="A2642" s="6">
        <v>1563</v>
      </c>
      <c r="B2642" s="6">
        <v>20041</v>
      </c>
      <c r="C2642">
        <v>167.14541299999999</v>
      </c>
      <c r="D2642">
        <v>20.057449559999998</v>
      </c>
      <c r="E2642">
        <v>120</v>
      </c>
      <c r="F2642" s="3" t="s">
        <v>8</v>
      </c>
      <c r="G2642">
        <v>2</v>
      </c>
    </row>
    <row r="2643" spans="1:7" x14ac:dyDescent="0.35">
      <c r="A2643" s="6">
        <v>1564</v>
      </c>
      <c r="B2643" s="6">
        <v>29984</v>
      </c>
      <c r="C2643">
        <v>76.301130999999998</v>
      </c>
      <c r="D2643">
        <v>9.15613572</v>
      </c>
      <c r="E2643">
        <v>158</v>
      </c>
      <c r="F2643" s="3" t="s">
        <v>13</v>
      </c>
      <c r="G2643">
        <v>22</v>
      </c>
    </row>
    <row r="2644" spans="1:7" x14ac:dyDescent="0.35">
      <c r="A2644" s="6">
        <v>1564</v>
      </c>
      <c r="B2644" s="6">
        <v>9374</v>
      </c>
      <c r="C2644">
        <v>107</v>
      </c>
      <c r="D2644">
        <v>18.190000000000001</v>
      </c>
      <c r="E2644">
        <v>115</v>
      </c>
      <c r="F2644" s="3" t="s">
        <v>13</v>
      </c>
      <c r="G2644">
        <v>19</v>
      </c>
    </row>
    <row r="2645" spans="1:7" x14ac:dyDescent="0.35">
      <c r="A2645" s="6">
        <v>1564</v>
      </c>
      <c r="B2645" s="6">
        <v>31605</v>
      </c>
      <c r="C2645">
        <v>0</v>
      </c>
      <c r="D2645">
        <v>0</v>
      </c>
      <c r="E2645">
        <v>0</v>
      </c>
      <c r="F2645" s="3" t="s">
        <v>13</v>
      </c>
      <c r="G2645">
        <v>5</v>
      </c>
    </row>
    <row r="2646" spans="1:7" x14ac:dyDescent="0.35">
      <c r="A2646" s="6">
        <v>1565</v>
      </c>
      <c r="B2646" s="6">
        <v>21738</v>
      </c>
      <c r="C2646">
        <v>144.72872599999999</v>
      </c>
      <c r="D2646">
        <v>17.367447119999998</v>
      </c>
      <c r="E2646">
        <v>154</v>
      </c>
      <c r="F2646" s="3" t="s">
        <v>14</v>
      </c>
      <c r="G2646">
        <v>16</v>
      </c>
    </row>
    <row r="2647" spans="1:7" x14ac:dyDescent="0.35">
      <c r="A2647" s="6">
        <v>1565</v>
      </c>
      <c r="B2647" s="6">
        <v>1120</v>
      </c>
      <c r="C2647">
        <v>144.72872599999999</v>
      </c>
      <c r="D2647">
        <v>17.367447119999998</v>
      </c>
      <c r="E2647">
        <v>154</v>
      </c>
      <c r="F2647" s="3" t="s">
        <v>14</v>
      </c>
      <c r="G2647">
        <v>16</v>
      </c>
    </row>
    <row r="2648" spans="1:7" x14ac:dyDescent="0.35">
      <c r="A2648" s="6">
        <v>1565</v>
      </c>
      <c r="B2648" s="6">
        <v>27357</v>
      </c>
      <c r="C2648">
        <v>96.485816999999997</v>
      </c>
      <c r="D2648">
        <v>11.57829804</v>
      </c>
      <c r="E2648">
        <v>81</v>
      </c>
      <c r="F2648" s="3" t="s">
        <v>14</v>
      </c>
      <c r="G2648">
        <v>16</v>
      </c>
    </row>
    <row r="2649" spans="1:7" x14ac:dyDescent="0.35">
      <c r="A2649" s="6">
        <v>1567</v>
      </c>
      <c r="B2649" s="6">
        <v>43000</v>
      </c>
      <c r="C2649">
        <v>0</v>
      </c>
      <c r="D2649">
        <v>0</v>
      </c>
      <c r="E2649">
        <v>0</v>
      </c>
      <c r="F2649" s="3" t="s">
        <v>14</v>
      </c>
      <c r="G2649">
        <v>0</v>
      </c>
    </row>
    <row r="2650" spans="1:7" x14ac:dyDescent="0.35">
      <c r="A2650" s="6">
        <v>1568</v>
      </c>
      <c r="B2650" s="6">
        <v>8826</v>
      </c>
      <c r="C2650">
        <v>77</v>
      </c>
      <c r="D2650">
        <v>9.24</v>
      </c>
      <c r="E2650">
        <v>45</v>
      </c>
      <c r="F2650" s="3" t="s">
        <v>8</v>
      </c>
      <c r="G2650">
        <v>1</v>
      </c>
    </row>
    <row r="2651" spans="1:7" x14ac:dyDescent="0.35">
      <c r="A2651" s="6">
        <v>1569</v>
      </c>
      <c r="B2651" s="6">
        <v>72527</v>
      </c>
      <c r="C2651">
        <v>59</v>
      </c>
      <c r="D2651">
        <v>7.08</v>
      </c>
      <c r="E2651">
        <v>54</v>
      </c>
      <c r="F2651" s="3" t="s">
        <v>12</v>
      </c>
      <c r="G2651">
        <v>2</v>
      </c>
    </row>
    <row r="2652" spans="1:7" x14ac:dyDescent="0.35">
      <c r="A2652" s="6">
        <v>1570</v>
      </c>
      <c r="B2652" s="6">
        <v>54755</v>
      </c>
      <c r="C2652">
        <v>337.48062800000002</v>
      </c>
      <c r="D2652">
        <v>57.371706760000009</v>
      </c>
      <c r="E2652">
        <v>239</v>
      </c>
      <c r="F2652" s="3" t="s">
        <v>13</v>
      </c>
      <c r="G2652">
        <v>16</v>
      </c>
    </row>
    <row r="2653" spans="1:7" x14ac:dyDescent="0.35">
      <c r="A2653" s="6">
        <v>1570</v>
      </c>
      <c r="B2653" s="6">
        <v>32761</v>
      </c>
      <c r="C2653">
        <v>22.371268000000001</v>
      </c>
      <c r="D2653">
        <v>0</v>
      </c>
      <c r="E2653">
        <v>14</v>
      </c>
      <c r="F2653" s="3" t="s">
        <v>13</v>
      </c>
      <c r="G2653">
        <v>26</v>
      </c>
    </row>
    <row r="2654" spans="1:7" x14ac:dyDescent="0.35">
      <c r="A2654" s="6">
        <v>1571</v>
      </c>
      <c r="B2654" s="6">
        <v>49602</v>
      </c>
      <c r="C2654">
        <v>120.975538</v>
      </c>
      <c r="D2654">
        <v>14.51706456</v>
      </c>
      <c r="E2654">
        <v>110</v>
      </c>
      <c r="F2654" s="3" t="s">
        <v>7</v>
      </c>
      <c r="G2654">
        <v>2</v>
      </c>
    </row>
    <row r="2655" spans="1:7" x14ac:dyDescent="0.35">
      <c r="A2655" s="6">
        <v>1572</v>
      </c>
      <c r="B2655" s="6">
        <v>20191</v>
      </c>
      <c r="C2655">
        <v>88</v>
      </c>
      <c r="D2655">
        <v>14.96</v>
      </c>
      <c r="E2655">
        <v>75</v>
      </c>
      <c r="F2655" s="3" t="s">
        <v>7</v>
      </c>
      <c r="G2655">
        <v>2</v>
      </c>
    </row>
    <row r="2656" spans="1:7" x14ac:dyDescent="0.35">
      <c r="A2656" s="6">
        <v>1572</v>
      </c>
      <c r="B2656" s="6">
        <v>7574</v>
      </c>
      <c r="C2656">
        <v>107.43253799999999</v>
      </c>
      <c r="D2656">
        <v>18.263531459999999</v>
      </c>
      <c r="E2656">
        <v>95</v>
      </c>
      <c r="F2656" s="3" t="s">
        <v>7</v>
      </c>
      <c r="G2656">
        <v>2</v>
      </c>
    </row>
    <row r="2657" spans="1:7" x14ac:dyDescent="0.35">
      <c r="A2657" s="6">
        <v>1573</v>
      </c>
      <c r="B2657" s="6">
        <v>47825</v>
      </c>
      <c r="C2657">
        <v>213.042157</v>
      </c>
      <c r="D2657">
        <v>25.565058839999999</v>
      </c>
      <c r="E2657">
        <v>121</v>
      </c>
      <c r="F2657" s="3" t="s">
        <v>7</v>
      </c>
      <c r="G2657">
        <v>2</v>
      </c>
    </row>
    <row r="2658" spans="1:7" x14ac:dyDescent="0.35">
      <c r="A2658" s="6">
        <v>1573</v>
      </c>
      <c r="B2658" s="6">
        <v>227</v>
      </c>
      <c r="C2658">
        <v>209</v>
      </c>
      <c r="D2658">
        <v>25.08</v>
      </c>
      <c r="E2658">
        <v>121</v>
      </c>
      <c r="F2658" s="3" t="s">
        <v>7</v>
      </c>
      <c r="G2658">
        <v>2</v>
      </c>
    </row>
    <row r="2659" spans="1:7" x14ac:dyDescent="0.35">
      <c r="A2659" s="6">
        <v>1573</v>
      </c>
      <c r="B2659" s="6">
        <v>54712</v>
      </c>
      <c r="C2659">
        <v>0</v>
      </c>
      <c r="D2659">
        <v>0</v>
      </c>
      <c r="E2659">
        <v>0</v>
      </c>
      <c r="F2659" s="3" t="s">
        <v>7</v>
      </c>
      <c r="G2659">
        <v>0</v>
      </c>
    </row>
    <row r="2660" spans="1:7" x14ac:dyDescent="0.35">
      <c r="A2660" s="6">
        <v>1574</v>
      </c>
      <c r="B2660" s="6">
        <v>35972</v>
      </c>
      <c r="C2660">
        <v>64</v>
      </c>
      <c r="D2660">
        <v>7.68</v>
      </c>
      <c r="E2660">
        <v>60</v>
      </c>
      <c r="F2660" s="3" t="s">
        <v>12</v>
      </c>
      <c r="G2660">
        <v>2</v>
      </c>
    </row>
    <row r="2661" spans="1:7" x14ac:dyDescent="0.35">
      <c r="A2661" s="6">
        <v>1574</v>
      </c>
      <c r="B2661" s="6">
        <v>3353</v>
      </c>
      <c r="C2661">
        <v>3.1299579999999998</v>
      </c>
      <c r="D2661">
        <v>0.93898739999999992</v>
      </c>
      <c r="E2661">
        <v>6</v>
      </c>
      <c r="F2661" s="3" t="s">
        <v>12</v>
      </c>
      <c r="G2661">
        <v>4</v>
      </c>
    </row>
    <row r="2662" spans="1:7" x14ac:dyDescent="0.35">
      <c r="A2662" s="6">
        <v>1575</v>
      </c>
      <c r="B2662" s="6">
        <v>15833</v>
      </c>
      <c r="C2662">
        <v>220</v>
      </c>
      <c r="D2662">
        <v>26.4</v>
      </c>
      <c r="E2662">
        <v>120</v>
      </c>
      <c r="F2662" s="3" t="s">
        <v>7</v>
      </c>
      <c r="G2662">
        <v>2</v>
      </c>
    </row>
    <row r="2663" spans="1:7" x14ac:dyDescent="0.35">
      <c r="A2663" s="6">
        <v>1575</v>
      </c>
      <c r="B2663" s="6">
        <v>63719</v>
      </c>
      <c r="C2663">
        <v>216.81381999999999</v>
      </c>
      <c r="D2663">
        <v>26.017658399999998</v>
      </c>
      <c r="E2663">
        <v>120</v>
      </c>
      <c r="F2663" s="3" t="s">
        <v>7</v>
      </c>
      <c r="G2663">
        <v>2</v>
      </c>
    </row>
    <row r="2664" spans="1:7" x14ac:dyDescent="0.35">
      <c r="A2664" s="6">
        <v>1576</v>
      </c>
      <c r="B2664" s="6">
        <v>42308</v>
      </c>
      <c r="C2664">
        <v>41.438572000000001</v>
      </c>
      <c r="D2664">
        <v>12.4315716</v>
      </c>
      <c r="E2664">
        <v>31</v>
      </c>
      <c r="F2664" s="3" t="s">
        <v>12</v>
      </c>
      <c r="G2664">
        <v>2</v>
      </c>
    </row>
    <row r="2665" spans="1:7" x14ac:dyDescent="0.35">
      <c r="A2665" s="6">
        <v>1577</v>
      </c>
      <c r="B2665" s="6">
        <v>71449</v>
      </c>
      <c r="C2665">
        <v>79</v>
      </c>
      <c r="D2665">
        <v>9.48</v>
      </c>
      <c r="E2665">
        <v>100</v>
      </c>
      <c r="F2665" s="3" t="s">
        <v>8</v>
      </c>
      <c r="G2665">
        <v>18</v>
      </c>
    </row>
    <row r="2666" spans="1:7" x14ac:dyDescent="0.35">
      <c r="A2666" s="6">
        <v>1578</v>
      </c>
      <c r="B2666" s="6">
        <v>67681</v>
      </c>
      <c r="C2666">
        <v>72</v>
      </c>
      <c r="D2666">
        <v>8.64</v>
      </c>
      <c r="E2666">
        <v>120</v>
      </c>
      <c r="F2666" s="3" t="s">
        <v>12</v>
      </c>
      <c r="G2666">
        <v>1</v>
      </c>
    </row>
    <row r="2667" spans="1:7" x14ac:dyDescent="0.35">
      <c r="A2667" s="6">
        <v>1578</v>
      </c>
      <c r="B2667" s="6">
        <v>69765</v>
      </c>
      <c r="C2667">
        <v>1</v>
      </c>
      <c r="D2667">
        <v>0.3</v>
      </c>
      <c r="E2667">
        <v>10</v>
      </c>
      <c r="F2667" s="3" t="s">
        <v>12</v>
      </c>
      <c r="G2667">
        <v>5</v>
      </c>
    </row>
    <row r="2668" spans="1:7" x14ac:dyDescent="0.35">
      <c r="A2668" s="6">
        <v>1579</v>
      </c>
      <c r="B2668" s="6">
        <v>50039</v>
      </c>
      <c r="C2668">
        <v>256.17536799999999</v>
      </c>
      <c r="D2668">
        <v>43.549812559999999</v>
      </c>
      <c r="E2668">
        <v>407</v>
      </c>
      <c r="F2668" s="3" t="s">
        <v>13</v>
      </c>
      <c r="G2668">
        <v>16</v>
      </c>
    </row>
    <row r="2669" spans="1:7" x14ac:dyDescent="0.35">
      <c r="A2669" s="6">
        <v>1580</v>
      </c>
      <c r="B2669" s="6">
        <v>30042</v>
      </c>
      <c r="C2669">
        <v>198</v>
      </c>
      <c r="D2669">
        <v>23.76</v>
      </c>
      <c r="E2669">
        <v>123</v>
      </c>
      <c r="F2669" s="3" t="s">
        <v>8</v>
      </c>
      <c r="G2669">
        <v>18</v>
      </c>
    </row>
    <row r="2670" spans="1:7" x14ac:dyDescent="0.35">
      <c r="A2670" s="6">
        <v>1581</v>
      </c>
      <c r="B2670" s="6">
        <v>20281</v>
      </c>
      <c r="C2670">
        <v>0</v>
      </c>
      <c r="D2670">
        <v>0</v>
      </c>
      <c r="E2670">
        <v>0</v>
      </c>
      <c r="F2670" s="3" t="s">
        <v>14</v>
      </c>
      <c r="G2670">
        <v>0</v>
      </c>
    </row>
    <row r="2671" spans="1:7" x14ac:dyDescent="0.35">
      <c r="A2671" s="6">
        <v>1581</v>
      </c>
      <c r="B2671" s="6">
        <v>3071</v>
      </c>
      <c r="C2671">
        <v>77</v>
      </c>
      <c r="D2671">
        <v>13.09</v>
      </c>
      <c r="E2671">
        <v>130</v>
      </c>
      <c r="F2671" s="3" t="s">
        <v>14</v>
      </c>
      <c r="G2671">
        <v>16</v>
      </c>
    </row>
    <row r="2672" spans="1:7" x14ac:dyDescent="0.35">
      <c r="A2672" s="6">
        <v>1582</v>
      </c>
      <c r="B2672" s="6">
        <v>9235</v>
      </c>
      <c r="C2672">
        <v>32</v>
      </c>
      <c r="D2672">
        <v>5.44</v>
      </c>
      <c r="E2672">
        <v>30</v>
      </c>
      <c r="F2672" s="3" t="s">
        <v>14</v>
      </c>
      <c r="G2672">
        <v>1</v>
      </c>
    </row>
    <row r="2673" spans="1:7" x14ac:dyDescent="0.35">
      <c r="A2673" s="6">
        <v>1583</v>
      </c>
      <c r="B2673" s="6">
        <v>38301</v>
      </c>
      <c r="C2673">
        <v>0</v>
      </c>
      <c r="D2673">
        <v>0</v>
      </c>
      <c r="E2673">
        <v>0</v>
      </c>
      <c r="F2673" s="3" t="s">
        <v>8</v>
      </c>
      <c r="G2673">
        <v>0</v>
      </c>
    </row>
    <row r="2674" spans="1:7" x14ac:dyDescent="0.35">
      <c r="A2674" s="6">
        <v>1583</v>
      </c>
      <c r="B2674" s="6">
        <v>30787</v>
      </c>
      <c r="C2674">
        <v>19</v>
      </c>
      <c r="D2674">
        <v>3.23</v>
      </c>
      <c r="E2674">
        <v>10</v>
      </c>
      <c r="F2674" s="3" t="s">
        <v>8</v>
      </c>
      <c r="G2674">
        <v>21</v>
      </c>
    </row>
    <row r="2675" spans="1:7" x14ac:dyDescent="0.35">
      <c r="A2675" s="6">
        <v>1583</v>
      </c>
      <c r="B2675" s="6">
        <v>27132</v>
      </c>
      <c r="C2675">
        <v>0</v>
      </c>
      <c r="D2675">
        <v>0</v>
      </c>
      <c r="E2675">
        <v>0</v>
      </c>
      <c r="F2675" s="3" t="s">
        <v>8</v>
      </c>
      <c r="G2675">
        <v>0</v>
      </c>
    </row>
    <row r="2676" spans="1:7" x14ac:dyDescent="0.35">
      <c r="A2676" s="6">
        <v>1584</v>
      </c>
      <c r="B2676" s="6">
        <v>37214</v>
      </c>
      <c r="C2676">
        <v>48</v>
      </c>
      <c r="D2676">
        <v>8.16</v>
      </c>
      <c r="E2676">
        <v>44</v>
      </c>
      <c r="F2676" s="3" t="s">
        <v>8</v>
      </c>
      <c r="G2676">
        <v>25</v>
      </c>
    </row>
    <row r="2677" spans="1:7" x14ac:dyDescent="0.35">
      <c r="A2677" s="6">
        <v>1584</v>
      </c>
      <c r="B2677" s="6">
        <v>52227</v>
      </c>
      <c r="C2677">
        <v>23</v>
      </c>
      <c r="D2677">
        <v>3.91</v>
      </c>
      <c r="E2677">
        <v>21</v>
      </c>
      <c r="F2677" s="3" t="s">
        <v>8</v>
      </c>
      <c r="G2677">
        <v>25</v>
      </c>
    </row>
    <row r="2678" spans="1:7" x14ac:dyDescent="0.35">
      <c r="A2678" s="6">
        <v>1584</v>
      </c>
      <c r="B2678" s="6">
        <v>27246</v>
      </c>
      <c r="C2678">
        <v>18</v>
      </c>
      <c r="D2678">
        <v>3.06</v>
      </c>
      <c r="E2678">
        <v>34</v>
      </c>
      <c r="F2678" s="3" t="s">
        <v>8</v>
      </c>
      <c r="G2678">
        <v>1</v>
      </c>
    </row>
    <row r="2679" spans="1:7" x14ac:dyDescent="0.35">
      <c r="A2679" s="6">
        <v>1584</v>
      </c>
      <c r="B2679" s="6">
        <v>53052</v>
      </c>
      <c r="C2679">
        <v>13</v>
      </c>
      <c r="D2679">
        <v>2.21</v>
      </c>
      <c r="E2679">
        <v>10</v>
      </c>
      <c r="F2679" s="3" t="s">
        <v>8</v>
      </c>
      <c r="G2679">
        <v>16</v>
      </c>
    </row>
    <row r="2680" spans="1:7" x14ac:dyDescent="0.35">
      <c r="A2680" s="6">
        <v>1585</v>
      </c>
      <c r="B2680" s="6">
        <v>4633</v>
      </c>
      <c r="C2680">
        <v>204</v>
      </c>
      <c r="D2680">
        <v>24.48</v>
      </c>
      <c r="E2680">
        <v>120</v>
      </c>
      <c r="F2680" s="3" t="s">
        <v>9</v>
      </c>
      <c r="G2680">
        <v>2</v>
      </c>
    </row>
    <row r="2681" spans="1:7" x14ac:dyDescent="0.35">
      <c r="A2681" s="6">
        <v>1585</v>
      </c>
      <c r="B2681" s="6">
        <v>32780</v>
      </c>
      <c r="C2681">
        <v>190</v>
      </c>
      <c r="D2681">
        <v>22.8</v>
      </c>
      <c r="E2681">
        <v>120</v>
      </c>
      <c r="F2681" s="3" t="s">
        <v>9</v>
      </c>
      <c r="G2681">
        <v>2</v>
      </c>
    </row>
    <row r="2682" spans="1:7" x14ac:dyDescent="0.35">
      <c r="A2682" s="6">
        <v>1586</v>
      </c>
      <c r="B2682" s="6">
        <v>20690</v>
      </c>
      <c r="C2682">
        <v>79.157345000000007</v>
      </c>
      <c r="D2682">
        <v>9.4988814000000001</v>
      </c>
      <c r="E2682">
        <v>192</v>
      </c>
      <c r="F2682" s="3" t="s">
        <v>9</v>
      </c>
      <c r="G2682">
        <v>16</v>
      </c>
    </row>
    <row r="2683" spans="1:7" x14ac:dyDescent="0.35">
      <c r="A2683" s="6">
        <v>1587</v>
      </c>
      <c r="B2683" s="6">
        <v>8901</v>
      </c>
      <c r="C2683">
        <v>164.155089</v>
      </c>
      <c r="D2683">
        <v>27.906365130000001</v>
      </c>
      <c r="E2683">
        <v>165</v>
      </c>
      <c r="F2683" s="3" t="s">
        <v>8</v>
      </c>
      <c r="G2683">
        <v>16</v>
      </c>
    </row>
    <row r="2684" spans="1:7" x14ac:dyDescent="0.35">
      <c r="A2684" s="6">
        <v>1588</v>
      </c>
      <c r="B2684" s="6">
        <v>46539</v>
      </c>
      <c r="C2684">
        <v>414</v>
      </c>
      <c r="D2684">
        <v>49.68</v>
      </c>
      <c r="E2684">
        <v>215</v>
      </c>
      <c r="F2684" s="3" t="s">
        <v>9</v>
      </c>
      <c r="G2684">
        <v>2</v>
      </c>
    </row>
    <row r="2685" spans="1:7" x14ac:dyDescent="0.35">
      <c r="A2685" s="6">
        <v>1588</v>
      </c>
      <c r="B2685" s="6">
        <v>13672</v>
      </c>
      <c r="C2685">
        <v>0</v>
      </c>
      <c r="D2685">
        <v>0</v>
      </c>
      <c r="E2685">
        <v>0</v>
      </c>
      <c r="F2685" s="3" t="s">
        <v>9</v>
      </c>
      <c r="G2685">
        <v>0</v>
      </c>
    </row>
    <row r="2686" spans="1:7" x14ac:dyDescent="0.35">
      <c r="A2686" s="6">
        <v>1588</v>
      </c>
      <c r="B2686" s="6">
        <v>26947</v>
      </c>
      <c r="C2686">
        <v>206</v>
      </c>
      <c r="D2686">
        <v>24.72</v>
      </c>
      <c r="E2686">
        <v>120</v>
      </c>
      <c r="F2686" s="3" t="s">
        <v>9</v>
      </c>
      <c r="G2686">
        <v>2</v>
      </c>
    </row>
    <row r="2687" spans="1:7" x14ac:dyDescent="0.35">
      <c r="A2687" s="6">
        <v>1589</v>
      </c>
      <c r="B2687" s="6">
        <v>19124</v>
      </c>
      <c r="C2687">
        <v>189</v>
      </c>
      <c r="D2687">
        <v>22.68</v>
      </c>
      <c r="E2687">
        <v>120</v>
      </c>
      <c r="F2687" s="3" t="s">
        <v>8</v>
      </c>
      <c r="G2687">
        <v>2</v>
      </c>
    </row>
    <row r="2688" spans="1:7" x14ac:dyDescent="0.35">
      <c r="A2688" s="6">
        <v>1590</v>
      </c>
      <c r="B2688" s="6">
        <v>24561</v>
      </c>
      <c r="C2688">
        <v>95.454671000000005</v>
      </c>
      <c r="D2688">
        <v>11.454560519999999</v>
      </c>
      <c r="E2688">
        <v>110</v>
      </c>
      <c r="F2688" s="3" t="s">
        <v>8</v>
      </c>
      <c r="G2688">
        <v>29</v>
      </c>
    </row>
    <row r="2689" spans="1:7" x14ac:dyDescent="0.35">
      <c r="A2689" s="6">
        <v>1590</v>
      </c>
      <c r="B2689" s="6">
        <v>39363</v>
      </c>
      <c r="C2689">
        <v>77.33596</v>
      </c>
      <c r="D2689">
        <v>9.2803152000000004</v>
      </c>
      <c r="E2689">
        <v>90</v>
      </c>
      <c r="F2689" s="3" t="s">
        <v>8</v>
      </c>
      <c r="G2689">
        <v>24</v>
      </c>
    </row>
    <row r="2690" spans="1:7" x14ac:dyDescent="0.35">
      <c r="A2690" s="6">
        <v>1591</v>
      </c>
      <c r="B2690" s="6">
        <v>70870</v>
      </c>
      <c r="C2690">
        <v>106</v>
      </c>
      <c r="D2690">
        <v>12.72</v>
      </c>
      <c r="E2690">
        <v>88</v>
      </c>
      <c r="F2690" s="3" t="s">
        <v>8</v>
      </c>
      <c r="G2690">
        <v>16</v>
      </c>
    </row>
    <row r="2691" spans="1:7" x14ac:dyDescent="0.35">
      <c r="A2691" s="6">
        <v>1592</v>
      </c>
      <c r="B2691" s="6">
        <v>33758</v>
      </c>
      <c r="C2691">
        <v>30</v>
      </c>
      <c r="D2691">
        <v>3.6</v>
      </c>
      <c r="E2691">
        <v>45</v>
      </c>
      <c r="F2691" s="3" t="s">
        <v>14</v>
      </c>
      <c r="G2691">
        <v>1</v>
      </c>
    </row>
    <row r="2692" spans="1:7" x14ac:dyDescent="0.35">
      <c r="A2692" s="6">
        <v>1592</v>
      </c>
      <c r="B2692" s="6">
        <v>44032</v>
      </c>
      <c r="C2692">
        <v>57</v>
      </c>
      <c r="D2692">
        <v>6.84</v>
      </c>
      <c r="E2692">
        <v>70</v>
      </c>
      <c r="F2692" s="3" t="s">
        <v>14</v>
      </c>
      <c r="G2692">
        <v>16</v>
      </c>
    </row>
    <row r="2693" spans="1:7" x14ac:dyDescent="0.35">
      <c r="A2693" s="6">
        <v>1593</v>
      </c>
      <c r="B2693" s="6">
        <v>21648</v>
      </c>
      <c r="C2693">
        <v>57.499899999999997</v>
      </c>
      <c r="D2693">
        <v>6.8999879999999996</v>
      </c>
      <c r="E2693">
        <v>45</v>
      </c>
      <c r="F2693" s="3" t="s">
        <v>12</v>
      </c>
      <c r="G2693">
        <v>1</v>
      </c>
    </row>
    <row r="2694" spans="1:7" x14ac:dyDescent="0.35">
      <c r="A2694" s="6">
        <v>1593</v>
      </c>
      <c r="B2694" s="6">
        <v>16479</v>
      </c>
      <c r="C2694">
        <v>55</v>
      </c>
      <c r="D2694">
        <v>6.6</v>
      </c>
      <c r="E2694">
        <v>45</v>
      </c>
      <c r="F2694" s="3" t="s">
        <v>12</v>
      </c>
      <c r="G2694">
        <v>1</v>
      </c>
    </row>
    <row r="2695" spans="1:7" x14ac:dyDescent="0.35">
      <c r="A2695" s="6">
        <v>1594</v>
      </c>
      <c r="B2695" s="6">
        <v>1662</v>
      </c>
      <c r="C2695">
        <v>1.098662</v>
      </c>
      <c r="D2695">
        <v>0.32959860000000002</v>
      </c>
      <c r="E2695">
        <v>35</v>
      </c>
      <c r="F2695" s="3" t="s">
        <v>12</v>
      </c>
      <c r="G2695">
        <v>1</v>
      </c>
    </row>
    <row r="2696" spans="1:7" x14ac:dyDescent="0.35">
      <c r="A2696" s="6">
        <v>1595</v>
      </c>
      <c r="B2696" s="6">
        <v>71536</v>
      </c>
      <c r="C2696">
        <v>66</v>
      </c>
      <c r="D2696">
        <v>7.92</v>
      </c>
      <c r="E2696">
        <v>190</v>
      </c>
      <c r="F2696" s="3" t="s">
        <v>18</v>
      </c>
      <c r="G2696">
        <v>2</v>
      </c>
    </row>
    <row r="2697" spans="1:7" x14ac:dyDescent="0.35">
      <c r="A2697" s="6">
        <v>1596</v>
      </c>
      <c r="B2697" s="6">
        <v>27812</v>
      </c>
      <c r="C2697">
        <v>100.27957600000001</v>
      </c>
      <c r="D2697">
        <v>12.03354912</v>
      </c>
      <c r="E2697">
        <v>120</v>
      </c>
      <c r="F2697" s="3" t="s">
        <v>20</v>
      </c>
      <c r="G2697">
        <v>15</v>
      </c>
    </row>
    <row r="2698" spans="1:7" x14ac:dyDescent="0.35">
      <c r="A2698" s="6">
        <v>1597</v>
      </c>
      <c r="B2698" s="6">
        <v>24498</v>
      </c>
      <c r="C2698">
        <v>120.349485</v>
      </c>
      <c r="D2698">
        <v>14.441938199999999</v>
      </c>
      <c r="E2698">
        <v>118</v>
      </c>
      <c r="F2698" s="3" t="s">
        <v>12</v>
      </c>
      <c r="G2698">
        <v>2</v>
      </c>
    </row>
    <row r="2699" spans="1:7" x14ac:dyDescent="0.35">
      <c r="A2699" s="6">
        <v>1598</v>
      </c>
      <c r="B2699" s="6">
        <v>27400</v>
      </c>
      <c r="C2699">
        <v>20.931038999999998</v>
      </c>
      <c r="D2699">
        <v>6.2793116999999992</v>
      </c>
      <c r="E2699">
        <v>29</v>
      </c>
      <c r="F2699" s="3" t="s">
        <v>17</v>
      </c>
      <c r="G2699">
        <v>2</v>
      </c>
    </row>
    <row r="2700" spans="1:7" x14ac:dyDescent="0.35">
      <c r="A2700" s="6">
        <v>1598</v>
      </c>
      <c r="B2700" s="6">
        <v>28467</v>
      </c>
      <c r="C2700">
        <v>0</v>
      </c>
      <c r="D2700">
        <v>0</v>
      </c>
      <c r="E2700">
        <v>0</v>
      </c>
      <c r="F2700" s="3" t="s">
        <v>17</v>
      </c>
      <c r="G2700">
        <v>0</v>
      </c>
    </row>
    <row r="2701" spans="1:7" x14ac:dyDescent="0.35">
      <c r="A2701" s="6">
        <v>1598</v>
      </c>
      <c r="B2701" s="6">
        <v>20083</v>
      </c>
      <c r="C2701">
        <v>26.842023000000001</v>
      </c>
      <c r="D2701">
        <v>8.0526069000000007</v>
      </c>
      <c r="E2701">
        <v>37</v>
      </c>
      <c r="F2701" s="3" t="s">
        <v>17</v>
      </c>
      <c r="G2701">
        <v>2</v>
      </c>
    </row>
    <row r="2702" spans="1:7" x14ac:dyDescent="0.35">
      <c r="A2702" s="6">
        <v>1599</v>
      </c>
      <c r="B2702" s="6">
        <v>47022</v>
      </c>
      <c r="C2702">
        <v>0</v>
      </c>
      <c r="D2702">
        <v>0</v>
      </c>
      <c r="E2702">
        <v>0</v>
      </c>
      <c r="F2702" s="3" t="s">
        <v>7</v>
      </c>
      <c r="G2702">
        <v>0</v>
      </c>
    </row>
    <row r="2703" spans="1:7" x14ac:dyDescent="0.35">
      <c r="A2703" s="6">
        <v>1600</v>
      </c>
      <c r="B2703" s="6">
        <v>12835</v>
      </c>
      <c r="C2703">
        <v>0</v>
      </c>
      <c r="D2703">
        <v>0</v>
      </c>
      <c r="E2703">
        <v>0</v>
      </c>
      <c r="F2703" s="3" t="s">
        <v>18</v>
      </c>
      <c r="G2703">
        <v>0</v>
      </c>
    </row>
    <row r="2704" spans="1:7" x14ac:dyDescent="0.35">
      <c r="A2704" s="6">
        <v>1602</v>
      </c>
      <c r="B2704" s="6">
        <v>34078</v>
      </c>
      <c r="C2704">
        <v>59</v>
      </c>
      <c r="D2704">
        <v>7.08</v>
      </c>
      <c r="E2704">
        <v>51</v>
      </c>
      <c r="F2704" s="3" t="s">
        <v>15</v>
      </c>
      <c r="G2704">
        <v>0</v>
      </c>
    </row>
    <row r="2705" spans="1:7" x14ac:dyDescent="0.35">
      <c r="A2705" s="6">
        <v>1602</v>
      </c>
      <c r="B2705" s="6">
        <v>24344</v>
      </c>
      <c r="C2705">
        <v>71</v>
      </c>
      <c r="D2705">
        <v>8.52</v>
      </c>
      <c r="E2705">
        <v>61</v>
      </c>
      <c r="F2705" s="3" t="s">
        <v>15</v>
      </c>
      <c r="G2705">
        <v>0</v>
      </c>
    </row>
    <row r="2706" spans="1:7" x14ac:dyDescent="0.35">
      <c r="A2706" s="6">
        <v>1603</v>
      </c>
      <c r="B2706" s="6">
        <v>12819</v>
      </c>
      <c r="C2706">
        <v>52.864652999999997</v>
      </c>
      <c r="D2706">
        <v>6.3437583599999998</v>
      </c>
      <c r="E2706">
        <v>45</v>
      </c>
      <c r="F2706" s="3" t="s">
        <v>15</v>
      </c>
      <c r="G2706">
        <v>0</v>
      </c>
    </row>
    <row r="2707" spans="1:7" x14ac:dyDescent="0.35">
      <c r="A2707" s="6">
        <v>1603</v>
      </c>
      <c r="B2707" s="6">
        <v>42486</v>
      </c>
      <c r="C2707">
        <v>35</v>
      </c>
      <c r="D2707">
        <v>4.2</v>
      </c>
      <c r="E2707">
        <v>30</v>
      </c>
      <c r="F2707" s="3" t="s">
        <v>15</v>
      </c>
      <c r="G2707">
        <v>0</v>
      </c>
    </row>
    <row r="2708" spans="1:7" x14ac:dyDescent="0.35">
      <c r="A2708" s="6">
        <v>1603</v>
      </c>
      <c r="B2708" s="6">
        <v>61992</v>
      </c>
      <c r="C2708">
        <v>65</v>
      </c>
      <c r="D2708">
        <v>7.8</v>
      </c>
      <c r="E2708">
        <v>55</v>
      </c>
      <c r="F2708" s="3" t="s">
        <v>15</v>
      </c>
      <c r="G2708">
        <v>0</v>
      </c>
    </row>
    <row r="2709" spans="1:7" x14ac:dyDescent="0.35">
      <c r="A2709" s="6">
        <v>1604</v>
      </c>
      <c r="B2709" s="6">
        <v>28625</v>
      </c>
      <c r="C2709">
        <v>253</v>
      </c>
      <c r="D2709">
        <v>43.01</v>
      </c>
      <c r="E2709">
        <v>120</v>
      </c>
      <c r="F2709" s="3" t="s">
        <v>9</v>
      </c>
      <c r="G2709">
        <v>2</v>
      </c>
    </row>
    <row r="2710" spans="1:7" x14ac:dyDescent="0.35">
      <c r="A2710" s="6">
        <v>1604</v>
      </c>
      <c r="B2710" s="6">
        <v>11151</v>
      </c>
      <c r="C2710">
        <v>58</v>
      </c>
      <c r="D2710">
        <v>9.86</v>
      </c>
      <c r="E2710">
        <v>120</v>
      </c>
      <c r="F2710" s="3" t="s">
        <v>9</v>
      </c>
      <c r="G2710">
        <v>26</v>
      </c>
    </row>
    <row r="2711" spans="1:7" x14ac:dyDescent="0.35">
      <c r="A2711" s="6">
        <v>1605</v>
      </c>
      <c r="B2711" s="6">
        <v>48037</v>
      </c>
      <c r="C2711">
        <v>139</v>
      </c>
      <c r="D2711">
        <v>23.63</v>
      </c>
      <c r="E2711">
        <v>123</v>
      </c>
      <c r="F2711" s="3" t="s">
        <v>16</v>
      </c>
      <c r="G2711">
        <v>2</v>
      </c>
    </row>
    <row r="2712" spans="1:7" x14ac:dyDescent="0.35">
      <c r="A2712" s="6">
        <v>1606</v>
      </c>
      <c r="B2712" s="6">
        <v>10523</v>
      </c>
      <c r="C2712">
        <v>122.576576</v>
      </c>
      <c r="D2712">
        <v>14.70918912</v>
      </c>
      <c r="E2712">
        <v>93</v>
      </c>
      <c r="F2712" s="3" t="s">
        <v>7</v>
      </c>
      <c r="G2712">
        <v>2</v>
      </c>
    </row>
    <row r="2713" spans="1:7" x14ac:dyDescent="0.35">
      <c r="A2713" s="6">
        <v>1607</v>
      </c>
      <c r="B2713" s="6">
        <v>31220</v>
      </c>
      <c r="C2713">
        <v>158</v>
      </c>
      <c r="D2713">
        <v>18.96</v>
      </c>
      <c r="E2713">
        <v>130</v>
      </c>
      <c r="F2713" s="3" t="s">
        <v>8</v>
      </c>
      <c r="G2713">
        <v>24</v>
      </c>
    </row>
    <row r="2714" spans="1:7" x14ac:dyDescent="0.35">
      <c r="A2714" s="6">
        <v>1607</v>
      </c>
      <c r="B2714" s="6">
        <v>10063</v>
      </c>
      <c r="C2714">
        <v>121.680154</v>
      </c>
      <c r="D2714">
        <v>14.601618479999999</v>
      </c>
      <c r="E2714">
        <v>120</v>
      </c>
      <c r="F2714" s="3" t="s">
        <v>8</v>
      </c>
      <c r="G2714">
        <v>2</v>
      </c>
    </row>
    <row r="2715" spans="1:7" x14ac:dyDescent="0.35">
      <c r="A2715" s="6">
        <v>1608</v>
      </c>
      <c r="B2715" s="6">
        <v>24832</v>
      </c>
      <c r="C2715">
        <v>140</v>
      </c>
      <c r="D2715">
        <v>23.8</v>
      </c>
      <c r="E2715">
        <v>92</v>
      </c>
      <c r="F2715" s="3" t="s">
        <v>11</v>
      </c>
      <c r="G2715">
        <v>0</v>
      </c>
    </row>
    <row r="2716" spans="1:7" x14ac:dyDescent="0.35">
      <c r="A2716" s="6">
        <v>1608</v>
      </c>
      <c r="B2716" s="6">
        <v>45427</v>
      </c>
      <c r="C2716">
        <v>72</v>
      </c>
      <c r="D2716">
        <v>12.24</v>
      </c>
      <c r="E2716">
        <v>48</v>
      </c>
      <c r="F2716" s="3" t="s">
        <v>11</v>
      </c>
      <c r="G2716">
        <v>0</v>
      </c>
    </row>
    <row r="2717" spans="1:7" x14ac:dyDescent="0.35">
      <c r="A2717" s="6">
        <v>1609</v>
      </c>
      <c r="B2717" s="6">
        <v>31930</v>
      </c>
      <c r="C2717">
        <v>81</v>
      </c>
      <c r="D2717">
        <v>9.7200000000000006</v>
      </c>
      <c r="E2717">
        <v>120</v>
      </c>
      <c r="F2717" s="3" t="s">
        <v>8</v>
      </c>
      <c r="G2717">
        <v>2</v>
      </c>
    </row>
    <row r="2718" spans="1:7" x14ac:dyDescent="0.35">
      <c r="A2718" s="6">
        <v>1610</v>
      </c>
      <c r="B2718" s="6">
        <v>51835</v>
      </c>
      <c r="C2718">
        <v>201.01825700000001</v>
      </c>
      <c r="D2718">
        <v>34.173103690000005</v>
      </c>
      <c r="E2718">
        <v>171</v>
      </c>
      <c r="F2718" s="3" t="s">
        <v>13</v>
      </c>
      <c r="G2718">
        <v>46</v>
      </c>
    </row>
    <row r="2719" spans="1:7" x14ac:dyDescent="0.35">
      <c r="A2719" s="6">
        <v>1611</v>
      </c>
      <c r="B2719" s="6">
        <v>16391</v>
      </c>
      <c r="C2719">
        <v>101</v>
      </c>
      <c r="D2719">
        <v>12.12</v>
      </c>
      <c r="E2719">
        <v>122</v>
      </c>
      <c r="F2719" s="3" t="s">
        <v>13</v>
      </c>
      <c r="G2719">
        <v>2</v>
      </c>
    </row>
    <row r="2720" spans="1:7" x14ac:dyDescent="0.35">
      <c r="A2720" s="6">
        <v>1611</v>
      </c>
      <c r="B2720" s="6">
        <v>47477</v>
      </c>
      <c r="C2720">
        <v>116</v>
      </c>
      <c r="D2720">
        <v>13.92</v>
      </c>
      <c r="E2720">
        <v>122</v>
      </c>
      <c r="F2720" s="3" t="s">
        <v>13</v>
      </c>
      <c r="G2720">
        <v>2</v>
      </c>
    </row>
    <row r="2721" spans="1:7" x14ac:dyDescent="0.35">
      <c r="A2721" s="6">
        <v>1612</v>
      </c>
      <c r="B2721" s="6">
        <v>52665</v>
      </c>
      <c r="C2721">
        <v>188</v>
      </c>
      <c r="D2721">
        <v>31.96</v>
      </c>
      <c r="E2721">
        <v>121</v>
      </c>
      <c r="F2721" s="3" t="s">
        <v>9</v>
      </c>
      <c r="G2721">
        <v>2</v>
      </c>
    </row>
    <row r="2722" spans="1:7" x14ac:dyDescent="0.35">
      <c r="A2722" s="6">
        <v>1613</v>
      </c>
      <c r="B2722" s="6">
        <v>12683</v>
      </c>
      <c r="C2722">
        <v>0</v>
      </c>
      <c r="D2722">
        <v>0</v>
      </c>
      <c r="E2722">
        <v>0</v>
      </c>
      <c r="F2722" s="3" t="s">
        <v>12</v>
      </c>
      <c r="G2722">
        <v>0</v>
      </c>
    </row>
    <row r="2723" spans="1:7" x14ac:dyDescent="0.35">
      <c r="A2723" s="6">
        <v>1614</v>
      </c>
      <c r="B2723" s="6">
        <v>24858</v>
      </c>
      <c r="C2723">
        <v>118</v>
      </c>
      <c r="D2723">
        <v>14.16</v>
      </c>
      <c r="E2723">
        <v>100</v>
      </c>
      <c r="F2723" s="3" t="s">
        <v>8</v>
      </c>
      <c r="G2723">
        <v>2</v>
      </c>
    </row>
    <row r="2724" spans="1:7" x14ac:dyDescent="0.35">
      <c r="A2724" s="6">
        <v>1615</v>
      </c>
      <c r="B2724" s="6">
        <v>16774</v>
      </c>
      <c r="C2724">
        <v>229.798282</v>
      </c>
      <c r="D2724">
        <v>27.575793839999999</v>
      </c>
      <c r="E2724">
        <v>126</v>
      </c>
      <c r="F2724" s="3" t="s">
        <v>7</v>
      </c>
      <c r="G2724">
        <v>2</v>
      </c>
    </row>
    <row r="2725" spans="1:7" x14ac:dyDescent="0.35">
      <c r="A2725" s="6">
        <v>1616</v>
      </c>
      <c r="B2725" s="6">
        <v>30863</v>
      </c>
      <c r="C2725">
        <v>259</v>
      </c>
      <c r="D2725">
        <v>31.08</v>
      </c>
      <c r="E2725">
        <v>200</v>
      </c>
      <c r="F2725" s="3" t="s">
        <v>8</v>
      </c>
      <c r="G2725">
        <v>2</v>
      </c>
    </row>
    <row r="2726" spans="1:7" x14ac:dyDescent="0.35">
      <c r="A2726" s="6">
        <v>1617</v>
      </c>
      <c r="B2726" s="6">
        <v>25343</v>
      </c>
      <c r="C2726">
        <v>74</v>
      </c>
      <c r="D2726">
        <v>8.8800000000000008</v>
      </c>
      <c r="E2726">
        <v>95</v>
      </c>
      <c r="F2726" s="3" t="s">
        <v>18</v>
      </c>
      <c r="G2726">
        <v>25</v>
      </c>
    </row>
    <row r="2727" spans="1:7" x14ac:dyDescent="0.35">
      <c r="A2727" s="6">
        <v>1618</v>
      </c>
      <c r="B2727" s="6">
        <v>22526</v>
      </c>
      <c r="C2727">
        <v>0</v>
      </c>
      <c r="D2727">
        <v>0</v>
      </c>
      <c r="E2727">
        <v>0</v>
      </c>
      <c r="F2727" s="3" t="s">
        <v>14</v>
      </c>
      <c r="G2727">
        <v>1</v>
      </c>
    </row>
    <row r="2728" spans="1:7" x14ac:dyDescent="0.35">
      <c r="A2728" s="6">
        <v>1618</v>
      </c>
      <c r="B2728" s="6">
        <v>68666</v>
      </c>
      <c r="C2728">
        <v>0</v>
      </c>
      <c r="D2728">
        <v>0</v>
      </c>
      <c r="E2728">
        <v>0</v>
      </c>
      <c r="F2728" s="3" t="s">
        <v>14</v>
      </c>
      <c r="G2728">
        <v>1</v>
      </c>
    </row>
    <row r="2729" spans="1:7" x14ac:dyDescent="0.35">
      <c r="A2729" s="6">
        <v>1619</v>
      </c>
      <c r="B2729" s="6">
        <v>19886</v>
      </c>
      <c r="C2729">
        <v>51</v>
      </c>
      <c r="D2729">
        <v>15.3</v>
      </c>
      <c r="E2729">
        <v>71</v>
      </c>
      <c r="F2729" s="3" t="s">
        <v>11</v>
      </c>
      <c r="G2729">
        <v>18</v>
      </c>
    </row>
    <row r="2730" spans="1:7" x14ac:dyDescent="0.35">
      <c r="A2730" s="6">
        <v>1620</v>
      </c>
      <c r="B2730" s="6">
        <v>21090</v>
      </c>
      <c r="C2730">
        <v>0</v>
      </c>
      <c r="D2730">
        <v>0</v>
      </c>
      <c r="E2730">
        <v>0</v>
      </c>
      <c r="F2730" s="3" t="s">
        <v>7</v>
      </c>
      <c r="G2730">
        <v>0</v>
      </c>
    </row>
    <row r="2731" spans="1:7" x14ac:dyDescent="0.35">
      <c r="A2731" s="6">
        <v>1621</v>
      </c>
      <c r="B2731" s="6">
        <v>74305</v>
      </c>
      <c r="C2731">
        <v>206</v>
      </c>
      <c r="D2731">
        <v>24.72</v>
      </c>
      <c r="E2731">
        <v>130</v>
      </c>
      <c r="F2731" s="3" t="s">
        <v>8</v>
      </c>
      <c r="G2731">
        <v>2</v>
      </c>
    </row>
    <row r="2732" spans="1:7" x14ac:dyDescent="0.35">
      <c r="A2732" s="6">
        <v>1622</v>
      </c>
      <c r="B2732" s="6">
        <v>42707</v>
      </c>
      <c r="C2732">
        <v>116</v>
      </c>
      <c r="D2732">
        <v>13.92</v>
      </c>
      <c r="E2732">
        <v>120</v>
      </c>
      <c r="F2732" s="3" t="s">
        <v>8</v>
      </c>
      <c r="G2732">
        <v>16</v>
      </c>
    </row>
    <row r="2733" spans="1:7" x14ac:dyDescent="0.35">
      <c r="A2733" s="6">
        <v>1623</v>
      </c>
      <c r="B2733" s="6">
        <v>34221</v>
      </c>
      <c r="C2733">
        <v>42</v>
      </c>
      <c r="D2733">
        <v>5.04</v>
      </c>
      <c r="E2733">
        <v>40</v>
      </c>
      <c r="F2733" s="3" t="s">
        <v>11</v>
      </c>
      <c r="G2733">
        <v>2</v>
      </c>
    </row>
    <row r="2734" spans="1:7" x14ac:dyDescent="0.35">
      <c r="A2734" s="6">
        <v>1623</v>
      </c>
      <c r="B2734" s="6">
        <v>4150</v>
      </c>
      <c r="C2734">
        <v>44</v>
      </c>
      <c r="D2734">
        <v>5.28</v>
      </c>
      <c r="E2734">
        <v>72</v>
      </c>
      <c r="F2734" s="3" t="s">
        <v>11</v>
      </c>
      <c r="G2734">
        <v>18</v>
      </c>
    </row>
    <row r="2735" spans="1:7" x14ac:dyDescent="0.35">
      <c r="A2735" s="6">
        <v>1624</v>
      </c>
      <c r="B2735" s="6">
        <v>45450</v>
      </c>
      <c r="C2735">
        <v>178.867028</v>
      </c>
      <c r="D2735">
        <v>21.464043359999998</v>
      </c>
      <c r="E2735">
        <v>120</v>
      </c>
      <c r="F2735" s="3" t="s">
        <v>9</v>
      </c>
      <c r="G2735">
        <v>2</v>
      </c>
    </row>
    <row r="2736" spans="1:7" x14ac:dyDescent="0.35">
      <c r="A2736" s="6">
        <v>1625</v>
      </c>
      <c r="B2736" s="6">
        <v>22936</v>
      </c>
      <c r="C2736">
        <v>70</v>
      </c>
      <c r="D2736">
        <v>11.9</v>
      </c>
      <c r="E2736">
        <v>73</v>
      </c>
      <c r="F2736" s="3" t="s">
        <v>12</v>
      </c>
      <c r="G2736">
        <v>1</v>
      </c>
    </row>
    <row r="2737" spans="1:7" x14ac:dyDescent="0.35">
      <c r="A2737" s="6">
        <v>1625</v>
      </c>
      <c r="B2737" s="6">
        <v>41164</v>
      </c>
      <c r="C2737">
        <v>75</v>
      </c>
      <c r="D2737">
        <v>12.75</v>
      </c>
      <c r="E2737">
        <v>90</v>
      </c>
      <c r="F2737" s="3" t="s">
        <v>12</v>
      </c>
      <c r="G2737">
        <v>16</v>
      </c>
    </row>
    <row r="2738" spans="1:7" x14ac:dyDescent="0.35">
      <c r="A2738" s="6">
        <v>1626</v>
      </c>
      <c r="B2738" s="6">
        <v>15559</v>
      </c>
      <c r="C2738">
        <v>1</v>
      </c>
      <c r="D2738">
        <v>0.15550259060501798</v>
      </c>
      <c r="E2738">
        <v>0</v>
      </c>
      <c r="F2738" s="3" t="s">
        <v>12</v>
      </c>
      <c r="G2738">
        <v>0</v>
      </c>
    </row>
    <row r="2739" spans="1:7" x14ac:dyDescent="0.35">
      <c r="A2739" s="6">
        <v>1626</v>
      </c>
      <c r="B2739" s="6">
        <v>15559</v>
      </c>
      <c r="C2739">
        <v>52</v>
      </c>
      <c r="D2739">
        <v>6.24</v>
      </c>
      <c r="E2739">
        <v>62</v>
      </c>
      <c r="F2739" s="3" t="s">
        <v>12</v>
      </c>
      <c r="G2739">
        <v>1</v>
      </c>
    </row>
    <row r="2740" spans="1:7" x14ac:dyDescent="0.35">
      <c r="A2740" s="6">
        <v>1627</v>
      </c>
      <c r="B2740" s="6">
        <v>17052</v>
      </c>
      <c r="C2740">
        <v>112</v>
      </c>
      <c r="D2740">
        <v>13.44</v>
      </c>
      <c r="E2740">
        <v>75</v>
      </c>
      <c r="F2740" s="3" t="s">
        <v>12</v>
      </c>
      <c r="G2740">
        <v>4</v>
      </c>
    </row>
    <row r="2741" spans="1:7" x14ac:dyDescent="0.35">
      <c r="A2741" s="6">
        <v>1628</v>
      </c>
      <c r="B2741" s="6">
        <v>37472</v>
      </c>
      <c r="C2741">
        <v>0</v>
      </c>
      <c r="D2741">
        <v>0</v>
      </c>
      <c r="E2741">
        <v>0</v>
      </c>
      <c r="F2741" s="3" t="s">
        <v>7</v>
      </c>
      <c r="G2741">
        <v>5</v>
      </c>
    </row>
    <row r="2742" spans="1:7" x14ac:dyDescent="0.35">
      <c r="A2742" s="6">
        <v>1628</v>
      </c>
      <c r="B2742" s="6">
        <v>41483</v>
      </c>
      <c r="C2742">
        <v>0</v>
      </c>
      <c r="D2742">
        <v>0</v>
      </c>
      <c r="E2742">
        <v>0</v>
      </c>
      <c r="F2742" s="3" t="s">
        <v>7</v>
      </c>
      <c r="G2742">
        <v>5</v>
      </c>
    </row>
    <row r="2743" spans="1:7" x14ac:dyDescent="0.35">
      <c r="A2743" s="6">
        <v>1629</v>
      </c>
      <c r="B2743" s="6">
        <v>48642</v>
      </c>
      <c r="C2743">
        <v>51</v>
      </c>
      <c r="D2743">
        <v>6.12</v>
      </c>
      <c r="E2743">
        <v>92</v>
      </c>
      <c r="F2743" s="3" t="s">
        <v>12</v>
      </c>
      <c r="G2743">
        <v>5</v>
      </c>
    </row>
    <row r="2744" spans="1:7" x14ac:dyDescent="0.35">
      <c r="A2744" s="6">
        <v>1630</v>
      </c>
      <c r="B2744" s="6">
        <v>47144</v>
      </c>
      <c r="C2744">
        <v>224.12697800000001</v>
      </c>
      <c r="D2744">
        <v>67.238093399999997</v>
      </c>
      <c r="E2744">
        <v>58</v>
      </c>
      <c r="F2744" s="3" t="s">
        <v>16</v>
      </c>
      <c r="G2744">
        <v>2</v>
      </c>
    </row>
    <row r="2745" spans="1:7" x14ac:dyDescent="0.35">
      <c r="A2745" s="6">
        <v>1631</v>
      </c>
      <c r="B2745" s="6">
        <v>8924</v>
      </c>
      <c r="C2745">
        <v>0</v>
      </c>
      <c r="D2745">
        <v>0</v>
      </c>
      <c r="E2745">
        <v>0</v>
      </c>
      <c r="F2745" s="3" t="s">
        <v>13</v>
      </c>
      <c r="G2745">
        <v>0</v>
      </c>
    </row>
    <row r="2746" spans="1:7" x14ac:dyDescent="0.35">
      <c r="A2746" s="6">
        <v>1632</v>
      </c>
      <c r="B2746" s="6">
        <v>7386</v>
      </c>
      <c r="C2746">
        <v>6</v>
      </c>
      <c r="D2746">
        <v>0.72</v>
      </c>
      <c r="E2746">
        <v>90</v>
      </c>
      <c r="F2746" s="3" t="s">
        <v>7</v>
      </c>
      <c r="G2746">
        <v>16</v>
      </c>
    </row>
    <row r="2747" spans="1:7" x14ac:dyDescent="0.35">
      <c r="A2747" s="6">
        <v>1632</v>
      </c>
      <c r="B2747" s="6">
        <v>26267</v>
      </c>
      <c r="C2747">
        <v>217.755968</v>
      </c>
      <c r="D2747">
        <v>26.130716159999999</v>
      </c>
      <c r="E2747">
        <v>122</v>
      </c>
      <c r="F2747" s="3" t="s">
        <v>7</v>
      </c>
      <c r="G2747">
        <v>16</v>
      </c>
    </row>
    <row r="2748" spans="1:7" x14ac:dyDescent="0.35">
      <c r="A2748" s="6">
        <v>1633</v>
      </c>
      <c r="B2748" s="6">
        <v>20277</v>
      </c>
      <c r="C2748">
        <v>0</v>
      </c>
      <c r="D2748">
        <v>0</v>
      </c>
      <c r="E2748">
        <v>0</v>
      </c>
      <c r="F2748" s="3" t="s">
        <v>7</v>
      </c>
      <c r="G2748">
        <v>0</v>
      </c>
    </row>
    <row r="2749" spans="1:7" x14ac:dyDescent="0.35">
      <c r="A2749" s="6">
        <v>1633</v>
      </c>
      <c r="B2749" s="6">
        <v>19096</v>
      </c>
      <c r="C2749">
        <v>82</v>
      </c>
      <c r="D2749">
        <v>13.94</v>
      </c>
      <c r="E2749">
        <v>60</v>
      </c>
      <c r="F2749" s="3" t="s">
        <v>7</v>
      </c>
      <c r="G2749">
        <v>1</v>
      </c>
    </row>
    <row r="2750" spans="1:7" x14ac:dyDescent="0.35">
      <c r="A2750" s="6">
        <v>1633</v>
      </c>
      <c r="B2750" s="6">
        <v>13842</v>
      </c>
      <c r="C2750">
        <v>0</v>
      </c>
      <c r="D2750">
        <v>0</v>
      </c>
      <c r="E2750">
        <v>0</v>
      </c>
      <c r="F2750" s="3" t="s">
        <v>7</v>
      </c>
      <c r="G2750">
        <v>0</v>
      </c>
    </row>
    <row r="2751" spans="1:7" x14ac:dyDescent="0.35">
      <c r="A2751" s="6">
        <v>1633</v>
      </c>
      <c r="B2751" s="6">
        <v>643</v>
      </c>
      <c r="C2751">
        <v>104</v>
      </c>
      <c r="D2751">
        <v>12.48</v>
      </c>
      <c r="E2751">
        <v>77</v>
      </c>
      <c r="F2751" s="3" t="s">
        <v>7</v>
      </c>
      <c r="G2751">
        <v>1</v>
      </c>
    </row>
    <row r="2752" spans="1:7" x14ac:dyDescent="0.35">
      <c r="A2752" s="6">
        <v>1633</v>
      </c>
      <c r="B2752" s="6">
        <v>34238</v>
      </c>
      <c r="C2752">
        <v>107</v>
      </c>
      <c r="D2752">
        <v>12.84</v>
      </c>
      <c r="E2752">
        <v>78</v>
      </c>
      <c r="F2752" s="3" t="s">
        <v>7</v>
      </c>
      <c r="G2752">
        <v>16</v>
      </c>
    </row>
    <row r="2753" spans="1:7" x14ac:dyDescent="0.35">
      <c r="A2753" s="6">
        <v>1633</v>
      </c>
      <c r="B2753" s="6">
        <v>46318</v>
      </c>
      <c r="C2753">
        <v>47</v>
      </c>
      <c r="D2753">
        <v>7.99</v>
      </c>
      <c r="E2753">
        <v>34</v>
      </c>
      <c r="F2753" s="3" t="s">
        <v>7</v>
      </c>
      <c r="G2753">
        <v>1</v>
      </c>
    </row>
    <row r="2754" spans="1:7" x14ac:dyDescent="0.35">
      <c r="A2754" s="6">
        <v>1633</v>
      </c>
      <c r="B2754" s="6">
        <v>29554</v>
      </c>
      <c r="C2754">
        <v>91</v>
      </c>
      <c r="D2754">
        <v>15.47</v>
      </c>
      <c r="E2754">
        <v>67</v>
      </c>
      <c r="F2754" s="3" t="s">
        <v>7</v>
      </c>
      <c r="G2754">
        <v>1</v>
      </c>
    </row>
    <row r="2755" spans="1:7" x14ac:dyDescent="0.35">
      <c r="A2755" s="6">
        <v>1633</v>
      </c>
      <c r="B2755" s="6">
        <v>905</v>
      </c>
      <c r="C2755">
        <v>0</v>
      </c>
      <c r="D2755">
        <v>0</v>
      </c>
      <c r="E2755">
        <v>0</v>
      </c>
      <c r="F2755" s="3" t="s">
        <v>7</v>
      </c>
      <c r="G2755">
        <v>0</v>
      </c>
    </row>
    <row r="2756" spans="1:7" x14ac:dyDescent="0.35">
      <c r="A2756" s="6">
        <v>1634</v>
      </c>
      <c r="B2756" s="6">
        <v>14152</v>
      </c>
      <c r="C2756">
        <v>50.530456999999998</v>
      </c>
      <c r="D2756">
        <v>6.0636548399999999</v>
      </c>
      <c r="E2756">
        <v>65</v>
      </c>
      <c r="F2756" s="3" t="s">
        <v>12</v>
      </c>
      <c r="G2756">
        <v>1</v>
      </c>
    </row>
    <row r="2757" spans="1:7" x14ac:dyDescent="0.35">
      <c r="A2757" s="6">
        <v>1634</v>
      </c>
      <c r="B2757" s="6">
        <v>5001</v>
      </c>
      <c r="C2757">
        <v>0</v>
      </c>
      <c r="D2757">
        <v>0</v>
      </c>
      <c r="E2757">
        <v>0</v>
      </c>
      <c r="F2757" s="3" t="s">
        <v>12</v>
      </c>
      <c r="G2757">
        <v>0</v>
      </c>
    </row>
    <row r="2758" spans="1:7" x14ac:dyDescent="0.35">
      <c r="A2758" s="6">
        <v>1635</v>
      </c>
      <c r="B2758" s="6">
        <v>20780</v>
      </c>
      <c r="C2758">
        <v>5</v>
      </c>
      <c r="D2758">
        <v>0.6</v>
      </c>
      <c r="E2758">
        <v>3</v>
      </c>
      <c r="F2758" s="3" t="s">
        <v>8</v>
      </c>
      <c r="G2758">
        <v>2</v>
      </c>
    </row>
    <row r="2759" spans="1:7" x14ac:dyDescent="0.35">
      <c r="A2759" s="6">
        <v>1635</v>
      </c>
      <c r="B2759" s="6">
        <v>68398</v>
      </c>
      <c r="C2759">
        <v>86</v>
      </c>
      <c r="D2759">
        <v>10.32</v>
      </c>
      <c r="E2759">
        <v>53</v>
      </c>
      <c r="F2759" s="3" t="s">
        <v>8</v>
      </c>
      <c r="G2759">
        <v>2</v>
      </c>
    </row>
    <row r="2760" spans="1:7" x14ac:dyDescent="0.35">
      <c r="A2760" s="6">
        <v>1635</v>
      </c>
      <c r="B2760" s="6">
        <v>68399</v>
      </c>
      <c r="C2760">
        <v>60</v>
      </c>
      <c r="D2760">
        <v>7.2</v>
      </c>
      <c r="E2760">
        <v>37</v>
      </c>
      <c r="F2760" s="3" t="s">
        <v>8</v>
      </c>
      <c r="G2760">
        <v>2</v>
      </c>
    </row>
    <row r="2761" spans="1:7" x14ac:dyDescent="0.35">
      <c r="A2761" s="6">
        <v>1636</v>
      </c>
      <c r="B2761" s="6">
        <v>26723</v>
      </c>
      <c r="C2761">
        <v>198.09053800000001</v>
      </c>
      <c r="D2761">
        <v>23.77086456</v>
      </c>
      <c r="E2761">
        <v>245</v>
      </c>
      <c r="F2761" s="3" t="s">
        <v>9</v>
      </c>
      <c r="G2761">
        <v>16</v>
      </c>
    </row>
    <row r="2762" spans="1:7" x14ac:dyDescent="0.35">
      <c r="A2762" s="6">
        <v>1637</v>
      </c>
      <c r="B2762" s="6">
        <v>30409</v>
      </c>
      <c r="C2762">
        <v>141.41432699999999</v>
      </c>
      <c r="D2762">
        <v>24.040435589999998</v>
      </c>
      <c r="E2762">
        <v>76</v>
      </c>
      <c r="F2762" s="3" t="s">
        <v>12</v>
      </c>
      <c r="G2762">
        <v>35</v>
      </c>
    </row>
    <row r="2763" spans="1:7" x14ac:dyDescent="0.35">
      <c r="A2763" s="6">
        <v>1637</v>
      </c>
      <c r="B2763" s="6">
        <v>29280</v>
      </c>
      <c r="C2763">
        <v>0</v>
      </c>
      <c r="D2763">
        <v>0</v>
      </c>
      <c r="E2763">
        <v>0</v>
      </c>
      <c r="F2763" s="3" t="s">
        <v>12</v>
      </c>
      <c r="G2763">
        <v>35</v>
      </c>
    </row>
    <row r="2764" spans="1:7" x14ac:dyDescent="0.35">
      <c r="A2764" s="6">
        <v>1637</v>
      </c>
      <c r="B2764" s="6">
        <v>20032</v>
      </c>
      <c r="C2764">
        <v>0</v>
      </c>
      <c r="D2764">
        <v>0</v>
      </c>
      <c r="E2764">
        <v>0</v>
      </c>
      <c r="F2764" s="3" t="s">
        <v>12</v>
      </c>
      <c r="G2764">
        <v>35</v>
      </c>
    </row>
    <row r="2765" spans="1:7" x14ac:dyDescent="0.35">
      <c r="A2765" s="6">
        <v>1638</v>
      </c>
      <c r="B2765" s="6">
        <v>31667</v>
      </c>
      <c r="C2765">
        <v>0</v>
      </c>
      <c r="D2765">
        <v>0</v>
      </c>
      <c r="E2765">
        <v>0</v>
      </c>
      <c r="F2765" s="3" t="s">
        <v>9</v>
      </c>
      <c r="G2765">
        <v>0</v>
      </c>
    </row>
    <row r="2766" spans="1:7" x14ac:dyDescent="0.35">
      <c r="A2766" s="6">
        <v>1639</v>
      </c>
      <c r="B2766" s="6">
        <v>36854</v>
      </c>
      <c r="C2766">
        <v>0</v>
      </c>
      <c r="D2766">
        <v>0</v>
      </c>
      <c r="E2766">
        <v>0</v>
      </c>
      <c r="F2766" s="3" t="s">
        <v>13</v>
      </c>
      <c r="G2766">
        <v>0</v>
      </c>
    </row>
    <row r="2767" spans="1:7" x14ac:dyDescent="0.35">
      <c r="A2767" s="6">
        <v>1639</v>
      </c>
      <c r="B2767" s="6">
        <v>24272</v>
      </c>
      <c r="C2767">
        <v>367</v>
      </c>
      <c r="D2767">
        <v>44.04</v>
      </c>
      <c r="E2767">
        <v>240</v>
      </c>
      <c r="F2767" s="3" t="s">
        <v>13</v>
      </c>
      <c r="G2767">
        <v>2</v>
      </c>
    </row>
    <row r="2768" spans="1:7" x14ac:dyDescent="0.35">
      <c r="A2768" s="6">
        <v>1640</v>
      </c>
      <c r="B2768" s="6">
        <v>71575</v>
      </c>
      <c r="C2768">
        <v>164</v>
      </c>
      <c r="D2768">
        <v>19.68</v>
      </c>
      <c r="E2768">
        <v>122</v>
      </c>
      <c r="F2768" s="3" t="s">
        <v>7</v>
      </c>
      <c r="G2768">
        <v>2</v>
      </c>
    </row>
    <row r="2769" spans="1:7" x14ac:dyDescent="0.35">
      <c r="A2769" s="6">
        <v>1641</v>
      </c>
      <c r="B2769" s="6">
        <v>49189</v>
      </c>
      <c r="C2769">
        <v>0</v>
      </c>
      <c r="D2769">
        <v>0</v>
      </c>
      <c r="E2769">
        <v>0</v>
      </c>
      <c r="F2769" s="3" t="s">
        <v>12</v>
      </c>
      <c r="G2769">
        <v>0</v>
      </c>
    </row>
    <row r="2770" spans="1:7" x14ac:dyDescent="0.35">
      <c r="A2770" s="6">
        <v>1642</v>
      </c>
      <c r="B2770" s="6">
        <v>28630</v>
      </c>
      <c r="C2770">
        <v>212.026049</v>
      </c>
      <c r="D2770">
        <v>25.44312588</v>
      </c>
      <c r="E2770">
        <v>177</v>
      </c>
      <c r="F2770" s="3" t="s">
        <v>16</v>
      </c>
      <c r="G2770">
        <v>2</v>
      </c>
    </row>
    <row r="2771" spans="1:7" x14ac:dyDescent="0.35">
      <c r="A2771" s="6">
        <v>1643</v>
      </c>
      <c r="B2771" s="6">
        <v>24042</v>
      </c>
      <c r="C2771">
        <v>0</v>
      </c>
      <c r="D2771">
        <v>0</v>
      </c>
      <c r="E2771">
        <v>0</v>
      </c>
      <c r="F2771" s="3" t="s">
        <v>12</v>
      </c>
      <c r="G2771">
        <v>0</v>
      </c>
    </row>
    <row r="2772" spans="1:7" x14ac:dyDescent="0.35">
      <c r="A2772" s="6">
        <v>1644</v>
      </c>
      <c r="B2772" s="6">
        <v>7295</v>
      </c>
      <c r="C2772">
        <v>194.05802</v>
      </c>
      <c r="D2772">
        <v>23.2869624</v>
      </c>
      <c r="E2772">
        <v>121</v>
      </c>
      <c r="F2772" s="3" t="s">
        <v>7</v>
      </c>
      <c r="G2772">
        <v>2</v>
      </c>
    </row>
    <row r="2773" spans="1:7" x14ac:dyDescent="0.35">
      <c r="A2773" s="6">
        <v>1644</v>
      </c>
      <c r="B2773" s="6">
        <v>27439</v>
      </c>
      <c r="C2773">
        <v>248.92972599999999</v>
      </c>
      <c r="D2773">
        <v>29.871567119999998</v>
      </c>
      <c r="E2773">
        <v>240</v>
      </c>
      <c r="F2773" s="3" t="s">
        <v>7</v>
      </c>
      <c r="G2773">
        <v>2</v>
      </c>
    </row>
    <row r="2774" spans="1:7" x14ac:dyDescent="0.35">
      <c r="A2774" s="6">
        <v>1645</v>
      </c>
      <c r="B2774" s="6">
        <v>13457</v>
      </c>
      <c r="C2774">
        <v>8.5744710000000008</v>
      </c>
      <c r="D2774">
        <v>1.02893652</v>
      </c>
      <c r="E2774">
        <v>63</v>
      </c>
      <c r="F2774" s="3" t="s">
        <v>14</v>
      </c>
      <c r="G2774">
        <v>1</v>
      </c>
    </row>
    <row r="2775" spans="1:7" x14ac:dyDescent="0.35">
      <c r="A2775" s="6">
        <v>1646</v>
      </c>
      <c r="B2775" s="6">
        <v>5039</v>
      </c>
      <c r="C2775">
        <v>188</v>
      </c>
      <c r="D2775">
        <v>31.96</v>
      </c>
      <c r="E2775">
        <v>196</v>
      </c>
      <c r="F2775" s="3" t="s">
        <v>9</v>
      </c>
      <c r="G2775">
        <v>2</v>
      </c>
    </row>
    <row r="2776" spans="1:7" x14ac:dyDescent="0.35">
      <c r="A2776" s="6">
        <v>1647</v>
      </c>
      <c r="B2776" s="6">
        <v>31080</v>
      </c>
      <c r="C2776">
        <v>143.182006</v>
      </c>
      <c r="D2776">
        <v>17.18184072</v>
      </c>
      <c r="E2776">
        <v>125</v>
      </c>
      <c r="F2776" s="3" t="s">
        <v>13</v>
      </c>
      <c r="G2776">
        <v>2</v>
      </c>
    </row>
    <row r="2777" spans="1:7" x14ac:dyDescent="0.35">
      <c r="A2777" s="6">
        <v>1648</v>
      </c>
      <c r="B2777" s="6">
        <v>17955</v>
      </c>
      <c r="C2777">
        <v>137</v>
      </c>
      <c r="D2777">
        <v>16.440000000000001</v>
      </c>
      <c r="E2777">
        <v>120</v>
      </c>
      <c r="F2777" s="3" t="s">
        <v>13</v>
      </c>
      <c r="G2777">
        <v>30</v>
      </c>
    </row>
    <row r="2778" spans="1:7" x14ac:dyDescent="0.35">
      <c r="A2778" s="6">
        <v>1649</v>
      </c>
      <c r="B2778" s="6">
        <v>39448</v>
      </c>
      <c r="C2778">
        <v>92.066619000000003</v>
      </c>
      <c r="D2778">
        <v>11.047994279999999</v>
      </c>
      <c r="E2778">
        <v>140</v>
      </c>
      <c r="F2778" s="3" t="s">
        <v>20</v>
      </c>
      <c r="G2778">
        <v>15</v>
      </c>
    </row>
    <row r="2779" spans="1:7" x14ac:dyDescent="0.35">
      <c r="A2779" s="6">
        <v>1650</v>
      </c>
      <c r="B2779" s="6">
        <v>52980</v>
      </c>
      <c r="C2779">
        <v>153</v>
      </c>
      <c r="D2779">
        <v>18.36</v>
      </c>
      <c r="E2779">
        <v>180</v>
      </c>
      <c r="F2779" s="3" t="s">
        <v>13</v>
      </c>
      <c r="G2779">
        <v>2</v>
      </c>
    </row>
    <row r="2780" spans="1:7" x14ac:dyDescent="0.35">
      <c r="A2780" s="6">
        <v>1650</v>
      </c>
      <c r="B2780" s="6">
        <v>1955</v>
      </c>
      <c r="C2780">
        <v>253</v>
      </c>
      <c r="D2780">
        <v>30.36</v>
      </c>
      <c r="E2780">
        <v>240</v>
      </c>
      <c r="F2780" s="3" t="s">
        <v>13</v>
      </c>
      <c r="G2780">
        <v>2</v>
      </c>
    </row>
    <row r="2781" spans="1:7" x14ac:dyDescent="0.35">
      <c r="A2781" s="6">
        <v>1650</v>
      </c>
      <c r="B2781" s="6">
        <v>48393</v>
      </c>
      <c r="C2781">
        <v>299</v>
      </c>
      <c r="D2781">
        <v>35.880000000000003</v>
      </c>
      <c r="E2781">
        <v>240</v>
      </c>
      <c r="F2781" s="3" t="s">
        <v>13</v>
      </c>
      <c r="G2781">
        <v>2</v>
      </c>
    </row>
    <row r="2782" spans="1:7" x14ac:dyDescent="0.35">
      <c r="A2782" s="6">
        <v>1651</v>
      </c>
      <c r="B2782" s="6">
        <v>34701</v>
      </c>
      <c r="C2782">
        <v>172.55586099999999</v>
      </c>
      <c r="D2782">
        <v>20.706703319999999</v>
      </c>
      <c r="E2782">
        <v>120</v>
      </c>
      <c r="F2782" s="3" t="s">
        <v>13</v>
      </c>
      <c r="G2782">
        <v>2</v>
      </c>
    </row>
    <row r="2783" spans="1:7" x14ac:dyDescent="0.35">
      <c r="A2783" s="6">
        <v>1652</v>
      </c>
      <c r="B2783" s="6">
        <v>15421</v>
      </c>
      <c r="C2783">
        <v>157</v>
      </c>
      <c r="D2783">
        <v>18.84</v>
      </c>
      <c r="E2783">
        <v>124</v>
      </c>
      <c r="F2783" s="3" t="s">
        <v>13</v>
      </c>
      <c r="G2783">
        <v>2</v>
      </c>
    </row>
    <row r="2784" spans="1:7" x14ac:dyDescent="0.35">
      <c r="A2784" s="6">
        <v>1653</v>
      </c>
      <c r="B2784" s="6">
        <v>10071</v>
      </c>
      <c r="C2784">
        <v>233</v>
      </c>
      <c r="D2784">
        <v>27.96</v>
      </c>
      <c r="E2784">
        <v>120</v>
      </c>
      <c r="F2784" s="3" t="s">
        <v>9</v>
      </c>
      <c r="G2784">
        <v>2</v>
      </c>
    </row>
    <row r="2785" spans="1:7" x14ac:dyDescent="0.35">
      <c r="A2785" s="6">
        <v>1654</v>
      </c>
      <c r="B2785" s="6">
        <v>45557</v>
      </c>
      <c r="C2785">
        <v>311.88488000000001</v>
      </c>
      <c r="D2785">
        <v>37.426185599999997</v>
      </c>
      <c r="E2785">
        <v>240</v>
      </c>
      <c r="F2785" s="3" t="s">
        <v>7</v>
      </c>
      <c r="G2785">
        <v>26</v>
      </c>
    </row>
    <row r="2786" spans="1:7" x14ac:dyDescent="0.35">
      <c r="A2786" s="6">
        <v>1655</v>
      </c>
      <c r="B2786" s="6">
        <v>9329</v>
      </c>
      <c r="C2786">
        <v>160.126868</v>
      </c>
      <c r="D2786">
        <v>19.215224159999998</v>
      </c>
      <c r="E2786">
        <v>240</v>
      </c>
      <c r="F2786" s="3" t="s">
        <v>13</v>
      </c>
      <c r="G2786">
        <v>16</v>
      </c>
    </row>
    <row r="2787" spans="1:7" x14ac:dyDescent="0.35">
      <c r="A2787" s="6">
        <v>1656</v>
      </c>
      <c r="B2787" s="6">
        <v>51134</v>
      </c>
      <c r="C2787">
        <v>192</v>
      </c>
      <c r="D2787">
        <v>23.04</v>
      </c>
      <c r="E2787">
        <v>180</v>
      </c>
      <c r="F2787" s="3" t="s">
        <v>8</v>
      </c>
      <c r="G2787">
        <v>2</v>
      </c>
    </row>
    <row r="2788" spans="1:7" x14ac:dyDescent="0.35">
      <c r="A2788" s="6">
        <v>1657</v>
      </c>
      <c r="B2788" s="6">
        <v>24878</v>
      </c>
      <c r="C2788">
        <v>86.063875999999993</v>
      </c>
      <c r="D2788">
        <v>10.327665119999999</v>
      </c>
      <c r="E2788">
        <v>120</v>
      </c>
      <c r="F2788" s="3" t="s">
        <v>8</v>
      </c>
      <c r="G2788">
        <v>17</v>
      </c>
    </row>
    <row r="2789" spans="1:7" x14ac:dyDescent="0.35">
      <c r="A2789" s="6">
        <v>1658</v>
      </c>
      <c r="B2789" s="6">
        <v>14485</v>
      </c>
      <c r="C2789">
        <v>191</v>
      </c>
      <c r="D2789">
        <v>22.92</v>
      </c>
      <c r="E2789">
        <v>130</v>
      </c>
      <c r="F2789" s="3" t="s">
        <v>7</v>
      </c>
      <c r="G2789">
        <v>4</v>
      </c>
    </row>
    <row r="2790" spans="1:7" x14ac:dyDescent="0.35">
      <c r="A2790" s="6">
        <v>1659</v>
      </c>
      <c r="B2790" s="6">
        <v>2759</v>
      </c>
      <c r="C2790">
        <v>186</v>
      </c>
      <c r="D2790">
        <v>22.32</v>
      </c>
      <c r="E2790">
        <v>115</v>
      </c>
      <c r="F2790" s="3" t="s">
        <v>7</v>
      </c>
      <c r="G2790">
        <v>2</v>
      </c>
    </row>
    <row r="2791" spans="1:7" x14ac:dyDescent="0.35">
      <c r="A2791" s="6">
        <v>1660</v>
      </c>
      <c r="B2791" s="6">
        <v>28180</v>
      </c>
      <c r="C2791">
        <v>163</v>
      </c>
      <c r="D2791">
        <v>19.559999999999999</v>
      </c>
      <c r="E2791">
        <v>122</v>
      </c>
      <c r="F2791" s="3" t="s">
        <v>7</v>
      </c>
      <c r="G2791">
        <v>2</v>
      </c>
    </row>
    <row r="2792" spans="1:7" x14ac:dyDescent="0.35">
      <c r="A2792" s="6">
        <v>1661</v>
      </c>
      <c r="B2792" s="6">
        <v>38873</v>
      </c>
      <c r="C2792">
        <v>126</v>
      </c>
      <c r="D2792">
        <v>15.12</v>
      </c>
      <c r="E2792">
        <v>122</v>
      </c>
      <c r="F2792" s="3" t="s">
        <v>9</v>
      </c>
      <c r="G2792">
        <v>2</v>
      </c>
    </row>
    <row r="2793" spans="1:7" x14ac:dyDescent="0.35">
      <c r="A2793" s="6">
        <v>1662</v>
      </c>
      <c r="B2793" s="6">
        <v>3452</v>
      </c>
      <c r="C2793">
        <v>182</v>
      </c>
      <c r="D2793">
        <v>21.84</v>
      </c>
      <c r="E2793">
        <v>120</v>
      </c>
      <c r="F2793" s="3" t="s">
        <v>9</v>
      </c>
      <c r="G2793">
        <v>16</v>
      </c>
    </row>
    <row r="2794" spans="1:7" x14ac:dyDescent="0.35">
      <c r="A2794" s="6">
        <v>1662</v>
      </c>
      <c r="B2794" s="6">
        <v>37082</v>
      </c>
      <c r="C2794">
        <v>0</v>
      </c>
      <c r="D2794">
        <v>0</v>
      </c>
      <c r="E2794">
        <v>0</v>
      </c>
      <c r="F2794" s="3" t="s">
        <v>9</v>
      </c>
      <c r="G2794">
        <v>0</v>
      </c>
    </row>
    <row r="2795" spans="1:7" x14ac:dyDescent="0.35">
      <c r="A2795" s="6">
        <v>1663</v>
      </c>
      <c r="B2795" s="6">
        <v>879</v>
      </c>
      <c r="C2795">
        <v>140.972408</v>
      </c>
      <c r="D2795">
        <v>16.916688959999998</v>
      </c>
      <c r="E2795">
        <v>122</v>
      </c>
      <c r="F2795" s="3" t="s">
        <v>9</v>
      </c>
      <c r="G2795">
        <v>25</v>
      </c>
    </row>
    <row r="2796" spans="1:7" x14ac:dyDescent="0.35">
      <c r="A2796" s="6">
        <v>1664</v>
      </c>
      <c r="B2796" s="6">
        <v>36371</v>
      </c>
      <c r="C2796">
        <v>231.345001</v>
      </c>
      <c r="D2796">
        <v>27.761400119999998</v>
      </c>
      <c r="E2796">
        <v>125</v>
      </c>
      <c r="F2796" s="3" t="s">
        <v>7</v>
      </c>
      <c r="G2796">
        <v>2</v>
      </c>
    </row>
    <row r="2797" spans="1:7" x14ac:dyDescent="0.35">
      <c r="A2797" s="6">
        <v>1665</v>
      </c>
      <c r="B2797" s="6">
        <v>47790</v>
      </c>
      <c r="C2797">
        <v>177</v>
      </c>
      <c r="D2797">
        <v>21.24</v>
      </c>
      <c r="E2797">
        <v>120</v>
      </c>
      <c r="F2797" s="3" t="s">
        <v>8</v>
      </c>
      <c r="G2797">
        <v>2</v>
      </c>
    </row>
    <row r="2798" spans="1:7" x14ac:dyDescent="0.35">
      <c r="A2798" s="6">
        <v>1666</v>
      </c>
      <c r="B2798" s="6">
        <v>9350</v>
      </c>
      <c r="C2798">
        <v>214</v>
      </c>
      <c r="D2798">
        <v>25.68</v>
      </c>
      <c r="E2798">
        <v>130</v>
      </c>
      <c r="F2798" s="3" t="s">
        <v>8</v>
      </c>
      <c r="G2798">
        <v>2</v>
      </c>
    </row>
    <row r="2799" spans="1:7" x14ac:dyDescent="0.35">
      <c r="A2799" s="6">
        <v>1667</v>
      </c>
      <c r="B2799" s="6">
        <v>50711</v>
      </c>
      <c r="C2799">
        <v>17</v>
      </c>
      <c r="D2799">
        <v>2.89</v>
      </c>
      <c r="E2799">
        <v>20</v>
      </c>
      <c r="F2799" s="3" t="s">
        <v>12</v>
      </c>
      <c r="G2799">
        <v>16</v>
      </c>
    </row>
    <row r="2800" spans="1:7" x14ac:dyDescent="0.35">
      <c r="A2800" s="6">
        <v>1667</v>
      </c>
      <c r="B2800" s="6">
        <v>1831</v>
      </c>
      <c r="C2800">
        <v>32</v>
      </c>
      <c r="D2800">
        <v>5.44</v>
      </c>
      <c r="E2800">
        <v>40</v>
      </c>
      <c r="F2800" s="3" t="s">
        <v>12</v>
      </c>
      <c r="G2800">
        <v>16</v>
      </c>
    </row>
    <row r="2801" spans="1:7" x14ac:dyDescent="0.35">
      <c r="A2801" s="6">
        <v>1667</v>
      </c>
      <c r="B2801" s="6">
        <v>3</v>
      </c>
      <c r="C2801">
        <v>15</v>
      </c>
      <c r="D2801">
        <v>2.5499999999999998</v>
      </c>
      <c r="E2801">
        <v>15</v>
      </c>
      <c r="F2801" s="3" t="s">
        <v>12</v>
      </c>
      <c r="G2801">
        <v>16</v>
      </c>
    </row>
    <row r="2802" spans="1:7" x14ac:dyDescent="0.35">
      <c r="A2802" s="6">
        <v>1667</v>
      </c>
      <c r="B2802" s="6">
        <v>45120</v>
      </c>
      <c r="C2802">
        <v>12</v>
      </c>
      <c r="D2802">
        <v>2.04</v>
      </c>
      <c r="E2802">
        <v>15</v>
      </c>
      <c r="F2802" s="3" t="s">
        <v>12</v>
      </c>
      <c r="G2802">
        <v>16</v>
      </c>
    </row>
    <row r="2803" spans="1:7" x14ac:dyDescent="0.35">
      <c r="A2803" s="6">
        <v>1668</v>
      </c>
      <c r="B2803" s="6">
        <v>7614</v>
      </c>
      <c r="C2803">
        <v>125.19065500000001</v>
      </c>
      <c r="D2803">
        <v>15.0228786</v>
      </c>
      <c r="E2803">
        <v>122</v>
      </c>
      <c r="F2803" s="3" t="s">
        <v>18</v>
      </c>
      <c r="G2803">
        <v>18</v>
      </c>
    </row>
    <row r="2804" spans="1:7" x14ac:dyDescent="0.35">
      <c r="A2804" s="6">
        <v>1669</v>
      </c>
      <c r="B2804" s="6">
        <v>41988</v>
      </c>
      <c r="C2804">
        <v>172.16457800000001</v>
      </c>
      <c r="D2804">
        <v>20.659749359999999</v>
      </c>
      <c r="E2804">
        <v>122</v>
      </c>
      <c r="F2804" s="3" t="s">
        <v>13</v>
      </c>
      <c r="G2804">
        <v>2</v>
      </c>
    </row>
    <row r="2805" spans="1:7" x14ac:dyDescent="0.35">
      <c r="A2805" s="6">
        <v>1670</v>
      </c>
      <c r="B2805" s="6">
        <v>42956</v>
      </c>
      <c r="C2805">
        <v>294</v>
      </c>
      <c r="D2805">
        <v>35.28</v>
      </c>
      <c r="E2805">
        <v>246</v>
      </c>
      <c r="F2805" s="3" t="s">
        <v>8</v>
      </c>
      <c r="G2805">
        <v>2</v>
      </c>
    </row>
    <row r="2806" spans="1:7" x14ac:dyDescent="0.35">
      <c r="A2806" s="6">
        <v>1671</v>
      </c>
      <c r="B2806" s="6">
        <v>42499</v>
      </c>
      <c r="C2806">
        <v>134.78553099999999</v>
      </c>
      <c r="D2806">
        <v>16.174263719999999</v>
      </c>
      <c r="E2806">
        <v>110</v>
      </c>
      <c r="F2806" s="3" t="s">
        <v>13</v>
      </c>
      <c r="G2806">
        <v>2</v>
      </c>
    </row>
    <row r="2807" spans="1:7" x14ac:dyDescent="0.35">
      <c r="A2807" s="6">
        <v>1671</v>
      </c>
      <c r="B2807" s="6">
        <v>3998</v>
      </c>
      <c r="C2807">
        <v>163</v>
      </c>
      <c r="D2807">
        <v>19.559999999999999</v>
      </c>
      <c r="E2807">
        <v>120</v>
      </c>
      <c r="F2807" s="3" t="s">
        <v>13</v>
      </c>
      <c r="G2807">
        <v>2</v>
      </c>
    </row>
    <row r="2808" spans="1:7" x14ac:dyDescent="0.35">
      <c r="A2808" s="6">
        <v>1672</v>
      </c>
      <c r="B2808" s="6">
        <v>12599</v>
      </c>
      <c r="C2808">
        <v>54</v>
      </c>
      <c r="D2808">
        <v>6.48</v>
      </c>
      <c r="E2808">
        <v>120</v>
      </c>
      <c r="F2808" s="3" t="s">
        <v>13</v>
      </c>
      <c r="G2808">
        <v>25</v>
      </c>
    </row>
    <row r="2809" spans="1:7" x14ac:dyDescent="0.35">
      <c r="A2809" s="6">
        <v>1672</v>
      </c>
      <c r="B2809" s="6">
        <v>42980</v>
      </c>
      <c r="C2809">
        <v>62</v>
      </c>
      <c r="D2809">
        <v>7.44</v>
      </c>
      <c r="E2809">
        <v>97</v>
      </c>
      <c r="F2809" s="3" t="s">
        <v>13</v>
      </c>
      <c r="G2809">
        <v>25</v>
      </c>
    </row>
    <row r="2810" spans="1:7" x14ac:dyDescent="0.35">
      <c r="A2810" s="6">
        <v>1673</v>
      </c>
      <c r="B2810" s="6">
        <v>50305</v>
      </c>
      <c r="C2810">
        <v>161</v>
      </c>
      <c r="D2810">
        <v>19.32</v>
      </c>
      <c r="E2810">
        <v>112</v>
      </c>
      <c r="F2810" s="3" t="s">
        <v>9</v>
      </c>
      <c r="G2810">
        <v>2</v>
      </c>
    </row>
    <row r="2811" spans="1:7" x14ac:dyDescent="0.35">
      <c r="A2811" s="6">
        <v>1674</v>
      </c>
      <c r="B2811" s="6">
        <v>33090</v>
      </c>
      <c r="C2811">
        <v>230</v>
      </c>
      <c r="D2811">
        <v>27.6</v>
      </c>
      <c r="E2811">
        <v>460</v>
      </c>
      <c r="F2811" s="3" t="s">
        <v>13</v>
      </c>
      <c r="G2811">
        <v>25</v>
      </c>
    </row>
    <row r="2812" spans="1:7" x14ac:dyDescent="0.35">
      <c r="A2812" s="6">
        <v>1675</v>
      </c>
      <c r="B2812" s="6">
        <v>50414</v>
      </c>
      <c r="C2812">
        <v>177.01955799999999</v>
      </c>
      <c r="D2812">
        <v>21.242346959999999</v>
      </c>
      <c r="E2812">
        <v>120</v>
      </c>
      <c r="F2812" s="3" t="s">
        <v>13</v>
      </c>
      <c r="G2812">
        <v>2</v>
      </c>
    </row>
    <row r="2813" spans="1:7" x14ac:dyDescent="0.35">
      <c r="A2813" s="6">
        <v>1676</v>
      </c>
      <c r="B2813" s="6">
        <v>14860</v>
      </c>
      <c r="C2813">
        <v>106.17122500000001</v>
      </c>
      <c r="D2813">
        <v>18.049108250000003</v>
      </c>
      <c r="E2813">
        <v>65</v>
      </c>
      <c r="F2813" s="3" t="s">
        <v>14</v>
      </c>
      <c r="G2813">
        <v>2</v>
      </c>
    </row>
    <row r="2814" spans="1:7" x14ac:dyDescent="0.35">
      <c r="A2814" s="6">
        <v>1676</v>
      </c>
      <c r="B2814" s="6">
        <v>10163</v>
      </c>
      <c r="C2814">
        <v>182</v>
      </c>
      <c r="D2814">
        <v>30.94</v>
      </c>
      <c r="E2814">
        <v>65</v>
      </c>
      <c r="F2814" s="3" t="s">
        <v>14</v>
      </c>
      <c r="G2814">
        <v>2</v>
      </c>
    </row>
    <row r="2815" spans="1:7" x14ac:dyDescent="0.35">
      <c r="A2815" s="6">
        <v>1676</v>
      </c>
      <c r="B2815" s="6">
        <v>26518</v>
      </c>
      <c r="C2815">
        <v>105</v>
      </c>
      <c r="D2815">
        <v>17.850000000000001</v>
      </c>
      <c r="E2815">
        <v>100</v>
      </c>
      <c r="F2815" s="3" t="s">
        <v>14</v>
      </c>
      <c r="G2815">
        <v>2</v>
      </c>
    </row>
    <row r="2816" spans="1:7" x14ac:dyDescent="0.35">
      <c r="A2816" s="6">
        <v>1677</v>
      </c>
      <c r="B2816" s="6">
        <v>50267</v>
      </c>
      <c r="C2816">
        <v>143</v>
      </c>
      <c r="D2816">
        <v>17.16</v>
      </c>
      <c r="E2816">
        <v>120</v>
      </c>
      <c r="F2816" s="3" t="s">
        <v>13</v>
      </c>
      <c r="G2816">
        <v>2</v>
      </c>
    </row>
    <row r="2817" spans="1:7" x14ac:dyDescent="0.35">
      <c r="A2817" s="6">
        <v>1678</v>
      </c>
      <c r="B2817" s="6">
        <v>15777</v>
      </c>
      <c r="C2817">
        <v>41.222828999999997</v>
      </c>
      <c r="D2817">
        <v>4.9467394799999997</v>
      </c>
      <c r="E2817">
        <v>122</v>
      </c>
      <c r="F2817" s="3" t="s">
        <v>13</v>
      </c>
      <c r="G2817">
        <v>2</v>
      </c>
    </row>
    <row r="2818" spans="1:7" x14ac:dyDescent="0.35">
      <c r="A2818" s="6">
        <v>1679</v>
      </c>
      <c r="B2818" s="6">
        <v>40395</v>
      </c>
      <c r="C2818">
        <v>136</v>
      </c>
      <c r="D2818">
        <v>16.32</v>
      </c>
      <c r="E2818">
        <v>118</v>
      </c>
      <c r="F2818" s="3" t="s">
        <v>8</v>
      </c>
      <c r="G2818">
        <v>2</v>
      </c>
    </row>
    <row r="2819" spans="1:7" x14ac:dyDescent="0.35">
      <c r="A2819" s="6">
        <v>1680</v>
      </c>
      <c r="B2819" s="6">
        <v>24183</v>
      </c>
      <c r="C2819">
        <v>32.711269999999999</v>
      </c>
      <c r="D2819">
        <v>3.9253523999999995</v>
      </c>
      <c r="E2819">
        <v>240</v>
      </c>
      <c r="F2819" s="3" t="s">
        <v>7</v>
      </c>
      <c r="G2819">
        <v>16</v>
      </c>
    </row>
    <row r="2820" spans="1:7" x14ac:dyDescent="0.35">
      <c r="A2820" s="6">
        <v>1681</v>
      </c>
      <c r="B2820" s="6">
        <v>31430</v>
      </c>
      <c r="C2820">
        <v>137.87896900000001</v>
      </c>
      <c r="D2820">
        <v>16.545476280000003</v>
      </c>
      <c r="E2820">
        <v>122</v>
      </c>
      <c r="F2820" s="3" t="s">
        <v>13</v>
      </c>
      <c r="G2820">
        <v>16</v>
      </c>
    </row>
    <row r="2821" spans="1:7" x14ac:dyDescent="0.35">
      <c r="A2821" s="6">
        <v>1681</v>
      </c>
      <c r="B2821" s="6">
        <v>2827</v>
      </c>
      <c r="C2821">
        <v>98</v>
      </c>
      <c r="D2821">
        <v>11.76</v>
      </c>
      <c r="E2821">
        <v>122</v>
      </c>
      <c r="F2821" s="3" t="s">
        <v>13</v>
      </c>
      <c r="G2821">
        <v>16</v>
      </c>
    </row>
    <row r="2822" spans="1:7" x14ac:dyDescent="0.35">
      <c r="A2822" s="6">
        <v>1682</v>
      </c>
      <c r="B2822" s="6">
        <v>14180</v>
      </c>
      <c r="C2822">
        <v>29.267977999999999</v>
      </c>
      <c r="D2822">
        <v>3.5121573599999998</v>
      </c>
      <c r="E2822">
        <v>80</v>
      </c>
      <c r="F2822" s="3" t="s">
        <v>13</v>
      </c>
      <c r="G2822">
        <v>2</v>
      </c>
    </row>
    <row r="2823" spans="1:7" x14ac:dyDescent="0.35">
      <c r="A2823" s="6">
        <v>1683</v>
      </c>
      <c r="B2823" s="6">
        <v>51105</v>
      </c>
      <c r="C2823">
        <v>359</v>
      </c>
      <c r="D2823">
        <v>61.03</v>
      </c>
      <c r="E2823">
        <v>240</v>
      </c>
      <c r="F2823" s="3" t="s">
        <v>9</v>
      </c>
      <c r="G2823">
        <v>2</v>
      </c>
    </row>
    <row r="2824" spans="1:7" x14ac:dyDescent="0.35">
      <c r="A2824" s="6">
        <v>1684</v>
      </c>
      <c r="B2824" s="6">
        <v>51870</v>
      </c>
      <c r="C2824">
        <v>184.133239</v>
      </c>
      <c r="D2824">
        <v>22.095988679999998</v>
      </c>
      <c r="E2824">
        <v>107</v>
      </c>
      <c r="F2824" s="3" t="s">
        <v>16</v>
      </c>
      <c r="G2824">
        <v>2</v>
      </c>
    </row>
    <row r="2825" spans="1:7" x14ac:dyDescent="0.35">
      <c r="A2825" s="6">
        <v>1684</v>
      </c>
      <c r="B2825" s="6">
        <v>11035</v>
      </c>
      <c r="C2825">
        <v>0</v>
      </c>
      <c r="D2825">
        <v>0</v>
      </c>
      <c r="E2825">
        <v>0</v>
      </c>
      <c r="F2825" s="3" t="s">
        <v>16</v>
      </c>
      <c r="G2825">
        <v>0</v>
      </c>
    </row>
    <row r="2826" spans="1:7" x14ac:dyDescent="0.35">
      <c r="A2826" s="6">
        <v>1684</v>
      </c>
      <c r="B2826" s="6">
        <v>21223</v>
      </c>
      <c r="C2826">
        <v>0</v>
      </c>
      <c r="D2826">
        <v>0</v>
      </c>
      <c r="E2826">
        <v>0</v>
      </c>
      <c r="F2826" s="3" t="s">
        <v>16</v>
      </c>
      <c r="G2826">
        <v>0</v>
      </c>
    </row>
    <row r="2827" spans="1:7" x14ac:dyDescent="0.35">
      <c r="A2827" s="6">
        <v>1684</v>
      </c>
      <c r="B2827" s="6">
        <v>23465</v>
      </c>
      <c r="C2827">
        <v>0</v>
      </c>
      <c r="D2827">
        <v>0</v>
      </c>
      <c r="E2827">
        <v>0</v>
      </c>
      <c r="F2827" s="3" t="s">
        <v>16</v>
      </c>
      <c r="G2827">
        <v>0</v>
      </c>
    </row>
    <row r="2828" spans="1:7" x14ac:dyDescent="0.35">
      <c r="A2828" s="6">
        <v>1684</v>
      </c>
      <c r="B2828" s="6">
        <v>17588</v>
      </c>
      <c r="C2828">
        <v>0</v>
      </c>
      <c r="D2828">
        <v>0</v>
      </c>
      <c r="E2828">
        <v>0</v>
      </c>
      <c r="F2828" s="3" t="s">
        <v>16</v>
      </c>
      <c r="G2828">
        <v>0</v>
      </c>
    </row>
    <row r="2829" spans="1:7" x14ac:dyDescent="0.35">
      <c r="A2829" s="6">
        <v>1684</v>
      </c>
      <c r="B2829" s="6">
        <v>3688</v>
      </c>
      <c r="C2829">
        <v>0</v>
      </c>
      <c r="D2829">
        <v>0</v>
      </c>
      <c r="E2829">
        <v>0</v>
      </c>
      <c r="F2829" s="3" t="s">
        <v>16</v>
      </c>
      <c r="G2829">
        <v>0</v>
      </c>
    </row>
    <row r="2830" spans="1:7" x14ac:dyDescent="0.35">
      <c r="A2830" s="6">
        <v>1684</v>
      </c>
      <c r="B2830" s="6">
        <v>61769</v>
      </c>
      <c r="C2830">
        <v>19.755348000000001</v>
      </c>
      <c r="D2830">
        <v>2.3706417600000003</v>
      </c>
      <c r="E2830">
        <v>11</v>
      </c>
      <c r="F2830" s="3" t="s">
        <v>16</v>
      </c>
      <c r="G2830">
        <v>2</v>
      </c>
    </row>
    <row r="2831" spans="1:7" x14ac:dyDescent="0.35">
      <c r="A2831" s="6">
        <v>1685</v>
      </c>
      <c r="B2831" s="6">
        <v>36403</v>
      </c>
      <c r="C2831">
        <v>78</v>
      </c>
      <c r="D2831">
        <v>13.26</v>
      </c>
      <c r="E2831">
        <v>111</v>
      </c>
      <c r="F2831" s="3" t="s">
        <v>14</v>
      </c>
      <c r="G2831">
        <v>40</v>
      </c>
    </row>
    <row r="2832" spans="1:7" x14ac:dyDescent="0.35">
      <c r="A2832" s="6">
        <v>1686</v>
      </c>
      <c r="B2832" s="6">
        <v>31455</v>
      </c>
      <c r="C2832">
        <v>7.8400860000000003</v>
      </c>
      <c r="D2832">
        <v>1.3328146200000002</v>
      </c>
      <c r="E2832">
        <v>26</v>
      </c>
      <c r="F2832" s="3" t="s">
        <v>14</v>
      </c>
      <c r="G2832">
        <v>1</v>
      </c>
    </row>
    <row r="2833" spans="1:7" x14ac:dyDescent="0.35">
      <c r="A2833" s="6">
        <v>1687</v>
      </c>
      <c r="B2833" s="6">
        <v>7488</v>
      </c>
      <c r="C2833">
        <v>139</v>
      </c>
      <c r="D2833">
        <v>16.68</v>
      </c>
      <c r="E2833">
        <v>120</v>
      </c>
      <c r="F2833" s="3" t="s">
        <v>8</v>
      </c>
      <c r="G2833">
        <v>2</v>
      </c>
    </row>
    <row r="2834" spans="1:7" x14ac:dyDescent="0.35">
      <c r="A2834" s="6">
        <v>1688</v>
      </c>
      <c r="B2834" s="6">
        <v>20779</v>
      </c>
      <c r="C2834">
        <v>231</v>
      </c>
      <c r="D2834">
        <v>27.72</v>
      </c>
      <c r="E2834">
        <v>120</v>
      </c>
      <c r="F2834" s="3" t="s">
        <v>8</v>
      </c>
      <c r="G2834">
        <v>25</v>
      </c>
    </row>
    <row r="2835" spans="1:7" x14ac:dyDescent="0.35">
      <c r="A2835" s="6">
        <v>1689</v>
      </c>
      <c r="B2835" s="6">
        <v>38477</v>
      </c>
      <c r="C2835">
        <v>99.592759000000001</v>
      </c>
      <c r="D2835">
        <v>11.95113108</v>
      </c>
      <c r="E2835">
        <v>120</v>
      </c>
      <c r="F2835" s="3" t="s">
        <v>13</v>
      </c>
      <c r="G2835">
        <v>5</v>
      </c>
    </row>
    <row r="2836" spans="1:7" x14ac:dyDescent="0.35">
      <c r="A2836" s="6">
        <v>1691</v>
      </c>
      <c r="B2836" s="6">
        <v>49369</v>
      </c>
      <c r="C2836">
        <v>180</v>
      </c>
      <c r="D2836">
        <v>21.6</v>
      </c>
      <c r="E2836">
        <v>122</v>
      </c>
      <c r="F2836" s="3" t="s">
        <v>16</v>
      </c>
      <c r="G2836">
        <v>2</v>
      </c>
    </row>
    <row r="2837" spans="1:7" x14ac:dyDescent="0.35">
      <c r="A2837" s="6">
        <v>1691</v>
      </c>
      <c r="B2837" s="6">
        <v>28573</v>
      </c>
      <c r="C2837">
        <v>145</v>
      </c>
      <c r="D2837">
        <v>24.65</v>
      </c>
      <c r="E2837">
        <v>120</v>
      </c>
      <c r="F2837" s="3" t="s">
        <v>16</v>
      </c>
      <c r="G2837">
        <v>2</v>
      </c>
    </row>
    <row r="2838" spans="1:7" x14ac:dyDescent="0.35">
      <c r="A2838" s="6">
        <v>1692</v>
      </c>
      <c r="B2838" s="6">
        <v>21120</v>
      </c>
      <c r="C2838">
        <v>126.43693</v>
      </c>
      <c r="D2838">
        <v>15.172431599999999</v>
      </c>
      <c r="E2838">
        <v>115</v>
      </c>
      <c r="F2838" s="3" t="s">
        <v>14</v>
      </c>
      <c r="G2838">
        <v>2</v>
      </c>
    </row>
    <row r="2839" spans="1:7" x14ac:dyDescent="0.35">
      <c r="A2839" s="6">
        <v>1693</v>
      </c>
      <c r="B2839" s="6">
        <v>22070</v>
      </c>
      <c r="C2839">
        <v>0</v>
      </c>
      <c r="D2839">
        <v>0</v>
      </c>
      <c r="E2839">
        <v>0</v>
      </c>
      <c r="F2839" s="3" t="s">
        <v>12</v>
      </c>
      <c r="G2839">
        <v>1</v>
      </c>
    </row>
    <row r="2840" spans="1:7" x14ac:dyDescent="0.35">
      <c r="A2840" s="6">
        <v>1694</v>
      </c>
      <c r="B2840" s="6">
        <v>3834</v>
      </c>
      <c r="C2840">
        <v>116.096007</v>
      </c>
      <c r="D2840">
        <v>13.931520839999999</v>
      </c>
      <c r="E2840">
        <v>126</v>
      </c>
      <c r="F2840" s="3" t="s">
        <v>14</v>
      </c>
      <c r="G2840">
        <v>24</v>
      </c>
    </row>
    <row r="2841" spans="1:7" x14ac:dyDescent="0.35">
      <c r="A2841" s="6">
        <v>1695</v>
      </c>
      <c r="B2841" s="6">
        <v>3300</v>
      </c>
      <c r="C2841">
        <v>90</v>
      </c>
      <c r="D2841">
        <v>10.8</v>
      </c>
      <c r="E2841">
        <v>98</v>
      </c>
      <c r="F2841" s="3" t="s">
        <v>7</v>
      </c>
      <c r="G2841">
        <v>16</v>
      </c>
    </row>
    <row r="2842" spans="1:7" x14ac:dyDescent="0.35">
      <c r="A2842" s="6">
        <v>1696</v>
      </c>
      <c r="B2842" s="6">
        <v>45864</v>
      </c>
      <c r="C2842">
        <v>111.66791000000001</v>
      </c>
      <c r="D2842">
        <v>13.4001492</v>
      </c>
      <c r="E2842">
        <v>104</v>
      </c>
      <c r="F2842" s="3" t="s">
        <v>14</v>
      </c>
      <c r="G2842">
        <v>2</v>
      </c>
    </row>
    <row r="2843" spans="1:7" x14ac:dyDescent="0.35">
      <c r="A2843" s="6">
        <v>1696</v>
      </c>
      <c r="B2843" s="6">
        <v>5553</v>
      </c>
      <c r="C2843">
        <v>154.153279</v>
      </c>
      <c r="D2843">
        <v>18.498393480000001</v>
      </c>
      <c r="E2843">
        <v>115</v>
      </c>
      <c r="F2843" s="3" t="s">
        <v>14</v>
      </c>
      <c r="G2843">
        <v>2</v>
      </c>
    </row>
    <row r="2844" spans="1:7" x14ac:dyDescent="0.35">
      <c r="A2844" s="6">
        <v>1697</v>
      </c>
      <c r="B2844" s="6">
        <v>11358</v>
      </c>
      <c r="C2844">
        <v>64</v>
      </c>
      <c r="D2844">
        <v>7.68</v>
      </c>
      <c r="E2844">
        <v>70</v>
      </c>
      <c r="F2844" s="3" t="s">
        <v>12</v>
      </c>
      <c r="G2844">
        <v>4</v>
      </c>
    </row>
    <row r="2845" spans="1:7" x14ac:dyDescent="0.35">
      <c r="A2845" s="6">
        <v>1698</v>
      </c>
      <c r="B2845" s="6">
        <v>46478</v>
      </c>
      <c r="C2845">
        <v>83</v>
      </c>
      <c r="D2845">
        <v>9.9600000000000009</v>
      </c>
      <c r="E2845">
        <v>65</v>
      </c>
      <c r="F2845" s="3" t="s">
        <v>12</v>
      </c>
      <c r="G2845">
        <v>2</v>
      </c>
    </row>
    <row r="2846" spans="1:7" x14ac:dyDescent="0.35">
      <c r="A2846" s="6">
        <v>1699</v>
      </c>
      <c r="B2846" s="6">
        <v>3617</v>
      </c>
      <c r="C2846">
        <v>107.810011</v>
      </c>
      <c r="D2846">
        <v>12.93720132</v>
      </c>
      <c r="E2846">
        <v>120</v>
      </c>
      <c r="F2846" s="3" t="s">
        <v>13</v>
      </c>
      <c r="G2846">
        <v>10</v>
      </c>
    </row>
    <row r="2847" spans="1:7" x14ac:dyDescent="0.35">
      <c r="A2847" s="6">
        <v>1700</v>
      </c>
      <c r="B2847" s="6">
        <v>21548</v>
      </c>
      <c r="C2847">
        <v>115</v>
      </c>
      <c r="D2847">
        <v>13.8</v>
      </c>
      <c r="E2847">
        <v>120</v>
      </c>
      <c r="F2847" s="3" t="s">
        <v>13</v>
      </c>
      <c r="G2847">
        <v>16</v>
      </c>
    </row>
    <row r="2848" spans="1:7" x14ac:dyDescent="0.35">
      <c r="A2848" s="6">
        <v>1701</v>
      </c>
      <c r="B2848" s="6">
        <v>5578</v>
      </c>
      <c r="C2848">
        <v>102.93846000000001</v>
      </c>
      <c r="D2848">
        <v>17.499538200000003</v>
      </c>
      <c r="E2848">
        <v>65</v>
      </c>
      <c r="F2848" s="3" t="s">
        <v>7</v>
      </c>
      <c r="G2848">
        <v>1</v>
      </c>
    </row>
    <row r="2849" spans="1:7" x14ac:dyDescent="0.35">
      <c r="A2849" s="6">
        <v>1701</v>
      </c>
      <c r="B2849" s="6">
        <v>39805</v>
      </c>
      <c r="C2849">
        <v>0</v>
      </c>
      <c r="D2849">
        <v>0</v>
      </c>
      <c r="E2849">
        <v>0</v>
      </c>
      <c r="F2849" s="3" t="s">
        <v>7</v>
      </c>
      <c r="G2849">
        <v>0</v>
      </c>
    </row>
    <row r="2850" spans="1:7" x14ac:dyDescent="0.35">
      <c r="A2850" s="6">
        <v>1702</v>
      </c>
      <c r="B2850" s="6">
        <v>45032</v>
      </c>
      <c r="C2850">
        <v>0</v>
      </c>
      <c r="D2850">
        <v>0</v>
      </c>
      <c r="E2850">
        <v>0</v>
      </c>
      <c r="F2850" s="3" t="s">
        <v>7</v>
      </c>
      <c r="G2850">
        <v>0</v>
      </c>
    </row>
    <row r="2851" spans="1:7" x14ac:dyDescent="0.35">
      <c r="A2851" s="6">
        <v>1703</v>
      </c>
      <c r="B2851" s="6">
        <v>42790</v>
      </c>
      <c r="C2851">
        <v>203.467229</v>
      </c>
      <c r="D2851">
        <v>24.416067479999999</v>
      </c>
      <c r="E2851">
        <v>122</v>
      </c>
      <c r="F2851" s="3" t="s">
        <v>13</v>
      </c>
      <c r="G2851">
        <v>2</v>
      </c>
    </row>
    <row r="2852" spans="1:7" x14ac:dyDescent="0.35">
      <c r="A2852" s="6">
        <v>1703</v>
      </c>
      <c r="B2852" s="6">
        <v>22158</v>
      </c>
      <c r="C2852">
        <v>204.50297800000001</v>
      </c>
      <c r="D2852">
        <v>24.540357360000002</v>
      </c>
      <c r="E2852">
        <v>122</v>
      </c>
      <c r="F2852" s="3" t="s">
        <v>13</v>
      </c>
      <c r="G2852">
        <v>2</v>
      </c>
    </row>
    <row r="2853" spans="1:7" x14ac:dyDescent="0.35">
      <c r="A2853" s="6">
        <v>1704</v>
      </c>
      <c r="B2853" s="6">
        <v>7264</v>
      </c>
      <c r="C2853">
        <v>85.198449999999994</v>
      </c>
      <c r="D2853">
        <v>10.223813999999999</v>
      </c>
      <c r="E2853">
        <v>140</v>
      </c>
      <c r="F2853" s="3" t="s">
        <v>22</v>
      </c>
      <c r="G2853">
        <v>2</v>
      </c>
    </row>
    <row r="2854" spans="1:7" x14ac:dyDescent="0.35">
      <c r="A2854" s="6">
        <v>1705</v>
      </c>
      <c r="B2854" s="6">
        <v>17057</v>
      </c>
      <c r="C2854">
        <v>164</v>
      </c>
      <c r="D2854">
        <v>19.68</v>
      </c>
      <c r="E2854">
        <v>121</v>
      </c>
      <c r="F2854" s="3" t="s">
        <v>9</v>
      </c>
      <c r="G2854">
        <v>2</v>
      </c>
    </row>
    <row r="2855" spans="1:7" x14ac:dyDescent="0.35">
      <c r="A2855" s="6">
        <v>1706</v>
      </c>
      <c r="B2855" s="6">
        <v>19238</v>
      </c>
      <c r="C2855">
        <v>175</v>
      </c>
      <c r="D2855">
        <v>21</v>
      </c>
      <c r="E2855">
        <v>122</v>
      </c>
      <c r="F2855" s="3" t="s">
        <v>7</v>
      </c>
      <c r="G2855">
        <v>2</v>
      </c>
    </row>
    <row r="2856" spans="1:7" x14ac:dyDescent="0.35">
      <c r="A2856" s="6">
        <v>1707</v>
      </c>
      <c r="B2856" s="6">
        <v>34403</v>
      </c>
      <c r="C2856">
        <v>0</v>
      </c>
      <c r="D2856">
        <v>0</v>
      </c>
      <c r="E2856">
        <v>0</v>
      </c>
      <c r="F2856" s="3" t="s">
        <v>7</v>
      </c>
      <c r="G2856">
        <v>0</v>
      </c>
    </row>
    <row r="2857" spans="1:7" x14ac:dyDescent="0.35">
      <c r="A2857" s="6">
        <v>1707</v>
      </c>
      <c r="B2857" s="6">
        <v>29304</v>
      </c>
      <c r="C2857">
        <v>0</v>
      </c>
      <c r="D2857">
        <v>0</v>
      </c>
      <c r="E2857">
        <v>0</v>
      </c>
      <c r="F2857" s="3" t="s">
        <v>7</v>
      </c>
      <c r="G2857">
        <v>0</v>
      </c>
    </row>
    <row r="2858" spans="1:7" x14ac:dyDescent="0.35">
      <c r="A2858" s="6">
        <v>1708</v>
      </c>
      <c r="B2858" s="6">
        <v>31967</v>
      </c>
      <c r="C2858">
        <v>181</v>
      </c>
      <c r="D2858">
        <v>21.72</v>
      </c>
      <c r="E2858">
        <v>390</v>
      </c>
      <c r="F2858" s="3" t="s">
        <v>8</v>
      </c>
      <c r="G2858">
        <v>46</v>
      </c>
    </row>
    <row r="2859" spans="1:7" x14ac:dyDescent="0.35">
      <c r="A2859" s="6">
        <v>1709</v>
      </c>
      <c r="B2859" s="6">
        <v>17896</v>
      </c>
      <c r="C2859">
        <v>200.521097</v>
      </c>
      <c r="D2859">
        <v>24.06253164</v>
      </c>
      <c r="E2859">
        <v>120</v>
      </c>
      <c r="F2859" s="3" t="s">
        <v>9</v>
      </c>
      <c r="G2859">
        <v>2</v>
      </c>
    </row>
    <row r="2860" spans="1:7" x14ac:dyDescent="0.35">
      <c r="A2860" s="6">
        <v>1710</v>
      </c>
      <c r="B2860" s="6">
        <v>7262</v>
      </c>
      <c r="C2860">
        <v>78.022164000000004</v>
      </c>
      <c r="D2860">
        <v>23.4066492</v>
      </c>
      <c r="E2860">
        <v>64</v>
      </c>
      <c r="F2860" s="3" t="s">
        <v>7</v>
      </c>
      <c r="G2860">
        <v>2</v>
      </c>
    </row>
    <row r="2861" spans="1:7" x14ac:dyDescent="0.35">
      <c r="A2861" s="6">
        <v>1711</v>
      </c>
      <c r="B2861" s="6">
        <v>22370</v>
      </c>
      <c r="C2861">
        <v>46</v>
      </c>
      <c r="D2861">
        <v>7.82</v>
      </c>
      <c r="E2861">
        <v>29</v>
      </c>
      <c r="F2861" s="3" t="s">
        <v>7</v>
      </c>
      <c r="G2861">
        <v>32</v>
      </c>
    </row>
    <row r="2862" spans="1:7" x14ac:dyDescent="0.35">
      <c r="A2862" s="6">
        <v>1711</v>
      </c>
      <c r="B2862" s="6">
        <v>15526</v>
      </c>
      <c r="C2862">
        <v>13</v>
      </c>
      <c r="D2862">
        <v>2.21</v>
      </c>
      <c r="E2862">
        <v>23</v>
      </c>
      <c r="F2862" s="3" t="s">
        <v>7</v>
      </c>
      <c r="G2862">
        <v>16</v>
      </c>
    </row>
    <row r="2863" spans="1:7" x14ac:dyDescent="0.35">
      <c r="A2863" s="6">
        <v>1712</v>
      </c>
      <c r="B2863" s="6">
        <v>35653</v>
      </c>
      <c r="C2863">
        <v>102</v>
      </c>
      <c r="D2863">
        <v>12.24</v>
      </c>
      <c r="E2863">
        <v>115</v>
      </c>
      <c r="F2863" s="3" t="s">
        <v>7</v>
      </c>
      <c r="G2863">
        <v>32</v>
      </c>
    </row>
    <row r="2864" spans="1:7" x14ac:dyDescent="0.35">
      <c r="A2864" s="6">
        <v>1713</v>
      </c>
      <c r="B2864" s="6">
        <v>10754</v>
      </c>
      <c r="C2864">
        <v>30</v>
      </c>
      <c r="D2864">
        <v>3.6</v>
      </c>
      <c r="E2864">
        <v>120</v>
      </c>
      <c r="F2864" s="3" t="s">
        <v>7</v>
      </c>
      <c r="G2864">
        <v>25</v>
      </c>
    </row>
    <row r="2865" spans="1:7" x14ac:dyDescent="0.35">
      <c r="A2865" s="6">
        <v>1713</v>
      </c>
      <c r="B2865" s="6">
        <v>41086</v>
      </c>
      <c r="C2865">
        <v>0</v>
      </c>
      <c r="D2865">
        <v>0</v>
      </c>
      <c r="E2865">
        <v>0</v>
      </c>
      <c r="F2865" s="3" t="s">
        <v>7</v>
      </c>
      <c r="G2865">
        <v>0</v>
      </c>
    </row>
    <row r="2866" spans="1:7" x14ac:dyDescent="0.35">
      <c r="A2866" s="6">
        <v>1713</v>
      </c>
      <c r="B2866" s="6">
        <v>4431</v>
      </c>
      <c r="C2866">
        <v>0</v>
      </c>
      <c r="D2866">
        <v>0</v>
      </c>
      <c r="E2866">
        <v>0</v>
      </c>
      <c r="F2866" s="3" t="s">
        <v>7</v>
      </c>
      <c r="G2866">
        <v>0</v>
      </c>
    </row>
    <row r="2867" spans="1:7" x14ac:dyDescent="0.35">
      <c r="A2867" s="6">
        <v>1713</v>
      </c>
      <c r="B2867" s="6">
        <v>18635</v>
      </c>
      <c r="C2867">
        <v>21</v>
      </c>
      <c r="D2867">
        <v>2.52</v>
      </c>
      <c r="E2867">
        <v>120</v>
      </c>
      <c r="F2867" s="3" t="s">
        <v>7</v>
      </c>
      <c r="G2867">
        <v>25</v>
      </c>
    </row>
    <row r="2868" spans="1:7" x14ac:dyDescent="0.35">
      <c r="A2868" s="6">
        <v>1713</v>
      </c>
      <c r="B2868" s="6">
        <v>54521</v>
      </c>
      <c r="C2868">
        <v>34.939281999999999</v>
      </c>
      <c r="D2868">
        <v>4.1927138399999997</v>
      </c>
      <c r="E2868">
        <v>25</v>
      </c>
      <c r="F2868" s="3" t="s">
        <v>7</v>
      </c>
      <c r="G2868">
        <v>25</v>
      </c>
    </row>
    <row r="2869" spans="1:7" x14ac:dyDescent="0.35">
      <c r="A2869" s="6">
        <v>1713</v>
      </c>
      <c r="B2869" s="6">
        <v>25680</v>
      </c>
      <c r="C2869">
        <v>101.641548</v>
      </c>
      <c r="D2869">
        <v>12.19698576</v>
      </c>
      <c r="E2869">
        <v>72</v>
      </c>
      <c r="F2869" s="3" t="s">
        <v>7</v>
      </c>
      <c r="G2869">
        <v>25</v>
      </c>
    </row>
    <row r="2870" spans="1:7" x14ac:dyDescent="0.35">
      <c r="A2870" s="6">
        <v>1713</v>
      </c>
      <c r="B2870" s="6">
        <v>43969</v>
      </c>
      <c r="C2870">
        <v>25.272286999999999</v>
      </c>
      <c r="D2870">
        <v>3.0326744399999996</v>
      </c>
      <c r="E2870">
        <v>18</v>
      </c>
      <c r="F2870" s="3" t="s">
        <v>7</v>
      </c>
      <c r="G2870">
        <v>25</v>
      </c>
    </row>
    <row r="2871" spans="1:7" x14ac:dyDescent="0.35">
      <c r="A2871" s="6">
        <v>1713</v>
      </c>
      <c r="B2871" s="6">
        <v>50315</v>
      </c>
      <c r="C2871">
        <v>0</v>
      </c>
      <c r="D2871">
        <v>0</v>
      </c>
      <c r="E2871">
        <v>0</v>
      </c>
      <c r="F2871" s="3" t="s">
        <v>7</v>
      </c>
      <c r="G2871">
        <v>0</v>
      </c>
    </row>
    <row r="2872" spans="1:7" x14ac:dyDescent="0.35">
      <c r="A2872" s="6">
        <v>1713</v>
      </c>
      <c r="B2872" s="6">
        <v>52454</v>
      </c>
      <c r="C2872">
        <v>8</v>
      </c>
      <c r="D2872">
        <v>0.96</v>
      </c>
      <c r="E2872">
        <v>5</v>
      </c>
      <c r="F2872" s="3" t="s">
        <v>7</v>
      </c>
      <c r="G2872">
        <v>25</v>
      </c>
    </row>
    <row r="2873" spans="1:7" x14ac:dyDescent="0.35">
      <c r="A2873" s="6">
        <v>1713</v>
      </c>
      <c r="B2873" s="6">
        <v>7332</v>
      </c>
      <c r="C2873">
        <v>24</v>
      </c>
      <c r="D2873">
        <v>2.88</v>
      </c>
      <c r="E2873">
        <v>120</v>
      </c>
      <c r="F2873" s="3" t="s">
        <v>7</v>
      </c>
      <c r="G2873">
        <v>25</v>
      </c>
    </row>
    <row r="2874" spans="1:7" x14ac:dyDescent="0.35">
      <c r="A2874" s="6">
        <v>1714</v>
      </c>
      <c r="B2874" s="6">
        <v>14203</v>
      </c>
      <c r="C2874">
        <v>58</v>
      </c>
      <c r="D2874">
        <v>6.96</v>
      </c>
      <c r="E2874">
        <v>120</v>
      </c>
      <c r="F2874" s="3" t="s">
        <v>7</v>
      </c>
      <c r="G2874">
        <v>5</v>
      </c>
    </row>
    <row r="2875" spans="1:7" x14ac:dyDescent="0.35">
      <c r="A2875" s="6">
        <v>1714</v>
      </c>
      <c r="B2875" s="6">
        <v>52028</v>
      </c>
      <c r="C2875">
        <v>81</v>
      </c>
      <c r="D2875">
        <v>9.7200000000000006</v>
      </c>
      <c r="E2875">
        <v>120</v>
      </c>
      <c r="F2875" s="3" t="s">
        <v>7</v>
      </c>
      <c r="G2875">
        <v>5</v>
      </c>
    </row>
    <row r="2876" spans="1:7" x14ac:dyDescent="0.35">
      <c r="A2876" s="6">
        <v>1715</v>
      </c>
      <c r="B2876" s="6">
        <v>26473</v>
      </c>
      <c r="C2876">
        <v>173</v>
      </c>
      <c r="D2876">
        <v>20.76</v>
      </c>
      <c r="E2876">
        <v>120</v>
      </c>
      <c r="F2876" s="3" t="s">
        <v>7</v>
      </c>
      <c r="G2876">
        <v>25</v>
      </c>
    </row>
    <row r="2877" spans="1:7" x14ac:dyDescent="0.35">
      <c r="A2877" s="6">
        <v>1716</v>
      </c>
      <c r="B2877" s="6">
        <v>51659</v>
      </c>
      <c r="C2877">
        <v>170.13911300000001</v>
      </c>
      <c r="D2877">
        <v>20.416693559999999</v>
      </c>
      <c r="E2877">
        <v>120</v>
      </c>
      <c r="F2877" s="3" t="s">
        <v>7</v>
      </c>
      <c r="G2877">
        <v>25</v>
      </c>
    </row>
    <row r="2878" spans="1:7" x14ac:dyDescent="0.35">
      <c r="A2878" s="6">
        <v>1717</v>
      </c>
      <c r="B2878" s="6">
        <v>9997</v>
      </c>
      <c r="C2878">
        <v>152</v>
      </c>
      <c r="D2878">
        <v>18.239999999999998</v>
      </c>
      <c r="E2878">
        <v>120</v>
      </c>
      <c r="F2878" s="3" t="s">
        <v>13</v>
      </c>
      <c r="G2878">
        <v>2</v>
      </c>
    </row>
    <row r="2879" spans="1:7" x14ac:dyDescent="0.35">
      <c r="A2879" s="6">
        <v>1718</v>
      </c>
      <c r="B2879" s="6">
        <v>30797</v>
      </c>
      <c r="C2879">
        <v>162</v>
      </c>
      <c r="D2879">
        <v>19.440000000000001</v>
      </c>
      <c r="E2879">
        <v>120</v>
      </c>
      <c r="F2879" s="3" t="s">
        <v>13</v>
      </c>
      <c r="G2879">
        <v>2</v>
      </c>
    </row>
    <row r="2880" spans="1:7" x14ac:dyDescent="0.35">
      <c r="A2880" s="6">
        <v>1719</v>
      </c>
      <c r="B2880" s="6">
        <v>8923</v>
      </c>
      <c r="C2880">
        <v>215.435889</v>
      </c>
      <c r="D2880">
        <v>25.852306679999998</v>
      </c>
      <c r="E2880">
        <v>115</v>
      </c>
      <c r="F2880" s="3" t="s">
        <v>7</v>
      </c>
      <c r="G2880">
        <v>2</v>
      </c>
    </row>
    <row r="2881" spans="1:7" x14ac:dyDescent="0.35">
      <c r="A2881" s="6">
        <v>1720</v>
      </c>
      <c r="B2881" s="6">
        <v>10767</v>
      </c>
      <c r="C2881">
        <v>68</v>
      </c>
      <c r="D2881">
        <v>8.16</v>
      </c>
      <c r="E2881">
        <v>123</v>
      </c>
      <c r="F2881" s="3" t="s">
        <v>16</v>
      </c>
      <c r="G2881">
        <v>25</v>
      </c>
    </row>
    <row r="2882" spans="1:7" x14ac:dyDescent="0.35">
      <c r="A2882" s="6">
        <v>1721</v>
      </c>
      <c r="B2882" s="6">
        <v>33587</v>
      </c>
      <c r="C2882">
        <v>145.83352500000001</v>
      </c>
      <c r="D2882">
        <v>24.791699250000004</v>
      </c>
      <c r="E2882">
        <v>214</v>
      </c>
      <c r="F2882" s="3" t="s">
        <v>16</v>
      </c>
      <c r="G2882">
        <v>2</v>
      </c>
    </row>
    <row r="2883" spans="1:7" x14ac:dyDescent="0.35">
      <c r="A2883" s="6">
        <v>1722</v>
      </c>
      <c r="B2883" s="6">
        <v>76</v>
      </c>
      <c r="C2883">
        <v>0</v>
      </c>
      <c r="D2883">
        <v>0</v>
      </c>
      <c r="E2883">
        <v>36</v>
      </c>
      <c r="F2883" s="3" t="s">
        <v>9</v>
      </c>
      <c r="G2883">
        <v>2</v>
      </c>
    </row>
    <row r="2884" spans="1:7" x14ac:dyDescent="0.35">
      <c r="A2884" s="6">
        <v>1722</v>
      </c>
      <c r="B2884" s="6">
        <v>42319</v>
      </c>
      <c r="C2884">
        <v>0</v>
      </c>
      <c r="D2884">
        <v>0</v>
      </c>
      <c r="E2884">
        <v>84</v>
      </c>
      <c r="F2884" s="3" t="s">
        <v>9</v>
      </c>
      <c r="G2884">
        <v>2</v>
      </c>
    </row>
    <row r="2885" spans="1:7" x14ac:dyDescent="0.35">
      <c r="A2885" s="6">
        <v>1723</v>
      </c>
      <c r="B2885" s="6">
        <v>16904</v>
      </c>
      <c r="C2885">
        <v>105.80326599999999</v>
      </c>
      <c r="D2885">
        <v>17.98655522</v>
      </c>
      <c r="E2885">
        <v>60</v>
      </c>
      <c r="F2885" s="3" t="s">
        <v>8</v>
      </c>
      <c r="G2885">
        <v>2</v>
      </c>
    </row>
    <row r="2886" spans="1:7" x14ac:dyDescent="0.35">
      <c r="A2886" s="6">
        <v>1724</v>
      </c>
      <c r="B2886" s="6">
        <v>29013</v>
      </c>
      <c r="C2886">
        <v>122</v>
      </c>
      <c r="D2886">
        <v>14.64</v>
      </c>
      <c r="E2886">
        <v>120</v>
      </c>
      <c r="F2886" s="3" t="s">
        <v>9</v>
      </c>
      <c r="G2886">
        <v>16</v>
      </c>
    </row>
    <row r="2887" spans="1:7" x14ac:dyDescent="0.35">
      <c r="A2887" s="6">
        <v>1725</v>
      </c>
      <c r="B2887" s="6">
        <v>45220</v>
      </c>
      <c r="C2887">
        <v>226.391817</v>
      </c>
      <c r="D2887">
        <v>27.167018039999999</v>
      </c>
      <c r="E2887">
        <v>244</v>
      </c>
      <c r="F2887" s="3" t="s">
        <v>13</v>
      </c>
      <c r="G2887">
        <v>44</v>
      </c>
    </row>
    <row r="2888" spans="1:7" x14ac:dyDescent="0.35">
      <c r="A2888" s="6">
        <v>1726</v>
      </c>
      <c r="B2888" s="6">
        <v>27182</v>
      </c>
      <c r="C2888">
        <v>171.70424499999999</v>
      </c>
      <c r="D2888">
        <v>20.604509399999998</v>
      </c>
      <c r="E2888">
        <v>127</v>
      </c>
      <c r="F2888" s="3" t="s">
        <v>9</v>
      </c>
      <c r="G2888">
        <v>2</v>
      </c>
    </row>
    <row r="2889" spans="1:7" x14ac:dyDescent="0.35">
      <c r="A2889" s="6">
        <v>1727</v>
      </c>
      <c r="B2889" s="6">
        <v>26614</v>
      </c>
      <c r="C2889">
        <v>34</v>
      </c>
      <c r="D2889">
        <v>4.08</v>
      </c>
      <c r="E2889">
        <v>125</v>
      </c>
      <c r="F2889" s="3" t="s">
        <v>9</v>
      </c>
      <c r="G2889">
        <v>5</v>
      </c>
    </row>
    <row r="2890" spans="1:7" x14ac:dyDescent="0.35">
      <c r="A2890" s="6">
        <v>1728</v>
      </c>
      <c r="B2890" s="6">
        <v>35405</v>
      </c>
      <c r="C2890">
        <v>149.02363399999999</v>
      </c>
      <c r="D2890">
        <v>17.882836079999997</v>
      </c>
      <c r="E2890">
        <v>120</v>
      </c>
      <c r="F2890" s="3" t="s">
        <v>13</v>
      </c>
      <c r="G2890">
        <v>16</v>
      </c>
    </row>
    <row r="2891" spans="1:7" x14ac:dyDescent="0.35">
      <c r="A2891" s="6">
        <v>1729</v>
      </c>
      <c r="B2891" s="6">
        <v>6102</v>
      </c>
      <c r="C2891">
        <v>202.54656299999999</v>
      </c>
      <c r="D2891">
        <v>24.305587559999999</v>
      </c>
      <c r="E2891">
        <v>120</v>
      </c>
      <c r="F2891" s="3" t="s">
        <v>9</v>
      </c>
      <c r="G2891">
        <v>2</v>
      </c>
    </row>
    <row r="2892" spans="1:7" x14ac:dyDescent="0.35">
      <c r="A2892" s="6">
        <v>1730</v>
      </c>
      <c r="B2892" s="6">
        <v>43361</v>
      </c>
      <c r="C2892">
        <v>202.54656299999999</v>
      </c>
      <c r="D2892">
        <v>24.305587559999999</v>
      </c>
      <c r="E2892">
        <v>176</v>
      </c>
      <c r="F2892" s="3" t="s">
        <v>9</v>
      </c>
      <c r="G2892">
        <v>25</v>
      </c>
    </row>
    <row r="2893" spans="1:7" x14ac:dyDescent="0.35">
      <c r="A2893" s="6">
        <v>1730</v>
      </c>
      <c r="B2893" s="6">
        <v>22789</v>
      </c>
      <c r="C2893">
        <v>193.339901</v>
      </c>
      <c r="D2893">
        <v>23.200788119999999</v>
      </c>
      <c r="E2893">
        <v>176</v>
      </c>
      <c r="F2893" s="3" t="s">
        <v>9</v>
      </c>
      <c r="G2893">
        <v>25</v>
      </c>
    </row>
    <row r="2894" spans="1:7" x14ac:dyDescent="0.35">
      <c r="A2894" s="6">
        <v>1730</v>
      </c>
      <c r="B2894" s="6">
        <v>53177</v>
      </c>
      <c r="C2894">
        <v>114</v>
      </c>
      <c r="D2894">
        <v>13.68</v>
      </c>
      <c r="E2894">
        <v>104</v>
      </c>
      <c r="F2894" s="3" t="s">
        <v>9</v>
      </c>
      <c r="G2894">
        <v>25</v>
      </c>
    </row>
    <row r="2895" spans="1:7" x14ac:dyDescent="0.35">
      <c r="A2895" s="6">
        <v>1731</v>
      </c>
      <c r="B2895" s="6">
        <v>7445</v>
      </c>
      <c r="C2895">
        <v>156</v>
      </c>
      <c r="D2895">
        <v>18.72</v>
      </c>
      <c r="E2895">
        <v>100</v>
      </c>
      <c r="F2895" s="3" t="s">
        <v>13</v>
      </c>
      <c r="G2895">
        <v>2</v>
      </c>
    </row>
    <row r="2896" spans="1:7" x14ac:dyDescent="0.35">
      <c r="A2896" s="6">
        <v>1732</v>
      </c>
      <c r="B2896" s="6">
        <v>16343</v>
      </c>
      <c r="C2896">
        <v>112.993362</v>
      </c>
      <c r="D2896">
        <v>13.559203439999999</v>
      </c>
      <c r="E2896">
        <v>120</v>
      </c>
      <c r="F2896" s="3" t="s">
        <v>9</v>
      </c>
      <c r="G2896">
        <v>2</v>
      </c>
    </row>
    <row r="2897" spans="1:7" x14ac:dyDescent="0.35">
      <c r="A2897" s="6">
        <v>1732</v>
      </c>
      <c r="B2897" s="6">
        <v>51444</v>
      </c>
      <c r="C2897">
        <v>130</v>
      </c>
      <c r="D2897">
        <v>15.6</v>
      </c>
      <c r="E2897">
        <v>120</v>
      </c>
      <c r="F2897" s="3" t="s">
        <v>9</v>
      </c>
      <c r="G2897">
        <v>2</v>
      </c>
    </row>
    <row r="2898" spans="1:7" x14ac:dyDescent="0.35">
      <c r="A2898" s="6">
        <v>1733</v>
      </c>
      <c r="B2898" s="6">
        <v>46214</v>
      </c>
      <c r="C2898">
        <v>25.229475999999998</v>
      </c>
      <c r="D2898">
        <v>3.0275371199999999</v>
      </c>
      <c r="E2898">
        <v>62</v>
      </c>
      <c r="F2898" s="3" t="s">
        <v>17</v>
      </c>
      <c r="G2898">
        <v>16</v>
      </c>
    </row>
    <row r="2899" spans="1:7" x14ac:dyDescent="0.35">
      <c r="A2899" s="6">
        <v>1734</v>
      </c>
      <c r="B2899" s="6">
        <v>27114</v>
      </c>
      <c r="C2899">
        <v>75</v>
      </c>
      <c r="D2899">
        <v>9</v>
      </c>
      <c r="E2899">
        <v>85</v>
      </c>
      <c r="F2899" s="3" t="s">
        <v>12</v>
      </c>
      <c r="G2899">
        <v>2</v>
      </c>
    </row>
    <row r="2900" spans="1:7" x14ac:dyDescent="0.35">
      <c r="A2900" s="6">
        <v>1735</v>
      </c>
      <c r="B2900" s="6">
        <v>21067</v>
      </c>
      <c r="C2900">
        <v>3.6752989999999999</v>
      </c>
      <c r="D2900">
        <v>0.62480082999999997</v>
      </c>
      <c r="E2900">
        <v>2</v>
      </c>
      <c r="F2900" s="3" t="s">
        <v>7</v>
      </c>
      <c r="G2900">
        <v>14</v>
      </c>
    </row>
    <row r="2901" spans="1:7" x14ac:dyDescent="0.35">
      <c r="A2901" s="6">
        <v>1736</v>
      </c>
      <c r="B2901" s="6">
        <v>23186</v>
      </c>
      <c r="C2901">
        <v>59</v>
      </c>
      <c r="D2901">
        <v>7.08</v>
      </c>
      <c r="E2901">
        <v>64</v>
      </c>
      <c r="F2901" s="3" t="s">
        <v>7</v>
      </c>
      <c r="G2901">
        <v>16</v>
      </c>
    </row>
    <row r="2902" spans="1:7" x14ac:dyDescent="0.35">
      <c r="A2902" s="6">
        <v>1736</v>
      </c>
      <c r="B2902" s="6">
        <v>2537</v>
      </c>
      <c r="C2902">
        <v>0</v>
      </c>
      <c r="D2902">
        <v>0</v>
      </c>
      <c r="E2902">
        <v>0</v>
      </c>
      <c r="F2902" s="3" t="s">
        <v>7</v>
      </c>
      <c r="G2902">
        <v>0</v>
      </c>
    </row>
    <row r="2903" spans="1:7" x14ac:dyDescent="0.35">
      <c r="A2903" s="6">
        <v>1736</v>
      </c>
      <c r="B2903" s="6">
        <v>28843</v>
      </c>
      <c r="C2903">
        <v>113</v>
      </c>
      <c r="D2903">
        <v>13.56</v>
      </c>
      <c r="E2903">
        <v>122</v>
      </c>
      <c r="F2903" s="3" t="s">
        <v>7</v>
      </c>
      <c r="G2903">
        <v>1</v>
      </c>
    </row>
    <row r="2904" spans="1:7" x14ac:dyDescent="0.35">
      <c r="A2904" s="6">
        <v>1736</v>
      </c>
      <c r="B2904" s="6">
        <v>43071</v>
      </c>
      <c r="C2904">
        <v>0</v>
      </c>
      <c r="D2904">
        <v>0</v>
      </c>
      <c r="E2904">
        <v>0</v>
      </c>
      <c r="F2904" s="3" t="s">
        <v>7</v>
      </c>
      <c r="G2904">
        <v>0</v>
      </c>
    </row>
    <row r="2905" spans="1:7" x14ac:dyDescent="0.35">
      <c r="A2905" s="6">
        <v>1736</v>
      </c>
      <c r="B2905" s="6">
        <v>53390</v>
      </c>
      <c r="C2905">
        <v>0</v>
      </c>
      <c r="D2905">
        <v>0</v>
      </c>
      <c r="E2905">
        <v>0</v>
      </c>
      <c r="F2905" s="3" t="s">
        <v>7</v>
      </c>
      <c r="G2905">
        <v>0</v>
      </c>
    </row>
    <row r="2906" spans="1:7" x14ac:dyDescent="0.35">
      <c r="A2906" s="6">
        <v>1736</v>
      </c>
      <c r="B2906" s="6">
        <v>502</v>
      </c>
      <c r="C2906">
        <v>0</v>
      </c>
      <c r="D2906">
        <v>0</v>
      </c>
      <c r="E2906">
        <v>0</v>
      </c>
      <c r="F2906" s="3" t="s">
        <v>7</v>
      </c>
      <c r="G2906">
        <v>0</v>
      </c>
    </row>
    <row r="2907" spans="1:7" x14ac:dyDescent="0.35">
      <c r="A2907" s="6">
        <v>1736</v>
      </c>
      <c r="B2907" s="6">
        <v>60602</v>
      </c>
      <c r="C2907">
        <v>139</v>
      </c>
      <c r="D2907">
        <v>16.68</v>
      </c>
      <c r="E2907">
        <v>150</v>
      </c>
      <c r="F2907" s="3" t="s">
        <v>7</v>
      </c>
      <c r="G2907">
        <v>1</v>
      </c>
    </row>
    <row r="2908" spans="1:7" x14ac:dyDescent="0.35">
      <c r="A2908" s="6">
        <v>1736</v>
      </c>
      <c r="B2908" s="6">
        <v>60603</v>
      </c>
      <c r="C2908">
        <v>0</v>
      </c>
      <c r="D2908">
        <v>0</v>
      </c>
      <c r="E2908">
        <v>0</v>
      </c>
      <c r="F2908" s="3" t="s">
        <v>7</v>
      </c>
      <c r="G2908">
        <v>0</v>
      </c>
    </row>
    <row r="2909" spans="1:7" x14ac:dyDescent="0.35">
      <c r="A2909" s="6">
        <v>1737</v>
      </c>
      <c r="B2909" s="6">
        <v>20196</v>
      </c>
      <c r="C2909">
        <v>0</v>
      </c>
      <c r="D2909">
        <v>0</v>
      </c>
      <c r="E2909">
        <v>0</v>
      </c>
      <c r="F2909" s="3" t="s">
        <v>17</v>
      </c>
      <c r="G2909">
        <v>2</v>
      </c>
    </row>
    <row r="2910" spans="1:7" x14ac:dyDescent="0.35">
      <c r="A2910" s="6">
        <v>1738</v>
      </c>
      <c r="B2910" s="6">
        <v>13139</v>
      </c>
      <c r="C2910">
        <v>82</v>
      </c>
      <c r="D2910">
        <v>9.84</v>
      </c>
      <c r="E2910">
        <v>120</v>
      </c>
      <c r="F2910" s="3" t="s">
        <v>13</v>
      </c>
      <c r="G2910">
        <v>4</v>
      </c>
    </row>
    <row r="2911" spans="1:7" x14ac:dyDescent="0.35">
      <c r="A2911" s="6">
        <v>1739</v>
      </c>
      <c r="B2911" s="6">
        <v>47511</v>
      </c>
      <c r="C2911">
        <v>173</v>
      </c>
      <c r="D2911">
        <v>20.76</v>
      </c>
      <c r="E2911">
        <v>120</v>
      </c>
      <c r="F2911" s="3" t="s">
        <v>7</v>
      </c>
      <c r="G2911">
        <v>2</v>
      </c>
    </row>
    <row r="2912" spans="1:7" x14ac:dyDescent="0.35">
      <c r="A2912" s="6">
        <v>1740</v>
      </c>
      <c r="B2912" s="6">
        <v>47933</v>
      </c>
      <c r="C2912">
        <v>178</v>
      </c>
      <c r="D2912">
        <v>30.26</v>
      </c>
      <c r="E2912">
        <v>206</v>
      </c>
      <c r="F2912" s="3" t="s">
        <v>13</v>
      </c>
      <c r="G2912">
        <v>10</v>
      </c>
    </row>
    <row r="2913" spans="1:7" x14ac:dyDescent="0.35">
      <c r="A2913" s="6">
        <v>1740</v>
      </c>
      <c r="B2913" s="6">
        <v>3710</v>
      </c>
      <c r="C2913">
        <v>169</v>
      </c>
      <c r="D2913">
        <v>28.73</v>
      </c>
      <c r="E2913">
        <v>120</v>
      </c>
      <c r="F2913" s="3" t="s">
        <v>13</v>
      </c>
      <c r="G2913">
        <v>2</v>
      </c>
    </row>
    <row r="2914" spans="1:7" x14ac:dyDescent="0.35">
      <c r="A2914" s="6">
        <v>1741</v>
      </c>
      <c r="B2914" s="6">
        <v>24992</v>
      </c>
      <c r="C2914">
        <v>132</v>
      </c>
      <c r="D2914">
        <v>15.84</v>
      </c>
      <c r="E2914">
        <v>122</v>
      </c>
      <c r="F2914" s="3" t="s">
        <v>9</v>
      </c>
      <c r="G2914">
        <v>2</v>
      </c>
    </row>
    <row r="2915" spans="1:7" x14ac:dyDescent="0.35">
      <c r="A2915" s="6">
        <v>1742</v>
      </c>
      <c r="B2915" s="6">
        <v>54898</v>
      </c>
      <c r="C2915">
        <v>85.176659999999998</v>
      </c>
      <c r="D2915">
        <v>14.4800322</v>
      </c>
      <c r="E2915">
        <v>125</v>
      </c>
      <c r="F2915" s="3" t="s">
        <v>18</v>
      </c>
      <c r="G2915">
        <v>2</v>
      </c>
    </row>
    <row r="2916" spans="1:7" x14ac:dyDescent="0.35">
      <c r="A2916" s="6">
        <v>1742</v>
      </c>
      <c r="B2916" s="6">
        <v>2676</v>
      </c>
      <c r="C2916">
        <v>0</v>
      </c>
      <c r="D2916">
        <v>0</v>
      </c>
      <c r="E2916">
        <v>0</v>
      </c>
      <c r="F2916" s="3" t="s">
        <v>18</v>
      </c>
      <c r="G2916">
        <v>0</v>
      </c>
    </row>
    <row r="2917" spans="1:7" x14ac:dyDescent="0.35">
      <c r="A2917" s="6">
        <v>1743</v>
      </c>
      <c r="B2917" s="6">
        <v>37473</v>
      </c>
      <c r="C2917">
        <v>0</v>
      </c>
      <c r="D2917">
        <v>0</v>
      </c>
      <c r="E2917">
        <v>0</v>
      </c>
      <c r="F2917" s="3" t="s">
        <v>8</v>
      </c>
      <c r="G2917">
        <v>15</v>
      </c>
    </row>
    <row r="2918" spans="1:7" x14ac:dyDescent="0.35">
      <c r="A2918" s="6">
        <v>1743</v>
      </c>
      <c r="B2918" s="6">
        <v>51834</v>
      </c>
      <c r="C2918">
        <v>12</v>
      </c>
      <c r="D2918">
        <v>1.44</v>
      </c>
      <c r="E2918">
        <v>20</v>
      </c>
      <c r="F2918" s="3" t="s">
        <v>8</v>
      </c>
      <c r="G2918">
        <v>15</v>
      </c>
    </row>
    <row r="2919" spans="1:7" x14ac:dyDescent="0.35">
      <c r="A2919" s="6">
        <v>1743</v>
      </c>
      <c r="B2919" s="6">
        <v>2966</v>
      </c>
      <c r="C2919">
        <v>32</v>
      </c>
      <c r="D2919">
        <v>3.84</v>
      </c>
      <c r="E2919">
        <v>55</v>
      </c>
      <c r="F2919" s="3" t="s">
        <v>8</v>
      </c>
      <c r="G2919">
        <v>15</v>
      </c>
    </row>
    <row r="2920" spans="1:7" x14ac:dyDescent="0.35">
      <c r="A2920" s="6">
        <v>1744</v>
      </c>
      <c r="B2920" s="6">
        <v>52245</v>
      </c>
      <c r="C2920">
        <v>23.097673</v>
      </c>
      <c r="D2920">
        <v>2.77172076</v>
      </c>
      <c r="E2920">
        <v>60</v>
      </c>
      <c r="F2920" s="3" t="s">
        <v>16</v>
      </c>
      <c r="G2920">
        <v>15</v>
      </c>
    </row>
    <row r="2921" spans="1:7" x14ac:dyDescent="0.35">
      <c r="A2921" s="6">
        <v>1744</v>
      </c>
      <c r="B2921" s="6">
        <v>27443</v>
      </c>
      <c r="C2921">
        <v>42.044983999999999</v>
      </c>
      <c r="D2921">
        <v>5.04539808</v>
      </c>
      <c r="E2921">
        <v>60</v>
      </c>
      <c r="F2921" s="3" t="s">
        <v>16</v>
      </c>
      <c r="G2921">
        <v>15</v>
      </c>
    </row>
    <row r="2922" spans="1:7" x14ac:dyDescent="0.35">
      <c r="A2922" s="6">
        <v>1745</v>
      </c>
      <c r="B2922" s="6">
        <v>48937</v>
      </c>
      <c r="C2922">
        <v>342.04590400000001</v>
      </c>
      <c r="D2922">
        <v>41.045508480000002</v>
      </c>
      <c r="E2922">
        <v>245</v>
      </c>
      <c r="F2922" s="3" t="s">
        <v>13</v>
      </c>
      <c r="G2922">
        <v>2</v>
      </c>
    </row>
    <row r="2923" spans="1:7" x14ac:dyDescent="0.35">
      <c r="A2923" s="6">
        <v>1746</v>
      </c>
      <c r="B2923" s="6">
        <v>52817</v>
      </c>
      <c r="C2923">
        <v>0</v>
      </c>
      <c r="D2923">
        <v>0</v>
      </c>
      <c r="E2923">
        <v>0</v>
      </c>
      <c r="F2923" s="3" t="s">
        <v>16</v>
      </c>
      <c r="G2923">
        <v>0</v>
      </c>
    </row>
    <row r="2924" spans="1:7" x14ac:dyDescent="0.35">
      <c r="A2924" s="6">
        <v>1747</v>
      </c>
      <c r="B2924" s="6">
        <v>5673</v>
      </c>
      <c r="C2924">
        <v>161.57691700000001</v>
      </c>
      <c r="D2924">
        <v>19.389230040000001</v>
      </c>
      <c r="E2924">
        <v>240</v>
      </c>
      <c r="F2924" s="3" t="s">
        <v>9</v>
      </c>
      <c r="G2924">
        <v>35</v>
      </c>
    </row>
    <row r="2925" spans="1:7" x14ac:dyDescent="0.35">
      <c r="A2925" s="6">
        <v>1747</v>
      </c>
      <c r="B2925" s="6">
        <v>48106</v>
      </c>
      <c r="C2925">
        <v>119.387389</v>
      </c>
      <c r="D2925">
        <v>14.326486679999999</v>
      </c>
      <c r="E2925">
        <v>120</v>
      </c>
      <c r="F2925" s="3" t="s">
        <v>9</v>
      </c>
      <c r="G2925">
        <v>2</v>
      </c>
    </row>
    <row r="2926" spans="1:7" x14ac:dyDescent="0.35">
      <c r="A2926" s="6">
        <v>1748</v>
      </c>
      <c r="B2926" s="6">
        <v>31453</v>
      </c>
      <c r="C2926">
        <v>88</v>
      </c>
      <c r="D2926">
        <v>26.4</v>
      </c>
      <c r="E2926">
        <v>31</v>
      </c>
      <c r="F2926" s="3" t="s">
        <v>9</v>
      </c>
      <c r="G2926">
        <v>2</v>
      </c>
    </row>
    <row r="2927" spans="1:7" x14ac:dyDescent="0.35">
      <c r="A2927" s="6">
        <v>1749</v>
      </c>
      <c r="B2927" s="6">
        <v>46098</v>
      </c>
      <c r="C2927">
        <v>12</v>
      </c>
      <c r="D2927">
        <v>1.44</v>
      </c>
      <c r="E2927">
        <v>113</v>
      </c>
      <c r="F2927" s="3" t="s">
        <v>11</v>
      </c>
      <c r="G2927">
        <v>4</v>
      </c>
    </row>
    <row r="2928" spans="1:7" x14ac:dyDescent="0.35">
      <c r="A2928" s="6">
        <v>1749</v>
      </c>
      <c r="B2928" s="6">
        <v>17261</v>
      </c>
      <c r="C2928">
        <v>0</v>
      </c>
      <c r="D2928">
        <v>0</v>
      </c>
      <c r="E2928">
        <v>0</v>
      </c>
      <c r="F2928" s="3" t="s">
        <v>11</v>
      </c>
      <c r="G2928">
        <v>4</v>
      </c>
    </row>
    <row r="2929" spans="1:7" x14ac:dyDescent="0.35">
      <c r="A2929" s="6">
        <v>1750</v>
      </c>
      <c r="B2929" s="6">
        <v>24445</v>
      </c>
      <c r="C2929">
        <v>37.130468</v>
      </c>
      <c r="D2929">
        <v>6.3121795600000006</v>
      </c>
      <c r="E2929">
        <v>90</v>
      </c>
      <c r="F2929" s="3" t="s">
        <v>22</v>
      </c>
      <c r="G2929">
        <v>4</v>
      </c>
    </row>
    <row r="2930" spans="1:7" x14ac:dyDescent="0.35">
      <c r="A2930" s="6">
        <v>1751</v>
      </c>
      <c r="B2930" s="6">
        <v>23892</v>
      </c>
      <c r="C2930">
        <v>80</v>
      </c>
      <c r="D2930">
        <v>13.6</v>
      </c>
      <c r="E2930">
        <v>120</v>
      </c>
      <c r="F2930" s="3" t="s">
        <v>9</v>
      </c>
      <c r="G2930">
        <v>5</v>
      </c>
    </row>
    <row r="2931" spans="1:7" x14ac:dyDescent="0.35">
      <c r="A2931" s="6">
        <v>1751</v>
      </c>
      <c r="B2931" s="6">
        <v>28217</v>
      </c>
      <c r="C2931">
        <v>298</v>
      </c>
      <c r="D2931">
        <v>50.66</v>
      </c>
      <c r="E2931">
        <v>240</v>
      </c>
      <c r="F2931" s="3" t="s">
        <v>9</v>
      </c>
      <c r="G2931">
        <v>25</v>
      </c>
    </row>
    <row r="2932" spans="1:7" x14ac:dyDescent="0.35">
      <c r="A2932" s="6">
        <v>1752</v>
      </c>
      <c r="B2932" s="6">
        <v>11069</v>
      </c>
      <c r="C2932">
        <v>21</v>
      </c>
      <c r="D2932">
        <v>2.52</v>
      </c>
      <c r="E2932">
        <v>76</v>
      </c>
      <c r="F2932" s="3" t="s">
        <v>8</v>
      </c>
      <c r="G2932">
        <v>5</v>
      </c>
    </row>
    <row r="2933" spans="1:7" x14ac:dyDescent="0.35">
      <c r="A2933" s="6">
        <v>1753</v>
      </c>
      <c r="B2933" s="6">
        <v>22426</v>
      </c>
      <c r="C2933">
        <v>86.097327000000007</v>
      </c>
      <c r="D2933">
        <v>14.636545590000003</v>
      </c>
      <c r="E2933">
        <v>96</v>
      </c>
      <c r="F2933" s="3" t="s">
        <v>14</v>
      </c>
      <c r="G2933">
        <v>1</v>
      </c>
    </row>
    <row r="2934" spans="1:7" x14ac:dyDescent="0.35">
      <c r="A2934" s="6">
        <v>1754</v>
      </c>
      <c r="B2934" s="6">
        <v>53892</v>
      </c>
      <c r="C2934">
        <v>0</v>
      </c>
      <c r="D2934">
        <v>0</v>
      </c>
      <c r="E2934">
        <v>0</v>
      </c>
      <c r="F2934" s="3" t="s">
        <v>14</v>
      </c>
      <c r="G2934">
        <v>1</v>
      </c>
    </row>
    <row r="2935" spans="1:7" x14ac:dyDescent="0.35">
      <c r="A2935" s="6">
        <v>1755</v>
      </c>
      <c r="B2935" s="6">
        <v>34244</v>
      </c>
      <c r="C2935">
        <v>82.859956999999994</v>
      </c>
      <c r="D2935">
        <v>14.086192690000001</v>
      </c>
      <c r="E2935">
        <v>65</v>
      </c>
      <c r="F2935" s="3" t="s">
        <v>8</v>
      </c>
      <c r="G2935">
        <v>2</v>
      </c>
    </row>
    <row r="2936" spans="1:7" x14ac:dyDescent="0.35">
      <c r="A2936" s="6">
        <v>1756</v>
      </c>
      <c r="B2936" s="6">
        <v>47494</v>
      </c>
      <c r="C2936">
        <v>112</v>
      </c>
      <c r="D2936">
        <v>13.44</v>
      </c>
      <c r="E2936">
        <v>120</v>
      </c>
      <c r="F2936" s="3" t="s">
        <v>8</v>
      </c>
      <c r="G2936">
        <v>23</v>
      </c>
    </row>
    <row r="2937" spans="1:7" x14ac:dyDescent="0.35">
      <c r="A2937" s="6">
        <v>1757</v>
      </c>
      <c r="B2937" s="6">
        <v>21101</v>
      </c>
      <c r="C2937">
        <v>204</v>
      </c>
      <c r="D2937">
        <v>24.48</v>
      </c>
      <c r="E2937">
        <v>122</v>
      </c>
      <c r="F2937" s="3" t="s">
        <v>16</v>
      </c>
      <c r="G2937">
        <v>2</v>
      </c>
    </row>
    <row r="2938" spans="1:7" x14ac:dyDescent="0.35">
      <c r="A2938" s="6">
        <v>1758</v>
      </c>
      <c r="B2938" s="6">
        <v>32417</v>
      </c>
      <c r="C2938">
        <v>365</v>
      </c>
      <c r="D2938">
        <v>43.8</v>
      </c>
      <c r="E2938">
        <v>245</v>
      </c>
      <c r="F2938" s="3" t="s">
        <v>16</v>
      </c>
      <c r="G2938">
        <v>2</v>
      </c>
    </row>
    <row r="2939" spans="1:7" x14ac:dyDescent="0.35">
      <c r="A2939" s="6">
        <v>1759</v>
      </c>
      <c r="B2939" s="6">
        <v>45951</v>
      </c>
      <c r="C2939">
        <v>177.15458899999999</v>
      </c>
      <c r="D2939">
        <v>21.258550679999999</v>
      </c>
      <c r="E2939">
        <v>120</v>
      </c>
      <c r="F2939" s="3" t="s">
        <v>7</v>
      </c>
      <c r="G2939">
        <v>2</v>
      </c>
    </row>
    <row r="2940" spans="1:7" x14ac:dyDescent="0.35">
      <c r="A2940" s="6">
        <v>1760</v>
      </c>
      <c r="B2940" s="6">
        <v>52258</v>
      </c>
      <c r="C2940">
        <v>57.319450000000003</v>
      </c>
      <c r="D2940">
        <v>6.8783339999999997</v>
      </c>
      <c r="E2940">
        <v>90</v>
      </c>
      <c r="F2940" s="3" t="s">
        <v>18</v>
      </c>
      <c r="G2940">
        <v>25</v>
      </c>
    </row>
    <row r="2941" spans="1:7" x14ac:dyDescent="0.35">
      <c r="A2941" s="6">
        <v>1760</v>
      </c>
      <c r="B2941" s="6">
        <v>42607</v>
      </c>
      <c r="C2941">
        <v>61.790512</v>
      </c>
      <c r="D2941">
        <v>10.504387040000001</v>
      </c>
      <c r="E2941">
        <v>90</v>
      </c>
      <c r="F2941" s="3" t="s">
        <v>18</v>
      </c>
      <c r="G2941">
        <v>2</v>
      </c>
    </row>
    <row r="2942" spans="1:7" x14ac:dyDescent="0.35">
      <c r="A2942" s="6">
        <v>1760</v>
      </c>
      <c r="B2942" s="6">
        <v>62120</v>
      </c>
      <c r="C2942">
        <v>31.924714000000002</v>
      </c>
      <c r="D2942">
        <v>5.4272013800000005</v>
      </c>
      <c r="E2942">
        <v>20</v>
      </c>
      <c r="F2942" s="3" t="s">
        <v>18</v>
      </c>
      <c r="G2942">
        <v>25</v>
      </c>
    </row>
    <row r="2943" spans="1:7" x14ac:dyDescent="0.35">
      <c r="A2943" s="6">
        <v>1761</v>
      </c>
      <c r="B2943" s="6">
        <v>53809</v>
      </c>
      <c r="C2943">
        <v>0</v>
      </c>
      <c r="D2943">
        <v>0</v>
      </c>
      <c r="E2943">
        <v>0</v>
      </c>
      <c r="F2943" s="3" t="s">
        <v>17</v>
      </c>
      <c r="G2943">
        <v>0</v>
      </c>
    </row>
    <row r="2944" spans="1:7" x14ac:dyDescent="0.35">
      <c r="A2944" s="6">
        <v>1762</v>
      </c>
      <c r="B2944" s="6">
        <v>44602</v>
      </c>
      <c r="C2944">
        <v>12</v>
      </c>
      <c r="D2944">
        <v>1.44</v>
      </c>
      <c r="E2944">
        <v>122</v>
      </c>
      <c r="F2944" s="3" t="s">
        <v>7</v>
      </c>
      <c r="G2944">
        <v>2</v>
      </c>
    </row>
    <row r="2945" spans="1:7" x14ac:dyDescent="0.35">
      <c r="A2945" s="6">
        <v>1763</v>
      </c>
      <c r="B2945" s="6">
        <v>23376</v>
      </c>
      <c r="C2945">
        <v>204.38789499999999</v>
      </c>
      <c r="D2945">
        <v>24.526547399999998</v>
      </c>
      <c r="E2945">
        <v>120</v>
      </c>
      <c r="F2945" s="3" t="s">
        <v>8</v>
      </c>
      <c r="G2945">
        <v>22</v>
      </c>
    </row>
    <row r="2946" spans="1:7" x14ac:dyDescent="0.35">
      <c r="A2946" s="6">
        <v>1764</v>
      </c>
      <c r="B2946" s="6">
        <v>23786</v>
      </c>
      <c r="C2946">
        <v>43</v>
      </c>
      <c r="D2946">
        <v>7.31</v>
      </c>
      <c r="E2946">
        <v>46</v>
      </c>
      <c r="F2946" s="3" t="s">
        <v>12</v>
      </c>
      <c r="G2946">
        <v>2</v>
      </c>
    </row>
    <row r="2947" spans="1:7" x14ac:dyDescent="0.35">
      <c r="A2947" s="6">
        <v>1765</v>
      </c>
      <c r="B2947" s="6">
        <v>37731</v>
      </c>
      <c r="C2947">
        <v>138.46819600000001</v>
      </c>
      <c r="D2947">
        <v>23.539593320000002</v>
      </c>
      <c r="E2947">
        <v>98</v>
      </c>
      <c r="F2947" s="3" t="s">
        <v>15</v>
      </c>
      <c r="G2947">
        <v>16</v>
      </c>
    </row>
    <row r="2948" spans="1:7" x14ac:dyDescent="0.35">
      <c r="A2948" s="6">
        <v>1766</v>
      </c>
      <c r="B2948" s="6">
        <v>3537</v>
      </c>
      <c r="C2948">
        <v>0</v>
      </c>
      <c r="D2948">
        <v>0</v>
      </c>
      <c r="E2948">
        <v>0</v>
      </c>
      <c r="F2948" s="3" t="s">
        <v>20</v>
      </c>
      <c r="G2948">
        <v>0</v>
      </c>
    </row>
    <row r="2949" spans="1:7" x14ac:dyDescent="0.35">
      <c r="A2949" s="6">
        <v>1767</v>
      </c>
      <c r="B2949" s="6">
        <v>13428</v>
      </c>
      <c r="C2949">
        <v>148</v>
      </c>
      <c r="D2949">
        <v>44.4</v>
      </c>
      <c r="E2949">
        <v>60</v>
      </c>
      <c r="F2949" s="3" t="s">
        <v>12</v>
      </c>
      <c r="G2949">
        <v>2</v>
      </c>
    </row>
    <row r="2950" spans="1:7" x14ac:dyDescent="0.35">
      <c r="A2950" s="6">
        <v>1768</v>
      </c>
      <c r="B2950" s="6">
        <v>47918</v>
      </c>
      <c r="C2950">
        <v>98</v>
      </c>
      <c r="D2950">
        <v>16.66</v>
      </c>
      <c r="E2950">
        <v>170</v>
      </c>
      <c r="F2950" s="3" t="s">
        <v>8</v>
      </c>
      <c r="G2950">
        <v>16</v>
      </c>
    </row>
    <row r="2951" spans="1:7" x14ac:dyDescent="0.35">
      <c r="A2951" s="6">
        <v>1769</v>
      </c>
      <c r="B2951" s="6">
        <v>26241</v>
      </c>
      <c r="C2951">
        <v>359.50787300000002</v>
      </c>
      <c r="D2951">
        <v>61.116338410000004</v>
      </c>
      <c r="E2951">
        <v>237</v>
      </c>
      <c r="F2951" s="3" t="s">
        <v>8</v>
      </c>
      <c r="G2951">
        <v>2</v>
      </c>
    </row>
    <row r="2952" spans="1:7" x14ac:dyDescent="0.35">
      <c r="A2952" s="6">
        <v>1769</v>
      </c>
      <c r="B2952" s="6">
        <v>20984</v>
      </c>
      <c r="C2952">
        <v>169</v>
      </c>
      <c r="D2952">
        <v>28.73</v>
      </c>
      <c r="E2952">
        <v>120</v>
      </c>
      <c r="F2952" s="3" t="s">
        <v>8</v>
      </c>
      <c r="G2952">
        <v>2</v>
      </c>
    </row>
    <row r="2953" spans="1:7" x14ac:dyDescent="0.35">
      <c r="A2953" s="6">
        <v>1770</v>
      </c>
      <c r="B2953" s="6">
        <v>36417</v>
      </c>
      <c r="C2953">
        <v>0</v>
      </c>
      <c r="D2953">
        <v>0</v>
      </c>
      <c r="E2953">
        <v>0</v>
      </c>
      <c r="F2953" s="3" t="s">
        <v>9</v>
      </c>
      <c r="G2953">
        <v>0</v>
      </c>
    </row>
    <row r="2954" spans="1:7" x14ac:dyDescent="0.35">
      <c r="A2954" s="6">
        <v>1771</v>
      </c>
      <c r="B2954" s="6">
        <v>53610</v>
      </c>
      <c r="C2954">
        <v>124</v>
      </c>
      <c r="D2954">
        <v>37.200000000000003</v>
      </c>
      <c r="E2954">
        <v>120</v>
      </c>
      <c r="F2954" s="3" t="s">
        <v>9</v>
      </c>
      <c r="G2954">
        <v>2</v>
      </c>
    </row>
    <row r="2955" spans="1:7" x14ac:dyDescent="0.35">
      <c r="A2955" s="6">
        <v>1772</v>
      </c>
      <c r="B2955" s="6">
        <v>45453</v>
      </c>
      <c r="C2955">
        <v>109.333714</v>
      </c>
      <c r="D2955">
        <v>13.120045679999999</v>
      </c>
      <c r="E2955">
        <v>60</v>
      </c>
      <c r="F2955" s="3" t="s">
        <v>8</v>
      </c>
      <c r="G2955">
        <v>16</v>
      </c>
    </row>
    <row r="2956" spans="1:7" x14ac:dyDescent="0.35">
      <c r="A2956" s="6">
        <v>1772</v>
      </c>
      <c r="B2956" s="6">
        <v>43523</v>
      </c>
      <c r="C2956">
        <v>116.061942</v>
      </c>
      <c r="D2956">
        <v>13.92743304</v>
      </c>
      <c r="E2956">
        <v>60</v>
      </c>
      <c r="F2956" s="3" t="s">
        <v>8</v>
      </c>
      <c r="G2956">
        <v>16</v>
      </c>
    </row>
    <row r="2957" spans="1:7" x14ac:dyDescent="0.35">
      <c r="A2957" s="6">
        <v>1773</v>
      </c>
      <c r="B2957" s="6">
        <v>13478</v>
      </c>
      <c r="C2957">
        <v>0</v>
      </c>
      <c r="D2957">
        <v>0</v>
      </c>
      <c r="E2957">
        <v>0</v>
      </c>
      <c r="F2957" s="3" t="s">
        <v>14</v>
      </c>
      <c r="G2957">
        <v>0</v>
      </c>
    </row>
    <row r="2958" spans="1:7" x14ac:dyDescent="0.35">
      <c r="A2958" s="6">
        <v>1774</v>
      </c>
      <c r="B2958" s="6">
        <v>15628</v>
      </c>
      <c r="C2958">
        <v>62</v>
      </c>
      <c r="D2958">
        <v>7.44</v>
      </c>
      <c r="E2958">
        <v>205</v>
      </c>
      <c r="F2958" s="3" t="s">
        <v>8</v>
      </c>
      <c r="G2958">
        <v>32</v>
      </c>
    </row>
    <row r="2959" spans="1:7" x14ac:dyDescent="0.35">
      <c r="A2959" s="6">
        <v>1775</v>
      </c>
      <c r="B2959" s="6">
        <v>28392</v>
      </c>
      <c r="C2959">
        <v>0</v>
      </c>
      <c r="D2959">
        <v>0</v>
      </c>
      <c r="E2959">
        <v>0</v>
      </c>
      <c r="F2959" s="3" t="s">
        <v>10</v>
      </c>
      <c r="G2959">
        <v>0</v>
      </c>
    </row>
    <row r="2960" spans="1:7" x14ac:dyDescent="0.35">
      <c r="A2960" s="6">
        <v>1776</v>
      </c>
      <c r="B2960" s="6">
        <v>13330</v>
      </c>
      <c r="C2960">
        <v>56</v>
      </c>
      <c r="D2960">
        <v>6.72</v>
      </c>
      <c r="E2960">
        <v>48</v>
      </c>
      <c r="F2960" s="3" t="s">
        <v>9</v>
      </c>
      <c r="G2960">
        <v>32</v>
      </c>
    </row>
    <row r="2961" spans="1:7" x14ac:dyDescent="0.35">
      <c r="A2961" s="6">
        <v>1777</v>
      </c>
      <c r="B2961" s="6">
        <v>18488</v>
      </c>
      <c r="C2961">
        <v>386.85472800000002</v>
      </c>
      <c r="D2961">
        <v>46.422567360000002</v>
      </c>
      <c r="E2961">
        <v>244</v>
      </c>
      <c r="F2961" s="3" t="s">
        <v>13</v>
      </c>
      <c r="G2961">
        <v>2</v>
      </c>
    </row>
    <row r="2962" spans="1:7" x14ac:dyDescent="0.35">
      <c r="A2962" s="6">
        <v>1778</v>
      </c>
      <c r="B2962" s="6">
        <v>11920</v>
      </c>
      <c r="C2962">
        <v>20.662818000000001</v>
      </c>
      <c r="D2962">
        <v>2.4795381600000002</v>
      </c>
      <c r="E2962">
        <v>120</v>
      </c>
      <c r="F2962" s="3" t="s">
        <v>13</v>
      </c>
      <c r="G2962">
        <v>17</v>
      </c>
    </row>
    <row r="2963" spans="1:7" x14ac:dyDescent="0.35">
      <c r="A2963" s="6">
        <v>1779</v>
      </c>
      <c r="B2963" s="6">
        <v>20858</v>
      </c>
      <c r="C2963">
        <v>162</v>
      </c>
      <c r="D2963">
        <v>19.440000000000001</v>
      </c>
      <c r="E2963">
        <v>120</v>
      </c>
      <c r="F2963" s="3" t="s">
        <v>13</v>
      </c>
      <c r="G2963">
        <v>2</v>
      </c>
    </row>
    <row r="2964" spans="1:7" x14ac:dyDescent="0.35">
      <c r="A2964" s="6">
        <v>1779</v>
      </c>
      <c r="B2964" s="6">
        <v>15631</v>
      </c>
      <c r="C2964">
        <v>59</v>
      </c>
      <c r="D2964">
        <v>7.08</v>
      </c>
      <c r="E2964">
        <v>120</v>
      </c>
      <c r="F2964" s="3" t="s">
        <v>13</v>
      </c>
      <c r="G2964">
        <v>16</v>
      </c>
    </row>
    <row r="2965" spans="1:7" x14ac:dyDescent="0.35">
      <c r="A2965" s="6">
        <v>1779</v>
      </c>
      <c r="B2965" s="6">
        <v>2405</v>
      </c>
      <c r="C2965">
        <v>37</v>
      </c>
      <c r="D2965">
        <v>4.4400000000000004</v>
      </c>
      <c r="E2965">
        <v>120</v>
      </c>
      <c r="F2965" s="3" t="s">
        <v>13</v>
      </c>
      <c r="G2965">
        <v>16</v>
      </c>
    </row>
    <row r="2966" spans="1:7" x14ac:dyDescent="0.35">
      <c r="A2966" s="6">
        <v>1780</v>
      </c>
      <c r="B2966" s="6">
        <v>19547</v>
      </c>
      <c r="C2966">
        <v>36.642515000000003</v>
      </c>
      <c r="D2966">
        <v>4.3971018000000006</v>
      </c>
      <c r="E2966">
        <v>108</v>
      </c>
      <c r="F2966" s="3" t="s">
        <v>9</v>
      </c>
      <c r="G2966">
        <v>5</v>
      </c>
    </row>
    <row r="2967" spans="1:7" x14ac:dyDescent="0.35">
      <c r="A2967" s="6">
        <v>1781</v>
      </c>
      <c r="B2967" s="6">
        <v>44111</v>
      </c>
      <c r="C2967">
        <v>0</v>
      </c>
      <c r="D2967">
        <v>0</v>
      </c>
      <c r="E2967">
        <v>109</v>
      </c>
      <c r="F2967" s="3" t="s">
        <v>9</v>
      </c>
      <c r="G2967">
        <v>2</v>
      </c>
    </row>
    <row r="2968" spans="1:7" x14ac:dyDescent="0.35">
      <c r="A2968" s="6">
        <v>1782</v>
      </c>
      <c r="B2968" s="6">
        <v>23301</v>
      </c>
      <c r="C2968">
        <v>174</v>
      </c>
      <c r="D2968">
        <v>20.88</v>
      </c>
      <c r="E2968">
        <v>100</v>
      </c>
      <c r="F2968" s="3" t="s">
        <v>9</v>
      </c>
      <c r="G2968">
        <v>2</v>
      </c>
    </row>
    <row r="2969" spans="1:7" x14ac:dyDescent="0.35">
      <c r="A2969" s="6">
        <v>1782</v>
      </c>
      <c r="B2969" s="6">
        <v>49771</v>
      </c>
      <c r="C2969">
        <v>142</v>
      </c>
      <c r="D2969">
        <v>17.04</v>
      </c>
      <c r="E2969">
        <v>150</v>
      </c>
      <c r="F2969" s="3" t="s">
        <v>9</v>
      </c>
      <c r="G2969">
        <v>25</v>
      </c>
    </row>
    <row r="2970" spans="1:7" x14ac:dyDescent="0.35">
      <c r="A2970" s="6">
        <v>1783</v>
      </c>
      <c r="B2970" s="6">
        <v>38263</v>
      </c>
      <c r="C2970">
        <v>113</v>
      </c>
      <c r="D2970">
        <v>33.9</v>
      </c>
      <c r="E2970">
        <v>64</v>
      </c>
      <c r="F2970" s="3" t="s">
        <v>9</v>
      </c>
      <c r="G2970">
        <v>2</v>
      </c>
    </row>
    <row r="2971" spans="1:7" x14ac:dyDescent="0.35">
      <c r="A2971" s="6">
        <v>1784</v>
      </c>
      <c r="B2971" s="6">
        <v>48330</v>
      </c>
      <c r="C2971">
        <v>251.78379100000001</v>
      </c>
      <c r="D2971">
        <v>30.214054919999999</v>
      </c>
      <c r="E2971">
        <v>187</v>
      </c>
      <c r="F2971" s="3" t="s">
        <v>9</v>
      </c>
      <c r="G2971">
        <v>25</v>
      </c>
    </row>
    <row r="2972" spans="1:7" x14ac:dyDescent="0.35">
      <c r="A2972" s="6">
        <v>1785</v>
      </c>
      <c r="B2972" s="6">
        <v>14047</v>
      </c>
      <c r="C2972">
        <v>145.83352500000001</v>
      </c>
      <c r="D2972">
        <v>17.500022999999999</v>
      </c>
      <c r="E2972">
        <v>120</v>
      </c>
      <c r="F2972" s="3" t="s">
        <v>8</v>
      </c>
      <c r="G2972">
        <v>16</v>
      </c>
    </row>
    <row r="2973" spans="1:7" x14ac:dyDescent="0.35">
      <c r="A2973" s="6">
        <v>1785</v>
      </c>
      <c r="B2973" s="6">
        <v>14047</v>
      </c>
      <c r="C2973">
        <v>145.83352500000001</v>
      </c>
      <c r="D2973">
        <v>17.500022999999999</v>
      </c>
      <c r="E2973">
        <v>120</v>
      </c>
      <c r="F2973" s="3" t="s">
        <v>8</v>
      </c>
      <c r="G2973">
        <v>16</v>
      </c>
    </row>
    <row r="2974" spans="1:7" x14ac:dyDescent="0.35">
      <c r="A2974" s="6">
        <v>1786</v>
      </c>
      <c r="B2974" s="6">
        <v>12183</v>
      </c>
      <c r="C2974">
        <v>118.02940599999999</v>
      </c>
      <c r="D2974">
        <v>14.163528719999999</v>
      </c>
      <c r="E2974">
        <v>120</v>
      </c>
      <c r="F2974" s="3" t="s">
        <v>9</v>
      </c>
      <c r="G2974">
        <v>1</v>
      </c>
    </row>
    <row r="2975" spans="1:7" x14ac:dyDescent="0.35">
      <c r="A2975" s="6">
        <v>1787</v>
      </c>
      <c r="B2975" s="6">
        <v>35355</v>
      </c>
      <c r="C2975">
        <v>139</v>
      </c>
      <c r="D2975">
        <v>23.63</v>
      </c>
      <c r="E2975">
        <v>85</v>
      </c>
      <c r="F2975" s="3" t="s">
        <v>9</v>
      </c>
      <c r="G2975">
        <v>16</v>
      </c>
    </row>
    <row r="2976" spans="1:7" x14ac:dyDescent="0.35">
      <c r="A2976" s="6">
        <v>1788</v>
      </c>
      <c r="B2976" s="6">
        <v>1542</v>
      </c>
      <c r="C2976">
        <v>201</v>
      </c>
      <c r="D2976">
        <v>24.12</v>
      </c>
      <c r="E2976">
        <v>120</v>
      </c>
      <c r="F2976" s="3" t="s">
        <v>9</v>
      </c>
      <c r="G2976">
        <v>2</v>
      </c>
    </row>
    <row r="2977" spans="1:7" x14ac:dyDescent="0.35">
      <c r="A2977" s="6">
        <v>1789</v>
      </c>
      <c r="B2977" s="6">
        <v>16831</v>
      </c>
      <c r="C2977">
        <v>405.09312499999999</v>
      </c>
      <c r="D2977">
        <v>48.611174999999996</v>
      </c>
      <c r="E2977">
        <v>270</v>
      </c>
      <c r="F2977" s="3" t="s">
        <v>9</v>
      </c>
      <c r="G2977">
        <v>2</v>
      </c>
    </row>
    <row r="2978" spans="1:7" x14ac:dyDescent="0.35">
      <c r="A2978" s="6">
        <v>1790</v>
      </c>
      <c r="B2978" s="6">
        <v>8499</v>
      </c>
      <c r="C2978">
        <v>230</v>
      </c>
      <c r="D2978">
        <v>27.6</v>
      </c>
      <c r="E2978">
        <v>240</v>
      </c>
      <c r="F2978" s="3" t="s">
        <v>13</v>
      </c>
      <c r="G2978">
        <v>4</v>
      </c>
    </row>
    <row r="2979" spans="1:7" x14ac:dyDescent="0.35">
      <c r="A2979" s="6">
        <v>1790</v>
      </c>
      <c r="B2979" s="6">
        <v>70217</v>
      </c>
      <c r="C2979">
        <v>159.52690000000001</v>
      </c>
      <c r="D2979">
        <v>19.842479582421173</v>
      </c>
      <c r="E2979">
        <v>0</v>
      </c>
      <c r="F2979" s="3" t="s">
        <v>13</v>
      </c>
      <c r="G2979">
        <v>0</v>
      </c>
    </row>
    <row r="2980" spans="1:7" x14ac:dyDescent="0.35">
      <c r="A2980" s="6">
        <v>1791</v>
      </c>
      <c r="B2980" s="6">
        <v>46033</v>
      </c>
      <c r="C2980">
        <v>83</v>
      </c>
      <c r="D2980">
        <v>9.9600000000000009</v>
      </c>
      <c r="E2980">
        <v>120</v>
      </c>
      <c r="F2980" s="3" t="s">
        <v>7</v>
      </c>
      <c r="G2980">
        <v>2</v>
      </c>
    </row>
    <row r="2981" spans="1:7" x14ac:dyDescent="0.35">
      <c r="A2981" s="6">
        <v>1792</v>
      </c>
      <c r="B2981" s="6">
        <v>1134</v>
      </c>
      <c r="C2981">
        <v>107.95302100000001</v>
      </c>
      <c r="D2981">
        <v>18.352013570000004</v>
      </c>
      <c r="E2981">
        <v>81</v>
      </c>
      <c r="F2981" s="3" t="s">
        <v>14</v>
      </c>
      <c r="G2981">
        <v>18</v>
      </c>
    </row>
    <row r="2982" spans="1:7" x14ac:dyDescent="0.35">
      <c r="A2982" s="6">
        <v>1793</v>
      </c>
      <c r="B2982" s="6">
        <v>36041</v>
      </c>
      <c r="C2982">
        <v>187.55811700000001</v>
      </c>
      <c r="D2982">
        <v>22.506974039999999</v>
      </c>
      <c r="E2982">
        <v>120</v>
      </c>
      <c r="F2982" s="3" t="s">
        <v>9</v>
      </c>
      <c r="G2982">
        <v>2</v>
      </c>
    </row>
    <row r="2983" spans="1:7" x14ac:dyDescent="0.35">
      <c r="A2983" s="6">
        <v>1793</v>
      </c>
      <c r="B2983" s="6">
        <v>30827</v>
      </c>
      <c r="C2983">
        <v>192.52050800000001</v>
      </c>
      <c r="D2983">
        <v>23.102460959999998</v>
      </c>
      <c r="E2983">
        <v>120</v>
      </c>
      <c r="F2983" s="3" t="s">
        <v>9</v>
      </c>
      <c r="G2983">
        <v>2</v>
      </c>
    </row>
    <row r="2984" spans="1:7" x14ac:dyDescent="0.35">
      <c r="A2984" s="6">
        <v>1794</v>
      </c>
      <c r="B2984" s="6">
        <v>52297</v>
      </c>
      <c r="C2984">
        <v>37</v>
      </c>
      <c r="D2984">
        <v>11.1</v>
      </c>
      <c r="E2984">
        <v>50</v>
      </c>
      <c r="F2984" s="3" t="s">
        <v>11</v>
      </c>
      <c r="G2984">
        <v>23</v>
      </c>
    </row>
    <row r="2985" spans="1:7" x14ac:dyDescent="0.35">
      <c r="A2985" s="6">
        <v>1795</v>
      </c>
      <c r="B2985" s="6">
        <v>45822</v>
      </c>
      <c r="C2985">
        <v>122</v>
      </c>
      <c r="D2985">
        <v>14.64</v>
      </c>
      <c r="E2985">
        <v>120</v>
      </c>
      <c r="F2985" s="3" t="s">
        <v>9</v>
      </c>
      <c r="G2985">
        <v>2</v>
      </c>
    </row>
    <row r="2986" spans="1:7" x14ac:dyDescent="0.35">
      <c r="A2986" s="6">
        <v>1796</v>
      </c>
      <c r="B2986" s="6">
        <v>50748</v>
      </c>
      <c r="C2986">
        <v>30</v>
      </c>
      <c r="D2986">
        <v>3.6</v>
      </c>
      <c r="E2986">
        <v>83</v>
      </c>
      <c r="F2986" s="3" t="s">
        <v>10</v>
      </c>
      <c r="G2986">
        <v>16</v>
      </c>
    </row>
    <row r="2987" spans="1:7" x14ac:dyDescent="0.35">
      <c r="A2987" s="6">
        <v>1797</v>
      </c>
      <c r="B2987" s="6">
        <v>41388</v>
      </c>
      <c r="C2987">
        <v>187.35557</v>
      </c>
      <c r="D2987">
        <v>22.482668399999998</v>
      </c>
      <c r="E2987">
        <v>120</v>
      </c>
      <c r="F2987" s="3" t="s">
        <v>7</v>
      </c>
      <c r="G2987">
        <v>2</v>
      </c>
    </row>
    <row r="2988" spans="1:7" x14ac:dyDescent="0.35">
      <c r="A2988" s="6">
        <v>1798</v>
      </c>
      <c r="B2988" s="6">
        <v>9629</v>
      </c>
      <c r="C2988">
        <v>0</v>
      </c>
      <c r="D2988">
        <v>0</v>
      </c>
      <c r="E2988">
        <v>0</v>
      </c>
      <c r="F2988" s="3" t="s">
        <v>9</v>
      </c>
      <c r="G2988">
        <v>0</v>
      </c>
    </row>
    <row r="2989" spans="1:7" x14ac:dyDescent="0.35">
      <c r="A2989" s="6">
        <v>1799</v>
      </c>
      <c r="B2989" s="6">
        <v>12250</v>
      </c>
      <c r="C2989">
        <v>0</v>
      </c>
      <c r="D2989">
        <v>0</v>
      </c>
      <c r="E2989">
        <v>0</v>
      </c>
      <c r="F2989" s="3" t="s">
        <v>13</v>
      </c>
      <c r="G2989">
        <v>0</v>
      </c>
    </row>
    <row r="2990" spans="1:7" x14ac:dyDescent="0.35">
      <c r="A2990" s="6">
        <v>1800</v>
      </c>
      <c r="B2990" s="6">
        <v>26559</v>
      </c>
      <c r="C2990">
        <v>153</v>
      </c>
      <c r="D2990">
        <v>18.36</v>
      </c>
      <c r="E2990">
        <v>120</v>
      </c>
      <c r="F2990" s="3" t="s">
        <v>13</v>
      </c>
      <c r="G2990">
        <v>16</v>
      </c>
    </row>
    <row r="2991" spans="1:7" x14ac:dyDescent="0.35">
      <c r="A2991" s="6">
        <v>1801</v>
      </c>
      <c r="B2991" s="6">
        <v>2207</v>
      </c>
      <c r="C2991">
        <v>197</v>
      </c>
      <c r="D2991">
        <v>23.64</v>
      </c>
      <c r="E2991">
        <v>253</v>
      </c>
      <c r="F2991" s="3" t="s">
        <v>9</v>
      </c>
      <c r="G2991">
        <v>25</v>
      </c>
    </row>
    <row r="2992" spans="1:7" x14ac:dyDescent="0.35">
      <c r="A2992" s="6">
        <v>1801</v>
      </c>
      <c r="B2992" s="6">
        <v>2006</v>
      </c>
      <c r="C2992">
        <v>108</v>
      </c>
      <c r="D2992">
        <v>12.96</v>
      </c>
      <c r="E2992">
        <v>120</v>
      </c>
      <c r="F2992" s="3" t="s">
        <v>9</v>
      </c>
      <c r="G2992">
        <v>2</v>
      </c>
    </row>
    <row r="2993" spans="1:7" x14ac:dyDescent="0.35">
      <c r="A2993" s="6">
        <v>1802</v>
      </c>
      <c r="B2993" s="6">
        <v>12917</v>
      </c>
      <c r="C2993">
        <v>91.753592999999995</v>
      </c>
      <c r="D2993">
        <v>11.01043116</v>
      </c>
      <c r="E2993">
        <v>65</v>
      </c>
      <c r="F2993" s="3" t="s">
        <v>7</v>
      </c>
      <c r="G2993">
        <v>2</v>
      </c>
    </row>
    <row r="2994" spans="1:7" x14ac:dyDescent="0.35">
      <c r="A2994" s="6">
        <v>1802</v>
      </c>
      <c r="B2994" s="6">
        <v>74228</v>
      </c>
      <c r="C2994">
        <v>79.346080999999998</v>
      </c>
      <c r="D2994">
        <v>10.420451985964048</v>
      </c>
      <c r="E2994">
        <v>0</v>
      </c>
      <c r="F2994" s="3" t="s">
        <v>7</v>
      </c>
      <c r="G2994">
        <v>0</v>
      </c>
    </row>
    <row r="2995" spans="1:7" x14ac:dyDescent="0.35">
      <c r="A2995" s="6">
        <v>1803</v>
      </c>
      <c r="B2995" s="6">
        <v>14772</v>
      </c>
      <c r="C2995">
        <v>168.73356200000001</v>
      </c>
      <c r="D2995">
        <v>28.684705540000003</v>
      </c>
      <c r="E2995">
        <v>194</v>
      </c>
      <c r="F2995" s="3" t="s">
        <v>8</v>
      </c>
      <c r="G2995">
        <v>46</v>
      </c>
    </row>
    <row r="2996" spans="1:7" x14ac:dyDescent="0.35">
      <c r="A2996" s="6">
        <v>1803</v>
      </c>
      <c r="B2996" s="6">
        <v>19263</v>
      </c>
      <c r="C2996">
        <v>0</v>
      </c>
      <c r="D2996">
        <v>0</v>
      </c>
      <c r="E2996">
        <v>0</v>
      </c>
      <c r="F2996" s="3" t="s">
        <v>8</v>
      </c>
      <c r="G2996">
        <v>46</v>
      </c>
    </row>
    <row r="2997" spans="1:7" x14ac:dyDescent="0.35">
      <c r="A2997" s="6">
        <v>1803</v>
      </c>
      <c r="B2997" s="6">
        <v>39605</v>
      </c>
      <c r="C2997">
        <v>110.322816</v>
      </c>
      <c r="D2997">
        <v>18.754878720000001</v>
      </c>
      <c r="E2997">
        <v>127</v>
      </c>
      <c r="F2997" s="3" t="s">
        <v>8</v>
      </c>
      <c r="G2997">
        <v>46</v>
      </c>
    </row>
    <row r="2998" spans="1:7" x14ac:dyDescent="0.35">
      <c r="A2998" s="6">
        <v>1803</v>
      </c>
      <c r="B2998" s="6">
        <v>68610</v>
      </c>
      <c r="C2998">
        <v>177</v>
      </c>
      <c r="D2998">
        <v>30.09</v>
      </c>
      <c r="E2998">
        <v>203</v>
      </c>
      <c r="F2998" s="3" t="s">
        <v>8</v>
      </c>
      <c r="G2998">
        <v>46</v>
      </c>
    </row>
    <row r="2999" spans="1:7" x14ac:dyDescent="0.35">
      <c r="A2999" s="6">
        <v>1804</v>
      </c>
      <c r="B2999" s="6">
        <v>33456</v>
      </c>
      <c r="C2999">
        <v>4.0414180000000002</v>
      </c>
      <c r="D2999">
        <v>0.48497015999999998</v>
      </c>
      <c r="E2999">
        <v>68</v>
      </c>
      <c r="F2999" s="3" t="s">
        <v>8</v>
      </c>
      <c r="G2999">
        <v>5</v>
      </c>
    </row>
    <row r="3000" spans="1:7" x14ac:dyDescent="0.35">
      <c r="A3000" s="6">
        <v>1804</v>
      </c>
      <c r="B3000" s="6">
        <v>1453</v>
      </c>
      <c r="C3000">
        <v>7.6004060000000004</v>
      </c>
      <c r="D3000">
        <v>0.91204872000000003</v>
      </c>
      <c r="E3000">
        <v>65</v>
      </c>
      <c r="F3000" s="3" t="s">
        <v>8</v>
      </c>
      <c r="G3000">
        <v>5</v>
      </c>
    </row>
    <row r="3001" spans="1:7" x14ac:dyDescent="0.35">
      <c r="A3001" s="6">
        <v>1804</v>
      </c>
      <c r="B3001" s="6">
        <v>19152</v>
      </c>
      <c r="C3001">
        <v>37</v>
      </c>
      <c r="D3001">
        <v>4.4400000000000004</v>
      </c>
      <c r="E3001">
        <v>80</v>
      </c>
      <c r="F3001" s="3" t="s">
        <v>8</v>
      </c>
      <c r="G3001">
        <v>2</v>
      </c>
    </row>
    <row r="3002" spans="1:7" x14ac:dyDescent="0.35">
      <c r="A3002" s="6">
        <v>1805</v>
      </c>
      <c r="B3002" s="6">
        <v>31002</v>
      </c>
      <c r="C3002">
        <v>113</v>
      </c>
      <c r="D3002">
        <v>13.56</v>
      </c>
      <c r="E3002">
        <v>121</v>
      </c>
      <c r="F3002" s="3" t="s">
        <v>10</v>
      </c>
      <c r="G3002">
        <v>2</v>
      </c>
    </row>
    <row r="3003" spans="1:7" x14ac:dyDescent="0.35">
      <c r="A3003" s="6">
        <v>1806</v>
      </c>
      <c r="B3003" s="6">
        <v>34716</v>
      </c>
      <c r="C3003">
        <v>0</v>
      </c>
      <c r="D3003">
        <v>0</v>
      </c>
      <c r="E3003">
        <v>0</v>
      </c>
      <c r="F3003" s="3" t="s">
        <v>9</v>
      </c>
      <c r="G3003">
        <v>0</v>
      </c>
    </row>
    <row r="3004" spans="1:7" x14ac:dyDescent="0.35">
      <c r="A3004" s="6">
        <v>1807</v>
      </c>
      <c r="B3004" s="6">
        <v>23993</v>
      </c>
      <c r="C3004">
        <v>0</v>
      </c>
      <c r="D3004">
        <v>0</v>
      </c>
      <c r="E3004">
        <v>0</v>
      </c>
      <c r="F3004" s="3" t="s">
        <v>9</v>
      </c>
      <c r="G3004">
        <v>0</v>
      </c>
    </row>
    <row r="3005" spans="1:7" x14ac:dyDescent="0.35">
      <c r="A3005" s="6">
        <v>1807</v>
      </c>
      <c r="B3005" s="6">
        <v>69029</v>
      </c>
      <c r="C3005">
        <v>0</v>
      </c>
      <c r="D3005">
        <v>0</v>
      </c>
      <c r="E3005">
        <v>0</v>
      </c>
      <c r="F3005" s="3" t="s">
        <v>9</v>
      </c>
      <c r="G3005">
        <v>0</v>
      </c>
    </row>
    <row r="3006" spans="1:7" x14ac:dyDescent="0.35">
      <c r="A3006" s="6">
        <v>1808</v>
      </c>
      <c r="B3006" s="6">
        <v>52422</v>
      </c>
      <c r="C3006">
        <v>209</v>
      </c>
      <c r="D3006">
        <v>25.08</v>
      </c>
      <c r="E3006">
        <v>115</v>
      </c>
      <c r="F3006" s="3" t="s">
        <v>9</v>
      </c>
      <c r="G3006">
        <v>1</v>
      </c>
    </row>
    <row r="3007" spans="1:7" x14ac:dyDescent="0.35">
      <c r="A3007" s="6">
        <v>1809</v>
      </c>
      <c r="B3007" s="6">
        <v>18686</v>
      </c>
      <c r="C3007">
        <v>157.839012</v>
      </c>
      <c r="D3007">
        <v>18.940681439999999</v>
      </c>
      <c r="E3007">
        <v>228</v>
      </c>
      <c r="F3007" s="3" t="s">
        <v>9</v>
      </c>
      <c r="G3007">
        <v>16</v>
      </c>
    </row>
    <row r="3008" spans="1:7" x14ac:dyDescent="0.35">
      <c r="A3008" s="6">
        <v>1809</v>
      </c>
      <c r="B3008" s="6">
        <v>28066</v>
      </c>
      <c r="C3008">
        <v>319.94991599999997</v>
      </c>
      <c r="D3008">
        <v>38.393989919999996</v>
      </c>
      <c r="E3008">
        <v>240</v>
      </c>
      <c r="F3008" s="3" t="s">
        <v>9</v>
      </c>
      <c r="G3008">
        <v>16</v>
      </c>
    </row>
    <row r="3009" spans="1:7" x14ac:dyDescent="0.35">
      <c r="A3009" s="6">
        <v>1810</v>
      </c>
      <c r="B3009" s="6">
        <v>20746</v>
      </c>
      <c r="C3009">
        <v>91.145953000000006</v>
      </c>
      <c r="D3009">
        <v>10.93751436</v>
      </c>
      <c r="E3009">
        <v>76</v>
      </c>
      <c r="F3009" s="3" t="s">
        <v>8</v>
      </c>
      <c r="G3009">
        <v>4</v>
      </c>
    </row>
    <row r="3010" spans="1:7" x14ac:dyDescent="0.35">
      <c r="A3010" s="6">
        <v>1811</v>
      </c>
      <c r="B3010" s="6">
        <v>36616</v>
      </c>
      <c r="C3010">
        <v>184.133239</v>
      </c>
      <c r="D3010">
        <v>22.095988679999998</v>
      </c>
      <c r="E3010">
        <v>120</v>
      </c>
      <c r="F3010" s="3" t="s">
        <v>9</v>
      </c>
      <c r="G3010">
        <v>2</v>
      </c>
    </row>
    <row r="3011" spans="1:7" x14ac:dyDescent="0.35">
      <c r="A3011" s="6">
        <v>1812</v>
      </c>
      <c r="B3011" s="6">
        <v>8819</v>
      </c>
      <c r="C3011">
        <v>109</v>
      </c>
      <c r="D3011">
        <v>13.08</v>
      </c>
      <c r="E3011">
        <v>120</v>
      </c>
      <c r="F3011" s="3" t="s">
        <v>9</v>
      </c>
      <c r="G3011">
        <v>2</v>
      </c>
    </row>
    <row r="3012" spans="1:7" x14ac:dyDescent="0.35">
      <c r="A3012" s="6">
        <v>1813</v>
      </c>
      <c r="B3012" s="6">
        <v>49832</v>
      </c>
      <c r="C3012">
        <v>88</v>
      </c>
      <c r="D3012">
        <v>14.96</v>
      </c>
      <c r="E3012">
        <v>74</v>
      </c>
      <c r="F3012" s="3" t="s">
        <v>7</v>
      </c>
      <c r="G3012">
        <v>2</v>
      </c>
    </row>
    <row r="3013" spans="1:7" x14ac:dyDescent="0.35">
      <c r="A3013" s="6">
        <v>1813</v>
      </c>
      <c r="B3013" s="6">
        <v>16952</v>
      </c>
      <c r="C3013">
        <v>50</v>
      </c>
      <c r="D3013">
        <v>8.5</v>
      </c>
      <c r="E3013">
        <v>74</v>
      </c>
      <c r="F3013" s="3" t="s">
        <v>7</v>
      </c>
      <c r="G3013">
        <v>2</v>
      </c>
    </row>
    <row r="3014" spans="1:7" x14ac:dyDescent="0.35">
      <c r="A3014" s="6">
        <v>1814</v>
      </c>
      <c r="B3014" s="6">
        <v>30930</v>
      </c>
      <c r="C3014">
        <v>0</v>
      </c>
      <c r="D3014">
        <v>0</v>
      </c>
      <c r="E3014">
        <v>0</v>
      </c>
      <c r="F3014" s="3" t="s">
        <v>7</v>
      </c>
      <c r="G3014">
        <v>0</v>
      </c>
    </row>
    <row r="3015" spans="1:7" x14ac:dyDescent="0.35">
      <c r="A3015" s="6">
        <v>1815</v>
      </c>
      <c r="B3015" s="6">
        <v>36289</v>
      </c>
      <c r="C3015">
        <v>223.095832</v>
      </c>
      <c r="D3015">
        <v>26.771499840000001</v>
      </c>
      <c r="E3015">
        <v>240</v>
      </c>
      <c r="F3015" s="3" t="s">
        <v>9</v>
      </c>
      <c r="G3015">
        <v>16</v>
      </c>
    </row>
    <row r="3016" spans="1:7" x14ac:dyDescent="0.35">
      <c r="A3016" s="6">
        <v>1816</v>
      </c>
      <c r="B3016" s="6">
        <v>47188</v>
      </c>
      <c r="C3016">
        <v>85</v>
      </c>
      <c r="D3016">
        <v>10.199999999999999</v>
      </c>
      <c r="E3016">
        <v>90</v>
      </c>
      <c r="F3016" s="3" t="s">
        <v>13</v>
      </c>
      <c r="G3016">
        <v>2</v>
      </c>
    </row>
    <row r="3017" spans="1:7" x14ac:dyDescent="0.35">
      <c r="A3017" s="6">
        <v>1817</v>
      </c>
      <c r="B3017" s="6">
        <v>8142</v>
      </c>
      <c r="C3017">
        <v>111</v>
      </c>
      <c r="D3017">
        <v>13.32</v>
      </c>
      <c r="E3017">
        <v>160</v>
      </c>
      <c r="F3017" s="3" t="s">
        <v>8</v>
      </c>
      <c r="G3017">
        <v>2</v>
      </c>
    </row>
    <row r="3018" spans="1:7" x14ac:dyDescent="0.35">
      <c r="A3018" s="6">
        <v>1818</v>
      </c>
      <c r="B3018" s="6">
        <v>54193</v>
      </c>
      <c r="C3018">
        <v>17.492657999999999</v>
      </c>
      <c r="D3018">
        <v>2.0991189599999998</v>
      </c>
      <c r="E3018">
        <v>108</v>
      </c>
      <c r="F3018" s="3" t="s">
        <v>13</v>
      </c>
      <c r="G3018">
        <v>2</v>
      </c>
    </row>
    <row r="3019" spans="1:7" x14ac:dyDescent="0.35">
      <c r="A3019" s="6">
        <v>1819</v>
      </c>
      <c r="B3019" s="6">
        <v>8874</v>
      </c>
      <c r="C3019">
        <v>202.54656299999999</v>
      </c>
      <c r="D3019">
        <v>24.305587559999999</v>
      </c>
      <c r="E3019">
        <v>120</v>
      </c>
      <c r="F3019" s="3" t="s">
        <v>9</v>
      </c>
      <c r="G3019">
        <v>2</v>
      </c>
    </row>
    <row r="3020" spans="1:7" x14ac:dyDescent="0.35">
      <c r="A3020" s="6">
        <v>1820</v>
      </c>
      <c r="B3020" s="6">
        <v>11888</v>
      </c>
      <c r="C3020">
        <v>101</v>
      </c>
      <c r="D3020">
        <v>12.12</v>
      </c>
      <c r="E3020">
        <v>120</v>
      </c>
      <c r="F3020" s="3" t="s">
        <v>9</v>
      </c>
      <c r="G3020">
        <v>2</v>
      </c>
    </row>
    <row r="3021" spans="1:7" x14ac:dyDescent="0.35">
      <c r="A3021" s="6">
        <v>1821</v>
      </c>
      <c r="B3021" s="6">
        <v>25947</v>
      </c>
      <c r="C3021">
        <v>237</v>
      </c>
      <c r="D3021">
        <v>28.44</v>
      </c>
      <c r="E3021">
        <v>240</v>
      </c>
      <c r="F3021" s="3" t="s">
        <v>13</v>
      </c>
      <c r="G3021">
        <v>28</v>
      </c>
    </row>
    <row r="3022" spans="1:7" x14ac:dyDescent="0.35">
      <c r="A3022" s="6">
        <v>1822</v>
      </c>
      <c r="B3022" s="6">
        <v>13111</v>
      </c>
      <c r="C3022">
        <v>160.85879700000001</v>
      </c>
      <c r="D3022">
        <v>19.30305564</v>
      </c>
      <c r="E3022">
        <v>120</v>
      </c>
      <c r="F3022" s="3" t="s">
        <v>8</v>
      </c>
      <c r="G3022">
        <v>2</v>
      </c>
    </row>
    <row r="3023" spans="1:7" x14ac:dyDescent="0.35">
      <c r="A3023" s="6">
        <v>1823</v>
      </c>
      <c r="B3023" s="6">
        <v>32142</v>
      </c>
      <c r="C3023">
        <v>175</v>
      </c>
      <c r="D3023">
        <v>21</v>
      </c>
      <c r="E3023">
        <v>120</v>
      </c>
      <c r="F3023" s="3" t="s">
        <v>9</v>
      </c>
      <c r="G3023">
        <v>16</v>
      </c>
    </row>
    <row r="3024" spans="1:7" x14ac:dyDescent="0.35">
      <c r="A3024" s="6">
        <v>1824</v>
      </c>
      <c r="B3024" s="6">
        <v>6225</v>
      </c>
      <c r="C3024">
        <v>83.136156999999997</v>
      </c>
      <c r="D3024">
        <v>14.13314669</v>
      </c>
      <c r="E3024">
        <v>90</v>
      </c>
      <c r="F3024" s="3" t="s">
        <v>12</v>
      </c>
      <c r="G3024">
        <v>16</v>
      </c>
    </row>
    <row r="3025" spans="1:7" x14ac:dyDescent="0.35">
      <c r="A3025" s="6">
        <v>1825</v>
      </c>
      <c r="B3025" s="6">
        <v>7363</v>
      </c>
      <c r="C3025">
        <v>45.645094999999998</v>
      </c>
      <c r="D3025">
        <v>5.4774113999999994</v>
      </c>
      <c r="E3025">
        <v>120</v>
      </c>
      <c r="F3025" s="3" t="s">
        <v>9</v>
      </c>
      <c r="G3025">
        <v>15</v>
      </c>
    </row>
    <row r="3026" spans="1:7" x14ac:dyDescent="0.35">
      <c r="A3026" s="6">
        <v>1826</v>
      </c>
      <c r="B3026" s="6">
        <v>6057</v>
      </c>
      <c r="C3026">
        <v>64</v>
      </c>
      <c r="D3026">
        <v>7.68</v>
      </c>
      <c r="E3026">
        <v>51</v>
      </c>
      <c r="F3026" s="3" t="s">
        <v>12</v>
      </c>
      <c r="G3026">
        <v>2</v>
      </c>
    </row>
    <row r="3027" spans="1:7" x14ac:dyDescent="0.35">
      <c r="A3027" s="6">
        <v>1826</v>
      </c>
      <c r="B3027" s="6">
        <v>26417</v>
      </c>
      <c r="C3027">
        <v>116.00394</v>
      </c>
      <c r="D3027">
        <v>13.920472799999999</v>
      </c>
      <c r="E3027">
        <v>60</v>
      </c>
      <c r="F3027" s="3" t="s">
        <v>12</v>
      </c>
      <c r="G3027">
        <v>2</v>
      </c>
    </row>
    <row r="3028" spans="1:7" x14ac:dyDescent="0.35">
      <c r="A3028" s="6">
        <v>1827</v>
      </c>
      <c r="B3028" s="6">
        <v>26485</v>
      </c>
      <c r="C3028">
        <v>185.026285</v>
      </c>
      <c r="D3028">
        <v>22.2031542</v>
      </c>
      <c r="E3028">
        <v>120</v>
      </c>
      <c r="F3028" s="3" t="s">
        <v>13</v>
      </c>
      <c r="G3028">
        <v>2</v>
      </c>
    </row>
    <row r="3029" spans="1:7" x14ac:dyDescent="0.35">
      <c r="A3029" s="6">
        <v>1827</v>
      </c>
      <c r="B3029" s="6">
        <v>17256</v>
      </c>
      <c r="C3029">
        <v>191.912868</v>
      </c>
      <c r="D3029">
        <v>23.02954416</v>
      </c>
      <c r="E3029">
        <v>120</v>
      </c>
      <c r="F3029" s="3" t="s">
        <v>13</v>
      </c>
      <c r="G3029">
        <v>2</v>
      </c>
    </row>
    <row r="3030" spans="1:7" x14ac:dyDescent="0.35">
      <c r="A3030" s="6">
        <v>1828</v>
      </c>
      <c r="B3030" s="6">
        <v>72509</v>
      </c>
      <c r="C3030">
        <v>219</v>
      </c>
      <c r="D3030">
        <v>26.28</v>
      </c>
      <c r="E3030">
        <v>200</v>
      </c>
      <c r="F3030" s="3" t="s">
        <v>8</v>
      </c>
      <c r="G3030">
        <v>2</v>
      </c>
    </row>
    <row r="3031" spans="1:7" x14ac:dyDescent="0.35">
      <c r="A3031" s="6">
        <v>1829</v>
      </c>
      <c r="B3031" s="6">
        <v>523</v>
      </c>
      <c r="C3031">
        <v>97.526169999999993</v>
      </c>
      <c r="D3031">
        <v>11.703140399999999</v>
      </c>
      <c r="E3031">
        <v>106</v>
      </c>
      <c r="F3031" s="3" t="s">
        <v>13</v>
      </c>
      <c r="G3031">
        <v>16</v>
      </c>
    </row>
    <row r="3032" spans="1:7" x14ac:dyDescent="0.35">
      <c r="A3032" s="6">
        <v>1830</v>
      </c>
      <c r="B3032" s="6">
        <v>5817</v>
      </c>
      <c r="C3032">
        <v>2</v>
      </c>
      <c r="D3032">
        <v>0.34</v>
      </c>
      <c r="E3032">
        <v>70</v>
      </c>
      <c r="F3032" s="3" t="s">
        <v>14</v>
      </c>
      <c r="G3032">
        <v>21</v>
      </c>
    </row>
    <row r="3033" spans="1:7" x14ac:dyDescent="0.35">
      <c r="A3033" s="6">
        <v>1831</v>
      </c>
      <c r="B3033" s="6">
        <v>47109</v>
      </c>
      <c r="C3033">
        <v>169.94884200000001</v>
      </c>
      <c r="D3033">
        <v>20.393861040000001</v>
      </c>
      <c r="E3033">
        <v>105</v>
      </c>
      <c r="F3033" s="3" t="s">
        <v>13</v>
      </c>
      <c r="G3033">
        <v>2</v>
      </c>
    </row>
    <row r="3034" spans="1:7" x14ac:dyDescent="0.35">
      <c r="A3034" s="6">
        <v>1832</v>
      </c>
      <c r="B3034" s="6">
        <v>26031</v>
      </c>
      <c r="C3034">
        <v>154.671921</v>
      </c>
      <c r="D3034">
        <v>18.56063052</v>
      </c>
      <c r="E3034">
        <v>120</v>
      </c>
      <c r="F3034" s="3" t="s">
        <v>9</v>
      </c>
      <c r="G3034">
        <v>2</v>
      </c>
    </row>
    <row r="3035" spans="1:7" x14ac:dyDescent="0.35">
      <c r="A3035" s="6">
        <v>1833</v>
      </c>
      <c r="B3035" s="6">
        <v>29829</v>
      </c>
      <c r="C3035">
        <v>0</v>
      </c>
      <c r="D3035">
        <v>0</v>
      </c>
      <c r="E3035">
        <v>0</v>
      </c>
      <c r="F3035" s="3" t="s">
        <v>13</v>
      </c>
      <c r="G3035">
        <v>0</v>
      </c>
    </row>
    <row r="3036" spans="1:7" x14ac:dyDescent="0.35">
      <c r="A3036" s="6">
        <v>1834</v>
      </c>
      <c r="B3036" s="6">
        <v>28149</v>
      </c>
      <c r="C3036">
        <v>189.09655000000001</v>
      </c>
      <c r="D3036">
        <v>22.691586000000001</v>
      </c>
      <c r="E3036">
        <v>124</v>
      </c>
      <c r="F3036" s="3" t="s">
        <v>9</v>
      </c>
      <c r="G3036">
        <v>2</v>
      </c>
    </row>
    <row r="3037" spans="1:7" x14ac:dyDescent="0.35">
      <c r="A3037" s="6">
        <v>1835</v>
      </c>
      <c r="B3037" s="6">
        <v>53534</v>
      </c>
      <c r="C3037">
        <v>0</v>
      </c>
      <c r="D3037">
        <v>0</v>
      </c>
      <c r="E3037">
        <v>0</v>
      </c>
      <c r="F3037" s="3" t="s">
        <v>9</v>
      </c>
      <c r="G3037">
        <v>0</v>
      </c>
    </row>
    <row r="3038" spans="1:7" x14ac:dyDescent="0.35">
      <c r="A3038" s="6">
        <v>1836</v>
      </c>
      <c r="B3038" s="6">
        <v>26698</v>
      </c>
      <c r="C3038">
        <v>33.972583</v>
      </c>
      <c r="D3038">
        <v>5.7753391100000009</v>
      </c>
      <c r="E3038">
        <v>50</v>
      </c>
      <c r="F3038" s="3" t="s">
        <v>16</v>
      </c>
      <c r="G3038">
        <v>2</v>
      </c>
    </row>
    <row r="3039" spans="1:7" x14ac:dyDescent="0.35">
      <c r="A3039" s="6">
        <v>1836</v>
      </c>
      <c r="B3039" s="6">
        <v>42584</v>
      </c>
      <c r="C3039">
        <v>18.229191</v>
      </c>
      <c r="D3039">
        <v>3.0989624700000005</v>
      </c>
      <c r="E3039">
        <v>50</v>
      </c>
      <c r="F3039" s="3" t="s">
        <v>16</v>
      </c>
      <c r="G3039">
        <v>2</v>
      </c>
    </row>
    <row r="3040" spans="1:7" x14ac:dyDescent="0.35">
      <c r="A3040" s="6">
        <v>1837</v>
      </c>
      <c r="B3040" s="6">
        <v>18071</v>
      </c>
      <c r="C3040">
        <v>160</v>
      </c>
      <c r="D3040">
        <v>27.2</v>
      </c>
      <c r="E3040">
        <v>120</v>
      </c>
      <c r="F3040" s="3" t="s">
        <v>9</v>
      </c>
      <c r="G3040">
        <v>2</v>
      </c>
    </row>
    <row r="3041" spans="1:7" x14ac:dyDescent="0.35">
      <c r="A3041" s="6">
        <v>1838</v>
      </c>
      <c r="B3041" s="6">
        <v>34579</v>
      </c>
      <c r="C3041">
        <v>181.29758699999999</v>
      </c>
      <c r="D3041">
        <v>21.755710439999998</v>
      </c>
      <c r="E3041">
        <v>240</v>
      </c>
      <c r="F3041" s="3" t="s">
        <v>9</v>
      </c>
      <c r="G3041">
        <v>48</v>
      </c>
    </row>
    <row r="3042" spans="1:7" x14ac:dyDescent="0.35">
      <c r="A3042" s="6">
        <v>1839</v>
      </c>
      <c r="B3042" s="6">
        <v>49667</v>
      </c>
      <c r="C3042">
        <v>26</v>
      </c>
      <c r="D3042">
        <v>4.42</v>
      </c>
      <c r="E3042">
        <v>23</v>
      </c>
      <c r="F3042" s="3" t="s">
        <v>12</v>
      </c>
      <c r="G3042">
        <v>18</v>
      </c>
    </row>
    <row r="3043" spans="1:7" x14ac:dyDescent="0.35">
      <c r="A3043" s="6">
        <v>1839</v>
      </c>
      <c r="B3043" s="6">
        <v>12719</v>
      </c>
      <c r="C3043">
        <v>64</v>
      </c>
      <c r="D3043">
        <v>10.88</v>
      </c>
      <c r="E3043">
        <v>56</v>
      </c>
      <c r="F3043" s="3" t="s">
        <v>12</v>
      </c>
      <c r="G3043">
        <v>18</v>
      </c>
    </row>
    <row r="3044" spans="1:7" x14ac:dyDescent="0.35">
      <c r="A3044" s="6">
        <v>1840</v>
      </c>
      <c r="B3044" s="6">
        <v>70419</v>
      </c>
      <c r="C3044">
        <v>191</v>
      </c>
      <c r="D3044">
        <v>22.92</v>
      </c>
      <c r="E3044">
        <v>120</v>
      </c>
      <c r="F3044" s="3" t="s">
        <v>13</v>
      </c>
      <c r="G3044">
        <v>2</v>
      </c>
    </row>
    <row r="3045" spans="1:7" x14ac:dyDescent="0.35">
      <c r="A3045" s="6">
        <v>1841</v>
      </c>
      <c r="B3045" s="6">
        <v>27758</v>
      </c>
      <c r="C3045">
        <v>178</v>
      </c>
      <c r="D3045">
        <v>21.36</v>
      </c>
      <c r="E3045">
        <v>120</v>
      </c>
      <c r="F3045" s="3" t="s">
        <v>14</v>
      </c>
      <c r="G3045">
        <v>2</v>
      </c>
    </row>
    <row r="3046" spans="1:7" x14ac:dyDescent="0.35">
      <c r="A3046" s="6">
        <v>1842</v>
      </c>
      <c r="B3046" s="6">
        <v>53619</v>
      </c>
      <c r="C3046">
        <v>143.844886</v>
      </c>
      <c r="D3046">
        <v>17.26138632</v>
      </c>
      <c r="E3046">
        <v>115</v>
      </c>
      <c r="F3046" s="3" t="s">
        <v>14</v>
      </c>
      <c r="G3046">
        <v>2</v>
      </c>
    </row>
    <row r="3047" spans="1:7" x14ac:dyDescent="0.35">
      <c r="A3047" s="6">
        <v>1842</v>
      </c>
      <c r="B3047" s="6">
        <v>9393</v>
      </c>
      <c r="C3047">
        <v>102.746347</v>
      </c>
      <c r="D3047">
        <v>12.32956164</v>
      </c>
      <c r="E3047">
        <v>121</v>
      </c>
      <c r="F3047" s="3" t="s">
        <v>14</v>
      </c>
      <c r="G3047">
        <v>2</v>
      </c>
    </row>
    <row r="3048" spans="1:7" x14ac:dyDescent="0.35">
      <c r="A3048" s="6">
        <v>1843</v>
      </c>
      <c r="B3048" s="6">
        <v>32447</v>
      </c>
      <c r="C3048">
        <v>90</v>
      </c>
      <c r="D3048">
        <v>15.3</v>
      </c>
      <c r="E3048">
        <v>100</v>
      </c>
      <c r="F3048" s="3" t="s">
        <v>13</v>
      </c>
      <c r="G3048">
        <v>30</v>
      </c>
    </row>
    <row r="3049" spans="1:7" x14ac:dyDescent="0.35">
      <c r="A3049" s="6">
        <v>1843</v>
      </c>
      <c r="B3049" s="6">
        <v>51489</v>
      </c>
      <c r="C3049">
        <v>136.734274</v>
      </c>
      <c r="D3049">
        <v>23.244826580000002</v>
      </c>
      <c r="E3049">
        <v>122</v>
      </c>
      <c r="F3049" s="3" t="s">
        <v>13</v>
      </c>
      <c r="G3049">
        <v>24</v>
      </c>
    </row>
    <row r="3050" spans="1:7" x14ac:dyDescent="0.35">
      <c r="A3050" s="6">
        <v>1844</v>
      </c>
      <c r="B3050" s="6">
        <v>34020</v>
      </c>
      <c r="C3050">
        <v>0</v>
      </c>
      <c r="D3050">
        <v>0</v>
      </c>
      <c r="E3050">
        <v>0</v>
      </c>
      <c r="F3050" s="3" t="s">
        <v>9</v>
      </c>
      <c r="G3050">
        <v>0</v>
      </c>
    </row>
    <row r="3051" spans="1:7" x14ac:dyDescent="0.35">
      <c r="A3051" s="6">
        <v>1845</v>
      </c>
      <c r="B3051" s="6">
        <v>25276</v>
      </c>
      <c r="C3051">
        <v>78.652512999999999</v>
      </c>
      <c r="D3051">
        <v>13.370927210000001</v>
      </c>
      <c r="E3051">
        <v>157</v>
      </c>
      <c r="F3051" s="3" t="s">
        <v>9</v>
      </c>
      <c r="G3051">
        <v>25</v>
      </c>
    </row>
    <row r="3052" spans="1:7" x14ac:dyDescent="0.35">
      <c r="A3052" s="6">
        <v>1846</v>
      </c>
      <c r="B3052" s="6">
        <v>29104</v>
      </c>
      <c r="C3052">
        <v>137</v>
      </c>
      <c r="D3052">
        <v>16.440000000000001</v>
      </c>
      <c r="E3052">
        <v>124</v>
      </c>
      <c r="F3052" s="3" t="s">
        <v>8</v>
      </c>
      <c r="G3052">
        <v>2</v>
      </c>
    </row>
    <row r="3053" spans="1:7" x14ac:dyDescent="0.35">
      <c r="A3053" s="6">
        <v>1847</v>
      </c>
      <c r="B3053" s="6">
        <v>27701</v>
      </c>
      <c r="C3053">
        <v>151.39895200000001</v>
      </c>
      <c r="D3053">
        <v>18.16787424</v>
      </c>
      <c r="E3053">
        <v>120</v>
      </c>
      <c r="F3053" s="3" t="s">
        <v>13</v>
      </c>
      <c r="G3053">
        <v>26</v>
      </c>
    </row>
    <row r="3054" spans="1:7" x14ac:dyDescent="0.35">
      <c r="A3054" s="6">
        <v>1848</v>
      </c>
      <c r="B3054" s="6">
        <v>44417</v>
      </c>
      <c r="C3054">
        <v>147.98788400000001</v>
      </c>
      <c r="D3054">
        <v>17.758546079999999</v>
      </c>
      <c r="E3054">
        <v>122</v>
      </c>
      <c r="F3054" s="3" t="s">
        <v>13</v>
      </c>
      <c r="G3054">
        <v>16</v>
      </c>
    </row>
    <row r="3055" spans="1:7" x14ac:dyDescent="0.35">
      <c r="A3055" s="6">
        <v>1849</v>
      </c>
      <c r="B3055" s="6">
        <v>23811</v>
      </c>
      <c r="C3055">
        <v>0</v>
      </c>
      <c r="D3055">
        <v>0</v>
      </c>
      <c r="E3055">
        <v>0</v>
      </c>
      <c r="F3055" s="3" t="s">
        <v>18</v>
      </c>
      <c r="G3055">
        <v>0</v>
      </c>
    </row>
    <row r="3056" spans="1:7" x14ac:dyDescent="0.35">
      <c r="A3056" s="6">
        <v>1849</v>
      </c>
      <c r="B3056" s="6">
        <v>23811</v>
      </c>
      <c r="C3056">
        <v>45.296776999999999</v>
      </c>
      <c r="D3056">
        <v>5.4356132399999995</v>
      </c>
      <c r="E3056">
        <v>60</v>
      </c>
      <c r="F3056" s="3" t="s">
        <v>18</v>
      </c>
      <c r="G3056">
        <v>5</v>
      </c>
    </row>
    <row r="3057" spans="1:7" x14ac:dyDescent="0.35">
      <c r="A3057" s="6">
        <v>1850</v>
      </c>
      <c r="B3057" s="6">
        <v>44607</v>
      </c>
      <c r="C3057">
        <v>266</v>
      </c>
      <c r="D3057">
        <v>31.92</v>
      </c>
      <c r="E3057">
        <v>215</v>
      </c>
      <c r="F3057" s="3" t="s">
        <v>13</v>
      </c>
      <c r="G3057">
        <v>2</v>
      </c>
    </row>
    <row r="3058" spans="1:7" x14ac:dyDescent="0.35">
      <c r="A3058" s="6">
        <v>1851</v>
      </c>
      <c r="B3058" s="6">
        <v>16012</v>
      </c>
      <c r="C3058">
        <v>206</v>
      </c>
      <c r="D3058">
        <v>24.72</v>
      </c>
      <c r="E3058">
        <v>240</v>
      </c>
      <c r="F3058" s="3" t="s">
        <v>9</v>
      </c>
      <c r="G3058">
        <v>16</v>
      </c>
    </row>
    <row r="3059" spans="1:7" x14ac:dyDescent="0.35">
      <c r="A3059" s="6">
        <v>1852</v>
      </c>
      <c r="B3059" s="6">
        <v>33235</v>
      </c>
      <c r="C3059">
        <v>47.207158999999997</v>
      </c>
      <c r="D3059">
        <v>5.6648590799999994</v>
      </c>
      <c r="E3059">
        <v>39</v>
      </c>
      <c r="F3059" s="3" t="s">
        <v>16</v>
      </c>
      <c r="G3059">
        <v>2</v>
      </c>
    </row>
    <row r="3060" spans="1:7" x14ac:dyDescent="0.35">
      <c r="A3060" s="6">
        <v>1852</v>
      </c>
      <c r="B3060" s="6">
        <v>21272</v>
      </c>
      <c r="C3060">
        <v>60.694918999999999</v>
      </c>
      <c r="D3060">
        <v>7.2833902799999999</v>
      </c>
      <c r="E3060">
        <v>50</v>
      </c>
      <c r="F3060" s="3" t="s">
        <v>16</v>
      </c>
      <c r="G3060">
        <v>2</v>
      </c>
    </row>
    <row r="3061" spans="1:7" x14ac:dyDescent="0.35">
      <c r="A3061" s="6">
        <v>1853</v>
      </c>
      <c r="B3061" s="6">
        <v>42672</v>
      </c>
      <c r="C3061">
        <v>118.08464600000001</v>
      </c>
      <c r="D3061">
        <v>14.17015752</v>
      </c>
      <c r="E3061">
        <v>120</v>
      </c>
      <c r="F3061" s="3" t="s">
        <v>13</v>
      </c>
      <c r="G3061">
        <v>2</v>
      </c>
    </row>
    <row r="3062" spans="1:7" x14ac:dyDescent="0.35">
      <c r="A3062" s="6">
        <v>1854</v>
      </c>
      <c r="B3062" s="6">
        <v>30659</v>
      </c>
      <c r="C3062">
        <v>0</v>
      </c>
      <c r="D3062">
        <v>0</v>
      </c>
      <c r="E3062">
        <v>0</v>
      </c>
      <c r="F3062" s="3" t="s">
        <v>11</v>
      </c>
      <c r="G3062">
        <v>0</v>
      </c>
    </row>
    <row r="3063" spans="1:7" x14ac:dyDescent="0.35">
      <c r="A3063" s="6">
        <v>1855</v>
      </c>
      <c r="B3063" s="6">
        <v>40569</v>
      </c>
      <c r="C3063">
        <v>36</v>
      </c>
      <c r="D3063">
        <v>4.32</v>
      </c>
      <c r="E3063">
        <v>36</v>
      </c>
      <c r="F3063" s="3" t="s">
        <v>12</v>
      </c>
      <c r="G3063">
        <v>18</v>
      </c>
    </row>
    <row r="3064" spans="1:7" x14ac:dyDescent="0.35">
      <c r="A3064" s="6">
        <v>1855</v>
      </c>
      <c r="B3064" s="6">
        <v>27329</v>
      </c>
      <c r="C3064">
        <v>80</v>
      </c>
      <c r="D3064">
        <v>9.6</v>
      </c>
      <c r="E3064">
        <v>81</v>
      </c>
      <c r="F3064" s="3" t="s">
        <v>12</v>
      </c>
      <c r="G3064">
        <v>18</v>
      </c>
    </row>
    <row r="3065" spans="1:7" x14ac:dyDescent="0.35">
      <c r="A3065" s="6">
        <v>1855</v>
      </c>
      <c r="B3065" s="6">
        <v>63196</v>
      </c>
      <c r="C3065">
        <v>21</v>
      </c>
      <c r="D3065">
        <v>2.52</v>
      </c>
      <c r="E3065">
        <v>21</v>
      </c>
      <c r="F3065" s="3" t="s">
        <v>12</v>
      </c>
      <c r="G3065">
        <v>18</v>
      </c>
    </row>
    <row r="3066" spans="1:7" x14ac:dyDescent="0.35">
      <c r="A3066" s="6">
        <v>1855</v>
      </c>
      <c r="B3066" s="6">
        <v>70758</v>
      </c>
      <c r="C3066">
        <v>5</v>
      </c>
      <c r="D3066">
        <v>0.6</v>
      </c>
      <c r="E3066">
        <v>5</v>
      </c>
      <c r="F3066" s="3" t="s">
        <v>12</v>
      </c>
      <c r="G3066">
        <v>18</v>
      </c>
    </row>
    <row r="3067" spans="1:7" x14ac:dyDescent="0.35">
      <c r="A3067" s="6">
        <v>1855</v>
      </c>
      <c r="B3067" s="6">
        <v>70759</v>
      </c>
      <c r="C3067">
        <v>19</v>
      </c>
      <c r="D3067">
        <v>2.2799999999999998</v>
      </c>
      <c r="E3067">
        <v>19</v>
      </c>
      <c r="F3067" s="3" t="s">
        <v>12</v>
      </c>
      <c r="G3067">
        <v>18</v>
      </c>
    </row>
    <row r="3068" spans="1:7" x14ac:dyDescent="0.35">
      <c r="A3068" s="6">
        <v>1855</v>
      </c>
      <c r="B3068" s="6">
        <v>70760</v>
      </c>
      <c r="C3068">
        <v>0</v>
      </c>
      <c r="D3068">
        <v>0</v>
      </c>
      <c r="E3068">
        <v>0</v>
      </c>
      <c r="F3068" s="3" t="s">
        <v>12</v>
      </c>
      <c r="G3068">
        <v>0</v>
      </c>
    </row>
    <row r="3069" spans="1:7" x14ac:dyDescent="0.35">
      <c r="A3069" s="6">
        <v>1856</v>
      </c>
      <c r="B3069" s="6">
        <v>33589</v>
      </c>
      <c r="C3069">
        <v>33.491688000000003</v>
      </c>
      <c r="D3069">
        <v>4.0190025600000006</v>
      </c>
      <c r="E3069">
        <v>72</v>
      </c>
      <c r="F3069" s="3" t="s">
        <v>14</v>
      </c>
      <c r="G3069">
        <v>0</v>
      </c>
    </row>
    <row r="3070" spans="1:7" x14ac:dyDescent="0.35">
      <c r="A3070" s="6">
        <v>1857</v>
      </c>
      <c r="B3070" s="6">
        <v>51093</v>
      </c>
      <c r="C3070">
        <v>322.23316799999998</v>
      </c>
      <c r="D3070">
        <v>38.667980159999999</v>
      </c>
      <c r="E3070">
        <v>120</v>
      </c>
      <c r="F3070" s="3" t="s">
        <v>9</v>
      </c>
      <c r="G3070">
        <v>2</v>
      </c>
    </row>
    <row r="3071" spans="1:7" x14ac:dyDescent="0.35">
      <c r="A3071" s="6">
        <v>1858</v>
      </c>
      <c r="B3071" s="6">
        <v>54383</v>
      </c>
      <c r="C3071">
        <v>25</v>
      </c>
      <c r="D3071">
        <v>3</v>
      </c>
      <c r="E3071">
        <v>33</v>
      </c>
      <c r="F3071" s="3" t="s">
        <v>7</v>
      </c>
      <c r="G3071">
        <v>2</v>
      </c>
    </row>
    <row r="3072" spans="1:7" x14ac:dyDescent="0.35">
      <c r="A3072" s="6">
        <v>1859</v>
      </c>
      <c r="B3072" s="6">
        <v>17353</v>
      </c>
      <c r="C3072">
        <v>76.079250999999999</v>
      </c>
      <c r="D3072">
        <v>9.1295101199999991</v>
      </c>
      <c r="E3072">
        <v>108</v>
      </c>
      <c r="F3072" s="3" t="s">
        <v>9</v>
      </c>
      <c r="G3072">
        <v>21</v>
      </c>
    </row>
    <row r="3073" spans="1:7" x14ac:dyDescent="0.35">
      <c r="A3073" s="6">
        <v>1860</v>
      </c>
      <c r="B3073" s="6">
        <v>2269</v>
      </c>
      <c r="C3073">
        <v>351.43669999999997</v>
      </c>
      <c r="D3073">
        <v>42.172403999999993</v>
      </c>
      <c r="E3073">
        <v>366</v>
      </c>
      <c r="F3073" s="3" t="s">
        <v>9</v>
      </c>
      <c r="G3073">
        <v>16</v>
      </c>
    </row>
    <row r="3074" spans="1:7" x14ac:dyDescent="0.35">
      <c r="A3074" s="6">
        <v>1861</v>
      </c>
      <c r="B3074" s="6">
        <v>7761</v>
      </c>
      <c r="C3074">
        <v>92</v>
      </c>
      <c r="D3074">
        <v>11.04</v>
      </c>
      <c r="E3074">
        <v>110</v>
      </c>
      <c r="F3074" s="3" t="s">
        <v>9</v>
      </c>
      <c r="G3074">
        <v>26</v>
      </c>
    </row>
    <row r="3075" spans="1:7" x14ac:dyDescent="0.35">
      <c r="A3075" s="6">
        <v>1862</v>
      </c>
      <c r="B3075" s="6">
        <v>53995</v>
      </c>
      <c r="C3075">
        <v>61.574154999999998</v>
      </c>
      <c r="D3075">
        <v>10.467606350000001</v>
      </c>
      <c r="E3075">
        <v>38</v>
      </c>
      <c r="F3075" s="3" t="s">
        <v>15</v>
      </c>
      <c r="G3075">
        <v>16</v>
      </c>
    </row>
    <row r="3076" spans="1:7" x14ac:dyDescent="0.35">
      <c r="A3076" s="6">
        <v>1862</v>
      </c>
      <c r="B3076" s="6">
        <v>26388</v>
      </c>
      <c r="C3076">
        <v>29.534972</v>
      </c>
      <c r="D3076">
        <v>5.0209452400000005</v>
      </c>
      <c r="E3076">
        <v>29</v>
      </c>
      <c r="F3076" s="3" t="s">
        <v>15</v>
      </c>
      <c r="G3076">
        <v>1</v>
      </c>
    </row>
    <row r="3077" spans="1:7" x14ac:dyDescent="0.35">
      <c r="A3077" s="6">
        <v>1862</v>
      </c>
      <c r="B3077" s="6">
        <v>9123</v>
      </c>
      <c r="C3077">
        <v>33.585903000000002</v>
      </c>
      <c r="D3077">
        <v>5.7096035100000009</v>
      </c>
      <c r="E3077">
        <v>22</v>
      </c>
      <c r="F3077" s="3" t="s">
        <v>15</v>
      </c>
      <c r="G3077">
        <v>3</v>
      </c>
    </row>
    <row r="3078" spans="1:7" x14ac:dyDescent="0.35">
      <c r="A3078" s="6">
        <v>1863</v>
      </c>
      <c r="B3078" s="6">
        <v>37702</v>
      </c>
      <c r="C3078">
        <v>166.06516500000001</v>
      </c>
      <c r="D3078">
        <v>19.927819800000002</v>
      </c>
      <c r="E3078">
        <v>118</v>
      </c>
      <c r="F3078" s="3" t="s">
        <v>9</v>
      </c>
      <c r="G3078">
        <v>16</v>
      </c>
    </row>
    <row r="3079" spans="1:7" x14ac:dyDescent="0.35">
      <c r="A3079" s="6">
        <v>1864</v>
      </c>
      <c r="B3079" s="6">
        <v>16677</v>
      </c>
      <c r="C3079">
        <v>209.028053</v>
      </c>
      <c r="D3079">
        <v>25.083366359999999</v>
      </c>
      <c r="E3079">
        <v>120</v>
      </c>
      <c r="F3079" s="3" t="s">
        <v>9</v>
      </c>
      <c r="G3079">
        <v>2</v>
      </c>
    </row>
    <row r="3080" spans="1:7" x14ac:dyDescent="0.35">
      <c r="A3080" s="6">
        <v>1865</v>
      </c>
      <c r="B3080" s="6">
        <v>3751</v>
      </c>
      <c r="C3080">
        <v>45.210234</v>
      </c>
      <c r="D3080">
        <v>5.4252280800000001</v>
      </c>
      <c r="E3080">
        <v>65</v>
      </c>
      <c r="F3080" s="3" t="s">
        <v>18</v>
      </c>
      <c r="G3080">
        <v>2</v>
      </c>
    </row>
    <row r="3081" spans="1:7" x14ac:dyDescent="0.35">
      <c r="A3081" s="6">
        <v>1866</v>
      </c>
      <c r="B3081" s="6">
        <v>60259</v>
      </c>
      <c r="C3081">
        <v>81</v>
      </c>
      <c r="D3081">
        <v>13.77</v>
      </c>
      <c r="E3081">
        <v>132</v>
      </c>
      <c r="F3081" s="3" t="s">
        <v>18</v>
      </c>
      <c r="G3081">
        <v>48</v>
      </c>
    </row>
    <row r="3082" spans="1:7" x14ac:dyDescent="0.35">
      <c r="A3082" s="6">
        <v>1866</v>
      </c>
      <c r="B3082" s="6">
        <v>66164</v>
      </c>
      <c r="C3082">
        <v>86</v>
      </c>
      <c r="D3082">
        <v>14.62</v>
      </c>
      <c r="E3082">
        <v>140</v>
      </c>
      <c r="F3082" s="3" t="s">
        <v>18</v>
      </c>
      <c r="G3082">
        <v>48</v>
      </c>
    </row>
    <row r="3083" spans="1:7" x14ac:dyDescent="0.35">
      <c r="A3083" s="6">
        <v>1867</v>
      </c>
      <c r="B3083" s="6">
        <v>38472</v>
      </c>
      <c r="C3083">
        <v>72.916763000000003</v>
      </c>
      <c r="D3083">
        <v>8.7500115600000008</v>
      </c>
      <c r="E3083">
        <v>121</v>
      </c>
      <c r="F3083" s="3" t="s">
        <v>14</v>
      </c>
      <c r="G3083">
        <v>5</v>
      </c>
    </row>
    <row r="3084" spans="1:7" x14ac:dyDescent="0.35">
      <c r="A3084" s="6">
        <v>1868</v>
      </c>
      <c r="B3084" s="6">
        <v>9302</v>
      </c>
      <c r="C3084">
        <v>255</v>
      </c>
      <c r="D3084">
        <v>30.6</v>
      </c>
      <c r="E3084">
        <v>240</v>
      </c>
      <c r="F3084" s="3" t="s">
        <v>9</v>
      </c>
      <c r="G3084">
        <v>25</v>
      </c>
    </row>
    <row r="3085" spans="1:7" x14ac:dyDescent="0.35">
      <c r="A3085" s="6">
        <v>1869</v>
      </c>
      <c r="B3085" s="6">
        <v>25246</v>
      </c>
      <c r="C3085">
        <v>145</v>
      </c>
      <c r="D3085">
        <v>17.399999999999999</v>
      </c>
      <c r="E3085">
        <v>120</v>
      </c>
      <c r="F3085" s="3" t="s">
        <v>8</v>
      </c>
      <c r="G3085">
        <v>2</v>
      </c>
    </row>
    <row r="3086" spans="1:7" x14ac:dyDescent="0.35">
      <c r="A3086" s="6">
        <v>1870</v>
      </c>
      <c r="B3086" s="6">
        <v>53720</v>
      </c>
      <c r="C3086">
        <v>156.12197</v>
      </c>
      <c r="D3086">
        <v>18.734636399999999</v>
      </c>
      <c r="E3086">
        <v>100</v>
      </c>
      <c r="F3086" s="3" t="s">
        <v>13</v>
      </c>
      <c r="G3086">
        <v>2</v>
      </c>
    </row>
    <row r="3087" spans="1:7" x14ac:dyDescent="0.35">
      <c r="A3087" s="6">
        <v>1871</v>
      </c>
      <c r="B3087" s="6">
        <v>43601</v>
      </c>
      <c r="C3087">
        <v>168</v>
      </c>
      <c r="D3087">
        <v>20.16</v>
      </c>
      <c r="E3087">
        <v>120</v>
      </c>
      <c r="F3087" s="3" t="s">
        <v>8</v>
      </c>
      <c r="G3087">
        <v>2</v>
      </c>
    </row>
    <row r="3088" spans="1:7" x14ac:dyDescent="0.35">
      <c r="A3088" s="6">
        <v>1871</v>
      </c>
      <c r="B3088" s="6">
        <v>29203</v>
      </c>
      <c r="C3088">
        <v>136</v>
      </c>
      <c r="D3088">
        <v>16.32</v>
      </c>
      <c r="E3088">
        <v>120</v>
      </c>
      <c r="F3088" s="3" t="s">
        <v>8</v>
      </c>
      <c r="G3088">
        <v>2</v>
      </c>
    </row>
    <row r="3089" spans="1:7" x14ac:dyDescent="0.35">
      <c r="A3089" s="6">
        <v>1871</v>
      </c>
      <c r="B3089" s="6">
        <v>39303</v>
      </c>
      <c r="C3089">
        <v>67</v>
      </c>
      <c r="D3089">
        <v>8.0399999999999991</v>
      </c>
      <c r="E3089">
        <v>60</v>
      </c>
      <c r="F3089" s="3" t="s">
        <v>8</v>
      </c>
      <c r="G3089">
        <v>2</v>
      </c>
    </row>
    <row r="3090" spans="1:7" x14ac:dyDescent="0.35">
      <c r="A3090" s="6">
        <v>1871</v>
      </c>
      <c r="B3090" s="6">
        <v>41510</v>
      </c>
      <c r="C3090">
        <v>95.749284000000003</v>
      </c>
      <c r="D3090">
        <v>11.48991408</v>
      </c>
      <c r="E3090">
        <v>120</v>
      </c>
      <c r="F3090" s="3" t="s">
        <v>8</v>
      </c>
      <c r="G3090">
        <v>2</v>
      </c>
    </row>
    <row r="3091" spans="1:7" x14ac:dyDescent="0.35">
      <c r="A3091" s="6">
        <v>1871</v>
      </c>
      <c r="B3091" s="6">
        <v>35597</v>
      </c>
      <c r="C3091">
        <v>92</v>
      </c>
      <c r="D3091">
        <v>11.04</v>
      </c>
      <c r="E3091">
        <v>60</v>
      </c>
      <c r="F3091" s="3" t="s">
        <v>8</v>
      </c>
      <c r="G3091">
        <v>2</v>
      </c>
    </row>
    <row r="3092" spans="1:7" x14ac:dyDescent="0.35">
      <c r="A3092" s="6">
        <v>1872</v>
      </c>
      <c r="B3092" s="6">
        <v>20942</v>
      </c>
      <c r="C3092">
        <v>231</v>
      </c>
      <c r="D3092">
        <v>27.72</v>
      </c>
      <c r="E3092">
        <v>125</v>
      </c>
      <c r="F3092" s="3" t="s">
        <v>9</v>
      </c>
      <c r="G3092">
        <v>2</v>
      </c>
    </row>
    <row r="3093" spans="1:7" x14ac:dyDescent="0.35">
      <c r="A3093" s="6">
        <v>1873</v>
      </c>
      <c r="B3093" s="6">
        <v>34635</v>
      </c>
      <c r="C3093">
        <v>129.703453</v>
      </c>
      <c r="D3093">
        <v>15.564414359999999</v>
      </c>
      <c r="E3093">
        <v>125</v>
      </c>
      <c r="F3093" s="3" t="s">
        <v>13</v>
      </c>
      <c r="G3093">
        <v>26</v>
      </c>
    </row>
    <row r="3094" spans="1:7" x14ac:dyDescent="0.35">
      <c r="A3094" s="6">
        <v>1874</v>
      </c>
      <c r="B3094" s="6">
        <v>27663</v>
      </c>
      <c r="C3094">
        <v>17.166667</v>
      </c>
      <c r="D3094">
        <v>5.1500000999999997</v>
      </c>
      <c r="E3094">
        <v>50</v>
      </c>
      <c r="F3094" s="3" t="s">
        <v>21</v>
      </c>
      <c r="G3094">
        <v>4</v>
      </c>
    </row>
    <row r="3095" spans="1:7" x14ac:dyDescent="0.35">
      <c r="A3095" s="6">
        <v>1875</v>
      </c>
      <c r="B3095" s="6">
        <v>31575</v>
      </c>
      <c r="C3095">
        <v>79.265370000000004</v>
      </c>
      <c r="D3095">
        <v>23.779610999999999</v>
      </c>
      <c r="E3095">
        <v>42</v>
      </c>
      <c r="F3095" s="3" t="s">
        <v>11</v>
      </c>
      <c r="G3095">
        <v>2</v>
      </c>
    </row>
    <row r="3096" spans="1:7" x14ac:dyDescent="0.35">
      <c r="A3096" s="6">
        <v>1875</v>
      </c>
      <c r="B3096" s="6">
        <v>42447</v>
      </c>
      <c r="C3096">
        <v>36.613667</v>
      </c>
      <c r="D3096">
        <v>10.984100099999999</v>
      </c>
      <c r="E3096">
        <v>20</v>
      </c>
      <c r="F3096" s="3" t="s">
        <v>11</v>
      </c>
      <c r="G3096">
        <v>2</v>
      </c>
    </row>
    <row r="3097" spans="1:7" x14ac:dyDescent="0.35">
      <c r="A3097" s="6">
        <v>1875</v>
      </c>
      <c r="B3097" s="6">
        <v>45401</v>
      </c>
      <c r="C3097">
        <v>37</v>
      </c>
      <c r="D3097">
        <v>11.1</v>
      </c>
      <c r="E3097">
        <v>20</v>
      </c>
      <c r="F3097" s="3" t="s">
        <v>11</v>
      </c>
      <c r="G3097">
        <v>2</v>
      </c>
    </row>
    <row r="3098" spans="1:7" x14ac:dyDescent="0.35">
      <c r="A3098" s="6">
        <v>1876</v>
      </c>
      <c r="B3098" s="6">
        <v>30640</v>
      </c>
      <c r="C3098">
        <v>74.242521999999994</v>
      </c>
      <c r="D3098">
        <v>8.9091026399999986</v>
      </c>
      <c r="E3098">
        <v>125</v>
      </c>
      <c r="F3098" s="3" t="s">
        <v>7</v>
      </c>
      <c r="G3098">
        <v>17</v>
      </c>
    </row>
    <row r="3099" spans="1:7" x14ac:dyDescent="0.35">
      <c r="A3099" s="6">
        <v>1877</v>
      </c>
      <c r="B3099" s="6">
        <v>1495</v>
      </c>
      <c r="C3099">
        <v>189</v>
      </c>
      <c r="D3099">
        <v>22.68</v>
      </c>
      <c r="E3099">
        <v>125</v>
      </c>
      <c r="F3099" s="3" t="s">
        <v>7</v>
      </c>
      <c r="G3099">
        <v>2</v>
      </c>
    </row>
    <row r="3100" spans="1:7" x14ac:dyDescent="0.35">
      <c r="A3100" s="6">
        <v>1878</v>
      </c>
      <c r="B3100" s="6">
        <v>20180</v>
      </c>
      <c r="C3100">
        <v>55</v>
      </c>
      <c r="D3100">
        <v>6.6</v>
      </c>
      <c r="E3100">
        <v>70</v>
      </c>
      <c r="F3100" s="3" t="s">
        <v>12</v>
      </c>
      <c r="G3100">
        <v>2</v>
      </c>
    </row>
    <row r="3101" spans="1:7" x14ac:dyDescent="0.35">
      <c r="A3101" s="6">
        <v>1878</v>
      </c>
      <c r="B3101" s="6">
        <v>194</v>
      </c>
      <c r="C3101">
        <v>0</v>
      </c>
      <c r="D3101">
        <v>0</v>
      </c>
      <c r="E3101">
        <v>0</v>
      </c>
      <c r="F3101" s="3" t="s">
        <v>12</v>
      </c>
      <c r="G3101">
        <v>0</v>
      </c>
    </row>
    <row r="3102" spans="1:7" x14ac:dyDescent="0.35">
      <c r="A3102" s="6">
        <v>1879</v>
      </c>
      <c r="B3102" s="6">
        <v>19318</v>
      </c>
      <c r="C3102">
        <v>166.755664</v>
      </c>
      <c r="D3102">
        <v>20.010679679999999</v>
      </c>
      <c r="E3102">
        <v>120</v>
      </c>
      <c r="F3102" s="3" t="s">
        <v>13</v>
      </c>
      <c r="G3102">
        <v>24</v>
      </c>
    </row>
    <row r="3103" spans="1:7" x14ac:dyDescent="0.35">
      <c r="A3103" s="6">
        <v>1880</v>
      </c>
      <c r="B3103" s="6">
        <v>2162</v>
      </c>
      <c r="C3103">
        <v>182.10777300000001</v>
      </c>
      <c r="D3103">
        <v>21.852932760000002</v>
      </c>
      <c r="E3103">
        <v>125</v>
      </c>
      <c r="F3103" s="3" t="s">
        <v>13</v>
      </c>
      <c r="G3103">
        <v>2</v>
      </c>
    </row>
    <row r="3104" spans="1:7" x14ac:dyDescent="0.35">
      <c r="A3104" s="6">
        <v>1881</v>
      </c>
      <c r="B3104" s="6">
        <v>19893</v>
      </c>
      <c r="C3104">
        <v>203.81892300000001</v>
      </c>
      <c r="D3104">
        <v>24.458270760000001</v>
      </c>
      <c r="E3104">
        <v>120</v>
      </c>
      <c r="F3104" s="3" t="s">
        <v>9</v>
      </c>
      <c r="G3104">
        <v>16</v>
      </c>
    </row>
    <row r="3105" spans="1:7" x14ac:dyDescent="0.35">
      <c r="A3105" s="6">
        <v>1882</v>
      </c>
      <c r="B3105" s="6">
        <v>36756</v>
      </c>
      <c r="C3105">
        <v>149.95811</v>
      </c>
      <c r="D3105">
        <v>20.139400679724243</v>
      </c>
      <c r="E3105">
        <v>120</v>
      </c>
      <c r="F3105" s="3" t="s">
        <v>8</v>
      </c>
      <c r="G3105">
        <v>2</v>
      </c>
    </row>
    <row r="3106" spans="1:7" x14ac:dyDescent="0.35">
      <c r="A3106" s="6">
        <v>1883</v>
      </c>
      <c r="B3106" s="6">
        <v>619</v>
      </c>
      <c r="C3106">
        <v>126</v>
      </c>
      <c r="D3106">
        <v>15.12</v>
      </c>
      <c r="E3106">
        <v>65</v>
      </c>
      <c r="F3106" s="3" t="s">
        <v>12</v>
      </c>
      <c r="G3106">
        <v>2</v>
      </c>
    </row>
    <row r="3107" spans="1:7" x14ac:dyDescent="0.35">
      <c r="A3107" s="6">
        <v>1884</v>
      </c>
      <c r="B3107" s="6">
        <v>49871</v>
      </c>
      <c r="C3107">
        <v>103.077787</v>
      </c>
      <c r="D3107">
        <v>17.523223790000003</v>
      </c>
      <c r="E3107">
        <v>118</v>
      </c>
      <c r="F3107" s="3" t="s">
        <v>18</v>
      </c>
      <c r="G3107">
        <v>2</v>
      </c>
    </row>
    <row r="3108" spans="1:7" x14ac:dyDescent="0.35">
      <c r="A3108" s="6">
        <v>1885</v>
      </c>
      <c r="B3108" s="6">
        <v>61988</v>
      </c>
      <c r="C3108">
        <v>23.70562</v>
      </c>
      <c r="D3108">
        <v>2.8446743999999997</v>
      </c>
      <c r="E3108">
        <v>58</v>
      </c>
      <c r="F3108" s="3" t="s">
        <v>17</v>
      </c>
      <c r="G3108">
        <v>4</v>
      </c>
    </row>
    <row r="3109" spans="1:7" x14ac:dyDescent="0.35">
      <c r="A3109" s="6">
        <v>1886</v>
      </c>
      <c r="B3109" s="6">
        <v>26961</v>
      </c>
      <c r="C3109">
        <v>152.517562</v>
      </c>
      <c r="D3109">
        <v>18.30210744</v>
      </c>
      <c r="E3109">
        <v>122</v>
      </c>
      <c r="F3109" s="3" t="s">
        <v>13</v>
      </c>
      <c r="G3109">
        <v>24</v>
      </c>
    </row>
    <row r="3110" spans="1:7" x14ac:dyDescent="0.35">
      <c r="A3110" s="6">
        <v>1887</v>
      </c>
      <c r="B3110" s="6">
        <v>34557</v>
      </c>
      <c r="C3110">
        <v>161</v>
      </c>
      <c r="D3110">
        <v>19.32</v>
      </c>
      <c r="E3110">
        <v>240</v>
      </c>
      <c r="F3110" s="3" t="s">
        <v>12</v>
      </c>
      <c r="G3110">
        <v>16</v>
      </c>
    </row>
    <row r="3111" spans="1:7" x14ac:dyDescent="0.35">
      <c r="A3111" s="6">
        <v>1888</v>
      </c>
      <c r="B3111" s="6">
        <v>3858</v>
      </c>
      <c r="C3111">
        <v>168.923833</v>
      </c>
      <c r="D3111">
        <v>20.270859959999999</v>
      </c>
      <c r="E3111">
        <v>122</v>
      </c>
      <c r="F3111" s="3" t="s">
        <v>13</v>
      </c>
      <c r="G3111">
        <v>2</v>
      </c>
    </row>
    <row r="3112" spans="1:7" x14ac:dyDescent="0.35">
      <c r="A3112" s="6">
        <v>1889</v>
      </c>
      <c r="B3112" s="6">
        <v>12857</v>
      </c>
      <c r="C3112">
        <v>0</v>
      </c>
      <c r="D3112">
        <v>0</v>
      </c>
      <c r="E3112">
        <v>0</v>
      </c>
      <c r="F3112" s="3" t="s">
        <v>14</v>
      </c>
      <c r="G3112">
        <v>0</v>
      </c>
    </row>
    <row r="3113" spans="1:7" x14ac:dyDescent="0.35">
      <c r="A3113" s="6">
        <v>1889</v>
      </c>
      <c r="B3113" s="6">
        <v>38480</v>
      </c>
      <c r="C3113">
        <v>0</v>
      </c>
      <c r="D3113">
        <v>0</v>
      </c>
      <c r="E3113">
        <v>0</v>
      </c>
      <c r="F3113" s="3" t="s">
        <v>14</v>
      </c>
      <c r="G3113">
        <v>0</v>
      </c>
    </row>
    <row r="3114" spans="1:7" x14ac:dyDescent="0.35">
      <c r="A3114" s="6">
        <v>1890</v>
      </c>
      <c r="B3114" s="6">
        <v>30914</v>
      </c>
      <c r="C3114">
        <v>30</v>
      </c>
      <c r="D3114">
        <v>5.0999999999999996</v>
      </c>
      <c r="E3114">
        <v>35</v>
      </c>
      <c r="F3114" s="3" t="s">
        <v>12</v>
      </c>
      <c r="G3114">
        <v>1</v>
      </c>
    </row>
    <row r="3115" spans="1:7" x14ac:dyDescent="0.35">
      <c r="A3115" s="6">
        <v>1890</v>
      </c>
      <c r="B3115" s="6">
        <v>45286</v>
      </c>
      <c r="C3115">
        <v>79</v>
      </c>
      <c r="D3115">
        <v>13.43</v>
      </c>
      <c r="E3115">
        <v>40</v>
      </c>
      <c r="F3115" s="3" t="s">
        <v>12</v>
      </c>
      <c r="G3115">
        <v>1</v>
      </c>
    </row>
    <row r="3116" spans="1:7" x14ac:dyDescent="0.35">
      <c r="A3116" s="6">
        <v>1891</v>
      </c>
      <c r="B3116" s="6">
        <v>48424</v>
      </c>
      <c r="C3116">
        <v>182</v>
      </c>
      <c r="D3116">
        <v>21.84</v>
      </c>
      <c r="E3116">
        <v>125</v>
      </c>
      <c r="F3116" s="3" t="s">
        <v>13</v>
      </c>
      <c r="G3116">
        <v>2</v>
      </c>
    </row>
    <row r="3117" spans="1:7" x14ac:dyDescent="0.35">
      <c r="A3117" s="6">
        <v>1892</v>
      </c>
      <c r="B3117" s="6">
        <v>25789</v>
      </c>
      <c r="C3117">
        <v>0</v>
      </c>
      <c r="D3117">
        <v>0</v>
      </c>
      <c r="E3117">
        <v>0</v>
      </c>
      <c r="F3117" s="3" t="s">
        <v>13</v>
      </c>
      <c r="G3117">
        <v>0</v>
      </c>
    </row>
    <row r="3118" spans="1:7" x14ac:dyDescent="0.35">
      <c r="A3118" s="6">
        <v>1893</v>
      </c>
      <c r="B3118" s="6">
        <v>30440</v>
      </c>
      <c r="C3118">
        <v>141</v>
      </c>
      <c r="D3118">
        <v>16.920000000000002</v>
      </c>
      <c r="E3118">
        <v>122</v>
      </c>
      <c r="F3118" s="3" t="s">
        <v>13</v>
      </c>
      <c r="G3118">
        <v>4</v>
      </c>
    </row>
    <row r="3119" spans="1:7" x14ac:dyDescent="0.35">
      <c r="A3119" s="6">
        <v>1894</v>
      </c>
      <c r="B3119" s="6">
        <v>33988</v>
      </c>
      <c r="C3119">
        <v>155</v>
      </c>
      <c r="D3119">
        <v>18.600000000000001</v>
      </c>
      <c r="E3119">
        <v>120</v>
      </c>
      <c r="F3119" s="3" t="s">
        <v>13</v>
      </c>
      <c r="G3119">
        <v>2</v>
      </c>
    </row>
    <row r="3120" spans="1:7" x14ac:dyDescent="0.35">
      <c r="A3120" s="6">
        <v>1895</v>
      </c>
      <c r="B3120" s="6">
        <v>50027</v>
      </c>
      <c r="C3120">
        <v>40.553505000000001</v>
      </c>
      <c r="D3120">
        <v>6.8940958500000011</v>
      </c>
      <c r="E3120">
        <v>36</v>
      </c>
      <c r="F3120" s="3" t="s">
        <v>17</v>
      </c>
      <c r="G3120">
        <v>2</v>
      </c>
    </row>
    <row r="3121" spans="1:7" x14ac:dyDescent="0.35">
      <c r="A3121" s="6">
        <v>1896</v>
      </c>
      <c r="B3121" s="6">
        <v>43932</v>
      </c>
      <c r="C3121">
        <v>0</v>
      </c>
      <c r="D3121">
        <v>0</v>
      </c>
      <c r="E3121">
        <v>0</v>
      </c>
      <c r="F3121" s="3" t="s">
        <v>7</v>
      </c>
      <c r="G3121">
        <v>0</v>
      </c>
    </row>
    <row r="3122" spans="1:7" x14ac:dyDescent="0.35">
      <c r="A3122" s="6">
        <v>1896</v>
      </c>
      <c r="B3122" s="6">
        <v>7828</v>
      </c>
      <c r="C3122">
        <v>90</v>
      </c>
      <c r="D3122">
        <v>10.8</v>
      </c>
      <c r="E3122">
        <v>59</v>
      </c>
      <c r="F3122" s="3" t="s">
        <v>7</v>
      </c>
      <c r="G3122">
        <v>2</v>
      </c>
    </row>
    <row r="3123" spans="1:7" x14ac:dyDescent="0.35">
      <c r="A3123" s="6">
        <v>1897</v>
      </c>
      <c r="B3123" s="6">
        <v>26023</v>
      </c>
      <c r="C3123">
        <v>312.40474899999998</v>
      </c>
      <c r="D3123">
        <v>37.488569879999993</v>
      </c>
      <c r="E3123">
        <v>214</v>
      </c>
      <c r="F3123" s="3" t="s">
        <v>9</v>
      </c>
      <c r="G3123">
        <v>2</v>
      </c>
    </row>
    <row r="3124" spans="1:7" x14ac:dyDescent="0.35">
      <c r="A3124" s="6">
        <v>1898</v>
      </c>
      <c r="B3124" s="6">
        <v>49749</v>
      </c>
      <c r="C3124">
        <v>0</v>
      </c>
      <c r="D3124">
        <v>0</v>
      </c>
      <c r="E3124">
        <v>0</v>
      </c>
      <c r="F3124" s="3" t="s">
        <v>7</v>
      </c>
      <c r="G3124">
        <v>0</v>
      </c>
    </row>
    <row r="3125" spans="1:7" x14ac:dyDescent="0.35">
      <c r="A3125" s="6">
        <v>1898</v>
      </c>
      <c r="B3125" s="6">
        <v>31635</v>
      </c>
      <c r="C3125">
        <v>0</v>
      </c>
      <c r="D3125">
        <v>0</v>
      </c>
      <c r="E3125">
        <v>0</v>
      </c>
      <c r="F3125" s="3" t="s">
        <v>7</v>
      </c>
      <c r="G3125">
        <v>0</v>
      </c>
    </row>
    <row r="3126" spans="1:7" x14ac:dyDescent="0.35">
      <c r="A3126" s="6">
        <v>1899</v>
      </c>
      <c r="B3126" s="6">
        <v>28589</v>
      </c>
      <c r="C3126">
        <v>293</v>
      </c>
      <c r="D3126">
        <v>35.159999999999997</v>
      </c>
      <c r="E3126">
        <v>244</v>
      </c>
      <c r="F3126" s="3" t="s">
        <v>7</v>
      </c>
      <c r="G3126">
        <v>16</v>
      </c>
    </row>
    <row r="3127" spans="1:7" x14ac:dyDescent="0.35">
      <c r="A3127" s="6">
        <v>1900</v>
      </c>
      <c r="B3127" s="6">
        <v>44075</v>
      </c>
      <c r="C3127">
        <v>0</v>
      </c>
      <c r="D3127">
        <v>0</v>
      </c>
      <c r="E3127">
        <v>0</v>
      </c>
      <c r="F3127" s="3" t="s">
        <v>18</v>
      </c>
      <c r="G3127">
        <v>0</v>
      </c>
    </row>
    <row r="3128" spans="1:7" x14ac:dyDescent="0.35">
      <c r="A3128" s="6">
        <v>1900</v>
      </c>
      <c r="B3128" s="6">
        <v>2729</v>
      </c>
      <c r="C3128">
        <v>0</v>
      </c>
      <c r="D3128">
        <v>0</v>
      </c>
      <c r="E3128">
        <v>0</v>
      </c>
      <c r="F3128" s="3" t="s">
        <v>18</v>
      </c>
      <c r="G3128">
        <v>0</v>
      </c>
    </row>
    <row r="3129" spans="1:7" x14ac:dyDescent="0.35">
      <c r="A3129" s="6">
        <v>1901</v>
      </c>
      <c r="B3129" s="6">
        <v>53211</v>
      </c>
      <c r="C3129">
        <v>7</v>
      </c>
      <c r="D3129">
        <v>2.1</v>
      </c>
      <c r="E3129">
        <v>83</v>
      </c>
      <c r="F3129" s="3" t="s">
        <v>17</v>
      </c>
      <c r="G3129">
        <v>2</v>
      </c>
    </row>
    <row r="3130" spans="1:7" x14ac:dyDescent="0.35">
      <c r="A3130" s="6">
        <v>1902</v>
      </c>
      <c r="B3130" s="6">
        <v>47423</v>
      </c>
      <c r="C3130">
        <v>209.91189199999999</v>
      </c>
      <c r="D3130">
        <v>25.189427039999998</v>
      </c>
      <c r="E3130">
        <v>120</v>
      </c>
      <c r="F3130" s="3" t="s">
        <v>9</v>
      </c>
      <c r="G3130">
        <v>2</v>
      </c>
    </row>
    <row r="3131" spans="1:7" x14ac:dyDescent="0.35">
      <c r="A3131" s="6">
        <v>1903</v>
      </c>
      <c r="B3131" s="6">
        <v>9311</v>
      </c>
      <c r="C3131">
        <v>211.486231</v>
      </c>
      <c r="D3131">
        <v>25.378347720000001</v>
      </c>
      <c r="E3131">
        <v>130</v>
      </c>
      <c r="F3131" s="3" t="s">
        <v>7</v>
      </c>
      <c r="G3131">
        <v>2</v>
      </c>
    </row>
    <row r="3132" spans="1:7" x14ac:dyDescent="0.35">
      <c r="A3132" s="6">
        <v>1904</v>
      </c>
      <c r="B3132" s="6">
        <v>38086</v>
      </c>
      <c r="C3132">
        <v>100</v>
      </c>
      <c r="D3132">
        <v>17</v>
      </c>
      <c r="E3132">
        <v>109</v>
      </c>
      <c r="F3132" s="3" t="s">
        <v>14</v>
      </c>
      <c r="G3132">
        <v>16</v>
      </c>
    </row>
    <row r="3133" spans="1:7" x14ac:dyDescent="0.35">
      <c r="A3133" s="6">
        <v>1905</v>
      </c>
      <c r="B3133" s="6">
        <v>41358</v>
      </c>
      <c r="C3133">
        <v>3.3512249999999999</v>
      </c>
      <c r="D3133">
        <v>1.0053675</v>
      </c>
      <c r="E3133">
        <v>12</v>
      </c>
      <c r="F3133" s="3" t="s">
        <v>12</v>
      </c>
      <c r="G3133">
        <v>1</v>
      </c>
    </row>
    <row r="3134" spans="1:7" x14ac:dyDescent="0.35">
      <c r="A3134" s="6">
        <v>1906</v>
      </c>
      <c r="B3134" s="6">
        <v>42209</v>
      </c>
      <c r="C3134">
        <v>0</v>
      </c>
      <c r="D3134">
        <v>0</v>
      </c>
      <c r="E3134">
        <v>0</v>
      </c>
      <c r="F3134" s="3" t="s">
        <v>7</v>
      </c>
      <c r="G3134">
        <v>0</v>
      </c>
    </row>
    <row r="3135" spans="1:7" x14ac:dyDescent="0.35">
      <c r="A3135" s="6">
        <v>1907</v>
      </c>
      <c r="B3135" s="6">
        <v>969</v>
      </c>
      <c r="C3135">
        <v>0</v>
      </c>
      <c r="D3135">
        <v>0</v>
      </c>
      <c r="E3135">
        <v>0</v>
      </c>
      <c r="F3135" s="3" t="s">
        <v>7</v>
      </c>
      <c r="G3135">
        <v>0</v>
      </c>
    </row>
    <row r="3136" spans="1:7" x14ac:dyDescent="0.35">
      <c r="A3136" s="6">
        <v>1907</v>
      </c>
      <c r="B3136" s="6">
        <v>20562</v>
      </c>
      <c r="C3136">
        <v>188</v>
      </c>
      <c r="D3136">
        <v>31.96</v>
      </c>
      <c r="E3136">
        <v>130</v>
      </c>
      <c r="F3136" s="3" t="s">
        <v>7</v>
      </c>
      <c r="G3136">
        <v>2</v>
      </c>
    </row>
    <row r="3137" spans="1:7" x14ac:dyDescent="0.35">
      <c r="A3137" s="6">
        <v>1907</v>
      </c>
      <c r="B3137" s="6">
        <v>43667</v>
      </c>
      <c r="C3137">
        <v>0</v>
      </c>
      <c r="D3137">
        <v>0</v>
      </c>
      <c r="E3137">
        <v>0</v>
      </c>
      <c r="F3137" s="3" t="s">
        <v>7</v>
      </c>
      <c r="G3137">
        <v>0</v>
      </c>
    </row>
    <row r="3138" spans="1:7" x14ac:dyDescent="0.35">
      <c r="A3138" s="6">
        <v>1907</v>
      </c>
      <c r="B3138" s="6">
        <v>3748</v>
      </c>
      <c r="C3138">
        <v>0</v>
      </c>
      <c r="D3138">
        <v>0</v>
      </c>
      <c r="E3138">
        <v>0</v>
      </c>
      <c r="F3138" s="3" t="s">
        <v>7</v>
      </c>
      <c r="G3138">
        <v>0</v>
      </c>
    </row>
    <row r="3139" spans="1:7" x14ac:dyDescent="0.35">
      <c r="A3139" s="6">
        <v>1907</v>
      </c>
      <c r="B3139" s="6">
        <v>43040</v>
      </c>
      <c r="C3139">
        <v>0</v>
      </c>
      <c r="D3139">
        <v>0</v>
      </c>
      <c r="E3139">
        <v>0</v>
      </c>
      <c r="F3139" s="3" t="s">
        <v>7</v>
      </c>
      <c r="G3139">
        <v>0</v>
      </c>
    </row>
    <row r="3140" spans="1:7" x14ac:dyDescent="0.35">
      <c r="A3140" s="6">
        <v>1907</v>
      </c>
      <c r="B3140" s="6">
        <v>30370</v>
      </c>
      <c r="C3140">
        <v>0</v>
      </c>
      <c r="D3140">
        <v>0</v>
      </c>
      <c r="E3140">
        <v>0</v>
      </c>
      <c r="F3140" s="3" t="s">
        <v>7</v>
      </c>
      <c r="G3140">
        <v>0</v>
      </c>
    </row>
    <row r="3141" spans="1:7" x14ac:dyDescent="0.35">
      <c r="A3141" s="6">
        <v>1907</v>
      </c>
      <c r="B3141" s="6">
        <v>5797</v>
      </c>
      <c r="C3141">
        <v>232</v>
      </c>
      <c r="D3141">
        <v>39.44</v>
      </c>
      <c r="E3141">
        <v>140</v>
      </c>
      <c r="F3141" s="3" t="s">
        <v>7</v>
      </c>
      <c r="G3141">
        <v>2</v>
      </c>
    </row>
    <row r="3142" spans="1:7" x14ac:dyDescent="0.35">
      <c r="A3142" s="6">
        <v>1907</v>
      </c>
      <c r="B3142" s="6">
        <v>31981</v>
      </c>
      <c r="C3142">
        <v>0</v>
      </c>
      <c r="D3142">
        <v>0</v>
      </c>
      <c r="E3142">
        <v>0</v>
      </c>
      <c r="F3142" s="3" t="s">
        <v>7</v>
      </c>
      <c r="G3142">
        <v>0</v>
      </c>
    </row>
    <row r="3143" spans="1:7" x14ac:dyDescent="0.35">
      <c r="A3143" s="6">
        <v>1907</v>
      </c>
      <c r="B3143" s="6">
        <v>50461</v>
      </c>
      <c r="C3143">
        <v>0</v>
      </c>
      <c r="D3143">
        <v>0</v>
      </c>
      <c r="E3143">
        <v>0</v>
      </c>
      <c r="F3143" s="3" t="s">
        <v>7</v>
      </c>
      <c r="G3143">
        <v>0</v>
      </c>
    </row>
    <row r="3144" spans="1:7" x14ac:dyDescent="0.35">
      <c r="A3144" s="6">
        <v>1907</v>
      </c>
      <c r="B3144" s="6">
        <v>5574</v>
      </c>
      <c r="C3144">
        <v>0</v>
      </c>
      <c r="D3144">
        <v>0</v>
      </c>
      <c r="E3144">
        <v>0</v>
      </c>
      <c r="F3144" s="3" t="s">
        <v>7</v>
      </c>
      <c r="G3144">
        <v>0</v>
      </c>
    </row>
    <row r="3145" spans="1:7" x14ac:dyDescent="0.35">
      <c r="A3145" s="6">
        <v>1907</v>
      </c>
      <c r="B3145" s="6">
        <v>3747</v>
      </c>
      <c r="C3145">
        <v>0</v>
      </c>
      <c r="D3145">
        <v>0</v>
      </c>
      <c r="E3145">
        <v>0</v>
      </c>
      <c r="F3145" s="3" t="s">
        <v>7</v>
      </c>
      <c r="G3145">
        <v>0</v>
      </c>
    </row>
    <row r="3146" spans="1:7" x14ac:dyDescent="0.35">
      <c r="A3146" s="6">
        <v>1907</v>
      </c>
      <c r="B3146" s="6">
        <v>11298</v>
      </c>
      <c r="C3146">
        <v>0</v>
      </c>
      <c r="D3146">
        <v>0</v>
      </c>
      <c r="E3146">
        <v>0</v>
      </c>
      <c r="F3146" s="3" t="s">
        <v>7</v>
      </c>
      <c r="G3146">
        <v>0</v>
      </c>
    </row>
    <row r="3147" spans="1:7" x14ac:dyDescent="0.35">
      <c r="A3147" s="6">
        <v>1908</v>
      </c>
      <c r="B3147" s="6">
        <v>44844</v>
      </c>
      <c r="C3147">
        <v>211.64274499999999</v>
      </c>
      <c r="D3147">
        <v>25.397129399999997</v>
      </c>
      <c r="E3147">
        <v>122</v>
      </c>
      <c r="F3147" s="3" t="s">
        <v>7</v>
      </c>
      <c r="G3147">
        <v>2</v>
      </c>
    </row>
    <row r="3148" spans="1:7" x14ac:dyDescent="0.35">
      <c r="A3148" s="6">
        <v>1909</v>
      </c>
      <c r="B3148" s="6">
        <v>15205</v>
      </c>
      <c r="C3148">
        <v>44</v>
      </c>
      <c r="D3148">
        <v>5.28</v>
      </c>
      <c r="E3148">
        <v>53</v>
      </c>
      <c r="F3148" s="3" t="s">
        <v>13</v>
      </c>
      <c r="G3148">
        <v>4</v>
      </c>
    </row>
    <row r="3149" spans="1:7" x14ac:dyDescent="0.35">
      <c r="A3149" s="6">
        <v>1909</v>
      </c>
      <c r="B3149" s="6">
        <v>6617</v>
      </c>
      <c r="C3149">
        <v>65</v>
      </c>
      <c r="D3149">
        <v>7.8</v>
      </c>
      <c r="E3149">
        <v>79</v>
      </c>
      <c r="F3149" s="3" t="s">
        <v>13</v>
      </c>
      <c r="G3149">
        <v>4</v>
      </c>
    </row>
    <row r="3150" spans="1:7" x14ac:dyDescent="0.35">
      <c r="A3150" s="6">
        <v>1910</v>
      </c>
      <c r="B3150" s="6">
        <v>36131</v>
      </c>
      <c r="C3150">
        <v>186</v>
      </c>
      <c r="D3150">
        <v>22.32</v>
      </c>
      <c r="E3150">
        <v>120</v>
      </c>
      <c r="F3150" s="3" t="s">
        <v>7</v>
      </c>
      <c r="G3150">
        <v>2</v>
      </c>
    </row>
    <row r="3151" spans="1:7" x14ac:dyDescent="0.35">
      <c r="A3151" s="6">
        <v>1911</v>
      </c>
      <c r="B3151" s="6">
        <v>46541</v>
      </c>
      <c r="C3151">
        <v>160</v>
      </c>
      <c r="D3151">
        <v>19.2</v>
      </c>
      <c r="E3151">
        <v>120</v>
      </c>
      <c r="F3151" s="3" t="s">
        <v>7</v>
      </c>
      <c r="G3151">
        <v>2</v>
      </c>
    </row>
    <row r="3152" spans="1:7" x14ac:dyDescent="0.35">
      <c r="A3152" s="6">
        <v>1912</v>
      </c>
      <c r="B3152" s="6">
        <v>29743</v>
      </c>
      <c r="C3152">
        <v>162</v>
      </c>
      <c r="D3152">
        <v>19.440000000000001</v>
      </c>
      <c r="E3152">
        <v>120</v>
      </c>
      <c r="F3152" s="3" t="s">
        <v>7</v>
      </c>
      <c r="G3152">
        <v>2</v>
      </c>
    </row>
    <row r="3153" spans="1:7" x14ac:dyDescent="0.35">
      <c r="A3153" s="6">
        <v>1913</v>
      </c>
      <c r="B3153" s="6">
        <v>13108</v>
      </c>
      <c r="C3153">
        <v>152</v>
      </c>
      <c r="D3153">
        <v>25.84</v>
      </c>
      <c r="E3153">
        <v>101</v>
      </c>
      <c r="F3153" s="3" t="s">
        <v>7</v>
      </c>
      <c r="G3153">
        <v>2</v>
      </c>
    </row>
    <row r="3154" spans="1:7" x14ac:dyDescent="0.35">
      <c r="A3154" s="6">
        <v>1913</v>
      </c>
      <c r="B3154" s="6">
        <v>43389</v>
      </c>
      <c r="C3154">
        <v>112.523822</v>
      </c>
      <c r="D3154">
        <v>19.129049739999999</v>
      </c>
      <c r="E3154">
        <v>75</v>
      </c>
      <c r="F3154" s="3" t="s">
        <v>7</v>
      </c>
      <c r="G3154">
        <v>2</v>
      </c>
    </row>
    <row r="3155" spans="1:7" x14ac:dyDescent="0.35">
      <c r="A3155" s="6">
        <v>1913</v>
      </c>
      <c r="B3155" s="6">
        <v>10621</v>
      </c>
      <c r="C3155">
        <v>96.448989999999995</v>
      </c>
      <c r="D3155">
        <v>16.3963283</v>
      </c>
      <c r="E3155">
        <v>64</v>
      </c>
      <c r="F3155" s="3" t="s">
        <v>7</v>
      </c>
      <c r="G3155">
        <v>2</v>
      </c>
    </row>
    <row r="3156" spans="1:7" x14ac:dyDescent="0.35">
      <c r="A3156" s="6">
        <v>1914</v>
      </c>
      <c r="B3156" s="6">
        <v>37320</v>
      </c>
      <c r="C3156">
        <v>192.45606100000001</v>
      </c>
      <c r="D3156">
        <v>23.094727320000001</v>
      </c>
      <c r="E3156">
        <v>120</v>
      </c>
      <c r="F3156" s="3" t="s">
        <v>7</v>
      </c>
      <c r="G3156">
        <v>2</v>
      </c>
    </row>
    <row r="3157" spans="1:7" x14ac:dyDescent="0.35">
      <c r="A3157" s="6">
        <v>1915</v>
      </c>
      <c r="B3157" s="6">
        <v>3293</v>
      </c>
      <c r="C3157">
        <v>192</v>
      </c>
      <c r="D3157">
        <v>23.04</v>
      </c>
      <c r="E3157">
        <v>125</v>
      </c>
      <c r="F3157" s="3" t="s">
        <v>7</v>
      </c>
      <c r="G3157">
        <v>2</v>
      </c>
    </row>
    <row r="3158" spans="1:7" x14ac:dyDescent="0.35">
      <c r="A3158" s="6">
        <v>1916</v>
      </c>
      <c r="B3158" s="6">
        <v>4620</v>
      </c>
      <c r="C3158">
        <v>175</v>
      </c>
      <c r="D3158">
        <v>29.75</v>
      </c>
      <c r="E3158">
        <v>156</v>
      </c>
      <c r="F3158" s="3" t="s">
        <v>8</v>
      </c>
      <c r="G3158">
        <v>2</v>
      </c>
    </row>
    <row r="3159" spans="1:7" x14ac:dyDescent="0.35">
      <c r="A3159" s="6">
        <v>1917</v>
      </c>
      <c r="B3159" s="6">
        <v>11779</v>
      </c>
      <c r="C3159">
        <v>53.089295</v>
      </c>
      <c r="D3159">
        <v>9.0251801500000006</v>
      </c>
      <c r="E3159">
        <v>90</v>
      </c>
      <c r="F3159" s="3" t="s">
        <v>22</v>
      </c>
      <c r="G3159">
        <v>2</v>
      </c>
    </row>
    <row r="3160" spans="1:7" x14ac:dyDescent="0.35">
      <c r="A3160" s="6">
        <v>1918</v>
      </c>
      <c r="B3160" s="6">
        <v>23838</v>
      </c>
      <c r="C3160">
        <v>107</v>
      </c>
      <c r="D3160">
        <v>12.84</v>
      </c>
      <c r="E3160">
        <v>69</v>
      </c>
      <c r="F3160" s="3" t="s">
        <v>8</v>
      </c>
      <c r="G3160">
        <v>2</v>
      </c>
    </row>
    <row r="3161" spans="1:7" x14ac:dyDescent="0.35">
      <c r="A3161" s="6">
        <v>1919</v>
      </c>
      <c r="B3161" s="6">
        <v>46152</v>
      </c>
      <c r="C3161">
        <v>38.732427000000001</v>
      </c>
      <c r="D3161">
        <v>4.6478912399999999</v>
      </c>
      <c r="E3161">
        <v>30</v>
      </c>
      <c r="F3161" s="3" t="s">
        <v>13</v>
      </c>
      <c r="G3161">
        <v>2</v>
      </c>
    </row>
    <row r="3162" spans="1:7" x14ac:dyDescent="0.35">
      <c r="A3162" s="6">
        <v>1919</v>
      </c>
      <c r="B3162" s="6">
        <v>14457</v>
      </c>
      <c r="C3162">
        <v>37.546608999999997</v>
      </c>
      <c r="D3162">
        <v>4.5055930799999997</v>
      </c>
      <c r="E3162">
        <v>30</v>
      </c>
      <c r="F3162" s="3" t="s">
        <v>13</v>
      </c>
      <c r="G3162">
        <v>2</v>
      </c>
    </row>
    <row r="3163" spans="1:7" x14ac:dyDescent="0.35">
      <c r="A3163" s="6">
        <v>1920</v>
      </c>
      <c r="B3163" s="6">
        <v>23343</v>
      </c>
      <c r="C3163">
        <v>44.463020999999998</v>
      </c>
      <c r="D3163">
        <v>5.3355625199999999</v>
      </c>
      <c r="E3163">
        <v>112</v>
      </c>
      <c r="F3163" s="3" t="s">
        <v>9</v>
      </c>
      <c r="G3163">
        <v>3</v>
      </c>
    </row>
    <row r="3164" spans="1:7" x14ac:dyDescent="0.35">
      <c r="A3164" s="6">
        <v>1921</v>
      </c>
      <c r="B3164" s="6">
        <v>31035</v>
      </c>
      <c r="C3164">
        <v>134</v>
      </c>
      <c r="D3164">
        <v>16.079999999999998</v>
      </c>
      <c r="E3164">
        <v>186</v>
      </c>
      <c r="F3164" s="3" t="s">
        <v>14</v>
      </c>
      <c r="G3164">
        <v>17</v>
      </c>
    </row>
    <row r="3165" spans="1:7" x14ac:dyDescent="0.35">
      <c r="A3165" s="6">
        <v>1921</v>
      </c>
      <c r="B3165" s="6">
        <v>3055</v>
      </c>
      <c r="C3165">
        <v>50</v>
      </c>
      <c r="D3165">
        <v>6</v>
      </c>
      <c r="E3165">
        <v>51</v>
      </c>
      <c r="F3165" s="3" t="s">
        <v>14</v>
      </c>
      <c r="G3165">
        <v>15</v>
      </c>
    </row>
    <row r="3166" spans="1:7" x14ac:dyDescent="0.35">
      <c r="A3166" s="6">
        <v>1922</v>
      </c>
      <c r="B3166" s="6">
        <v>42493</v>
      </c>
      <c r="C3166">
        <v>51.435778999999997</v>
      </c>
      <c r="D3166">
        <v>6.1722934799999996</v>
      </c>
      <c r="E3166">
        <v>55</v>
      </c>
      <c r="F3166" s="3" t="s">
        <v>17</v>
      </c>
      <c r="G3166">
        <v>2</v>
      </c>
    </row>
    <row r="3167" spans="1:7" x14ac:dyDescent="0.35">
      <c r="A3167" s="6">
        <v>1922</v>
      </c>
      <c r="B3167" s="6">
        <v>52682</v>
      </c>
      <c r="C3167">
        <v>10</v>
      </c>
      <c r="D3167">
        <v>3</v>
      </c>
      <c r="E3167">
        <v>10</v>
      </c>
      <c r="F3167" s="3" t="s">
        <v>17</v>
      </c>
      <c r="G3167">
        <v>4</v>
      </c>
    </row>
    <row r="3168" spans="1:7" x14ac:dyDescent="0.35">
      <c r="A3168" s="6">
        <v>1923</v>
      </c>
      <c r="B3168" s="6">
        <v>8281</v>
      </c>
      <c r="C3168">
        <v>223.813952</v>
      </c>
      <c r="D3168">
        <v>26.857674239999998</v>
      </c>
      <c r="E3168">
        <v>125</v>
      </c>
      <c r="F3168" s="3" t="s">
        <v>13</v>
      </c>
      <c r="G3168">
        <v>2</v>
      </c>
    </row>
    <row r="3169" spans="1:7" x14ac:dyDescent="0.35">
      <c r="A3169" s="6">
        <v>1923</v>
      </c>
      <c r="B3169" s="6">
        <v>5884</v>
      </c>
      <c r="C3169">
        <v>233</v>
      </c>
      <c r="D3169">
        <v>27.96</v>
      </c>
      <c r="E3169">
        <v>130</v>
      </c>
      <c r="F3169" s="3" t="s">
        <v>13</v>
      </c>
      <c r="G3169">
        <v>2</v>
      </c>
    </row>
    <row r="3170" spans="1:7" x14ac:dyDescent="0.35">
      <c r="A3170" s="6">
        <v>1924</v>
      </c>
      <c r="B3170" s="6">
        <v>38884</v>
      </c>
      <c r="C3170">
        <v>48</v>
      </c>
      <c r="D3170">
        <v>14.4</v>
      </c>
      <c r="E3170">
        <v>60</v>
      </c>
      <c r="F3170" s="3" t="s">
        <v>17</v>
      </c>
      <c r="G3170">
        <v>2</v>
      </c>
    </row>
    <row r="3171" spans="1:7" x14ac:dyDescent="0.35">
      <c r="A3171" s="6">
        <v>1925</v>
      </c>
      <c r="B3171" s="6">
        <v>42106</v>
      </c>
      <c r="C3171">
        <v>2.4950049999999999</v>
      </c>
      <c r="D3171">
        <v>0.74850149999999993</v>
      </c>
      <c r="E3171">
        <v>20</v>
      </c>
      <c r="F3171" s="3" t="s">
        <v>22</v>
      </c>
      <c r="G3171">
        <v>4</v>
      </c>
    </row>
    <row r="3172" spans="1:7" x14ac:dyDescent="0.35">
      <c r="A3172" s="6">
        <v>1925</v>
      </c>
      <c r="B3172" s="6">
        <v>68112</v>
      </c>
      <c r="C3172">
        <v>53.732534000000001</v>
      </c>
      <c r="D3172">
        <v>6.4479040799999998</v>
      </c>
      <c r="E3172">
        <v>130</v>
      </c>
      <c r="F3172" s="3" t="s">
        <v>22</v>
      </c>
      <c r="G3172">
        <v>4</v>
      </c>
    </row>
    <row r="3173" spans="1:7" x14ac:dyDescent="0.35">
      <c r="A3173" s="6">
        <v>1926</v>
      </c>
      <c r="B3173" s="6">
        <v>29324</v>
      </c>
      <c r="C3173">
        <v>0</v>
      </c>
      <c r="D3173">
        <v>0</v>
      </c>
      <c r="E3173">
        <v>0</v>
      </c>
      <c r="F3173" s="3" t="s">
        <v>9</v>
      </c>
      <c r="G3173">
        <v>0</v>
      </c>
    </row>
    <row r="3174" spans="1:7" x14ac:dyDescent="0.35">
      <c r="A3174" s="6">
        <v>1927</v>
      </c>
      <c r="B3174" s="6">
        <v>6692</v>
      </c>
      <c r="C3174">
        <v>144</v>
      </c>
      <c r="D3174">
        <v>17.28</v>
      </c>
      <c r="E3174">
        <v>120</v>
      </c>
      <c r="F3174" s="3" t="s">
        <v>13</v>
      </c>
      <c r="G3174">
        <v>2</v>
      </c>
    </row>
    <row r="3175" spans="1:7" x14ac:dyDescent="0.35">
      <c r="A3175" s="6">
        <v>1928</v>
      </c>
      <c r="B3175" s="6">
        <v>48267</v>
      </c>
      <c r="C3175">
        <v>114</v>
      </c>
      <c r="D3175">
        <v>13.68</v>
      </c>
      <c r="E3175">
        <v>120</v>
      </c>
      <c r="F3175" s="3" t="s">
        <v>13</v>
      </c>
      <c r="G3175">
        <v>2</v>
      </c>
    </row>
    <row r="3176" spans="1:7" x14ac:dyDescent="0.35">
      <c r="A3176" s="6">
        <v>1929</v>
      </c>
      <c r="B3176" s="6">
        <v>7430</v>
      </c>
      <c r="C3176">
        <v>137</v>
      </c>
      <c r="D3176">
        <v>16.440000000000001</v>
      </c>
      <c r="E3176">
        <v>120</v>
      </c>
      <c r="F3176" s="3" t="s">
        <v>13</v>
      </c>
      <c r="G3176">
        <v>2</v>
      </c>
    </row>
    <row r="3177" spans="1:7" x14ac:dyDescent="0.35">
      <c r="A3177" s="6">
        <v>1930</v>
      </c>
      <c r="B3177" s="6">
        <v>54420</v>
      </c>
      <c r="C3177">
        <v>0</v>
      </c>
      <c r="D3177">
        <v>0</v>
      </c>
      <c r="E3177">
        <v>0</v>
      </c>
      <c r="F3177" s="3" t="s">
        <v>9</v>
      </c>
      <c r="G3177">
        <v>0</v>
      </c>
    </row>
    <row r="3178" spans="1:7" x14ac:dyDescent="0.35">
      <c r="A3178" s="6">
        <v>1931</v>
      </c>
      <c r="B3178" s="6">
        <v>30032</v>
      </c>
      <c r="C3178">
        <v>49.715974000000003</v>
      </c>
      <c r="D3178">
        <v>14.914792200000001</v>
      </c>
      <c r="E3178">
        <v>30</v>
      </c>
      <c r="F3178" s="3" t="s">
        <v>18</v>
      </c>
      <c r="G3178">
        <v>2</v>
      </c>
    </row>
    <row r="3179" spans="1:7" x14ac:dyDescent="0.35">
      <c r="A3179" s="6">
        <v>1931</v>
      </c>
      <c r="B3179" s="6">
        <v>5436</v>
      </c>
      <c r="C3179">
        <v>79.545558999999997</v>
      </c>
      <c r="D3179">
        <v>23.863667699999997</v>
      </c>
      <c r="E3179">
        <v>50</v>
      </c>
      <c r="F3179" s="3" t="s">
        <v>18</v>
      </c>
      <c r="G3179">
        <v>2</v>
      </c>
    </row>
    <row r="3180" spans="1:7" x14ac:dyDescent="0.35">
      <c r="A3180" s="6">
        <v>1932</v>
      </c>
      <c r="B3180" s="6">
        <v>30258</v>
      </c>
      <c r="C3180">
        <v>38.888939999999998</v>
      </c>
      <c r="D3180">
        <v>11.666682</v>
      </c>
      <c r="E3180">
        <v>29</v>
      </c>
      <c r="F3180" s="3" t="s">
        <v>15</v>
      </c>
      <c r="G3180">
        <v>15</v>
      </c>
    </row>
    <row r="3181" spans="1:7" x14ac:dyDescent="0.35">
      <c r="A3181" s="6">
        <v>1932</v>
      </c>
      <c r="B3181" s="6">
        <v>49314</v>
      </c>
      <c r="C3181">
        <v>30.934384000000001</v>
      </c>
      <c r="D3181">
        <v>9.2803152000000004</v>
      </c>
      <c r="E3181">
        <v>29</v>
      </c>
      <c r="F3181" s="3" t="s">
        <v>15</v>
      </c>
      <c r="G3181">
        <v>15</v>
      </c>
    </row>
    <row r="3182" spans="1:7" x14ac:dyDescent="0.35">
      <c r="A3182" s="6">
        <v>1933</v>
      </c>
      <c r="B3182" s="6">
        <v>32521</v>
      </c>
      <c r="C3182">
        <v>111.833333</v>
      </c>
      <c r="D3182">
        <v>13.419999959999998</v>
      </c>
      <c r="E3182">
        <v>120</v>
      </c>
      <c r="F3182" s="3" t="s">
        <v>9</v>
      </c>
      <c r="G3182">
        <v>16</v>
      </c>
    </row>
    <row r="3183" spans="1:7" x14ac:dyDescent="0.35">
      <c r="A3183" s="6">
        <v>1934</v>
      </c>
      <c r="B3183" s="6">
        <v>15609</v>
      </c>
      <c r="C3183">
        <v>193</v>
      </c>
      <c r="D3183">
        <v>23.16</v>
      </c>
      <c r="E3183">
        <v>120</v>
      </c>
      <c r="F3183" s="3" t="s">
        <v>7</v>
      </c>
      <c r="G3183">
        <v>2</v>
      </c>
    </row>
    <row r="3184" spans="1:7" x14ac:dyDescent="0.35">
      <c r="A3184" s="6">
        <v>1935</v>
      </c>
      <c r="B3184" s="6">
        <v>48953</v>
      </c>
      <c r="C3184">
        <v>39</v>
      </c>
      <c r="D3184">
        <v>6.63</v>
      </c>
      <c r="E3184">
        <v>60</v>
      </c>
      <c r="F3184" s="3" t="s">
        <v>22</v>
      </c>
      <c r="G3184">
        <v>2</v>
      </c>
    </row>
    <row r="3185" spans="1:7" x14ac:dyDescent="0.35">
      <c r="A3185" s="6">
        <v>1936</v>
      </c>
      <c r="B3185" s="6">
        <v>3818</v>
      </c>
      <c r="C3185">
        <v>0</v>
      </c>
      <c r="D3185">
        <v>0</v>
      </c>
      <c r="E3185">
        <v>0</v>
      </c>
      <c r="F3185" s="3" t="s">
        <v>20</v>
      </c>
      <c r="G3185">
        <v>0</v>
      </c>
    </row>
    <row r="3186" spans="1:7" x14ac:dyDescent="0.35">
      <c r="A3186" s="6">
        <v>1937</v>
      </c>
      <c r="B3186" s="6">
        <v>21385</v>
      </c>
      <c r="C3186">
        <v>0</v>
      </c>
      <c r="D3186">
        <v>0</v>
      </c>
      <c r="E3186">
        <v>0</v>
      </c>
      <c r="F3186" s="3" t="s">
        <v>16</v>
      </c>
      <c r="G3186">
        <v>0</v>
      </c>
    </row>
    <row r="3187" spans="1:7" x14ac:dyDescent="0.35">
      <c r="A3187" s="6">
        <v>1938</v>
      </c>
      <c r="B3187" s="6">
        <v>6121</v>
      </c>
      <c r="C3187">
        <v>165</v>
      </c>
      <c r="D3187">
        <v>19.8</v>
      </c>
      <c r="E3187">
        <v>120</v>
      </c>
      <c r="F3187" s="3" t="s">
        <v>9</v>
      </c>
      <c r="G3187">
        <v>2</v>
      </c>
    </row>
    <row r="3188" spans="1:7" x14ac:dyDescent="0.35">
      <c r="A3188" s="6">
        <v>1939</v>
      </c>
      <c r="B3188" s="6">
        <v>44934</v>
      </c>
      <c r="C3188">
        <v>213</v>
      </c>
      <c r="D3188">
        <v>25.56</v>
      </c>
      <c r="E3188">
        <v>121</v>
      </c>
      <c r="F3188" s="3" t="s">
        <v>7</v>
      </c>
      <c r="G3188">
        <v>2</v>
      </c>
    </row>
    <row r="3189" spans="1:7" x14ac:dyDescent="0.35">
      <c r="A3189" s="6">
        <v>1940</v>
      </c>
      <c r="B3189" s="6">
        <v>65544</v>
      </c>
      <c r="C3189">
        <v>74.658663000000004</v>
      </c>
      <c r="D3189">
        <v>12.691972710000002</v>
      </c>
      <c r="E3189">
        <v>130</v>
      </c>
      <c r="F3189" s="3" t="s">
        <v>22</v>
      </c>
      <c r="G3189">
        <v>4</v>
      </c>
    </row>
    <row r="3190" spans="1:7" x14ac:dyDescent="0.35">
      <c r="A3190" s="6">
        <v>1941</v>
      </c>
      <c r="B3190" s="6">
        <v>71637</v>
      </c>
      <c r="C3190">
        <v>52</v>
      </c>
      <c r="D3190">
        <v>15.6</v>
      </c>
      <c r="E3190">
        <v>32</v>
      </c>
      <c r="F3190" s="3" t="s">
        <v>11</v>
      </c>
      <c r="G3190">
        <v>2</v>
      </c>
    </row>
    <row r="3191" spans="1:7" x14ac:dyDescent="0.35">
      <c r="A3191" s="6">
        <v>1942</v>
      </c>
      <c r="B3191" s="6">
        <v>53674</v>
      </c>
      <c r="C3191">
        <v>101</v>
      </c>
      <c r="D3191">
        <v>12.12</v>
      </c>
      <c r="E3191">
        <v>120</v>
      </c>
      <c r="F3191" s="3" t="s">
        <v>8</v>
      </c>
      <c r="G3191">
        <v>16</v>
      </c>
    </row>
    <row r="3192" spans="1:7" x14ac:dyDescent="0.35">
      <c r="A3192" s="6">
        <v>1943</v>
      </c>
      <c r="B3192" s="6">
        <v>6348</v>
      </c>
      <c r="C3192">
        <v>0</v>
      </c>
      <c r="D3192">
        <v>0</v>
      </c>
      <c r="E3192">
        <v>0</v>
      </c>
      <c r="F3192" s="3" t="s">
        <v>8</v>
      </c>
      <c r="G3192">
        <v>0</v>
      </c>
    </row>
    <row r="3193" spans="1:7" x14ac:dyDescent="0.35">
      <c r="A3193" s="6">
        <v>1944</v>
      </c>
      <c r="B3193" s="6">
        <v>36296</v>
      </c>
      <c r="C3193">
        <v>216</v>
      </c>
      <c r="D3193">
        <v>25.92</v>
      </c>
      <c r="E3193">
        <v>242</v>
      </c>
      <c r="F3193" s="3" t="s">
        <v>7</v>
      </c>
      <c r="G3193">
        <v>2</v>
      </c>
    </row>
    <row r="3194" spans="1:7" x14ac:dyDescent="0.35">
      <c r="A3194" s="6">
        <v>1945</v>
      </c>
      <c r="B3194" s="6">
        <v>38934</v>
      </c>
      <c r="C3194">
        <v>22</v>
      </c>
      <c r="D3194">
        <v>2.64</v>
      </c>
      <c r="E3194">
        <v>50</v>
      </c>
      <c r="F3194" s="3" t="s">
        <v>7</v>
      </c>
      <c r="G3194">
        <v>5</v>
      </c>
    </row>
    <row r="3195" spans="1:7" x14ac:dyDescent="0.35">
      <c r="A3195" s="6">
        <v>1945</v>
      </c>
      <c r="B3195" s="6">
        <v>53960</v>
      </c>
      <c r="C3195">
        <v>14</v>
      </c>
      <c r="D3195">
        <v>1.68</v>
      </c>
      <c r="E3195">
        <v>32</v>
      </c>
      <c r="F3195" s="3" t="s">
        <v>7</v>
      </c>
      <c r="G3195">
        <v>5</v>
      </c>
    </row>
    <row r="3196" spans="1:7" x14ac:dyDescent="0.35">
      <c r="A3196" s="6">
        <v>1945</v>
      </c>
      <c r="B3196" s="6">
        <v>5728</v>
      </c>
      <c r="C3196">
        <v>0</v>
      </c>
      <c r="D3196">
        <v>0</v>
      </c>
      <c r="E3196">
        <v>0</v>
      </c>
      <c r="F3196" s="3" t="s">
        <v>7</v>
      </c>
      <c r="G3196">
        <v>5</v>
      </c>
    </row>
    <row r="3197" spans="1:7" x14ac:dyDescent="0.35">
      <c r="A3197" s="6">
        <v>1945</v>
      </c>
      <c r="B3197" s="6">
        <v>44566</v>
      </c>
      <c r="C3197">
        <v>15</v>
      </c>
      <c r="D3197">
        <v>1.8</v>
      </c>
      <c r="E3197">
        <v>32</v>
      </c>
      <c r="F3197" s="3" t="s">
        <v>7</v>
      </c>
      <c r="G3197">
        <v>5</v>
      </c>
    </row>
    <row r="3198" spans="1:7" x14ac:dyDescent="0.35">
      <c r="A3198" s="6">
        <v>1946</v>
      </c>
      <c r="B3198" s="6">
        <v>43496</v>
      </c>
      <c r="C3198">
        <v>172</v>
      </c>
      <c r="D3198">
        <v>29.24</v>
      </c>
      <c r="E3198">
        <v>106</v>
      </c>
      <c r="F3198" s="3" t="s">
        <v>9</v>
      </c>
      <c r="G3198">
        <v>2</v>
      </c>
    </row>
    <row r="3199" spans="1:7" x14ac:dyDescent="0.35">
      <c r="A3199" s="6">
        <v>1946</v>
      </c>
      <c r="B3199" s="6">
        <v>30196</v>
      </c>
      <c r="C3199">
        <v>148</v>
      </c>
      <c r="D3199">
        <v>0</v>
      </c>
      <c r="E3199">
        <v>105</v>
      </c>
      <c r="F3199" s="3" t="s">
        <v>9</v>
      </c>
      <c r="G3199">
        <v>2</v>
      </c>
    </row>
    <row r="3200" spans="1:7" x14ac:dyDescent="0.35">
      <c r="A3200" s="6">
        <v>1947</v>
      </c>
      <c r="B3200" s="6">
        <v>16432</v>
      </c>
      <c r="C3200">
        <v>127</v>
      </c>
      <c r="D3200">
        <v>15.24</v>
      </c>
      <c r="E3200">
        <v>120</v>
      </c>
      <c r="F3200" s="3" t="s">
        <v>8</v>
      </c>
      <c r="G3200">
        <v>2</v>
      </c>
    </row>
    <row r="3201" spans="1:7" x14ac:dyDescent="0.35">
      <c r="A3201" s="6">
        <v>1948</v>
      </c>
      <c r="B3201" s="6">
        <v>43172</v>
      </c>
      <c r="C3201">
        <v>13</v>
      </c>
      <c r="D3201">
        <v>3.9</v>
      </c>
      <c r="E3201">
        <v>12</v>
      </c>
      <c r="F3201" s="3" t="s">
        <v>11</v>
      </c>
      <c r="G3201">
        <v>2</v>
      </c>
    </row>
    <row r="3202" spans="1:7" x14ac:dyDescent="0.35">
      <c r="A3202" s="6">
        <v>1949</v>
      </c>
      <c r="B3202" s="6">
        <v>27000</v>
      </c>
      <c r="C3202">
        <v>192.41923499999999</v>
      </c>
      <c r="D3202">
        <v>23.090308199999999</v>
      </c>
      <c r="E3202">
        <v>120</v>
      </c>
      <c r="F3202" s="3" t="s">
        <v>9</v>
      </c>
      <c r="G3202">
        <v>2</v>
      </c>
    </row>
    <row r="3203" spans="1:7" x14ac:dyDescent="0.35">
      <c r="A3203" s="6">
        <v>1949</v>
      </c>
      <c r="B3203" s="6">
        <v>54050</v>
      </c>
      <c r="C3203">
        <v>101</v>
      </c>
      <c r="D3203">
        <v>12.12</v>
      </c>
      <c r="E3203">
        <v>121</v>
      </c>
      <c r="F3203" s="3" t="s">
        <v>9</v>
      </c>
      <c r="G3203">
        <v>2</v>
      </c>
    </row>
    <row r="3204" spans="1:7" x14ac:dyDescent="0.35">
      <c r="A3204" s="6">
        <v>1949</v>
      </c>
      <c r="B3204" s="6">
        <v>13845</v>
      </c>
      <c r="C3204">
        <v>120.14693800000001</v>
      </c>
      <c r="D3204">
        <v>14.417632559999999</v>
      </c>
      <c r="E3204">
        <v>116</v>
      </c>
      <c r="F3204" s="3" t="s">
        <v>9</v>
      </c>
      <c r="G3204">
        <v>2</v>
      </c>
    </row>
    <row r="3205" spans="1:7" x14ac:dyDescent="0.35">
      <c r="A3205" s="6">
        <v>1950</v>
      </c>
      <c r="B3205" s="6">
        <v>30722</v>
      </c>
      <c r="C3205">
        <v>204.065662</v>
      </c>
      <c r="D3205">
        <v>24.48787944</v>
      </c>
      <c r="E3205">
        <v>124</v>
      </c>
      <c r="F3205" s="3" t="s">
        <v>7</v>
      </c>
      <c r="G3205">
        <v>2</v>
      </c>
    </row>
    <row r="3206" spans="1:7" x14ac:dyDescent="0.35">
      <c r="A3206" s="6">
        <v>1951</v>
      </c>
      <c r="B3206" s="6">
        <v>10812</v>
      </c>
      <c r="C3206">
        <v>102.37808099999999</v>
      </c>
      <c r="D3206">
        <v>12.285369719999998</v>
      </c>
      <c r="E3206">
        <v>122</v>
      </c>
      <c r="F3206" s="3" t="s">
        <v>8</v>
      </c>
      <c r="G3206">
        <v>2</v>
      </c>
    </row>
    <row r="3207" spans="1:7" x14ac:dyDescent="0.35">
      <c r="A3207" s="6">
        <v>1952</v>
      </c>
      <c r="B3207" s="6">
        <v>17292</v>
      </c>
      <c r="C3207">
        <v>158</v>
      </c>
      <c r="D3207">
        <v>18.96</v>
      </c>
      <c r="E3207">
        <v>120</v>
      </c>
      <c r="F3207" s="3" t="s">
        <v>7</v>
      </c>
      <c r="G3207">
        <v>24</v>
      </c>
    </row>
    <row r="3208" spans="1:7" x14ac:dyDescent="0.35">
      <c r="A3208" s="6">
        <v>1952</v>
      </c>
      <c r="B3208" s="6">
        <v>36108</v>
      </c>
      <c r="C3208">
        <v>152.60042200000001</v>
      </c>
      <c r="D3208">
        <v>18.312050639999999</v>
      </c>
      <c r="E3208">
        <v>120</v>
      </c>
      <c r="F3208" s="3" t="s">
        <v>7</v>
      </c>
      <c r="G3208">
        <v>24</v>
      </c>
    </row>
    <row r="3209" spans="1:7" x14ac:dyDescent="0.35">
      <c r="A3209" s="6">
        <v>1953</v>
      </c>
      <c r="B3209" s="6">
        <v>48718</v>
      </c>
      <c r="C3209">
        <v>70</v>
      </c>
      <c r="D3209">
        <v>8.4</v>
      </c>
      <c r="E3209">
        <v>120</v>
      </c>
      <c r="F3209" s="3" t="s">
        <v>9</v>
      </c>
      <c r="G3209">
        <v>10</v>
      </c>
    </row>
    <row r="3210" spans="1:7" x14ac:dyDescent="0.35">
      <c r="A3210" s="6">
        <v>1954</v>
      </c>
      <c r="B3210" s="6">
        <v>51708</v>
      </c>
      <c r="C3210">
        <v>73</v>
      </c>
      <c r="D3210">
        <v>12.41</v>
      </c>
      <c r="E3210">
        <v>68</v>
      </c>
      <c r="F3210" s="3" t="s">
        <v>7</v>
      </c>
      <c r="G3210">
        <v>16</v>
      </c>
    </row>
    <row r="3211" spans="1:7" x14ac:dyDescent="0.35">
      <c r="A3211" s="6">
        <v>1956</v>
      </c>
      <c r="B3211" s="6">
        <v>39519</v>
      </c>
      <c r="C3211">
        <v>37.600313999999997</v>
      </c>
      <c r="D3211">
        <v>4.5120376799999997</v>
      </c>
      <c r="E3211">
        <v>120</v>
      </c>
      <c r="F3211" s="3" t="s">
        <v>18</v>
      </c>
      <c r="G3211">
        <v>16</v>
      </c>
    </row>
    <row r="3212" spans="1:7" x14ac:dyDescent="0.35">
      <c r="A3212" s="6">
        <v>1957</v>
      </c>
      <c r="B3212" s="6">
        <v>21730</v>
      </c>
      <c r="C3212">
        <v>0</v>
      </c>
      <c r="D3212">
        <v>0</v>
      </c>
      <c r="E3212">
        <v>0</v>
      </c>
      <c r="F3212" s="3" t="s">
        <v>12</v>
      </c>
      <c r="G3212">
        <v>0</v>
      </c>
    </row>
    <row r="3213" spans="1:7" x14ac:dyDescent="0.35">
      <c r="A3213" s="6">
        <v>1958</v>
      </c>
      <c r="B3213" s="6">
        <v>37405</v>
      </c>
      <c r="C3213">
        <v>181</v>
      </c>
      <c r="D3213">
        <v>21.72</v>
      </c>
      <c r="E3213">
        <v>123</v>
      </c>
      <c r="F3213" s="3" t="s">
        <v>9</v>
      </c>
      <c r="G3213">
        <v>2</v>
      </c>
    </row>
    <row r="3214" spans="1:7" x14ac:dyDescent="0.35">
      <c r="A3214" s="6">
        <v>1959</v>
      </c>
      <c r="B3214" s="6">
        <v>28507</v>
      </c>
      <c r="C3214">
        <v>91.348500000000001</v>
      </c>
      <c r="D3214">
        <v>10.961819999999999</v>
      </c>
      <c r="E3214">
        <v>110</v>
      </c>
      <c r="F3214" s="3" t="s">
        <v>7</v>
      </c>
      <c r="G3214">
        <v>15</v>
      </c>
    </row>
    <row r="3215" spans="1:7" x14ac:dyDescent="0.35">
      <c r="A3215" s="6">
        <v>1960</v>
      </c>
      <c r="B3215" s="6">
        <v>20417</v>
      </c>
      <c r="C3215">
        <v>112.24762200000001</v>
      </c>
      <c r="D3215">
        <v>19.082095740000003</v>
      </c>
      <c r="E3215">
        <v>118</v>
      </c>
      <c r="F3215" s="3" t="s">
        <v>8</v>
      </c>
      <c r="G3215">
        <v>2</v>
      </c>
    </row>
    <row r="3216" spans="1:7" x14ac:dyDescent="0.35">
      <c r="A3216" s="6">
        <v>1961</v>
      </c>
      <c r="B3216" s="6">
        <v>1397</v>
      </c>
      <c r="C3216">
        <v>0</v>
      </c>
      <c r="D3216">
        <v>0</v>
      </c>
      <c r="E3216">
        <v>0</v>
      </c>
      <c r="F3216" s="3" t="s">
        <v>16</v>
      </c>
      <c r="G3216">
        <v>0</v>
      </c>
    </row>
    <row r="3217" spans="1:7" x14ac:dyDescent="0.35">
      <c r="A3217" s="6">
        <v>1962</v>
      </c>
      <c r="B3217" s="6">
        <v>26684</v>
      </c>
      <c r="C3217">
        <v>155</v>
      </c>
      <c r="D3217">
        <v>18.600000000000001</v>
      </c>
      <c r="E3217">
        <v>120</v>
      </c>
      <c r="F3217" s="3" t="s">
        <v>9</v>
      </c>
      <c r="G3217">
        <v>26</v>
      </c>
    </row>
    <row r="3218" spans="1:7" x14ac:dyDescent="0.35">
      <c r="A3218" s="6">
        <v>1962</v>
      </c>
      <c r="B3218" s="6">
        <v>41545</v>
      </c>
      <c r="C3218">
        <v>141</v>
      </c>
      <c r="D3218">
        <v>16.920000000000002</v>
      </c>
      <c r="E3218">
        <v>100</v>
      </c>
      <c r="F3218" s="3" t="s">
        <v>9</v>
      </c>
      <c r="G3218">
        <v>2</v>
      </c>
    </row>
    <row r="3219" spans="1:7" x14ac:dyDescent="0.35">
      <c r="A3219" s="6">
        <v>1963</v>
      </c>
      <c r="B3219" s="6">
        <v>49249</v>
      </c>
      <c r="C3219">
        <v>141</v>
      </c>
      <c r="D3219">
        <v>16.920000000000002</v>
      </c>
      <c r="E3219">
        <v>120</v>
      </c>
      <c r="F3219" s="3" t="s">
        <v>9</v>
      </c>
      <c r="G3219">
        <v>2</v>
      </c>
    </row>
    <row r="3220" spans="1:7" x14ac:dyDescent="0.35">
      <c r="A3220" s="6">
        <v>1964</v>
      </c>
      <c r="B3220" s="6">
        <v>30654</v>
      </c>
      <c r="C3220">
        <v>0</v>
      </c>
      <c r="D3220">
        <v>0</v>
      </c>
      <c r="E3220">
        <v>0</v>
      </c>
      <c r="F3220" s="3" t="s">
        <v>8</v>
      </c>
      <c r="G3220">
        <v>0</v>
      </c>
    </row>
    <row r="3221" spans="1:7" x14ac:dyDescent="0.35">
      <c r="A3221" s="6">
        <v>1964</v>
      </c>
      <c r="B3221" s="6">
        <v>41581</v>
      </c>
      <c r="C3221">
        <v>0</v>
      </c>
      <c r="D3221">
        <v>0</v>
      </c>
      <c r="E3221">
        <v>0</v>
      </c>
      <c r="F3221" s="3" t="s">
        <v>8</v>
      </c>
      <c r="G3221">
        <v>16</v>
      </c>
    </row>
    <row r="3222" spans="1:7" x14ac:dyDescent="0.35">
      <c r="A3222" s="6">
        <v>1965</v>
      </c>
      <c r="B3222" s="6">
        <v>27831</v>
      </c>
      <c r="C3222">
        <v>128</v>
      </c>
      <c r="D3222">
        <v>15.36</v>
      </c>
      <c r="E3222">
        <v>120</v>
      </c>
      <c r="F3222" s="3" t="s">
        <v>13</v>
      </c>
      <c r="G3222">
        <v>9</v>
      </c>
    </row>
    <row r="3223" spans="1:7" x14ac:dyDescent="0.35">
      <c r="A3223" s="6">
        <v>1966</v>
      </c>
      <c r="B3223" s="6">
        <v>9918</v>
      </c>
      <c r="C3223">
        <v>0</v>
      </c>
      <c r="D3223">
        <v>0</v>
      </c>
      <c r="E3223">
        <v>0</v>
      </c>
      <c r="F3223" s="3" t="s">
        <v>13</v>
      </c>
      <c r="G3223">
        <v>0</v>
      </c>
    </row>
    <row r="3224" spans="1:7" x14ac:dyDescent="0.35">
      <c r="A3224" s="6">
        <v>1967</v>
      </c>
      <c r="B3224" s="6">
        <v>42778</v>
      </c>
      <c r="C3224">
        <v>122</v>
      </c>
      <c r="D3224">
        <v>14.64</v>
      </c>
      <c r="E3224">
        <v>113</v>
      </c>
      <c r="F3224" s="3" t="s">
        <v>14</v>
      </c>
      <c r="G3224">
        <v>24</v>
      </c>
    </row>
    <row r="3225" spans="1:7" x14ac:dyDescent="0.35">
      <c r="A3225" s="6">
        <v>1968</v>
      </c>
      <c r="B3225" s="6">
        <v>54237</v>
      </c>
      <c r="C3225">
        <v>87.686702999999994</v>
      </c>
      <c r="D3225">
        <v>10.522404359999999</v>
      </c>
      <c r="E3225">
        <v>125</v>
      </c>
      <c r="F3225" s="3" t="s">
        <v>13</v>
      </c>
      <c r="G3225">
        <v>2</v>
      </c>
    </row>
    <row r="3226" spans="1:7" x14ac:dyDescent="0.35">
      <c r="A3226" s="6">
        <v>1968</v>
      </c>
      <c r="B3226" s="6">
        <v>64752</v>
      </c>
      <c r="C3226">
        <v>37.824342999999999</v>
      </c>
      <c r="D3226">
        <v>4.5389211600000001</v>
      </c>
      <c r="E3226">
        <v>125</v>
      </c>
      <c r="F3226" s="3" t="s">
        <v>13</v>
      </c>
      <c r="G3226">
        <v>32</v>
      </c>
    </row>
    <row r="3227" spans="1:7" x14ac:dyDescent="0.35">
      <c r="A3227" s="6">
        <v>1969</v>
      </c>
      <c r="B3227" s="6">
        <v>17312</v>
      </c>
      <c r="C3227">
        <v>0</v>
      </c>
      <c r="D3227">
        <v>0</v>
      </c>
      <c r="E3227">
        <v>0</v>
      </c>
      <c r="F3227" s="3" t="s">
        <v>12</v>
      </c>
      <c r="G3227">
        <v>0</v>
      </c>
    </row>
    <row r="3228" spans="1:7" x14ac:dyDescent="0.35">
      <c r="A3228" s="6">
        <v>1969</v>
      </c>
      <c r="B3228" s="6">
        <v>51751</v>
      </c>
      <c r="C3228">
        <v>0</v>
      </c>
      <c r="D3228">
        <v>0</v>
      </c>
      <c r="E3228">
        <v>0</v>
      </c>
      <c r="F3228" s="3" t="s">
        <v>12</v>
      </c>
      <c r="G3228">
        <v>0</v>
      </c>
    </row>
    <row r="3229" spans="1:7" x14ac:dyDescent="0.35">
      <c r="A3229" s="6">
        <v>1969</v>
      </c>
      <c r="B3229" s="6">
        <v>49403</v>
      </c>
      <c r="C3229">
        <v>0</v>
      </c>
      <c r="D3229">
        <v>0</v>
      </c>
      <c r="E3229">
        <v>0</v>
      </c>
      <c r="F3229" s="3" t="s">
        <v>12</v>
      </c>
      <c r="G3229">
        <v>0</v>
      </c>
    </row>
    <row r="3230" spans="1:7" x14ac:dyDescent="0.35">
      <c r="A3230" s="6">
        <v>1969</v>
      </c>
      <c r="B3230" s="6">
        <v>8506</v>
      </c>
      <c r="C3230">
        <v>0</v>
      </c>
      <c r="D3230">
        <v>0</v>
      </c>
      <c r="E3230">
        <v>0</v>
      </c>
      <c r="F3230" s="3" t="s">
        <v>12</v>
      </c>
      <c r="G3230">
        <v>0</v>
      </c>
    </row>
    <row r="3231" spans="1:7" x14ac:dyDescent="0.35">
      <c r="A3231" s="6">
        <v>1969</v>
      </c>
      <c r="B3231" s="6">
        <v>14660</v>
      </c>
      <c r="C3231">
        <v>0</v>
      </c>
      <c r="D3231">
        <v>0</v>
      </c>
      <c r="E3231">
        <v>0</v>
      </c>
      <c r="F3231" s="3" t="s">
        <v>12</v>
      </c>
      <c r="G3231">
        <v>0</v>
      </c>
    </row>
    <row r="3232" spans="1:7" x14ac:dyDescent="0.35">
      <c r="A3232" s="6">
        <v>1969</v>
      </c>
      <c r="B3232" s="6">
        <v>8883</v>
      </c>
      <c r="C3232">
        <v>0</v>
      </c>
      <c r="D3232">
        <v>0</v>
      </c>
      <c r="E3232">
        <v>0</v>
      </c>
      <c r="F3232" s="3" t="s">
        <v>12</v>
      </c>
      <c r="G3232">
        <v>0</v>
      </c>
    </row>
    <row r="3233" spans="1:7" x14ac:dyDescent="0.35">
      <c r="A3233" s="6">
        <v>1969</v>
      </c>
      <c r="B3233" s="6">
        <v>54059</v>
      </c>
      <c r="C3233">
        <v>0</v>
      </c>
      <c r="D3233">
        <v>0</v>
      </c>
      <c r="E3233">
        <v>0</v>
      </c>
      <c r="F3233" s="3" t="s">
        <v>12</v>
      </c>
      <c r="G3233">
        <v>0</v>
      </c>
    </row>
    <row r="3234" spans="1:7" x14ac:dyDescent="0.35">
      <c r="A3234" s="6">
        <v>1969</v>
      </c>
      <c r="B3234" s="6">
        <v>35953</v>
      </c>
      <c r="C3234">
        <v>0</v>
      </c>
      <c r="D3234">
        <v>0</v>
      </c>
      <c r="E3234">
        <v>0</v>
      </c>
      <c r="F3234" s="3" t="s">
        <v>12</v>
      </c>
      <c r="G3234">
        <v>0</v>
      </c>
    </row>
    <row r="3235" spans="1:7" x14ac:dyDescent="0.35">
      <c r="A3235" s="6">
        <v>1970</v>
      </c>
      <c r="B3235" s="6">
        <v>41414</v>
      </c>
      <c r="C3235">
        <v>160.011785</v>
      </c>
      <c r="D3235">
        <v>27.202003450000003</v>
      </c>
      <c r="E3235">
        <v>122</v>
      </c>
      <c r="F3235" s="3" t="s">
        <v>8</v>
      </c>
      <c r="G3235">
        <v>2</v>
      </c>
    </row>
    <row r="3236" spans="1:7" x14ac:dyDescent="0.35">
      <c r="A3236" s="6">
        <v>1971</v>
      </c>
      <c r="B3236" s="6">
        <v>53334</v>
      </c>
      <c r="C3236">
        <v>204.83349799999999</v>
      </c>
      <c r="D3236">
        <v>24.580019759999999</v>
      </c>
      <c r="E3236">
        <v>110</v>
      </c>
      <c r="F3236" s="3" t="s">
        <v>20</v>
      </c>
      <c r="G3236">
        <v>2</v>
      </c>
    </row>
    <row r="3237" spans="1:7" x14ac:dyDescent="0.35">
      <c r="A3237" s="6">
        <v>1971</v>
      </c>
      <c r="B3237" s="6">
        <v>13160</v>
      </c>
      <c r="C3237">
        <v>0</v>
      </c>
      <c r="D3237">
        <v>0</v>
      </c>
      <c r="E3237">
        <v>0</v>
      </c>
      <c r="F3237" s="3" t="s">
        <v>20</v>
      </c>
      <c r="G3237">
        <v>0</v>
      </c>
    </row>
    <row r="3238" spans="1:7" x14ac:dyDescent="0.35">
      <c r="A3238" s="6">
        <v>1972</v>
      </c>
      <c r="B3238" s="6">
        <v>46122</v>
      </c>
      <c r="C3238">
        <v>182</v>
      </c>
      <c r="D3238">
        <v>21.84</v>
      </c>
      <c r="E3238">
        <v>120</v>
      </c>
      <c r="F3238" s="3" t="s">
        <v>9</v>
      </c>
      <c r="G3238">
        <v>2</v>
      </c>
    </row>
    <row r="3239" spans="1:7" x14ac:dyDescent="0.35">
      <c r="A3239" s="6">
        <v>1973</v>
      </c>
      <c r="B3239" s="6">
        <v>66302</v>
      </c>
      <c r="C3239">
        <v>136.49766299999999</v>
      </c>
      <c r="D3239">
        <v>23.20460271</v>
      </c>
      <c r="E3239">
        <v>111</v>
      </c>
      <c r="F3239" s="3" t="s">
        <v>14</v>
      </c>
      <c r="G3239">
        <v>2</v>
      </c>
    </row>
    <row r="3240" spans="1:7" x14ac:dyDescent="0.35">
      <c r="A3240" s="6">
        <v>1974</v>
      </c>
      <c r="B3240" s="6">
        <v>1610</v>
      </c>
      <c r="C3240">
        <v>39.772779999999997</v>
      </c>
      <c r="D3240">
        <v>4.7727335999999996</v>
      </c>
      <c r="E3240">
        <v>48</v>
      </c>
      <c r="F3240" s="3" t="s">
        <v>7</v>
      </c>
      <c r="G3240">
        <v>25</v>
      </c>
    </row>
    <row r="3241" spans="1:7" x14ac:dyDescent="0.35">
      <c r="A3241" s="6">
        <v>1974</v>
      </c>
      <c r="B3241" s="6">
        <v>43989</v>
      </c>
      <c r="C3241">
        <v>59.659168999999999</v>
      </c>
      <c r="D3241">
        <v>7.8349869111621882</v>
      </c>
      <c r="E3241">
        <v>72</v>
      </c>
      <c r="F3241" s="3" t="s">
        <v>7</v>
      </c>
      <c r="G3241">
        <v>25</v>
      </c>
    </row>
    <row r="3242" spans="1:7" x14ac:dyDescent="0.35">
      <c r="A3242" s="6">
        <v>1974</v>
      </c>
      <c r="B3242" s="6">
        <v>27410</v>
      </c>
      <c r="C3242">
        <v>79</v>
      </c>
      <c r="D3242">
        <v>13.43</v>
      </c>
      <c r="E3242">
        <v>99</v>
      </c>
      <c r="F3242" s="3" t="s">
        <v>7</v>
      </c>
      <c r="G3242">
        <v>25</v>
      </c>
    </row>
    <row r="3243" spans="1:7" x14ac:dyDescent="0.35">
      <c r="A3243" s="6">
        <v>1975</v>
      </c>
      <c r="B3243" s="6">
        <v>26686</v>
      </c>
      <c r="C3243">
        <v>0</v>
      </c>
      <c r="D3243">
        <v>0</v>
      </c>
      <c r="E3243">
        <v>0</v>
      </c>
      <c r="F3243" s="3" t="s">
        <v>9</v>
      </c>
      <c r="G3243">
        <v>0</v>
      </c>
    </row>
    <row r="3244" spans="1:7" x14ac:dyDescent="0.35">
      <c r="A3244" s="6">
        <v>1976</v>
      </c>
      <c r="B3244" s="6">
        <v>17313</v>
      </c>
      <c r="C3244">
        <v>101</v>
      </c>
      <c r="D3244">
        <v>17.170000000000002</v>
      </c>
      <c r="E3244">
        <v>120</v>
      </c>
      <c r="F3244" s="3" t="s">
        <v>8</v>
      </c>
      <c r="G3244">
        <v>2</v>
      </c>
    </row>
    <row r="3245" spans="1:7" x14ac:dyDescent="0.35">
      <c r="A3245" s="6">
        <v>1976</v>
      </c>
      <c r="B3245" s="6">
        <v>51707</v>
      </c>
      <c r="C3245">
        <v>167</v>
      </c>
      <c r="D3245">
        <v>28.39</v>
      </c>
      <c r="E3245">
        <v>120</v>
      </c>
      <c r="F3245" s="3" t="s">
        <v>8</v>
      </c>
      <c r="G3245">
        <v>2</v>
      </c>
    </row>
    <row r="3246" spans="1:7" x14ac:dyDescent="0.35">
      <c r="A3246" s="6">
        <v>1977</v>
      </c>
      <c r="B3246" s="6">
        <v>45643</v>
      </c>
      <c r="C3246">
        <v>159</v>
      </c>
      <c r="D3246">
        <v>19.079999999999998</v>
      </c>
      <c r="E3246">
        <v>122</v>
      </c>
      <c r="F3246" s="3" t="s">
        <v>14</v>
      </c>
      <c r="G3246">
        <v>2</v>
      </c>
    </row>
    <row r="3247" spans="1:7" x14ac:dyDescent="0.35">
      <c r="A3247" s="6">
        <v>1978</v>
      </c>
      <c r="B3247" s="6">
        <v>41521</v>
      </c>
      <c r="C3247">
        <v>36</v>
      </c>
      <c r="D3247">
        <v>4.32</v>
      </c>
      <c r="E3247">
        <v>51</v>
      </c>
      <c r="F3247" s="3" t="s">
        <v>17</v>
      </c>
      <c r="G3247">
        <v>24</v>
      </c>
    </row>
    <row r="3248" spans="1:7" x14ac:dyDescent="0.35">
      <c r="A3248" s="6">
        <v>1978</v>
      </c>
      <c r="B3248" s="6">
        <v>36409</v>
      </c>
      <c r="C3248">
        <v>23</v>
      </c>
      <c r="D3248">
        <v>2.76</v>
      </c>
      <c r="E3248">
        <v>32</v>
      </c>
      <c r="F3248" s="3" t="s">
        <v>17</v>
      </c>
      <c r="G3248">
        <v>24</v>
      </c>
    </row>
    <row r="3249" spans="1:7" x14ac:dyDescent="0.35">
      <c r="A3249" s="6">
        <v>1978</v>
      </c>
      <c r="B3249" s="6">
        <v>51412</v>
      </c>
      <c r="C3249">
        <v>4.8730859999999998</v>
      </c>
      <c r="D3249">
        <v>0.58477031999999995</v>
      </c>
      <c r="E3249">
        <v>7</v>
      </c>
      <c r="F3249" s="3" t="s">
        <v>17</v>
      </c>
      <c r="G3249">
        <v>24</v>
      </c>
    </row>
    <row r="3250" spans="1:7" x14ac:dyDescent="0.35">
      <c r="A3250" s="6">
        <v>1979</v>
      </c>
      <c r="B3250" s="6">
        <v>29044</v>
      </c>
      <c r="C3250">
        <v>9</v>
      </c>
      <c r="D3250">
        <v>2.7</v>
      </c>
      <c r="E3250">
        <v>7</v>
      </c>
      <c r="F3250" s="3" t="s">
        <v>17</v>
      </c>
      <c r="G3250">
        <v>5</v>
      </c>
    </row>
    <row r="3251" spans="1:7" x14ac:dyDescent="0.35">
      <c r="A3251" s="6">
        <v>1980</v>
      </c>
      <c r="B3251" s="6">
        <v>31664</v>
      </c>
      <c r="C3251">
        <v>246.155451</v>
      </c>
      <c r="D3251">
        <v>29.53865412</v>
      </c>
      <c r="E3251">
        <v>245</v>
      </c>
      <c r="F3251" s="3" t="s">
        <v>13</v>
      </c>
      <c r="G3251">
        <v>25</v>
      </c>
    </row>
    <row r="3252" spans="1:7" x14ac:dyDescent="0.35">
      <c r="A3252" s="6">
        <v>1981</v>
      </c>
      <c r="B3252" s="6">
        <v>22200</v>
      </c>
      <c r="C3252">
        <v>0</v>
      </c>
      <c r="D3252">
        <v>0</v>
      </c>
      <c r="E3252">
        <v>0</v>
      </c>
      <c r="F3252" s="3" t="s">
        <v>9</v>
      </c>
      <c r="G3252">
        <v>15</v>
      </c>
    </row>
    <row r="3253" spans="1:7" x14ac:dyDescent="0.35">
      <c r="A3253" s="6">
        <v>1982</v>
      </c>
      <c r="B3253" s="6">
        <v>23558</v>
      </c>
      <c r="C3253">
        <v>185.05390499999999</v>
      </c>
      <c r="D3253">
        <v>22.206468599999997</v>
      </c>
      <c r="E3253">
        <v>120</v>
      </c>
      <c r="F3253" s="3" t="s">
        <v>9</v>
      </c>
      <c r="G3253">
        <v>2</v>
      </c>
    </row>
    <row r="3254" spans="1:7" x14ac:dyDescent="0.35">
      <c r="A3254" s="6">
        <v>1983</v>
      </c>
      <c r="B3254" s="6">
        <v>6594</v>
      </c>
      <c r="C3254">
        <v>165.40688800000001</v>
      </c>
      <c r="D3254">
        <v>19.848826559999999</v>
      </c>
      <c r="E3254">
        <v>112</v>
      </c>
      <c r="F3254" s="3" t="s">
        <v>9</v>
      </c>
      <c r="G3254">
        <v>2</v>
      </c>
    </row>
    <row r="3255" spans="1:7" x14ac:dyDescent="0.35">
      <c r="A3255" s="6">
        <v>1983</v>
      </c>
      <c r="B3255" s="6">
        <v>32267</v>
      </c>
      <c r="C3255">
        <v>0</v>
      </c>
      <c r="D3255">
        <v>0</v>
      </c>
      <c r="E3255">
        <v>0</v>
      </c>
      <c r="F3255" s="3" t="s">
        <v>9</v>
      </c>
      <c r="G3255">
        <v>0</v>
      </c>
    </row>
    <row r="3256" spans="1:7" x14ac:dyDescent="0.35">
      <c r="A3256" s="6">
        <v>1984</v>
      </c>
      <c r="B3256" s="6">
        <v>2000</v>
      </c>
      <c r="C3256">
        <v>162.07407699999999</v>
      </c>
      <c r="D3256">
        <v>19.448889239999996</v>
      </c>
      <c r="E3256">
        <v>120</v>
      </c>
      <c r="F3256" s="3" t="s">
        <v>9</v>
      </c>
      <c r="G3256">
        <v>2</v>
      </c>
    </row>
    <row r="3257" spans="1:7" x14ac:dyDescent="0.35">
      <c r="A3257" s="6">
        <v>1985</v>
      </c>
      <c r="B3257" s="6">
        <v>33810</v>
      </c>
      <c r="C3257">
        <v>206</v>
      </c>
      <c r="D3257">
        <v>35.020000000000003</v>
      </c>
      <c r="E3257">
        <v>130</v>
      </c>
      <c r="F3257" s="3" t="s">
        <v>7</v>
      </c>
      <c r="G3257">
        <v>2</v>
      </c>
    </row>
    <row r="3258" spans="1:7" x14ac:dyDescent="0.35">
      <c r="A3258" s="6">
        <v>1985</v>
      </c>
      <c r="B3258" s="6">
        <v>14324</v>
      </c>
      <c r="C3258">
        <v>0</v>
      </c>
      <c r="D3258">
        <v>0</v>
      </c>
      <c r="E3258">
        <v>0</v>
      </c>
      <c r="F3258" s="3" t="s">
        <v>7</v>
      </c>
      <c r="G3258">
        <v>0</v>
      </c>
    </row>
    <row r="3259" spans="1:7" x14ac:dyDescent="0.35">
      <c r="A3259" s="6">
        <v>1986</v>
      </c>
      <c r="B3259" s="6">
        <v>53193</v>
      </c>
      <c r="C3259">
        <v>143.40296599999999</v>
      </c>
      <c r="D3259">
        <v>17.208355919999999</v>
      </c>
      <c r="E3259">
        <v>120</v>
      </c>
      <c r="F3259" s="3" t="s">
        <v>13</v>
      </c>
      <c r="G3259">
        <v>2</v>
      </c>
    </row>
    <row r="3260" spans="1:7" x14ac:dyDescent="0.35">
      <c r="A3260" s="6">
        <v>1987</v>
      </c>
      <c r="B3260" s="6">
        <v>17555</v>
      </c>
      <c r="C3260">
        <v>82</v>
      </c>
      <c r="D3260">
        <v>9.84</v>
      </c>
      <c r="E3260">
        <v>52</v>
      </c>
      <c r="F3260" s="3" t="s">
        <v>12</v>
      </c>
      <c r="G3260">
        <v>2</v>
      </c>
    </row>
    <row r="3261" spans="1:7" x14ac:dyDescent="0.35">
      <c r="A3261" s="6">
        <v>1987</v>
      </c>
      <c r="B3261" s="6">
        <v>23765</v>
      </c>
      <c r="C3261">
        <v>81</v>
      </c>
      <c r="D3261">
        <v>13.77</v>
      </c>
      <c r="E3261">
        <v>87</v>
      </c>
      <c r="F3261" s="3" t="s">
        <v>12</v>
      </c>
      <c r="G3261">
        <v>2</v>
      </c>
    </row>
    <row r="3262" spans="1:7" x14ac:dyDescent="0.35">
      <c r="A3262" s="6">
        <v>1988</v>
      </c>
      <c r="B3262" s="6">
        <v>1484</v>
      </c>
      <c r="C3262">
        <v>68</v>
      </c>
      <c r="D3262">
        <v>8.16</v>
      </c>
      <c r="E3262">
        <v>121</v>
      </c>
      <c r="F3262" s="3" t="s">
        <v>9</v>
      </c>
      <c r="G3262">
        <v>9</v>
      </c>
    </row>
    <row r="3263" spans="1:7" x14ac:dyDescent="0.35">
      <c r="A3263" s="6">
        <v>1989</v>
      </c>
      <c r="B3263" s="6">
        <v>47155</v>
      </c>
      <c r="C3263">
        <v>139</v>
      </c>
      <c r="D3263">
        <v>16.68</v>
      </c>
      <c r="E3263">
        <v>122</v>
      </c>
      <c r="F3263" s="3" t="s">
        <v>13</v>
      </c>
      <c r="G3263">
        <v>25</v>
      </c>
    </row>
    <row r="3264" spans="1:7" x14ac:dyDescent="0.35">
      <c r="A3264" s="6">
        <v>1989</v>
      </c>
      <c r="B3264" s="6">
        <v>53312</v>
      </c>
      <c r="C3264">
        <v>134</v>
      </c>
      <c r="D3264">
        <v>16.079999999999998</v>
      </c>
      <c r="E3264">
        <v>118</v>
      </c>
      <c r="F3264" s="3" t="s">
        <v>13</v>
      </c>
      <c r="G3264">
        <v>25</v>
      </c>
    </row>
    <row r="3265" spans="1:7" x14ac:dyDescent="0.35">
      <c r="A3265" s="6">
        <v>1990</v>
      </c>
      <c r="B3265" s="6">
        <v>25476</v>
      </c>
      <c r="C3265">
        <v>96</v>
      </c>
      <c r="D3265">
        <v>11.52</v>
      </c>
      <c r="E3265">
        <v>124</v>
      </c>
      <c r="F3265" s="3" t="s">
        <v>8</v>
      </c>
      <c r="G3265">
        <v>24</v>
      </c>
    </row>
    <row r="3266" spans="1:7" x14ac:dyDescent="0.35">
      <c r="A3266" s="6">
        <v>1991</v>
      </c>
      <c r="B3266" s="6">
        <v>69063</v>
      </c>
      <c r="C3266">
        <v>169</v>
      </c>
      <c r="D3266">
        <v>20.28</v>
      </c>
      <c r="E3266">
        <v>120</v>
      </c>
      <c r="F3266" s="3" t="s">
        <v>8</v>
      </c>
      <c r="G3266">
        <v>2</v>
      </c>
    </row>
    <row r="3267" spans="1:7" x14ac:dyDescent="0.35">
      <c r="A3267" s="6">
        <v>1992</v>
      </c>
      <c r="B3267" s="6">
        <v>26789</v>
      </c>
      <c r="C3267">
        <v>173</v>
      </c>
      <c r="D3267">
        <v>20.76</v>
      </c>
      <c r="E3267">
        <v>120</v>
      </c>
      <c r="F3267" s="3" t="s">
        <v>8</v>
      </c>
      <c r="G3267">
        <v>2</v>
      </c>
    </row>
    <row r="3268" spans="1:7" x14ac:dyDescent="0.35">
      <c r="A3268" s="6">
        <v>1992</v>
      </c>
      <c r="B3268" s="6">
        <v>13049</v>
      </c>
      <c r="C3268">
        <v>171</v>
      </c>
      <c r="D3268">
        <v>20.52</v>
      </c>
      <c r="E3268">
        <v>120</v>
      </c>
      <c r="F3268" s="3" t="s">
        <v>8</v>
      </c>
      <c r="G3268">
        <v>2</v>
      </c>
    </row>
    <row r="3269" spans="1:7" x14ac:dyDescent="0.35">
      <c r="A3269" s="6">
        <v>1993</v>
      </c>
      <c r="B3269" s="6">
        <v>29477</v>
      </c>
      <c r="C3269">
        <v>0</v>
      </c>
      <c r="D3269">
        <v>0</v>
      </c>
      <c r="E3269">
        <v>0</v>
      </c>
      <c r="F3269" s="3" t="s">
        <v>11</v>
      </c>
      <c r="G3269">
        <v>0</v>
      </c>
    </row>
    <row r="3270" spans="1:7" x14ac:dyDescent="0.35">
      <c r="A3270" s="6">
        <v>1994</v>
      </c>
      <c r="B3270" s="6">
        <v>35632</v>
      </c>
      <c r="C3270">
        <v>32</v>
      </c>
      <c r="D3270">
        <v>9.6</v>
      </c>
      <c r="E3270">
        <v>42</v>
      </c>
      <c r="F3270" s="3" t="s">
        <v>11</v>
      </c>
      <c r="G3270">
        <v>2</v>
      </c>
    </row>
    <row r="3271" spans="1:7" x14ac:dyDescent="0.35">
      <c r="A3271" s="6">
        <v>1995</v>
      </c>
      <c r="B3271" s="6">
        <v>47979</v>
      </c>
      <c r="C3271">
        <v>181</v>
      </c>
      <c r="D3271">
        <v>21.72</v>
      </c>
      <c r="E3271">
        <v>125</v>
      </c>
      <c r="F3271" s="3" t="s">
        <v>9</v>
      </c>
      <c r="G3271">
        <v>2</v>
      </c>
    </row>
    <row r="3272" spans="1:7" x14ac:dyDescent="0.35">
      <c r="A3272" s="6">
        <v>1997</v>
      </c>
      <c r="B3272" s="6">
        <v>16653</v>
      </c>
      <c r="C3272">
        <v>53</v>
      </c>
      <c r="D3272">
        <v>6.36</v>
      </c>
      <c r="E3272">
        <v>50</v>
      </c>
      <c r="F3272" s="3" t="s">
        <v>13</v>
      </c>
      <c r="G3272">
        <v>2</v>
      </c>
    </row>
    <row r="3273" spans="1:7" x14ac:dyDescent="0.35">
      <c r="A3273" s="6">
        <v>1998</v>
      </c>
      <c r="B3273" s="6">
        <v>53588</v>
      </c>
      <c r="C3273">
        <v>188</v>
      </c>
      <c r="D3273">
        <v>22.56</v>
      </c>
      <c r="E3273">
        <v>120</v>
      </c>
      <c r="F3273" s="3" t="s">
        <v>9</v>
      </c>
      <c r="G3273">
        <v>2</v>
      </c>
    </row>
    <row r="3274" spans="1:7" x14ac:dyDescent="0.35">
      <c r="A3274" s="6">
        <v>1999</v>
      </c>
      <c r="B3274" s="6">
        <v>7142</v>
      </c>
      <c r="C3274">
        <v>232</v>
      </c>
      <c r="D3274">
        <v>27.84</v>
      </c>
      <c r="E3274">
        <v>240</v>
      </c>
      <c r="F3274" s="3" t="s">
        <v>9</v>
      </c>
      <c r="G3274">
        <v>32</v>
      </c>
    </row>
    <row r="3275" spans="1:7" x14ac:dyDescent="0.35">
      <c r="A3275" s="6">
        <v>1999</v>
      </c>
      <c r="B3275" s="6">
        <v>33361</v>
      </c>
      <c r="C3275">
        <v>316</v>
      </c>
      <c r="D3275">
        <v>37.92</v>
      </c>
      <c r="E3275">
        <v>345</v>
      </c>
      <c r="F3275" s="3" t="s">
        <v>9</v>
      </c>
      <c r="G3275">
        <v>48</v>
      </c>
    </row>
    <row r="3276" spans="1:7" x14ac:dyDescent="0.35">
      <c r="A3276" s="6">
        <v>2000</v>
      </c>
      <c r="B3276" s="6">
        <v>49406</v>
      </c>
      <c r="C3276">
        <v>61.885339999999999</v>
      </c>
      <c r="D3276">
        <v>7.4262407999999995</v>
      </c>
      <c r="E3276">
        <v>66</v>
      </c>
      <c r="F3276" s="3" t="s">
        <v>18</v>
      </c>
      <c r="G3276">
        <v>5</v>
      </c>
    </row>
    <row r="3277" spans="1:7" x14ac:dyDescent="0.35">
      <c r="A3277" s="6">
        <v>2000</v>
      </c>
      <c r="B3277" s="6">
        <v>25212</v>
      </c>
      <c r="C3277">
        <v>47.324083999999999</v>
      </c>
      <c r="D3277">
        <v>5.6788900799999995</v>
      </c>
      <c r="E3277">
        <v>66</v>
      </c>
      <c r="F3277" s="3" t="s">
        <v>18</v>
      </c>
      <c r="G3277">
        <v>5</v>
      </c>
    </row>
    <row r="3278" spans="1:7" x14ac:dyDescent="0.35">
      <c r="A3278" s="6">
        <v>2001</v>
      </c>
      <c r="B3278" s="6">
        <v>18890</v>
      </c>
      <c r="C3278">
        <v>107.57340000000001</v>
      </c>
      <c r="D3278">
        <v>12.908808000000001</v>
      </c>
      <c r="E3278">
        <v>115</v>
      </c>
      <c r="F3278" s="3" t="s">
        <v>8</v>
      </c>
      <c r="G3278">
        <v>2</v>
      </c>
    </row>
    <row r="3279" spans="1:7" x14ac:dyDescent="0.35">
      <c r="A3279" s="6">
        <v>2002</v>
      </c>
      <c r="B3279" s="6">
        <v>37471</v>
      </c>
      <c r="C3279">
        <v>276.59390300000001</v>
      </c>
      <c r="D3279">
        <v>47.020963510000009</v>
      </c>
      <c r="E3279">
        <v>155</v>
      </c>
      <c r="F3279" s="3" t="s">
        <v>8</v>
      </c>
      <c r="G3279">
        <v>24</v>
      </c>
    </row>
    <row r="3280" spans="1:7" x14ac:dyDescent="0.35">
      <c r="A3280" s="6">
        <v>2003</v>
      </c>
      <c r="B3280" s="6">
        <v>35077</v>
      </c>
      <c r="C3280">
        <v>29.461317999999999</v>
      </c>
      <c r="D3280">
        <v>8.8383953999999996</v>
      </c>
      <c r="E3280">
        <v>12</v>
      </c>
      <c r="F3280" s="3" t="s">
        <v>13</v>
      </c>
      <c r="G3280">
        <v>2</v>
      </c>
    </row>
    <row r="3281" spans="1:7" x14ac:dyDescent="0.35">
      <c r="A3281" s="6">
        <v>2004</v>
      </c>
      <c r="B3281" s="6">
        <v>29898</v>
      </c>
      <c r="C3281">
        <v>10</v>
      </c>
      <c r="D3281">
        <v>3</v>
      </c>
      <c r="E3281">
        <v>51</v>
      </c>
      <c r="F3281" s="3" t="s">
        <v>11</v>
      </c>
      <c r="G3281">
        <v>2</v>
      </c>
    </row>
    <row r="3282" spans="1:7" x14ac:dyDescent="0.35">
      <c r="A3282" s="6">
        <v>2005</v>
      </c>
      <c r="B3282" s="6">
        <v>15405</v>
      </c>
      <c r="C3282">
        <v>11.047993999999999</v>
      </c>
      <c r="D3282">
        <v>1.3257592799999998</v>
      </c>
      <c r="E3282">
        <v>40</v>
      </c>
      <c r="F3282" s="3" t="s">
        <v>16</v>
      </c>
      <c r="G3282">
        <v>3</v>
      </c>
    </row>
    <row r="3283" spans="1:7" x14ac:dyDescent="0.35">
      <c r="A3283" s="6">
        <v>2005</v>
      </c>
      <c r="B3283" s="6">
        <v>34306</v>
      </c>
      <c r="C3283">
        <v>16.571991000000001</v>
      </c>
      <c r="D3283">
        <v>1.9886389200000001</v>
      </c>
      <c r="E3283">
        <v>40</v>
      </c>
      <c r="F3283" s="3" t="s">
        <v>16</v>
      </c>
      <c r="G3283">
        <v>5</v>
      </c>
    </row>
    <row r="3284" spans="1:7" x14ac:dyDescent="0.35">
      <c r="A3284" s="6">
        <v>2007</v>
      </c>
      <c r="B3284" s="6">
        <v>6435</v>
      </c>
      <c r="C3284">
        <v>124</v>
      </c>
      <c r="D3284">
        <v>21.08</v>
      </c>
      <c r="E3284">
        <v>103</v>
      </c>
      <c r="F3284" s="3" t="s">
        <v>8</v>
      </c>
      <c r="G3284">
        <v>2</v>
      </c>
    </row>
    <row r="3285" spans="1:7" x14ac:dyDescent="0.35">
      <c r="A3285" s="6">
        <v>2008</v>
      </c>
      <c r="B3285" s="6">
        <v>5814</v>
      </c>
      <c r="C3285">
        <v>182.08936</v>
      </c>
      <c r="D3285">
        <v>21.850723199999997</v>
      </c>
      <c r="E3285">
        <v>122</v>
      </c>
      <c r="F3285" s="3" t="s">
        <v>7</v>
      </c>
      <c r="G3285">
        <v>2</v>
      </c>
    </row>
    <row r="3286" spans="1:7" x14ac:dyDescent="0.35">
      <c r="A3286" s="6">
        <v>2009</v>
      </c>
      <c r="B3286" s="6">
        <v>47322</v>
      </c>
      <c r="C3286">
        <v>327</v>
      </c>
      <c r="D3286">
        <v>39.24</v>
      </c>
      <c r="E3286">
        <v>215</v>
      </c>
      <c r="F3286" s="3" t="s">
        <v>13</v>
      </c>
      <c r="G3286">
        <v>2</v>
      </c>
    </row>
    <row r="3287" spans="1:7" x14ac:dyDescent="0.35">
      <c r="A3287" s="6">
        <v>2010</v>
      </c>
      <c r="B3287" s="6">
        <v>12150</v>
      </c>
      <c r="C3287">
        <v>37.841529000000001</v>
      </c>
      <c r="D3287">
        <v>11.3524587</v>
      </c>
      <c r="E3287">
        <v>18</v>
      </c>
      <c r="F3287" s="3" t="s">
        <v>7</v>
      </c>
      <c r="G3287">
        <v>1</v>
      </c>
    </row>
    <row r="3288" spans="1:7" x14ac:dyDescent="0.35">
      <c r="A3288" s="6">
        <v>2010</v>
      </c>
      <c r="B3288" s="6">
        <v>6976</v>
      </c>
      <c r="C3288">
        <v>107.469672</v>
      </c>
      <c r="D3288">
        <v>18.269844240000001</v>
      </c>
      <c r="E3288">
        <v>68</v>
      </c>
      <c r="F3288" s="3" t="s">
        <v>7</v>
      </c>
      <c r="G3288">
        <v>1</v>
      </c>
    </row>
    <row r="3289" spans="1:7" x14ac:dyDescent="0.35">
      <c r="A3289" s="6">
        <v>2011</v>
      </c>
      <c r="B3289" s="6">
        <v>21346</v>
      </c>
      <c r="C3289">
        <v>182.29190600000001</v>
      </c>
      <c r="D3289">
        <v>30.989624020000004</v>
      </c>
      <c r="E3289">
        <v>120</v>
      </c>
      <c r="F3289" s="3" t="s">
        <v>9</v>
      </c>
      <c r="G3289">
        <v>2</v>
      </c>
    </row>
    <row r="3290" spans="1:7" x14ac:dyDescent="0.35">
      <c r="A3290" s="6">
        <v>2011</v>
      </c>
      <c r="B3290" s="6">
        <v>41770</v>
      </c>
      <c r="C3290">
        <v>115</v>
      </c>
      <c r="D3290">
        <v>13.8</v>
      </c>
      <c r="E3290">
        <v>110</v>
      </c>
      <c r="F3290" s="3" t="s">
        <v>9</v>
      </c>
      <c r="G3290">
        <v>2</v>
      </c>
    </row>
    <row r="3291" spans="1:7" x14ac:dyDescent="0.35">
      <c r="A3291" s="6">
        <v>2011</v>
      </c>
      <c r="B3291" s="6">
        <v>35907</v>
      </c>
      <c r="C3291">
        <v>184.133239</v>
      </c>
      <c r="D3291">
        <v>22.095988679999998</v>
      </c>
      <c r="E3291">
        <v>360</v>
      </c>
      <c r="F3291" s="3" t="s">
        <v>9</v>
      </c>
      <c r="G3291">
        <v>2</v>
      </c>
    </row>
    <row r="3292" spans="1:7" x14ac:dyDescent="0.35">
      <c r="A3292" s="6">
        <v>2011</v>
      </c>
      <c r="B3292" s="6">
        <v>51102</v>
      </c>
      <c r="C3292">
        <v>182</v>
      </c>
      <c r="D3292">
        <v>21.84</v>
      </c>
      <c r="E3292">
        <v>360</v>
      </c>
      <c r="F3292" s="3" t="s">
        <v>9</v>
      </c>
      <c r="G3292">
        <v>2</v>
      </c>
    </row>
    <row r="3293" spans="1:7" x14ac:dyDescent="0.35">
      <c r="A3293" s="6">
        <v>2012</v>
      </c>
      <c r="B3293" s="6">
        <v>22210</v>
      </c>
      <c r="C3293">
        <v>104</v>
      </c>
      <c r="D3293">
        <v>12.48</v>
      </c>
      <c r="E3293">
        <v>121</v>
      </c>
      <c r="F3293" s="3" t="s">
        <v>10</v>
      </c>
      <c r="G3293">
        <v>2</v>
      </c>
    </row>
    <row r="3294" spans="1:7" x14ac:dyDescent="0.35">
      <c r="A3294" s="6">
        <v>2013</v>
      </c>
      <c r="B3294" s="6">
        <v>13264</v>
      </c>
      <c r="C3294">
        <v>185</v>
      </c>
      <c r="D3294">
        <v>22.2</v>
      </c>
      <c r="E3294">
        <v>124</v>
      </c>
      <c r="F3294" s="3" t="s">
        <v>16</v>
      </c>
      <c r="G3294">
        <v>2</v>
      </c>
    </row>
    <row r="3295" spans="1:7" x14ac:dyDescent="0.35">
      <c r="A3295" s="6">
        <v>2014</v>
      </c>
      <c r="B3295" s="6">
        <v>12276</v>
      </c>
      <c r="C3295">
        <v>189.14166299999999</v>
      </c>
      <c r="D3295">
        <v>22.696999559999998</v>
      </c>
      <c r="E3295">
        <v>110</v>
      </c>
      <c r="F3295" s="3" t="s">
        <v>16</v>
      </c>
      <c r="G3295">
        <v>2</v>
      </c>
    </row>
    <row r="3296" spans="1:7" x14ac:dyDescent="0.35">
      <c r="A3296" s="6">
        <v>2015</v>
      </c>
      <c r="B3296" s="6">
        <v>8501</v>
      </c>
      <c r="C3296">
        <v>254.311633</v>
      </c>
      <c r="D3296">
        <v>30.517395959999998</v>
      </c>
      <c r="E3296">
        <v>240</v>
      </c>
      <c r="F3296" s="3" t="s">
        <v>13</v>
      </c>
      <c r="G3296">
        <v>2</v>
      </c>
    </row>
    <row r="3297" spans="1:7" x14ac:dyDescent="0.35">
      <c r="A3297" s="6">
        <v>2016</v>
      </c>
      <c r="B3297" s="6">
        <v>22359</v>
      </c>
      <c r="C3297">
        <v>171</v>
      </c>
      <c r="D3297">
        <v>20.52</v>
      </c>
      <c r="E3297">
        <v>122</v>
      </c>
      <c r="F3297" s="3" t="s">
        <v>12</v>
      </c>
      <c r="G3297">
        <v>2</v>
      </c>
    </row>
    <row r="3298" spans="1:7" x14ac:dyDescent="0.35">
      <c r="A3298" s="6">
        <v>2017</v>
      </c>
      <c r="B3298" s="6">
        <v>34550</v>
      </c>
      <c r="C3298">
        <v>81</v>
      </c>
      <c r="D3298">
        <v>13.77</v>
      </c>
      <c r="E3298">
        <v>75</v>
      </c>
      <c r="F3298" s="3" t="s">
        <v>12</v>
      </c>
      <c r="G3298">
        <v>18</v>
      </c>
    </row>
    <row r="3299" spans="1:7" x14ac:dyDescent="0.35">
      <c r="A3299" s="6">
        <v>2018</v>
      </c>
      <c r="B3299" s="6">
        <v>14932</v>
      </c>
      <c r="C3299">
        <v>60.398156999999998</v>
      </c>
      <c r="D3299">
        <v>7.2477788399999996</v>
      </c>
      <c r="E3299">
        <v>60</v>
      </c>
      <c r="F3299" s="3" t="s">
        <v>12</v>
      </c>
      <c r="G3299">
        <v>2</v>
      </c>
    </row>
    <row r="3300" spans="1:7" x14ac:dyDescent="0.35">
      <c r="A3300" s="6">
        <v>2019</v>
      </c>
      <c r="B3300" s="6">
        <v>52563</v>
      </c>
      <c r="C3300">
        <v>58</v>
      </c>
      <c r="D3300">
        <v>6.96</v>
      </c>
      <c r="E3300">
        <v>120</v>
      </c>
      <c r="F3300" s="3" t="s">
        <v>9</v>
      </c>
      <c r="G3300">
        <v>5</v>
      </c>
    </row>
    <row r="3301" spans="1:7" x14ac:dyDescent="0.35">
      <c r="A3301" s="6">
        <v>2020</v>
      </c>
      <c r="B3301" s="6">
        <v>26699</v>
      </c>
      <c r="C3301">
        <v>20</v>
      </c>
      <c r="D3301">
        <v>2.4</v>
      </c>
      <c r="E3301">
        <v>60</v>
      </c>
      <c r="F3301" s="3" t="s">
        <v>7</v>
      </c>
      <c r="G3301">
        <v>16</v>
      </c>
    </row>
    <row r="3302" spans="1:7" x14ac:dyDescent="0.35">
      <c r="A3302" s="6">
        <v>2021</v>
      </c>
      <c r="B3302" s="6">
        <v>37670</v>
      </c>
      <c r="C3302">
        <v>180.55184700000001</v>
      </c>
      <c r="D3302">
        <v>21.66622164</v>
      </c>
      <c r="E3302">
        <v>120</v>
      </c>
      <c r="F3302" s="3" t="s">
        <v>9</v>
      </c>
      <c r="G3302">
        <v>16</v>
      </c>
    </row>
    <row r="3303" spans="1:7" x14ac:dyDescent="0.35">
      <c r="A3303" s="6">
        <v>2021</v>
      </c>
      <c r="B3303" s="6">
        <v>13674</v>
      </c>
      <c r="C3303">
        <v>190.79886200000001</v>
      </c>
      <c r="D3303">
        <v>22.895863439999999</v>
      </c>
      <c r="E3303">
        <v>122</v>
      </c>
      <c r="F3303" s="3" t="s">
        <v>9</v>
      </c>
      <c r="G3303">
        <v>16</v>
      </c>
    </row>
    <row r="3304" spans="1:7" x14ac:dyDescent="0.35">
      <c r="A3304" s="6">
        <v>2022</v>
      </c>
      <c r="B3304" s="6">
        <v>13267</v>
      </c>
      <c r="C3304">
        <v>204</v>
      </c>
      <c r="D3304">
        <v>24.48</v>
      </c>
      <c r="E3304">
        <v>93</v>
      </c>
      <c r="F3304" s="3" t="s">
        <v>9</v>
      </c>
      <c r="G3304">
        <v>2</v>
      </c>
    </row>
    <row r="3305" spans="1:7" x14ac:dyDescent="0.35">
      <c r="A3305" s="6">
        <v>2023</v>
      </c>
      <c r="B3305" s="6">
        <v>46455</v>
      </c>
      <c r="C3305">
        <v>227</v>
      </c>
      <c r="D3305">
        <v>27.24</v>
      </c>
      <c r="E3305">
        <v>230</v>
      </c>
      <c r="F3305" s="3" t="s">
        <v>13</v>
      </c>
      <c r="G3305">
        <v>25</v>
      </c>
    </row>
    <row r="3306" spans="1:7" x14ac:dyDescent="0.35">
      <c r="A3306" s="6">
        <v>2024</v>
      </c>
      <c r="B3306" s="6">
        <v>47261</v>
      </c>
      <c r="C3306">
        <v>43.374426</v>
      </c>
      <c r="D3306">
        <v>13.0123278</v>
      </c>
      <c r="E3306">
        <v>40</v>
      </c>
      <c r="F3306" s="3" t="s">
        <v>9</v>
      </c>
      <c r="G3306">
        <v>15</v>
      </c>
    </row>
    <row r="3307" spans="1:7" x14ac:dyDescent="0.35">
      <c r="A3307" s="6">
        <v>2025</v>
      </c>
      <c r="B3307" s="6">
        <v>37166</v>
      </c>
      <c r="C3307">
        <v>50.102654000000001</v>
      </c>
      <c r="D3307">
        <v>6.4716056930084971</v>
      </c>
      <c r="E3307">
        <v>50</v>
      </c>
      <c r="F3307" s="3" t="s">
        <v>10</v>
      </c>
      <c r="G3307">
        <v>0</v>
      </c>
    </row>
    <row r="3308" spans="1:7" x14ac:dyDescent="0.35">
      <c r="A3308" s="6">
        <v>2026</v>
      </c>
      <c r="B3308" s="6">
        <v>48007</v>
      </c>
      <c r="C3308">
        <v>117.707173</v>
      </c>
      <c r="D3308">
        <v>14.124860759999999</v>
      </c>
      <c r="E3308">
        <v>118</v>
      </c>
      <c r="F3308" s="3" t="s">
        <v>13</v>
      </c>
      <c r="G3308">
        <v>48</v>
      </c>
    </row>
    <row r="3309" spans="1:7" x14ac:dyDescent="0.35">
      <c r="A3309" s="6">
        <v>2027</v>
      </c>
      <c r="B3309" s="6">
        <v>37010</v>
      </c>
      <c r="C3309">
        <v>181</v>
      </c>
      <c r="D3309">
        <v>54.3</v>
      </c>
      <c r="E3309">
        <v>86</v>
      </c>
      <c r="F3309" s="3" t="s">
        <v>8</v>
      </c>
      <c r="G3309">
        <v>16</v>
      </c>
    </row>
    <row r="3310" spans="1:7" x14ac:dyDescent="0.35">
      <c r="A3310" s="6">
        <v>2028</v>
      </c>
      <c r="B3310" s="6">
        <v>44685</v>
      </c>
      <c r="C3310">
        <v>139.96243699999999</v>
      </c>
      <c r="D3310">
        <v>16.79549244</v>
      </c>
      <c r="E3310">
        <v>120</v>
      </c>
      <c r="F3310" s="3" t="s">
        <v>8</v>
      </c>
      <c r="G3310">
        <v>5</v>
      </c>
    </row>
    <row r="3311" spans="1:7" x14ac:dyDescent="0.35">
      <c r="A3311" s="6">
        <v>2029</v>
      </c>
      <c r="B3311" s="6">
        <v>11233</v>
      </c>
      <c r="C3311">
        <v>161.30071699999999</v>
      </c>
      <c r="D3311">
        <v>19.356086039999997</v>
      </c>
      <c r="E3311">
        <v>120</v>
      </c>
      <c r="F3311" s="3" t="s">
        <v>7</v>
      </c>
      <c r="G3311">
        <v>2</v>
      </c>
    </row>
    <row r="3312" spans="1:7" x14ac:dyDescent="0.35">
      <c r="A3312" s="6">
        <v>2030</v>
      </c>
      <c r="B3312" s="6">
        <v>10238</v>
      </c>
      <c r="C3312">
        <v>209</v>
      </c>
      <c r="D3312">
        <v>25.08</v>
      </c>
      <c r="E3312">
        <v>120</v>
      </c>
      <c r="F3312" s="3" t="s">
        <v>7</v>
      </c>
      <c r="G3312">
        <v>2</v>
      </c>
    </row>
    <row r="3313" spans="1:7" x14ac:dyDescent="0.35">
      <c r="A3313" s="6">
        <v>2031</v>
      </c>
      <c r="B3313" s="6">
        <v>20705</v>
      </c>
      <c r="C3313">
        <v>70</v>
      </c>
      <c r="D3313">
        <v>8.4</v>
      </c>
      <c r="E3313">
        <v>87</v>
      </c>
      <c r="F3313" s="3" t="s">
        <v>8</v>
      </c>
      <c r="G3313">
        <v>2</v>
      </c>
    </row>
    <row r="3314" spans="1:7" x14ac:dyDescent="0.35">
      <c r="A3314" s="6">
        <v>2032</v>
      </c>
      <c r="B3314" s="6">
        <v>34755</v>
      </c>
      <c r="C3314">
        <v>131.94251399999999</v>
      </c>
      <c r="D3314">
        <v>15.833101679999999</v>
      </c>
      <c r="E3314">
        <v>109</v>
      </c>
      <c r="F3314" s="3" t="s">
        <v>9</v>
      </c>
      <c r="G3314">
        <v>16</v>
      </c>
    </row>
    <row r="3315" spans="1:7" x14ac:dyDescent="0.35">
      <c r="A3315" s="6">
        <v>2033</v>
      </c>
      <c r="B3315" s="6">
        <v>1077</v>
      </c>
      <c r="C3315">
        <v>116</v>
      </c>
      <c r="D3315">
        <v>13.92</v>
      </c>
      <c r="E3315">
        <v>120</v>
      </c>
      <c r="F3315" s="3" t="s">
        <v>8</v>
      </c>
      <c r="G3315">
        <v>2</v>
      </c>
    </row>
    <row r="3316" spans="1:7" x14ac:dyDescent="0.35">
      <c r="A3316" s="6">
        <v>2034</v>
      </c>
      <c r="B3316" s="6">
        <v>37896</v>
      </c>
      <c r="C3316">
        <v>58</v>
      </c>
      <c r="D3316">
        <v>17.399999999999999</v>
      </c>
      <c r="E3316">
        <v>40</v>
      </c>
      <c r="F3316" s="3" t="s">
        <v>11</v>
      </c>
      <c r="G3316">
        <v>16</v>
      </c>
    </row>
    <row r="3317" spans="1:7" x14ac:dyDescent="0.35">
      <c r="A3317" s="6">
        <v>2034</v>
      </c>
      <c r="B3317" s="6">
        <v>20684</v>
      </c>
      <c r="C3317">
        <v>74</v>
      </c>
      <c r="D3317">
        <v>22.2</v>
      </c>
      <c r="E3317">
        <v>50</v>
      </c>
      <c r="F3317" s="3" t="s">
        <v>11</v>
      </c>
      <c r="G3317">
        <v>16</v>
      </c>
    </row>
    <row r="3318" spans="1:7" x14ac:dyDescent="0.35">
      <c r="A3318" s="6">
        <v>2035</v>
      </c>
      <c r="B3318" s="6">
        <v>30601</v>
      </c>
      <c r="C3318">
        <v>164</v>
      </c>
      <c r="D3318">
        <v>19.68</v>
      </c>
      <c r="E3318">
        <v>120</v>
      </c>
      <c r="F3318" s="3" t="s">
        <v>13</v>
      </c>
      <c r="G3318">
        <v>2</v>
      </c>
    </row>
    <row r="3319" spans="1:7" x14ac:dyDescent="0.35">
      <c r="A3319" s="6">
        <v>2036</v>
      </c>
      <c r="B3319" s="6">
        <v>53073</v>
      </c>
      <c r="C3319">
        <v>300.99524000000002</v>
      </c>
      <c r="D3319">
        <v>36.119428800000001</v>
      </c>
      <c r="E3319">
        <v>198</v>
      </c>
      <c r="F3319" s="3" t="s">
        <v>20</v>
      </c>
      <c r="G3319">
        <v>18</v>
      </c>
    </row>
    <row r="3320" spans="1:7" x14ac:dyDescent="0.35">
      <c r="A3320" s="6">
        <v>2037</v>
      </c>
      <c r="B3320" s="6">
        <v>11588</v>
      </c>
      <c r="C3320">
        <v>154.671921</v>
      </c>
      <c r="D3320">
        <v>18.56063052</v>
      </c>
      <c r="E3320">
        <v>120</v>
      </c>
      <c r="F3320" s="3" t="s">
        <v>9</v>
      </c>
      <c r="G3320">
        <v>2</v>
      </c>
    </row>
    <row r="3321" spans="1:7" x14ac:dyDescent="0.35">
      <c r="A3321" s="6">
        <v>2037</v>
      </c>
      <c r="B3321" s="6">
        <v>17807</v>
      </c>
      <c r="C3321">
        <v>182.29190600000001</v>
      </c>
      <c r="D3321">
        <v>21.87502872</v>
      </c>
      <c r="E3321">
        <v>120</v>
      </c>
      <c r="F3321" s="3" t="s">
        <v>9</v>
      </c>
      <c r="G3321">
        <v>2</v>
      </c>
    </row>
    <row r="3322" spans="1:7" x14ac:dyDescent="0.35">
      <c r="A3322" s="6">
        <v>2038</v>
      </c>
      <c r="B3322" s="6">
        <v>36264</v>
      </c>
      <c r="C3322">
        <v>117.035087</v>
      </c>
      <c r="D3322">
        <v>14.95730462065492</v>
      </c>
      <c r="E3322">
        <v>120</v>
      </c>
      <c r="F3322" s="3" t="s">
        <v>9</v>
      </c>
      <c r="G3322">
        <v>4</v>
      </c>
    </row>
    <row r="3323" spans="1:7" x14ac:dyDescent="0.35">
      <c r="A3323" s="6">
        <v>2039</v>
      </c>
      <c r="B3323" s="6">
        <v>15364</v>
      </c>
      <c r="C3323">
        <v>241</v>
      </c>
      <c r="D3323">
        <v>28.92</v>
      </c>
      <c r="E3323">
        <v>240</v>
      </c>
      <c r="F3323" s="3" t="s">
        <v>9</v>
      </c>
      <c r="G3323">
        <v>26</v>
      </c>
    </row>
    <row r="3324" spans="1:7" x14ac:dyDescent="0.35">
      <c r="A3324" s="6">
        <v>2040</v>
      </c>
      <c r="B3324" s="6">
        <v>54338</v>
      </c>
      <c r="C3324">
        <v>0</v>
      </c>
      <c r="D3324">
        <v>0</v>
      </c>
      <c r="E3324">
        <v>0</v>
      </c>
      <c r="F3324" s="3" t="s">
        <v>7</v>
      </c>
      <c r="G3324">
        <v>0</v>
      </c>
    </row>
    <row r="3325" spans="1:7" x14ac:dyDescent="0.35">
      <c r="A3325" s="6">
        <v>2041</v>
      </c>
      <c r="B3325" s="6">
        <v>32694</v>
      </c>
      <c r="C3325">
        <v>429.76697899999999</v>
      </c>
      <c r="D3325">
        <v>73.060386430000008</v>
      </c>
      <c r="E3325">
        <v>240</v>
      </c>
      <c r="F3325" s="3" t="s">
        <v>13</v>
      </c>
      <c r="G3325">
        <v>2</v>
      </c>
    </row>
    <row r="3326" spans="1:7" x14ac:dyDescent="0.35">
      <c r="A3326" s="6">
        <v>2042</v>
      </c>
      <c r="B3326" s="6">
        <v>29754</v>
      </c>
      <c r="C3326">
        <v>205.860961</v>
      </c>
      <c r="D3326">
        <v>24.703315319999998</v>
      </c>
      <c r="E3326">
        <v>240</v>
      </c>
      <c r="F3326" s="3" t="s">
        <v>7</v>
      </c>
      <c r="G3326">
        <v>16</v>
      </c>
    </row>
    <row r="3327" spans="1:7" x14ac:dyDescent="0.35">
      <c r="A3327" s="6">
        <v>2042</v>
      </c>
      <c r="B3327" s="6">
        <v>23662</v>
      </c>
      <c r="C3327">
        <v>120</v>
      </c>
      <c r="D3327">
        <v>14.4</v>
      </c>
      <c r="E3327">
        <v>120</v>
      </c>
      <c r="F3327" s="3" t="s">
        <v>7</v>
      </c>
      <c r="G3327">
        <v>2</v>
      </c>
    </row>
    <row r="3328" spans="1:7" x14ac:dyDescent="0.35">
      <c r="A3328" s="6">
        <v>2043</v>
      </c>
      <c r="B3328" s="6">
        <v>38163</v>
      </c>
      <c r="C3328">
        <v>219.744607</v>
      </c>
      <c r="D3328">
        <v>26.369352839999998</v>
      </c>
      <c r="E3328">
        <v>122</v>
      </c>
      <c r="F3328" s="3" t="s">
        <v>7</v>
      </c>
      <c r="G3328">
        <v>2</v>
      </c>
    </row>
    <row r="3329" spans="1:7" x14ac:dyDescent="0.35">
      <c r="A3329" s="6">
        <v>2044</v>
      </c>
      <c r="B3329" s="6">
        <v>13988</v>
      </c>
      <c r="C3329">
        <v>231</v>
      </c>
      <c r="D3329">
        <v>27.72</v>
      </c>
      <c r="E3329">
        <v>120</v>
      </c>
      <c r="F3329" s="3" t="s">
        <v>9</v>
      </c>
      <c r="G3329">
        <v>2</v>
      </c>
    </row>
    <row r="3330" spans="1:7" x14ac:dyDescent="0.35">
      <c r="A3330" s="6">
        <v>2045</v>
      </c>
      <c r="B3330" s="6">
        <v>856</v>
      </c>
      <c r="C3330">
        <v>168</v>
      </c>
      <c r="D3330">
        <v>20.16</v>
      </c>
      <c r="E3330">
        <v>120</v>
      </c>
      <c r="F3330" s="3" t="s">
        <v>9</v>
      </c>
      <c r="G3330">
        <v>2</v>
      </c>
    </row>
    <row r="3331" spans="1:7" x14ac:dyDescent="0.35">
      <c r="A3331" s="6">
        <v>2046</v>
      </c>
      <c r="B3331" s="6">
        <v>30386</v>
      </c>
      <c r="C3331">
        <v>110.774556</v>
      </c>
      <c r="D3331">
        <v>18.831674520000004</v>
      </c>
      <c r="E3331">
        <v>85</v>
      </c>
      <c r="F3331" s="3" t="s">
        <v>8</v>
      </c>
      <c r="G3331">
        <v>29</v>
      </c>
    </row>
    <row r="3332" spans="1:7" x14ac:dyDescent="0.35">
      <c r="A3332" s="6">
        <v>2047</v>
      </c>
      <c r="B3332" s="6">
        <v>41795</v>
      </c>
      <c r="C3332">
        <v>27</v>
      </c>
      <c r="D3332">
        <v>4.59</v>
      </c>
      <c r="E3332">
        <v>16</v>
      </c>
      <c r="F3332" s="3" t="s">
        <v>9</v>
      </c>
      <c r="G3332">
        <v>1</v>
      </c>
    </row>
    <row r="3333" spans="1:7" x14ac:dyDescent="0.35">
      <c r="A3333" s="6">
        <v>2048</v>
      </c>
      <c r="B3333" s="6">
        <v>1815</v>
      </c>
      <c r="C3333">
        <v>148</v>
      </c>
      <c r="D3333">
        <v>25.16</v>
      </c>
      <c r="E3333">
        <v>120</v>
      </c>
      <c r="F3333" s="3" t="s">
        <v>8</v>
      </c>
      <c r="G3333">
        <v>2</v>
      </c>
    </row>
    <row r="3334" spans="1:7" x14ac:dyDescent="0.35">
      <c r="A3334" s="6">
        <v>2049</v>
      </c>
      <c r="B3334" s="6">
        <v>21157</v>
      </c>
      <c r="C3334">
        <v>51</v>
      </c>
      <c r="D3334">
        <v>15.3</v>
      </c>
      <c r="E3334">
        <v>70</v>
      </c>
      <c r="F3334" s="3" t="s">
        <v>17</v>
      </c>
      <c r="G3334">
        <v>2</v>
      </c>
    </row>
    <row r="3335" spans="1:7" x14ac:dyDescent="0.35">
      <c r="A3335" s="6">
        <v>2050</v>
      </c>
      <c r="B3335" s="6">
        <v>37740</v>
      </c>
      <c r="C3335">
        <v>378.08998600000001</v>
      </c>
      <c r="D3335">
        <v>45.370798319999999</v>
      </c>
      <c r="E3335">
        <v>279</v>
      </c>
      <c r="F3335" s="3" t="s">
        <v>13</v>
      </c>
      <c r="G3335">
        <v>2</v>
      </c>
    </row>
    <row r="3336" spans="1:7" x14ac:dyDescent="0.35">
      <c r="A3336" s="6">
        <v>2051</v>
      </c>
      <c r="B3336" s="6">
        <v>28033</v>
      </c>
      <c r="C3336">
        <v>26</v>
      </c>
      <c r="D3336">
        <v>3.12</v>
      </c>
      <c r="E3336">
        <v>25</v>
      </c>
      <c r="F3336" s="3" t="s">
        <v>13</v>
      </c>
      <c r="G3336">
        <v>25</v>
      </c>
    </row>
    <row r="3337" spans="1:7" x14ac:dyDescent="0.35">
      <c r="A3337" s="6">
        <v>2051</v>
      </c>
      <c r="B3337" s="6">
        <v>26828</v>
      </c>
      <c r="C3337">
        <v>104</v>
      </c>
      <c r="D3337">
        <v>12.48</v>
      </c>
      <c r="E3337">
        <v>97</v>
      </c>
      <c r="F3337" s="3" t="s">
        <v>13</v>
      </c>
      <c r="G3337">
        <v>25</v>
      </c>
    </row>
    <row r="3338" spans="1:7" x14ac:dyDescent="0.35">
      <c r="A3338" s="6">
        <v>2052</v>
      </c>
      <c r="B3338" s="6">
        <v>38173</v>
      </c>
      <c r="C3338">
        <v>114.34674099999999</v>
      </c>
      <c r="D3338">
        <v>13.72160892</v>
      </c>
      <c r="E3338">
        <v>122</v>
      </c>
      <c r="F3338" s="3" t="s">
        <v>13</v>
      </c>
      <c r="G3338">
        <v>2</v>
      </c>
    </row>
    <row r="3339" spans="1:7" x14ac:dyDescent="0.35">
      <c r="A3339" s="6">
        <v>2053</v>
      </c>
      <c r="B3339" s="6">
        <v>32128</v>
      </c>
      <c r="C3339">
        <v>60.127788000000002</v>
      </c>
      <c r="D3339">
        <v>7.2153345599999996</v>
      </c>
      <c r="E3339">
        <v>122</v>
      </c>
      <c r="F3339" s="3" t="s">
        <v>13</v>
      </c>
      <c r="G3339">
        <v>2</v>
      </c>
    </row>
    <row r="3340" spans="1:7" x14ac:dyDescent="0.35">
      <c r="A3340" s="6">
        <v>2054</v>
      </c>
      <c r="B3340" s="6">
        <v>54728</v>
      </c>
      <c r="C3340">
        <v>152</v>
      </c>
      <c r="D3340">
        <v>18.239999999999998</v>
      </c>
      <c r="E3340">
        <v>120</v>
      </c>
      <c r="F3340" s="3" t="s">
        <v>13</v>
      </c>
      <c r="G3340">
        <v>2</v>
      </c>
    </row>
    <row r="3341" spans="1:7" x14ac:dyDescent="0.35">
      <c r="A3341" s="6">
        <v>2055</v>
      </c>
      <c r="B3341" s="6">
        <v>39674</v>
      </c>
      <c r="C3341">
        <v>143.52756299999999</v>
      </c>
      <c r="D3341">
        <v>24.39968571</v>
      </c>
      <c r="E3341">
        <v>90</v>
      </c>
      <c r="F3341" s="3" t="s">
        <v>8</v>
      </c>
      <c r="G3341">
        <v>2</v>
      </c>
    </row>
    <row r="3342" spans="1:7" x14ac:dyDescent="0.35">
      <c r="A3342" s="6">
        <v>2056</v>
      </c>
      <c r="B3342" s="6">
        <v>29674</v>
      </c>
      <c r="C3342">
        <v>175.29484299999999</v>
      </c>
      <c r="D3342">
        <v>21.035381159999996</v>
      </c>
      <c r="E3342">
        <v>124</v>
      </c>
      <c r="F3342" s="3" t="s">
        <v>10</v>
      </c>
      <c r="G3342">
        <v>25</v>
      </c>
    </row>
    <row r="3343" spans="1:7" x14ac:dyDescent="0.35">
      <c r="A3343" s="6">
        <v>2057</v>
      </c>
      <c r="B3343" s="6">
        <v>12572</v>
      </c>
      <c r="C3343">
        <v>121.896204</v>
      </c>
      <c r="D3343">
        <v>14.627544479999999</v>
      </c>
      <c r="E3343">
        <v>80</v>
      </c>
      <c r="F3343" s="3" t="s">
        <v>13</v>
      </c>
      <c r="G3343">
        <v>24</v>
      </c>
    </row>
    <row r="3344" spans="1:7" x14ac:dyDescent="0.35">
      <c r="A3344" s="6">
        <v>2058</v>
      </c>
      <c r="B3344" s="6">
        <v>36503</v>
      </c>
      <c r="C3344">
        <v>57.081304000000003</v>
      </c>
      <c r="D3344">
        <v>9.7038216800000008</v>
      </c>
      <c r="E3344">
        <v>70</v>
      </c>
      <c r="F3344" s="3" t="s">
        <v>9</v>
      </c>
      <c r="G3344">
        <v>1</v>
      </c>
    </row>
    <row r="3345" spans="1:7" x14ac:dyDescent="0.35">
      <c r="A3345" s="6">
        <v>2059</v>
      </c>
      <c r="B3345" s="6">
        <v>15760</v>
      </c>
      <c r="C3345">
        <v>0</v>
      </c>
      <c r="D3345">
        <v>0</v>
      </c>
      <c r="E3345">
        <v>0</v>
      </c>
      <c r="F3345" s="3" t="s">
        <v>8</v>
      </c>
      <c r="G3345">
        <v>0</v>
      </c>
    </row>
    <row r="3346" spans="1:7" x14ac:dyDescent="0.35">
      <c r="A3346" s="6">
        <v>2060</v>
      </c>
      <c r="B3346" s="6">
        <v>13314</v>
      </c>
      <c r="C3346">
        <v>118.02940599999999</v>
      </c>
      <c r="D3346">
        <v>14.163528719999999</v>
      </c>
      <c r="E3346">
        <v>120</v>
      </c>
      <c r="F3346" s="3" t="s">
        <v>14</v>
      </c>
      <c r="G3346">
        <v>2</v>
      </c>
    </row>
    <row r="3347" spans="1:7" x14ac:dyDescent="0.35">
      <c r="A3347" s="6">
        <v>2061</v>
      </c>
      <c r="B3347" s="6">
        <v>23562</v>
      </c>
      <c r="C3347">
        <v>0</v>
      </c>
      <c r="D3347">
        <v>0</v>
      </c>
      <c r="E3347">
        <v>0</v>
      </c>
      <c r="F3347" s="3" t="s">
        <v>9</v>
      </c>
      <c r="G3347">
        <v>5</v>
      </c>
    </row>
    <row r="3348" spans="1:7" x14ac:dyDescent="0.35">
      <c r="A3348" s="6">
        <v>2062</v>
      </c>
      <c r="B3348" s="6">
        <v>9950</v>
      </c>
      <c r="C3348">
        <v>201</v>
      </c>
      <c r="D3348">
        <v>24.12</v>
      </c>
      <c r="E3348">
        <v>120</v>
      </c>
      <c r="F3348" s="3" t="s">
        <v>9</v>
      </c>
      <c r="G3348">
        <v>2</v>
      </c>
    </row>
    <row r="3349" spans="1:7" x14ac:dyDescent="0.35">
      <c r="A3349" s="6">
        <v>2062</v>
      </c>
      <c r="B3349" s="6">
        <v>9451</v>
      </c>
      <c r="C3349">
        <v>21</v>
      </c>
      <c r="D3349">
        <v>2.52</v>
      </c>
      <c r="E3349">
        <v>120</v>
      </c>
      <c r="F3349" s="3" t="s">
        <v>9</v>
      </c>
      <c r="G3349">
        <v>2</v>
      </c>
    </row>
    <row r="3350" spans="1:7" x14ac:dyDescent="0.35">
      <c r="A3350" s="6">
        <v>2063</v>
      </c>
      <c r="B3350" s="6">
        <v>12962</v>
      </c>
      <c r="C3350">
        <v>186.526971</v>
      </c>
      <c r="D3350">
        <v>31.709585070000003</v>
      </c>
      <c r="E3350">
        <v>100</v>
      </c>
      <c r="F3350" s="3" t="s">
        <v>13</v>
      </c>
      <c r="G3350">
        <v>24</v>
      </c>
    </row>
    <row r="3351" spans="1:7" x14ac:dyDescent="0.35">
      <c r="A3351" s="6">
        <v>2064</v>
      </c>
      <c r="B3351" s="6">
        <v>37351</v>
      </c>
      <c r="C3351">
        <v>19.77591</v>
      </c>
      <c r="D3351">
        <v>2.3731092</v>
      </c>
      <c r="E3351">
        <v>35</v>
      </c>
      <c r="F3351" s="3" t="s">
        <v>18</v>
      </c>
      <c r="G3351">
        <v>15</v>
      </c>
    </row>
    <row r="3352" spans="1:7" x14ac:dyDescent="0.35">
      <c r="A3352" s="6">
        <v>2064</v>
      </c>
      <c r="B3352" s="6">
        <v>48329</v>
      </c>
      <c r="C3352">
        <v>18.718985</v>
      </c>
      <c r="D3352">
        <v>2.2462781999999999</v>
      </c>
      <c r="E3352">
        <v>31</v>
      </c>
      <c r="F3352" s="3" t="s">
        <v>18</v>
      </c>
      <c r="G3352">
        <v>15</v>
      </c>
    </row>
    <row r="3353" spans="1:7" x14ac:dyDescent="0.35">
      <c r="A3353" s="6">
        <v>2065</v>
      </c>
      <c r="B3353" s="6">
        <v>32161</v>
      </c>
      <c r="C3353">
        <v>181</v>
      </c>
      <c r="D3353">
        <v>21.72</v>
      </c>
      <c r="E3353">
        <v>118</v>
      </c>
      <c r="F3353" s="3" t="s">
        <v>8</v>
      </c>
      <c r="G3353">
        <v>2</v>
      </c>
    </row>
    <row r="3354" spans="1:7" x14ac:dyDescent="0.35">
      <c r="A3354" s="6">
        <v>2066</v>
      </c>
      <c r="B3354" s="6">
        <v>33211</v>
      </c>
      <c r="C3354">
        <v>0</v>
      </c>
      <c r="D3354">
        <v>0</v>
      </c>
      <c r="E3354">
        <v>0</v>
      </c>
      <c r="F3354" s="3" t="s">
        <v>20</v>
      </c>
      <c r="G3354">
        <v>0</v>
      </c>
    </row>
    <row r="3355" spans="1:7" x14ac:dyDescent="0.35">
      <c r="A3355" s="6">
        <v>2067</v>
      </c>
      <c r="B3355" s="6">
        <v>21619</v>
      </c>
      <c r="C3355">
        <v>0</v>
      </c>
      <c r="D3355">
        <v>0</v>
      </c>
      <c r="E3355">
        <v>0</v>
      </c>
      <c r="F3355" s="3" t="s">
        <v>13</v>
      </c>
      <c r="G3355">
        <v>0</v>
      </c>
    </row>
    <row r="3356" spans="1:7" x14ac:dyDescent="0.35">
      <c r="A3356" s="6">
        <v>2067</v>
      </c>
      <c r="B3356" s="6">
        <v>52691</v>
      </c>
      <c r="C3356">
        <v>107.799577</v>
      </c>
      <c r="D3356">
        <v>18.325928090000001</v>
      </c>
      <c r="E3356">
        <v>240</v>
      </c>
      <c r="F3356" s="3" t="s">
        <v>13</v>
      </c>
      <c r="G3356">
        <v>28</v>
      </c>
    </row>
    <row r="3357" spans="1:7" x14ac:dyDescent="0.35">
      <c r="A3357" s="6">
        <v>2068</v>
      </c>
      <c r="B3357" s="6">
        <v>38019</v>
      </c>
      <c r="C3357">
        <v>106.208052</v>
      </c>
      <c r="D3357">
        <v>12.744966239999998</v>
      </c>
      <c r="E3357">
        <v>142</v>
      </c>
      <c r="F3357" s="3" t="s">
        <v>18</v>
      </c>
      <c r="G3357">
        <v>17</v>
      </c>
    </row>
    <row r="3358" spans="1:7" x14ac:dyDescent="0.35">
      <c r="A3358" s="6">
        <v>2069</v>
      </c>
      <c r="B3358" s="6">
        <v>42628</v>
      </c>
      <c r="C3358">
        <v>105</v>
      </c>
      <c r="D3358">
        <v>31.5</v>
      </c>
      <c r="E3358">
        <v>89</v>
      </c>
      <c r="F3358" s="3" t="s">
        <v>11</v>
      </c>
      <c r="G3358">
        <v>16</v>
      </c>
    </row>
    <row r="3359" spans="1:7" x14ac:dyDescent="0.35">
      <c r="A3359" s="6">
        <v>2070</v>
      </c>
      <c r="B3359" s="6">
        <v>21017</v>
      </c>
      <c r="C3359">
        <v>128.156734</v>
      </c>
      <c r="D3359">
        <v>15.378808079999999</v>
      </c>
      <c r="E3359">
        <v>121</v>
      </c>
      <c r="F3359" s="3" t="s">
        <v>13</v>
      </c>
      <c r="G3359">
        <v>1</v>
      </c>
    </row>
    <row r="3360" spans="1:7" x14ac:dyDescent="0.35">
      <c r="A3360" s="6">
        <v>2071</v>
      </c>
      <c r="B3360" s="6">
        <v>12213</v>
      </c>
      <c r="C3360">
        <v>62</v>
      </c>
      <c r="D3360">
        <v>7.44</v>
      </c>
      <c r="E3360">
        <v>240</v>
      </c>
      <c r="F3360" s="3" t="s">
        <v>13</v>
      </c>
      <c r="G3360">
        <v>24</v>
      </c>
    </row>
    <row r="3361" spans="1:7" x14ac:dyDescent="0.35">
      <c r="A3361" s="6">
        <v>2072</v>
      </c>
      <c r="B3361" s="6">
        <v>17206</v>
      </c>
      <c r="C3361">
        <v>0</v>
      </c>
      <c r="D3361">
        <v>0</v>
      </c>
      <c r="E3361">
        <v>0</v>
      </c>
      <c r="F3361" s="3" t="s">
        <v>7</v>
      </c>
      <c r="G3361">
        <v>0</v>
      </c>
    </row>
    <row r="3362" spans="1:7" x14ac:dyDescent="0.35">
      <c r="A3362" s="6">
        <v>2072</v>
      </c>
      <c r="B3362" s="6">
        <v>35362</v>
      </c>
      <c r="C3362">
        <v>233.33364</v>
      </c>
      <c r="D3362">
        <v>28.0000368</v>
      </c>
      <c r="E3362">
        <v>240</v>
      </c>
      <c r="F3362" s="3" t="s">
        <v>7</v>
      </c>
      <c r="G3362">
        <v>2</v>
      </c>
    </row>
    <row r="3363" spans="1:7" x14ac:dyDescent="0.35">
      <c r="A3363" s="6">
        <v>2073</v>
      </c>
      <c r="B3363" s="6">
        <v>9298</v>
      </c>
      <c r="C3363">
        <v>78.054079999999999</v>
      </c>
      <c r="D3363">
        <v>9.3664895999999995</v>
      </c>
      <c r="E3363">
        <v>90</v>
      </c>
      <c r="F3363" s="3" t="s">
        <v>18</v>
      </c>
      <c r="G3363">
        <v>2</v>
      </c>
    </row>
    <row r="3364" spans="1:7" x14ac:dyDescent="0.35">
      <c r="A3364" s="6">
        <v>2074</v>
      </c>
      <c r="B3364" s="6">
        <v>44634</v>
      </c>
      <c r="C3364">
        <v>0</v>
      </c>
      <c r="D3364">
        <v>0</v>
      </c>
      <c r="E3364">
        <v>0</v>
      </c>
      <c r="F3364" s="3" t="s">
        <v>7</v>
      </c>
      <c r="G3364">
        <v>0</v>
      </c>
    </row>
    <row r="3365" spans="1:7" x14ac:dyDescent="0.35">
      <c r="A3365" s="6">
        <v>2074</v>
      </c>
      <c r="B3365" s="6">
        <v>42505</v>
      </c>
      <c r="C3365">
        <v>0</v>
      </c>
      <c r="D3365">
        <v>0</v>
      </c>
      <c r="E3365">
        <v>0</v>
      </c>
      <c r="F3365" s="3" t="s">
        <v>7</v>
      </c>
      <c r="G3365">
        <v>0</v>
      </c>
    </row>
    <row r="3366" spans="1:7" x14ac:dyDescent="0.35">
      <c r="A3366" s="6">
        <v>2074</v>
      </c>
      <c r="B3366" s="6">
        <v>9190</v>
      </c>
      <c r="C3366">
        <v>0</v>
      </c>
      <c r="D3366">
        <v>0</v>
      </c>
      <c r="E3366">
        <v>0</v>
      </c>
      <c r="F3366" s="3" t="s">
        <v>7</v>
      </c>
      <c r="G3366">
        <v>0</v>
      </c>
    </row>
    <row r="3367" spans="1:7" x14ac:dyDescent="0.35">
      <c r="A3367" s="6">
        <v>2074</v>
      </c>
      <c r="B3367" s="6">
        <v>22796</v>
      </c>
      <c r="C3367">
        <v>0</v>
      </c>
      <c r="D3367">
        <v>0</v>
      </c>
      <c r="E3367">
        <v>0</v>
      </c>
      <c r="F3367" s="3" t="s">
        <v>7</v>
      </c>
      <c r="G3367">
        <v>0</v>
      </c>
    </row>
    <row r="3368" spans="1:7" x14ac:dyDescent="0.35">
      <c r="A3368" s="6">
        <v>2074</v>
      </c>
      <c r="B3368" s="6">
        <v>24360</v>
      </c>
      <c r="C3368">
        <v>0</v>
      </c>
      <c r="D3368">
        <v>0</v>
      </c>
      <c r="E3368">
        <v>0</v>
      </c>
      <c r="F3368" s="3" t="s">
        <v>7</v>
      </c>
      <c r="G3368">
        <v>0</v>
      </c>
    </row>
    <row r="3369" spans="1:7" x14ac:dyDescent="0.35">
      <c r="A3369" s="6">
        <v>2074</v>
      </c>
      <c r="B3369" s="6">
        <v>21839</v>
      </c>
      <c r="C3369">
        <v>0</v>
      </c>
      <c r="D3369">
        <v>0</v>
      </c>
      <c r="E3369">
        <v>0</v>
      </c>
      <c r="F3369" s="3" t="s">
        <v>7</v>
      </c>
      <c r="G3369">
        <v>0</v>
      </c>
    </row>
    <row r="3370" spans="1:7" x14ac:dyDescent="0.35">
      <c r="A3370" s="6">
        <v>2074</v>
      </c>
      <c r="B3370" s="6">
        <v>53374</v>
      </c>
      <c r="C3370">
        <v>0</v>
      </c>
      <c r="D3370">
        <v>0</v>
      </c>
      <c r="E3370">
        <v>0</v>
      </c>
      <c r="F3370" s="3" t="s">
        <v>7</v>
      </c>
      <c r="G3370">
        <v>0</v>
      </c>
    </row>
    <row r="3371" spans="1:7" x14ac:dyDescent="0.35">
      <c r="A3371" s="6">
        <v>2074</v>
      </c>
      <c r="B3371" s="6">
        <v>48125</v>
      </c>
      <c r="C3371">
        <v>0</v>
      </c>
      <c r="D3371">
        <v>0</v>
      </c>
      <c r="E3371">
        <v>0</v>
      </c>
      <c r="F3371" s="3" t="s">
        <v>7</v>
      </c>
      <c r="G3371">
        <v>0</v>
      </c>
    </row>
    <row r="3372" spans="1:7" x14ac:dyDescent="0.35">
      <c r="A3372" s="6">
        <v>2075</v>
      </c>
      <c r="B3372" s="6">
        <v>1680</v>
      </c>
      <c r="C3372">
        <v>9.4460350000000002</v>
      </c>
      <c r="D3372">
        <v>1.1335241999999999</v>
      </c>
      <c r="E3372">
        <v>30</v>
      </c>
      <c r="F3372" s="3" t="s">
        <v>18</v>
      </c>
      <c r="G3372">
        <v>15</v>
      </c>
    </row>
    <row r="3373" spans="1:7" x14ac:dyDescent="0.35">
      <c r="A3373" s="6">
        <v>2075</v>
      </c>
      <c r="B3373" s="6">
        <v>468</v>
      </c>
      <c r="C3373">
        <v>0</v>
      </c>
      <c r="D3373">
        <v>0</v>
      </c>
      <c r="E3373">
        <v>0</v>
      </c>
      <c r="F3373" s="3" t="s">
        <v>18</v>
      </c>
      <c r="G3373">
        <v>0</v>
      </c>
    </row>
    <row r="3374" spans="1:7" x14ac:dyDescent="0.35">
      <c r="A3374" s="6">
        <v>2075</v>
      </c>
      <c r="B3374" s="6">
        <v>468</v>
      </c>
      <c r="C3374">
        <v>0</v>
      </c>
      <c r="D3374">
        <v>0</v>
      </c>
      <c r="E3374">
        <v>0</v>
      </c>
      <c r="F3374" s="3" t="s">
        <v>18</v>
      </c>
      <c r="G3374">
        <v>0</v>
      </c>
    </row>
    <row r="3375" spans="1:7" x14ac:dyDescent="0.35">
      <c r="A3375" s="6">
        <v>2075</v>
      </c>
      <c r="B3375" s="6">
        <v>468</v>
      </c>
      <c r="C3375">
        <v>6.8911860000000003</v>
      </c>
      <c r="D3375">
        <v>0.82694232000000001</v>
      </c>
      <c r="E3375">
        <v>26</v>
      </c>
      <c r="F3375" s="3" t="s">
        <v>18</v>
      </c>
      <c r="G3375">
        <v>15</v>
      </c>
    </row>
    <row r="3376" spans="1:7" x14ac:dyDescent="0.35">
      <c r="A3376" s="6">
        <v>2075</v>
      </c>
      <c r="B3376" s="6">
        <v>46317</v>
      </c>
      <c r="C3376">
        <v>0</v>
      </c>
      <c r="D3376">
        <v>0</v>
      </c>
      <c r="E3376">
        <v>0</v>
      </c>
      <c r="F3376" s="3" t="s">
        <v>18</v>
      </c>
      <c r="G3376">
        <v>0</v>
      </c>
    </row>
    <row r="3377" spans="1:7" x14ac:dyDescent="0.35">
      <c r="A3377" s="6">
        <v>2075</v>
      </c>
      <c r="B3377" s="6">
        <v>46317</v>
      </c>
      <c r="C3377">
        <v>0</v>
      </c>
      <c r="D3377">
        <v>0</v>
      </c>
      <c r="E3377">
        <v>0</v>
      </c>
      <c r="F3377" s="3" t="s">
        <v>18</v>
      </c>
      <c r="G3377">
        <v>0</v>
      </c>
    </row>
    <row r="3378" spans="1:7" x14ac:dyDescent="0.35">
      <c r="A3378" s="6">
        <v>2075</v>
      </c>
      <c r="B3378" s="6">
        <v>46317</v>
      </c>
      <c r="C3378">
        <v>9.6099139999999998</v>
      </c>
      <c r="D3378">
        <v>1.1531896799999999</v>
      </c>
      <c r="E3378">
        <v>31</v>
      </c>
      <c r="F3378" s="3" t="s">
        <v>18</v>
      </c>
      <c r="G3378">
        <v>15</v>
      </c>
    </row>
    <row r="3379" spans="1:7" x14ac:dyDescent="0.35">
      <c r="A3379" s="6">
        <v>2076</v>
      </c>
      <c r="B3379" s="6">
        <v>26644</v>
      </c>
      <c r="C3379">
        <v>187.051751</v>
      </c>
      <c r="D3379">
        <v>22.44621012</v>
      </c>
      <c r="E3379">
        <v>217</v>
      </c>
      <c r="F3379" s="3" t="s">
        <v>9</v>
      </c>
      <c r="G3379">
        <v>25</v>
      </c>
    </row>
    <row r="3380" spans="1:7" x14ac:dyDescent="0.35">
      <c r="A3380" s="6">
        <v>2077</v>
      </c>
      <c r="B3380" s="6">
        <v>34397</v>
      </c>
      <c r="C3380">
        <v>66</v>
      </c>
      <c r="D3380">
        <v>7.92</v>
      </c>
      <c r="E3380">
        <v>120</v>
      </c>
      <c r="F3380" s="3" t="s">
        <v>9</v>
      </c>
      <c r="G3380">
        <v>6</v>
      </c>
    </row>
    <row r="3381" spans="1:7" x14ac:dyDescent="0.35">
      <c r="A3381" s="6">
        <v>2078</v>
      </c>
      <c r="B3381" s="6">
        <v>35052</v>
      </c>
      <c r="C3381">
        <v>109.789444</v>
      </c>
      <c r="D3381">
        <v>13.17473328</v>
      </c>
      <c r="E3381">
        <v>120</v>
      </c>
      <c r="F3381" s="3" t="s">
        <v>7</v>
      </c>
      <c r="G3381">
        <v>2</v>
      </c>
    </row>
    <row r="3382" spans="1:7" x14ac:dyDescent="0.35">
      <c r="A3382" s="6">
        <v>2078</v>
      </c>
      <c r="B3382" s="6">
        <v>33880</v>
      </c>
      <c r="C3382">
        <v>0</v>
      </c>
      <c r="D3382">
        <v>0</v>
      </c>
      <c r="E3382">
        <v>0</v>
      </c>
      <c r="F3382" s="3" t="s">
        <v>7</v>
      </c>
      <c r="G3382">
        <v>0</v>
      </c>
    </row>
    <row r="3383" spans="1:7" x14ac:dyDescent="0.35">
      <c r="A3383" s="6">
        <v>2079</v>
      </c>
      <c r="B3383" s="6">
        <v>27850</v>
      </c>
      <c r="C3383">
        <v>9</v>
      </c>
      <c r="D3383">
        <v>1.53</v>
      </c>
      <c r="E3383">
        <v>40</v>
      </c>
      <c r="F3383" s="3" t="s">
        <v>7</v>
      </c>
      <c r="G3383">
        <v>5</v>
      </c>
    </row>
    <row r="3384" spans="1:7" x14ac:dyDescent="0.35">
      <c r="A3384" s="6">
        <v>2080</v>
      </c>
      <c r="B3384" s="6">
        <v>23497</v>
      </c>
      <c r="C3384">
        <v>0</v>
      </c>
      <c r="D3384">
        <v>0</v>
      </c>
      <c r="E3384">
        <v>0</v>
      </c>
      <c r="F3384" s="3" t="s">
        <v>8</v>
      </c>
      <c r="G3384">
        <v>0</v>
      </c>
    </row>
    <row r="3385" spans="1:7" x14ac:dyDescent="0.35">
      <c r="A3385" s="6">
        <v>2081</v>
      </c>
      <c r="B3385" s="6">
        <v>24783</v>
      </c>
      <c r="C3385">
        <v>51</v>
      </c>
      <c r="D3385">
        <v>6.12</v>
      </c>
      <c r="E3385">
        <v>103</v>
      </c>
      <c r="F3385" s="3" t="s">
        <v>7</v>
      </c>
      <c r="G3385">
        <v>36</v>
      </c>
    </row>
    <row r="3386" spans="1:7" x14ac:dyDescent="0.35">
      <c r="A3386" s="6">
        <v>2081</v>
      </c>
      <c r="B3386" s="6">
        <v>36174</v>
      </c>
      <c r="C3386">
        <v>0</v>
      </c>
      <c r="D3386">
        <v>0</v>
      </c>
      <c r="E3386">
        <v>0</v>
      </c>
      <c r="F3386" s="3" t="s">
        <v>7</v>
      </c>
      <c r="G3386">
        <v>0</v>
      </c>
    </row>
    <row r="3387" spans="1:7" x14ac:dyDescent="0.35">
      <c r="A3387" s="6">
        <v>2081</v>
      </c>
      <c r="B3387" s="6">
        <v>60893</v>
      </c>
      <c r="C3387">
        <v>32.620738000000003</v>
      </c>
      <c r="D3387">
        <v>3.9144885600000001</v>
      </c>
      <c r="E3387">
        <v>67</v>
      </c>
      <c r="F3387" s="3" t="s">
        <v>7</v>
      </c>
      <c r="G3387">
        <v>36</v>
      </c>
    </row>
    <row r="3388" spans="1:7" x14ac:dyDescent="0.35">
      <c r="A3388" s="6">
        <v>2081</v>
      </c>
      <c r="B3388" s="6">
        <v>60894</v>
      </c>
      <c r="C3388">
        <v>0</v>
      </c>
      <c r="D3388">
        <v>0</v>
      </c>
      <c r="E3388">
        <v>0</v>
      </c>
      <c r="F3388" s="3" t="s">
        <v>7</v>
      </c>
      <c r="G3388">
        <v>0</v>
      </c>
    </row>
    <row r="3389" spans="1:7" x14ac:dyDescent="0.35">
      <c r="A3389" s="6">
        <v>2082</v>
      </c>
      <c r="B3389" s="6">
        <v>24624</v>
      </c>
      <c r="C3389">
        <v>15.017293</v>
      </c>
      <c r="D3389">
        <v>2.0168251043696013</v>
      </c>
      <c r="E3389">
        <v>50</v>
      </c>
      <c r="F3389" s="3" t="s">
        <v>8</v>
      </c>
      <c r="G3389">
        <v>1</v>
      </c>
    </row>
    <row r="3390" spans="1:7" x14ac:dyDescent="0.35">
      <c r="A3390" s="6">
        <v>2083</v>
      </c>
      <c r="B3390" s="6">
        <v>54706</v>
      </c>
      <c r="C3390">
        <v>0</v>
      </c>
      <c r="D3390">
        <v>0</v>
      </c>
      <c r="E3390">
        <v>0</v>
      </c>
      <c r="F3390" s="3" t="s">
        <v>7</v>
      </c>
      <c r="G3390">
        <v>0</v>
      </c>
    </row>
    <row r="3391" spans="1:7" x14ac:dyDescent="0.35">
      <c r="A3391" s="6">
        <v>2084</v>
      </c>
      <c r="B3391" s="6">
        <v>8633</v>
      </c>
      <c r="C3391">
        <v>88.973180999999997</v>
      </c>
      <c r="D3391">
        <v>26.691954299999999</v>
      </c>
      <c r="E3391">
        <v>59</v>
      </c>
      <c r="F3391" s="3" t="s">
        <v>9</v>
      </c>
      <c r="G3391">
        <v>2</v>
      </c>
    </row>
    <row r="3392" spans="1:7" x14ac:dyDescent="0.35">
      <c r="A3392" s="6">
        <v>2085</v>
      </c>
      <c r="B3392" s="6">
        <v>25269</v>
      </c>
      <c r="C3392">
        <v>0</v>
      </c>
      <c r="D3392">
        <v>0</v>
      </c>
      <c r="E3392">
        <v>0</v>
      </c>
      <c r="F3392" s="3" t="s">
        <v>18</v>
      </c>
      <c r="G3392">
        <v>0</v>
      </c>
    </row>
    <row r="3393" spans="1:7" x14ac:dyDescent="0.35">
      <c r="A3393" s="6">
        <v>2086</v>
      </c>
      <c r="B3393" s="6">
        <v>48093</v>
      </c>
      <c r="C3393">
        <v>0</v>
      </c>
      <c r="D3393">
        <v>0</v>
      </c>
      <c r="E3393">
        <v>0</v>
      </c>
      <c r="F3393" s="3" t="s">
        <v>18</v>
      </c>
      <c r="G3393">
        <v>0</v>
      </c>
    </row>
    <row r="3394" spans="1:7" x14ac:dyDescent="0.35">
      <c r="A3394" s="6">
        <v>2086</v>
      </c>
      <c r="B3394" s="6">
        <v>48093</v>
      </c>
      <c r="C3394">
        <v>201.073497</v>
      </c>
      <c r="D3394">
        <v>26.398561376908745</v>
      </c>
      <c r="E3394">
        <v>161</v>
      </c>
      <c r="F3394" s="3" t="s">
        <v>18</v>
      </c>
      <c r="G3394">
        <v>16</v>
      </c>
    </row>
    <row r="3395" spans="1:7" x14ac:dyDescent="0.35">
      <c r="A3395" s="6">
        <v>2087</v>
      </c>
      <c r="B3395" s="6">
        <v>35616</v>
      </c>
      <c r="C3395">
        <v>186</v>
      </c>
      <c r="D3395">
        <v>31.62</v>
      </c>
      <c r="E3395">
        <v>203</v>
      </c>
      <c r="F3395" s="3" t="s">
        <v>13</v>
      </c>
      <c r="G3395">
        <v>2</v>
      </c>
    </row>
    <row r="3396" spans="1:7" x14ac:dyDescent="0.35">
      <c r="A3396" s="6">
        <v>2088</v>
      </c>
      <c r="B3396" s="6">
        <v>69233</v>
      </c>
      <c r="C3396">
        <v>0</v>
      </c>
      <c r="D3396">
        <v>0</v>
      </c>
      <c r="E3396">
        <v>0</v>
      </c>
      <c r="F3396" s="3" t="s">
        <v>14</v>
      </c>
      <c r="G3396">
        <v>1</v>
      </c>
    </row>
    <row r="3397" spans="1:7" x14ac:dyDescent="0.35">
      <c r="A3397" s="6">
        <v>2089</v>
      </c>
      <c r="B3397" s="6">
        <v>14429</v>
      </c>
      <c r="C3397">
        <v>141</v>
      </c>
      <c r="D3397">
        <v>16.920000000000002</v>
      </c>
      <c r="E3397">
        <v>121</v>
      </c>
      <c r="F3397" s="3" t="s">
        <v>7</v>
      </c>
      <c r="G3397">
        <v>2</v>
      </c>
    </row>
    <row r="3398" spans="1:7" x14ac:dyDescent="0.35">
      <c r="A3398" s="6">
        <v>2090</v>
      </c>
      <c r="B3398" s="6">
        <v>38846</v>
      </c>
      <c r="C3398">
        <v>183</v>
      </c>
      <c r="D3398">
        <v>21.96</v>
      </c>
      <c r="E3398">
        <v>110</v>
      </c>
      <c r="F3398" s="3" t="s">
        <v>8</v>
      </c>
      <c r="G3398">
        <v>2</v>
      </c>
    </row>
    <row r="3399" spans="1:7" x14ac:dyDescent="0.35">
      <c r="A3399" s="6">
        <v>2091</v>
      </c>
      <c r="B3399" s="6">
        <v>23962</v>
      </c>
      <c r="C3399">
        <v>186</v>
      </c>
      <c r="D3399">
        <v>31.62</v>
      </c>
      <c r="E3399">
        <v>130</v>
      </c>
      <c r="F3399" s="3" t="s">
        <v>9</v>
      </c>
      <c r="G3399">
        <v>2</v>
      </c>
    </row>
    <row r="3400" spans="1:7" x14ac:dyDescent="0.35">
      <c r="A3400" s="6">
        <v>2092</v>
      </c>
      <c r="B3400" s="6">
        <v>30858</v>
      </c>
      <c r="C3400">
        <v>108</v>
      </c>
      <c r="D3400">
        <v>12.96</v>
      </c>
      <c r="E3400">
        <v>122</v>
      </c>
      <c r="F3400" s="3" t="s">
        <v>8</v>
      </c>
      <c r="G3400">
        <v>3</v>
      </c>
    </row>
    <row r="3401" spans="1:7" x14ac:dyDescent="0.35">
      <c r="A3401" s="6">
        <v>2093</v>
      </c>
      <c r="B3401" s="6">
        <v>28338</v>
      </c>
      <c r="C3401">
        <v>216.623549</v>
      </c>
      <c r="D3401">
        <v>25.994825879999997</v>
      </c>
      <c r="E3401">
        <v>155</v>
      </c>
      <c r="F3401" s="3" t="s">
        <v>7</v>
      </c>
      <c r="G3401">
        <v>2</v>
      </c>
    </row>
    <row r="3402" spans="1:7" x14ac:dyDescent="0.35">
      <c r="A3402" s="6">
        <v>2094</v>
      </c>
      <c r="B3402" s="6">
        <v>1943</v>
      </c>
      <c r="C3402">
        <v>182</v>
      </c>
      <c r="D3402">
        <v>30.94</v>
      </c>
      <c r="E3402">
        <v>138</v>
      </c>
      <c r="F3402" s="3" t="s">
        <v>8</v>
      </c>
      <c r="G3402">
        <v>2</v>
      </c>
    </row>
    <row r="3403" spans="1:7" x14ac:dyDescent="0.35">
      <c r="A3403" s="6">
        <v>2095</v>
      </c>
      <c r="B3403" s="6">
        <v>10725</v>
      </c>
      <c r="C3403">
        <v>0</v>
      </c>
      <c r="D3403">
        <v>0</v>
      </c>
      <c r="E3403">
        <v>0</v>
      </c>
      <c r="F3403" s="3" t="s">
        <v>9</v>
      </c>
      <c r="G3403">
        <v>0</v>
      </c>
    </row>
    <row r="3404" spans="1:7" x14ac:dyDescent="0.35">
      <c r="A3404" s="6">
        <v>2096</v>
      </c>
      <c r="B3404" s="6">
        <v>39093</v>
      </c>
      <c r="C3404">
        <v>183.62257600000001</v>
      </c>
      <c r="D3404">
        <v>22.034709119999999</v>
      </c>
      <c r="E3404">
        <v>220</v>
      </c>
      <c r="F3404" s="3" t="s">
        <v>8</v>
      </c>
      <c r="G3404">
        <v>23</v>
      </c>
    </row>
    <row r="3405" spans="1:7" x14ac:dyDescent="0.35">
      <c r="A3405" s="6">
        <v>2097</v>
      </c>
      <c r="B3405" s="6">
        <v>26450</v>
      </c>
      <c r="C3405">
        <v>165</v>
      </c>
      <c r="D3405">
        <v>19.8</v>
      </c>
      <c r="E3405">
        <v>206</v>
      </c>
      <c r="F3405" s="3" t="s">
        <v>8</v>
      </c>
      <c r="G3405">
        <v>33</v>
      </c>
    </row>
    <row r="3406" spans="1:7" x14ac:dyDescent="0.35">
      <c r="A3406" s="6">
        <v>2097</v>
      </c>
      <c r="B3406" s="6">
        <v>45420</v>
      </c>
      <c r="C3406">
        <v>103</v>
      </c>
      <c r="D3406">
        <v>17.510000000000002</v>
      </c>
      <c r="E3406">
        <v>102</v>
      </c>
      <c r="F3406" s="3" t="s">
        <v>8</v>
      </c>
      <c r="G3406">
        <v>2</v>
      </c>
    </row>
    <row r="3407" spans="1:7" x14ac:dyDescent="0.35">
      <c r="A3407" s="6">
        <v>2098</v>
      </c>
      <c r="B3407" s="6">
        <v>47870</v>
      </c>
      <c r="C3407">
        <v>120</v>
      </c>
      <c r="D3407">
        <v>14.925993985281107</v>
      </c>
      <c r="E3407">
        <v>110</v>
      </c>
      <c r="F3407" s="3" t="s">
        <v>13</v>
      </c>
      <c r="G3407">
        <v>0</v>
      </c>
    </row>
    <row r="3408" spans="1:7" x14ac:dyDescent="0.35">
      <c r="A3408" s="6">
        <v>2099</v>
      </c>
      <c r="B3408" s="6">
        <v>4038</v>
      </c>
      <c r="C3408">
        <v>116.00394</v>
      </c>
      <c r="D3408">
        <v>13.920472799999999</v>
      </c>
      <c r="E3408">
        <v>75</v>
      </c>
      <c r="F3408" s="3" t="s">
        <v>12</v>
      </c>
      <c r="G3408">
        <v>2</v>
      </c>
    </row>
    <row r="3409" spans="1:7" x14ac:dyDescent="0.35">
      <c r="A3409" s="6">
        <v>2099</v>
      </c>
      <c r="B3409" s="6">
        <v>38278</v>
      </c>
      <c r="C3409">
        <v>66.287965999999997</v>
      </c>
      <c r="D3409">
        <v>7.9545559199999998</v>
      </c>
      <c r="E3409">
        <v>43</v>
      </c>
      <c r="F3409" s="3" t="s">
        <v>12</v>
      </c>
      <c r="G3409">
        <v>2</v>
      </c>
    </row>
    <row r="3410" spans="1:7" x14ac:dyDescent="0.35">
      <c r="A3410" s="6">
        <v>2100</v>
      </c>
      <c r="B3410" s="6">
        <v>1374</v>
      </c>
      <c r="C3410">
        <v>2</v>
      </c>
      <c r="D3410">
        <v>0.24</v>
      </c>
      <c r="E3410">
        <v>55</v>
      </c>
      <c r="F3410" s="3" t="s">
        <v>8</v>
      </c>
      <c r="G3410">
        <v>5</v>
      </c>
    </row>
    <row r="3411" spans="1:7" x14ac:dyDescent="0.35">
      <c r="A3411" s="6">
        <v>2101</v>
      </c>
      <c r="B3411" s="6">
        <v>4939</v>
      </c>
      <c r="C3411">
        <v>40</v>
      </c>
      <c r="D3411">
        <v>4.8</v>
      </c>
      <c r="E3411">
        <v>110</v>
      </c>
      <c r="F3411" s="3" t="s">
        <v>8</v>
      </c>
      <c r="G3411">
        <v>25</v>
      </c>
    </row>
    <row r="3412" spans="1:7" x14ac:dyDescent="0.35">
      <c r="A3412" s="6">
        <v>2101</v>
      </c>
      <c r="B3412" s="6">
        <v>27897</v>
      </c>
      <c r="C3412">
        <v>17</v>
      </c>
      <c r="D3412">
        <v>2.04</v>
      </c>
      <c r="E3412">
        <v>47</v>
      </c>
      <c r="F3412" s="3" t="s">
        <v>8</v>
      </c>
      <c r="G3412">
        <v>25</v>
      </c>
    </row>
    <row r="3413" spans="1:7" x14ac:dyDescent="0.35">
      <c r="A3413" s="6">
        <v>2101</v>
      </c>
      <c r="B3413" s="6">
        <v>54975</v>
      </c>
      <c r="C3413">
        <v>35</v>
      </c>
      <c r="D3413">
        <v>4.2</v>
      </c>
      <c r="E3413">
        <v>97</v>
      </c>
      <c r="F3413" s="3" t="s">
        <v>8</v>
      </c>
      <c r="G3413">
        <v>25</v>
      </c>
    </row>
    <row r="3414" spans="1:7" x14ac:dyDescent="0.35">
      <c r="A3414" s="6">
        <v>2101</v>
      </c>
      <c r="B3414" s="6">
        <v>14753</v>
      </c>
      <c r="C3414">
        <v>19</v>
      </c>
      <c r="D3414">
        <v>2.2799999999999998</v>
      </c>
      <c r="E3414">
        <v>52</v>
      </c>
      <c r="F3414" s="3" t="s">
        <v>8</v>
      </c>
      <c r="G3414">
        <v>25</v>
      </c>
    </row>
    <row r="3415" spans="1:7" x14ac:dyDescent="0.35">
      <c r="A3415" s="6">
        <v>2101</v>
      </c>
      <c r="B3415" s="6">
        <v>25599</v>
      </c>
      <c r="C3415">
        <v>36.535716999999998</v>
      </c>
      <c r="D3415">
        <v>4.3842860399999992</v>
      </c>
      <c r="E3415">
        <v>102</v>
      </c>
      <c r="F3415" s="3" t="s">
        <v>8</v>
      </c>
      <c r="G3415">
        <v>25</v>
      </c>
    </row>
    <row r="3416" spans="1:7" x14ac:dyDescent="0.35">
      <c r="A3416" s="6">
        <v>2102</v>
      </c>
      <c r="B3416" s="6">
        <v>42894</v>
      </c>
      <c r="C3416">
        <v>197.482899</v>
      </c>
      <c r="D3416">
        <v>23.697947880000001</v>
      </c>
      <c r="E3416">
        <v>166</v>
      </c>
      <c r="F3416" s="3" t="s">
        <v>7</v>
      </c>
      <c r="G3416">
        <v>2</v>
      </c>
    </row>
    <row r="3417" spans="1:7" x14ac:dyDescent="0.35">
      <c r="A3417" s="6">
        <v>2103</v>
      </c>
      <c r="B3417" s="6">
        <v>43543</v>
      </c>
      <c r="C3417">
        <v>41.015678999999999</v>
      </c>
      <c r="D3417">
        <v>6.9726654300000002</v>
      </c>
      <c r="E3417">
        <v>42</v>
      </c>
      <c r="F3417" s="3" t="s">
        <v>14</v>
      </c>
      <c r="G3417">
        <v>1</v>
      </c>
    </row>
    <row r="3418" spans="1:7" x14ac:dyDescent="0.35">
      <c r="A3418" s="6">
        <v>2104</v>
      </c>
      <c r="B3418" s="6">
        <v>4521</v>
      </c>
      <c r="C3418">
        <v>45.097299</v>
      </c>
      <c r="D3418">
        <v>5.4116758799999998</v>
      </c>
      <c r="E3418">
        <v>105</v>
      </c>
      <c r="F3418" s="3" t="s">
        <v>18</v>
      </c>
      <c r="G3418">
        <v>2</v>
      </c>
    </row>
    <row r="3419" spans="1:7" x14ac:dyDescent="0.35">
      <c r="A3419" s="6">
        <v>2105</v>
      </c>
      <c r="B3419" s="6">
        <v>28605</v>
      </c>
      <c r="C3419">
        <v>148</v>
      </c>
      <c r="D3419">
        <v>17.760000000000002</v>
      </c>
      <c r="E3419">
        <v>120</v>
      </c>
      <c r="F3419" s="3" t="s">
        <v>8</v>
      </c>
      <c r="G3419">
        <v>24</v>
      </c>
    </row>
    <row r="3420" spans="1:7" x14ac:dyDescent="0.35">
      <c r="A3420" s="6">
        <v>2106</v>
      </c>
      <c r="B3420" s="6">
        <v>40241</v>
      </c>
      <c r="C3420">
        <v>151.57848200000001</v>
      </c>
      <c r="D3420">
        <v>18.189417840000001</v>
      </c>
      <c r="E3420">
        <v>120</v>
      </c>
      <c r="F3420" s="3" t="s">
        <v>13</v>
      </c>
      <c r="G3420">
        <v>2</v>
      </c>
    </row>
    <row r="3421" spans="1:7" x14ac:dyDescent="0.35">
      <c r="A3421" s="6">
        <v>2107</v>
      </c>
      <c r="B3421" s="6">
        <v>3142</v>
      </c>
      <c r="C3421">
        <v>0</v>
      </c>
      <c r="D3421">
        <v>0</v>
      </c>
      <c r="E3421">
        <v>0</v>
      </c>
      <c r="F3421" s="3" t="s">
        <v>12</v>
      </c>
      <c r="G3421">
        <v>0</v>
      </c>
    </row>
    <row r="3422" spans="1:7" x14ac:dyDescent="0.35">
      <c r="A3422" s="6">
        <v>2108</v>
      </c>
      <c r="B3422" s="6">
        <v>29955</v>
      </c>
      <c r="C3422">
        <v>54</v>
      </c>
      <c r="D3422">
        <v>6.48</v>
      </c>
      <c r="E3422">
        <v>65</v>
      </c>
      <c r="F3422" s="3" t="s">
        <v>7</v>
      </c>
      <c r="G3422">
        <v>15</v>
      </c>
    </row>
    <row r="3423" spans="1:7" x14ac:dyDescent="0.35">
      <c r="A3423" s="6">
        <v>2109</v>
      </c>
      <c r="B3423" s="6">
        <v>34967</v>
      </c>
      <c r="C3423">
        <v>172</v>
      </c>
      <c r="D3423">
        <v>20.64</v>
      </c>
      <c r="E3423">
        <v>164</v>
      </c>
      <c r="F3423" s="3" t="s">
        <v>13</v>
      </c>
      <c r="G3423">
        <v>16</v>
      </c>
    </row>
    <row r="3424" spans="1:7" x14ac:dyDescent="0.35">
      <c r="A3424" s="6">
        <v>2109</v>
      </c>
      <c r="B3424" s="6">
        <v>71508</v>
      </c>
      <c r="C3424">
        <v>142</v>
      </c>
      <c r="D3424">
        <v>17.04</v>
      </c>
      <c r="E3424">
        <v>136</v>
      </c>
      <c r="F3424" s="3" t="s">
        <v>13</v>
      </c>
      <c r="G3424">
        <v>16</v>
      </c>
    </row>
    <row r="3425" spans="1:7" x14ac:dyDescent="0.35">
      <c r="A3425" s="6">
        <v>2110</v>
      </c>
      <c r="B3425" s="6">
        <v>45754</v>
      </c>
      <c r="C3425">
        <v>115</v>
      </c>
      <c r="D3425">
        <v>13.8</v>
      </c>
      <c r="E3425">
        <v>120</v>
      </c>
      <c r="F3425" s="3" t="s">
        <v>7</v>
      </c>
      <c r="G3425">
        <v>25</v>
      </c>
    </row>
    <row r="3426" spans="1:7" x14ac:dyDescent="0.35">
      <c r="A3426" s="6">
        <v>2111</v>
      </c>
      <c r="B3426" s="6">
        <v>26546</v>
      </c>
      <c r="C3426">
        <v>89</v>
      </c>
      <c r="D3426">
        <v>10.68</v>
      </c>
      <c r="E3426">
        <v>96</v>
      </c>
      <c r="F3426" s="3" t="s">
        <v>12</v>
      </c>
      <c r="G3426">
        <v>2</v>
      </c>
    </row>
    <row r="3427" spans="1:7" x14ac:dyDescent="0.35">
      <c r="A3427" s="6">
        <v>2112</v>
      </c>
      <c r="B3427" s="6">
        <v>51993</v>
      </c>
      <c r="C3427">
        <v>109.679271</v>
      </c>
      <c r="D3427">
        <v>18.645476070000001</v>
      </c>
      <c r="E3427">
        <v>113</v>
      </c>
      <c r="F3427" s="3" t="s">
        <v>8</v>
      </c>
      <c r="G3427">
        <v>2</v>
      </c>
    </row>
    <row r="3428" spans="1:7" x14ac:dyDescent="0.35">
      <c r="A3428" s="6">
        <v>2113</v>
      </c>
      <c r="B3428" s="6">
        <v>51584</v>
      </c>
      <c r="C3428">
        <v>208</v>
      </c>
      <c r="D3428">
        <v>35.36</v>
      </c>
      <c r="E3428">
        <v>198</v>
      </c>
      <c r="F3428" s="3" t="s">
        <v>8</v>
      </c>
      <c r="G3428">
        <v>2</v>
      </c>
    </row>
    <row r="3429" spans="1:7" x14ac:dyDescent="0.35">
      <c r="A3429" s="6">
        <v>2114</v>
      </c>
      <c r="B3429" s="6">
        <v>15283</v>
      </c>
      <c r="C3429">
        <v>78.71696</v>
      </c>
      <c r="D3429">
        <v>23.615088</v>
      </c>
      <c r="E3429">
        <v>45</v>
      </c>
      <c r="F3429" s="3" t="s">
        <v>14</v>
      </c>
      <c r="G3429">
        <v>2</v>
      </c>
    </row>
    <row r="3430" spans="1:7" x14ac:dyDescent="0.35">
      <c r="A3430" s="6">
        <v>2115</v>
      </c>
      <c r="B3430" s="6">
        <v>29254</v>
      </c>
      <c r="C3430">
        <v>34</v>
      </c>
      <c r="D3430">
        <v>5.78</v>
      </c>
      <c r="E3430">
        <v>37</v>
      </c>
      <c r="F3430" s="3" t="s">
        <v>16</v>
      </c>
      <c r="G3430">
        <v>2</v>
      </c>
    </row>
    <row r="3431" spans="1:7" x14ac:dyDescent="0.35">
      <c r="A3431" s="6">
        <v>2116</v>
      </c>
      <c r="B3431" s="6">
        <v>52314</v>
      </c>
      <c r="C3431">
        <v>98.083173000000002</v>
      </c>
      <c r="D3431">
        <v>11.769980759999999</v>
      </c>
      <c r="E3431">
        <v>128</v>
      </c>
      <c r="F3431" s="3" t="s">
        <v>13</v>
      </c>
      <c r="G3431">
        <v>16</v>
      </c>
    </row>
    <row r="3432" spans="1:7" x14ac:dyDescent="0.35">
      <c r="A3432" s="6">
        <v>2117</v>
      </c>
      <c r="B3432" s="6">
        <v>29929</v>
      </c>
      <c r="C3432">
        <v>7</v>
      </c>
      <c r="D3432">
        <v>2.1</v>
      </c>
      <c r="E3432">
        <v>40</v>
      </c>
      <c r="F3432" s="3" t="s">
        <v>14</v>
      </c>
      <c r="G3432">
        <v>15</v>
      </c>
    </row>
    <row r="3433" spans="1:7" x14ac:dyDescent="0.35">
      <c r="A3433" s="6">
        <v>2118</v>
      </c>
      <c r="B3433" s="6">
        <v>54509</v>
      </c>
      <c r="C3433">
        <v>52.201773000000003</v>
      </c>
      <c r="D3433">
        <v>8.8743014100000011</v>
      </c>
      <c r="E3433">
        <v>50</v>
      </c>
      <c r="F3433" s="3" t="s">
        <v>8</v>
      </c>
      <c r="G3433">
        <v>1</v>
      </c>
    </row>
    <row r="3434" spans="1:7" x14ac:dyDescent="0.35">
      <c r="A3434" s="6">
        <v>2119</v>
      </c>
      <c r="B3434" s="6">
        <v>46403</v>
      </c>
      <c r="C3434">
        <v>26</v>
      </c>
      <c r="D3434">
        <v>3.12</v>
      </c>
      <c r="E3434">
        <v>52</v>
      </c>
      <c r="F3434" s="3" t="s">
        <v>12</v>
      </c>
      <c r="G3434">
        <v>21</v>
      </c>
    </row>
    <row r="3435" spans="1:7" x14ac:dyDescent="0.35">
      <c r="A3435" s="6">
        <v>2119</v>
      </c>
      <c r="B3435" s="6">
        <v>36989</v>
      </c>
      <c r="C3435">
        <v>37</v>
      </c>
      <c r="D3435">
        <v>4.4400000000000004</v>
      </c>
      <c r="E3435">
        <v>73</v>
      </c>
      <c r="F3435" s="3" t="s">
        <v>12</v>
      </c>
      <c r="G3435">
        <v>21</v>
      </c>
    </row>
    <row r="3436" spans="1:7" x14ac:dyDescent="0.35">
      <c r="A3436" s="6">
        <v>2119</v>
      </c>
      <c r="B3436" s="6">
        <v>19758</v>
      </c>
      <c r="C3436">
        <v>45</v>
      </c>
      <c r="D3436">
        <v>5.4</v>
      </c>
      <c r="E3436">
        <v>90</v>
      </c>
      <c r="F3436" s="3" t="s">
        <v>12</v>
      </c>
      <c r="G3436">
        <v>21</v>
      </c>
    </row>
    <row r="3437" spans="1:7" x14ac:dyDescent="0.35">
      <c r="A3437" s="6">
        <v>2120</v>
      </c>
      <c r="B3437" s="6">
        <v>5446</v>
      </c>
      <c r="C3437">
        <v>9.9962250000000008</v>
      </c>
      <c r="D3437">
        <v>1.6993582500000002</v>
      </c>
      <c r="E3437">
        <v>83</v>
      </c>
      <c r="F3437" s="3" t="s">
        <v>15</v>
      </c>
      <c r="G3437">
        <v>11</v>
      </c>
    </row>
    <row r="3438" spans="1:7" x14ac:dyDescent="0.35">
      <c r="A3438" s="6">
        <v>2120</v>
      </c>
      <c r="B3438" s="6">
        <v>33581</v>
      </c>
      <c r="C3438">
        <v>0.46946599999999999</v>
      </c>
      <c r="D3438">
        <v>6.381512953148849E-2</v>
      </c>
      <c r="E3438">
        <v>0</v>
      </c>
      <c r="F3438" s="3" t="s">
        <v>15</v>
      </c>
      <c r="G3438">
        <v>0</v>
      </c>
    </row>
    <row r="3439" spans="1:7" x14ac:dyDescent="0.35">
      <c r="A3439" s="6">
        <v>2121</v>
      </c>
      <c r="B3439" s="6">
        <v>32097</v>
      </c>
      <c r="C3439">
        <v>38</v>
      </c>
      <c r="D3439">
        <v>4.5599999999999996</v>
      </c>
      <c r="E3439">
        <v>41</v>
      </c>
      <c r="F3439" s="3" t="s">
        <v>12</v>
      </c>
      <c r="G3439">
        <v>1</v>
      </c>
    </row>
    <row r="3440" spans="1:7" x14ac:dyDescent="0.35">
      <c r="A3440" s="6">
        <v>2121</v>
      </c>
      <c r="B3440" s="6">
        <v>39002</v>
      </c>
      <c r="C3440">
        <v>21</v>
      </c>
      <c r="D3440">
        <v>2.52</v>
      </c>
      <c r="E3440">
        <v>22</v>
      </c>
      <c r="F3440" s="3" t="s">
        <v>12</v>
      </c>
      <c r="G3440">
        <v>1</v>
      </c>
    </row>
    <row r="3441" spans="1:7" x14ac:dyDescent="0.35">
      <c r="A3441" s="6">
        <v>2122</v>
      </c>
      <c r="B3441" s="6">
        <v>20972</v>
      </c>
      <c r="C3441">
        <v>8.9488749999999992</v>
      </c>
      <c r="D3441">
        <v>1.0738649999999998</v>
      </c>
      <c r="E3441">
        <v>88</v>
      </c>
      <c r="F3441" s="3" t="s">
        <v>18</v>
      </c>
      <c r="G3441">
        <v>16</v>
      </c>
    </row>
    <row r="3442" spans="1:7" x14ac:dyDescent="0.35">
      <c r="A3442" s="6">
        <v>2123</v>
      </c>
      <c r="B3442" s="6">
        <v>2743</v>
      </c>
      <c r="C3442">
        <v>137.63959600000001</v>
      </c>
      <c r="D3442">
        <v>16.51675152</v>
      </c>
      <c r="E3442">
        <v>119</v>
      </c>
      <c r="F3442" s="3" t="s">
        <v>8</v>
      </c>
      <c r="G3442">
        <v>24</v>
      </c>
    </row>
    <row r="3443" spans="1:7" x14ac:dyDescent="0.35">
      <c r="A3443" s="6">
        <v>2124</v>
      </c>
      <c r="B3443" s="6">
        <v>29190</v>
      </c>
      <c r="C3443">
        <v>0</v>
      </c>
      <c r="D3443">
        <v>0</v>
      </c>
      <c r="E3443">
        <v>0</v>
      </c>
      <c r="F3443" s="3" t="s">
        <v>13</v>
      </c>
      <c r="G3443">
        <v>0</v>
      </c>
    </row>
    <row r="3444" spans="1:7" x14ac:dyDescent="0.35">
      <c r="A3444" s="6">
        <v>2125</v>
      </c>
      <c r="B3444" s="6">
        <v>15426</v>
      </c>
      <c r="C3444">
        <v>522</v>
      </c>
      <c r="D3444">
        <v>88.74</v>
      </c>
      <c r="E3444">
        <v>470</v>
      </c>
      <c r="F3444" s="3" t="s">
        <v>13</v>
      </c>
      <c r="G3444">
        <v>2</v>
      </c>
    </row>
    <row r="3445" spans="1:7" x14ac:dyDescent="0.35">
      <c r="A3445" s="6">
        <v>2126</v>
      </c>
      <c r="B3445" s="6">
        <v>37224</v>
      </c>
      <c r="C3445">
        <v>276.19985800000001</v>
      </c>
      <c r="D3445">
        <v>33.143982960000002</v>
      </c>
      <c r="E3445">
        <v>120</v>
      </c>
      <c r="F3445" s="3" t="s">
        <v>9</v>
      </c>
      <c r="G3445">
        <v>2</v>
      </c>
    </row>
    <row r="3446" spans="1:7" x14ac:dyDescent="0.35">
      <c r="A3446" s="6">
        <v>2127</v>
      </c>
      <c r="B3446" s="6">
        <v>53795</v>
      </c>
      <c r="C3446">
        <v>81.286539000000005</v>
      </c>
      <c r="D3446">
        <v>13.818711630000001</v>
      </c>
      <c r="E3446">
        <v>60</v>
      </c>
      <c r="F3446" s="3" t="s">
        <v>7</v>
      </c>
      <c r="G3446">
        <v>2</v>
      </c>
    </row>
    <row r="3447" spans="1:7" x14ac:dyDescent="0.35">
      <c r="A3447" s="6">
        <v>2127</v>
      </c>
      <c r="B3447" s="6">
        <v>16941</v>
      </c>
      <c r="C3447">
        <v>0</v>
      </c>
      <c r="D3447">
        <v>0</v>
      </c>
      <c r="E3447">
        <v>0</v>
      </c>
      <c r="F3447" s="3" t="s">
        <v>7</v>
      </c>
      <c r="G3447">
        <v>0</v>
      </c>
    </row>
    <row r="3448" spans="1:7" x14ac:dyDescent="0.35">
      <c r="A3448" s="6">
        <v>2127</v>
      </c>
      <c r="B3448" s="6">
        <v>23191</v>
      </c>
      <c r="C3448">
        <v>0</v>
      </c>
      <c r="D3448">
        <v>0</v>
      </c>
      <c r="E3448">
        <v>0</v>
      </c>
      <c r="F3448" s="3" t="s">
        <v>7</v>
      </c>
      <c r="G3448">
        <v>0</v>
      </c>
    </row>
    <row r="3449" spans="1:7" x14ac:dyDescent="0.35">
      <c r="A3449" s="6">
        <v>2128</v>
      </c>
      <c r="B3449" s="6">
        <v>48304</v>
      </c>
      <c r="C3449">
        <v>105</v>
      </c>
      <c r="D3449">
        <v>12.6</v>
      </c>
      <c r="E3449">
        <v>76</v>
      </c>
      <c r="F3449" s="3" t="s">
        <v>14</v>
      </c>
      <c r="G3449">
        <v>2</v>
      </c>
    </row>
    <row r="3450" spans="1:7" x14ac:dyDescent="0.35">
      <c r="A3450" s="6">
        <v>2128</v>
      </c>
      <c r="B3450" s="6">
        <v>23582</v>
      </c>
      <c r="C3450">
        <v>63.096629999999998</v>
      </c>
      <c r="D3450">
        <v>7.5715955999999993</v>
      </c>
      <c r="E3450">
        <v>45</v>
      </c>
      <c r="F3450" s="3" t="s">
        <v>14</v>
      </c>
      <c r="G3450">
        <v>2</v>
      </c>
    </row>
    <row r="3451" spans="1:7" x14ac:dyDescent="0.35">
      <c r="A3451" s="6">
        <v>2129</v>
      </c>
      <c r="B3451" s="6">
        <v>36407</v>
      </c>
      <c r="C3451">
        <v>92</v>
      </c>
      <c r="D3451">
        <v>11.04</v>
      </c>
      <c r="E3451">
        <v>120</v>
      </c>
      <c r="F3451" s="3" t="s">
        <v>13</v>
      </c>
      <c r="G3451">
        <v>2</v>
      </c>
    </row>
    <row r="3452" spans="1:7" x14ac:dyDescent="0.35">
      <c r="A3452" s="6">
        <v>2130</v>
      </c>
      <c r="B3452" s="6">
        <v>7063</v>
      </c>
      <c r="C3452">
        <v>152.991705</v>
      </c>
      <c r="D3452">
        <v>26.00858985</v>
      </c>
      <c r="E3452">
        <v>122</v>
      </c>
      <c r="F3452" s="3" t="s">
        <v>13</v>
      </c>
      <c r="G3452">
        <v>2</v>
      </c>
    </row>
    <row r="3453" spans="1:7" x14ac:dyDescent="0.35">
      <c r="A3453" s="6">
        <v>2131</v>
      </c>
      <c r="B3453" s="6">
        <v>8745</v>
      </c>
      <c r="C3453">
        <v>136.25859700000001</v>
      </c>
      <c r="D3453">
        <v>16.351031640000002</v>
      </c>
      <c r="E3453">
        <v>121</v>
      </c>
      <c r="F3453" s="3" t="s">
        <v>9</v>
      </c>
      <c r="G3453">
        <v>2</v>
      </c>
    </row>
    <row r="3454" spans="1:7" x14ac:dyDescent="0.35">
      <c r="A3454" s="6">
        <v>2132</v>
      </c>
      <c r="B3454" s="6">
        <v>44500</v>
      </c>
      <c r="C3454">
        <v>0</v>
      </c>
      <c r="D3454">
        <v>0</v>
      </c>
      <c r="E3454">
        <v>0</v>
      </c>
      <c r="F3454" s="3" t="s">
        <v>9</v>
      </c>
      <c r="G3454">
        <v>0</v>
      </c>
    </row>
    <row r="3455" spans="1:7" x14ac:dyDescent="0.35">
      <c r="A3455" s="6">
        <v>2133</v>
      </c>
      <c r="B3455" s="6">
        <v>41844</v>
      </c>
      <c r="C3455">
        <v>109</v>
      </c>
      <c r="D3455">
        <v>18.53</v>
      </c>
      <c r="E3455">
        <v>120</v>
      </c>
      <c r="F3455" s="3" t="s">
        <v>7</v>
      </c>
      <c r="G3455">
        <v>2</v>
      </c>
    </row>
    <row r="3456" spans="1:7" x14ac:dyDescent="0.35">
      <c r="A3456" s="6">
        <v>2134</v>
      </c>
      <c r="B3456" s="6">
        <v>32854</v>
      </c>
      <c r="C3456">
        <v>103</v>
      </c>
      <c r="D3456">
        <v>12.36</v>
      </c>
      <c r="E3456">
        <v>120</v>
      </c>
      <c r="F3456" s="3" t="s">
        <v>9</v>
      </c>
      <c r="G3456">
        <v>2</v>
      </c>
    </row>
    <row r="3457" spans="1:7" x14ac:dyDescent="0.35">
      <c r="A3457" s="6">
        <v>2135</v>
      </c>
      <c r="B3457" s="6">
        <v>25188</v>
      </c>
      <c r="C3457">
        <v>269.29486200000002</v>
      </c>
      <c r="D3457">
        <v>32.315383440000005</v>
      </c>
      <c r="E3457">
        <v>120</v>
      </c>
      <c r="F3457" s="3" t="s">
        <v>9</v>
      </c>
      <c r="G3457">
        <v>2</v>
      </c>
    </row>
    <row r="3458" spans="1:7" x14ac:dyDescent="0.35">
      <c r="A3458" s="6">
        <v>2136</v>
      </c>
      <c r="B3458" s="6">
        <v>3990</v>
      </c>
      <c r="C3458">
        <v>0</v>
      </c>
      <c r="D3458">
        <v>0</v>
      </c>
      <c r="E3458">
        <v>0</v>
      </c>
      <c r="F3458" s="3" t="s">
        <v>7</v>
      </c>
      <c r="G3458">
        <v>0</v>
      </c>
    </row>
    <row r="3459" spans="1:7" x14ac:dyDescent="0.35">
      <c r="A3459" s="6">
        <v>2137</v>
      </c>
      <c r="B3459" s="6">
        <v>6505</v>
      </c>
      <c r="C3459">
        <v>163</v>
      </c>
      <c r="D3459">
        <v>19.559999999999999</v>
      </c>
      <c r="E3459">
        <v>125</v>
      </c>
      <c r="F3459" s="3" t="s">
        <v>13</v>
      </c>
      <c r="G3459">
        <v>2</v>
      </c>
    </row>
    <row r="3460" spans="1:7" x14ac:dyDescent="0.35">
      <c r="A3460" s="6">
        <v>2138</v>
      </c>
      <c r="B3460" s="6">
        <v>38751</v>
      </c>
      <c r="C3460">
        <v>45</v>
      </c>
      <c r="D3460">
        <v>5.4</v>
      </c>
      <c r="E3460">
        <v>167</v>
      </c>
      <c r="F3460" s="3" t="s">
        <v>14</v>
      </c>
      <c r="G3460">
        <v>23</v>
      </c>
    </row>
    <row r="3461" spans="1:7" x14ac:dyDescent="0.35">
      <c r="A3461" s="6">
        <v>2138</v>
      </c>
      <c r="B3461" s="6">
        <v>14745</v>
      </c>
      <c r="C3461">
        <v>9</v>
      </c>
      <c r="D3461">
        <v>1.08</v>
      </c>
      <c r="E3461">
        <v>33</v>
      </c>
      <c r="F3461" s="3" t="s">
        <v>14</v>
      </c>
      <c r="G3461">
        <v>23</v>
      </c>
    </row>
    <row r="3462" spans="1:7" x14ac:dyDescent="0.35">
      <c r="A3462" s="6">
        <v>2138</v>
      </c>
      <c r="B3462" s="6">
        <v>37620</v>
      </c>
      <c r="C3462">
        <v>51.557307000000002</v>
      </c>
      <c r="D3462">
        <v>6.18687684</v>
      </c>
      <c r="E3462">
        <v>100</v>
      </c>
      <c r="F3462" s="3" t="s">
        <v>14</v>
      </c>
      <c r="G3462">
        <v>3</v>
      </c>
    </row>
    <row r="3463" spans="1:7" x14ac:dyDescent="0.35">
      <c r="A3463" s="6">
        <v>2139</v>
      </c>
      <c r="B3463" s="6">
        <v>41688</v>
      </c>
      <c r="C3463">
        <v>202.270363</v>
      </c>
      <c r="D3463">
        <v>24.272443559999999</v>
      </c>
      <c r="E3463">
        <v>170</v>
      </c>
      <c r="F3463" s="3" t="s">
        <v>8</v>
      </c>
      <c r="G3463">
        <v>26</v>
      </c>
    </row>
    <row r="3464" spans="1:7" x14ac:dyDescent="0.35">
      <c r="A3464" s="6">
        <v>2140</v>
      </c>
      <c r="B3464" s="6">
        <v>22297</v>
      </c>
      <c r="C3464">
        <v>62</v>
      </c>
      <c r="D3464">
        <v>7.44</v>
      </c>
      <c r="E3464">
        <v>80</v>
      </c>
      <c r="F3464" s="3" t="s">
        <v>7</v>
      </c>
      <c r="G3464">
        <v>5</v>
      </c>
    </row>
    <row r="3465" spans="1:7" x14ac:dyDescent="0.35">
      <c r="A3465" s="6">
        <v>2141</v>
      </c>
      <c r="B3465" s="6">
        <v>15540</v>
      </c>
      <c r="C3465">
        <v>205.492695</v>
      </c>
      <c r="D3465">
        <v>24.659123399999999</v>
      </c>
      <c r="E3465">
        <v>126</v>
      </c>
      <c r="F3465" s="3" t="s">
        <v>13</v>
      </c>
      <c r="G3465">
        <v>2</v>
      </c>
    </row>
    <row r="3466" spans="1:7" x14ac:dyDescent="0.35">
      <c r="A3466" s="6">
        <v>2142</v>
      </c>
      <c r="B3466" s="6">
        <v>53655</v>
      </c>
      <c r="C3466">
        <v>126</v>
      </c>
      <c r="D3466">
        <v>15.12</v>
      </c>
      <c r="E3466">
        <v>72</v>
      </c>
      <c r="F3466" s="3" t="s">
        <v>18</v>
      </c>
      <c r="G3466">
        <v>2</v>
      </c>
    </row>
    <row r="3467" spans="1:7" x14ac:dyDescent="0.35">
      <c r="A3467" s="6">
        <v>2142</v>
      </c>
      <c r="B3467" s="6">
        <v>44383</v>
      </c>
      <c r="C3467">
        <v>128</v>
      </c>
      <c r="D3467">
        <v>15.36</v>
      </c>
      <c r="E3467">
        <v>75</v>
      </c>
      <c r="F3467" s="3" t="s">
        <v>18</v>
      </c>
      <c r="G3467">
        <v>2</v>
      </c>
    </row>
    <row r="3468" spans="1:7" x14ac:dyDescent="0.35">
      <c r="A3468" s="6">
        <v>2143</v>
      </c>
      <c r="B3468" s="6">
        <v>6706</v>
      </c>
      <c r="C3468">
        <v>22</v>
      </c>
      <c r="D3468">
        <v>3.74</v>
      </c>
      <c r="E3468">
        <v>37</v>
      </c>
      <c r="F3468" s="3" t="s">
        <v>7</v>
      </c>
      <c r="G3468">
        <v>5</v>
      </c>
    </row>
    <row r="3469" spans="1:7" x14ac:dyDescent="0.35">
      <c r="A3469" s="6">
        <v>2144</v>
      </c>
      <c r="B3469" s="6">
        <v>38632</v>
      </c>
      <c r="C3469">
        <v>158</v>
      </c>
      <c r="D3469">
        <v>18.96</v>
      </c>
      <c r="E3469">
        <v>120</v>
      </c>
      <c r="F3469" s="3" t="s">
        <v>13</v>
      </c>
      <c r="G3469">
        <v>2</v>
      </c>
    </row>
    <row r="3470" spans="1:7" x14ac:dyDescent="0.35">
      <c r="A3470" s="6">
        <v>2145</v>
      </c>
      <c r="B3470" s="6">
        <v>29107</v>
      </c>
      <c r="C3470">
        <v>0</v>
      </c>
      <c r="D3470">
        <v>0</v>
      </c>
      <c r="E3470">
        <v>0</v>
      </c>
      <c r="F3470" s="3" t="s">
        <v>7</v>
      </c>
      <c r="G3470">
        <v>0</v>
      </c>
    </row>
    <row r="3471" spans="1:7" x14ac:dyDescent="0.35">
      <c r="A3471" s="6">
        <v>2145</v>
      </c>
      <c r="B3471" s="6">
        <v>19851</v>
      </c>
      <c r="C3471">
        <v>0</v>
      </c>
      <c r="D3471">
        <v>0</v>
      </c>
      <c r="E3471">
        <v>0</v>
      </c>
      <c r="F3471" s="3" t="s">
        <v>7</v>
      </c>
      <c r="G3471">
        <v>0</v>
      </c>
    </row>
    <row r="3472" spans="1:7" x14ac:dyDescent="0.35">
      <c r="A3472" s="6">
        <v>2145</v>
      </c>
      <c r="B3472" s="6">
        <v>53660</v>
      </c>
      <c r="C3472">
        <v>0</v>
      </c>
      <c r="D3472">
        <v>0</v>
      </c>
      <c r="E3472">
        <v>0</v>
      </c>
      <c r="F3472" s="3" t="s">
        <v>7</v>
      </c>
      <c r="G3472">
        <v>0</v>
      </c>
    </row>
    <row r="3473" spans="1:7" x14ac:dyDescent="0.35">
      <c r="A3473" s="6">
        <v>2146</v>
      </c>
      <c r="B3473" s="6">
        <v>45398</v>
      </c>
      <c r="C3473">
        <v>247</v>
      </c>
      <c r="D3473">
        <v>29.64</v>
      </c>
      <c r="E3473">
        <v>240</v>
      </c>
      <c r="F3473" s="3" t="s">
        <v>13</v>
      </c>
      <c r="G3473">
        <v>2</v>
      </c>
    </row>
    <row r="3474" spans="1:7" x14ac:dyDescent="0.35">
      <c r="A3474" s="6">
        <v>2147</v>
      </c>
      <c r="B3474" s="6">
        <v>36672</v>
      </c>
      <c r="C3474">
        <v>119.22627199999999</v>
      </c>
      <c r="D3474">
        <v>14.307152639999998</v>
      </c>
      <c r="E3474">
        <v>120</v>
      </c>
      <c r="F3474" s="3" t="s">
        <v>13</v>
      </c>
      <c r="G3474">
        <v>4</v>
      </c>
    </row>
    <row r="3475" spans="1:7" x14ac:dyDescent="0.35">
      <c r="A3475" s="6">
        <v>2148</v>
      </c>
      <c r="B3475" s="6">
        <v>39893</v>
      </c>
      <c r="C3475">
        <v>192</v>
      </c>
      <c r="D3475">
        <v>23.04</v>
      </c>
      <c r="E3475">
        <v>125</v>
      </c>
      <c r="F3475" s="3" t="s">
        <v>13</v>
      </c>
      <c r="G3475">
        <v>2</v>
      </c>
    </row>
    <row r="3476" spans="1:7" x14ac:dyDescent="0.35">
      <c r="A3476" s="6">
        <v>2149</v>
      </c>
      <c r="B3476" s="6">
        <v>27065</v>
      </c>
      <c r="C3476">
        <v>142.519127</v>
      </c>
      <c r="D3476">
        <v>17.10229524</v>
      </c>
      <c r="E3476">
        <v>120</v>
      </c>
      <c r="F3476" s="3" t="s">
        <v>13</v>
      </c>
      <c r="G3476">
        <v>4</v>
      </c>
    </row>
    <row r="3477" spans="1:7" x14ac:dyDescent="0.35">
      <c r="A3477" s="6">
        <v>2150</v>
      </c>
      <c r="B3477" s="6">
        <v>13310</v>
      </c>
      <c r="C3477">
        <v>0</v>
      </c>
      <c r="D3477">
        <v>0</v>
      </c>
      <c r="E3477">
        <v>0</v>
      </c>
      <c r="F3477" s="3" t="s">
        <v>9</v>
      </c>
      <c r="G3477">
        <v>2</v>
      </c>
    </row>
    <row r="3478" spans="1:7" x14ac:dyDescent="0.35">
      <c r="A3478" s="6">
        <v>2151</v>
      </c>
      <c r="B3478" s="6">
        <v>53812</v>
      </c>
      <c r="C3478">
        <v>0</v>
      </c>
      <c r="D3478">
        <v>0</v>
      </c>
      <c r="E3478">
        <v>0</v>
      </c>
      <c r="F3478" s="3" t="s">
        <v>7</v>
      </c>
      <c r="G3478">
        <v>0</v>
      </c>
    </row>
    <row r="3479" spans="1:7" x14ac:dyDescent="0.35">
      <c r="A3479" s="6">
        <v>2152</v>
      </c>
      <c r="B3479" s="6">
        <v>37203</v>
      </c>
      <c r="C3479">
        <v>71.481137000000004</v>
      </c>
      <c r="D3479">
        <v>8.5777364400000007</v>
      </c>
      <c r="E3479">
        <v>120</v>
      </c>
      <c r="F3479" s="3" t="s">
        <v>10</v>
      </c>
      <c r="G3479">
        <v>15</v>
      </c>
    </row>
    <row r="3480" spans="1:7" x14ac:dyDescent="0.35">
      <c r="A3480" s="6">
        <v>2153</v>
      </c>
      <c r="B3480" s="6">
        <v>5304</v>
      </c>
      <c r="C3480">
        <v>88.899528000000004</v>
      </c>
      <c r="D3480">
        <v>10.667943360000001</v>
      </c>
      <c r="E3480">
        <v>60</v>
      </c>
      <c r="F3480" s="3" t="s">
        <v>8</v>
      </c>
      <c r="G3480">
        <v>0</v>
      </c>
    </row>
    <row r="3481" spans="1:7" x14ac:dyDescent="0.35">
      <c r="A3481" s="6">
        <v>2154</v>
      </c>
      <c r="B3481" s="6">
        <v>46206</v>
      </c>
      <c r="C3481">
        <v>292.39437700000002</v>
      </c>
      <c r="D3481">
        <v>35.087325239999998</v>
      </c>
      <c r="E3481">
        <v>242</v>
      </c>
      <c r="F3481" s="3" t="s">
        <v>7</v>
      </c>
      <c r="G3481">
        <v>25</v>
      </c>
    </row>
    <row r="3482" spans="1:7" x14ac:dyDescent="0.35">
      <c r="A3482" s="6">
        <v>2155</v>
      </c>
      <c r="B3482" s="6">
        <v>42345</v>
      </c>
      <c r="C3482">
        <v>28.588097000000001</v>
      </c>
      <c r="D3482">
        <v>3.4305716400000001</v>
      </c>
      <c r="E3482">
        <v>50</v>
      </c>
      <c r="F3482" s="3" t="s">
        <v>8</v>
      </c>
      <c r="G3482">
        <v>1</v>
      </c>
    </row>
    <row r="3483" spans="1:7" x14ac:dyDescent="0.35">
      <c r="A3483" s="6">
        <v>2156</v>
      </c>
      <c r="B3483" s="6">
        <v>24419</v>
      </c>
      <c r="C3483">
        <v>0</v>
      </c>
      <c r="D3483">
        <v>0</v>
      </c>
      <c r="E3483">
        <v>0</v>
      </c>
      <c r="F3483" s="3" t="s">
        <v>20</v>
      </c>
      <c r="G3483">
        <v>0</v>
      </c>
    </row>
    <row r="3484" spans="1:7" x14ac:dyDescent="0.35">
      <c r="A3484" s="6">
        <v>2157</v>
      </c>
      <c r="B3484" s="6">
        <v>40125</v>
      </c>
      <c r="C3484">
        <v>142</v>
      </c>
      <c r="D3484">
        <v>24.14</v>
      </c>
      <c r="E3484">
        <v>123</v>
      </c>
      <c r="F3484" s="3" t="s">
        <v>8</v>
      </c>
      <c r="G3484">
        <v>2</v>
      </c>
    </row>
    <row r="3485" spans="1:7" x14ac:dyDescent="0.35">
      <c r="A3485" s="6">
        <v>2158</v>
      </c>
      <c r="B3485" s="6">
        <v>9407</v>
      </c>
      <c r="C3485">
        <v>185.19200499999999</v>
      </c>
      <c r="D3485">
        <v>0</v>
      </c>
      <c r="E3485">
        <v>115</v>
      </c>
      <c r="F3485" s="3" t="s">
        <v>9</v>
      </c>
      <c r="G3485">
        <v>2</v>
      </c>
    </row>
    <row r="3486" spans="1:7" x14ac:dyDescent="0.35">
      <c r="A3486" s="6">
        <v>2159</v>
      </c>
      <c r="B3486" s="6">
        <v>43231</v>
      </c>
      <c r="C3486">
        <v>165.277995</v>
      </c>
      <c r="D3486">
        <v>19.833359399999999</v>
      </c>
      <c r="E3486">
        <v>120</v>
      </c>
      <c r="F3486" s="3" t="s">
        <v>9</v>
      </c>
      <c r="G3486">
        <v>16</v>
      </c>
    </row>
    <row r="3487" spans="1:7" x14ac:dyDescent="0.35">
      <c r="A3487" s="6">
        <v>2160</v>
      </c>
      <c r="B3487" s="6">
        <v>39646</v>
      </c>
      <c r="C3487">
        <v>159</v>
      </c>
      <c r="D3487">
        <v>19.079999999999998</v>
      </c>
      <c r="E3487">
        <v>117</v>
      </c>
      <c r="F3487" s="3" t="s">
        <v>13</v>
      </c>
      <c r="G3487">
        <v>2</v>
      </c>
    </row>
    <row r="3488" spans="1:7" x14ac:dyDescent="0.35">
      <c r="A3488" s="6">
        <v>2161</v>
      </c>
      <c r="B3488" s="6">
        <v>41411</v>
      </c>
      <c r="C3488">
        <v>0</v>
      </c>
      <c r="D3488">
        <v>0</v>
      </c>
      <c r="E3488">
        <v>0</v>
      </c>
      <c r="F3488" s="3" t="s">
        <v>18</v>
      </c>
      <c r="G3488">
        <v>0</v>
      </c>
    </row>
    <row r="3489" spans="1:7" x14ac:dyDescent="0.35">
      <c r="A3489" s="6">
        <v>2162</v>
      </c>
      <c r="B3489" s="6">
        <v>38515</v>
      </c>
      <c r="C3489">
        <v>79</v>
      </c>
      <c r="D3489">
        <v>9.48</v>
      </c>
      <c r="E3489">
        <v>90</v>
      </c>
      <c r="F3489" s="3" t="s">
        <v>9</v>
      </c>
      <c r="G3489">
        <v>3</v>
      </c>
    </row>
    <row r="3490" spans="1:7" x14ac:dyDescent="0.35">
      <c r="A3490" s="6">
        <v>2163</v>
      </c>
      <c r="B3490" s="6">
        <v>40087</v>
      </c>
      <c r="C3490">
        <v>31</v>
      </c>
      <c r="D3490">
        <v>5.27</v>
      </c>
      <c r="E3490">
        <v>40</v>
      </c>
      <c r="F3490" s="3" t="s">
        <v>14</v>
      </c>
      <c r="G3490">
        <v>16</v>
      </c>
    </row>
    <row r="3491" spans="1:7" x14ac:dyDescent="0.35">
      <c r="A3491" s="6">
        <v>2163</v>
      </c>
      <c r="B3491" s="6">
        <v>19516</v>
      </c>
      <c r="C3491">
        <v>60</v>
      </c>
      <c r="D3491">
        <v>7.2</v>
      </c>
      <c r="E3491">
        <v>84</v>
      </c>
      <c r="F3491" s="3" t="s">
        <v>14</v>
      </c>
      <c r="G3491">
        <v>15</v>
      </c>
    </row>
    <row r="3492" spans="1:7" x14ac:dyDescent="0.35">
      <c r="A3492" s="6">
        <v>2164</v>
      </c>
      <c r="B3492" s="6">
        <v>34336</v>
      </c>
      <c r="C3492">
        <v>0</v>
      </c>
      <c r="D3492">
        <v>0</v>
      </c>
      <c r="E3492">
        <v>0</v>
      </c>
      <c r="F3492" s="3" t="s">
        <v>16</v>
      </c>
      <c r="G3492">
        <v>0</v>
      </c>
    </row>
    <row r="3493" spans="1:7" x14ac:dyDescent="0.35">
      <c r="A3493" s="6">
        <v>2165</v>
      </c>
      <c r="B3493" s="6">
        <v>26764</v>
      </c>
      <c r="C3493">
        <v>0</v>
      </c>
      <c r="D3493">
        <v>0</v>
      </c>
      <c r="E3493">
        <v>0</v>
      </c>
      <c r="F3493" s="3" t="s">
        <v>16</v>
      </c>
      <c r="G3493">
        <v>0</v>
      </c>
    </row>
    <row r="3494" spans="1:7" x14ac:dyDescent="0.35">
      <c r="A3494" s="6">
        <v>2166</v>
      </c>
      <c r="B3494" s="6">
        <v>51593</v>
      </c>
      <c r="C3494">
        <v>0</v>
      </c>
      <c r="D3494">
        <v>0</v>
      </c>
      <c r="E3494">
        <v>0</v>
      </c>
      <c r="F3494" s="3" t="s">
        <v>16</v>
      </c>
      <c r="G3494">
        <v>0</v>
      </c>
    </row>
    <row r="3495" spans="1:7" x14ac:dyDescent="0.35">
      <c r="A3495" s="6">
        <v>2167</v>
      </c>
      <c r="B3495" s="6">
        <v>30298</v>
      </c>
      <c r="C3495">
        <v>43</v>
      </c>
      <c r="D3495">
        <v>5.16</v>
      </c>
      <c r="E3495">
        <v>61</v>
      </c>
      <c r="F3495" s="3" t="s">
        <v>7</v>
      </c>
      <c r="G3495">
        <v>2</v>
      </c>
    </row>
    <row r="3496" spans="1:7" x14ac:dyDescent="0.35">
      <c r="A3496" s="6">
        <v>2168</v>
      </c>
      <c r="B3496" s="6">
        <v>12684</v>
      </c>
      <c r="C3496">
        <v>44.191977000000001</v>
      </c>
      <c r="D3496">
        <v>5.3030372400000001</v>
      </c>
      <c r="E3496">
        <v>120</v>
      </c>
      <c r="F3496" s="3" t="s">
        <v>14</v>
      </c>
      <c r="G3496">
        <v>5</v>
      </c>
    </row>
    <row r="3497" spans="1:7" x14ac:dyDescent="0.35">
      <c r="A3497" s="6">
        <v>2169</v>
      </c>
      <c r="B3497" s="6">
        <v>23839</v>
      </c>
      <c r="C3497">
        <v>24</v>
      </c>
      <c r="D3497">
        <v>2.88</v>
      </c>
      <c r="E3497">
        <v>120</v>
      </c>
      <c r="F3497" s="3" t="s">
        <v>13</v>
      </c>
      <c r="G3497">
        <v>48</v>
      </c>
    </row>
    <row r="3498" spans="1:7" x14ac:dyDescent="0.35">
      <c r="A3498" s="6">
        <v>2169</v>
      </c>
      <c r="B3498" s="6">
        <v>37425</v>
      </c>
      <c r="C3498">
        <v>54</v>
      </c>
      <c r="D3498">
        <v>6.48</v>
      </c>
      <c r="E3498">
        <v>120</v>
      </c>
      <c r="F3498" s="3" t="s">
        <v>13</v>
      </c>
      <c r="G3498">
        <v>26</v>
      </c>
    </row>
    <row r="3499" spans="1:7" x14ac:dyDescent="0.35">
      <c r="A3499" s="6">
        <v>2170</v>
      </c>
      <c r="B3499" s="6">
        <v>33284</v>
      </c>
      <c r="C3499">
        <v>49.715974000000003</v>
      </c>
      <c r="D3499">
        <v>8.4517155800000019</v>
      </c>
      <c r="E3499">
        <v>35</v>
      </c>
      <c r="F3499" s="3" t="s">
        <v>8</v>
      </c>
      <c r="G3499">
        <v>15</v>
      </c>
    </row>
    <row r="3500" spans="1:7" x14ac:dyDescent="0.35">
      <c r="A3500" s="6">
        <v>2171</v>
      </c>
      <c r="B3500" s="6">
        <v>53087</v>
      </c>
      <c r="C3500">
        <v>143</v>
      </c>
      <c r="D3500">
        <v>17.16</v>
      </c>
      <c r="E3500">
        <v>118</v>
      </c>
      <c r="F3500" s="3" t="s">
        <v>8</v>
      </c>
      <c r="G3500">
        <v>2</v>
      </c>
    </row>
    <row r="3501" spans="1:7" x14ac:dyDescent="0.35">
      <c r="A3501" s="6">
        <v>2172</v>
      </c>
      <c r="B3501" s="6">
        <v>39025</v>
      </c>
      <c r="C3501">
        <v>79</v>
      </c>
      <c r="D3501">
        <v>13.43</v>
      </c>
      <c r="E3501">
        <v>135</v>
      </c>
      <c r="F3501" s="3" t="s">
        <v>14</v>
      </c>
      <c r="G3501">
        <v>16</v>
      </c>
    </row>
    <row r="3502" spans="1:7" x14ac:dyDescent="0.35">
      <c r="A3502" s="6">
        <v>2172</v>
      </c>
      <c r="B3502" s="6">
        <v>5036</v>
      </c>
      <c r="C3502">
        <v>80</v>
      </c>
      <c r="D3502">
        <v>9.6</v>
      </c>
      <c r="E3502">
        <v>120</v>
      </c>
      <c r="F3502" s="3" t="s">
        <v>14</v>
      </c>
      <c r="G3502">
        <v>16</v>
      </c>
    </row>
    <row r="3503" spans="1:7" x14ac:dyDescent="0.35">
      <c r="A3503" s="6">
        <v>2173</v>
      </c>
      <c r="B3503" s="6">
        <v>50149</v>
      </c>
      <c r="C3503">
        <v>173</v>
      </c>
      <c r="D3503">
        <v>20.76</v>
      </c>
      <c r="E3503">
        <v>120</v>
      </c>
      <c r="F3503" s="3" t="s">
        <v>13</v>
      </c>
      <c r="G3503">
        <v>2</v>
      </c>
    </row>
    <row r="3504" spans="1:7" x14ac:dyDescent="0.35">
      <c r="A3504" s="6">
        <v>2173</v>
      </c>
      <c r="B3504" s="6">
        <v>9246</v>
      </c>
      <c r="C3504">
        <v>150</v>
      </c>
      <c r="D3504">
        <v>18</v>
      </c>
      <c r="E3504">
        <v>120</v>
      </c>
      <c r="F3504" s="3" t="s">
        <v>13</v>
      </c>
      <c r="G3504">
        <v>2</v>
      </c>
    </row>
    <row r="3505" spans="1:7" x14ac:dyDescent="0.35">
      <c r="A3505" s="6">
        <v>2174</v>
      </c>
      <c r="B3505" s="6">
        <v>27303</v>
      </c>
      <c r="C3505">
        <v>0</v>
      </c>
      <c r="D3505">
        <v>0</v>
      </c>
      <c r="E3505">
        <v>0</v>
      </c>
      <c r="F3505" s="3" t="s">
        <v>14</v>
      </c>
      <c r="G3505">
        <v>0</v>
      </c>
    </row>
    <row r="3506" spans="1:7" x14ac:dyDescent="0.35">
      <c r="A3506" s="6">
        <v>2174</v>
      </c>
      <c r="B3506" s="6">
        <v>67863</v>
      </c>
      <c r="C3506">
        <v>0</v>
      </c>
      <c r="D3506">
        <v>0</v>
      </c>
      <c r="E3506">
        <v>0</v>
      </c>
      <c r="F3506" s="3" t="s">
        <v>14</v>
      </c>
      <c r="G3506">
        <v>0</v>
      </c>
    </row>
    <row r="3507" spans="1:7" x14ac:dyDescent="0.35">
      <c r="A3507" s="6">
        <v>2175</v>
      </c>
      <c r="B3507" s="6">
        <v>47965</v>
      </c>
      <c r="C3507">
        <v>101.101731</v>
      </c>
      <c r="D3507">
        <v>17.187294270000002</v>
      </c>
      <c r="E3507">
        <v>40</v>
      </c>
      <c r="F3507" s="3" t="s">
        <v>12</v>
      </c>
      <c r="G3507">
        <v>2</v>
      </c>
    </row>
    <row r="3508" spans="1:7" x14ac:dyDescent="0.35">
      <c r="A3508" s="6">
        <v>2176</v>
      </c>
      <c r="B3508" s="6">
        <v>26040</v>
      </c>
      <c r="C3508">
        <v>33.082912</v>
      </c>
      <c r="D3508">
        <v>9.9248735999999997</v>
      </c>
      <c r="E3508">
        <v>25</v>
      </c>
      <c r="F3508" s="3" t="s">
        <v>12</v>
      </c>
      <c r="G3508">
        <v>2</v>
      </c>
    </row>
    <row r="3509" spans="1:7" x14ac:dyDescent="0.35">
      <c r="A3509" s="6">
        <v>2177</v>
      </c>
      <c r="B3509" s="6">
        <v>16492</v>
      </c>
      <c r="C3509">
        <v>189.076909</v>
      </c>
      <c r="D3509">
        <v>32.14307453</v>
      </c>
      <c r="E3509">
        <v>116</v>
      </c>
      <c r="F3509" s="3" t="s">
        <v>8</v>
      </c>
      <c r="G3509">
        <v>35</v>
      </c>
    </row>
    <row r="3510" spans="1:7" x14ac:dyDescent="0.35">
      <c r="A3510" s="6">
        <v>2178</v>
      </c>
      <c r="B3510" s="6">
        <v>49590</v>
      </c>
      <c r="C3510">
        <v>13.257593</v>
      </c>
      <c r="D3510">
        <v>1.5909111599999999</v>
      </c>
      <c r="E3510">
        <v>35</v>
      </c>
      <c r="F3510" s="3" t="s">
        <v>16</v>
      </c>
      <c r="G3510">
        <v>3</v>
      </c>
    </row>
    <row r="3511" spans="1:7" x14ac:dyDescent="0.35">
      <c r="A3511" s="6">
        <v>2179</v>
      </c>
      <c r="B3511" s="6">
        <v>42513</v>
      </c>
      <c r="C3511">
        <v>0</v>
      </c>
      <c r="D3511">
        <v>0</v>
      </c>
      <c r="E3511">
        <v>0</v>
      </c>
      <c r="F3511" s="3" t="s">
        <v>7</v>
      </c>
      <c r="G3511">
        <v>0</v>
      </c>
    </row>
    <row r="3512" spans="1:7" x14ac:dyDescent="0.35">
      <c r="A3512" s="6">
        <v>2180</v>
      </c>
      <c r="B3512" s="6">
        <v>18827</v>
      </c>
      <c r="C3512">
        <v>28</v>
      </c>
      <c r="D3512">
        <v>4.76</v>
      </c>
      <c r="E3512">
        <v>92</v>
      </c>
      <c r="F3512" s="3" t="s">
        <v>7</v>
      </c>
      <c r="G3512">
        <v>15</v>
      </c>
    </row>
    <row r="3513" spans="1:7" x14ac:dyDescent="0.35">
      <c r="A3513" s="6">
        <v>2182</v>
      </c>
      <c r="B3513" s="6">
        <v>7529</v>
      </c>
      <c r="C3513">
        <v>0</v>
      </c>
      <c r="D3513">
        <v>0</v>
      </c>
      <c r="E3513">
        <v>0</v>
      </c>
      <c r="F3513" s="3" t="s">
        <v>10</v>
      </c>
      <c r="G3513">
        <v>15</v>
      </c>
    </row>
    <row r="3514" spans="1:7" x14ac:dyDescent="0.35">
      <c r="A3514" s="6">
        <v>2183</v>
      </c>
      <c r="B3514" s="6">
        <v>13508</v>
      </c>
      <c r="C3514">
        <v>65</v>
      </c>
      <c r="D3514">
        <v>19.5</v>
      </c>
      <c r="E3514">
        <v>39</v>
      </c>
      <c r="F3514" s="3" t="s">
        <v>11</v>
      </c>
      <c r="G3514">
        <v>2</v>
      </c>
    </row>
    <row r="3515" spans="1:7" x14ac:dyDescent="0.35">
      <c r="A3515" s="6">
        <v>2184</v>
      </c>
      <c r="B3515" s="6">
        <v>16634</v>
      </c>
      <c r="C3515">
        <v>55.239972000000002</v>
      </c>
      <c r="D3515">
        <v>6.62879664</v>
      </c>
      <c r="E3515">
        <v>120</v>
      </c>
      <c r="F3515" s="3" t="s">
        <v>9</v>
      </c>
      <c r="G3515">
        <v>5</v>
      </c>
    </row>
    <row r="3516" spans="1:7" x14ac:dyDescent="0.35">
      <c r="A3516" s="6">
        <v>2185</v>
      </c>
      <c r="B3516" s="6">
        <v>43849</v>
      </c>
      <c r="C3516">
        <v>72.916763000000003</v>
      </c>
      <c r="D3516">
        <v>8.7500115600000008</v>
      </c>
      <c r="E3516">
        <v>120</v>
      </c>
      <c r="F3516" s="3" t="s">
        <v>9</v>
      </c>
      <c r="G3516">
        <v>5</v>
      </c>
    </row>
    <row r="3517" spans="1:7" x14ac:dyDescent="0.35">
      <c r="A3517" s="6">
        <v>2186</v>
      </c>
      <c r="B3517" s="6">
        <v>10539</v>
      </c>
      <c r="C3517">
        <v>78</v>
      </c>
      <c r="D3517">
        <v>9.36</v>
      </c>
      <c r="E3517">
        <v>77</v>
      </c>
      <c r="F3517" s="3" t="s">
        <v>13</v>
      </c>
      <c r="G3517">
        <v>2</v>
      </c>
    </row>
    <row r="3518" spans="1:7" x14ac:dyDescent="0.35">
      <c r="A3518" s="6">
        <v>2186</v>
      </c>
      <c r="B3518" s="6">
        <v>20304</v>
      </c>
      <c r="C3518">
        <v>247</v>
      </c>
      <c r="D3518">
        <v>29.64</v>
      </c>
      <c r="E3518">
        <v>243</v>
      </c>
      <c r="F3518" s="3" t="s">
        <v>13</v>
      </c>
      <c r="G3518">
        <v>2</v>
      </c>
    </row>
    <row r="3519" spans="1:7" x14ac:dyDescent="0.35">
      <c r="A3519" s="6">
        <v>2187</v>
      </c>
      <c r="B3519" s="6">
        <v>34604</v>
      </c>
      <c r="C3519">
        <v>36</v>
      </c>
      <c r="D3519">
        <v>4.32</v>
      </c>
      <c r="E3519">
        <v>120</v>
      </c>
      <c r="F3519" s="3" t="s">
        <v>13</v>
      </c>
      <c r="G3519">
        <v>26</v>
      </c>
    </row>
    <row r="3520" spans="1:7" x14ac:dyDescent="0.35">
      <c r="A3520" s="6">
        <v>2187</v>
      </c>
      <c r="B3520" s="6">
        <v>27533</v>
      </c>
      <c r="C3520">
        <v>162</v>
      </c>
      <c r="D3520">
        <v>19.440000000000001</v>
      </c>
      <c r="E3520">
        <v>125</v>
      </c>
      <c r="F3520" s="3" t="s">
        <v>13</v>
      </c>
      <c r="G3520">
        <v>26</v>
      </c>
    </row>
    <row r="3521" spans="1:7" x14ac:dyDescent="0.35">
      <c r="A3521" s="6">
        <v>2189</v>
      </c>
      <c r="B3521" s="6">
        <v>49186</v>
      </c>
      <c r="C3521">
        <v>0</v>
      </c>
      <c r="D3521">
        <v>0</v>
      </c>
      <c r="E3521">
        <v>0</v>
      </c>
      <c r="F3521" s="3" t="s">
        <v>20</v>
      </c>
      <c r="G3521">
        <v>0</v>
      </c>
    </row>
    <row r="3522" spans="1:7" x14ac:dyDescent="0.35">
      <c r="A3522" s="6">
        <v>2189</v>
      </c>
      <c r="B3522" s="6">
        <v>4961</v>
      </c>
      <c r="C3522">
        <v>0</v>
      </c>
      <c r="D3522">
        <v>0</v>
      </c>
      <c r="E3522">
        <v>0</v>
      </c>
      <c r="F3522" s="3" t="s">
        <v>20</v>
      </c>
      <c r="G3522">
        <v>0</v>
      </c>
    </row>
    <row r="3523" spans="1:7" x14ac:dyDescent="0.35">
      <c r="A3523" s="6">
        <v>2190</v>
      </c>
      <c r="B3523" s="6">
        <v>30454</v>
      </c>
      <c r="C3523">
        <v>128</v>
      </c>
      <c r="D3523">
        <v>15.36</v>
      </c>
      <c r="E3523">
        <v>115</v>
      </c>
      <c r="F3523" s="3" t="s">
        <v>9</v>
      </c>
      <c r="G3523">
        <v>2</v>
      </c>
    </row>
    <row r="3524" spans="1:7" x14ac:dyDescent="0.35">
      <c r="A3524" s="6">
        <v>2191</v>
      </c>
      <c r="B3524" s="6">
        <v>30758</v>
      </c>
      <c r="C3524">
        <v>180</v>
      </c>
      <c r="D3524">
        <v>21.6</v>
      </c>
      <c r="E3524">
        <v>120</v>
      </c>
      <c r="F3524" s="3" t="s">
        <v>9</v>
      </c>
      <c r="G3524">
        <v>2</v>
      </c>
    </row>
    <row r="3525" spans="1:7" x14ac:dyDescent="0.35">
      <c r="A3525" s="6">
        <v>2192</v>
      </c>
      <c r="B3525" s="6">
        <v>35824</v>
      </c>
      <c r="C3525">
        <v>156.15419299999999</v>
      </c>
      <c r="D3525">
        <v>18.738503159999997</v>
      </c>
      <c r="E3525">
        <v>60</v>
      </c>
      <c r="F3525" s="3" t="s">
        <v>13</v>
      </c>
      <c r="G3525">
        <v>2</v>
      </c>
    </row>
    <row r="3526" spans="1:7" x14ac:dyDescent="0.35">
      <c r="A3526" s="6">
        <v>2192</v>
      </c>
      <c r="B3526" s="6">
        <v>3813</v>
      </c>
      <c r="C3526">
        <v>1</v>
      </c>
      <c r="D3526">
        <v>0.12</v>
      </c>
      <c r="E3526">
        <v>58</v>
      </c>
      <c r="F3526" s="3" t="s">
        <v>13</v>
      </c>
      <c r="G3526">
        <v>3</v>
      </c>
    </row>
    <row r="3527" spans="1:7" x14ac:dyDescent="0.35">
      <c r="A3527" s="6">
        <v>2192</v>
      </c>
      <c r="B3527" s="6">
        <v>18675</v>
      </c>
      <c r="C3527">
        <v>182.383973</v>
      </c>
      <c r="D3527">
        <v>21.886076759999998</v>
      </c>
      <c r="E3527">
        <v>59</v>
      </c>
      <c r="F3527" s="3" t="s">
        <v>13</v>
      </c>
      <c r="G3527">
        <v>2</v>
      </c>
    </row>
    <row r="3528" spans="1:7" x14ac:dyDescent="0.35">
      <c r="A3528" s="6">
        <v>2192</v>
      </c>
      <c r="B3528" s="6">
        <v>21490</v>
      </c>
      <c r="C3528">
        <v>70</v>
      </c>
      <c r="D3528">
        <v>8.4</v>
      </c>
      <c r="E3528">
        <v>59</v>
      </c>
      <c r="F3528" s="3" t="s">
        <v>13</v>
      </c>
      <c r="G3528">
        <v>2</v>
      </c>
    </row>
    <row r="3529" spans="1:7" x14ac:dyDescent="0.35">
      <c r="A3529" s="6">
        <v>2193</v>
      </c>
      <c r="B3529" s="6">
        <v>4530</v>
      </c>
      <c r="C3529">
        <v>0</v>
      </c>
      <c r="D3529">
        <v>0</v>
      </c>
      <c r="E3529">
        <v>0</v>
      </c>
      <c r="F3529" s="3" t="s">
        <v>7</v>
      </c>
      <c r="G3529">
        <v>0</v>
      </c>
    </row>
    <row r="3530" spans="1:7" x14ac:dyDescent="0.35">
      <c r="A3530" s="6">
        <v>2193</v>
      </c>
      <c r="B3530" s="6">
        <v>46419</v>
      </c>
      <c r="C3530">
        <v>0</v>
      </c>
      <c r="D3530">
        <v>0</v>
      </c>
      <c r="E3530">
        <v>0</v>
      </c>
      <c r="F3530" s="3" t="s">
        <v>7</v>
      </c>
      <c r="G3530">
        <v>0</v>
      </c>
    </row>
    <row r="3531" spans="1:7" x14ac:dyDescent="0.35">
      <c r="A3531" s="6">
        <v>2193</v>
      </c>
      <c r="B3531" s="6">
        <v>3696</v>
      </c>
      <c r="C3531">
        <v>0</v>
      </c>
      <c r="D3531">
        <v>0</v>
      </c>
      <c r="E3531">
        <v>0</v>
      </c>
      <c r="F3531" s="3" t="s">
        <v>7</v>
      </c>
      <c r="G3531">
        <v>0</v>
      </c>
    </row>
    <row r="3532" spans="1:7" x14ac:dyDescent="0.35">
      <c r="A3532" s="6">
        <v>2194</v>
      </c>
      <c r="B3532" s="6">
        <v>32528</v>
      </c>
      <c r="C3532">
        <v>110.47994300000001</v>
      </c>
      <c r="D3532">
        <v>13.257593160000001</v>
      </c>
      <c r="E3532">
        <v>230</v>
      </c>
      <c r="F3532" s="3" t="s">
        <v>13</v>
      </c>
      <c r="G3532">
        <v>26</v>
      </c>
    </row>
    <row r="3533" spans="1:7" x14ac:dyDescent="0.35">
      <c r="A3533" s="6">
        <v>2195</v>
      </c>
      <c r="B3533" s="6">
        <v>33231</v>
      </c>
      <c r="C3533">
        <v>255.116602</v>
      </c>
      <c r="D3533">
        <v>30.613992239999998</v>
      </c>
      <c r="E3533">
        <v>237</v>
      </c>
      <c r="F3533" s="3" t="s">
        <v>8</v>
      </c>
      <c r="G3533">
        <v>24</v>
      </c>
    </row>
    <row r="3534" spans="1:7" x14ac:dyDescent="0.35">
      <c r="A3534" s="6">
        <v>2196</v>
      </c>
      <c r="B3534" s="6">
        <v>4446</v>
      </c>
      <c r="C3534">
        <v>40</v>
      </c>
      <c r="D3534">
        <v>6.8</v>
      </c>
      <c r="E3534">
        <v>127</v>
      </c>
      <c r="F3534" s="3" t="s">
        <v>16</v>
      </c>
      <c r="G3534">
        <v>4</v>
      </c>
    </row>
    <row r="3535" spans="1:7" x14ac:dyDescent="0.35">
      <c r="A3535" s="6">
        <v>2197</v>
      </c>
      <c r="B3535" s="6">
        <v>6277</v>
      </c>
      <c r="C3535">
        <v>216.47163900000001</v>
      </c>
      <c r="D3535">
        <v>25.97659668</v>
      </c>
      <c r="E3535">
        <v>126</v>
      </c>
      <c r="F3535" s="3" t="s">
        <v>13</v>
      </c>
      <c r="G3535">
        <v>2</v>
      </c>
    </row>
    <row r="3536" spans="1:7" x14ac:dyDescent="0.35">
      <c r="A3536" s="6">
        <v>2198</v>
      </c>
      <c r="B3536" s="6">
        <v>40497</v>
      </c>
      <c r="C3536">
        <v>79.177293000000006</v>
      </c>
      <c r="D3536">
        <v>23.7531879</v>
      </c>
      <c r="E3536">
        <v>79</v>
      </c>
      <c r="F3536" s="3" t="s">
        <v>9</v>
      </c>
      <c r="G3536">
        <v>2</v>
      </c>
    </row>
    <row r="3537" spans="1:7" x14ac:dyDescent="0.35">
      <c r="A3537" s="6">
        <v>2199</v>
      </c>
      <c r="B3537" s="6">
        <v>33865</v>
      </c>
      <c r="C3537">
        <v>0</v>
      </c>
      <c r="D3537">
        <v>0</v>
      </c>
      <c r="E3537">
        <v>0</v>
      </c>
      <c r="F3537" s="3" t="s">
        <v>10</v>
      </c>
      <c r="G3537">
        <v>0</v>
      </c>
    </row>
    <row r="3538" spans="1:7" x14ac:dyDescent="0.35">
      <c r="A3538" s="6">
        <v>2199</v>
      </c>
      <c r="B3538" s="6">
        <v>48913</v>
      </c>
      <c r="C3538">
        <v>44</v>
      </c>
      <c r="D3538">
        <v>5.28</v>
      </c>
      <c r="E3538">
        <v>122</v>
      </c>
      <c r="F3538" s="3" t="s">
        <v>10</v>
      </c>
      <c r="G3538">
        <v>25</v>
      </c>
    </row>
    <row r="3539" spans="1:7" x14ac:dyDescent="0.35">
      <c r="A3539" s="6">
        <v>2199</v>
      </c>
      <c r="B3539" s="6">
        <v>670</v>
      </c>
      <c r="C3539">
        <v>0</v>
      </c>
      <c r="D3539">
        <v>0</v>
      </c>
      <c r="E3539">
        <v>0</v>
      </c>
      <c r="F3539" s="3" t="s">
        <v>10</v>
      </c>
      <c r="G3539">
        <v>0</v>
      </c>
    </row>
    <row r="3540" spans="1:7" x14ac:dyDescent="0.35">
      <c r="A3540" s="6">
        <v>2200</v>
      </c>
      <c r="B3540" s="6">
        <v>8910</v>
      </c>
      <c r="C3540">
        <v>22</v>
      </c>
      <c r="D3540">
        <v>2.64</v>
      </c>
      <c r="E3540">
        <v>98</v>
      </c>
      <c r="F3540" s="3" t="s">
        <v>10</v>
      </c>
      <c r="G3540">
        <v>10</v>
      </c>
    </row>
    <row r="3541" spans="1:7" x14ac:dyDescent="0.35">
      <c r="A3541" s="6">
        <v>2201</v>
      </c>
      <c r="B3541" s="6">
        <v>17260</v>
      </c>
      <c r="C3541">
        <v>272.76577300000002</v>
      </c>
      <c r="D3541">
        <v>32.731892760000001</v>
      </c>
      <c r="E3541">
        <v>240</v>
      </c>
      <c r="F3541" s="3" t="s">
        <v>13</v>
      </c>
      <c r="G3541">
        <v>24</v>
      </c>
    </row>
    <row r="3542" spans="1:7" x14ac:dyDescent="0.35">
      <c r="A3542" s="6">
        <v>2202</v>
      </c>
      <c r="B3542" s="6">
        <v>24905</v>
      </c>
      <c r="C3542">
        <v>334</v>
      </c>
      <c r="D3542">
        <v>56.78</v>
      </c>
      <c r="E3542">
        <v>330</v>
      </c>
      <c r="F3542" s="3" t="s">
        <v>9</v>
      </c>
      <c r="G3542">
        <v>25</v>
      </c>
    </row>
    <row r="3543" spans="1:7" x14ac:dyDescent="0.35">
      <c r="A3543" s="6">
        <v>2202</v>
      </c>
      <c r="B3543" s="6">
        <v>47318</v>
      </c>
      <c r="C3543">
        <v>202.08333300000001</v>
      </c>
      <c r="D3543">
        <v>34.354166610000007</v>
      </c>
      <c r="E3543">
        <v>200</v>
      </c>
      <c r="F3543" s="3" t="s">
        <v>9</v>
      </c>
      <c r="G3543">
        <v>25</v>
      </c>
    </row>
    <row r="3544" spans="1:7" x14ac:dyDescent="0.35">
      <c r="A3544" s="6">
        <v>2203</v>
      </c>
      <c r="B3544" s="6">
        <v>36718</v>
      </c>
      <c r="C3544">
        <v>103</v>
      </c>
      <c r="D3544">
        <v>12.36</v>
      </c>
      <c r="E3544">
        <v>120</v>
      </c>
      <c r="F3544" s="3" t="s">
        <v>14</v>
      </c>
      <c r="G3544">
        <v>2</v>
      </c>
    </row>
    <row r="3545" spans="1:7" x14ac:dyDescent="0.35">
      <c r="A3545" s="6">
        <v>2204</v>
      </c>
      <c r="B3545" s="6">
        <v>41960</v>
      </c>
      <c r="C3545">
        <v>220.95988700000001</v>
      </c>
      <c r="D3545">
        <v>26.515186440000001</v>
      </c>
      <c r="E3545">
        <v>120</v>
      </c>
      <c r="F3545" s="3" t="s">
        <v>9</v>
      </c>
      <c r="G3545">
        <v>2</v>
      </c>
    </row>
    <row r="3546" spans="1:7" x14ac:dyDescent="0.35">
      <c r="A3546" s="6">
        <v>2205</v>
      </c>
      <c r="B3546" s="6">
        <v>45658</v>
      </c>
      <c r="C3546">
        <v>112.137142</v>
      </c>
      <c r="D3546">
        <v>13.456457039999998</v>
      </c>
      <c r="E3546">
        <v>80</v>
      </c>
      <c r="F3546" s="3" t="s">
        <v>8</v>
      </c>
      <c r="G3546">
        <v>16</v>
      </c>
    </row>
    <row r="3547" spans="1:7" x14ac:dyDescent="0.35">
      <c r="A3547" s="6">
        <v>2206</v>
      </c>
      <c r="B3547" s="6">
        <v>37854</v>
      </c>
      <c r="C3547">
        <v>266.80906299999998</v>
      </c>
      <c r="D3547">
        <v>32.017087559999993</v>
      </c>
      <c r="E3547">
        <v>225</v>
      </c>
      <c r="F3547" s="3" t="s">
        <v>9</v>
      </c>
      <c r="G3547">
        <v>25</v>
      </c>
    </row>
    <row r="3548" spans="1:7" x14ac:dyDescent="0.35">
      <c r="A3548" s="6">
        <v>2207</v>
      </c>
      <c r="B3548" s="6">
        <v>11</v>
      </c>
      <c r="C3548">
        <v>157</v>
      </c>
      <c r="D3548">
        <v>18.84</v>
      </c>
      <c r="E3548">
        <v>120</v>
      </c>
      <c r="F3548" s="3" t="s">
        <v>9</v>
      </c>
      <c r="G3548">
        <v>2</v>
      </c>
    </row>
    <row r="3549" spans="1:7" x14ac:dyDescent="0.35">
      <c r="A3549" s="6">
        <v>2208</v>
      </c>
      <c r="B3549" s="6">
        <v>35636</v>
      </c>
      <c r="C3549">
        <v>139</v>
      </c>
      <c r="D3549">
        <v>16.68</v>
      </c>
      <c r="E3549">
        <v>226</v>
      </c>
      <c r="F3549" s="3" t="s">
        <v>18</v>
      </c>
      <c r="G3549">
        <v>2</v>
      </c>
    </row>
    <row r="3550" spans="1:7" x14ac:dyDescent="0.35">
      <c r="A3550" s="6">
        <v>2209</v>
      </c>
      <c r="B3550" s="6">
        <v>35572</v>
      </c>
      <c r="C3550">
        <v>118</v>
      </c>
      <c r="D3550">
        <v>20.059999999999999</v>
      </c>
      <c r="E3550">
        <v>81</v>
      </c>
      <c r="F3550" s="3" t="s">
        <v>8</v>
      </c>
      <c r="G3550">
        <v>2</v>
      </c>
    </row>
    <row r="3551" spans="1:7" x14ac:dyDescent="0.35">
      <c r="A3551" s="6">
        <v>2210</v>
      </c>
      <c r="B3551" s="6">
        <v>4642</v>
      </c>
      <c r="C3551">
        <v>144.78949</v>
      </c>
      <c r="D3551">
        <v>17.374738799999999</v>
      </c>
      <c r="E3551">
        <v>240</v>
      </c>
      <c r="F3551" s="3" t="s">
        <v>13</v>
      </c>
      <c r="G3551">
        <v>16</v>
      </c>
    </row>
    <row r="3552" spans="1:7" x14ac:dyDescent="0.35">
      <c r="A3552" s="6">
        <v>2211</v>
      </c>
      <c r="B3552" s="6">
        <v>47264</v>
      </c>
      <c r="C3552">
        <v>152</v>
      </c>
      <c r="D3552">
        <v>18.239999999999998</v>
      </c>
      <c r="E3552">
        <v>120</v>
      </c>
      <c r="F3552" s="3" t="s">
        <v>13</v>
      </c>
      <c r="G3552">
        <v>1</v>
      </c>
    </row>
    <row r="3553" spans="1:7" x14ac:dyDescent="0.35">
      <c r="A3553" s="6">
        <v>2211</v>
      </c>
      <c r="B3553" s="6">
        <v>26458</v>
      </c>
      <c r="C3553">
        <v>252</v>
      </c>
      <c r="D3553">
        <v>30.24</v>
      </c>
      <c r="E3553">
        <v>183</v>
      </c>
      <c r="F3553" s="3" t="s">
        <v>13</v>
      </c>
      <c r="G3553">
        <v>1</v>
      </c>
    </row>
    <row r="3554" spans="1:7" x14ac:dyDescent="0.35">
      <c r="A3554" s="6">
        <v>2212</v>
      </c>
      <c r="B3554" s="6">
        <v>46151</v>
      </c>
      <c r="C3554">
        <v>155</v>
      </c>
      <c r="D3554">
        <v>18.600000000000001</v>
      </c>
      <c r="E3554">
        <v>122</v>
      </c>
      <c r="F3554" s="3" t="s">
        <v>13</v>
      </c>
      <c r="G3554">
        <v>52</v>
      </c>
    </row>
    <row r="3555" spans="1:7" x14ac:dyDescent="0.35">
      <c r="A3555" s="6">
        <v>2213</v>
      </c>
      <c r="B3555" s="6">
        <v>32643</v>
      </c>
      <c r="C3555">
        <v>165.76686900000001</v>
      </c>
      <c r="D3555">
        <v>19.892024280000001</v>
      </c>
      <c r="E3555">
        <v>130</v>
      </c>
      <c r="F3555" s="3" t="s">
        <v>9</v>
      </c>
      <c r="G3555">
        <v>2</v>
      </c>
    </row>
    <row r="3556" spans="1:7" x14ac:dyDescent="0.35">
      <c r="A3556" s="6">
        <v>2214</v>
      </c>
      <c r="B3556" s="6">
        <v>41645</v>
      </c>
      <c r="C3556">
        <v>0</v>
      </c>
      <c r="D3556">
        <v>0</v>
      </c>
      <c r="E3556">
        <v>0</v>
      </c>
      <c r="F3556" s="3" t="s">
        <v>11</v>
      </c>
      <c r="G3556">
        <v>1</v>
      </c>
    </row>
    <row r="3557" spans="1:7" x14ac:dyDescent="0.35">
      <c r="A3557" s="6">
        <v>2215</v>
      </c>
      <c r="B3557" s="6">
        <v>26162</v>
      </c>
      <c r="C3557">
        <v>0</v>
      </c>
      <c r="D3557">
        <v>0</v>
      </c>
      <c r="E3557">
        <v>0</v>
      </c>
      <c r="F3557" s="3" t="s">
        <v>13</v>
      </c>
      <c r="G3557">
        <v>0</v>
      </c>
    </row>
    <row r="3558" spans="1:7" x14ac:dyDescent="0.35">
      <c r="A3558" s="6">
        <v>2216</v>
      </c>
      <c r="B3558" s="6">
        <v>20056</v>
      </c>
      <c r="C3558">
        <v>0</v>
      </c>
      <c r="D3558">
        <v>0</v>
      </c>
      <c r="E3558">
        <v>0</v>
      </c>
      <c r="F3558" s="3" t="s">
        <v>11</v>
      </c>
      <c r="G3558">
        <v>0</v>
      </c>
    </row>
    <row r="3559" spans="1:7" x14ac:dyDescent="0.35">
      <c r="A3559" s="6">
        <v>2217</v>
      </c>
      <c r="B3559" s="6">
        <v>1352</v>
      </c>
      <c r="C3559">
        <v>69</v>
      </c>
      <c r="D3559">
        <v>8.2799999999999994</v>
      </c>
      <c r="E3559">
        <v>115</v>
      </c>
      <c r="F3559" s="3" t="s">
        <v>8</v>
      </c>
      <c r="G3559">
        <v>2</v>
      </c>
    </row>
    <row r="3560" spans="1:7" x14ac:dyDescent="0.35">
      <c r="A3560" s="6">
        <v>2217</v>
      </c>
      <c r="B3560" s="6">
        <v>47864</v>
      </c>
      <c r="C3560">
        <v>159</v>
      </c>
      <c r="D3560">
        <v>19.079999999999998</v>
      </c>
      <c r="E3560">
        <v>128</v>
      </c>
      <c r="F3560" s="3" t="s">
        <v>8</v>
      </c>
      <c r="G3560">
        <v>2</v>
      </c>
    </row>
    <row r="3561" spans="1:7" x14ac:dyDescent="0.35">
      <c r="A3561" s="6">
        <v>2218</v>
      </c>
      <c r="B3561" s="6">
        <v>39488</v>
      </c>
      <c r="C3561">
        <v>239.37321</v>
      </c>
      <c r="D3561">
        <v>28.724785199999999</v>
      </c>
      <c r="E3561">
        <v>114</v>
      </c>
      <c r="F3561" s="3" t="s">
        <v>13</v>
      </c>
      <c r="G3561">
        <v>2</v>
      </c>
    </row>
    <row r="3562" spans="1:7" x14ac:dyDescent="0.35">
      <c r="A3562" s="6">
        <v>2219</v>
      </c>
      <c r="B3562" s="6">
        <v>44352</v>
      </c>
      <c r="C3562">
        <v>126.389055</v>
      </c>
      <c r="D3562">
        <v>15.166686599999998</v>
      </c>
      <c r="E3562">
        <v>120</v>
      </c>
      <c r="F3562" s="3" t="s">
        <v>15</v>
      </c>
      <c r="G3562">
        <v>2</v>
      </c>
    </row>
    <row r="3563" spans="1:7" x14ac:dyDescent="0.35">
      <c r="A3563" s="6">
        <v>2220</v>
      </c>
      <c r="B3563" s="6">
        <v>52397</v>
      </c>
      <c r="C3563">
        <v>144.31933599999999</v>
      </c>
      <c r="D3563">
        <v>17.318320319999998</v>
      </c>
      <c r="E3563">
        <v>110</v>
      </c>
      <c r="F3563" s="3" t="s">
        <v>9</v>
      </c>
      <c r="G3563">
        <v>2</v>
      </c>
    </row>
    <row r="3564" spans="1:7" x14ac:dyDescent="0.35">
      <c r="A3564" s="6">
        <v>2221</v>
      </c>
      <c r="B3564" s="6">
        <v>41701</v>
      </c>
      <c r="C3564">
        <v>180</v>
      </c>
      <c r="D3564">
        <v>21.6</v>
      </c>
      <c r="E3564">
        <v>124</v>
      </c>
      <c r="F3564" s="3" t="s">
        <v>13</v>
      </c>
      <c r="G3564">
        <v>2</v>
      </c>
    </row>
    <row r="3565" spans="1:7" x14ac:dyDescent="0.35">
      <c r="A3565" s="6">
        <v>2221</v>
      </c>
      <c r="B3565" s="6">
        <v>40485</v>
      </c>
      <c r="C3565">
        <v>144</v>
      </c>
      <c r="D3565">
        <v>17.28</v>
      </c>
      <c r="E3565">
        <v>124</v>
      </c>
      <c r="F3565" s="3" t="s">
        <v>13</v>
      </c>
      <c r="G3565">
        <v>2</v>
      </c>
    </row>
    <row r="3566" spans="1:7" x14ac:dyDescent="0.35">
      <c r="A3566" s="6">
        <v>2222</v>
      </c>
      <c r="B3566" s="6">
        <v>34972</v>
      </c>
      <c r="C3566">
        <v>64</v>
      </c>
      <c r="D3566">
        <v>7.68</v>
      </c>
      <c r="E3566">
        <v>120</v>
      </c>
      <c r="F3566" s="3" t="s">
        <v>7</v>
      </c>
      <c r="G3566">
        <v>5</v>
      </c>
    </row>
    <row r="3567" spans="1:7" x14ac:dyDescent="0.35">
      <c r="A3567" s="6">
        <v>2222</v>
      </c>
      <c r="B3567" s="6">
        <v>46089</v>
      </c>
      <c r="C3567">
        <v>106.336945</v>
      </c>
      <c r="D3567">
        <v>12.7604334</v>
      </c>
      <c r="E3567">
        <v>120</v>
      </c>
      <c r="F3567" s="3" t="s">
        <v>7</v>
      </c>
      <c r="G3567">
        <v>5</v>
      </c>
    </row>
    <row r="3568" spans="1:7" x14ac:dyDescent="0.35">
      <c r="A3568" s="6">
        <v>2222</v>
      </c>
      <c r="B3568" s="6">
        <v>52897</v>
      </c>
      <c r="C3568">
        <v>168.620013</v>
      </c>
      <c r="D3568">
        <v>20.234401559999998</v>
      </c>
      <c r="E3568">
        <v>120</v>
      </c>
      <c r="F3568" s="3" t="s">
        <v>7</v>
      </c>
      <c r="G3568">
        <v>25</v>
      </c>
    </row>
    <row r="3569" spans="1:7" x14ac:dyDescent="0.35">
      <c r="A3569" s="6">
        <v>2223</v>
      </c>
      <c r="B3569" s="6">
        <v>30436</v>
      </c>
      <c r="C3569">
        <v>0</v>
      </c>
      <c r="D3569">
        <v>0</v>
      </c>
      <c r="E3569">
        <v>0</v>
      </c>
      <c r="F3569" s="3" t="s">
        <v>9</v>
      </c>
      <c r="G3569">
        <v>0</v>
      </c>
    </row>
    <row r="3570" spans="1:7" x14ac:dyDescent="0.35">
      <c r="A3570" s="6">
        <v>2223</v>
      </c>
      <c r="B3570" s="6">
        <v>5864</v>
      </c>
      <c r="C3570">
        <v>178</v>
      </c>
      <c r="D3570">
        <v>21.36</v>
      </c>
      <c r="E3570">
        <v>120</v>
      </c>
      <c r="F3570" s="3" t="s">
        <v>9</v>
      </c>
      <c r="G3570">
        <v>2</v>
      </c>
    </row>
    <row r="3571" spans="1:7" x14ac:dyDescent="0.35">
      <c r="A3571" s="6">
        <v>2224</v>
      </c>
      <c r="B3571" s="6">
        <v>19693</v>
      </c>
      <c r="C3571">
        <v>158.81491800000001</v>
      </c>
      <c r="D3571">
        <v>19.05779016</v>
      </c>
      <c r="E3571">
        <v>153</v>
      </c>
      <c r="F3571" s="3" t="s">
        <v>9</v>
      </c>
      <c r="G3571">
        <v>2</v>
      </c>
    </row>
    <row r="3572" spans="1:7" x14ac:dyDescent="0.35">
      <c r="A3572" s="6">
        <v>2225</v>
      </c>
      <c r="B3572" s="6">
        <v>32280</v>
      </c>
      <c r="C3572">
        <v>158.72285199999999</v>
      </c>
      <c r="D3572">
        <v>19.046742239999997</v>
      </c>
      <c r="E3572">
        <v>120</v>
      </c>
      <c r="F3572" s="3" t="s">
        <v>13</v>
      </c>
      <c r="G3572">
        <v>2</v>
      </c>
    </row>
    <row r="3573" spans="1:7" x14ac:dyDescent="0.35">
      <c r="A3573" s="6">
        <v>2226</v>
      </c>
      <c r="B3573" s="6">
        <v>50750</v>
      </c>
      <c r="C3573">
        <v>90</v>
      </c>
      <c r="D3573">
        <v>10.8</v>
      </c>
      <c r="E3573">
        <v>120</v>
      </c>
      <c r="F3573" s="3" t="s">
        <v>13</v>
      </c>
      <c r="G3573">
        <v>6</v>
      </c>
    </row>
    <row r="3574" spans="1:7" x14ac:dyDescent="0.35">
      <c r="A3574" s="6">
        <v>2227</v>
      </c>
      <c r="B3574" s="6">
        <v>22996</v>
      </c>
      <c r="C3574">
        <v>97</v>
      </c>
      <c r="D3574">
        <v>29.1</v>
      </c>
      <c r="E3574">
        <v>56</v>
      </c>
      <c r="F3574" s="3" t="s">
        <v>12</v>
      </c>
      <c r="G3574">
        <v>2</v>
      </c>
    </row>
    <row r="3575" spans="1:7" x14ac:dyDescent="0.35">
      <c r="A3575" s="6">
        <v>2228</v>
      </c>
      <c r="B3575" s="6">
        <v>53251</v>
      </c>
      <c r="C3575">
        <v>0</v>
      </c>
      <c r="D3575">
        <v>0</v>
      </c>
      <c r="E3575">
        <v>0</v>
      </c>
      <c r="F3575" s="3" t="s">
        <v>14</v>
      </c>
      <c r="G3575">
        <v>5</v>
      </c>
    </row>
    <row r="3576" spans="1:7" x14ac:dyDescent="0.35">
      <c r="A3576" s="6">
        <v>2228</v>
      </c>
      <c r="B3576" s="6">
        <v>48667</v>
      </c>
      <c r="C3576">
        <v>71.143253000000001</v>
      </c>
      <c r="D3576">
        <v>8.5371903600000003</v>
      </c>
      <c r="E3576">
        <v>360</v>
      </c>
      <c r="F3576" s="3" t="s">
        <v>14</v>
      </c>
      <c r="G3576">
        <v>5</v>
      </c>
    </row>
    <row r="3577" spans="1:7" x14ac:dyDescent="0.35">
      <c r="A3577" s="6">
        <v>2228</v>
      </c>
      <c r="B3577" s="6">
        <v>31873</v>
      </c>
      <c r="C3577">
        <v>0</v>
      </c>
      <c r="D3577">
        <v>0</v>
      </c>
      <c r="E3577">
        <v>0</v>
      </c>
      <c r="F3577" s="3" t="s">
        <v>14</v>
      </c>
      <c r="G3577">
        <v>5</v>
      </c>
    </row>
    <row r="3578" spans="1:7" x14ac:dyDescent="0.35">
      <c r="A3578" s="6">
        <v>2228</v>
      </c>
      <c r="B3578" s="6">
        <v>31961</v>
      </c>
      <c r="C3578">
        <v>30</v>
      </c>
      <c r="D3578">
        <v>3.6</v>
      </c>
      <c r="E3578">
        <v>39</v>
      </c>
      <c r="F3578" s="3" t="s">
        <v>14</v>
      </c>
      <c r="G3578">
        <v>5</v>
      </c>
    </row>
    <row r="3579" spans="1:7" x14ac:dyDescent="0.35">
      <c r="A3579" s="6">
        <v>2228</v>
      </c>
      <c r="B3579" s="6">
        <v>23466</v>
      </c>
      <c r="C3579">
        <v>60.763969000000003</v>
      </c>
      <c r="D3579">
        <v>7.2916762799999999</v>
      </c>
      <c r="E3579">
        <v>81</v>
      </c>
      <c r="F3579" s="3" t="s">
        <v>14</v>
      </c>
      <c r="G3579">
        <v>5</v>
      </c>
    </row>
    <row r="3580" spans="1:7" x14ac:dyDescent="0.35">
      <c r="A3580" s="6">
        <v>2228</v>
      </c>
      <c r="B3580" s="6">
        <v>6830</v>
      </c>
      <c r="C3580">
        <v>19.33399</v>
      </c>
      <c r="D3580">
        <v>2.3200788000000001</v>
      </c>
      <c r="E3580">
        <v>60</v>
      </c>
      <c r="F3580" s="3" t="s">
        <v>14</v>
      </c>
      <c r="G3580">
        <v>5</v>
      </c>
    </row>
    <row r="3581" spans="1:7" x14ac:dyDescent="0.35">
      <c r="A3581" s="6">
        <v>2228</v>
      </c>
      <c r="B3581" s="6">
        <v>33063</v>
      </c>
      <c r="C3581">
        <v>19.33399</v>
      </c>
      <c r="D3581">
        <v>2.3200788000000001</v>
      </c>
      <c r="E3581">
        <v>60</v>
      </c>
      <c r="F3581" s="3" t="s">
        <v>14</v>
      </c>
      <c r="G3581">
        <v>5</v>
      </c>
    </row>
    <row r="3582" spans="1:7" x14ac:dyDescent="0.35">
      <c r="A3582" s="6">
        <v>2229</v>
      </c>
      <c r="B3582" s="6">
        <v>14585</v>
      </c>
      <c r="C3582">
        <v>0</v>
      </c>
      <c r="D3582">
        <v>0</v>
      </c>
      <c r="E3582">
        <v>0</v>
      </c>
      <c r="F3582" s="3" t="s">
        <v>13</v>
      </c>
      <c r="G3582">
        <v>0</v>
      </c>
    </row>
    <row r="3583" spans="1:7" x14ac:dyDescent="0.35">
      <c r="A3583" s="6">
        <v>2229</v>
      </c>
      <c r="B3583" s="6">
        <v>14585</v>
      </c>
      <c r="C3583">
        <v>126</v>
      </c>
      <c r="D3583">
        <v>15.12</v>
      </c>
      <c r="E3583">
        <v>90</v>
      </c>
      <c r="F3583" s="3" t="s">
        <v>13</v>
      </c>
      <c r="G3583">
        <v>2</v>
      </c>
    </row>
    <row r="3584" spans="1:7" x14ac:dyDescent="0.35">
      <c r="A3584" s="6">
        <v>2229</v>
      </c>
      <c r="B3584" s="6">
        <v>29505</v>
      </c>
      <c r="C3584">
        <v>209</v>
      </c>
      <c r="D3584">
        <v>25.08</v>
      </c>
      <c r="E3584">
        <v>155</v>
      </c>
      <c r="F3584" s="3" t="s">
        <v>13</v>
      </c>
      <c r="G3584">
        <v>2</v>
      </c>
    </row>
    <row r="3585" spans="1:7" x14ac:dyDescent="0.35">
      <c r="A3585" s="6">
        <v>2230</v>
      </c>
      <c r="B3585" s="6">
        <v>10374</v>
      </c>
      <c r="C3585">
        <v>119.31833899999999</v>
      </c>
      <c r="D3585">
        <v>35.795501699999996</v>
      </c>
      <c r="E3585">
        <v>70</v>
      </c>
      <c r="F3585" s="3" t="s">
        <v>8</v>
      </c>
      <c r="G3585">
        <v>15</v>
      </c>
    </row>
    <row r="3586" spans="1:7" x14ac:dyDescent="0.35">
      <c r="A3586" s="6">
        <v>2231</v>
      </c>
      <c r="B3586" s="6">
        <v>24522</v>
      </c>
      <c r="C3586">
        <v>174</v>
      </c>
      <c r="D3586">
        <v>20.88</v>
      </c>
      <c r="E3586">
        <v>240</v>
      </c>
      <c r="F3586" s="3" t="s">
        <v>9</v>
      </c>
      <c r="G3586">
        <v>2</v>
      </c>
    </row>
    <row r="3587" spans="1:7" x14ac:dyDescent="0.35">
      <c r="A3587" s="6">
        <v>2231</v>
      </c>
      <c r="B3587" s="6">
        <v>12467</v>
      </c>
      <c r="C3587">
        <v>86.082289000000003</v>
      </c>
      <c r="D3587">
        <v>10.32987468</v>
      </c>
      <c r="E3587">
        <v>120</v>
      </c>
      <c r="F3587" s="3" t="s">
        <v>9</v>
      </c>
      <c r="G3587">
        <v>10</v>
      </c>
    </row>
    <row r="3588" spans="1:7" x14ac:dyDescent="0.35">
      <c r="A3588" s="6">
        <v>2232</v>
      </c>
      <c r="B3588" s="6">
        <v>34498</v>
      </c>
      <c r="C3588">
        <v>240.80945</v>
      </c>
      <c r="D3588">
        <v>28.897133999999998</v>
      </c>
      <c r="E3588">
        <v>320</v>
      </c>
      <c r="F3588" s="3" t="s">
        <v>9</v>
      </c>
      <c r="G3588">
        <v>25</v>
      </c>
    </row>
    <row r="3589" spans="1:7" x14ac:dyDescent="0.35">
      <c r="A3589" s="6">
        <v>2233</v>
      </c>
      <c r="B3589" s="6">
        <v>20634</v>
      </c>
      <c r="C3589">
        <v>169.76317399999999</v>
      </c>
      <c r="D3589">
        <v>20.37158088</v>
      </c>
      <c r="E3589">
        <v>168</v>
      </c>
      <c r="F3589" s="3" t="s">
        <v>10</v>
      </c>
      <c r="G3589">
        <v>2</v>
      </c>
    </row>
    <row r="3590" spans="1:7" x14ac:dyDescent="0.35">
      <c r="A3590" s="6">
        <v>2234</v>
      </c>
      <c r="B3590" s="6">
        <v>12076</v>
      </c>
      <c r="C3590">
        <v>376</v>
      </c>
      <c r="D3590">
        <v>45.12</v>
      </c>
      <c r="E3590">
        <v>240</v>
      </c>
      <c r="F3590" s="3" t="s">
        <v>9</v>
      </c>
      <c r="G3590">
        <v>15</v>
      </c>
    </row>
    <row r="3591" spans="1:7" x14ac:dyDescent="0.35">
      <c r="A3591" s="6">
        <v>2235</v>
      </c>
      <c r="B3591" s="6">
        <v>36586</v>
      </c>
      <c r="C3591">
        <v>164</v>
      </c>
      <c r="D3591">
        <v>19.68</v>
      </c>
      <c r="E3591">
        <v>120</v>
      </c>
      <c r="F3591" s="3" t="s">
        <v>9</v>
      </c>
      <c r="G3591">
        <v>2</v>
      </c>
    </row>
    <row r="3592" spans="1:7" x14ac:dyDescent="0.35">
      <c r="A3592" s="6">
        <v>2235</v>
      </c>
      <c r="B3592" s="6">
        <v>51613</v>
      </c>
      <c r="C3592">
        <v>150.69464300000001</v>
      </c>
      <c r="D3592">
        <v>18.083357160000002</v>
      </c>
      <c r="E3592">
        <v>85</v>
      </c>
      <c r="F3592" s="3" t="s">
        <v>9</v>
      </c>
      <c r="G3592">
        <v>2</v>
      </c>
    </row>
    <row r="3593" spans="1:7" x14ac:dyDescent="0.35">
      <c r="A3593" s="6">
        <v>2236</v>
      </c>
      <c r="B3593" s="6">
        <v>15464</v>
      </c>
      <c r="C3593">
        <v>194</v>
      </c>
      <c r="D3593">
        <v>0</v>
      </c>
      <c r="E3593">
        <v>115</v>
      </c>
      <c r="F3593" s="3" t="s">
        <v>9</v>
      </c>
      <c r="G3593">
        <v>2</v>
      </c>
    </row>
    <row r="3594" spans="1:7" x14ac:dyDescent="0.35">
      <c r="A3594" s="6">
        <v>2237</v>
      </c>
      <c r="B3594" s="6">
        <v>34515</v>
      </c>
      <c r="C3594">
        <v>58.5</v>
      </c>
      <c r="D3594">
        <v>9.9450000000000003</v>
      </c>
      <c r="E3594">
        <v>134</v>
      </c>
      <c r="F3594" s="3" t="s">
        <v>10</v>
      </c>
      <c r="G3594">
        <v>29</v>
      </c>
    </row>
    <row r="3595" spans="1:7" x14ac:dyDescent="0.35">
      <c r="A3595" s="6">
        <v>2237</v>
      </c>
      <c r="B3595" s="6">
        <v>44883</v>
      </c>
      <c r="C3595">
        <v>46</v>
      </c>
      <c r="D3595">
        <v>7.82</v>
      </c>
      <c r="E3595">
        <v>106</v>
      </c>
      <c r="F3595" s="3" t="s">
        <v>10</v>
      </c>
      <c r="G3595">
        <v>5</v>
      </c>
    </row>
    <row r="3596" spans="1:7" x14ac:dyDescent="0.35">
      <c r="A3596" s="6">
        <v>2237</v>
      </c>
      <c r="B3596" s="6">
        <v>51100</v>
      </c>
      <c r="C3596">
        <v>0</v>
      </c>
      <c r="D3596">
        <v>0</v>
      </c>
      <c r="E3596">
        <v>0</v>
      </c>
      <c r="F3596" s="3" t="s">
        <v>10</v>
      </c>
      <c r="G3596">
        <v>5</v>
      </c>
    </row>
    <row r="3597" spans="1:7" x14ac:dyDescent="0.35">
      <c r="A3597" s="6">
        <v>2237</v>
      </c>
      <c r="B3597" s="6">
        <v>49318</v>
      </c>
      <c r="C3597">
        <v>0</v>
      </c>
      <c r="D3597">
        <v>0</v>
      </c>
      <c r="E3597">
        <v>0</v>
      </c>
      <c r="F3597" s="3" t="s">
        <v>10</v>
      </c>
      <c r="G3597">
        <v>29</v>
      </c>
    </row>
    <row r="3598" spans="1:7" x14ac:dyDescent="0.35">
      <c r="A3598" s="6">
        <v>2238</v>
      </c>
      <c r="B3598" s="6">
        <v>55017</v>
      </c>
      <c r="C3598">
        <v>0</v>
      </c>
      <c r="D3598">
        <v>0</v>
      </c>
      <c r="E3598">
        <v>0</v>
      </c>
      <c r="F3598" s="3" t="s">
        <v>12</v>
      </c>
      <c r="G3598">
        <v>0</v>
      </c>
    </row>
    <row r="3599" spans="1:7" x14ac:dyDescent="0.35">
      <c r="A3599" s="6">
        <v>2238</v>
      </c>
      <c r="B3599" s="6">
        <v>66062</v>
      </c>
      <c r="C3599">
        <v>0</v>
      </c>
      <c r="D3599">
        <v>0</v>
      </c>
      <c r="E3599">
        <v>0</v>
      </c>
      <c r="F3599" s="3" t="s">
        <v>12</v>
      </c>
      <c r="G3599">
        <v>0</v>
      </c>
    </row>
    <row r="3600" spans="1:7" x14ac:dyDescent="0.35">
      <c r="A3600" s="6">
        <v>2238</v>
      </c>
      <c r="B3600" s="6">
        <v>66063</v>
      </c>
      <c r="C3600">
        <v>89</v>
      </c>
      <c r="D3600">
        <v>10.68</v>
      </c>
      <c r="E3600">
        <v>92</v>
      </c>
      <c r="F3600" s="3" t="s">
        <v>12</v>
      </c>
      <c r="G3600">
        <v>1</v>
      </c>
    </row>
    <row r="3601" spans="1:7" x14ac:dyDescent="0.35">
      <c r="A3601" s="6">
        <v>2239</v>
      </c>
      <c r="B3601" s="6">
        <v>14776</v>
      </c>
      <c r="C3601">
        <v>0</v>
      </c>
      <c r="D3601">
        <v>0</v>
      </c>
      <c r="E3601">
        <v>0</v>
      </c>
      <c r="F3601" s="3" t="s">
        <v>13</v>
      </c>
      <c r="G3601">
        <v>0</v>
      </c>
    </row>
    <row r="3602" spans="1:7" x14ac:dyDescent="0.35">
      <c r="A3602" s="6">
        <v>2240</v>
      </c>
      <c r="B3602" s="6">
        <v>1762</v>
      </c>
      <c r="C3602">
        <v>218.75028800000001</v>
      </c>
      <c r="D3602">
        <v>65.625086400000001</v>
      </c>
      <c r="E3602">
        <v>113</v>
      </c>
      <c r="F3602" s="3" t="s">
        <v>8</v>
      </c>
      <c r="G3602">
        <v>2</v>
      </c>
    </row>
    <row r="3603" spans="1:7" x14ac:dyDescent="0.35">
      <c r="A3603" s="6">
        <v>2241</v>
      </c>
      <c r="B3603" s="6">
        <v>69898</v>
      </c>
      <c r="C3603">
        <v>246</v>
      </c>
      <c r="D3603">
        <v>32.816769215372219</v>
      </c>
      <c r="E3603">
        <v>200</v>
      </c>
      <c r="F3603" s="3" t="s">
        <v>14</v>
      </c>
      <c r="G3603">
        <v>1</v>
      </c>
    </row>
    <row r="3604" spans="1:7" x14ac:dyDescent="0.35">
      <c r="A3604" s="6">
        <v>2242</v>
      </c>
      <c r="B3604" s="6">
        <v>11478</v>
      </c>
      <c r="C3604">
        <v>254.10387</v>
      </c>
      <c r="D3604">
        <v>30.492464399999999</v>
      </c>
      <c r="E3604">
        <v>188</v>
      </c>
      <c r="F3604" s="3" t="s">
        <v>14</v>
      </c>
      <c r="G3604">
        <v>16</v>
      </c>
    </row>
    <row r="3605" spans="1:7" x14ac:dyDescent="0.35">
      <c r="A3605" s="6">
        <v>2243</v>
      </c>
      <c r="B3605" s="6">
        <v>21095</v>
      </c>
      <c r="C3605">
        <v>145.00492600000001</v>
      </c>
      <c r="D3605">
        <v>17.400591120000001</v>
      </c>
      <c r="E3605">
        <v>120</v>
      </c>
      <c r="F3605" s="3" t="s">
        <v>13</v>
      </c>
      <c r="G3605">
        <v>2</v>
      </c>
    </row>
    <row r="3606" spans="1:7" x14ac:dyDescent="0.35">
      <c r="A3606" s="6">
        <v>2244</v>
      </c>
      <c r="B3606" s="6">
        <v>27939</v>
      </c>
      <c r="C3606">
        <v>180</v>
      </c>
      <c r="D3606">
        <v>21.6</v>
      </c>
      <c r="E3606">
        <v>125</v>
      </c>
      <c r="F3606" s="3" t="s">
        <v>13</v>
      </c>
      <c r="G3606">
        <v>2</v>
      </c>
    </row>
    <row r="3607" spans="1:7" x14ac:dyDescent="0.35">
      <c r="A3607" s="6">
        <v>2244</v>
      </c>
      <c r="B3607" s="6">
        <v>69757</v>
      </c>
      <c r="C3607">
        <v>210</v>
      </c>
      <c r="D3607">
        <v>25.2</v>
      </c>
      <c r="E3607">
        <v>125</v>
      </c>
      <c r="F3607" s="3" t="s">
        <v>13</v>
      </c>
      <c r="G3607">
        <v>2</v>
      </c>
    </row>
    <row r="3608" spans="1:7" x14ac:dyDescent="0.35">
      <c r="A3608" s="6">
        <v>2245</v>
      </c>
      <c r="B3608" s="6">
        <v>26734</v>
      </c>
      <c r="C3608">
        <v>189</v>
      </c>
      <c r="D3608">
        <v>25.382733407802231</v>
      </c>
      <c r="E3608">
        <v>121</v>
      </c>
      <c r="F3608" s="3" t="s">
        <v>8</v>
      </c>
      <c r="G3608">
        <v>0</v>
      </c>
    </row>
    <row r="3609" spans="1:7" x14ac:dyDescent="0.35">
      <c r="A3609" s="6">
        <v>2245</v>
      </c>
      <c r="B3609" s="6">
        <v>13474</v>
      </c>
      <c r="C3609">
        <v>52</v>
      </c>
      <c r="D3609">
        <v>6.9836091915646357</v>
      </c>
      <c r="E3609">
        <v>118</v>
      </c>
      <c r="F3609" s="3" t="s">
        <v>8</v>
      </c>
      <c r="G3609">
        <v>0</v>
      </c>
    </row>
    <row r="3610" spans="1:7" x14ac:dyDescent="0.35">
      <c r="A3610" s="6">
        <v>2246</v>
      </c>
      <c r="B3610" s="6">
        <v>47111</v>
      </c>
      <c r="C3610">
        <v>95.749284000000003</v>
      </c>
      <c r="D3610">
        <v>11.48991408</v>
      </c>
      <c r="E3610">
        <v>120</v>
      </c>
      <c r="F3610" s="3" t="s">
        <v>8</v>
      </c>
      <c r="G3610">
        <v>2</v>
      </c>
    </row>
    <row r="3611" spans="1:7" x14ac:dyDescent="0.35">
      <c r="A3611" s="6">
        <v>2247</v>
      </c>
      <c r="B3611" s="6">
        <v>31982</v>
      </c>
      <c r="C3611">
        <v>74</v>
      </c>
      <c r="D3611">
        <v>12.58</v>
      </c>
      <c r="E3611">
        <v>125</v>
      </c>
      <c r="F3611" s="3" t="s">
        <v>9</v>
      </c>
      <c r="G3611">
        <v>5</v>
      </c>
    </row>
    <row r="3612" spans="1:7" x14ac:dyDescent="0.35">
      <c r="A3612" s="6">
        <v>2247</v>
      </c>
      <c r="B3612" s="6">
        <v>43141</v>
      </c>
      <c r="C3612">
        <v>179</v>
      </c>
      <c r="D3612">
        <v>30.43</v>
      </c>
      <c r="E3612">
        <v>125</v>
      </c>
      <c r="F3612" s="3" t="s">
        <v>9</v>
      </c>
      <c r="G3612">
        <v>2</v>
      </c>
    </row>
    <row r="3613" spans="1:7" x14ac:dyDescent="0.35">
      <c r="A3613" s="6">
        <v>2248</v>
      </c>
      <c r="B3613" s="6">
        <v>6169</v>
      </c>
      <c r="C3613">
        <v>62</v>
      </c>
      <c r="D3613">
        <v>7.44</v>
      </c>
      <c r="E3613">
        <v>61</v>
      </c>
      <c r="F3613" s="3" t="s">
        <v>18</v>
      </c>
      <c r="G3613">
        <v>3</v>
      </c>
    </row>
    <row r="3614" spans="1:7" x14ac:dyDescent="0.35">
      <c r="A3614" s="6">
        <v>2248</v>
      </c>
      <c r="B3614" s="6">
        <v>36207</v>
      </c>
      <c r="C3614">
        <v>59</v>
      </c>
      <c r="D3614">
        <v>7.08</v>
      </c>
      <c r="E3614">
        <v>61</v>
      </c>
      <c r="F3614" s="3" t="s">
        <v>18</v>
      </c>
      <c r="G3614">
        <v>2</v>
      </c>
    </row>
    <row r="3615" spans="1:7" x14ac:dyDescent="0.35">
      <c r="A3615" s="6">
        <v>2249</v>
      </c>
      <c r="B3615" s="6">
        <v>25715</v>
      </c>
      <c r="C3615">
        <v>80.724012000000002</v>
      </c>
      <c r="D3615">
        <v>9.6868814400000005</v>
      </c>
      <c r="E3615">
        <v>108</v>
      </c>
      <c r="F3615" s="3" t="s">
        <v>13</v>
      </c>
      <c r="G3615">
        <v>2</v>
      </c>
    </row>
    <row r="3616" spans="1:7" x14ac:dyDescent="0.35">
      <c r="A3616" s="6">
        <v>2250</v>
      </c>
      <c r="B3616" s="6">
        <v>6250</v>
      </c>
      <c r="C3616">
        <v>58.704132000000001</v>
      </c>
      <c r="D3616">
        <v>7.0444958399999997</v>
      </c>
      <c r="E3616">
        <v>69</v>
      </c>
      <c r="F3616" s="3" t="s">
        <v>18</v>
      </c>
      <c r="G3616">
        <v>2</v>
      </c>
    </row>
    <row r="3617" spans="1:7" x14ac:dyDescent="0.35">
      <c r="A3617" s="6">
        <v>2250</v>
      </c>
      <c r="B3617" s="6">
        <v>5695</v>
      </c>
      <c r="C3617">
        <v>42</v>
      </c>
      <c r="D3617">
        <v>5.04</v>
      </c>
      <c r="E3617">
        <v>50</v>
      </c>
      <c r="F3617" s="3" t="s">
        <v>18</v>
      </c>
      <c r="G3617">
        <v>2</v>
      </c>
    </row>
    <row r="3618" spans="1:7" x14ac:dyDescent="0.35">
      <c r="A3618" s="6">
        <v>2251</v>
      </c>
      <c r="B3618" s="6">
        <v>732</v>
      </c>
      <c r="C3618">
        <v>213</v>
      </c>
      <c r="D3618">
        <v>25.56</v>
      </c>
      <c r="E3618">
        <v>135</v>
      </c>
      <c r="F3618" s="3" t="s">
        <v>9</v>
      </c>
      <c r="G3618">
        <v>2</v>
      </c>
    </row>
    <row r="3619" spans="1:7" x14ac:dyDescent="0.35">
      <c r="A3619" s="6">
        <v>2252</v>
      </c>
      <c r="B3619" s="6">
        <v>39892</v>
      </c>
      <c r="C3619">
        <v>130</v>
      </c>
      <c r="D3619">
        <v>15.6</v>
      </c>
      <c r="E3619">
        <v>120</v>
      </c>
      <c r="F3619" s="3" t="s">
        <v>13</v>
      </c>
      <c r="G3619">
        <v>2</v>
      </c>
    </row>
    <row r="3620" spans="1:7" x14ac:dyDescent="0.35">
      <c r="A3620" s="6">
        <v>2253</v>
      </c>
      <c r="B3620" s="6">
        <v>40527</v>
      </c>
      <c r="C3620">
        <v>44</v>
      </c>
      <c r="D3620">
        <v>5.28</v>
      </c>
      <c r="E3620">
        <v>103</v>
      </c>
      <c r="F3620" s="3" t="s">
        <v>8</v>
      </c>
      <c r="G3620">
        <v>17</v>
      </c>
    </row>
    <row r="3621" spans="1:7" x14ac:dyDescent="0.35">
      <c r="A3621" s="6">
        <v>2254</v>
      </c>
      <c r="B3621" s="6">
        <v>46568</v>
      </c>
      <c r="C3621">
        <v>324</v>
      </c>
      <c r="D3621">
        <v>38.880000000000003</v>
      </c>
      <c r="E3621">
        <v>121</v>
      </c>
      <c r="F3621" s="3" t="s">
        <v>7</v>
      </c>
      <c r="G3621">
        <v>32</v>
      </c>
    </row>
    <row r="3622" spans="1:7" x14ac:dyDescent="0.35">
      <c r="A3622" s="6">
        <v>2254</v>
      </c>
      <c r="B3622" s="6">
        <v>53361</v>
      </c>
      <c r="C3622">
        <v>20</v>
      </c>
      <c r="D3622">
        <v>2.4</v>
      </c>
      <c r="E3622">
        <v>121</v>
      </c>
      <c r="F3622" s="3" t="s">
        <v>7</v>
      </c>
      <c r="G3622">
        <v>2</v>
      </c>
    </row>
    <row r="3623" spans="1:7" x14ac:dyDescent="0.35">
      <c r="A3623" s="6">
        <v>2255</v>
      </c>
      <c r="B3623" s="6">
        <v>50785</v>
      </c>
      <c r="C3623">
        <v>111</v>
      </c>
      <c r="D3623">
        <v>13.32</v>
      </c>
      <c r="E3623">
        <v>87</v>
      </c>
      <c r="F3623" s="3" t="s">
        <v>10</v>
      </c>
      <c r="G3623">
        <v>48</v>
      </c>
    </row>
    <row r="3624" spans="1:7" x14ac:dyDescent="0.35">
      <c r="A3624" s="6">
        <v>2256</v>
      </c>
      <c r="B3624" s="6">
        <v>45692</v>
      </c>
      <c r="C3624">
        <v>67</v>
      </c>
      <c r="D3624">
        <v>8.0399999999999991</v>
      </c>
      <c r="E3624">
        <v>60</v>
      </c>
      <c r="F3624" s="3" t="s">
        <v>9</v>
      </c>
      <c r="G3624">
        <v>2</v>
      </c>
    </row>
    <row r="3625" spans="1:7" x14ac:dyDescent="0.35">
      <c r="A3625" s="6">
        <v>2257</v>
      </c>
      <c r="B3625" s="6">
        <v>69940</v>
      </c>
      <c r="C3625">
        <v>115</v>
      </c>
      <c r="D3625">
        <v>34.5</v>
      </c>
      <c r="E3625">
        <v>109</v>
      </c>
      <c r="F3625" s="3" t="s">
        <v>8</v>
      </c>
      <c r="G3625">
        <v>24</v>
      </c>
    </row>
    <row r="3626" spans="1:7" x14ac:dyDescent="0.35">
      <c r="A3626" s="6">
        <v>2258</v>
      </c>
      <c r="B3626" s="6">
        <v>7640</v>
      </c>
      <c r="C3626">
        <v>191.40650199999999</v>
      </c>
      <c r="D3626">
        <v>22.968780239999997</v>
      </c>
      <c r="E3626">
        <v>121</v>
      </c>
      <c r="F3626" s="3" t="s">
        <v>8</v>
      </c>
      <c r="G3626">
        <v>2</v>
      </c>
    </row>
    <row r="3627" spans="1:7" x14ac:dyDescent="0.35">
      <c r="A3627" s="6">
        <v>2259</v>
      </c>
      <c r="B3627" s="6">
        <v>4161</v>
      </c>
      <c r="C3627">
        <v>156.97358600000001</v>
      </c>
      <c r="D3627">
        <v>18.836830320000001</v>
      </c>
      <c r="E3627">
        <v>120</v>
      </c>
      <c r="F3627" s="3" t="s">
        <v>9</v>
      </c>
      <c r="G3627">
        <v>2</v>
      </c>
    </row>
    <row r="3628" spans="1:7" x14ac:dyDescent="0.35">
      <c r="A3628" s="6">
        <v>2260</v>
      </c>
      <c r="B3628" s="6">
        <v>29488</v>
      </c>
      <c r="C3628">
        <v>66.287965999999997</v>
      </c>
      <c r="D3628">
        <v>7.9545559199999998</v>
      </c>
      <c r="E3628">
        <v>100</v>
      </c>
      <c r="F3628" s="3" t="s">
        <v>8</v>
      </c>
      <c r="G3628">
        <v>52</v>
      </c>
    </row>
    <row r="3629" spans="1:7" x14ac:dyDescent="0.35">
      <c r="A3629" s="6">
        <v>2261</v>
      </c>
      <c r="B3629" s="6">
        <v>31775</v>
      </c>
      <c r="C3629">
        <v>51.089302000000004</v>
      </c>
      <c r="D3629">
        <v>6.1307162399999999</v>
      </c>
      <c r="E3629">
        <v>36</v>
      </c>
      <c r="F3629" s="3" t="s">
        <v>12</v>
      </c>
      <c r="G3629">
        <v>2</v>
      </c>
    </row>
    <row r="3630" spans="1:7" x14ac:dyDescent="0.35">
      <c r="A3630" s="6">
        <v>2261</v>
      </c>
      <c r="B3630" s="6">
        <v>11851</v>
      </c>
      <c r="C3630">
        <v>107.64644</v>
      </c>
      <c r="D3630">
        <v>12.917572799999999</v>
      </c>
      <c r="E3630">
        <v>65</v>
      </c>
      <c r="F3630" s="3" t="s">
        <v>12</v>
      </c>
      <c r="G3630">
        <v>2</v>
      </c>
    </row>
    <row r="3631" spans="1:7" x14ac:dyDescent="0.35">
      <c r="A3631" s="6">
        <v>2262</v>
      </c>
      <c r="B3631" s="6">
        <v>40150</v>
      </c>
      <c r="C3631">
        <v>0</v>
      </c>
      <c r="D3631">
        <v>0</v>
      </c>
      <c r="E3631">
        <v>0</v>
      </c>
      <c r="F3631" s="3" t="s">
        <v>8</v>
      </c>
      <c r="G3631">
        <v>1</v>
      </c>
    </row>
    <row r="3632" spans="1:7" x14ac:dyDescent="0.35">
      <c r="A3632" s="6">
        <v>2263</v>
      </c>
      <c r="B3632" s="6">
        <v>4008</v>
      </c>
      <c r="C3632">
        <v>276</v>
      </c>
      <c r="D3632">
        <v>33.119999999999997</v>
      </c>
      <c r="E3632">
        <v>231</v>
      </c>
      <c r="F3632" s="3" t="s">
        <v>9</v>
      </c>
      <c r="G3632">
        <v>2</v>
      </c>
    </row>
    <row r="3633" spans="1:7" x14ac:dyDescent="0.35">
      <c r="A3633" s="6">
        <v>2263</v>
      </c>
      <c r="B3633" s="6">
        <v>6832</v>
      </c>
      <c r="C3633">
        <v>118</v>
      </c>
      <c r="D3633">
        <v>14.16</v>
      </c>
      <c r="E3633">
        <v>99</v>
      </c>
      <c r="F3633" s="3" t="s">
        <v>9</v>
      </c>
      <c r="G3633">
        <v>2</v>
      </c>
    </row>
    <row r="3634" spans="1:7" x14ac:dyDescent="0.35">
      <c r="A3634" s="6">
        <v>2264</v>
      </c>
      <c r="B3634" s="6">
        <v>2999</v>
      </c>
      <c r="C3634">
        <v>171.308359</v>
      </c>
      <c r="D3634">
        <v>20.557003079999998</v>
      </c>
      <c r="E3634">
        <v>120</v>
      </c>
      <c r="F3634" s="3" t="s">
        <v>13</v>
      </c>
      <c r="G3634">
        <v>2</v>
      </c>
    </row>
    <row r="3635" spans="1:7" x14ac:dyDescent="0.35">
      <c r="A3635" s="6">
        <v>2265</v>
      </c>
      <c r="B3635" s="6">
        <v>44330</v>
      </c>
      <c r="C3635">
        <v>330.96108299999997</v>
      </c>
      <c r="D3635">
        <v>39.715329959999998</v>
      </c>
      <c r="E3635">
        <v>242</v>
      </c>
      <c r="F3635" s="3" t="s">
        <v>13</v>
      </c>
      <c r="G3635">
        <v>1</v>
      </c>
    </row>
    <row r="3636" spans="1:7" x14ac:dyDescent="0.35">
      <c r="A3636" s="6">
        <v>2266</v>
      </c>
      <c r="B3636" s="6">
        <v>46200</v>
      </c>
      <c r="C3636">
        <v>174.22687099999999</v>
      </c>
      <c r="D3636">
        <v>20.907224519999996</v>
      </c>
      <c r="E3636">
        <v>123</v>
      </c>
      <c r="F3636" s="3" t="s">
        <v>8</v>
      </c>
      <c r="G3636">
        <v>4</v>
      </c>
    </row>
    <row r="3637" spans="1:7" x14ac:dyDescent="0.35">
      <c r="A3637" s="6">
        <v>2267</v>
      </c>
      <c r="B3637" s="6">
        <v>16812</v>
      </c>
      <c r="C3637">
        <v>115.856634</v>
      </c>
      <c r="D3637">
        <v>19.695627780000002</v>
      </c>
      <c r="E3637">
        <v>120</v>
      </c>
      <c r="F3637" s="3" t="s">
        <v>9</v>
      </c>
      <c r="G3637">
        <v>26</v>
      </c>
    </row>
    <row r="3638" spans="1:7" x14ac:dyDescent="0.35">
      <c r="A3638" s="6">
        <v>2268</v>
      </c>
      <c r="B3638" s="6">
        <v>38374</v>
      </c>
      <c r="C3638">
        <v>234</v>
      </c>
      <c r="D3638">
        <v>28.08</v>
      </c>
      <c r="E3638">
        <v>180</v>
      </c>
      <c r="F3638" s="3" t="s">
        <v>9</v>
      </c>
      <c r="G3638">
        <v>35</v>
      </c>
    </row>
    <row r="3639" spans="1:7" x14ac:dyDescent="0.35">
      <c r="A3639" s="6">
        <v>2269</v>
      </c>
      <c r="B3639" s="6">
        <v>9766</v>
      </c>
      <c r="C3639">
        <v>138</v>
      </c>
      <c r="D3639">
        <v>16.559999999999999</v>
      </c>
      <c r="E3639">
        <v>100</v>
      </c>
      <c r="F3639" s="3" t="s">
        <v>8</v>
      </c>
      <c r="G3639">
        <v>24</v>
      </c>
    </row>
    <row r="3640" spans="1:7" x14ac:dyDescent="0.35">
      <c r="A3640" s="6">
        <v>2270</v>
      </c>
      <c r="B3640" s="6">
        <v>45554</v>
      </c>
      <c r="C3640">
        <v>30.271504</v>
      </c>
      <c r="D3640">
        <v>3.6325804799999997</v>
      </c>
      <c r="E3640">
        <v>26</v>
      </c>
      <c r="F3640" s="3" t="s">
        <v>8</v>
      </c>
      <c r="G3640">
        <v>15</v>
      </c>
    </row>
    <row r="3641" spans="1:7" x14ac:dyDescent="0.35">
      <c r="A3641" s="6">
        <v>2271</v>
      </c>
      <c r="B3641" s="6">
        <v>52347</v>
      </c>
      <c r="C3641">
        <v>291.39085</v>
      </c>
      <c r="D3641">
        <v>34.966901999999997</v>
      </c>
      <c r="E3641">
        <v>242</v>
      </c>
      <c r="F3641" s="3" t="s">
        <v>7</v>
      </c>
      <c r="G3641">
        <v>25</v>
      </c>
    </row>
    <row r="3642" spans="1:7" x14ac:dyDescent="0.35">
      <c r="A3642" s="6">
        <v>2272</v>
      </c>
      <c r="B3642" s="6">
        <v>8780</v>
      </c>
      <c r="C3642">
        <v>146</v>
      </c>
      <c r="D3642">
        <v>17.52</v>
      </c>
      <c r="E3642">
        <v>120</v>
      </c>
      <c r="F3642" s="3" t="s">
        <v>9</v>
      </c>
      <c r="G3642">
        <v>2</v>
      </c>
    </row>
    <row r="3643" spans="1:7" x14ac:dyDescent="0.35">
      <c r="A3643" s="6">
        <v>2273</v>
      </c>
      <c r="B3643" s="6">
        <v>34975</v>
      </c>
      <c r="C3643">
        <v>101.095286</v>
      </c>
      <c r="D3643">
        <v>12.13143432</v>
      </c>
      <c r="E3643">
        <v>120</v>
      </c>
      <c r="F3643" s="3" t="s">
        <v>20</v>
      </c>
      <c r="G3643">
        <v>16</v>
      </c>
    </row>
    <row r="3644" spans="1:7" x14ac:dyDescent="0.35">
      <c r="A3644" s="6">
        <v>2274</v>
      </c>
      <c r="B3644" s="6">
        <v>34746</v>
      </c>
      <c r="C3644">
        <v>138</v>
      </c>
      <c r="D3644">
        <v>16.559999999999999</v>
      </c>
      <c r="E3644">
        <v>115</v>
      </c>
      <c r="F3644" s="3" t="s">
        <v>8</v>
      </c>
      <c r="G3644">
        <v>2</v>
      </c>
    </row>
    <row r="3645" spans="1:7" x14ac:dyDescent="0.35">
      <c r="A3645" s="6">
        <v>2275</v>
      </c>
      <c r="B3645" s="6">
        <v>17330</v>
      </c>
      <c r="C3645">
        <v>191</v>
      </c>
      <c r="D3645">
        <v>22.92</v>
      </c>
      <c r="E3645">
        <v>120</v>
      </c>
      <c r="F3645" s="3" t="s">
        <v>9</v>
      </c>
      <c r="G3645">
        <v>2</v>
      </c>
    </row>
    <row r="3646" spans="1:7" x14ac:dyDescent="0.35">
      <c r="A3646" s="6">
        <v>2276</v>
      </c>
      <c r="B3646" s="6">
        <v>2895</v>
      </c>
      <c r="C3646">
        <v>30.771426000000002</v>
      </c>
      <c r="D3646">
        <v>3.6925711200000002</v>
      </c>
      <c r="E3646">
        <v>76</v>
      </c>
      <c r="F3646" s="3" t="s">
        <v>10</v>
      </c>
      <c r="G3646">
        <v>30</v>
      </c>
    </row>
    <row r="3647" spans="1:7" x14ac:dyDescent="0.35">
      <c r="A3647" s="6">
        <v>2276</v>
      </c>
      <c r="B3647" s="6">
        <v>9690</v>
      </c>
      <c r="C3647">
        <v>19.467794000000001</v>
      </c>
      <c r="D3647">
        <v>2.3361352800000001</v>
      </c>
      <c r="E3647">
        <v>48</v>
      </c>
      <c r="F3647" s="3" t="s">
        <v>10</v>
      </c>
      <c r="G3647">
        <v>30</v>
      </c>
    </row>
    <row r="3648" spans="1:7" x14ac:dyDescent="0.35">
      <c r="A3648" s="6">
        <v>2277</v>
      </c>
      <c r="B3648" s="6">
        <v>33882</v>
      </c>
      <c r="C3648">
        <v>100.37409700000001</v>
      </c>
      <c r="D3648">
        <v>12.044891639999999</v>
      </c>
      <c r="E3648">
        <v>130</v>
      </c>
      <c r="F3648" s="3" t="s">
        <v>15</v>
      </c>
      <c r="G3648">
        <v>2</v>
      </c>
    </row>
    <row r="3649" spans="1:7" x14ac:dyDescent="0.35">
      <c r="A3649" s="6">
        <v>2278</v>
      </c>
      <c r="B3649" s="6">
        <v>46635</v>
      </c>
      <c r="C3649">
        <v>218.971248</v>
      </c>
      <c r="D3649">
        <v>26.276549759999998</v>
      </c>
      <c r="E3649">
        <v>240</v>
      </c>
      <c r="F3649" s="3" t="s">
        <v>9</v>
      </c>
      <c r="G3649">
        <v>26</v>
      </c>
    </row>
    <row r="3650" spans="1:7" x14ac:dyDescent="0.35">
      <c r="A3650" s="6">
        <v>2279</v>
      </c>
      <c r="B3650" s="6">
        <v>19915</v>
      </c>
      <c r="C3650">
        <v>187</v>
      </c>
      <c r="D3650">
        <v>22.44</v>
      </c>
      <c r="E3650">
        <v>96</v>
      </c>
      <c r="F3650" s="3" t="s">
        <v>9</v>
      </c>
      <c r="G3650">
        <v>15</v>
      </c>
    </row>
    <row r="3651" spans="1:7" x14ac:dyDescent="0.35">
      <c r="A3651" s="6">
        <v>2280</v>
      </c>
      <c r="B3651" s="6">
        <v>48780</v>
      </c>
      <c r="C3651">
        <v>236</v>
      </c>
      <c r="D3651">
        <v>28.32</v>
      </c>
      <c r="E3651">
        <v>180</v>
      </c>
      <c r="F3651" s="3" t="s">
        <v>8</v>
      </c>
      <c r="G3651">
        <v>16</v>
      </c>
    </row>
    <row r="3652" spans="1:7" x14ac:dyDescent="0.35">
      <c r="A3652" s="6">
        <v>2280</v>
      </c>
      <c r="B3652" s="6">
        <v>73311</v>
      </c>
      <c r="C3652">
        <v>3.152361</v>
      </c>
      <c r="D3652">
        <v>0.42336263951403624</v>
      </c>
      <c r="E3652">
        <v>0</v>
      </c>
      <c r="F3652" s="3" t="s">
        <v>8</v>
      </c>
      <c r="G3652">
        <v>0</v>
      </c>
    </row>
    <row r="3653" spans="1:7" x14ac:dyDescent="0.35">
      <c r="A3653" s="6">
        <v>2280</v>
      </c>
      <c r="B3653" s="6">
        <v>73312</v>
      </c>
      <c r="C3653">
        <v>0</v>
      </c>
      <c r="D3653">
        <v>0</v>
      </c>
      <c r="E3653">
        <v>0</v>
      </c>
      <c r="F3653" s="3" t="s">
        <v>8</v>
      </c>
      <c r="G3653">
        <v>0</v>
      </c>
    </row>
    <row r="3654" spans="1:7" x14ac:dyDescent="0.35">
      <c r="A3654" s="6">
        <v>2281</v>
      </c>
      <c r="B3654" s="6">
        <v>26072</v>
      </c>
      <c r="C3654">
        <v>48.726258000000001</v>
      </c>
      <c r="D3654">
        <v>5.8471509599999996</v>
      </c>
      <c r="E3654">
        <v>120</v>
      </c>
      <c r="F3654" s="3" t="s">
        <v>20</v>
      </c>
      <c r="G3654">
        <v>16</v>
      </c>
    </row>
    <row r="3655" spans="1:7" x14ac:dyDescent="0.35">
      <c r="A3655" s="6">
        <v>2282</v>
      </c>
      <c r="B3655" s="6">
        <v>34384</v>
      </c>
      <c r="C3655">
        <v>169.218446</v>
      </c>
      <c r="D3655">
        <v>20.30621352</v>
      </c>
      <c r="E3655">
        <v>117</v>
      </c>
      <c r="F3655" s="3" t="s">
        <v>9</v>
      </c>
      <c r="G3655">
        <v>16</v>
      </c>
    </row>
    <row r="3656" spans="1:7" x14ac:dyDescent="0.35">
      <c r="A3656" s="6">
        <v>2282</v>
      </c>
      <c r="B3656" s="6">
        <v>67402</v>
      </c>
      <c r="C3656">
        <v>127</v>
      </c>
      <c r="D3656">
        <v>15.24</v>
      </c>
      <c r="E3656">
        <v>126</v>
      </c>
      <c r="F3656" s="3" t="s">
        <v>9</v>
      </c>
      <c r="G3656">
        <v>16</v>
      </c>
    </row>
    <row r="3657" spans="1:7" x14ac:dyDescent="0.35">
      <c r="A3657" s="6">
        <v>2283</v>
      </c>
      <c r="B3657" s="6">
        <v>46253</v>
      </c>
      <c r="C3657">
        <v>145</v>
      </c>
      <c r="D3657">
        <v>17.399999999999999</v>
      </c>
      <c r="E3657">
        <v>120</v>
      </c>
      <c r="F3657" s="3" t="s">
        <v>7</v>
      </c>
      <c r="G3657">
        <v>32</v>
      </c>
    </row>
    <row r="3658" spans="1:7" x14ac:dyDescent="0.35">
      <c r="A3658" s="6">
        <v>2284</v>
      </c>
      <c r="B3658" s="6">
        <v>26773</v>
      </c>
      <c r="C3658">
        <v>64</v>
      </c>
      <c r="D3658">
        <v>7.68</v>
      </c>
      <c r="E3658">
        <v>40</v>
      </c>
      <c r="F3658" s="3" t="s">
        <v>7</v>
      </c>
      <c r="G3658">
        <v>21</v>
      </c>
    </row>
    <row r="3659" spans="1:7" x14ac:dyDescent="0.35">
      <c r="A3659" s="6">
        <v>2284</v>
      </c>
      <c r="B3659" s="6">
        <v>10104</v>
      </c>
      <c r="C3659">
        <v>0</v>
      </c>
      <c r="D3659">
        <v>0</v>
      </c>
      <c r="E3659">
        <v>0</v>
      </c>
      <c r="F3659" s="3" t="s">
        <v>7</v>
      </c>
      <c r="G3659">
        <v>0</v>
      </c>
    </row>
    <row r="3660" spans="1:7" x14ac:dyDescent="0.35">
      <c r="A3660" s="6">
        <v>2284</v>
      </c>
      <c r="B3660" s="6">
        <v>65225</v>
      </c>
      <c r="C3660">
        <v>18.578828999999999</v>
      </c>
      <c r="D3660">
        <v>2.2294594799999996</v>
      </c>
      <c r="E3660">
        <v>12</v>
      </c>
      <c r="F3660" s="3" t="s">
        <v>7</v>
      </c>
      <c r="G3660">
        <v>21</v>
      </c>
    </row>
    <row r="3661" spans="1:7" x14ac:dyDescent="0.35">
      <c r="A3661" s="6">
        <v>2284</v>
      </c>
      <c r="B3661" s="6">
        <v>65226</v>
      </c>
      <c r="C3661">
        <v>0</v>
      </c>
      <c r="D3661">
        <v>0</v>
      </c>
      <c r="E3661">
        <v>0</v>
      </c>
      <c r="F3661" s="3" t="s">
        <v>7</v>
      </c>
      <c r="G3661">
        <v>0</v>
      </c>
    </row>
    <row r="3662" spans="1:7" x14ac:dyDescent="0.35">
      <c r="A3662" s="6">
        <v>2285</v>
      </c>
      <c r="B3662" s="6">
        <v>36818</v>
      </c>
      <c r="C3662">
        <v>215</v>
      </c>
      <c r="D3662">
        <v>25.8</v>
      </c>
      <c r="E3662">
        <v>120</v>
      </c>
      <c r="F3662" s="3" t="s">
        <v>9</v>
      </c>
      <c r="G3662">
        <v>2</v>
      </c>
    </row>
    <row r="3663" spans="1:7" x14ac:dyDescent="0.35">
      <c r="A3663" s="6">
        <v>2286</v>
      </c>
      <c r="B3663" s="6">
        <v>11320</v>
      </c>
      <c r="C3663">
        <v>221.719436</v>
      </c>
      <c r="D3663">
        <v>26.60633232</v>
      </c>
      <c r="E3663">
        <v>130</v>
      </c>
      <c r="F3663" s="3" t="s">
        <v>18</v>
      </c>
      <c r="G3663">
        <v>2</v>
      </c>
    </row>
    <row r="3664" spans="1:7" x14ac:dyDescent="0.35">
      <c r="A3664" s="6">
        <v>2287</v>
      </c>
      <c r="B3664" s="6">
        <v>41766</v>
      </c>
      <c r="C3664">
        <v>351.14208600000001</v>
      </c>
      <c r="D3664">
        <v>42.13705032</v>
      </c>
      <c r="E3664">
        <v>250</v>
      </c>
      <c r="F3664" s="3" t="s">
        <v>9</v>
      </c>
      <c r="G3664">
        <v>2</v>
      </c>
    </row>
    <row r="3665" spans="1:7" x14ac:dyDescent="0.35">
      <c r="A3665" s="6">
        <v>2288</v>
      </c>
      <c r="B3665" s="6">
        <v>7598</v>
      </c>
      <c r="C3665">
        <v>207</v>
      </c>
      <c r="D3665">
        <v>24.84</v>
      </c>
      <c r="E3665">
        <v>244</v>
      </c>
      <c r="F3665" s="3" t="s">
        <v>9</v>
      </c>
      <c r="G3665">
        <v>26</v>
      </c>
    </row>
    <row r="3666" spans="1:7" x14ac:dyDescent="0.35">
      <c r="A3666" s="6">
        <v>2288</v>
      </c>
      <c r="B3666" s="6">
        <v>24235</v>
      </c>
      <c r="C3666">
        <v>204</v>
      </c>
      <c r="D3666">
        <v>24.48</v>
      </c>
      <c r="E3666">
        <v>123</v>
      </c>
      <c r="F3666" s="3" t="s">
        <v>9</v>
      </c>
      <c r="G3666">
        <v>2</v>
      </c>
    </row>
    <row r="3667" spans="1:7" x14ac:dyDescent="0.35">
      <c r="A3667" s="6">
        <v>2289</v>
      </c>
      <c r="B3667" s="6">
        <v>18436</v>
      </c>
      <c r="C3667">
        <v>173</v>
      </c>
      <c r="D3667">
        <v>20.76</v>
      </c>
      <c r="E3667">
        <v>241</v>
      </c>
      <c r="F3667" s="3" t="s">
        <v>14</v>
      </c>
      <c r="G3667">
        <v>26</v>
      </c>
    </row>
    <row r="3668" spans="1:7" x14ac:dyDescent="0.35">
      <c r="A3668" s="6">
        <v>2290</v>
      </c>
      <c r="B3668" s="6">
        <v>30232</v>
      </c>
      <c r="C3668">
        <v>0</v>
      </c>
      <c r="D3668">
        <v>0</v>
      </c>
      <c r="E3668">
        <v>0</v>
      </c>
      <c r="F3668" s="3" t="s">
        <v>12</v>
      </c>
      <c r="G3668">
        <v>0</v>
      </c>
    </row>
    <row r="3669" spans="1:7" x14ac:dyDescent="0.35">
      <c r="A3669" s="6">
        <v>2291</v>
      </c>
      <c r="B3669" s="6">
        <v>10468</v>
      </c>
      <c r="C3669">
        <v>135</v>
      </c>
      <c r="D3669">
        <v>16.2</v>
      </c>
      <c r="E3669">
        <v>120</v>
      </c>
      <c r="F3669" s="3" t="s">
        <v>9</v>
      </c>
      <c r="G3669">
        <v>2</v>
      </c>
    </row>
    <row r="3670" spans="1:7" x14ac:dyDescent="0.35">
      <c r="A3670" s="6">
        <v>2292</v>
      </c>
      <c r="B3670" s="6">
        <v>45447</v>
      </c>
      <c r="C3670">
        <v>70.633510000000001</v>
      </c>
      <c r="D3670">
        <v>8.4760211999999999</v>
      </c>
      <c r="E3670">
        <v>120</v>
      </c>
      <c r="F3670" s="3" t="s">
        <v>8</v>
      </c>
      <c r="G3670">
        <v>25</v>
      </c>
    </row>
    <row r="3671" spans="1:7" x14ac:dyDescent="0.35">
      <c r="A3671" s="6">
        <v>2293</v>
      </c>
      <c r="B3671" s="6">
        <v>10343</v>
      </c>
      <c r="C3671">
        <v>151.43117599999999</v>
      </c>
      <c r="D3671">
        <v>18.17174112</v>
      </c>
      <c r="E3671">
        <v>120</v>
      </c>
      <c r="F3671" s="3" t="s">
        <v>9</v>
      </c>
      <c r="G3671">
        <v>2</v>
      </c>
    </row>
    <row r="3672" spans="1:7" x14ac:dyDescent="0.35">
      <c r="A3672" s="6">
        <v>2294</v>
      </c>
      <c r="B3672" s="6">
        <v>17537</v>
      </c>
      <c r="C3672">
        <v>91.145953000000006</v>
      </c>
      <c r="D3672">
        <v>10.93751436</v>
      </c>
      <c r="E3672">
        <v>118</v>
      </c>
      <c r="F3672" s="3" t="s">
        <v>9</v>
      </c>
      <c r="G3672">
        <v>2</v>
      </c>
    </row>
    <row r="3673" spans="1:7" x14ac:dyDescent="0.35">
      <c r="A3673" s="6">
        <v>2295</v>
      </c>
      <c r="B3673" s="6">
        <v>50588</v>
      </c>
      <c r="C3673">
        <v>204.67330200000001</v>
      </c>
      <c r="D3673">
        <v>24.560796239999998</v>
      </c>
      <c r="E3673">
        <v>125</v>
      </c>
      <c r="F3673" s="3" t="s">
        <v>13</v>
      </c>
      <c r="G3673">
        <v>2</v>
      </c>
    </row>
    <row r="3674" spans="1:7" x14ac:dyDescent="0.35">
      <c r="A3674" s="6">
        <v>2296</v>
      </c>
      <c r="B3674" s="6">
        <v>14920</v>
      </c>
      <c r="C3674">
        <v>182</v>
      </c>
      <c r="D3674">
        <v>21.84</v>
      </c>
      <c r="E3674">
        <v>120</v>
      </c>
      <c r="F3674" s="3" t="s">
        <v>9</v>
      </c>
      <c r="G3674">
        <v>2</v>
      </c>
    </row>
    <row r="3675" spans="1:7" x14ac:dyDescent="0.35">
      <c r="A3675" s="6">
        <v>2296</v>
      </c>
      <c r="B3675" s="6">
        <v>41204</v>
      </c>
      <c r="C3675">
        <v>206</v>
      </c>
      <c r="D3675">
        <v>24.72</v>
      </c>
      <c r="E3675">
        <v>120</v>
      </c>
      <c r="F3675" s="3" t="s">
        <v>9</v>
      </c>
      <c r="G3675">
        <v>2</v>
      </c>
    </row>
    <row r="3676" spans="1:7" x14ac:dyDescent="0.35">
      <c r="A3676" s="6">
        <v>2296</v>
      </c>
      <c r="B3676" s="6">
        <v>4520</v>
      </c>
      <c r="C3676">
        <v>172</v>
      </c>
      <c r="D3676">
        <v>20.64</v>
      </c>
      <c r="E3676">
        <v>110</v>
      </c>
      <c r="F3676" s="3" t="s">
        <v>9</v>
      </c>
      <c r="G3676">
        <v>2</v>
      </c>
    </row>
    <row r="3677" spans="1:7" x14ac:dyDescent="0.35">
      <c r="A3677" s="6">
        <v>2296</v>
      </c>
      <c r="B3677" s="6">
        <v>10672</v>
      </c>
      <c r="C3677">
        <v>119.686605</v>
      </c>
      <c r="D3677">
        <v>35.905981499999996</v>
      </c>
      <c r="E3677">
        <v>78</v>
      </c>
      <c r="F3677" s="3" t="s">
        <v>9</v>
      </c>
      <c r="G3677">
        <v>3</v>
      </c>
    </row>
    <row r="3678" spans="1:7" x14ac:dyDescent="0.35">
      <c r="A3678" s="6">
        <v>2296</v>
      </c>
      <c r="B3678" s="6">
        <v>12870</v>
      </c>
      <c r="C3678">
        <v>119.686605</v>
      </c>
      <c r="D3678">
        <v>35.905981499999996</v>
      </c>
      <c r="E3678">
        <v>40</v>
      </c>
      <c r="F3678" s="3" t="s">
        <v>9</v>
      </c>
      <c r="G3678">
        <v>2</v>
      </c>
    </row>
    <row r="3679" spans="1:7" x14ac:dyDescent="0.35">
      <c r="A3679" s="6">
        <v>2297</v>
      </c>
      <c r="B3679" s="6">
        <v>20910</v>
      </c>
      <c r="C3679">
        <v>227</v>
      </c>
      <c r="D3679">
        <v>27.24</v>
      </c>
      <c r="E3679">
        <v>121</v>
      </c>
      <c r="F3679" s="3" t="s">
        <v>7</v>
      </c>
      <c r="G3679">
        <v>2</v>
      </c>
    </row>
    <row r="3680" spans="1:7" x14ac:dyDescent="0.35">
      <c r="A3680" s="6">
        <v>2298</v>
      </c>
      <c r="B3680" s="6">
        <v>30470</v>
      </c>
      <c r="C3680">
        <v>165</v>
      </c>
      <c r="D3680">
        <v>19.8</v>
      </c>
      <c r="E3680">
        <v>240</v>
      </c>
      <c r="F3680" s="3" t="s">
        <v>13</v>
      </c>
      <c r="G3680">
        <v>25</v>
      </c>
    </row>
    <row r="3681" spans="1:7" x14ac:dyDescent="0.35">
      <c r="A3681" s="6">
        <v>2299</v>
      </c>
      <c r="B3681" s="6">
        <v>29066</v>
      </c>
      <c r="C3681">
        <v>23</v>
      </c>
      <c r="D3681">
        <v>2.76</v>
      </c>
      <c r="E3681">
        <v>59</v>
      </c>
      <c r="F3681" s="3" t="s">
        <v>11</v>
      </c>
      <c r="G3681">
        <v>2</v>
      </c>
    </row>
    <row r="3682" spans="1:7" x14ac:dyDescent="0.35">
      <c r="A3682" s="6">
        <v>2300</v>
      </c>
      <c r="B3682" s="6">
        <v>16355</v>
      </c>
      <c r="C3682">
        <v>195.17816400000001</v>
      </c>
      <c r="D3682">
        <v>23.421379680000001</v>
      </c>
      <c r="E3682">
        <v>240</v>
      </c>
      <c r="F3682" s="3" t="s">
        <v>13</v>
      </c>
      <c r="G3682">
        <v>2</v>
      </c>
    </row>
    <row r="3683" spans="1:7" x14ac:dyDescent="0.35">
      <c r="A3683" s="6">
        <v>2301</v>
      </c>
      <c r="B3683" s="6">
        <v>26836</v>
      </c>
      <c r="C3683">
        <v>111</v>
      </c>
      <c r="D3683">
        <v>13.32</v>
      </c>
      <c r="E3683">
        <v>120</v>
      </c>
      <c r="F3683" s="3" t="s">
        <v>8</v>
      </c>
      <c r="G3683">
        <v>24</v>
      </c>
    </row>
    <row r="3684" spans="1:7" x14ac:dyDescent="0.35">
      <c r="A3684" s="6">
        <v>2302</v>
      </c>
      <c r="B3684" s="6">
        <v>40378</v>
      </c>
      <c r="C3684">
        <v>41</v>
      </c>
      <c r="D3684">
        <v>4.92</v>
      </c>
      <c r="E3684">
        <v>79</v>
      </c>
      <c r="F3684" s="3" t="s">
        <v>7</v>
      </c>
      <c r="G3684">
        <v>17</v>
      </c>
    </row>
    <row r="3685" spans="1:7" x14ac:dyDescent="0.35">
      <c r="A3685" s="6">
        <v>2302</v>
      </c>
      <c r="B3685" s="6">
        <v>20432</v>
      </c>
      <c r="C3685">
        <v>21</v>
      </c>
      <c r="D3685">
        <v>2.52</v>
      </c>
      <c r="E3685">
        <v>41</v>
      </c>
      <c r="F3685" s="3" t="s">
        <v>7</v>
      </c>
      <c r="G3685">
        <v>17</v>
      </c>
    </row>
    <row r="3686" spans="1:7" x14ac:dyDescent="0.35">
      <c r="A3686" s="6">
        <v>2303</v>
      </c>
      <c r="B3686" s="6">
        <v>25536</v>
      </c>
      <c r="C3686">
        <v>210.049992</v>
      </c>
      <c r="D3686">
        <v>25.205999039999998</v>
      </c>
      <c r="E3686">
        <v>120</v>
      </c>
      <c r="F3686" s="3" t="s">
        <v>7</v>
      </c>
      <c r="G3686">
        <v>2</v>
      </c>
    </row>
    <row r="3687" spans="1:7" x14ac:dyDescent="0.35">
      <c r="A3687" s="6">
        <v>2304</v>
      </c>
      <c r="B3687" s="6">
        <v>42527</v>
      </c>
      <c r="C3687">
        <v>0</v>
      </c>
      <c r="D3687">
        <v>0</v>
      </c>
      <c r="E3687">
        <v>0</v>
      </c>
      <c r="F3687" s="3" t="s">
        <v>15</v>
      </c>
      <c r="G3687">
        <v>0</v>
      </c>
    </row>
    <row r="3688" spans="1:7" x14ac:dyDescent="0.35">
      <c r="A3688" s="6">
        <v>2305</v>
      </c>
      <c r="B3688" s="6">
        <v>933</v>
      </c>
      <c r="C3688">
        <v>90</v>
      </c>
      <c r="D3688">
        <v>27</v>
      </c>
      <c r="E3688">
        <v>78</v>
      </c>
      <c r="F3688" s="3" t="s">
        <v>11</v>
      </c>
      <c r="G3688">
        <v>24</v>
      </c>
    </row>
    <row r="3689" spans="1:7" x14ac:dyDescent="0.35">
      <c r="A3689" s="6">
        <v>2306</v>
      </c>
      <c r="B3689" s="6">
        <v>53805</v>
      </c>
      <c r="C3689">
        <v>107</v>
      </c>
      <c r="D3689">
        <v>12.84</v>
      </c>
      <c r="E3689">
        <v>93</v>
      </c>
      <c r="F3689" s="3" t="s">
        <v>10</v>
      </c>
      <c r="G3689">
        <v>2</v>
      </c>
    </row>
    <row r="3690" spans="1:7" x14ac:dyDescent="0.35">
      <c r="A3690" s="6">
        <v>2307</v>
      </c>
      <c r="B3690" s="6">
        <v>19582</v>
      </c>
      <c r="C3690">
        <v>88</v>
      </c>
      <c r="D3690">
        <v>14.96</v>
      </c>
      <c r="E3690">
        <v>114</v>
      </c>
      <c r="F3690" s="3" t="s">
        <v>8</v>
      </c>
      <c r="G3690">
        <v>2</v>
      </c>
    </row>
    <row r="3691" spans="1:7" x14ac:dyDescent="0.35">
      <c r="A3691" s="6">
        <v>2308</v>
      </c>
      <c r="B3691" s="6">
        <v>9747</v>
      </c>
      <c r="C3691">
        <v>68</v>
      </c>
      <c r="D3691">
        <v>11.56</v>
      </c>
      <c r="E3691">
        <v>80</v>
      </c>
      <c r="F3691" s="3" t="s">
        <v>7</v>
      </c>
      <c r="G3691">
        <v>1</v>
      </c>
    </row>
    <row r="3692" spans="1:7" x14ac:dyDescent="0.35">
      <c r="A3692" s="6">
        <v>2308</v>
      </c>
      <c r="B3692" s="6">
        <v>20637</v>
      </c>
      <c r="C3692">
        <v>0</v>
      </c>
      <c r="D3692">
        <v>0</v>
      </c>
      <c r="E3692">
        <v>0</v>
      </c>
      <c r="F3692" s="3" t="s">
        <v>7</v>
      </c>
      <c r="G3692">
        <v>5</v>
      </c>
    </row>
    <row r="3693" spans="1:7" x14ac:dyDescent="0.35">
      <c r="A3693" s="6">
        <v>2309</v>
      </c>
      <c r="B3693" s="6">
        <v>12471</v>
      </c>
      <c r="C3693">
        <v>181.77633299999999</v>
      </c>
      <c r="D3693">
        <v>21.81315996</v>
      </c>
      <c r="E3693">
        <v>123</v>
      </c>
      <c r="F3693" s="3" t="s">
        <v>8</v>
      </c>
      <c r="G3693">
        <v>2</v>
      </c>
    </row>
    <row r="3694" spans="1:7" x14ac:dyDescent="0.35">
      <c r="A3694" s="6">
        <v>2310</v>
      </c>
      <c r="B3694" s="6">
        <v>4656</v>
      </c>
      <c r="C3694">
        <v>201</v>
      </c>
      <c r="D3694">
        <v>24.12</v>
      </c>
      <c r="E3694">
        <v>125</v>
      </c>
      <c r="F3694" s="3" t="s">
        <v>7</v>
      </c>
      <c r="G3694">
        <v>2</v>
      </c>
    </row>
    <row r="3695" spans="1:7" x14ac:dyDescent="0.35">
      <c r="A3695" s="6">
        <v>2310</v>
      </c>
      <c r="B3695" s="6">
        <v>23527</v>
      </c>
      <c r="C3695">
        <v>212</v>
      </c>
      <c r="D3695">
        <v>25.44</v>
      </c>
      <c r="E3695">
        <v>125</v>
      </c>
      <c r="F3695" s="3" t="s">
        <v>7</v>
      </c>
      <c r="G3695">
        <v>2</v>
      </c>
    </row>
    <row r="3696" spans="1:7" x14ac:dyDescent="0.35">
      <c r="A3696" s="6">
        <v>2310</v>
      </c>
      <c r="B3696" s="6">
        <v>12258</v>
      </c>
      <c r="C3696">
        <v>179</v>
      </c>
      <c r="D3696">
        <v>21.48</v>
      </c>
      <c r="E3696">
        <v>125</v>
      </c>
      <c r="F3696" s="3" t="s">
        <v>7</v>
      </c>
      <c r="G3696">
        <v>2</v>
      </c>
    </row>
    <row r="3697" spans="1:7" x14ac:dyDescent="0.35">
      <c r="A3697" s="6">
        <v>2311</v>
      </c>
      <c r="B3697" s="6">
        <v>26623</v>
      </c>
      <c r="C3697">
        <v>0</v>
      </c>
      <c r="D3697">
        <v>0</v>
      </c>
      <c r="E3697">
        <v>0</v>
      </c>
      <c r="F3697" s="3" t="s">
        <v>14</v>
      </c>
      <c r="G3697">
        <v>0</v>
      </c>
    </row>
    <row r="3698" spans="1:7" x14ac:dyDescent="0.35">
      <c r="A3698" s="6">
        <v>2312</v>
      </c>
      <c r="B3698" s="6">
        <v>29428</v>
      </c>
      <c r="C3698">
        <v>194.91884300000001</v>
      </c>
      <c r="D3698">
        <v>23.390261160000001</v>
      </c>
      <c r="E3698">
        <v>120</v>
      </c>
      <c r="F3698" s="3" t="s">
        <v>8</v>
      </c>
      <c r="G3698">
        <v>2</v>
      </c>
    </row>
    <row r="3699" spans="1:7" x14ac:dyDescent="0.35">
      <c r="A3699" s="6">
        <v>2313</v>
      </c>
      <c r="B3699" s="6">
        <v>43113</v>
      </c>
      <c r="C3699">
        <v>64</v>
      </c>
      <c r="D3699">
        <v>10.88</v>
      </c>
      <c r="E3699">
        <v>106</v>
      </c>
      <c r="F3699" s="3" t="s">
        <v>16</v>
      </c>
      <c r="G3699">
        <v>2</v>
      </c>
    </row>
    <row r="3700" spans="1:7" x14ac:dyDescent="0.35">
      <c r="A3700" s="6">
        <v>2314</v>
      </c>
      <c r="B3700" s="6">
        <v>22388</v>
      </c>
      <c r="C3700">
        <v>158.870158</v>
      </c>
      <c r="D3700">
        <v>19.064418960000001</v>
      </c>
      <c r="E3700">
        <v>120</v>
      </c>
      <c r="F3700" s="3" t="s">
        <v>9</v>
      </c>
      <c r="G3700">
        <v>2</v>
      </c>
    </row>
    <row r="3701" spans="1:7" x14ac:dyDescent="0.35">
      <c r="A3701" s="6">
        <v>2315</v>
      </c>
      <c r="B3701" s="6">
        <v>49878</v>
      </c>
      <c r="C3701">
        <v>37</v>
      </c>
      <c r="D3701">
        <v>4.4400000000000004</v>
      </c>
      <c r="E3701">
        <v>120</v>
      </c>
      <c r="F3701" s="3" t="s">
        <v>9</v>
      </c>
      <c r="G3701">
        <v>5</v>
      </c>
    </row>
    <row r="3702" spans="1:7" x14ac:dyDescent="0.35">
      <c r="A3702" s="6">
        <v>2316</v>
      </c>
      <c r="B3702" s="6">
        <v>37848</v>
      </c>
      <c r="C3702">
        <v>0</v>
      </c>
      <c r="D3702">
        <v>0</v>
      </c>
      <c r="E3702">
        <v>0</v>
      </c>
      <c r="F3702" s="3" t="s">
        <v>17</v>
      </c>
      <c r="G3702">
        <v>2</v>
      </c>
    </row>
    <row r="3703" spans="1:7" x14ac:dyDescent="0.35">
      <c r="A3703" s="6">
        <v>2316</v>
      </c>
      <c r="B3703" s="6">
        <v>45470</v>
      </c>
      <c r="C3703">
        <v>0</v>
      </c>
      <c r="D3703">
        <v>0</v>
      </c>
      <c r="E3703">
        <v>0</v>
      </c>
      <c r="F3703" s="3" t="s">
        <v>17</v>
      </c>
      <c r="G3703">
        <v>0</v>
      </c>
    </row>
    <row r="3704" spans="1:7" x14ac:dyDescent="0.35">
      <c r="A3704" s="6">
        <v>2316</v>
      </c>
      <c r="B3704" s="6">
        <v>44876</v>
      </c>
      <c r="C3704">
        <v>0</v>
      </c>
      <c r="D3704">
        <v>0</v>
      </c>
      <c r="E3704">
        <v>0</v>
      </c>
      <c r="F3704" s="3" t="s">
        <v>17</v>
      </c>
      <c r="G3704">
        <v>2</v>
      </c>
    </row>
    <row r="3705" spans="1:7" x14ac:dyDescent="0.35">
      <c r="A3705" s="6">
        <v>2316</v>
      </c>
      <c r="B3705" s="6">
        <v>32165</v>
      </c>
      <c r="C3705">
        <v>0</v>
      </c>
      <c r="D3705">
        <v>0</v>
      </c>
      <c r="E3705">
        <v>0</v>
      </c>
      <c r="F3705" s="3" t="s">
        <v>17</v>
      </c>
      <c r="G3705">
        <v>0</v>
      </c>
    </row>
    <row r="3706" spans="1:7" x14ac:dyDescent="0.35">
      <c r="A3706" s="6">
        <v>2316</v>
      </c>
      <c r="B3706" s="6">
        <v>62677</v>
      </c>
      <c r="C3706">
        <v>6.8921070000000002</v>
      </c>
      <c r="D3706">
        <v>2.0676321</v>
      </c>
      <c r="E3706">
        <v>17</v>
      </c>
      <c r="F3706" s="3" t="s">
        <v>17</v>
      </c>
      <c r="G3706">
        <v>2</v>
      </c>
    </row>
    <row r="3707" spans="1:7" x14ac:dyDescent="0.35">
      <c r="A3707" s="6">
        <v>2317</v>
      </c>
      <c r="B3707" s="6">
        <v>63001</v>
      </c>
      <c r="C3707">
        <v>172</v>
      </c>
      <c r="D3707">
        <v>29.24</v>
      </c>
      <c r="E3707">
        <v>128</v>
      </c>
      <c r="F3707" s="3" t="s">
        <v>14</v>
      </c>
      <c r="G3707">
        <v>2</v>
      </c>
    </row>
    <row r="3708" spans="1:7" x14ac:dyDescent="0.35">
      <c r="A3708" s="6">
        <v>2318</v>
      </c>
      <c r="B3708" s="6">
        <v>43206</v>
      </c>
      <c r="C3708">
        <v>178.93147500000001</v>
      </c>
      <c r="D3708">
        <v>21.471776999999999</v>
      </c>
      <c r="E3708">
        <v>130</v>
      </c>
      <c r="F3708" s="3" t="s">
        <v>9</v>
      </c>
      <c r="G3708">
        <v>2</v>
      </c>
    </row>
    <row r="3709" spans="1:7" x14ac:dyDescent="0.35">
      <c r="A3709" s="6">
        <v>2319</v>
      </c>
      <c r="B3709" s="6">
        <v>28619</v>
      </c>
      <c r="C3709">
        <v>208</v>
      </c>
      <c r="D3709">
        <v>24.96</v>
      </c>
      <c r="E3709">
        <v>120</v>
      </c>
      <c r="F3709" s="3" t="s">
        <v>7</v>
      </c>
      <c r="G3709">
        <v>2</v>
      </c>
    </row>
    <row r="3710" spans="1:7" x14ac:dyDescent="0.35">
      <c r="A3710" s="6">
        <v>2320</v>
      </c>
      <c r="B3710" s="6">
        <v>52353</v>
      </c>
      <c r="C3710">
        <v>0</v>
      </c>
      <c r="D3710">
        <v>0</v>
      </c>
      <c r="E3710">
        <v>0</v>
      </c>
      <c r="F3710" s="3" t="s">
        <v>20</v>
      </c>
      <c r="G3710">
        <v>0</v>
      </c>
    </row>
    <row r="3711" spans="1:7" x14ac:dyDescent="0.35">
      <c r="A3711" s="6">
        <v>2320</v>
      </c>
      <c r="B3711" s="6">
        <v>20175</v>
      </c>
      <c r="C3711">
        <v>0</v>
      </c>
      <c r="D3711">
        <v>0</v>
      </c>
      <c r="E3711">
        <v>0</v>
      </c>
      <c r="F3711" s="3" t="s">
        <v>20</v>
      </c>
      <c r="G3711">
        <v>0</v>
      </c>
    </row>
    <row r="3712" spans="1:7" x14ac:dyDescent="0.35">
      <c r="A3712" s="6">
        <v>2321</v>
      </c>
      <c r="B3712" s="6">
        <v>36802</v>
      </c>
      <c r="C3712">
        <v>382</v>
      </c>
      <c r="D3712">
        <v>45.84</v>
      </c>
      <c r="E3712">
        <v>232</v>
      </c>
      <c r="F3712" s="3" t="s">
        <v>13</v>
      </c>
      <c r="G3712">
        <v>2</v>
      </c>
    </row>
    <row r="3713" spans="1:7" x14ac:dyDescent="0.35">
      <c r="A3713" s="6">
        <v>2321</v>
      </c>
      <c r="B3713" s="6">
        <v>16141</v>
      </c>
      <c r="C3713">
        <v>382.03964400000001</v>
      </c>
      <c r="D3713">
        <v>45.844757279999996</v>
      </c>
      <c r="E3713">
        <v>233</v>
      </c>
      <c r="F3713" s="3" t="s">
        <v>13</v>
      </c>
      <c r="G3713">
        <v>2</v>
      </c>
    </row>
    <row r="3714" spans="1:7" x14ac:dyDescent="0.35">
      <c r="A3714" s="6">
        <v>2322</v>
      </c>
      <c r="B3714" s="6">
        <v>51637</v>
      </c>
      <c r="C3714">
        <v>90</v>
      </c>
      <c r="D3714">
        <v>10.8</v>
      </c>
      <c r="E3714">
        <v>137</v>
      </c>
      <c r="F3714" s="3" t="s">
        <v>8</v>
      </c>
      <c r="G3714">
        <v>2</v>
      </c>
    </row>
    <row r="3715" spans="1:7" x14ac:dyDescent="0.35">
      <c r="A3715" s="6">
        <v>2323</v>
      </c>
      <c r="B3715" s="6">
        <v>29189</v>
      </c>
      <c r="C3715">
        <v>303.81984399999999</v>
      </c>
      <c r="D3715">
        <v>36.458381279999998</v>
      </c>
      <c r="E3715">
        <v>215</v>
      </c>
      <c r="F3715" s="3" t="s">
        <v>13</v>
      </c>
      <c r="G3715">
        <v>2</v>
      </c>
    </row>
    <row r="3716" spans="1:7" x14ac:dyDescent="0.35">
      <c r="A3716" s="6">
        <v>2324</v>
      </c>
      <c r="B3716" s="6">
        <v>51209</v>
      </c>
      <c r="C3716">
        <v>151</v>
      </c>
      <c r="D3716">
        <v>18.12</v>
      </c>
      <c r="E3716">
        <v>120</v>
      </c>
      <c r="F3716" s="3" t="s">
        <v>13</v>
      </c>
      <c r="G3716">
        <v>4</v>
      </c>
    </row>
    <row r="3717" spans="1:7" x14ac:dyDescent="0.35">
      <c r="A3717" s="6">
        <v>2325</v>
      </c>
      <c r="B3717" s="6">
        <v>28225</v>
      </c>
      <c r="C3717">
        <v>175</v>
      </c>
      <c r="D3717">
        <v>21</v>
      </c>
      <c r="E3717">
        <v>125</v>
      </c>
      <c r="F3717" s="3" t="s">
        <v>7</v>
      </c>
      <c r="G3717">
        <v>2</v>
      </c>
    </row>
    <row r="3718" spans="1:7" x14ac:dyDescent="0.35">
      <c r="A3718" s="6">
        <v>2325</v>
      </c>
      <c r="B3718" s="6">
        <v>16220</v>
      </c>
      <c r="C3718">
        <v>185.60630499999999</v>
      </c>
      <c r="D3718">
        <v>22.272756599999997</v>
      </c>
      <c r="E3718">
        <v>125</v>
      </c>
      <c r="F3718" s="3" t="s">
        <v>7</v>
      </c>
      <c r="G3718">
        <v>2</v>
      </c>
    </row>
    <row r="3719" spans="1:7" x14ac:dyDescent="0.35">
      <c r="A3719" s="6">
        <v>2325</v>
      </c>
      <c r="B3719" s="6">
        <v>51300</v>
      </c>
      <c r="C3719">
        <v>187.81590399999999</v>
      </c>
      <c r="D3719">
        <v>22.537908479999999</v>
      </c>
      <c r="E3719">
        <v>125</v>
      </c>
      <c r="F3719" s="3" t="s">
        <v>7</v>
      </c>
      <c r="G3719">
        <v>2</v>
      </c>
    </row>
    <row r="3720" spans="1:7" x14ac:dyDescent="0.35">
      <c r="A3720" s="6">
        <v>2326</v>
      </c>
      <c r="B3720" s="6">
        <v>10836</v>
      </c>
      <c r="C3720">
        <v>156.59918200000001</v>
      </c>
      <c r="D3720">
        <v>18.791901840000001</v>
      </c>
      <c r="E3720">
        <v>120</v>
      </c>
      <c r="F3720" s="3" t="s">
        <v>8</v>
      </c>
      <c r="G3720">
        <v>2</v>
      </c>
    </row>
    <row r="3721" spans="1:7" x14ac:dyDescent="0.35">
      <c r="A3721" s="6">
        <v>2327</v>
      </c>
      <c r="B3721" s="6">
        <v>16182</v>
      </c>
      <c r="C3721">
        <v>115</v>
      </c>
      <c r="D3721">
        <v>13.8</v>
      </c>
      <c r="E3721">
        <v>120</v>
      </c>
      <c r="F3721" s="3" t="s">
        <v>8</v>
      </c>
      <c r="G3721">
        <v>2</v>
      </c>
    </row>
    <row r="3722" spans="1:7" x14ac:dyDescent="0.35">
      <c r="A3722" s="6">
        <v>2327</v>
      </c>
      <c r="B3722" s="6">
        <v>15009</v>
      </c>
      <c r="C3722">
        <v>145.00492600000001</v>
      </c>
      <c r="D3722">
        <v>17.400591120000001</v>
      </c>
      <c r="E3722">
        <v>120</v>
      </c>
      <c r="F3722" s="3" t="s">
        <v>8</v>
      </c>
      <c r="G3722">
        <v>2</v>
      </c>
    </row>
    <row r="3723" spans="1:7" x14ac:dyDescent="0.35">
      <c r="A3723" s="6">
        <v>2327</v>
      </c>
      <c r="B3723" s="6">
        <v>9780</v>
      </c>
      <c r="C3723">
        <v>57.449570999999999</v>
      </c>
      <c r="D3723">
        <v>6.8939485199999995</v>
      </c>
      <c r="E3723">
        <v>70</v>
      </c>
      <c r="F3723" s="3" t="s">
        <v>8</v>
      </c>
      <c r="G3723">
        <v>2</v>
      </c>
    </row>
    <row r="3724" spans="1:7" x14ac:dyDescent="0.35">
      <c r="A3724" s="6">
        <v>2327</v>
      </c>
      <c r="B3724" s="6">
        <v>51609</v>
      </c>
      <c r="C3724">
        <v>76.599427000000006</v>
      </c>
      <c r="D3724">
        <v>9.1919312400000006</v>
      </c>
      <c r="E3724">
        <v>50</v>
      </c>
      <c r="F3724" s="3" t="s">
        <v>8</v>
      </c>
      <c r="G3724">
        <v>2</v>
      </c>
    </row>
    <row r="3725" spans="1:7" x14ac:dyDescent="0.35">
      <c r="A3725" s="6">
        <v>2328</v>
      </c>
      <c r="B3725" s="6">
        <v>22311</v>
      </c>
      <c r="C3725">
        <v>131.91305199999999</v>
      </c>
      <c r="D3725">
        <v>15.829566239999998</v>
      </c>
      <c r="E3725">
        <v>121</v>
      </c>
      <c r="F3725" s="3" t="s">
        <v>7</v>
      </c>
      <c r="G3725">
        <v>16</v>
      </c>
    </row>
    <row r="3726" spans="1:7" x14ac:dyDescent="0.35">
      <c r="A3726" s="6">
        <v>2329</v>
      </c>
      <c r="B3726" s="6">
        <v>29714</v>
      </c>
      <c r="C3726">
        <v>0.91330100000000003</v>
      </c>
      <c r="D3726">
        <v>0.27399030000000002</v>
      </c>
      <c r="E3726">
        <v>3</v>
      </c>
      <c r="F3726" s="3" t="s">
        <v>12</v>
      </c>
      <c r="G3726">
        <v>1</v>
      </c>
    </row>
    <row r="3727" spans="1:7" x14ac:dyDescent="0.35">
      <c r="A3727" s="6">
        <v>2329</v>
      </c>
      <c r="B3727" s="6">
        <v>17547</v>
      </c>
      <c r="C3727">
        <v>0</v>
      </c>
      <c r="D3727">
        <v>0</v>
      </c>
      <c r="E3727">
        <v>0</v>
      </c>
      <c r="F3727" s="3" t="s">
        <v>12</v>
      </c>
      <c r="G3727">
        <v>0</v>
      </c>
    </row>
    <row r="3728" spans="1:7" x14ac:dyDescent="0.35">
      <c r="A3728" s="6">
        <v>2330</v>
      </c>
      <c r="B3728" s="6">
        <v>27650</v>
      </c>
      <c r="C3728">
        <v>128.022931</v>
      </c>
      <c r="D3728">
        <v>15.362751719999999</v>
      </c>
      <c r="E3728">
        <v>125</v>
      </c>
      <c r="F3728" s="3" t="s">
        <v>8</v>
      </c>
      <c r="G3728">
        <v>25</v>
      </c>
    </row>
    <row r="3729" spans="1:7" x14ac:dyDescent="0.35">
      <c r="A3729" s="6">
        <v>2331</v>
      </c>
      <c r="B3729" s="6">
        <v>23161</v>
      </c>
      <c r="C3729">
        <v>110.92800099999999</v>
      </c>
      <c r="D3729">
        <v>13.311360119999998</v>
      </c>
      <c r="E3729">
        <v>125</v>
      </c>
      <c r="F3729" s="3" t="s">
        <v>8</v>
      </c>
      <c r="G3729">
        <v>25</v>
      </c>
    </row>
    <row r="3730" spans="1:7" x14ac:dyDescent="0.35">
      <c r="A3730" s="6">
        <v>2332</v>
      </c>
      <c r="B3730" s="6">
        <v>46871</v>
      </c>
      <c r="C3730">
        <v>101</v>
      </c>
      <c r="D3730">
        <v>12.12</v>
      </c>
      <c r="E3730">
        <v>138</v>
      </c>
      <c r="F3730" s="3" t="s">
        <v>14</v>
      </c>
      <c r="G3730">
        <v>23</v>
      </c>
    </row>
    <row r="3731" spans="1:7" x14ac:dyDescent="0.35">
      <c r="A3731" s="6">
        <v>2333</v>
      </c>
      <c r="B3731" s="6">
        <v>32096</v>
      </c>
      <c r="C3731">
        <v>145.66780499999999</v>
      </c>
      <c r="D3731">
        <v>17.480136599999998</v>
      </c>
      <c r="E3731">
        <v>120</v>
      </c>
      <c r="F3731" s="3" t="s">
        <v>13</v>
      </c>
      <c r="G3731">
        <v>2</v>
      </c>
    </row>
    <row r="3732" spans="1:7" x14ac:dyDescent="0.35">
      <c r="A3732" s="6">
        <v>2334</v>
      </c>
      <c r="B3732" s="6">
        <v>37827</v>
      </c>
      <c r="C3732">
        <v>0</v>
      </c>
      <c r="D3732">
        <v>0</v>
      </c>
      <c r="E3732">
        <v>0</v>
      </c>
      <c r="F3732" s="3" t="s">
        <v>16</v>
      </c>
      <c r="G3732">
        <v>0</v>
      </c>
    </row>
    <row r="3733" spans="1:7" x14ac:dyDescent="0.35">
      <c r="A3733" s="6">
        <v>2335</v>
      </c>
      <c r="B3733" s="6">
        <v>4603</v>
      </c>
      <c r="C3733">
        <v>78.157195000000002</v>
      </c>
      <c r="D3733">
        <v>9.3788634000000002</v>
      </c>
      <c r="E3733">
        <v>121</v>
      </c>
      <c r="F3733" s="3" t="s">
        <v>9</v>
      </c>
      <c r="G3733">
        <v>2</v>
      </c>
    </row>
    <row r="3734" spans="1:7" x14ac:dyDescent="0.35">
      <c r="A3734" s="6">
        <v>2335</v>
      </c>
      <c r="B3734" s="6">
        <v>19467</v>
      </c>
      <c r="C3734">
        <v>103.62098</v>
      </c>
      <c r="D3734">
        <v>12.4345176</v>
      </c>
      <c r="E3734">
        <v>97</v>
      </c>
      <c r="F3734" s="3" t="s">
        <v>9</v>
      </c>
      <c r="G3734">
        <v>25</v>
      </c>
    </row>
    <row r="3735" spans="1:7" x14ac:dyDescent="0.35">
      <c r="A3735" s="6">
        <v>2336</v>
      </c>
      <c r="B3735" s="6">
        <v>6684</v>
      </c>
      <c r="C3735">
        <v>83</v>
      </c>
      <c r="D3735">
        <v>9.9600000000000009</v>
      </c>
      <c r="E3735">
        <v>80</v>
      </c>
      <c r="F3735" s="3" t="s">
        <v>13</v>
      </c>
      <c r="G3735">
        <v>2</v>
      </c>
    </row>
    <row r="3736" spans="1:7" x14ac:dyDescent="0.35">
      <c r="A3736" s="6">
        <v>2337</v>
      </c>
      <c r="B3736" s="6">
        <v>54752</v>
      </c>
      <c r="C3736">
        <v>102.332047</v>
      </c>
      <c r="D3736">
        <v>12.27984564</v>
      </c>
      <c r="E3736">
        <v>90</v>
      </c>
      <c r="F3736" s="3" t="s">
        <v>13</v>
      </c>
      <c r="G3736">
        <v>2</v>
      </c>
    </row>
    <row r="3737" spans="1:7" x14ac:dyDescent="0.35">
      <c r="A3737" s="6">
        <v>2338</v>
      </c>
      <c r="B3737" s="6">
        <v>19136</v>
      </c>
      <c r="C3737">
        <v>40.043455000000002</v>
      </c>
      <c r="D3737">
        <v>4.8052146000000002</v>
      </c>
      <c r="E3737">
        <v>72</v>
      </c>
      <c r="F3737" s="3" t="s">
        <v>8</v>
      </c>
      <c r="G3737">
        <v>2</v>
      </c>
    </row>
    <row r="3738" spans="1:7" x14ac:dyDescent="0.35">
      <c r="A3738" s="6">
        <v>2339</v>
      </c>
      <c r="B3738" s="6">
        <v>73085</v>
      </c>
      <c r="C3738">
        <v>210</v>
      </c>
      <c r="D3738">
        <v>25.2</v>
      </c>
      <c r="E3738">
        <v>240</v>
      </c>
      <c r="F3738" s="3" t="s">
        <v>13</v>
      </c>
      <c r="G3738">
        <v>2</v>
      </c>
    </row>
    <row r="3739" spans="1:7" x14ac:dyDescent="0.35">
      <c r="A3739" s="6">
        <v>2340</v>
      </c>
      <c r="B3739" s="6">
        <v>663</v>
      </c>
      <c r="C3739">
        <v>0</v>
      </c>
      <c r="D3739">
        <v>0</v>
      </c>
      <c r="E3739">
        <v>0</v>
      </c>
      <c r="F3739" s="3" t="s">
        <v>11</v>
      </c>
      <c r="G3739">
        <v>0</v>
      </c>
    </row>
    <row r="3740" spans="1:7" x14ac:dyDescent="0.35">
      <c r="A3740" s="6">
        <v>2340</v>
      </c>
      <c r="B3740" s="6">
        <v>64068</v>
      </c>
      <c r="C3740">
        <v>0</v>
      </c>
      <c r="D3740">
        <v>0</v>
      </c>
      <c r="E3740">
        <v>0</v>
      </c>
      <c r="F3740" s="3" t="s">
        <v>11</v>
      </c>
      <c r="G3740">
        <v>0</v>
      </c>
    </row>
    <row r="3741" spans="1:7" x14ac:dyDescent="0.35">
      <c r="A3741" s="6">
        <v>2340</v>
      </c>
      <c r="B3741" s="6">
        <v>64069</v>
      </c>
      <c r="C3741">
        <v>25.711445000000001</v>
      </c>
      <c r="D3741">
        <v>3.0853733999999999</v>
      </c>
      <c r="E3741">
        <v>70</v>
      </c>
      <c r="F3741" s="3" t="s">
        <v>11</v>
      </c>
      <c r="G3741">
        <v>2</v>
      </c>
    </row>
    <row r="3742" spans="1:7" x14ac:dyDescent="0.35">
      <c r="A3742" s="6">
        <v>2341</v>
      </c>
      <c r="B3742" s="6">
        <v>41916</v>
      </c>
      <c r="C3742">
        <v>39</v>
      </c>
      <c r="D3742">
        <v>4.68</v>
      </c>
      <c r="E3742">
        <v>58</v>
      </c>
      <c r="F3742" s="3" t="s">
        <v>14</v>
      </c>
      <c r="G3742">
        <v>1</v>
      </c>
    </row>
    <row r="3743" spans="1:7" x14ac:dyDescent="0.35">
      <c r="A3743" s="6">
        <v>2342</v>
      </c>
      <c r="B3743" s="6">
        <v>24229</v>
      </c>
      <c r="C3743">
        <v>0</v>
      </c>
      <c r="D3743">
        <v>0</v>
      </c>
      <c r="E3743">
        <v>0</v>
      </c>
      <c r="F3743" s="3" t="s">
        <v>7</v>
      </c>
      <c r="G3743">
        <v>5</v>
      </c>
    </row>
    <row r="3744" spans="1:7" x14ac:dyDescent="0.35">
      <c r="A3744" s="6">
        <v>2343</v>
      </c>
      <c r="B3744" s="6">
        <v>26681</v>
      </c>
      <c r="C3744">
        <v>112</v>
      </c>
      <c r="D3744">
        <v>13.44</v>
      </c>
      <c r="E3744">
        <v>122</v>
      </c>
      <c r="F3744" s="3" t="s">
        <v>8</v>
      </c>
      <c r="G3744">
        <v>2</v>
      </c>
    </row>
    <row r="3745" spans="1:7" x14ac:dyDescent="0.35">
      <c r="A3745" s="6">
        <v>2344</v>
      </c>
      <c r="B3745" s="6">
        <v>44759</v>
      </c>
      <c r="C3745">
        <v>66</v>
      </c>
      <c r="D3745">
        <v>7.92</v>
      </c>
      <c r="E3745">
        <v>64</v>
      </c>
      <c r="F3745" s="3" t="s">
        <v>10</v>
      </c>
      <c r="G3745">
        <v>25</v>
      </c>
    </row>
    <row r="3746" spans="1:7" x14ac:dyDescent="0.35">
      <c r="A3746" s="6">
        <v>2344</v>
      </c>
      <c r="B3746" s="6">
        <v>12949</v>
      </c>
      <c r="C3746">
        <v>132</v>
      </c>
      <c r="D3746">
        <v>15.84</v>
      </c>
      <c r="E3746">
        <v>129</v>
      </c>
      <c r="F3746" s="3" t="s">
        <v>10</v>
      </c>
      <c r="G3746">
        <v>25</v>
      </c>
    </row>
    <row r="3747" spans="1:7" x14ac:dyDescent="0.35">
      <c r="A3747" s="6">
        <v>2344</v>
      </c>
      <c r="B3747" s="6">
        <v>27687</v>
      </c>
      <c r="C3747">
        <v>63</v>
      </c>
      <c r="D3747">
        <v>7.56</v>
      </c>
      <c r="E3747">
        <v>62</v>
      </c>
      <c r="F3747" s="3" t="s">
        <v>10</v>
      </c>
      <c r="G3747">
        <v>25</v>
      </c>
    </row>
    <row r="3748" spans="1:7" x14ac:dyDescent="0.35">
      <c r="A3748" s="6">
        <v>2345</v>
      </c>
      <c r="B3748" s="6">
        <v>48285</v>
      </c>
      <c r="C3748">
        <v>7</v>
      </c>
      <c r="D3748">
        <v>1.19</v>
      </c>
      <c r="E3748">
        <v>30</v>
      </c>
      <c r="F3748" s="3" t="s">
        <v>8</v>
      </c>
      <c r="G3748">
        <v>1</v>
      </c>
    </row>
    <row r="3749" spans="1:7" x14ac:dyDescent="0.35">
      <c r="A3749" s="6">
        <v>2346</v>
      </c>
      <c r="B3749" s="6">
        <v>27561</v>
      </c>
      <c r="C3749">
        <v>242</v>
      </c>
      <c r="D3749">
        <v>29.04</v>
      </c>
      <c r="E3749">
        <v>250</v>
      </c>
      <c r="F3749" s="3" t="s">
        <v>8</v>
      </c>
      <c r="G3749">
        <v>2</v>
      </c>
    </row>
    <row r="3750" spans="1:7" x14ac:dyDescent="0.35">
      <c r="A3750" s="6">
        <v>2347</v>
      </c>
      <c r="B3750" s="6">
        <v>29932</v>
      </c>
      <c r="C3750">
        <v>135</v>
      </c>
      <c r="D3750">
        <v>16.2</v>
      </c>
      <c r="E3750">
        <v>120</v>
      </c>
      <c r="F3750" s="3" t="s">
        <v>13</v>
      </c>
      <c r="G3750">
        <v>2</v>
      </c>
    </row>
    <row r="3751" spans="1:7" x14ac:dyDescent="0.35">
      <c r="A3751" s="6">
        <v>2348</v>
      </c>
      <c r="B3751" s="6">
        <v>28100</v>
      </c>
      <c r="C3751">
        <v>102</v>
      </c>
      <c r="D3751">
        <v>12.24</v>
      </c>
      <c r="E3751">
        <v>122</v>
      </c>
      <c r="F3751" s="3" t="s">
        <v>11</v>
      </c>
      <c r="G3751">
        <v>2</v>
      </c>
    </row>
    <row r="3752" spans="1:7" x14ac:dyDescent="0.35">
      <c r="A3752" s="6">
        <v>2349</v>
      </c>
      <c r="B3752" s="6">
        <v>12340</v>
      </c>
      <c r="C3752">
        <v>51.483654000000001</v>
      </c>
      <c r="D3752">
        <v>6.1780384799999997</v>
      </c>
      <c r="E3752">
        <v>120</v>
      </c>
      <c r="F3752" s="3" t="s">
        <v>9</v>
      </c>
      <c r="G3752">
        <v>3</v>
      </c>
    </row>
    <row r="3753" spans="1:7" x14ac:dyDescent="0.35">
      <c r="A3753" s="6">
        <v>2350</v>
      </c>
      <c r="B3753" s="6">
        <v>41736</v>
      </c>
      <c r="C3753">
        <v>97.845948000000007</v>
      </c>
      <c r="D3753">
        <v>11.74151376</v>
      </c>
      <c r="E3753">
        <v>79</v>
      </c>
      <c r="F3753" s="3" t="s">
        <v>14</v>
      </c>
      <c r="G3753">
        <v>2</v>
      </c>
    </row>
    <row r="3754" spans="1:7" x14ac:dyDescent="0.35">
      <c r="A3754" s="6">
        <v>2351</v>
      </c>
      <c r="B3754" s="6">
        <v>15442</v>
      </c>
      <c r="C3754">
        <v>128</v>
      </c>
      <c r="D3754">
        <v>21.76</v>
      </c>
      <c r="E3754">
        <v>85</v>
      </c>
      <c r="F3754" s="3" t="s">
        <v>8</v>
      </c>
      <c r="G3754">
        <v>2</v>
      </c>
    </row>
    <row r="3755" spans="1:7" x14ac:dyDescent="0.35">
      <c r="A3755" s="6">
        <v>2352</v>
      </c>
      <c r="B3755" s="6">
        <v>51814</v>
      </c>
      <c r="C3755">
        <v>292</v>
      </c>
      <c r="D3755">
        <v>35.04</v>
      </c>
      <c r="E3755">
        <v>248</v>
      </c>
      <c r="F3755" s="3" t="s">
        <v>13</v>
      </c>
      <c r="G3755">
        <v>2</v>
      </c>
    </row>
    <row r="3756" spans="1:7" x14ac:dyDescent="0.35">
      <c r="A3756" s="6">
        <v>2353</v>
      </c>
      <c r="B3756" s="6">
        <v>4716</v>
      </c>
      <c r="C3756">
        <v>0</v>
      </c>
      <c r="D3756">
        <v>0</v>
      </c>
      <c r="E3756">
        <v>0</v>
      </c>
      <c r="F3756" s="3" t="s">
        <v>14</v>
      </c>
      <c r="G3756">
        <v>0</v>
      </c>
    </row>
    <row r="3757" spans="1:7" x14ac:dyDescent="0.35">
      <c r="A3757" s="6">
        <v>2354</v>
      </c>
      <c r="B3757" s="6">
        <v>50998</v>
      </c>
      <c r="C3757">
        <v>95</v>
      </c>
      <c r="D3757">
        <v>11.4</v>
      </c>
      <c r="E3757">
        <v>80</v>
      </c>
      <c r="F3757" s="3" t="s">
        <v>13</v>
      </c>
      <c r="G3757">
        <v>2</v>
      </c>
    </row>
    <row r="3758" spans="1:7" x14ac:dyDescent="0.35">
      <c r="A3758" s="6">
        <v>2355</v>
      </c>
      <c r="B3758" s="6">
        <v>40927</v>
      </c>
      <c r="C3758">
        <v>161</v>
      </c>
      <c r="D3758">
        <v>19.32</v>
      </c>
      <c r="E3758">
        <v>110</v>
      </c>
      <c r="F3758" s="3" t="s">
        <v>9</v>
      </c>
      <c r="G3758">
        <v>2</v>
      </c>
    </row>
    <row r="3759" spans="1:7" x14ac:dyDescent="0.35">
      <c r="A3759" s="6">
        <v>2356</v>
      </c>
      <c r="B3759" s="6">
        <v>9617</v>
      </c>
      <c r="C3759">
        <v>163</v>
      </c>
      <c r="D3759">
        <v>19.559999999999999</v>
      </c>
      <c r="E3759">
        <v>120</v>
      </c>
      <c r="F3759" s="3" t="s">
        <v>13</v>
      </c>
      <c r="G3759">
        <v>2</v>
      </c>
    </row>
    <row r="3760" spans="1:7" x14ac:dyDescent="0.35">
      <c r="A3760" s="6">
        <v>2357</v>
      </c>
      <c r="B3760" s="6">
        <v>3628</v>
      </c>
      <c r="C3760">
        <v>158</v>
      </c>
      <c r="D3760">
        <v>18.96</v>
      </c>
      <c r="E3760">
        <v>120</v>
      </c>
      <c r="F3760" s="3" t="s">
        <v>13</v>
      </c>
      <c r="G3760">
        <v>2</v>
      </c>
    </row>
    <row r="3761" spans="1:7" x14ac:dyDescent="0.35">
      <c r="A3761" s="6">
        <v>2358</v>
      </c>
      <c r="B3761" s="6">
        <v>27966</v>
      </c>
      <c r="C3761">
        <v>253.256857</v>
      </c>
      <c r="D3761">
        <v>30.390822839999998</v>
      </c>
      <c r="E3761">
        <v>250</v>
      </c>
      <c r="F3761" s="3" t="s">
        <v>13</v>
      </c>
      <c r="G3761">
        <v>25</v>
      </c>
    </row>
    <row r="3762" spans="1:7" x14ac:dyDescent="0.35">
      <c r="A3762" s="6">
        <v>2359</v>
      </c>
      <c r="B3762" s="6">
        <v>52756</v>
      </c>
      <c r="C3762">
        <v>267</v>
      </c>
      <c r="D3762">
        <v>33.210336617250462</v>
      </c>
      <c r="E3762">
        <v>240</v>
      </c>
      <c r="F3762" s="3" t="s">
        <v>13</v>
      </c>
      <c r="G3762">
        <v>0</v>
      </c>
    </row>
    <row r="3763" spans="1:7" x14ac:dyDescent="0.35">
      <c r="A3763" s="6">
        <v>2360</v>
      </c>
      <c r="B3763" s="6">
        <v>9484</v>
      </c>
      <c r="C3763">
        <v>195.76125300000001</v>
      </c>
      <c r="D3763">
        <v>23.491350360000002</v>
      </c>
      <c r="E3763">
        <v>120</v>
      </c>
      <c r="F3763" s="3" t="s">
        <v>7</v>
      </c>
      <c r="G3763">
        <v>2</v>
      </c>
    </row>
    <row r="3764" spans="1:7" x14ac:dyDescent="0.35">
      <c r="A3764" s="6">
        <v>2360</v>
      </c>
      <c r="B3764" s="6">
        <v>20355</v>
      </c>
      <c r="C3764">
        <v>0</v>
      </c>
      <c r="D3764">
        <v>0</v>
      </c>
      <c r="E3764">
        <v>0</v>
      </c>
      <c r="F3764" s="3" t="s">
        <v>7</v>
      </c>
      <c r="G3764">
        <v>0</v>
      </c>
    </row>
    <row r="3765" spans="1:7" x14ac:dyDescent="0.35">
      <c r="A3765" s="6">
        <v>2360</v>
      </c>
      <c r="B3765" s="6">
        <v>31458</v>
      </c>
      <c r="C3765">
        <v>204</v>
      </c>
      <c r="D3765">
        <v>24.48</v>
      </c>
      <c r="E3765">
        <v>122</v>
      </c>
      <c r="F3765" s="3" t="s">
        <v>7</v>
      </c>
      <c r="G3765">
        <v>2</v>
      </c>
    </row>
    <row r="3766" spans="1:7" x14ac:dyDescent="0.35">
      <c r="A3766" s="6">
        <v>2361</v>
      </c>
      <c r="B3766" s="6">
        <v>47784</v>
      </c>
      <c r="C3766">
        <v>233.84000700000001</v>
      </c>
      <c r="D3766">
        <v>28.060800840000002</v>
      </c>
      <c r="E3766">
        <v>240</v>
      </c>
      <c r="F3766" s="3" t="s">
        <v>13</v>
      </c>
      <c r="G3766">
        <v>16</v>
      </c>
    </row>
    <row r="3767" spans="1:7" x14ac:dyDescent="0.35">
      <c r="A3767" s="6">
        <v>2362</v>
      </c>
      <c r="B3767" s="6">
        <v>9551</v>
      </c>
      <c r="C3767">
        <v>0</v>
      </c>
      <c r="D3767">
        <v>0</v>
      </c>
      <c r="E3767">
        <v>0</v>
      </c>
      <c r="F3767" s="3" t="s">
        <v>12</v>
      </c>
      <c r="G3767">
        <v>1</v>
      </c>
    </row>
    <row r="3768" spans="1:7" x14ac:dyDescent="0.35">
      <c r="A3768" s="6">
        <v>2363</v>
      </c>
      <c r="B3768" s="6">
        <v>4130</v>
      </c>
      <c r="C3768">
        <v>24</v>
      </c>
      <c r="D3768">
        <v>4.08</v>
      </c>
      <c r="E3768">
        <v>150</v>
      </c>
      <c r="F3768" s="3" t="s">
        <v>14</v>
      </c>
      <c r="G3768">
        <v>21</v>
      </c>
    </row>
    <row r="3769" spans="1:7" x14ac:dyDescent="0.35">
      <c r="A3769" s="6">
        <v>2364</v>
      </c>
      <c r="B3769" s="6">
        <v>148</v>
      </c>
      <c r="C3769">
        <v>186</v>
      </c>
      <c r="D3769">
        <v>22.32</v>
      </c>
      <c r="E3769">
        <v>120</v>
      </c>
      <c r="F3769" s="3" t="s">
        <v>18</v>
      </c>
      <c r="G3769">
        <v>2</v>
      </c>
    </row>
    <row r="3770" spans="1:7" x14ac:dyDescent="0.35">
      <c r="A3770" s="6">
        <v>2364</v>
      </c>
      <c r="B3770" s="6">
        <v>30354</v>
      </c>
      <c r="C3770">
        <v>186</v>
      </c>
      <c r="D3770">
        <v>22.32</v>
      </c>
      <c r="E3770">
        <v>120</v>
      </c>
      <c r="F3770" s="3" t="s">
        <v>18</v>
      </c>
      <c r="G3770">
        <v>2</v>
      </c>
    </row>
    <row r="3771" spans="1:7" x14ac:dyDescent="0.35">
      <c r="A3771" s="6">
        <v>2365</v>
      </c>
      <c r="B3771" s="6">
        <v>789</v>
      </c>
      <c r="C3771">
        <v>4.4713690000000001</v>
      </c>
      <c r="D3771">
        <v>1.3414107</v>
      </c>
      <c r="E3771">
        <v>10</v>
      </c>
      <c r="F3771" s="3" t="s">
        <v>18</v>
      </c>
      <c r="G3771">
        <v>2</v>
      </c>
    </row>
    <row r="3772" spans="1:7" x14ac:dyDescent="0.35">
      <c r="A3772" s="6">
        <v>2366</v>
      </c>
      <c r="B3772" s="6">
        <v>45809</v>
      </c>
      <c r="C3772">
        <v>33.815455999999998</v>
      </c>
      <c r="D3772">
        <v>5.7486275200000003</v>
      </c>
      <c r="E3772">
        <v>99</v>
      </c>
      <c r="F3772" s="3" t="s">
        <v>11</v>
      </c>
      <c r="G3772">
        <v>30</v>
      </c>
    </row>
    <row r="3773" spans="1:7" x14ac:dyDescent="0.35">
      <c r="A3773" s="6">
        <v>2367</v>
      </c>
      <c r="B3773" s="6">
        <v>19653</v>
      </c>
      <c r="C3773">
        <v>169</v>
      </c>
      <c r="D3773">
        <v>20.28</v>
      </c>
      <c r="E3773">
        <v>120</v>
      </c>
      <c r="F3773" s="3" t="s">
        <v>13</v>
      </c>
      <c r="G3773">
        <v>2</v>
      </c>
    </row>
    <row r="3774" spans="1:7" x14ac:dyDescent="0.35">
      <c r="A3774" s="6">
        <v>2368</v>
      </c>
      <c r="B3774" s="6">
        <v>37022</v>
      </c>
      <c r="C3774">
        <v>261.20220599999999</v>
      </c>
      <c r="D3774">
        <v>31.344264719999998</v>
      </c>
      <c r="E3774">
        <v>243</v>
      </c>
      <c r="F3774" s="3" t="s">
        <v>14</v>
      </c>
      <c r="G3774">
        <v>48</v>
      </c>
    </row>
    <row r="3775" spans="1:7" x14ac:dyDescent="0.35">
      <c r="A3775" s="6">
        <v>2369</v>
      </c>
      <c r="B3775" s="6">
        <v>35372</v>
      </c>
      <c r="C3775">
        <v>156.35674</v>
      </c>
      <c r="D3775">
        <v>18.762808799999998</v>
      </c>
      <c r="E3775">
        <v>120</v>
      </c>
      <c r="F3775" s="3" t="s">
        <v>13</v>
      </c>
      <c r="G3775">
        <v>2</v>
      </c>
    </row>
    <row r="3776" spans="1:7" x14ac:dyDescent="0.35">
      <c r="A3776" s="6">
        <v>2369</v>
      </c>
      <c r="B3776" s="6">
        <v>38858</v>
      </c>
      <c r="C3776">
        <v>138.624709</v>
      </c>
      <c r="D3776">
        <v>16.634965080000001</v>
      </c>
      <c r="E3776">
        <v>120</v>
      </c>
      <c r="F3776" s="3" t="s">
        <v>13</v>
      </c>
      <c r="G3776">
        <v>2</v>
      </c>
    </row>
    <row r="3777" spans="1:7" x14ac:dyDescent="0.35">
      <c r="A3777" s="6">
        <v>2369</v>
      </c>
      <c r="B3777" s="6">
        <v>46734</v>
      </c>
      <c r="C3777">
        <v>379</v>
      </c>
      <c r="D3777">
        <v>45.48</v>
      </c>
      <c r="E3777">
        <v>240</v>
      </c>
      <c r="F3777" s="3" t="s">
        <v>13</v>
      </c>
      <c r="G3777">
        <v>2</v>
      </c>
    </row>
    <row r="3778" spans="1:7" x14ac:dyDescent="0.35">
      <c r="A3778" s="6">
        <v>2370</v>
      </c>
      <c r="B3778" s="6">
        <v>23814</v>
      </c>
      <c r="C3778">
        <v>102</v>
      </c>
      <c r="D3778">
        <v>12.24</v>
      </c>
      <c r="E3778">
        <v>70</v>
      </c>
      <c r="F3778" s="3" t="s">
        <v>12</v>
      </c>
      <c r="G3778">
        <v>2</v>
      </c>
    </row>
    <row r="3779" spans="1:7" x14ac:dyDescent="0.35">
      <c r="A3779" s="6">
        <v>2371</v>
      </c>
      <c r="B3779" s="6">
        <v>12014</v>
      </c>
      <c r="C3779">
        <v>70</v>
      </c>
      <c r="D3779">
        <v>11.9</v>
      </c>
      <c r="E3779">
        <v>122</v>
      </c>
      <c r="F3779" s="3" t="s">
        <v>14</v>
      </c>
      <c r="G3779">
        <v>25</v>
      </c>
    </row>
    <row r="3780" spans="1:7" x14ac:dyDescent="0.35">
      <c r="A3780" s="6">
        <v>2372</v>
      </c>
      <c r="B3780" s="6">
        <v>18226</v>
      </c>
      <c r="C3780">
        <v>170.240386</v>
      </c>
      <c r="D3780">
        <v>20.428846319999998</v>
      </c>
      <c r="E3780">
        <v>120</v>
      </c>
      <c r="F3780" s="3" t="s">
        <v>13</v>
      </c>
      <c r="G3780">
        <v>2</v>
      </c>
    </row>
    <row r="3781" spans="1:7" x14ac:dyDescent="0.35">
      <c r="A3781" s="6">
        <v>2373</v>
      </c>
      <c r="B3781" s="6">
        <v>3713</v>
      </c>
      <c r="C3781">
        <v>131</v>
      </c>
      <c r="D3781">
        <v>15.72</v>
      </c>
      <c r="E3781">
        <v>120</v>
      </c>
      <c r="F3781" s="3" t="s">
        <v>9</v>
      </c>
      <c r="G3781">
        <v>2</v>
      </c>
    </row>
    <row r="3782" spans="1:7" x14ac:dyDescent="0.35">
      <c r="A3782" s="6">
        <v>2373</v>
      </c>
      <c r="B3782" s="6">
        <v>14518</v>
      </c>
      <c r="C3782">
        <v>173</v>
      </c>
      <c r="D3782">
        <v>20.76</v>
      </c>
      <c r="E3782">
        <v>120</v>
      </c>
      <c r="F3782" s="3" t="s">
        <v>9</v>
      </c>
      <c r="G3782">
        <v>2</v>
      </c>
    </row>
    <row r="3783" spans="1:7" x14ac:dyDescent="0.35">
      <c r="A3783" s="6">
        <v>2374</v>
      </c>
      <c r="B3783" s="6">
        <v>1159</v>
      </c>
      <c r="C3783">
        <v>32.15887</v>
      </c>
      <c r="D3783">
        <v>3.8590643999999998</v>
      </c>
      <c r="E3783">
        <v>88</v>
      </c>
      <c r="F3783" s="3" t="s">
        <v>14</v>
      </c>
      <c r="G3783">
        <v>32</v>
      </c>
    </row>
    <row r="3784" spans="1:7" x14ac:dyDescent="0.35">
      <c r="A3784" s="6">
        <v>2374</v>
      </c>
      <c r="B3784" s="6">
        <v>2435</v>
      </c>
      <c r="C3784">
        <v>168</v>
      </c>
      <c r="D3784">
        <v>20.16</v>
      </c>
      <c r="E3784">
        <v>242</v>
      </c>
      <c r="F3784" s="3" t="s">
        <v>14</v>
      </c>
      <c r="G3784">
        <v>48</v>
      </c>
    </row>
    <row r="3785" spans="1:7" x14ac:dyDescent="0.35">
      <c r="A3785" s="6">
        <v>2375</v>
      </c>
      <c r="B3785" s="6">
        <v>14756</v>
      </c>
      <c r="C3785">
        <v>142</v>
      </c>
      <c r="D3785">
        <v>17.04</v>
      </c>
      <c r="E3785">
        <v>118</v>
      </c>
      <c r="F3785" s="3" t="s">
        <v>13</v>
      </c>
      <c r="G3785">
        <v>2</v>
      </c>
    </row>
    <row r="3786" spans="1:7" x14ac:dyDescent="0.35">
      <c r="A3786" s="6">
        <v>2376</v>
      </c>
      <c r="B3786" s="6">
        <v>53865</v>
      </c>
      <c r="C3786">
        <v>138</v>
      </c>
      <c r="D3786">
        <v>16.559999999999999</v>
      </c>
      <c r="E3786">
        <v>118</v>
      </c>
      <c r="F3786" s="3" t="s">
        <v>13</v>
      </c>
      <c r="G3786">
        <v>2</v>
      </c>
    </row>
    <row r="3787" spans="1:7" x14ac:dyDescent="0.35">
      <c r="A3787" s="6">
        <v>2377</v>
      </c>
      <c r="B3787" s="6">
        <v>13595</v>
      </c>
      <c r="C3787">
        <v>155</v>
      </c>
      <c r="D3787">
        <v>26.35</v>
      </c>
      <c r="E3787">
        <v>120</v>
      </c>
      <c r="F3787" s="3" t="s">
        <v>13</v>
      </c>
      <c r="G3787">
        <v>2</v>
      </c>
    </row>
    <row r="3788" spans="1:7" x14ac:dyDescent="0.35">
      <c r="A3788" s="6">
        <v>2377</v>
      </c>
      <c r="B3788" s="6">
        <v>20463</v>
      </c>
      <c r="C3788">
        <v>134.96966399999999</v>
      </c>
      <c r="D3788">
        <v>16.19635968</v>
      </c>
      <c r="E3788">
        <v>120</v>
      </c>
      <c r="F3788" s="3" t="s">
        <v>13</v>
      </c>
      <c r="G3788">
        <v>2</v>
      </c>
    </row>
    <row r="3789" spans="1:7" x14ac:dyDescent="0.35">
      <c r="A3789" s="6">
        <v>2378</v>
      </c>
      <c r="B3789" s="6">
        <v>38415</v>
      </c>
      <c r="C3789">
        <v>59</v>
      </c>
      <c r="D3789">
        <v>7.08</v>
      </c>
      <c r="E3789">
        <v>80</v>
      </c>
      <c r="F3789" s="3" t="s">
        <v>12</v>
      </c>
      <c r="G3789">
        <v>19</v>
      </c>
    </row>
    <row r="3790" spans="1:7" x14ac:dyDescent="0.35">
      <c r="A3790" s="6">
        <v>2379</v>
      </c>
      <c r="B3790" s="6">
        <v>33028</v>
      </c>
      <c r="C3790">
        <v>114.01530099999999</v>
      </c>
      <c r="D3790">
        <v>13.681836119999998</v>
      </c>
      <c r="E3790">
        <v>124</v>
      </c>
      <c r="F3790" s="3" t="s">
        <v>13</v>
      </c>
      <c r="G3790">
        <v>2</v>
      </c>
    </row>
    <row r="3791" spans="1:7" x14ac:dyDescent="0.35">
      <c r="A3791" s="6">
        <v>2380</v>
      </c>
      <c r="B3791" s="6">
        <v>4199</v>
      </c>
      <c r="C3791">
        <v>68</v>
      </c>
      <c r="D3791">
        <v>8.16</v>
      </c>
      <c r="E3791">
        <v>122</v>
      </c>
      <c r="F3791" s="3" t="s">
        <v>11</v>
      </c>
      <c r="G3791">
        <v>2</v>
      </c>
    </row>
    <row r="3792" spans="1:7" x14ac:dyDescent="0.35">
      <c r="A3792" s="6">
        <v>2380</v>
      </c>
      <c r="B3792" s="6">
        <v>67193</v>
      </c>
      <c r="C3792">
        <v>26</v>
      </c>
      <c r="D3792">
        <v>3.12</v>
      </c>
      <c r="E3792">
        <v>73</v>
      </c>
      <c r="F3792" s="3" t="s">
        <v>11</v>
      </c>
      <c r="G3792">
        <v>4</v>
      </c>
    </row>
    <row r="3793" spans="1:7" x14ac:dyDescent="0.35">
      <c r="A3793" s="6">
        <v>2381</v>
      </c>
      <c r="B3793" s="6">
        <v>25569</v>
      </c>
      <c r="C3793">
        <v>174.88974999999999</v>
      </c>
      <c r="D3793">
        <v>29.731257500000002</v>
      </c>
      <c r="E3793">
        <v>120</v>
      </c>
      <c r="F3793" s="3" t="s">
        <v>8</v>
      </c>
      <c r="G3793">
        <v>2</v>
      </c>
    </row>
    <row r="3794" spans="1:7" x14ac:dyDescent="0.35">
      <c r="A3794" s="6">
        <v>2382</v>
      </c>
      <c r="B3794" s="6">
        <v>67304</v>
      </c>
      <c r="C3794">
        <v>119.464725</v>
      </c>
      <c r="D3794">
        <v>14.335766999999999</v>
      </c>
      <c r="E3794">
        <v>123</v>
      </c>
      <c r="F3794" s="3" t="s">
        <v>16</v>
      </c>
      <c r="G3794">
        <v>2</v>
      </c>
    </row>
    <row r="3795" spans="1:7" x14ac:dyDescent="0.35">
      <c r="A3795" s="6">
        <v>2383</v>
      </c>
      <c r="B3795" s="6">
        <v>32147</v>
      </c>
      <c r="C3795">
        <v>182</v>
      </c>
      <c r="D3795">
        <v>21.84</v>
      </c>
      <c r="E3795">
        <v>120</v>
      </c>
      <c r="F3795" s="3" t="s">
        <v>7</v>
      </c>
      <c r="G3795">
        <v>2</v>
      </c>
    </row>
    <row r="3796" spans="1:7" x14ac:dyDescent="0.35">
      <c r="A3796" s="6">
        <v>2384</v>
      </c>
      <c r="B3796" s="6">
        <v>43965</v>
      </c>
      <c r="C3796">
        <v>176</v>
      </c>
      <c r="D3796">
        <v>23.636831109911071</v>
      </c>
      <c r="E3796">
        <v>120</v>
      </c>
      <c r="F3796" s="3" t="s">
        <v>8</v>
      </c>
      <c r="G3796">
        <v>2</v>
      </c>
    </row>
    <row r="3797" spans="1:7" x14ac:dyDescent="0.35">
      <c r="A3797" s="6">
        <v>2385</v>
      </c>
      <c r="B3797" s="6">
        <v>5703</v>
      </c>
      <c r="C3797">
        <v>17</v>
      </c>
      <c r="D3797">
        <v>2.89</v>
      </c>
      <c r="E3797">
        <v>29</v>
      </c>
      <c r="F3797" s="3" t="s">
        <v>14</v>
      </c>
      <c r="G3797">
        <v>1</v>
      </c>
    </row>
    <row r="3798" spans="1:7" x14ac:dyDescent="0.35">
      <c r="A3798" s="6">
        <v>2386</v>
      </c>
      <c r="B3798" s="6">
        <v>16387</v>
      </c>
      <c r="C3798">
        <v>127.885138</v>
      </c>
      <c r="D3798">
        <v>15.346216559999998</v>
      </c>
      <c r="E3798">
        <v>122</v>
      </c>
      <c r="F3798" s="3" t="s">
        <v>13</v>
      </c>
      <c r="G3798">
        <v>4</v>
      </c>
    </row>
    <row r="3799" spans="1:7" x14ac:dyDescent="0.35">
      <c r="A3799" s="6">
        <v>2387</v>
      </c>
      <c r="B3799" s="6">
        <v>34428</v>
      </c>
      <c r="C3799">
        <v>111</v>
      </c>
      <c r="D3799">
        <v>13.32</v>
      </c>
      <c r="E3799">
        <v>170</v>
      </c>
      <c r="F3799" s="3" t="s">
        <v>13</v>
      </c>
      <c r="G3799">
        <v>2</v>
      </c>
    </row>
    <row r="3800" spans="1:7" x14ac:dyDescent="0.35">
      <c r="A3800" s="6">
        <v>2388</v>
      </c>
      <c r="B3800" s="6">
        <v>5684</v>
      </c>
      <c r="C3800">
        <v>206</v>
      </c>
      <c r="D3800">
        <v>24.72</v>
      </c>
      <c r="E3800">
        <v>120</v>
      </c>
      <c r="F3800" s="3" t="s">
        <v>7</v>
      </c>
      <c r="G3800">
        <v>2</v>
      </c>
    </row>
    <row r="3801" spans="1:7" x14ac:dyDescent="0.35">
      <c r="A3801" s="6">
        <v>2389</v>
      </c>
      <c r="B3801" s="6">
        <v>42856</v>
      </c>
      <c r="C3801">
        <v>0</v>
      </c>
      <c r="D3801">
        <v>0</v>
      </c>
      <c r="E3801">
        <v>0</v>
      </c>
      <c r="F3801" s="3" t="s">
        <v>12</v>
      </c>
      <c r="G3801">
        <v>0</v>
      </c>
    </row>
    <row r="3802" spans="1:7" x14ac:dyDescent="0.35">
      <c r="A3802" s="6">
        <v>2390</v>
      </c>
      <c r="B3802" s="6">
        <v>13721</v>
      </c>
      <c r="C3802">
        <v>174</v>
      </c>
      <c r="D3802">
        <v>20.88</v>
      </c>
      <c r="E3802">
        <v>120</v>
      </c>
      <c r="F3802" s="3" t="s">
        <v>13</v>
      </c>
      <c r="G3802">
        <v>2</v>
      </c>
    </row>
    <row r="3803" spans="1:7" x14ac:dyDescent="0.35">
      <c r="A3803" s="6">
        <v>2391</v>
      </c>
      <c r="B3803" s="6">
        <v>32030</v>
      </c>
      <c r="C3803">
        <v>137</v>
      </c>
      <c r="D3803">
        <v>16.440000000000001</v>
      </c>
      <c r="E3803">
        <v>120</v>
      </c>
      <c r="F3803" s="3" t="s">
        <v>13</v>
      </c>
      <c r="G3803">
        <v>2</v>
      </c>
    </row>
    <row r="3804" spans="1:7" x14ac:dyDescent="0.35">
      <c r="A3804" s="6">
        <v>2392</v>
      </c>
      <c r="B3804" s="6">
        <v>15444</v>
      </c>
      <c r="C3804">
        <v>128.43293399999999</v>
      </c>
      <c r="D3804">
        <v>15.411952079999999</v>
      </c>
      <c r="E3804">
        <v>120</v>
      </c>
      <c r="F3804" s="3" t="s">
        <v>13</v>
      </c>
      <c r="G3804">
        <v>2</v>
      </c>
    </row>
    <row r="3805" spans="1:7" x14ac:dyDescent="0.35">
      <c r="A3805" s="6">
        <v>2393</v>
      </c>
      <c r="B3805" s="6">
        <v>31553</v>
      </c>
      <c r="C3805">
        <v>133.15134800000001</v>
      </c>
      <c r="D3805">
        <v>15.978161760000001</v>
      </c>
      <c r="E3805">
        <v>120</v>
      </c>
      <c r="F3805" s="3" t="s">
        <v>13</v>
      </c>
      <c r="G3805">
        <v>25</v>
      </c>
    </row>
    <row r="3806" spans="1:7" x14ac:dyDescent="0.35">
      <c r="A3806" s="6">
        <v>2394</v>
      </c>
      <c r="B3806" s="6">
        <v>9320</v>
      </c>
      <c r="C3806">
        <v>154</v>
      </c>
      <c r="D3806">
        <v>18.48</v>
      </c>
      <c r="E3806">
        <v>120</v>
      </c>
      <c r="F3806" s="3" t="s">
        <v>13</v>
      </c>
      <c r="G3806">
        <v>2</v>
      </c>
    </row>
    <row r="3807" spans="1:7" x14ac:dyDescent="0.35">
      <c r="A3807" s="6">
        <v>2395</v>
      </c>
      <c r="B3807" s="6">
        <v>31173</v>
      </c>
      <c r="C3807">
        <v>164.28981300000001</v>
      </c>
      <c r="D3807">
        <v>19.714777560000002</v>
      </c>
      <c r="E3807">
        <v>120</v>
      </c>
      <c r="F3807" s="3" t="s">
        <v>10</v>
      </c>
      <c r="G3807">
        <v>2</v>
      </c>
    </row>
    <row r="3808" spans="1:7" x14ac:dyDescent="0.35">
      <c r="A3808" s="6">
        <v>2396</v>
      </c>
      <c r="B3808" s="6">
        <v>13828</v>
      </c>
      <c r="C3808">
        <v>90</v>
      </c>
      <c r="D3808">
        <v>10.8</v>
      </c>
      <c r="E3808">
        <v>120</v>
      </c>
      <c r="F3808" s="3" t="s">
        <v>13</v>
      </c>
      <c r="G3808">
        <v>4</v>
      </c>
    </row>
    <row r="3809" spans="1:7" x14ac:dyDescent="0.35">
      <c r="A3809" s="6">
        <v>2397</v>
      </c>
      <c r="B3809" s="6">
        <v>25266</v>
      </c>
      <c r="C3809">
        <v>155</v>
      </c>
      <c r="D3809">
        <v>18.600000000000001</v>
      </c>
      <c r="E3809">
        <v>120</v>
      </c>
      <c r="F3809" s="3" t="s">
        <v>13</v>
      </c>
      <c r="G3809">
        <v>2</v>
      </c>
    </row>
    <row r="3810" spans="1:7" x14ac:dyDescent="0.35">
      <c r="A3810" s="6">
        <v>2398</v>
      </c>
      <c r="B3810" s="6">
        <v>13839</v>
      </c>
      <c r="C3810">
        <v>187.35557</v>
      </c>
      <c r="D3810">
        <v>22.482668399999998</v>
      </c>
      <c r="E3810">
        <v>120</v>
      </c>
      <c r="F3810" s="3" t="s">
        <v>7</v>
      </c>
      <c r="G3810">
        <v>2</v>
      </c>
    </row>
    <row r="3811" spans="1:7" x14ac:dyDescent="0.35">
      <c r="A3811" s="6">
        <v>2399</v>
      </c>
      <c r="B3811" s="6">
        <v>10924</v>
      </c>
      <c r="C3811">
        <v>190</v>
      </c>
      <c r="D3811">
        <v>22.8</v>
      </c>
      <c r="E3811">
        <v>120</v>
      </c>
      <c r="F3811" s="3" t="s">
        <v>7</v>
      </c>
      <c r="G3811">
        <v>2</v>
      </c>
    </row>
    <row r="3812" spans="1:7" x14ac:dyDescent="0.35">
      <c r="A3812" s="6">
        <v>2400</v>
      </c>
      <c r="B3812" s="6">
        <v>25761</v>
      </c>
      <c r="C3812">
        <v>152.462322</v>
      </c>
      <c r="D3812">
        <v>18.295478639999999</v>
      </c>
      <c r="E3812">
        <v>120</v>
      </c>
      <c r="F3812" s="3" t="s">
        <v>7</v>
      </c>
      <c r="G3812">
        <v>2</v>
      </c>
    </row>
    <row r="3813" spans="1:7" x14ac:dyDescent="0.35">
      <c r="A3813" s="6">
        <v>2401</v>
      </c>
      <c r="B3813" s="6">
        <v>20209</v>
      </c>
      <c r="C3813">
        <v>42</v>
      </c>
      <c r="D3813">
        <v>0</v>
      </c>
      <c r="E3813">
        <v>106</v>
      </c>
      <c r="F3813" s="3" t="s">
        <v>14</v>
      </c>
      <c r="G3813">
        <v>15</v>
      </c>
    </row>
    <row r="3814" spans="1:7" x14ac:dyDescent="0.35">
      <c r="A3814" s="6">
        <v>2402</v>
      </c>
      <c r="B3814" s="6">
        <v>54526</v>
      </c>
      <c r="C3814">
        <v>250.098972</v>
      </c>
      <c r="D3814">
        <v>30.011876640000001</v>
      </c>
      <c r="E3814">
        <v>240</v>
      </c>
      <c r="F3814" s="3" t="s">
        <v>13</v>
      </c>
      <c r="G3814">
        <v>46</v>
      </c>
    </row>
    <row r="3815" spans="1:7" x14ac:dyDescent="0.35">
      <c r="A3815" s="6">
        <v>2402</v>
      </c>
      <c r="B3815" s="6">
        <v>33384</v>
      </c>
      <c r="C3815">
        <v>130.191407</v>
      </c>
      <c r="D3815">
        <v>15.622968839999999</v>
      </c>
      <c r="E3815">
        <v>120</v>
      </c>
      <c r="F3815" s="3" t="s">
        <v>13</v>
      </c>
      <c r="G3815">
        <v>2</v>
      </c>
    </row>
    <row r="3816" spans="1:7" x14ac:dyDescent="0.35">
      <c r="A3816" s="6">
        <v>2403</v>
      </c>
      <c r="B3816" s="6">
        <v>4064</v>
      </c>
      <c r="C3816">
        <v>28.795369999999998</v>
      </c>
      <c r="D3816">
        <v>4.8952128999999998</v>
      </c>
      <c r="E3816">
        <v>36</v>
      </c>
      <c r="F3816" s="3" t="s">
        <v>14</v>
      </c>
      <c r="G3816">
        <v>1</v>
      </c>
    </row>
    <row r="3817" spans="1:7" x14ac:dyDescent="0.35">
      <c r="A3817" s="6">
        <v>2404</v>
      </c>
      <c r="B3817" s="6">
        <v>54319</v>
      </c>
      <c r="C3817">
        <v>0</v>
      </c>
      <c r="D3817">
        <v>0</v>
      </c>
      <c r="E3817">
        <v>0</v>
      </c>
      <c r="F3817" s="3" t="s">
        <v>22</v>
      </c>
      <c r="G3817">
        <v>0</v>
      </c>
    </row>
    <row r="3818" spans="1:7" x14ac:dyDescent="0.35">
      <c r="A3818" s="6">
        <v>2404</v>
      </c>
      <c r="B3818" s="6">
        <v>45713</v>
      </c>
      <c r="C3818">
        <v>0</v>
      </c>
      <c r="D3818">
        <v>0</v>
      </c>
      <c r="E3818">
        <v>0</v>
      </c>
      <c r="F3818" s="3" t="s">
        <v>22</v>
      </c>
      <c r="G3818">
        <v>0</v>
      </c>
    </row>
    <row r="3819" spans="1:7" x14ac:dyDescent="0.35">
      <c r="A3819" s="6">
        <v>2405</v>
      </c>
      <c r="B3819" s="6">
        <v>25769</v>
      </c>
      <c r="C3819">
        <v>88</v>
      </c>
      <c r="D3819">
        <v>10.56</v>
      </c>
      <c r="E3819">
        <v>120</v>
      </c>
      <c r="F3819" s="3" t="s">
        <v>7</v>
      </c>
      <c r="G3819">
        <v>2</v>
      </c>
    </row>
    <row r="3820" spans="1:7" x14ac:dyDescent="0.35">
      <c r="A3820" s="6">
        <v>2406</v>
      </c>
      <c r="B3820" s="6">
        <v>35428</v>
      </c>
      <c r="C3820">
        <v>39</v>
      </c>
      <c r="D3820">
        <v>4.68</v>
      </c>
      <c r="E3820">
        <v>63</v>
      </c>
      <c r="F3820" s="3" t="s">
        <v>13</v>
      </c>
      <c r="G3820">
        <v>30</v>
      </c>
    </row>
    <row r="3821" spans="1:7" x14ac:dyDescent="0.35">
      <c r="A3821" s="6">
        <v>2406</v>
      </c>
      <c r="B3821" s="6">
        <v>6824</v>
      </c>
      <c r="C3821">
        <v>23</v>
      </c>
      <c r="D3821">
        <v>2.76</v>
      </c>
      <c r="E3821">
        <v>37</v>
      </c>
      <c r="F3821" s="3" t="s">
        <v>13</v>
      </c>
      <c r="G3821">
        <v>30</v>
      </c>
    </row>
    <row r="3822" spans="1:7" x14ac:dyDescent="0.35">
      <c r="A3822" s="6">
        <v>2407</v>
      </c>
      <c r="B3822" s="6">
        <v>28322</v>
      </c>
      <c r="C3822">
        <v>140.90489199999999</v>
      </c>
      <c r="D3822">
        <v>16.908587039999997</v>
      </c>
      <c r="E3822">
        <v>126</v>
      </c>
      <c r="F3822" s="3" t="s">
        <v>20</v>
      </c>
      <c r="G3822">
        <v>2</v>
      </c>
    </row>
    <row r="3823" spans="1:7" x14ac:dyDescent="0.35">
      <c r="A3823" s="6">
        <v>2408</v>
      </c>
      <c r="B3823" s="6">
        <v>54137</v>
      </c>
      <c r="C3823">
        <v>0</v>
      </c>
      <c r="D3823">
        <v>0</v>
      </c>
      <c r="E3823">
        <v>0</v>
      </c>
      <c r="F3823" s="3" t="s">
        <v>7</v>
      </c>
      <c r="G3823">
        <v>0</v>
      </c>
    </row>
    <row r="3824" spans="1:7" x14ac:dyDescent="0.35">
      <c r="A3824" s="6">
        <v>2409</v>
      </c>
      <c r="B3824" s="6">
        <v>25113</v>
      </c>
      <c r="C3824">
        <v>364.51015999999998</v>
      </c>
      <c r="D3824">
        <v>43.741219199999996</v>
      </c>
      <c r="E3824">
        <v>227</v>
      </c>
      <c r="F3824" s="3" t="s">
        <v>7</v>
      </c>
      <c r="G3824">
        <v>16</v>
      </c>
    </row>
    <row r="3825" spans="1:7" x14ac:dyDescent="0.35">
      <c r="A3825" s="6">
        <v>2410</v>
      </c>
      <c r="B3825" s="6">
        <v>46739</v>
      </c>
      <c r="C3825">
        <v>401</v>
      </c>
      <c r="D3825">
        <v>48.12</v>
      </c>
      <c r="E3825">
        <v>240</v>
      </c>
      <c r="F3825" s="3" t="s">
        <v>9</v>
      </c>
      <c r="G3825">
        <v>2</v>
      </c>
    </row>
    <row r="3826" spans="1:7" x14ac:dyDescent="0.35">
      <c r="A3826" s="6">
        <v>2411</v>
      </c>
      <c r="B3826" s="6">
        <v>46672</v>
      </c>
      <c r="C3826">
        <v>121.52793800000001</v>
      </c>
      <c r="D3826">
        <v>14.58335256</v>
      </c>
      <c r="E3826">
        <v>120</v>
      </c>
      <c r="F3826" s="3" t="s">
        <v>9</v>
      </c>
      <c r="G3826">
        <v>2</v>
      </c>
    </row>
    <row r="3827" spans="1:7" x14ac:dyDescent="0.35">
      <c r="A3827" s="6">
        <v>2411</v>
      </c>
      <c r="B3827" s="6">
        <v>48819</v>
      </c>
      <c r="C3827">
        <v>162.03725</v>
      </c>
      <c r="D3827">
        <v>19.444469999999999</v>
      </c>
      <c r="E3827">
        <v>120</v>
      </c>
      <c r="F3827" s="3" t="s">
        <v>9</v>
      </c>
      <c r="G3827">
        <v>2</v>
      </c>
    </row>
    <row r="3828" spans="1:7" x14ac:dyDescent="0.35">
      <c r="A3828" s="6">
        <v>2412</v>
      </c>
      <c r="B3828" s="6">
        <v>44254</v>
      </c>
      <c r="C3828">
        <v>171</v>
      </c>
      <c r="D3828">
        <v>20.52</v>
      </c>
      <c r="E3828">
        <v>120</v>
      </c>
      <c r="F3828" s="3" t="s">
        <v>9</v>
      </c>
      <c r="G3828">
        <v>2</v>
      </c>
    </row>
    <row r="3829" spans="1:7" x14ac:dyDescent="0.35">
      <c r="A3829" s="6">
        <v>2413</v>
      </c>
      <c r="B3829" s="6">
        <v>43788</v>
      </c>
      <c r="C3829">
        <v>209.46997200000001</v>
      </c>
      <c r="D3829">
        <v>25.136396640000001</v>
      </c>
      <c r="E3829">
        <v>120</v>
      </c>
      <c r="F3829" s="3" t="s">
        <v>9</v>
      </c>
      <c r="G3829">
        <v>2</v>
      </c>
    </row>
    <row r="3830" spans="1:7" x14ac:dyDescent="0.35">
      <c r="A3830" s="6">
        <v>2414</v>
      </c>
      <c r="B3830" s="6">
        <v>22969</v>
      </c>
      <c r="C3830">
        <v>117</v>
      </c>
      <c r="D3830">
        <v>19.89</v>
      </c>
      <c r="E3830">
        <v>115</v>
      </c>
      <c r="F3830" s="3" t="s">
        <v>9</v>
      </c>
      <c r="G3830">
        <v>2</v>
      </c>
    </row>
    <row r="3831" spans="1:7" x14ac:dyDescent="0.35">
      <c r="A3831" s="6">
        <v>2415</v>
      </c>
      <c r="B3831" s="6">
        <v>7780</v>
      </c>
      <c r="C3831">
        <v>79.784931999999998</v>
      </c>
      <c r="D3831">
        <v>9.5741918399999992</v>
      </c>
      <c r="E3831">
        <v>120</v>
      </c>
      <c r="F3831" s="3" t="s">
        <v>9</v>
      </c>
      <c r="G3831">
        <v>32</v>
      </c>
    </row>
    <row r="3832" spans="1:7" x14ac:dyDescent="0.35">
      <c r="A3832" s="6">
        <v>2416</v>
      </c>
      <c r="B3832" s="6">
        <v>51003</v>
      </c>
      <c r="C3832">
        <v>181</v>
      </c>
      <c r="D3832">
        <v>30.77</v>
      </c>
      <c r="E3832">
        <v>145</v>
      </c>
      <c r="F3832" s="3" t="s">
        <v>8</v>
      </c>
      <c r="G3832">
        <v>23</v>
      </c>
    </row>
    <row r="3833" spans="1:7" x14ac:dyDescent="0.35">
      <c r="A3833" s="6">
        <v>2417</v>
      </c>
      <c r="B3833" s="6">
        <v>10733</v>
      </c>
      <c r="C3833">
        <v>0</v>
      </c>
      <c r="D3833">
        <v>0</v>
      </c>
      <c r="E3833">
        <v>0</v>
      </c>
      <c r="F3833" s="3" t="s">
        <v>13</v>
      </c>
      <c r="G3833">
        <v>5</v>
      </c>
    </row>
    <row r="3834" spans="1:7" x14ac:dyDescent="0.35">
      <c r="A3834" s="6">
        <v>2418</v>
      </c>
      <c r="B3834" s="6">
        <v>28389</v>
      </c>
      <c r="C3834">
        <v>262.38986499999999</v>
      </c>
      <c r="D3834">
        <v>44.606277050000003</v>
      </c>
      <c r="E3834">
        <v>130</v>
      </c>
      <c r="F3834" s="3" t="s">
        <v>9</v>
      </c>
      <c r="G3834">
        <v>2</v>
      </c>
    </row>
    <row r="3835" spans="1:7" x14ac:dyDescent="0.35">
      <c r="A3835" s="6">
        <v>2419</v>
      </c>
      <c r="B3835" s="6">
        <v>13480</v>
      </c>
      <c r="C3835">
        <v>336</v>
      </c>
      <c r="D3835">
        <v>57.12</v>
      </c>
      <c r="E3835">
        <v>192</v>
      </c>
      <c r="F3835" s="3" t="s">
        <v>9</v>
      </c>
      <c r="G3835">
        <v>2</v>
      </c>
    </row>
    <row r="3836" spans="1:7" x14ac:dyDescent="0.35">
      <c r="A3836" s="6">
        <v>2420</v>
      </c>
      <c r="B3836" s="6">
        <v>256</v>
      </c>
      <c r="C3836">
        <v>183</v>
      </c>
      <c r="D3836">
        <v>21.96</v>
      </c>
      <c r="E3836">
        <v>208</v>
      </c>
      <c r="F3836" s="3" t="s">
        <v>18</v>
      </c>
      <c r="G3836">
        <v>2</v>
      </c>
    </row>
    <row r="3837" spans="1:7" x14ac:dyDescent="0.35">
      <c r="A3837" s="6">
        <v>2421</v>
      </c>
      <c r="B3837" s="6">
        <v>20868</v>
      </c>
      <c r="C3837">
        <v>56.528903999999997</v>
      </c>
      <c r="D3837">
        <v>16.958671199999998</v>
      </c>
      <c r="E3837">
        <v>45</v>
      </c>
      <c r="F3837" s="3" t="s">
        <v>8</v>
      </c>
      <c r="G3837">
        <v>2</v>
      </c>
    </row>
    <row r="3838" spans="1:7" x14ac:dyDescent="0.35">
      <c r="A3838" s="6">
        <v>2422</v>
      </c>
      <c r="B3838" s="6">
        <v>13002</v>
      </c>
      <c r="C3838">
        <v>155</v>
      </c>
      <c r="D3838">
        <v>18.600000000000001</v>
      </c>
      <c r="E3838">
        <v>122</v>
      </c>
      <c r="F3838" s="3" t="s">
        <v>7</v>
      </c>
      <c r="G3838">
        <v>2</v>
      </c>
    </row>
    <row r="3839" spans="1:7" x14ac:dyDescent="0.35">
      <c r="A3839" s="6">
        <v>2423</v>
      </c>
      <c r="B3839" s="6">
        <v>49004</v>
      </c>
      <c r="C3839">
        <v>59.244869999999999</v>
      </c>
      <c r="D3839">
        <v>7.1093843999999997</v>
      </c>
      <c r="E3839">
        <v>120</v>
      </c>
      <c r="F3839" s="3" t="s">
        <v>13</v>
      </c>
      <c r="G3839">
        <v>25</v>
      </c>
    </row>
    <row r="3840" spans="1:7" x14ac:dyDescent="0.35">
      <c r="A3840" s="6">
        <v>2424</v>
      </c>
      <c r="B3840" s="6">
        <v>10522</v>
      </c>
      <c r="C3840">
        <v>248</v>
      </c>
      <c r="D3840">
        <v>29.76</v>
      </c>
      <c r="E3840">
        <v>246</v>
      </c>
      <c r="F3840" s="3" t="s">
        <v>13</v>
      </c>
      <c r="G3840">
        <v>2</v>
      </c>
    </row>
    <row r="3841" spans="1:7" x14ac:dyDescent="0.35">
      <c r="A3841" s="6">
        <v>2425</v>
      </c>
      <c r="B3841" s="6">
        <v>36725</v>
      </c>
      <c r="C3841">
        <v>18.64349</v>
      </c>
      <c r="D3841">
        <v>2.2372188</v>
      </c>
      <c r="E3841">
        <v>240</v>
      </c>
      <c r="F3841" s="3" t="s">
        <v>9</v>
      </c>
      <c r="G3841">
        <v>29</v>
      </c>
    </row>
    <row r="3842" spans="1:7" x14ac:dyDescent="0.35">
      <c r="A3842" s="6">
        <v>2426</v>
      </c>
      <c r="B3842" s="6">
        <v>40429</v>
      </c>
      <c r="C3842">
        <v>171.24391199999999</v>
      </c>
      <c r="D3842">
        <v>20.54926944</v>
      </c>
      <c r="E3842">
        <v>250</v>
      </c>
      <c r="F3842" s="3" t="s">
        <v>8</v>
      </c>
      <c r="G3842">
        <v>2</v>
      </c>
    </row>
    <row r="3843" spans="1:7" x14ac:dyDescent="0.35">
      <c r="A3843" s="6">
        <v>2427</v>
      </c>
      <c r="B3843" s="6">
        <v>30466</v>
      </c>
      <c r="C3843">
        <v>190</v>
      </c>
      <c r="D3843">
        <v>22.8</v>
      </c>
      <c r="E3843">
        <v>120</v>
      </c>
      <c r="F3843" s="3" t="s">
        <v>13</v>
      </c>
      <c r="G3843">
        <v>2</v>
      </c>
    </row>
    <row r="3844" spans="1:7" x14ac:dyDescent="0.35">
      <c r="A3844" s="6">
        <v>2428</v>
      </c>
      <c r="B3844" s="6">
        <v>7458</v>
      </c>
      <c r="C3844">
        <v>201</v>
      </c>
      <c r="D3844">
        <v>24.12</v>
      </c>
      <c r="E3844">
        <v>120</v>
      </c>
      <c r="F3844" s="3" t="s">
        <v>9</v>
      </c>
      <c r="G3844">
        <v>2</v>
      </c>
    </row>
    <row r="3845" spans="1:7" x14ac:dyDescent="0.35">
      <c r="A3845" s="6">
        <v>2428</v>
      </c>
      <c r="B3845" s="6">
        <v>21066</v>
      </c>
      <c r="C3845">
        <v>190</v>
      </c>
      <c r="D3845">
        <v>22.8</v>
      </c>
      <c r="E3845">
        <v>120</v>
      </c>
      <c r="F3845" s="3" t="s">
        <v>9</v>
      </c>
      <c r="G3845">
        <v>2</v>
      </c>
    </row>
    <row r="3846" spans="1:7" x14ac:dyDescent="0.35">
      <c r="A3846" s="6">
        <v>2429</v>
      </c>
      <c r="B3846" s="6">
        <v>13456</v>
      </c>
      <c r="C3846">
        <v>213</v>
      </c>
      <c r="D3846">
        <v>25.56</v>
      </c>
      <c r="E3846">
        <v>120</v>
      </c>
      <c r="F3846" s="3" t="s">
        <v>9</v>
      </c>
      <c r="G3846">
        <v>2</v>
      </c>
    </row>
    <row r="3847" spans="1:7" x14ac:dyDescent="0.35">
      <c r="A3847" s="6">
        <v>2430</v>
      </c>
      <c r="B3847" s="6">
        <v>6469</v>
      </c>
      <c r="C3847">
        <v>178</v>
      </c>
      <c r="D3847">
        <v>21.36</v>
      </c>
      <c r="E3847">
        <v>120</v>
      </c>
      <c r="F3847" s="3" t="s">
        <v>13</v>
      </c>
      <c r="G3847">
        <v>2</v>
      </c>
    </row>
    <row r="3848" spans="1:7" x14ac:dyDescent="0.35">
      <c r="A3848" s="6">
        <v>2431</v>
      </c>
      <c r="B3848" s="6">
        <v>15966</v>
      </c>
      <c r="C3848">
        <v>199.60963799999999</v>
      </c>
      <c r="D3848">
        <v>23.953156559999996</v>
      </c>
      <c r="E3848">
        <v>150</v>
      </c>
      <c r="F3848" s="3" t="s">
        <v>9</v>
      </c>
      <c r="G3848">
        <v>2</v>
      </c>
    </row>
    <row r="3849" spans="1:7" x14ac:dyDescent="0.35">
      <c r="A3849" s="6">
        <v>2432</v>
      </c>
      <c r="B3849" s="6">
        <v>51655</v>
      </c>
      <c r="C3849">
        <v>212.12149099999999</v>
      </c>
      <c r="D3849">
        <v>25.454578919999999</v>
      </c>
      <c r="E3849">
        <v>163</v>
      </c>
      <c r="F3849" s="3" t="s">
        <v>8</v>
      </c>
      <c r="G3849">
        <v>2</v>
      </c>
    </row>
    <row r="3850" spans="1:7" x14ac:dyDescent="0.35">
      <c r="A3850" s="6">
        <v>2433</v>
      </c>
      <c r="B3850" s="6">
        <v>22438</v>
      </c>
      <c r="C3850">
        <v>254</v>
      </c>
      <c r="D3850">
        <v>76.2</v>
      </c>
      <c r="E3850">
        <v>95</v>
      </c>
      <c r="F3850" s="3" t="s">
        <v>9</v>
      </c>
      <c r="G3850">
        <v>2</v>
      </c>
    </row>
    <row r="3851" spans="1:7" x14ac:dyDescent="0.35">
      <c r="A3851" s="6">
        <v>2434</v>
      </c>
      <c r="B3851" s="6">
        <v>24921</v>
      </c>
      <c r="C3851">
        <v>141.40972400000001</v>
      </c>
      <c r="D3851">
        <v>16.96916688</v>
      </c>
      <c r="E3851">
        <v>120</v>
      </c>
      <c r="F3851" s="3" t="s">
        <v>9</v>
      </c>
      <c r="G3851">
        <v>2</v>
      </c>
    </row>
    <row r="3852" spans="1:7" x14ac:dyDescent="0.35">
      <c r="A3852" s="6">
        <v>2435</v>
      </c>
      <c r="B3852" s="6">
        <v>32679</v>
      </c>
      <c r="C3852">
        <v>180.26644099999999</v>
      </c>
      <c r="D3852">
        <v>21.631972919999999</v>
      </c>
      <c r="E3852">
        <v>120</v>
      </c>
      <c r="F3852" s="3" t="s">
        <v>7</v>
      </c>
      <c r="G3852">
        <v>2</v>
      </c>
    </row>
    <row r="3853" spans="1:7" x14ac:dyDescent="0.35">
      <c r="A3853" s="6">
        <v>2436</v>
      </c>
      <c r="B3853" s="6">
        <v>39486</v>
      </c>
      <c r="C3853">
        <v>203.203611</v>
      </c>
      <c r="D3853">
        <v>24.384433319999999</v>
      </c>
      <c r="E3853">
        <v>122</v>
      </c>
      <c r="F3853" s="3" t="s">
        <v>7</v>
      </c>
      <c r="G3853">
        <v>2</v>
      </c>
    </row>
    <row r="3854" spans="1:7" x14ac:dyDescent="0.35">
      <c r="A3854" s="6">
        <v>2437</v>
      </c>
      <c r="B3854" s="6">
        <v>74120</v>
      </c>
      <c r="C3854">
        <v>26</v>
      </c>
      <c r="D3854">
        <v>3.12</v>
      </c>
      <c r="E3854">
        <v>119</v>
      </c>
      <c r="F3854" s="3" t="s">
        <v>14</v>
      </c>
      <c r="G3854">
        <v>5</v>
      </c>
    </row>
    <row r="3855" spans="1:7" x14ac:dyDescent="0.35">
      <c r="A3855" s="6">
        <v>2438</v>
      </c>
      <c r="B3855" s="6">
        <v>31079</v>
      </c>
      <c r="C3855">
        <v>0</v>
      </c>
      <c r="D3855">
        <v>0</v>
      </c>
      <c r="E3855">
        <v>0</v>
      </c>
      <c r="F3855" s="3" t="s">
        <v>9</v>
      </c>
      <c r="G3855">
        <v>0</v>
      </c>
    </row>
    <row r="3856" spans="1:7" x14ac:dyDescent="0.35">
      <c r="A3856" s="6">
        <v>2439</v>
      </c>
      <c r="B3856" s="6">
        <v>5976</v>
      </c>
      <c r="C3856">
        <v>134.315991</v>
      </c>
      <c r="D3856">
        <v>16.117918919999997</v>
      </c>
      <c r="E3856">
        <v>120</v>
      </c>
      <c r="F3856" s="3" t="s">
        <v>10</v>
      </c>
      <c r="G3856">
        <v>2</v>
      </c>
    </row>
    <row r="3857" spans="1:7" x14ac:dyDescent="0.35">
      <c r="A3857" s="6">
        <v>2440</v>
      </c>
      <c r="B3857" s="6">
        <v>41630</v>
      </c>
      <c r="C3857">
        <v>250</v>
      </c>
      <c r="D3857">
        <v>30</v>
      </c>
      <c r="E3857">
        <v>250</v>
      </c>
      <c r="F3857" s="3" t="s">
        <v>9</v>
      </c>
      <c r="G3857">
        <v>16</v>
      </c>
    </row>
    <row r="3858" spans="1:7" x14ac:dyDescent="0.35">
      <c r="A3858" s="6">
        <v>2441</v>
      </c>
      <c r="B3858" s="6">
        <v>51218</v>
      </c>
      <c r="C3858">
        <v>252.373017</v>
      </c>
      <c r="D3858">
        <v>30.28476204</v>
      </c>
      <c r="E3858">
        <v>216</v>
      </c>
      <c r="F3858" s="3" t="s">
        <v>9</v>
      </c>
      <c r="G3858">
        <v>18</v>
      </c>
    </row>
    <row r="3859" spans="1:7" x14ac:dyDescent="0.35">
      <c r="A3859" s="6">
        <v>2442</v>
      </c>
      <c r="B3859" s="6">
        <v>19051</v>
      </c>
      <c r="C3859">
        <v>225</v>
      </c>
      <c r="D3859">
        <v>27</v>
      </c>
      <c r="E3859">
        <v>122</v>
      </c>
      <c r="F3859" s="3" t="s">
        <v>9</v>
      </c>
      <c r="G3859">
        <v>2</v>
      </c>
    </row>
    <row r="3860" spans="1:7" x14ac:dyDescent="0.35">
      <c r="A3860" s="6">
        <v>2443</v>
      </c>
      <c r="B3860" s="6">
        <v>34985</v>
      </c>
      <c r="C3860">
        <v>109.264664</v>
      </c>
      <c r="D3860">
        <v>13.111759679999999</v>
      </c>
      <c r="E3860">
        <v>90</v>
      </c>
      <c r="F3860" s="3" t="s">
        <v>10</v>
      </c>
      <c r="G3860">
        <v>16</v>
      </c>
    </row>
    <row r="3861" spans="1:7" x14ac:dyDescent="0.35">
      <c r="A3861" s="6">
        <v>2444</v>
      </c>
      <c r="B3861" s="6">
        <v>17305</v>
      </c>
      <c r="C3861">
        <v>254</v>
      </c>
      <c r="D3861">
        <v>43.18</v>
      </c>
      <c r="E3861">
        <v>121</v>
      </c>
      <c r="F3861" s="3" t="s">
        <v>9</v>
      </c>
      <c r="G3861">
        <v>2</v>
      </c>
    </row>
    <row r="3862" spans="1:7" x14ac:dyDescent="0.35">
      <c r="A3862" s="6">
        <v>2445</v>
      </c>
      <c r="B3862" s="6">
        <v>54087</v>
      </c>
      <c r="C3862">
        <v>330.11222900000001</v>
      </c>
      <c r="D3862">
        <v>39.613467479999997</v>
      </c>
      <c r="E3862">
        <v>287</v>
      </c>
      <c r="F3862" s="3" t="s">
        <v>9</v>
      </c>
      <c r="G3862">
        <v>25</v>
      </c>
    </row>
    <row r="3863" spans="1:7" x14ac:dyDescent="0.35">
      <c r="A3863" s="6">
        <v>2446</v>
      </c>
      <c r="B3863" s="6">
        <v>36869</v>
      </c>
      <c r="C3863">
        <v>84.474192000000002</v>
      </c>
      <c r="D3863">
        <v>10.13690304</v>
      </c>
      <c r="E3863">
        <v>122</v>
      </c>
      <c r="F3863" s="3" t="s">
        <v>18</v>
      </c>
      <c r="G3863">
        <v>52</v>
      </c>
    </row>
    <row r="3864" spans="1:7" x14ac:dyDescent="0.35">
      <c r="A3864" s="6">
        <v>2447</v>
      </c>
      <c r="B3864" s="6">
        <v>29463</v>
      </c>
      <c r="C3864">
        <v>83</v>
      </c>
      <c r="D3864">
        <v>24.9</v>
      </c>
      <c r="E3864">
        <v>45</v>
      </c>
      <c r="F3864" s="3" t="s">
        <v>9</v>
      </c>
      <c r="G3864">
        <v>18</v>
      </c>
    </row>
    <row r="3865" spans="1:7" x14ac:dyDescent="0.35">
      <c r="A3865" s="6">
        <v>2448</v>
      </c>
      <c r="B3865" s="6">
        <v>11970</v>
      </c>
      <c r="C3865">
        <v>0</v>
      </c>
      <c r="D3865">
        <v>0</v>
      </c>
      <c r="E3865">
        <v>0</v>
      </c>
      <c r="F3865" s="3" t="s">
        <v>9</v>
      </c>
      <c r="G3865">
        <v>5</v>
      </c>
    </row>
    <row r="3866" spans="1:7" x14ac:dyDescent="0.35">
      <c r="A3866" s="6">
        <v>2449</v>
      </c>
      <c r="B3866" s="6">
        <v>14779</v>
      </c>
      <c r="C3866">
        <v>195.861299</v>
      </c>
      <c r="D3866">
        <v>23.503355880000001</v>
      </c>
      <c r="E3866">
        <v>215</v>
      </c>
      <c r="F3866" s="3" t="s">
        <v>9</v>
      </c>
      <c r="G3866">
        <v>26</v>
      </c>
    </row>
    <row r="3867" spans="1:7" x14ac:dyDescent="0.35">
      <c r="A3867" s="6">
        <v>2450</v>
      </c>
      <c r="B3867" s="6">
        <v>34772</v>
      </c>
      <c r="C3867">
        <v>167.50600700000001</v>
      </c>
      <c r="D3867">
        <v>20.100720840000001</v>
      </c>
      <c r="E3867">
        <v>123</v>
      </c>
      <c r="F3867" s="3" t="s">
        <v>13</v>
      </c>
      <c r="G3867">
        <v>2</v>
      </c>
    </row>
    <row r="3868" spans="1:7" x14ac:dyDescent="0.35">
      <c r="A3868" s="6">
        <v>2451</v>
      </c>
      <c r="B3868" s="6">
        <v>27450</v>
      </c>
      <c r="C3868">
        <v>82</v>
      </c>
      <c r="D3868">
        <v>9.84</v>
      </c>
      <c r="E3868">
        <v>85</v>
      </c>
      <c r="F3868" s="3" t="s">
        <v>12</v>
      </c>
      <c r="G3868">
        <v>16</v>
      </c>
    </row>
    <row r="3869" spans="1:7" x14ac:dyDescent="0.35">
      <c r="A3869" s="6">
        <v>2452</v>
      </c>
      <c r="B3869" s="6">
        <v>14105</v>
      </c>
      <c r="C3869">
        <v>160.19591800000001</v>
      </c>
      <c r="D3869">
        <v>19.22351016</v>
      </c>
      <c r="E3869">
        <v>120</v>
      </c>
      <c r="F3869" s="3" t="s">
        <v>9</v>
      </c>
      <c r="G3869">
        <v>2</v>
      </c>
    </row>
    <row r="3870" spans="1:7" x14ac:dyDescent="0.35">
      <c r="A3870" s="6">
        <v>2453</v>
      </c>
      <c r="B3870" s="6">
        <v>22730</v>
      </c>
      <c r="C3870">
        <v>265</v>
      </c>
      <c r="D3870">
        <v>31.8</v>
      </c>
      <c r="E3870">
        <v>250</v>
      </c>
      <c r="F3870" s="3" t="s">
        <v>13</v>
      </c>
      <c r="G3870">
        <v>2</v>
      </c>
    </row>
    <row r="3871" spans="1:7" x14ac:dyDescent="0.35">
      <c r="A3871" s="6">
        <v>2454</v>
      </c>
      <c r="B3871" s="6">
        <v>23525</v>
      </c>
      <c r="C3871">
        <v>105</v>
      </c>
      <c r="D3871">
        <v>12.6</v>
      </c>
      <c r="E3871">
        <v>120</v>
      </c>
      <c r="F3871" s="3" t="s">
        <v>13</v>
      </c>
      <c r="G3871">
        <v>2</v>
      </c>
    </row>
    <row r="3872" spans="1:7" x14ac:dyDescent="0.35">
      <c r="A3872" s="6">
        <v>2455</v>
      </c>
      <c r="B3872" s="6">
        <v>71086</v>
      </c>
      <c r="C3872">
        <v>249</v>
      </c>
      <c r="D3872">
        <v>29.88</v>
      </c>
      <c r="E3872">
        <v>240</v>
      </c>
      <c r="F3872" s="3" t="s">
        <v>9</v>
      </c>
      <c r="G3872">
        <v>9</v>
      </c>
    </row>
    <row r="3873" spans="1:7" x14ac:dyDescent="0.35">
      <c r="A3873" s="6">
        <v>2457</v>
      </c>
      <c r="B3873" s="6">
        <v>44429</v>
      </c>
      <c r="C3873">
        <v>23.505222</v>
      </c>
      <c r="D3873">
        <v>3.9958877400000001</v>
      </c>
      <c r="E3873">
        <v>25</v>
      </c>
      <c r="F3873" s="3" t="s">
        <v>14</v>
      </c>
      <c r="G3873">
        <v>1</v>
      </c>
    </row>
    <row r="3874" spans="1:7" x14ac:dyDescent="0.35">
      <c r="A3874" s="6">
        <v>2458</v>
      </c>
      <c r="B3874" s="6">
        <v>36129</v>
      </c>
      <c r="C3874">
        <v>119.22627199999999</v>
      </c>
      <c r="D3874">
        <v>14.307152639999998</v>
      </c>
      <c r="E3874">
        <v>106</v>
      </c>
      <c r="F3874" s="3" t="s">
        <v>13</v>
      </c>
      <c r="G3874">
        <v>2</v>
      </c>
    </row>
    <row r="3875" spans="1:7" x14ac:dyDescent="0.35">
      <c r="A3875" s="6">
        <v>2459</v>
      </c>
      <c r="B3875" s="6">
        <v>46679</v>
      </c>
      <c r="C3875">
        <v>0</v>
      </c>
      <c r="D3875">
        <v>0</v>
      </c>
      <c r="E3875">
        <v>0</v>
      </c>
      <c r="F3875" s="3" t="s">
        <v>11</v>
      </c>
      <c r="G3875">
        <v>0</v>
      </c>
    </row>
    <row r="3876" spans="1:7" x14ac:dyDescent="0.35">
      <c r="A3876" s="6">
        <v>2459</v>
      </c>
      <c r="B3876" s="6">
        <v>46679</v>
      </c>
      <c r="C3876">
        <v>112.850352</v>
      </c>
      <c r="D3876">
        <v>19.184559840000002</v>
      </c>
      <c r="E3876">
        <v>36</v>
      </c>
      <c r="F3876" s="3" t="s">
        <v>11</v>
      </c>
      <c r="G3876">
        <v>11</v>
      </c>
    </row>
    <row r="3877" spans="1:7" x14ac:dyDescent="0.35">
      <c r="A3877" s="6">
        <v>2460</v>
      </c>
      <c r="B3877" s="6">
        <v>51877</v>
      </c>
      <c r="C3877">
        <v>157.32343900000001</v>
      </c>
      <c r="D3877">
        <v>18.878812679999999</v>
      </c>
      <c r="E3877">
        <v>120</v>
      </c>
      <c r="F3877" s="3" t="s">
        <v>9</v>
      </c>
      <c r="G3877">
        <v>4</v>
      </c>
    </row>
    <row r="3878" spans="1:7" x14ac:dyDescent="0.35">
      <c r="A3878" s="6">
        <v>2461</v>
      </c>
      <c r="B3878" s="6">
        <v>8542</v>
      </c>
      <c r="C3878">
        <v>163.72851399999999</v>
      </c>
      <c r="D3878">
        <v>19.647421679999997</v>
      </c>
      <c r="E3878">
        <v>240</v>
      </c>
      <c r="F3878" s="3" t="s">
        <v>8</v>
      </c>
      <c r="G3878">
        <v>18</v>
      </c>
    </row>
    <row r="3879" spans="1:7" x14ac:dyDescent="0.35">
      <c r="A3879" s="6">
        <v>2461</v>
      </c>
      <c r="B3879" s="6">
        <v>50985</v>
      </c>
      <c r="C3879">
        <v>178.51717500000001</v>
      </c>
      <c r="D3879">
        <v>21.422060999999999</v>
      </c>
      <c r="E3879">
        <v>240</v>
      </c>
      <c r="F3879" s="3" t="s">
        <v>8</v>
      </c>
      <c r="G3879">
        <v>30</v>
      </c>
    </row>
    <row r="3880" spans="1:7" x14ac:dyDescent="0.35">
      <c r="A3880" s="6">
        <v>2462</v>
      </c>
      <c r="B3880" s="6">
        <v>21464</v>
      </c>
      <c r="C3880">
        <v>43</v>
      </c>
      <c r="D3880">
        <v>5.16</v>
      </c>
      <c r="E3880">
        <v>120</v>
      </c>
      <c r="F3880" s="3" t="s">
        <v>9</v>
      </c>
      <c r="G3880">
        <v>5</v>
      </c>
    </row>
    <row r="3881" spans="1:7" x14ac:dyDescent="0.35">
      <c r="A3881" s="6">
        <v>2463</v>
      </c>
      <c r="B3881" s="6">
        <v>23868</v>
      </c>
      <c r="C3881">
        <v>156</v>
      </c>
      <c r="D3881">
        <v>18.72</v>
      </c>
      <c r="E3881">
        <v>120</v>
      </c>
      <c r="F3881" s="3" t="s">
        <v>9</v>
      </c>
      <c r="G3881">
        <v>2</v>
      </c>
    </row>
    <row r="3882" spans="1:7" x14ac:dyDescent="0.35">
      <c r="A3882" s="6">
        <v>2464</v>
      </c>
      <c r="B3882" s="6">
        <v>30217</v>
      </c>
      <c r="C3882">
        <v>181</v>
      </c>
      <c r="D3882">
        <v>21.72</v>
      </c>
      <c r="E3882">
        <v>120</v>
      </c>
      <c r="F3882" s="3" t="s">
        <v>8</v>
      </c>
      <c r="G3882">
        <v>2</v>
      </c>
    </row>
    <row r="3883" spans="1:7" x14ac:dyDescent="0.35">
      <c r="A3883" s="6">
        <v>2465</v>
      </c>
      <c r="B3883" s="6">
        <v>37880</v>
      </c>
      <c r="C3883">
        <v>140</v>
      </c>
      <c r="D3883">
        <v>16.8</v>
      </c>
      <c r="E3883">
        <v>124</v>
      </c>
      <c r="F3883" s="3" t="s">
        <v>8</v>
      </c>
      <c r="G3883">
        <v>24</v>
      </c>
    </row>
    <row r="3884" spans="1:7" x14ac:dyDescent="0.35">
      <c r="A3884" s="6">
        <v>2466</v>
      </c>
      <c r="B3884" s="6">
        <v>12942</v>
      </c>
      <c r="C3884">
        <v>132.36417900000001</v>
      </c>
      <c r="D3884">
        <v>15.883701480000001</v>
      </c>
      <c r="E3884">
        <v>60</v>
      </c>
      <c r="F3884" s="3" t="s">
        <v>13</v>
      </c>
      <c r="G3884">
        <v>24</v>
      </c>
    </row>
    <row r="3885" spans="1:7" x14ac:dyDescent="0.35">
      <c r="A3885" s="6">
        <v>2467</v>
      </c>
      <c r="B3885" s="6">
        <v>8436</v>
      </c>
      <c r="C3885">
        <v>159</v>
      </c>
      <c r="D3885">
        <v>19.079999999999998</v>
      </c>
      <c r="E3885">
        <v>106</v>
      </c>
      <c r="F3885" s="3" t="s">
        <v>9</v>
      </c>
      <c r="G3885">
        <v>2</v>
      </c>
    </row>
    <row r="3886" spans="1:7" x14ac:dyDescent="0.35">
      <c r="A3886" s="6">
        <v>2468</v>
      </c>
      <c r="B3886" s="6">
        <v>189</v>
      </c>
      <c r="C3886">
        <v>0</v>
      </c>
      <c r="D3886">
        <v>0</v>
      </c>
      <c r="E3886">
        <v>0</v>
      </c>
      <c r="F3886" s="3" t="s">
        <v>12</v>
      </c>
      <c r="G3886">
        <v>0</v>
      </c>
    </row>
    <row r="3887" spans="1:7" x14ac:dyDescent="0.35">
      <c r="A3887" s="6">
        <v>2469</v>
      </c>
      <c r="B3887" s="6">
        <v>28234</v>
      </c>
      <c r="C3887">
        <v>145.74145899999999</v>
      </c>
      <c r="D3887">
        <v>17.488975079999999</v>
      </c>
      <c r="E3887">
        <v>120</v>
      </c>
      <c r="F3887" s="3" t="s">
        <v>9</v>
      </c>
      <c r="G3887">
        <v>2</v>
      </c>
    </row>
    <row r="3888" spans="1:7" x14ac:dyDescent="0.35">
      <c r="A3888" s="6">
        <v>2470</v>
      </c>
      <c r="B3888" s="6">
        <v>20319</v>
      </c>
      <c r="C3888">
        <v>0</v>
      </c>
      <c r="D3888">
        <v>0</v>
      </c>
      <c r="E3888">
        <v>0</v>
      </c>
      <c r="F3888" s="3" t="s">
        <v>18</v>
      </c>
      <c r="G3888">
        <v>0</v>
      </c>
    </row>
    <row r="3889" spans="1:7" x14ac:dyDescent="0.35">
      <c r="A3889" s="6">
        <v>2472</v>
      </c>
      <c r="B3889" s="6">
        <v>45339</v>
      </c>
      <c r="C3889">
        <v>51.925573</v>
      </c>
      <c r="D3889">
        <v>6.2310687599999994</v>
      </c>
      <c r="E3889">
        <v>120</v>
      </c>
      <c r="F3889" s="3" t="s">
        <v>13</v>
      </c>
      <c r="G3889">
        <v>25</v>
      </c>
    </row>
    <row r="3890" spans="1:7" x14ac:dyDescent="0.35">
      <c r="A3890" s="6">
        <v>2473</v>
      </c>
      <c r="B3890" s="6">
        <v>715</v>
      </c>
      <c r="C3890">
        <v>68.563852999999995</v>
      </c>
      <c r="D3890">
        <v>8.2276623599999983</v>
      </c>
      <c r="E3890">
        <v>75</v>
      </c>
      <c r="F3890" s="3" t="s">
        <v>17</v>
      </c>
      <c r="G3890">
        <v>24</v>
      </c>
    </row>
    <row r="3891" spans="1:7" x14ac:dyDescent="0.35">
      <c r="A3891" s="6">
        <v>2473</v>
      </c>
      <c r="B3891" s="6">
        <v>36110</v>
      </c>
      <c r="C3891">
        <v>17.195252</v>
      </c>
      <c r="D3891">
        <v>2.0634302399999997</v>
      </c>
      <c r="E3891">
        <v>25</v>
      </c>
      <c r="F3891" s="3" t="s">
        <v>17</v>
      </c>
      <c r="G3891">
        <v>24</v>
      </c>
    </row>
    <row r="3892" spans="1:7" x14ac:dyDescent="0.35">
      <c r="A3892" s="6">
        <v>2474</v>
      </c>
      <c r="B3892" s="6">
        <v>17000</v>
      </c>
      <c r="C3892">
        <v>0</v>
      </c>
      <c r="D3892">
        <v>0</v>
      </c>
      <c r="E3892">
        <v>0</v>
      </c>
      <c r="F3892" s="3" t="s">
        <v>9</v>
      </c>
      <c r="G3892">
        <v>2</v>
      </c>
    </row>
    <row r="3893" spans="1:7" x14ac:dyDescent="0.35">
      <c r="A3893" s="6">
        <v>2475</v>
      </c>
      <c r="B3893" s="6">
        <v>20490</v>
      </c>
      <c r="C3893">
        <v>229</v>
      </c>
      <c r="D3893">
        <v>38.93</v>
      </c>
      <c r="E3893">
        <v>100</v>
      </c>
      <c r="F3893" s="3" t="s">
        <v>8</v>
      </c>
      <c r="G3893">
        <v>2</v>
      </c>
    </row>
    <row r="3894" spans="1:7" x14ac:dyDescent="0.35">
      <c r="A3894" s="6">
        <v>2476</v>
      </c>
      <c r="B3894" s="6">
        <v>39562</v>
      </c>
      <c r="C3894">
        <v>133</v>
      </c>
      <c r="D3894">
        <v>15.96</v>
      </c>
      <c r="E3894">
        <v>100</v>
      </c>
      <c r="F3894" s="3" t="s">
        <v>13</v>
      </c>
      <c r="G3894">
        <v>24</v>
      </c>
    </row>
    <row r="3895" spans="1:7" x14ac:dyDescent="0.35">
      <c r="A3895" s="6">
        <v>2477</v>
      </c>
      <c r="B3895" s="6">
        <v>1463</v>
      </c>
      <c r="C3895">
        <v>39</v>
      </c>
      <c r="D3895">
        <v>4.68</v>
      </c>
      <c r="E3895">
        <v>105</v>
      </c>
      <c r="F3895" s="3" t="s">
        <v>9</v>
      </c>
      <c r="G3895">
        <v>15</v>
      </c>
    </row>
    <row r="3896" spans="1:7" x14ac:dyDescent="0.35">
      <c r="A3896" s="6">
        <v>2478</v>
      </c>
      <c r="B3896" s="6">
        <v>30828</v>
      </c>
      <c r="C3896">
        <v>102.332047</v>
      </c>
      <c r="D3896">
        <v>12.27984564</v>
      </c>
      <c r="E3896">
        <v>92</v>
      </c>
      <c r="F3896" s="3" t="s">
        <v>8</v>
      </c>
      <c r="G3896">
        <v>2</v>
      </c>
    </row>
    <row r="3897" spans="1:7" x14ac:dyDescent="0.35">
      <c r="A3897" s="6">
        <v>2479</v>
      </c>
      <c r="B3897" s="6">
        <v>27195</v>
      </c>
      <c r="C3897">
        <v>80</v>
      </c>
      <c r="D3897">
        <v>9.6</v>
      </c>
      <c r="E3897">
        <v>120</v>
      </c>
      <c r="F3897" s="3" t="s">
        <v>9</v>
      </c>
      <c r="G3897">
        <v>5</v>
      </c>
    </row>
    <row r="3898" spans="1:7" x14ac:dyDescent="0.35">
      <c r="A3898" s="6">
        <v>2480</v>
      </c>
      <c r="B3898" s="6">
        <v>366</v>
      </c>
      <c r="C3898">
        <v>90.088722000000004</v>
      </c>
      <c r="D3898">
        <v>10.81064664</v>
      </c>
      <c r="E3898">
        <v>144</v>
      </c>
      <c r="F3898" s="3" t="s">
        <v>8</v>
      </c>
      <c r="G3898">
        <v>25</v>
      </c>
    </row>
    <row r="3899" spans="1:7" x14ac:dyDescent="0.35">
      <c r="A3899" s="6">
        <v>2481</v>
      </c>
      <c r="B3899" s="6">
        <v>22595</v>
      </c>
      <c r="C3899">
        <v>188.47080399999999</v>
      </c>
      <c r="D3899">
        <v>22.616496479999999</v>
      </c>
      <c r="E3899">
        <v>112</v>
      </c>
      <c r="F3899" s="3" t="s">
        <v>14</v>
      </c>
      <c r="G3899">
        <v>1</v>
      </c>
    </row>
    <row r="3900" spans="1:7" x14ac:dyDescent="0.35">
      <c r="A3900" s="6">
        <v>2481</v>
      </c>
      <c r="B3900" s="6">
        <v>36122</v>
      </c>
      <c r="C3900">
        <v>81.156724999999994</v>
      </c>
      <c r="D3900">
        <v>9.7388069999999995</v>
      </c>
      <c r="E3900">
        <v>62</v>
      </c>
      <c r="F3900" s="3" t="s">
        <v>14</v>
      </c>
      <c r="G3900">
        <v>2</v>
      </c>
    </row>
    <row r="3901" spans="1:7" x14ac:dyDescent="0.35">
      <c r="A3901" s="6">
        <v>2482</v>
      </c>
      <c r="B3901" s="6">
        <v>11784</v>
      </c>
      <c r="C3901">
        <v>156</v>
      </c>
      <c r="D3901">
        <v>18.72</v>
      </c>
      <c r="E3901">
        <v>122</v>
      </c>
      <c r="F3901" s="3" t="s">
        <v>7</v>
      </c>
      <c r="G3901">
        <v>2</v>
      </c>
    </row>
    <row r="3902" spans="1:7" x14ac:dyDescent="0.35">
      <c r="A3902" s="6">
        <v>2483</v>
      </c>
      <c r="B3902" s="6">
        <v>18477</v>
      </c>
      <c r="C3902">
        <v>0</v>
      </c>
      <c r="D3902">
        <v>0</v>
      </c>
      <c r="E3902">
        <v>0</v>
      </c>
      <c r="F3902" s="3" t="s">
        <v>9</v>
      </c>
      <c r="G3902">
        <v>0</v>
      </c>
    </row>
    <row r="3903" spans="1:7" x14ac:dyDescent="0.35">
      <c r="A3903" s="6">
        <v>2484</v>
      </c>
      <c r="B3903" s="6">
        <v>35228</v>
      </c>
      <c r="C3903">
        <v>60</v>
      </c>
      <c r="D3903">
        <v>7.2</v>
      </c>
      <c r="E3903">
        <v>61</v>
      </c>
      <c r="F3903" s="3" t="s">
        <v>8</v>
      </c>
      <c r="G3903">
        <v>4</v>
      </c>
    </row>
    <row r="3904" spans="1:7" x14ac:dyDescent="0.35">
      <c r="A3904" s="6">
        <v>2484</v>
      </c>
      <c r="B3904" s="6">
        <v>42108</v>
      </c>
      <c r="C3904">
        <v>32</v>
      </c>
      <c r="D3904">
        <v>3.84</v>
      </c>
      <c r="E3904">
        <v>61</v>
      </c>
      <c r="F3904" s="3" t="s">
        <v>8</v>
      </c>
      <c r="G3904">
        <v>2</v>
      </c>
    </row>
    <row r="3905" spans="1:7" x14ac:dyDescent="0.35">
      <c r="A3905" s="6">
        <v>2485</v>
      </c>
      <c r="B3905" s="6">
        <v>42769</v>
      </c>
      <c r="C3905">
        <v>499</v>
      </c>
      <c r="D3905">
        <v>59.88</v>
      </c>
      <c r="E3905">
        <v>240</v>
      </c>
      <c r="F3905" s="3" t="s">
        <v>9</v>
      </c>
      <c r="G3905">
        <v>16</v>
      </c>
    </row>
    <row r="3906" spans="1:7" x14ac:dyDescent="0.35">
      <c r="A3906" s="6">
        <v>2486</v>
      </c>
      <c r="B3906" s="6">
        <v>1582</v>
      </c>
      <c r="C3906">
        <v>0</v>
      </c>
      <c r="D3906">
        <v>0</v>
      </c>
      <c r="E3906">
        <v>0</v>
      </c>
      <c r="F3906" s="3" t="s">
        <v>16</v>
      </c>
      <c r="G3906">
        <v>0</v>
      </c>
    </row>
    <row r="3907" spans="1:7" x14ac:dyDescent="0.35">
      <c r="A3907" s="6">
        <v>2487</v>
      </c>
      <c r="B3907" s="6">
        <v>46732</v>
      </c>
      <c r="C3907">
        <v>95</v>
      </c>
      <c r="D3907">
        <v>11.4</v>
      </c>
      <c r="E3907">
        <v>120</v>
      </c>
      <c r="F3907" s="3" t="s">
        <v>9</v>
      </c>
      <c r="G3907">
        <v>2</v>
      </c>
    </row>
    <row r="3908" spans="1:7" x14ac:dyDescent="0.35">
      <c r="A3908" s="6">
        <v>2487</v>
      </c>
      <c r="B3908" s="6">
        <v>11764</v>
      </c>
      <c r="C3908">
        <v>116</v>
      </c>
      <c r="D3908">
        <v>13.92</v>
      </c>
      <c r="E3908">
        <v>120</v>
      </c>
      <c r="F3908" s="3" t="s">
        <v>9</v>
      </c>
      <c r="G3908">
        <v>2</v>
      </c>
    </row>
    <row r="3909" spans="1:7" x14ac:dyDescent="0.35">
      <c r="A3909" s="6">
        <v>2487</v>
      </c>
      <c r="B3909" s="6">
        <v>23887</v>
      </c>
      <c r="C3909">
        <v>153</v>
      </c>
      <c r="D3909">
        <v>18.36</v>
      </c>
      <c r="E3909">
        <v>120</v>
      </c>
      <c r="F3909" s="3" t="s">
        <v>9</v>
      </c>
      <c r="G3909">
        <v>2</v>
      </c>
    </row>
    <row r="3910" spans="1:7" x14ac:dyDescent="0.35">
      <c r="A3910" s="6">
        <v>2488</v>
      </c>
      <c r="B3910" s="6">
        <v>34790</v>
      </c>
      <c r="C3910">
        <v>64</v>
      </c>
      <c r="D3910">
        <v>7.68</v>
      </c>
      <c r="E3910">
        <v>120</v>
      </c>
      <c r="F3910" s="3" t="s">
        <v>13</v>
      </c>
      <c r="G3910">
        <v>25</v>
      </c>
    </row>
    <row r="3911" spans="1:7" x14ac:dyDescent="0.35">
      <c r="A3911" s="6">
        <v>2489</v>
      </c>
      <c r="B3911" s="6">
        <v>22459</v>
      </c>
      <c r="C3911">
        <v>219</v>
      </c>
      <c r="D3911">
        <v>26.28</v>
      </c>
      <c r="E3911">
        <v>240</v>
      </c>
      <c r="F3911" s="3" t="s">
        <v>9</v>
      </c>
      <c r="G3911">
        <v>25</v>
      </c>
    </row>
    <row r="3912" spans="1:7" x14ac:dyDescent="0.35">
      <c r="A3912" s="6">
        <v>2489</v>
      </c>
      <c r="B3912" s="6">
        <v>6498</v>
      </c>
      <c r="C3912">
        <v>89</v>
      </c>
      <c r="D3912">
        <v>10.68</v>
      </c>
      <c r="E3912">
        <v>120</v>
      </c>
      <c r="F3912" s="3" t="s">
        <v>9</v>
      </c>
      <c r="G3912">
        <v>2</v>
      </c>
    </row>
    <row r="3913" spans="1:7" x14ac:dyDescent="0.35">
      <c r="A3913" s="6">
        <v>2490</v>
      </c>
      <c r="B3913" s="6">
        <v>3750</v>
      </c>
      <c r="C3913">
        <v>72.732629000000003</v>
      </c>
      <c r="D3913">
        <v>8.7279154800000001</v>
      </c>
      <c r="E3913">
        <v>72</v>
      </c>
      <c r="F3913" s="3" t="s">
        <v>18</v>
      </c>
      <c r="G3913">
        <v>1</v>
      </c>
    </row>
    <row r="3914" spans="1:7" x14ac:dyDescent="0.35">
      <c r="A3914" s="6">
        <v>2490</v>
      </c>
      <c r="B3914" s="6">
        <v>42763</v>
      </c>
      <c r="C3914">
        <v>0</v>
      </c>
      <c r="D3914">
        <v>0</v>
      </c>
      <c r="E3914">
        <v>0</v>
      </c>
      <c r="F3914" s="3" t="s">
        <v>18</v>
      </c>
      <c r="G3914">
        <v>1</v>
      </c>
    </row>
    <row r="3915" spans="1:7" x14ac:dyDescent="0.35">
      <c r="A3915" s="6">
        <v>2491</v>
      </c>
      <c r="B3915" s="6">
        <v>20677</v>
      </c>
      <c r="C3915">
        <v>263</v>
      </c>
      <c r="D3915">
        <v>31.56</v>
      </c>
      <c r="E3915">
        <v>244</v>
      </c>
      <c r="F3915" s="3" t="s">
        <v>9</v>
      </c>
      <c r="G3915">
        <v>2</v>
      </c>
    </row>
    <row r="3916" spans="1:7" x14ac:dyDescent="0.35">
      <c r="A3916" s="6">
        <v>2492</v>
      </c>
      <c r="B3916" s="6">
        <v>37050</v>
      </c>
      <c r="C3916">
        <v>166</v>
      </c>
      <c r="D3916">
        <v>19.920000000000002</v>
      </c>
      <c r="E3916">
        <v>122</v>
      </c>
      <c r="F3916" s="3" t="s">
        <v>7</v>
      </c>
      <c r="G3916">
        <v>2</v>
      </c>
    </row>
    <row r="3917" spans="1:7" x14ac:dyDescent="0.35">
      <c r="A3917" s="6">
        <v>2493</v>
      </c>
      <c r="B3917" s="6">
        <v>45179</v>
      </c>
      <c r="C3917">
        <v>0</v>
      </c>
      <c r="D3917">
        <v>0</v>
      </c>
      <c r="E3917">
        <v>0</v>
      </c>
      <c r="F3917" s="3" t="s">
        <v>10</v>
      </c>
      <c r="G3917">
        <v>0</v>
      </c>
    </row>
    <row r="3918" spans="1:7" x14ac:dyDescent="0.35">
      <c r="A3918" s="6">
        <v>2493</v>
      </c>
      <c r="B3918" s="6">
        <v>44565</v>
      </c>
      <c r="C3918">
        <v>0</v>
      </c>
      <c r="D3918">
        <v>0</v>
      </c>
      <c r="E3918">
        <v>0</v>
      </c>
      <c r="F3918" s="3" t="s">
        <v>10</v>
      </c>
      <c r="G3918">
        <v>0</v>
      </c>
    </row>
    <row r="3919" spans="1:7" x14ac:dyDescent="0.35">
      <c r="A3919" s="6">
        <v>2493</v>
      </c>
      <c r="B3919" s="6">
        <v>12861</v>
      </c>
      <c r="C3919">
        <v>0</v>
      </c>
      <c r="D3919">
        <v>0</v>
      </c>
      <c r="E3919">
        <v>0</v>
      </c>
      <c r="F3919" s="3" t="s">
        <v>10</v>
      </c>
      <c r="G3919">
        <v>0</v>
      </c>
    </row>
    <row r="3920" spans="1:7" x14ac:dyDescent="0.35">
      <c r="A3920" s="6">
        <v>2493</v>
      </c>
      <c r="B3920" s="6">
        <v>12861</v>
      </c>
      <c r="C3920">
        <v>6.786537</v>
      </c>
      <c r="D3920">
        <v>0.87659610776332941</v>
      </c>
      <c r="E3920">
        <v>0</v>
      </c>
      <c r="F3920" s="3" t="s">
        <v>10</v>
      </c>
      <c r="G3920">
        <v>0</v>
      </c>
    </row>
    <row r="3921" spans="1:7" x14ac:dyDescent="0.35">
      <c r="A3921" s="6">
        <v>2494</v>
      </c>
      <c r="B3921" s="6">
        <v>16171</v>
      </c>
      <c r="C3921">
        <v>18</v>
      </c>
      <c r="D3921">
        <v>2.16</v>
      </c>
      <c r="E3921">
        <v>123</v>
      </c>
      <c r="F3921" s="3" t="s">
        <v>9</v>
      </c>
      <c r="G3921">
        <v>5</v>
      </c>
    </row>
    <row r="3922" spans="1:7" x14ac:dyDescent="0.35">
      <c r="A3922" s="6">
        <v>2495</v>
      </c>
      <c r="B3922" s="6">
        <v>12675</v>
      </c>
      <c r="C3922">
        <v>0</v>
      </c>
      <c r="D3922">
        <v>0</v>
      </c>
      <c r="E3922">
        <v>0</v>
      </c>
      <c r="F3922" s="3" t="s">
        <v>18</v>
      </c>
      <c r="G3922">
        <v>0</v>
      </c>
    </row>
    <row r="3923" spans="1:7" x14ac:dyDescent="0.35">
      <c r="A3923" s="6">
        <v>2496</v>
      </c>
      <c r="B3923" s="6">
        <v>25749</v>
      </c>
      <c r="C3923">
        <v>414</v>
      </c>
      <c r="D3923">
        <v>49.68</v>
      </c>
      <c r="E3923">
        <v>360</v>
      </c>
      <c r="F3923" s="3" t="s">
        <v>7</v>
      </c>
      <c r="G3923">
        <v>16</v>
      </c>
    </row>
    <row r="3924" spans="1:7" x14ac:dyDescent="0.35">
      <c r="A3924" s="6">
        <v>2497</v>
      </c>
      <c r="B3924" s="6">
        <v>50282</v>
      </c>
      <c r="C3924">
        <v>90.534017000000006</v>
      </c>
      <c r="D3924">
        <v>10.86408204</v>
      </c>
      <c r="E3924">
        <v>120</v>
      </c>
      <c r="F3924" s="3" t="s">
        <v>8</v>
      </c>
      <c r="G3924">
        <v>16</v>
      </c>
    </row>
    <row r="3925" spans="1:7" x14ac:dyDescent="0.35">
      <c r="A3925" s="6">
        <v>2498</v>
      </c>
      <c r="B3925" s="6">
        <v>61523</v>
      </c>
      <c r="C3925">
        <v>143.11602500000001</v>
      </c>
      <c r="D3925">
        <v>17.173923000000002</v>
      </c>
      <c r="E3925">
        <v>110</v>
      </c>
      <c r="F3925" s="3" t="s">
        <v>8</v>
      </c>
      <c r="G3925">
        <v>2</v>
      </c>
    </row>
    <row r="3926" spans="1:7" x14ac:dyDescent="0.35">
      <c r="A3926" s="6">
        <v>2499</v>
      </c>
      <c r="B3926" s="6">
        <v>1309</v>
      </c>
      <c r="C3926">
        <v>164</v>
      </c>
      <c r="D3926">
        <v>19.68</v>
      </c>
      <c r="E3926">
        <v>113</v>
      </c>
      <c r="F3926" s="3" t="s">
        <v>9</v>
      </c>
      <c r="G3926">
        <v>2</v>
      </c>
    </row>
    <row r="3927" spans="1:7" x14ac:dyDescent="0.35">
      <c r="A3927" s="6">
        <v>2500</v>
      </c>
      <c r="B3927" s="6">
        <v>38978</v>
      </c>
      <c r="C3927">
        <v>83</v>
      </c>
      <c r="D3927">
        <v>9.9600000000000009</v>
      </c>
      <c r="E3927">
        <v>84</v>
      </c>
      <c r="F3927" s="3" t="s">
        <v>9</v>
      </c>
      <c r="G3927">
        <v>16</v>
      </c>
    </row>
    <row r="3928" spans="1:7" x14ac:dyDescent="0.35">
      <c r="A3928" s="6">
        <v>2501</v>
      </c>
      <c r="B3928" s="6">
        <v>19365</v>
      </c>
      <c r="C3928">
        <v>27</v>
      </c>
      <c r="D3928">
        <v>4.59</v>
      </c>
      <c r="E3928">
        <v>15</v>
      </c>
      <c r="F3928" s="3" t="s">
        <v>14</v>
      </c>
      <c r="G3928">
        <v>11</v>
      </c>
    </row>
    <row r="3929" spans="1:7" x14ac:dyDescent="0.35">
      <c r="A3929" s="6">
        <v>2501</v>
      </c>
      <c r="B3929" s="6">
        <v>14097</v>
      </c>
      <c r="C3929">
        <v>0</v>
      </c>
      <c r="D3929">
        <v>0</v>
      </c>
      <c r="E3929">
        <v>0</v>
      </c>
      <c r="F3929" s="3" t="s">
        <v>14</v>
      </c>
      <c r="G3929">
        <v>15</v>
      </c>
    </row>
    <row r="3930" spans="1:7" x14ac:dyDescent="0.35">
      <c r="A3930" s="6">
        <v>2501</v>
      </c>
      <c r="B3930" s="6">
        <v>14097</v>
      </c>
      <c r="C3930">
        <v>0</v>
      </c>
      <c r="D3930">
        <v>0</v>
      </c>
      <c r="E3930">
        <v>0</v>
      </c>
      <c r="F3930" s="3" t="s">
        <v>14</v>
      </c>
      <c r="G3930">
        <v>0</v>
      </c>
    </row>
    <row r="3931" spans="1:7" x14ac:dyDescent="0.35">
      <c r="A3931" s="6">
        <v>2501</v>
      </c>
      <c r="B3931" s="6">
        <v>51947</v>
      </c>
      <c r="C3931">
        <v>35</v>
      </c>
      <c r="D3931">
        <v>5.95</v>
      </c>
      <c r="E3931">
        <v>22</v>
      </c>
      <c r="F3931" s="3" t="s">
        <v>14</v>
      </c>
      <c r="G3931">
        <v>11</v>
      </c>
    </row>
    <row r="3932" spans="1:7" x14ac:dyDescent="0.35">
      <c r="A3932" s="6">
        <v>2501</v>
      </c>
      <c r="B3932" s="6">
        <v>69743</v>
      </c>
      <c r="C3932">
        <v>2.9455179999999999</v>
      </c>
      <c r="D3932">
        <v>0.50073805999999998</v>
      </c>
      <c r="E3932">
        <v>6</v>
      </c>
      <c r="F3932" s="3" t="s">
        <v>14</v>
      </c>
      <c r="G3932">
        <v>11</v>
      </c>
    </row>
    <row r="3933" spans="1:7" x14ac:dyDescent="0.35">
      <c r="A3933" s="6">
        <v>2502</v>
      </c>
      <c r="B3933" s="6">
        <v>20021</v>
      </c>
      <c r="C3933">
        <v>0</v>
      </c>
      <c r="D3933">
        <v>0</v>
      </c>
      <c r="E3933">
        <v>0</v>
      </c>
      <c r="F3933" s="3" t="s">
        <v>18</v>
      </c>
      <c r="G3933">
        <v>3</v>
      </c>
    </row>
    <row r="3934" spans="1:7" x14ac:dyDescent="0.35">
      <c r="A3934" s="6">
        <v>2503</v>
      </c>
      <c r="B3934" s="6">
        <v>16675</v>
      </c>
      <c r="C3934">
        <v>150.62098900000001</v>
      </c>
      <c r="D3934">
        <v>25.605568130000002</v>
      </c>
      <c r="E3934">
        <v>120</v>
      </c>
      <c r="F3934" s="3" t="s">
        <v>13</v>
      </c>
      <c r="G3934">
        <v>2</v>
      </c>
    </row>
    <row r="3935" spans="1:7" x14ac:dyDescent="0.35">
      <c r="A3935" s="6">
        <v>2504</v>
      </c>
      <c r="B3935" s="6">
        <v>34758</v>
      </c>
      <c r="C3935">
        <v>152</v>
      </c>
      <c r="D3935">
        <v>18.239999999999998</v>
      </c>
      <c r="E3935">
        <v>123</v>
      </c>
      <c r="F3935" s="3" t="s">
        <v>8</v>
      </c>
      <c r="G3935">
        <v>4</v>
      </c>
    </row>
    <row r="3936" spans="1:7" x14ac:dyDescent="0.35">
      <c r="A3936" s="6">
        <v>2505</v>
      </c>
      <c r="B3936" s="6">
        <v>25005</v>
      </c>
      <c r="C3936">
        <v>0</v>
      </c>
      <c r="D3936">
        <v>0</v>
      </c>
      <c r="E3936">
        <v>0</v>
      </c>
      <c r="F3936" s="3" t="s">
        <v>20</v>
      </c>
      <c r="G3936">
        <v>0</v>
      </c>
    </row>
    <row r="3937" spans="1:7" x14ac:dyDescent="0.35">
      <c r="A3937" s="6">
        <v>2506</v>
      </c>
      <c r="B3937" s="6">
        <v>9724</v>
      </c>
      <c r="C3937">
        <v>160</v>
      </c>
      <c r="D3937">
        <v>19.2</v>
      </c>
      <c r="E3937">
        <v>120</v>
      </c>
      <c r="F3937" s="3" t="s">
        <v>13</v>
      </c>
      <c r="G3937">
        <v>2</v>
      </c>
    </row>
    <row r="3938" spans="1:7" x14ac:dyDescent="0.35">
      <c r="A3938" s="6">
        <v>2507</v>
      </c>
      <c r="B3938" s="6">
        <v>20098</v>
      </c>
      <c r="C3938">
        <v>25.776505</v>
      </c>
      <c r="D3938">
        <v>4.3820058500000005</v>
      </c>
      <c r="E3938">
        <v>20</v>
      </c>
      <c r="F3938" s="3" t="s">
        <v>13</v>
      </c>
      <c r="G3938">
        <v>1</v>
      </c>
    </row>
    <row r="3939" spans="1:7" x14ac:dyDescent="0.35">
      <c r="A3939" s="6">
        <v>2508</v>
      </c>
      <c r="B3939" s="6">
        <v>18470</v>
      </c>
      <c r="C3939">
        <v>97</v>
      </c>
      <c r="D3939">
        <v>11.64</v>
      </c>
      <c r="E3939">
        <v>120</v>
      </c>
      <c r="F3939" s="3" t="s">
        <v>8</v>
      </c>
      <c r="G3939">
        <v>2</v>
      </c>
    </row>
    <row r="3940" spans="1:7" x14ac:dyDescent="0.35">
      <c r="A3940" s="6">
        <v>2509</v>
      </c>
      <c r="B3940" s="6">
        <v>23105</v>
      </c>
      <c r="C3940">
        <v>149</v>
      </c>
      <c r="D3940">
        <v>25.33</v>
      </c>
      <c r="E3940">
        <v>120</v>
      </c>
      <c r="F3940" s="3" t="s">
        <v>13</v>
      </c>
      <c r="G3940">
        <v>2</v>
      </c>
    </row>
    <row r="3941" spans="1:7" x14ac:dyDescent="0.35">
      <c r="A3941" s="6">
        <v>2510</v>
      </c>
      <c r="B3941" s="6">
        <v>43222</v>
      </c>
      <c r="C3941">
        <v>138.283142</v>
      </c>
      <c r="D3941">
        <v>16.593977039999999</v>
      </c>
      <c r="E3941">
        <v>123</v>
      </c>
      <c r="F3941" s="3" t="s">
        <v>8</v>
      </c>
      <c r="G3941">
        <v>2</v>
      </c>
    </row>
    <row r="3942" spans="1:7" x14ac:dyDescent="0.35">
      <c r="A3942" s="6">
        <v>2511</v>
      </c>
      <c r="B3942" s="6">
        <v>15750</v>
      </c>
      <c r="C3942">
        <v>205</v>
      </c>
      <c r="D3942">
        <v>24.6</v>
      </c>
      <c r="E3942">
        <v>121</v>
      </c>
      <c r="F3942" s="3" t="s">
        <v>8</v>
      </c>
      <c r="G3942">
        <v>2</v>
      </c>
    </row>
    <row r="3943" spans="1:7" x14ac:dyDescent="0.35">
      <c r="A3943" s="6">
        <v>2512</v>
      </c>
      <c r="B3943" s="6">
        <v>51238</v>
      </c>
      <c r="C3943">
        <v>131.10286600000001</v>
      </c>
      <c r="D3943">
        <v>15.73234392</v>
      </c>
      <c r="E3943">
        <v>121</v>
      </c>
      <c r="F3943" s="3" t="s">
        <v>7</v>
      </c>
      <c r="G3943">
        <v>25</v>
      </c>
    </row>
    <row r="3944" spans="1:7" x14ac:dyDescent="0.35">
      <c r="A3944" s="6">
        <v>2513</v>
      </c>
      <c r="B3944" s="6">
        <v>18405</v>
      </c>
      <c r="C3944">
        <v>87</v>
      </c>
      <c r="D3944">
        <v>10.44</v>
      </c>
      <c r="E3944">
        <v>120</v>
      </c>
      <c r="F3944" s="3" t="s">
        <v>9</v>
      </c>
      <c r="G3944">
        <v>16</v>
      </c>
    </row>
    <row r="3945" spans="1:7" x14ac:dyDescent="0.35">
      <c r="A3945" s="6">
        <v>2514</v>
      </c>
      <c r="B3945" s="6">
        <v>41865</v>
      </c>
      <c r="C3945">
        <v>30</v>
      </c>
      <c r="D3945">
        <v>3.6</v>
      </c>
      <c r="E3945">
        <v>36</v>
      </c>
      <c r="F3945" s="3" t="s">
        <v>17</v>
      </c>
      <c r="G3945">
        <v>2</v>
      </c>
    </row>
    <row r="3946" spans="1:7" x14ac:dyDescent="0.35">
      <c r="A3946" s="6">
        <v>2515</v>
      </c>
      <c r="B3946" s="6">
        <v>49995</v>
      </c>
      <c r="C3946">
        <v>111.400609</v>
      </c>
      <c r="D3946">
        <v>13.36807308</v>
      </c>
      <c r="E3946">
        <v>60</v>
      </c>
      <c r="F3946" s="3" t="s">
        <v>9</v>
      </c>
      <c r="G3946">
        <v>2</v>
      </c>
    </row>
    <row r="3947" spans="1:7" x14ac:dyDescent="0.35">
      <c r="A3947" s="6">
        <v>2516</v>
      </c>
      <c r="B3947" s="6">
        <v>9074</v>
      </c>
      <c r="C3947">
        <v>0</v>
      </c>
      <c r="D3947">
        <v>0</v>
      </c>
      <c r="E3947">
        <v>0</v>
      </c>
      <c r="F3947" s="3" t="s">
        <v>7</v>
      </c>
      <c r="G3947">
        <v>5</v>
      </c>
    </row>
    <row r="3948" spans="1:7" x14ac:dyDescent="0.35">
      <c r="A3948" s="6">
        <v>2516</v>
      </c>
      <c r="B3948" s="6">
        <v>31915</v>
      </c>
      <c r="C3948">
        <v>32</v>
      </c>
      <c r="D3948">
        <v>3.84</v>
      </c>
      <c r="E3948">
        <v>130</v>
      </c>
      <c r="F3948" s="3" t="s">
        <v>7</v>
      </c>
      <c r="G3948">
        <v>5</v>
      </c>
    </row>
    <row r="3949" spans="1:7" x14ac:dyDescent="0.35">
      <c r="A3949" s="6">
        <v>2517</v>
      </c>
      <c r="B3949" s="6">
        <v>30987</v>
      </c>
      <c r="C3949">
        <v>107.57861699999999</v>
      </c>
      <c r="D3949">
        <v>12.909434039999999</v>
      </c>
      <c r="E3949">
        <v>125</v>
      </c>
      <c r="F3949" s="3" t="s">
        <v>13</v>
      </c>
      <c r="G3949">
        <v>26</v>
      </c>
    </row>
    <row r="3950" spans="1:7" x14ac:dyDescent="0.35">
      <c r="A3950" s="6">
        <v>2518</v>
      </c>
      <c r="B3950" s="6">
        <v>50517</v>
      </c>
      <c r="C3950">
        <v>177.28716499999999</v>
      </c>
      <c r="D3950">
        <v>21.274459799999999</v>
      </c>
      <c r="E3950">
        <v>110</v>
      </c>
      <c r="F3950" s="3" t="s">
        <v>13</v>
      </c>
      <c r="G3950">
        <v>2</v>
      </c>
    </row>
    <row r="3951" spans="1:7" x14ac:dyDescent="0.35">
      <c r="A3951" s="6">
        <v>2519</v>
      </c>
      <c r="B3951" s="6">
        <v>5248</v>
      </c>
      <c r="C3951">
        <v>0</v>
      </c>
      <c r="D3951">
        <v>0</v>
      </c>
      <c r="E3951">
        <v>0</v>
      </c>
      <c r="F3951" s="3" t="s">
        <v>9</v>
      </c>
      <c r="G3951">
        <v>0</v>
      </c>
    </row>
    <row r="3952" spans="1:7" x14ac:dyDescent="0.35">
      <c r="A3952" s="6">
        <v>2520</v>
      </c>
      <c r="B3952" s="6">
        <v>12220</v>
      </c>
      <c r="C3952">
        <v>51</v>
      </c>
      <c r="D3952">
        <v>6.12</v>
      </c>
      <c r="E3952">
        <v>240</v>
      </c>
      <c r="F3952" s="3" t="s">
        <v>9</v>
      </c>
      <c r="G3952">
        <v>5</v>
      </c>
    </row>
    <row r="3953" spans="1:7" x14ac:dyDescent="0.35">
      <c r="A3953" s="6">
        <v>2521</v>
      </c>
      <c r="B3953" s="6">
        <v>41489</v>
      </c>
      <c r="C3953">
        <v>58.830570000000002</v>
      </c>
      <c r="D3953">
        <v>7.0596683999999996</v>
      </c>
      <c r="E3953">
        <v>125</v>
      </c>
      <c r="F3953" s="3" t="s">
        <v>15</v>
      </c>
      <c r="G3953">
        <v>2</v>
      </c>
    </row>
    <row r="3954" spans="1:7" x14ac:dyDescent="0.35">
      <c r="A3954" s="6">
        <v>2522</v>
      </c>
      <c r="B3954" s="6">
        <v>10006</v>
      </c>
      <c r="C3954">
        <v>68</v>
      </c>
      <c r="D3954">
        <v>11.56</v>
      </c>
      <c r="E3954">
        <v>71</v>
      </c>
      <c r="F3954" s="3" t="s">
        <v>17</v>
      </c>
      <c r="G3954">
        <v>2</v>
      </c>
    </row>
    <row r="3955" spans="1:7" x14ac:dyDescent="0.35">
      <c r="A3955" s="6">
        <v>2523</v>
      </c>
      <c r="B3955" s="6">
        <v>29012</v>
      </c>
      <c r="C3955">
        <v>168.77714</v>
      </c>
      <c r="D3955">
        <v>20.253256799999999</v>
      </c>
      <c r="E3955">
        <v>122</v>
      </c>
      <c r="F3955" s="3" t="s">
        <v>9</v>
      </c>
      <c r="G3955">
        <v>2</v>
      </c>
    </row>
    <row r="3956" spans="1:7" x14ac:dyDescent="0.35">
      <c r="A3956" s="6">
        <v>2524</v>
      </c>
      <c r="B3956" s="6">
        <v>18222</v>
      </c>
      <c r="C3956">
        <v>248.81126599999999</v>
      </c>
      <c r="D3956">
        <v>29.857351919999999</v>
      </c>
      <c r="E3956">
        <v>200</v>
      </c>
      <c r="F3956" s="3" t="s">
        <v>8</v>
      </c>
      <c r="G3956">
        <v>2</v>
      </c>
    </row>
    <row r="3957" spans="1:7" x14ac:dyDescent="0.35">
      <c r="A3957" s="6">
        <v>2525</v>
      </c>
      <c r="B3957" s="6">
        <v>37858</v>
      </c>
      <c r="C3957">
        <v>36.826647999999999</v>
      </c>
      <c r="D3957">
        <v>4.4191977599999994</v>
      </c>
      <c r="E3957">
        <v>25</v>
      </c>
      <c r="F3957" s="3" t="s">
        <v>15</v>
      </c>
      <c r="G3957">
        <v>15</v>
      </c>
    </row>
    <row r="3958" spans="1:7" x14ac:dyDescent="0.35">
      <c r="A3958" s="6">
        <v>2526</v>
      </c>
      <c r="B3958" s="6">
        <v>46683</v>
      </c>
      <c r="C3958">
        <v>131</v>
      </c>
      <c r="D3958">
        <v>15.72</v>
      </c>
      <c r="E3958">
        <v>240</v>
      </c>
      <c r="F3958" s="3" t="s">
        <v>13</v>
      </c>
      <c r="G3958">
        <v>2</v>
      </c>
    </row>
    <row r="3959" spans="1:7" x14ac:dyDescent="0.35">
      <c r="A3959" s="6">
        <v>2527</v>
      </c>
      <c r="B3959" s="6">
        <v>22872</v>
      </c>
      <c r="C3959">
        <v>196.764779</v>
      </c>
      <c r="D3959">
        <v>23.61177348</v>
      </c>
      <c r="E3959">
        <v>120</v>
      </c>
      <c r="F3959" s="3" t="s">
        <v>13</v>
      </c>
      <c r="G3959">
        <v>2</v>
      </c>
    </row>
    <row r="3960" spans="1:7" x14ac:dyDescent="0.35">
      <c r="A3960" s="6">
        <v>2528</v>
      </c>
      <c r="B3960" s="6">
        <v>54176</v>
      </c>
      <c r="C3960">
        <v>202</v>
      </c>
      <c r="D3960">
        <v>24.24</v>
      </c>
      <c r="E3960">
        <v>121</v>
      </c>
      <c r="F3960" s="3" t="s">
        <v>13</v>
      </c>
      <c r="G3960">
        <v>2</v>
      </c>
    </row>
    <row r="3961" spans="1:7" x14ac:dyDescent="0.35">
      <c r="A3961" s="6">
        <v>2529</v>
      </c>
      <c r="B3961" s="6">
        <v>51167</v>
      </c>
      <c r="C3961">
        <v>189</v>
      </c>
      <c r="D3961">
        <v>22.68</v>
      </c>
      <c r="E3961">
        <v>120</v>
      </c>
      <c r="F3961" s="3" t="s">
        <v>7</v>
      </c>
      <c r="G3961">
        <v>2</v>
      </c>
    </row>
    <row r="3962" spans="1:7" x14ac:dyDescent="0.35">
      <c r="A3962" s="6">
        <v>2530</v>
      </c>
      <c r="B3962" s="6">
        <v>40320</v>
      </c>
      <c r="C3962">
        <v>84</v>
      </c>
      <c r="D3962">
        <v>10.08</v>
      </c>
      <c r="E3962">
        <v>120</v>
      </c>
      <c r="F3962" s="3" t="s">
        <v>7</v>
      </c>
      <c r="G3962">
        <v>9</v>
      </c>
    </row>
    <row r="3963" spans="1:7" x14ac:dyDescent="0.35">
      <c r="A3963" s="6">
        <v>2531</v>
      </c>
      <c r="B3963" s="6">
        <v>6349</v>
      </c>
      <c r="C3963">
        <v>150</v>
      </c>
      <c r="D3963">
        <v>18</v>
      </c>
      <c r="E3963">
        <v>122</v>
      </c>
      <c r="F3963" s="3" t="s">
        <v>13</v>
      </c>
      <c r="G3963">
        <v>2</v>
      </c>
    </row>
    <row r="3964" spans="1:7" x14ac:dyDescent="0.35">
      <c r="A3964" s="6">
        <v>2532</v>
      </c>
      <c r="B3964" s="6">
        <v>4238</v>
      </c>
      <c r="C3964">
        <v>75</v>
      </c>
      <c r="D3964">
        <v>9</v>
      </c>
      <c r="E3964">
        <v>110</v>
      </c>
      <c r="F3964" s="3" t="s">
        <v>13</v>
      </c>
      <c r="G3964">
        <v>2</v>
      </c>
    </row>
    <row r="3965" spans="1:7" x14ac:dyDescent="0.35">
      <c r="A3965" s="6">
        <v>2532</v>
      </c>
      <c r="B3965" s="6">
        <v>3675</v>
      </c>
      <c r="C3965">
        <v>206</v>
      </c>
      <c r="D3965">
        <v>24.72</v>
      </c>
      <c r="E3965">
        <v>120</v>
      </c>
      <c r="F3965" s="3" t="s">
        <v>13</v>
      </c>
      <c r="G3965">
        <v>2</v>
      </c>
    </row>
    <row r="3966" spans="1:7" x14ac:dyDescent="0.35">
      <c r="A3966" s="6">
        <v>2533</v>
      </c>
      <c r="B3966" s="6">
        <v>37325</v>
      </c>
      <c r="C3966">
        <v>122</v>
      </c>
      <c r="D3966">
        <v>14.64</v>
      </c>
      <c r="E3966">
        <v>108</v>
      </c>
      <c r="F3966" s="3" t="s">
        <v>8</v>
      </c>
      <c r="G3966">
        <v>2</v>
      </c>
    </row>
    <row r="3967" spans="1:7" x14ac:dyDescent="0.35">
      <c r="A3967" s="6">
        <v>2534</v>
      </c>
      <c r="B3967" s="6">
        <v>8399</v>
      </c>
      <c r="C3967">
        <v>131</v>
      </c>
      <c r="D3967">
        <v>15.72</v>
      </c>
      <c r="E3967">
        <v>120</v>
      </c>
      <c r="F3967" s="3" t="s">
        <v>9</v>
      </c>
      <c r="G3967">
        <v>2</v>
      </c>
    </row>
    <row r="3968" spans="1:7" x14ac:dyDescent="0.35">
      <c r="A3968" s="6">
        <v>2535</v>
      </c>
      <c r="B3968" s="6">
        <v>13422</v>
      </c>
      <c r="C3968">
        <v>0</v>
      </c>
      <c r="D3968">
        <v>0</v>
      </c>
      <c r="E3968">
        <v>0</v>
      </c>
      <c r="F3968" s="3" t="s">
        <v>14</v>
      </c>
      <c r="G3968">
        <v>3</v>
      </c>
    </row>
    <row r="3969" spans="1:7" x14ac:dyDescent="0.35">
      <c r="A3969" s="6">
        <v>2536</v>
      </c>
      <c r="B3969" s="6">
        <v>19601</v>
      </c>
      <c r="C3969">
        <v>13</v>
      </c>
      <c r="D3969">
        <v>2.21</v>
      </c>
      <c r="E3969">
        <v>55</v>
      </c>
      <c r="F3969" s="3" t="s">
        <v>14</v>
      </c>
      <c r="G3969">
        <v>1</v>
      </c>
    </row>
    <row r="3970" spans="1:7" x14ac:dyDescent="0.35">
      <c r="A3970" s="6">
        <v>2537</v>
      </c>
      <c r="B3970" s="6">
        <v>43010</v>
      </c>
      <c r="C3970">
        <v>22</v>
      </c>
      <c r="D3970">
        <v>2.64</v>
      </c>
      <c r="E3970">
        <v>25</v>
      </c>
      <c r="F3970" s="3" t="s">
        <v>12</v>
      </c>
      <c r="G3970">
        <v>2</v>
      </c>
    </row>
    <row r="3971" spans="1:7" x14ac:dyDescent="0.35">
      <c r="A3971" s="6">
        <v>2538</v>
      </c>
      <c r="B3971" s="6">
        <v>28626</v>
      </c>
      <c r="C3971">
        <v>0</v>
      </c>
      <c r="D3971">
        <v>0</v>
      </c>
      <c r="E3971">
        <v>0</v>
      </c>
      <c r="F3971" s="3" t="s">
        <v>18</v>
      </c>
      <c r="G3971">
        <v>5</v>
      </c>
    </row>
    <row r="3972" spans="1:7" x14ac:dyDescent="0.35">
      <c r="A3972" s="6">
        <v>2539</v>
      </c>
      <c r="B3972" s="6">
        <v>41624</v>
      </c>
      <c r="C3972">
        <v>5.082077</v>
      </c>
      <c r="D3972">
        <v>1.5246230999999999</v>
      </c>
      <c r="E3972">
        <v>18</v>
      </c>
      <c r="F3972" s="3" t="s">
        <v>18</v>
      </c>
      <c r="G3972">
        <v>3</v>
      </c>
    </row>
    <row r="3973" spans="1:7" x14ac:dyDescent="0.35">
      <c r="A3973" s="6">
        <v>2539</v>
      </c>
      <c r="B3973" s="6">
        <v>12988</v>
      </c>
      <c r="C3973">
        <v>6.1758290000000002</v>
      </c>
      <c r="D3973">
        <v>1.8527487</v>
      </c>
      <c r="E3973">
        <v>22</v>
      </c>
      <c r="F3973" s="3" t="s">
        <v>18</v>
      </c>
      <c r="G3973">
        <v>3</v>
      </c>
    </row>
    <row r="3974" spans="1:7" x14ac:dyDescent="0.35">
      <c r="A3974" s="6">
        <v>2540</v>
      </c>
      <c r="B3974" s="6">
        <v>21147</v>
      </c>
      <c r="C3974">
        <v>27.067585999999999</v>
      </c>
      <c r="D3974">
        <v>3.2481103199999999</v>
      </c>
      <c r="E3974">
        <v>59</v>
      </c>
      <c r="F3974" s="3" t="s">
        <v>14</v>
      </c>
      <c r="G3974">
        <v>5</v>
      </c>
    </row>
    <row r="3975" spans="1:7" x14ac:dyDescent="0.35">
      <c r="A3975" s="6">
        <v>2540</v>
      </c>
      <c r="B3975" s="6">
        <v>43465</v>
      </c>
      <c r="C3975">
        <v>27.067585999999999</v>
      </c>
      <c r="D3975">
        <v>3.2481103199999999</v>
      </c>
      <c r="E3975">
        <v>59</v>
      </c>
      <c r="F3975" s="3" t="s">
        <v>14</v>
      </c>
      <c r="G3975">
        <v>5</v>
      </c>
    </row>
    <row r="3976" spans="1:7" x14ac:dyDescent="0.35">
      <c r="A3976" s="6">
        <v>2541</v>
      </c>
      <c r="B3976" s="6">
        <v>5333</v>
      </c>
      <c r="C3976">
        <v>159</v>
      </c>
      <c r="D3976">
        <v>19.079999999999998</v>
      </c>
      <c r="E3976">
        <v>105</v>
      </c>
      <c r="F3976" s="3" t="s">
        <v>8</v>
      </c>
      <c r="G3976">
        <v>2</v>
      </c>
    </row>
    <row r="3977" spans="1:7" x14ac:dyDescent="0.35">
      <c r="A3977" s="6">
        <v>2542</v>
      </c>
      <c r="B3977" s="6">
        <v>44524</v>
      </c>
      <c r="C3977">
        <v>82.890033000000003</v>
      </c>
      <c r="D3977">
        <v>9.9468039600000004</v>
      </c>
      <c r="E3977">
        <v>120</v>
      </c>
      <c r="F3977" s="3" t="s">
        <v>8</v>
      </c>
      <c r="G3977">
        <v>2</v>
      </c>
    </row>
    <row r="3978" spans="1:7" x14ac:dyDescent="0.35">
      <c r="A3978" s="6">
        <v>2543</v>
      </c>
      <c r="B3978" s="6">
        <v>32462</v>
      </c>
      <c r="C3978">
        <v>25</v>
      </c>
      <c r="D3978">
        <v>4.25</v>
      </c>
      <c r="E3978">
        <v>22</v>
      </c>
      <c r="F3978" s="3" t="s">
        <v>7</v>
      </c>
      <c r="G3978">
        <v>2</v>
      </c>
    </row>
    <row r="3979" spans="1:7" x14ac:dyDescent="0.35">
      <c r="A3979" s="6">
        <v>2544</v>
      </c>
      <c r="B3979" s="6">
        <v>50880</v>
      </c>
      <c r="C3979">
        <v>1.6878880000000001</v>
      </c>
      <c r="D3979">
        <v>0.28694096000000002</v>
      </c>
      <c r="E3979">
        <v>2</v>
      </c>
      <c r="F3979" s="3" t="s">
        <v>7</v>
      </c>
      <c r="G3979">
        <v>15</v>
      </c>
    </row>
    <row r="3980" spans="1:7" x14ac:dyDescent="0.35">
      <c r="A3980" s="6">
        <v>2545</v>
      </c>
      <c r="B3980" s="6">
        <v>47299</v>
      </c>
      <c r="C3980">
        <v>95</v>
      </c>
      <c r="D3980">
        <v>28.5</v>
      </c>
      <c r="E3980">
        <v>59</v>
      </c>
      <c r="F3980" s="3" t="s">
        <v>11</v>
      </c>
      <c r="G3980">
        <v>2</v>
      </c>
    </row>
    <row r="3981" spans="1:7" x14ac:dyDescent="0.35">
      <c r="A3981" s="6">
        <v>2546</v>
      </c>
      <c r="B3981" s="6">
        <v>46580</v>
      </c>
      <c r="C3981">
        <v>90</v>
      </c>
      <c r="D3981">
        <v>27</v>
      </c>
      <c r="E3981">
        <v>60</v>
      </c>
      <c r="F3981" s="3" t="s">
        <v>11</v>
      </c>
      <c r="G3981">
        <v>2</v>
      </c>
    </row>
    <row r="3982" spans="1:7" x14ac:dyDescent="0.35">
      <c r="A3982" s="6">
        <v>2547</v>
      </c>
      <c r="B3982" s="6">
        <v>25489</v>
      </c>
      <c r="C3982">
        <v>71</v>
      </c>
      <c r="D3982">
        <v>8.52</v>
      </c>
      <c r="E3982">
        <v>78</v>
      </c>
      <c r="F3982" s="3" t="s">
        <v>11</v>
      </c>
      <c r="G3982">
        <v>2</v>
      </c>
    </row>
    <row r="3983" spans="1:7" x14ac:dyDescent="0.35">
      <c r="A3983" s="6">
        <v>2547</v>
      </c>
      <c r="B3983" s="6">
        <v>855</v>
      </c>
      <c r="C3983">
        <v>60</v>
      </c>
      <c r="D3983">
        <v>7.2</v>
      </c>
      <c r="E3983">
        <v>39</v>
      </c>
      <c r="F3983" s="3" t="s">
        <v>11</v>
      </c>
      <c r="G3983">
        <v>2</v>
      </c>
    </row>
    <row r="3984" spans="1:7" x14ac:dyDescent="0.35">
      <c r="A3984" s="6">
        <v>2547</v>
      </c>
      <c r="B3984" s="6">
        <v>72409</v>
      </c>
      <c r="C3984">
        <v>29</v>
      </c>
      <c r="D3984">
        <v>3.48</v>
      </c>
      <c r="E3984">
        <v>10</v>
      </c>
      <c r="F3984" s="3" t="s">
        <v>11</v>
      </c>
      <c r="G3984">
        <v>2</v>
      </c>
    </row>
    <row r="3985" spans="1:7" x14ac:dyDescent="0.35">
      <c r="A3985" s="6">
        <v>2548</v>
      </c>
      <c r="B3985" s="6">
        <v>52973</v>
      </c>
      <c r="C3985">
        <v>187</v>
      </c>
      <c r="D3985">
        <v>22.44</v>
      </c>
      <c r="E3985">
        <v>120</v>
      </c>
      <c r="F3985" s="3" t="s">
        <v>7</v>
      </c>
      <c r="G3985">
        <v>2</v>
      </c>
    </row>
    <row r="3986" spans="1:7" x14ac:dyDescent="0.35">
      <c r="A3986" s="6">
        <v>2549</v>
      </c>
      <c r="B3986" s="6">
        <v>70614</v>
      </c>
      <c r="C3986">
        <v>47</v>
      </c>
      <c r="D3986">
        <v>14.1</v>
      </c>
      <c r="E3986">
        <v>80</v>
      </c>
      <c r="F3986" s="3" t="s">
        <v>17</v>
      </c>
      <c r="G3986">
        <v>18</v>
      </c>
    </row>
    <row r="3987" spans="1:7" x14ac:dyDescent="0.35">
      <c r="A3987" s="6">
        <v>2550</v>
      </c>
      <c r="B3987" s="6">
        <v>26854</v>
      </c>
      <c r="C3987">
        <v>78.176834999999997</v>
      </c>
      <c r="D3987">
        <v>9.3812201999999996</v>
      </c>
      <c r="E3987">
        <v>120</v>
      </c>
      <c r="F3987" s="3" t="s">
        <v>9</v>
      </c>
      <c r="G3987">
        <v>2</v>
      </c>
    </row>
    <row r="3988" spans="1:7" x14ac:dyDescent="0.35">
      <c r="A3988" s="6">
        <v>2551</v>
      </c>
      <c r="B3988" s="6">
        <v>50389</v>
      </c>
      <c r="C3988">
        <v>52.257933999999999</v>
      </c>
      <c r="D3988">
        <v>8.883848780000001</v>
      </c>
      <c r="E3988">
        <v>31</v>
      </c>
      <c r="F3988" s="3" t="s">
        <v>12</v>
      </c>
      <c r="G3988">
        <v>2</v>
      </c>
    </row>
    <row r="3989" spans="1:7" x14ac:dyDescent="0.35">
      <c r="A3989" s="6">
        <v>2551</v>
      </c>
      <c r="B3989" s="6">
        <v>50358</v>
      </c>
      <c r="C3989">
        <v>70.746444999999994</v>
      </c>
      <c r="D3989">
        <v>12.02689565</v>
      </c>
      <c r="E3989">
        <v>43</v>
      </c>
      <c r="F3989" s="3" t="s">
        <v>8</v>
      </c>
      <c r="G3989">
        <v>18</v>
      </c>
    </row>
    <row r="3990" spans="1:7" x14ac:dyDescent="0.35">
      <c r="A3990" s="6">
        <v>2552</v>
      </c>
      <c r="B3990" s="6">
        <v>9707</v>
      </c>
      <c r="C3990">
        <v>109.92202</v>
      </c>
      <c r="D3990">
        <v>13.1906424</v>
      </c>
      <c r="E3990">
        <v>122</v>
      </c>
      <c r="F3990" s="3" t="s">
        <v>13</v>
      </c>
      <c r="G3990">
        <v>24</v>
      </c>
    </row>
    <row r="3991" spans="1:7" x14ac:dyDescent="0.35">
      <c r="A3991" s="6">
        <v>2553</v>
      </c>
      <c r="B3991" s="6">
        <v>3953</v>
      </c>
      <c r="C3991">
        <v>68.631675000000001</v>
      </c>
      <c r="D3991">
        <v>8.2358010000000004</v>
      </c>
      <c r="E3991">
        <v>120</v>
      </c>
      <c r="F3991" s="3" t="s">
        <v>13</v>
      </c>
      <c r="G3991">
        <v>16</v>
      </c>
    </row>
    <row r="3992" spans="1:7" x14ac:dyDescent="0.35">
      <c r="A3992" s="6">
        <v>2554</v>
      </c>
      <c r="B3992" s="6">
        <v>50479</v>
      </c>
      <c r="C3992">
        <v>60.547919</v>
      </c>
      <c r="D3992">
        <v>7.2657502799999998</v>
      </c>
      <c r="E3992">
        <v>120</v>
      </c>
      <c r="F3992" s="3" t="s">
        <v>13</v>
      </c>
      <c r="G3992">
        <v>16</v>
      </c>
    </row>
    <row r="3993" spans="1:7" x14ac:dyDescent="0.35">
      <c r="A3993" s="6">
        <v>2555</v>
      </c>
      <c r="B3993" s="6">
        <v>39915</v>
      </c>
      <c r="C3993">
        <v>198</v>
      </c>
      <c r="D3993">
        <v>23.76</v>
      </c>
      <c r="E3993">
        <v>124</v>
      </c>
      <c r="F3993" s="3" t="s">
        <v>7</v>
      </c>
      <c r="G3993">
        <v>2</v>
      </c>
    </row>
    <row r="3994" spans="1:7" x14ac:dyDescent="0.35">
      <c r="A3994" s="6">
        <v>2556</v>
      </c>
      <c r="B3994" s="6">
        <v>142</v>
      </c>
      <c r="C3994">
        <v>101.14377399999999</v>
      </c>
      <c r="D3994">
        <v>12.137252879999998</v>
      </c>
      <c r="E3994">
        <v>114</v>
      </c>
      <c r="F3994" s="3" t="s">
        <v>9</v>
      </c>
      <c r="G3994">
        <v>15</v>
      </c>
    </row>
    <row r="3995" spans="1:7" x14ac:dyDescent="0.35">
      <c r="A3995" s="6">
        <v>2557</v>
      </c>
      <c r="B3995" s="6">
        <v>19960</v>
      </c>
      <c r="C3995">
        <v>197.551028</v>
      </c>
      <c r="D3995">
        <v>23.706123359999999</v>
      </c>
      <c r="E3995">
        <v>120</v>
      </c>
      <c r="F3995" s="3" t="s">
        <v>13</v>
      </c>
      <c r="G3995">
        <v>2</v>
      </c>
    </row>
    <row r="3996" spans="1:7" x14ac:dyDescent="0.35">
      <c r="A3996" s="6">
        <v>2557</v>
      </c>
      <c r="B3996" s="6">
        <v>26936</v>
      </c>
      <c r="C3996">
        <v>245.79700199999999</v>
      </c>
      <c r="D3996">
        <v>29.495640239999997</v>
      </c>
      <c r="E3996">
        <v>240</v>
      </c>
      <c r="F3996" s="3" t="s">
        <v>13</v>
      </c>
      <c r="G3996">
        <v>25</v>
      </c>
    </row>
    <row r="3997" spans="1:7" x14ac:dyDescent="0.35">
      <c r="A3997" s="6">
        <v>2558</v>
      </c>
      <c r="B3997" s="6">
        <v>15591</v>
      </c>
      <c r="C3997">
        <v>143.63313299999999</v>
      </c>
      <c r="D3997">
        <v>17.235975959999998</v>
      </c>
      <c r="E3997">
        <v>120</v>
      </c>
      <c r="F3997" s="3" t="s">
        <v>13</v>
      </c>
      <c r="G3997">
        <v>2</v>
      </c>
    </row>
    <row r="3998" spans="1:7" x14ac:dyDescent="0.35">
      <c r="A3998" s="6">
        <v>2559</v>
      </c>
      <c r="B3998" s="6">
        <v>2786</v>
      </c>
      <c r="C3998">
        <v>50.664261000000003</v>
      </c>
      <c r="D3998">
        <v>6.0797113200000004</v>
      </c>
      <c r="E3998">
        <v>75</v>
      </c>
      <c r="F3998" s="3" t="s">
        <v>13</v>
      </c>
      <c r="G3998">
        <v>2</v>
      </c>
    </row>
    <row r="3999" spans="1:7" x14ac:dyDescent="0.35">
      <c r="A3999" s="6">
        <v>2560</v>
      </c>
      <c r="B3999" s="6">
        <v>5802</v>
      </c>
      <c r="C3999">
        <v>0</v>
      </c>
      <c r="D3999">
        <v>0</v>
      </c>
      <c r="E3999">
        <v>0</v>
      </c>
      <c r="F3999" s="3" t="s">
        <v>8</v>
      </c>
      <c r="G3999">
        <v>0</v>
      </c>
    </row>
    <row r="4000" spans="1:7" x14ac:dyDescent="0.35">
      <c r="A4000" s="6">
        <v>2561</v>
      </c>
      <c r="B4000" s="6">
        <v>21818</v>
      </c>
      <c r="C4000">
        <v>12.633381999999999</v>
      </c>
      <c r="D4000">
        <v>1.5160058399999998</v>
      </c>
      <c r="E4000">
        <v>40</v>
      </c>
      <c r="F4000" s="3" t="s">
        <v>12</v>
      </c>
      <c r="G4000">
        <v>19</v>
      </c>
    </row>
    <row r="4001" spans="1:7" x14ac:dyDescent="0.35">
      <c r="A4001" s="6">
        <v>2562</v>
      </c>
      <c r="B4001" s="6">
        <v>44473</v>
      </c>
      <c r="C4001">
        <v>0</v>
      </c>
      <c r="D4001">
        <v>0</v>
      </c>
      <c r="E4001">
        <v>0</v>
      </c>
      <c r="F4001" s="3" t="s">
        <v>13</v>
      </c>
      <c r="G4001">
        <v>6</v>
      </c>
    </row>
    <row r="4002" spans="1:7" x14ac:dyDescent="0.35">
      <c r="A4002" s="6">
        <v>2563</v>
      </c>
      <c r="B4002" s="6">
        <v>12603</v>
      </c>
      <c r="C4002">
        <v>66.977234999999993</v>
      </c>
      <c r="D4002">
        <v>8.0372681999999998</v>
      </c>
      <c r="E4002">
        <v>120</v>
      </c>
      <c r="F4002" s="3" t="s">
        <v>14</v>
      </c>
      <c r="G4002">
        <v>5</v>
      </c>
    </row>
    <row r="4003" spans="1:7" x14ac:dyDescent="0.35">
      <c r="A4003" s="6">
        <v>2564</v>
      </c>
      <c r="B4003" s="6">
        <v>12931</v>
      </c>
      <c r="C4003">
        <v>77.444598999999997</v>
      </c>
      <c r="D4003">
        <v>9.2933518799999995</v>
      </c>
      <c r="E4003">
        <v>120</v>
      </c>
      <c r="F4003" s="3" t="s">
        <v>13</v>
      </c>
      <c r="G4003">
        <v>2</v>
      </c>
    </row>
    <row r="4004" spans="1:7" x14ac:dyDescent="0.35">
      <c r="A4004" s="6">
        <v>2564</v>
      </c>
      <c r="B4004" s="6">
        <v>31565</v>
      </c>
      <c r="C4004">
        <v>0</v>
      </c>
      <c r="D4004">
        <v>0</v>
      </c>
      <c r="E4004">
        <v>0</v>
      </c>
      <c r="F4004" s="3" t="s">
        <v>13</v>
      </c>
      <c r="G4004">
        <v>0</v>
      </c>
    </row>
    <row r="4005" spans="1:7" x14ac:dyDescent="0.35">
      <c r="A4005" s="6">
        <v>2565</v>
      </c>
      <c r="B4005" s="6">
        <v>47287</v>
      </c>
      <c r="C4005">
        <v>181</v>
      </c>
      <c r="D4005">
        <v>21.72</v>
      </c>
      <c r="E4005">
        <v>125</v>
      </c>
      <c r="F4005" s="3" t="s">
        <v>8</v>
      </c>
      <c r="G4005">
        <v>2</v>
      </c>
    </row>
    <row r="4006" spans="1:7" x14ac:dyDescent="0.35">
      <c r="A4006" s="6">
        <v>2566</v>
      </c>
      <c r="B4006" s="6">
        <v>21208</v>
      </c>
      <c r="C4006">
        <v>3</v>
      </c>
      <c r="D4006">
        <v>0.36</v>
      </c>
      <c r="E4006">
        <v>10</v>
      </c>
      <c r="F4006" s="3" t="s">
        <v>8</v>
      </c>
      <c r="G4006">
        <v>25</v>
      </c>
    </row>
    <row r="4007" spans="1:7" x14ac:dyDescent="0.35">
      <c r="A4007" s="6">
        <v>2566</v>
      </c>
      <c r="B4007" s="6">
        <v>36172</v>
      </c>
      <c r="C4007">
        <v>24</v>
      </c>
      <c r="D4007">
        <v>2.88</v>
      </c>
      <c r="E4007">
        <v>80</v>
      </c>
      <c r="F4007" s="3" t="s">
        <v>8</v>
      </c>
      <c r="G4007">
        <v>25</v>
      </c>
    </row>
    <row r="4008" spans="1:7" x14ac:dyDescent="0.35">
      <c r="A4008" s="6">
        <v>2566</v>
      </c>
      <c r="B4008" s="6">
        <v>15018</v>
      </c>
      <c r="C4008">
        <v>27</v>
      </c>
      <c r="D4008">
        <v>3.24</v>
      </c>
      <c r="E4008">
        <v>90</v>
      </c>
      <c r="F4008" s="3" t="s">
        <v>8</v>
      </c>
      <c r="G4008">
        <v>25</v>
      </c>
    </row>
    <row r="4009" spans="1:7" x14ac:dyDescent="0.35">
      <c r="A4009" s="6">
        <v>2567</v>
      </c>
      <c r="B4009" s="6">
        <v>15562</v>
      </c>
      <c r="C4009">
        <v>5.8164619999999996</v>
      </c>
      <c r="D4009">
        <v>1.7449385999999998</v>
      </c>
      <c r="E4009">
        <v>13</v>
      </c>
      <c r="F4009" s="3" t="s">
        <v>17</v>
      </c>
      <c r="G4009">
        <v>2</v>
      </c>
    </row>
    <row r="4010" spans="1:7" x14ac:dyDescent="0.35">
      <c r="A4010" s="6">
        <v>2567</v>
      </c>
      <c r="B4010" s="6">
        <v>46042</v>
      </c>
      <c r="C4010">
        <v>0</v>
      </c>
      <c r="D4010">
        <v>0</v>
      </c>
      <c r="E4010">
        <v>0</v>
      </c>
      <c r="F4010" s="3" t="s">
        <v>17</v>
      </c>
      <c r="G4010">
        <v>0</v>
      </c>
    </row>
    <row r="4011" spans="1:7" x14ac:dyDescent="0.35">
      <c r="A4011" s="6">
        <v>2567</v>
      </c>
      <c r="B4011" s="6">
        <v>13203</v>
      </c>
      <c r="C4011">
        <v>0</v>
      </c>
      <c r="D4011">
        <v>0</v>
      </c>
      <c r="E4011">
        <v>0</v>
      </c>
      <c r="F4011" s="3" t="s">
        <v>17</v>
      </c>
      <c r="G4011">
        <v>0</v>
      </c>
    </row>
    <row r="4012" spans="1:7" x14ac:dyDescent="0.35">
      <c r="A4012" s="6">
        <v>2567</v>
      </c>
      <c r="B4012" s="6">
        <v>27389</v>
      </c>
      <c r="C4012">
        <v>0</v>
      </c>
      <c r="D4012">
        <v>0</v>
      </c>
      <c r="E4012">
        <v>0</v>
      </c>
      <c r="F4012" s="3" t="s">
        <v>17</v>
      </c>
      <c r="G4012">
        <v>0</v>
      </c>
    </row>
    <row r="4013" spans="1:7" x14ac:dyDescent="0.35">
      <c r="A4013" s="6">
        <v>2568</v>
      </c>
      <c r="B4013" s="6">
        <v>12055</v>
      </c>
      <c r="C4013">
        <v>81.230684999999994</v>
      </c>
      <c r="D4013">
        <v>9.7476821999999981</v>
      </c>
      <c r="E4013">
        <v>120</v>
      </c>
      <c r="F4013" s="3" t="s">
        <v>18</v>
      </c>
      <c r="G4013">
        <v>25</v>
      </c>
    </row>
    <row r="4014" spans="1:7" x14ac:dyDescent="0.35">
      <c r="A4014" s="6">
        <v>2568</v>
      </c>
      <c r="B4014" s="6">
        <v>20819</v>
      </c>
      <c r="C4014">
        <v>35.690545999999998</v>
      </c>
      <c r="D4014">
        <v>4.2828655199999996</v>
      </c>
      <c r="E4014">
        <v>120</v>
      </c>
      <c r="F4014" s="3" t="s">
        <v>18</v>
      </c>
      <c r="G4014">
        <v>25</v>
      </c>
    </row>
    <row r="4015" spans="1:7" x14ac:dyDescent="0.35">
      <c r="A4015" s="6">
        <v>2569</v>
      </c>
      <c r="B4015" s="6">
        <v>14971</v>
      </c>
      <c r="C4015">
        <v>196.01474300000001</v>
      </c>
      <c r="D4015">
        <v>23.521769160000002</v>
      </c>
      <c r="E4015">
        <v>180</v>
      </c>
      <c r="F4015" s="3" t="s">
        <v>8</v>
      </c>
      <c r="G4015">
        <v>18</v>
      </c>
    </row>
    <row r="4016" spans="1:7" x14ac:dyDescent="0.35">
      <c r="A4016" s="6">
        <v>2570</v>
      </c>
      <c r="B4016" s="6">
        <v>34965</v>
      </c>
      <c r="C4016">
        <v>0</v>
      </c>
      <c r="D4016">
        <v>0</v>
      </c>
      <c r="E4016">
        <v>0</v>
      </c>
      <c r="F4016" s="3" t="s">
        <v>7</v>
      </c>
      <c r="G4016">
        <v>0</v>
      </c>
    </row>
    <row r="4017" spans="1:7" x14ac:dyDescent="0.35">
      <c r="A4017" s="6">
        <v>2570</v>
      </c>
      <c r="B4017" s="6">
        <v>22491</v>
      </c>
      <c r="C4017">
        <v>0</v>
      </c>
      <c r="D4017">
        <v>0</v>
      </c>
      <c r="E4017">
        <v>0</v>
      </c>
      <c r="F4017" s="3" t="s">
        <v>7</v>
      </c>
      <c r="G4017">
        <v>0</v>
      </c>
    </row>
    <row r="4018" spans="1:7" x14ac:dyDescent="0.35">
      <c r="A4018" s="6">
        <v>2570</v>
      </c>
      <c r="B4018" s="6">
        <v>5844</v>
      </c>
      <c r="C4018">
        <v>0</v>
      </c>
      <c r="D4018">
        <v>0</v>
      </c>
      <c r="E4018">
        <v>0</v>
      </c>
      <c r="F4018" s="3" t="s">
        <v>7</v>
      </c>
      <c r="G4018">
        <v>0</v>
      </c>
    </row>
    <row r="4019" spans="1:7" x14ac:dyDescent="0.35">
      <c r="A4019" s="6">
        <v>2570</v>
      </c>
      <c r="B4019" s="6">
        <v>36069</v>
      </c>
      <c r="C4019">
        <v>0</v>
      </c>
      <c r="D4019">
        <v>0</v>
      </c>
      <c r="E4019">
        <v>0</v>
      </c>
      <c r="F4019" s="3" t="s">
        <v>7</v>
      </c>
      <c r="G4019">
        <v>0</v>
      </c>
    </row>
    <row r="4020" spans="1:7" x14ac:dyDescent="0.35">
      <c r="A4020" s="6">
        <v>2570</v>
      </c>
      <c r="B4020" s="6">
        <v>3449</v>
      </c>
      <c r="C4020">
        <v>0</v>
      </c>
      <c r="D4020">
        <v>0</v>
      </c>
      <c r="E4020">
        <v>0</v>
      </c>
      <c r="F4020" s="3" t="s">
        <v>7</v>
      </c>
      <c r="G4020">
        <v>0</v>
      </c>
    </row>
    <row r="4021" spans="1:7" x14ac:dyDescent="0.35">
      <c r="A4021" s="6">
        <v>2570</v>
      </c>
      <c r="B4021" s="6">
        <v>17659</v>
      </c>
      <c r="C4021">
        <v>0</v>
      </c>
      <c r="D4021">
        <v>0</v>
      </c>
      <c r="E4021">
        <v>0</v>
      </c>
      <c r="F4021" s="3" t="s">
        <v>7</v>
      </c>
      <c r="G4021">
        <v>0</v>
      </c>
    </row>
    <row r="4022" spans="1:7" x14ac:dyDescent="0.35">
      <c r="A4022" s="6">
        <v>2570</v>
      </c>
      <c r="B4022" s="6">
        <v>19884</v>
      </c>
      <c r="C4022">
        <v>0</v>
      </c>
      <c r="D4022">
        <v>0</v>
      </c>
      <c r="E4022">
        <v>0</v>
      </c>
      <c r="F4022" s="3" t="s">
        <v>7</v>
      </c>
      <c r="G4022">
        <v>0</v>
      </c>
    </row>
    <row r="4023" spans="1:7" x14ac:dyDescent="0.35">
      <c r="A4023" s="6">
        <v>2570</v>
      </c>
      <c r="B4023" s="6">
        <v>18025</v>
      </c>
      <c r="C4023">
        <v>0</v>
      </c>
      <c r="D4023">
        <v>0</v>
      </c>
      <c r="E4023">
        <v>0</v>
      </c>
      <c r="F4023" s="3" t="s">
        <v>7</v>
      </c>
      <c r="G4023">
        <v>0</v>
      </c>
    </row>
    <row r="4024" spans="1:7" x14ac:dyDescent="0.35">
      <c r="A4024" s="6">
        <v>2570</v>
      </c>
      <c r="B4024" s="6">
        <v>4104</v>
      </c>
      <c r="C4024">
        <v>0</v>
      </c>
      <c r="D4024">
        <v>0</v>
      </c>
      <c r="E4024">
        <v>0</v>
      </c>
      <c r="F4024" s="3" t="s">
        <v>7</v>
      </c>
      <c r="G4024">
        <v>0</v>
      </c>
    </row>
    <row r="4025" spans="1:7" x14ac:dyDescent="0.35">
      <c r="A4025" s="6">
        <v>2570</v>
      </c>
      <c r="B4025" s="6">
        <v>19818</v>
      </c>
      <c r="C4025">
        <v>0</v>
      </c>
      <c r="D4025">
        <v>0</v>
      </c>
      <c r="E4025">
        <v>0</v>
      </c>
      <c r="F4025" s="3" t="s">
        <v>7</v>
      </c>
      <c r="G4025">
        <v>0</v>
      </c>
    </row>
    <row r="4026" spans="1:7" x14ac:dyDescent="0.35">
      <c r="A4026" s="6">
        <v>2570</v>
      </c>
      <c r="B4026" s="6">
        <v>27432</v>
      </c>
      <c r="C4026">
        <v>0</v>
      </c>
      <c r="D4026">
        <v>0</v>
      </c>
      <c r="E4026">
        <v>0</v>
      </c>
      <c r="F4026" s="3" t="s">
        <v>7</v>
      </c>
      <c r="G4026">
        <v>0</v>
      </c>
    </row>
    <row r="4027" spans="1:7" x14ac:dyDescent="0.35">
      <c r="A4027" s="6">
        <v>2571</v>
      </c>
      <c r="B4027" s="6">
        <v>16445</v>
      </c>
      <c r="C4027">
        <v>2.04081</v>
      </c>
      <c r="D4027">
        <v>0.24489719999999998</v>
      </c>
      <c r="E4027">
        <v>100</v>
      </c>
      <c r="F4027" s="3" t="s">
        <v>13</v>
      </c>
      <c r="G4027">
        <v>25</v>
      </c>
    </row>
    <row r="4028" spans="1:7" x14ac:dyDescent="0.35">
      <c r="A4028" s="6">
        <v>2572</v>
      </c>
      <c r="B4028" s="6">
        <v>5065</v>
      </c>
      <c r="C4028">
        <v>157</v>
      </c>
      <c r="D4028">
        <v>18.84</v>
      </c>
      <c r="E4028">
        <v>126</v>
      </c>
      <c r="F4028" s="3" t="s">
        <v>16</v>
      </c>
      <c r="G4028">
        <v>3</v>
      </c>
    </row>
    <row r="4029" spans="1:7" x14ac:dyDescent="0.35">
      <c r="A4029" s="6">
        <v>2573</v>
      </c>
      <c r="B4029" s="6">
        <v>410</v>
      </c>
      <c r="C4029">
        <v>53.30688</v>
      </c>
      <c r="D4029">
        <v>6.3968255999999997</v>
      </c>
      <c r="E4029">
        <v>120</v>
      </c>
      <c r="F4029" s="3" t="s">
        <v>9</v>
      </c>
      <c r="G4029">
        <v>2</v>
      </c>
    </row>
    <row r="4030" spans="1:7" x14ac:dyDescent="0.35">
      <c r="A4030" s="6">
        <v>2574</v>
      </c>
      <c r="B4030" s="6">
        <v>32274</v>
      </c>
      <c r="C4030">
        <v>0</v>
      </c>
      <c r="D4030">
        <v>0</v>
      </c>
      <c r="E4030">
        <v>0</v>
      </c>
      <c r="F4030" s="3" t="s">
        <v>7</v>
      </c>
      <c r="G4030">
        <v>0</v>
      </c>
    </row>
    <row r="4031" spans="1:7" x14ac:dyDescent="0.35">
      <c r="A4031" s="6">
        <v>2574</v>
      </c>
      <c r="B4031" s="6">
        <v>3651</v>
      </c>
      <c r="C4031">
        <v>0</v>
      </c>
      <c r="D4031">
        <v>0</v>
      </c>
      <c r="E4031">
        <v>0</v>
      </c>
      <c r="F4031" s="3" t="s">
        <v>7</v>
      </c>
      <c r="G4031">
        <v>0</v>
      </c>
    </row>
    <row r="4032" spans="1:7" x14ac:dyDescent="0.35">
      <c r="A4032" s="6">
        <v>2574</v>
      </c>
      <c r="B4032" s="6">
        <v>21877</v>
      </c>
      <c r="C4032">
        <v>0</v>
      </c>
      <c r="D4032">
        <v>0</v>
      </c>
      <c r="E4032">
        <v>0</v>
      </c>
      <c r="F4032" s="3" t="s">
        <v>7</v>
      </c>
      <c r="G4032">
        <v>0</v>
      </c>
    </row>
    <row r="4033" spans="1:7" x14ac:dyDescent="0.35">
      <c r="A4033" s="6">
        <v>2575</v>
      </c>
      <c r="B4033" s="6">
        <v>26194</v>
      </c>
      <c r="C4033">
        <v>21</v>
      </c>
      <c r="D4033">
        <v>6.3</v>
      </c>
      <c r="E4033">
        <v>25</v>
      </c>
      <c r="F4033" s="3" t="s">
        <v>17</v>
      </c>
      <c r="G4033">
        <v>4</v>
      </c>
    </row>
    <row r="4034" spans="1:7" x14ac:dyDescent="0.35">
      <c r="A4034" s="6">
        <v>2576</v>
      </c>
      <c r="B4034" s="6">
        <v>8909</v>
      </c>
      <c r="C4034">
        <v>0</v>
      </c>
      <c r="D4034">
        <v>0</v>
      </c>
      <c r="E4034">
        <v>0</v>
      </c>
      <c r="F4034" s="3" t="s">
        <v>13</v>
      </c>
      <c r="G4034">
        <v>0</v>
      </c>
    </row>
    <row r="4035" spans="1:7" x14ac:dyDescent="0.35">
      <c r="A4035" s="6">
        <v>2577</v>
      </c>
      <c r="B4035" s="6">
        <v>31598</v>
      </c>
      <c r="C4035">
        <v>148</v>
      </c>
      <c r="D4035">
        <v>17.760000000000002</v>
      </c>
      <c r="E4035">
        <v>120</v>
      </c>
      <c r="F4035" s="3" t="s">
        <v>9</v>
      </c>
      <c r="G4035">
        <v>26</v>
      </c>
    </row>
    <row r="4036" spans="1:7" x14ac:dyDescent="0.35">
      <c r="A4036" s="6">
        <v>2578</v>
      </c>
      <c r="B4036" s="6">
        <v>50311</v>
      </c>
      <c r="C4036">
        <v>72.878400999999997</v>
      </c>
      <c r="D4036">
        <v>8.7454081199999987</v>
      </c>
      <c r="E4036">
        <v>140</v>
      </c>
      <c r="F4036" s="3" t="s">
        <v>10</v>
      </c>
      <c r="G4036">
        <v>15</v>
      </c>
    </row>
    <row r="4037" spans="1:7" x14ac:dyDescent="0.35">
      <c r="A4037" s="6">
        <v>2579</v>
      </c>
      <c r="B4037" s="6">
        <v>42549</v>
      </c>
      <c r="C4037">
        <v>50</v>
      </c>
      <c r="D4037">
        <v>6</v>
      </c>
      <c r="E4037">
        <v>62</v>
      </c>
      <c r="F4037" s="3" t="s">
        <v>12</v>
      </c>
      <c r="G4037">
        <v>2</v>
      </c>
    </row>
    <row r="4038" spans="1:7" x14ac:dyDescent="0.35">
      <c r="A4038" s="6">
        <v>2580</v>
      </c>
      <c r="B4038" s="6">
        <v>47921</v>
      </c>
      <c r="C4038">
        <v>20.691973000000001</v>
      </c>
      <c r="D4038">
        <v>2.4830367600000001</v>
      </c>
      <c r="E4038">
        <v>50</v>
      </c>
      <c r="F4038" s="3" t="s">
        <v>8</v>
      </c>
      <c r="G4038">
        <v>5</v>
      </c>
    </row>
    <row r="4039" spans="1:7" x14ac:dyDescent="0.35">
      <c r="A4039" s="6">
        <v>2580</v>
      </c>
      <c r="B4039" s="6">
        <v>23226</v>
      </c>
      <c r="C4039">
        <v>4.5809280000000001</v>
      </c>
      <c r="D4039">
        <v>0.54971135999999998</v>
      </c>
      <c r="E4039">
        <v>65</v>
      </c>
      <c r="F4039" s="3" t="s">
        <v>8</v>
      </c>
      <c r="G4039">
        <v>5</v>
      </c>
    </row>
    <row r="4040" spans="1:7" x14ac:dyDescent="0.35">
      <c r="A4040" s="6">
        <v>2581</v>
      </c>
      <c r="B4040" s="6">
        <v>3077</v>
      </c>
      <c r="C4040">
        <v>21.138496</v>
      </c>
      <c r="D4040">
        <v>2.5366195199999999</v>
      </c>
      <c r="E4040">
        <v>50</v>
      </c>
      <c r="F4040" s="3" t="s">
        <v>8</v>
      </c>
      <c r="G4040">
        <v>2</v>
      </c>
    </row>
    <row r="4041" spans="1:7" x14ac:dyDescent="0.35">
      <c r="A4041" s="6">
        <v>2582</v>
      </c>
      <c r="B4041" s="6">
        <v>30200</v>
      </c>
      <c r="C4041">
        <v>47.555785</v>
      </c>
      <c r="D4041">
        <v>5.7066941999999994</v>
      </c>
      <c r="E4041">
        <v>240</v>
      </c>
      <c r="F4041" s="3" t="s">
        <v>7</v>
      </c>
      <c r="G4041">
        <v>5</v>
      </c>
    </row>
    <row r="4042" spans="1:7" x14ac:dyDescent="0.35">
      <c r="A4042" s="6">
        <v>2583</v>
      </c>
      <c r="B4042" s="6">
        <v>12996</v>
      </c>
      <c r="C4042">
        <v>0</v>
      </c>
      <c r="D4042">
        <v>0</v>
      </c>
      <c r="E4042">
        <v>0</v>
      </c>
      <c r="F4042" s="3" t="s">
        <v>17</v>
      </c>
      <c r="G4042">
        <v>4</v>
      </c>
    </row>
    <row r="4043" spans="1:7" x14ac:dyDescent="0.35">
      <c r="A4043" s="6">
        <v>2583</v>
      </c>
      <c r="B4043" s="6">
        <v>26743</v>
      </c>
      <c r="C4043">
        <v>33</v>
      </c>
      <c r="D4043">
        <v>5.61</v>
      </c>
      <c r="E4043">
        <v>33</v>
      </c>
      <c r="F4043" s="3" t="s">
        <v>17</v>
      </c>
      <c r="G4043">
        <v>4</v>
      </c>
    </row>
    <row r="4044" spans="1:7" x14ac:dyDescent="0.35">
      <c r="A4044" s="6">
        <v>2583</v>
      </c>
      <c r="B4044" s="6">
        <v>29625</v>
      </c>
      <c r="C4044">
        <v>30</v>
      </c>
      <c r="D4044">
        <v>5.0999999999999996</v>
      </c>
      <c r="E4044">
        <v>30</v>
      </c>
      <c r="F4044" s="3" t="s">
        <v>17</v>
      </c>
      <c r="G4044">
        <v>4</v>
      </c>
    </row>
    <row r="4045" spans="1:7" x14ac:dyDescent="0.35">
      <c r="A4045" s="6">
        <v>2583</v>
      </c>
      <c r="B4045" s="6">
        <v>28445</v>
      </c>
      <c r="C4045">
        <v>0</v>
      </c>
      <c r="D4045">
        <v>0</v>
      </c>
      <c r="E4045">
        <v>0</v>
      </c>
      <c r="F4045" s="3" t="s">
        <v>17</v>
      </c>
      <c r="G4045">
        <v>4</v>
      </c>
    </row>
    <row r="4046" spans="1:7" x14ac:dyDescent="0.35">
      <c r="A4046" s="6">
        <v>2583</v>
      </c>
      <c r="B4046" s="6">
        <v>70189</v>
      </c>
      <c r="C4046">
        <v>27.129270999999999</v>
      </c>
      <c r="D4046">
        <v>4.6119760699999999</v>
      </c>
      <c r="E4046">
        <v>27</v>
      </c>
      <c r="F4046" s="3" t="s">
        <v>17</v>
      </c>
      <c r="G4046">
        <v>4</v>
      </c>
    </row>
    <row r="4047" spans="1:7" x14ac:dyDescent="0.35">
      <c r="A4047" s="6">
        <v>2584</v>
      </c>
      <c r="B4047" s="6">
        <v>11884</v>
      </c>
      <c r="C4047">
        <v>188.70894999999999</v>
      </c>
      <c r="D4047">
        <v>22.645073999999997</v>
      </c>
      <c r="E4047">
        <v>120</v>
      </c>
      <c r="F4047" s="3" t="s">
        <v>13</v>
      </c>
      <c r="G4047">
        <v>2</v>
      </c>
    </row>
    <row r="4048" spans="1:7" x14ac:dyDescent="0.35">
      <c r="A4048" s="6">
        <v>2585</v>
      </c>
      <c r="B4048" s="6">
        <v>38857</v>
      </c>
      <c r="C4048">
        <v>210.24547999999999</v>
      </c>
      <c r="D4048">
        <v>25.229457599999996</v>
      </c>
      <c r="E4048">
        <v>240</v>
      </c>
      <c r="F4048" s="3" t="s">
        <v>13</v>
      </c>
      <c r="G4048">
        <v>0</v>
      </c>
    </row>
    <row r="4049" spans="1:7" x14ac:dyDescent="0.35">
      <c r="A4049" s="6">
        <v>2586</v>
      </c>
      <c r="B4049" s="6">
        <v>39188</v>
      </c>
      <c r="C4049">
        <v>128.620136</v>
      </c>
      <c r="D4049">
        <v>15.43441632</v>
      </c>
      <c r="E4049">
        <v>240</v>
      </c>
      <c r="F4049" s="3" t="s">
        <v>9</v>
      </c>
      <c r="G4049">
        <v>26</v>
      </c>
    </row>
    <row r="4050" spans="1:7" x14ac:dyDescent="0.35">
      <c r="A4050" s="6">
        <v>2587</v>
      </c>
      <c r="B4050" s="6">
        <v>35604</v>
      </c>
      <c r="C4050">
        <v>5.7377450000000003</v>
      </c>
      <c r="D4050">
        <v>0.68852939999999996</v>
      </c>
      <c r="E4050">
        <v>216</v>
      </c>
      <c r="F4050" s="3" t="s">
        <v>9</v>
      </c>
      <c r="G4050">
        <v>25</v>
      </c>
    </row>
    <row r="4051" spans="1:7" x14ac:dyDescent="0.35">
      <c r="A4051" s="6">
        <v>2588</v>
      </c>
      <c r="B4051" s="6">
        <v>43806</v>
      </c>
      <c r="C4051">
        <v>126</v>
      </c>
      <c r="D4051">
        <v>15.12</v>
      </c>
      <c r="E4051">
        <v>97</v>
      </c>
      <c r="F4051" s="3" t="s">
        <v>12</v>
      </c>
      <c r="G4051">
        <v>2</v>
      </c>
    </row>
    <row r="4052" spans="1:7" x14ac:dyDescent="0.35">
      <c r="A4052" s="6">
        <v>2589</v>
      </c>
      <c r="B4052" s="6">
        <v>21754</v>
      </c>
      <c r="C4052">
        <v>0</v>
      </c>
      <c r="D4052">
        <v>0</v>
      </c>
      <c r="E4052">
        <v>0</v>
      </c>
      <c r="F4052" s="3" t="s">
        <v>12</v>
      </c>
      <c r="G4052">
        <v>1</v>
      </c>
    </row>
    <row r="4053" spans="1:7" x14ac:dyDescent="0.35">
      <c r="A4053" s="6">
        <v>2590</v>
      </c>
      <c r="B4053" s="6">
        <v>5420</v>
      </c>
      <c r="C4053">
        <v>169</v>
      </c>
      <c r="D4053">
        <v>20.28</v>
      </c>
      <c r="E4053">
        <v>154</v>
      </c>
      <c r="F4053" s="3" t="s">
        <v>9</v>
      </c>
      <c r="G4053">
        <v>2</v>
      </c>
    </row>
    <row r="4054" spans="1:7" x14ac:dyDescent="0.35">
      <c r="A4054" s="6">
        <v>2591</v>
      </c>
      <c r="B4054" s="6">
        <v>17922</v>
      </c>
      <c r="C4054">
        <v>8.1601999999999994E-2</v>
      </c>
      <c r="D4054">
        <v>9.7922399999999989E-3</v>
      </c>
      <c r="E4054">
        <v>22</v>
      </c>
      <c r="F4054" s="3" t="s">
        <v>8</v>
      </c>
      <c r="G4054">
        <v>15</v>
      </c>
    </row>
    <row r="4055" spans="1:7" x14ac:dyDescent="0.35">
      <c r="A4055" s="6">
        <v>2592</v>
      </c>
      <c r="B4055" s="6">
        <v>41428</v>
      </c>
      <c r="C4055">
        <v>110.47994300000001</v>
      </c>
      <c r="D4055">
        <v>13.257593160000001</v>
      </c>
      <c r="E4055">
        <v>120</v>
      </c>
      <c r="F4055" s="3" t="s">
        <v>9</v>
      </c>
      <c r="G4055">
        <v>2</v>
      </c>
    </row>
    <row r="4056" spans="1:7" x14ac:dyDescent="0.35">
      <c r="A4056" s="6">
        <v>2593</v>
      </c>
      <c r="B4056" s="6">
        <v>37250</v>
      </c>
      <c r="C4056">
        <v>2.2832520000000001</v>
      </c>
      <c r="D4056">
        <v>0.27399024</v>
      </c>
      <c r="E4056">
        <v>2</v>
      </c>
      <c r="F4056" s="3" t="s">
        <v>9</v>
      </c>
      <c r="G4056">
        <v>2</v>
      </c>
    </row>
    <row r="4057" spans="1:7" x14ac:dyDescent="0.35">
      <c r="A4057" s="6">
        <v>2593</v>
      </c>
      <c r="B4057" s="6">
        <v>72506</v>
      </c>
      <c r="C4057">
        <v>340</v>
      </c>
      <c r="D4057">
        <v>40.799999999999997</v>
      </c>
      <c r="E4057">
        <v>238</v>
      </c>
      <c r="F4057" s="3" t="s">
        <v>9</v>
      </c>
      <c r="G4057">
        <v>2</v>
      </c>
    </row>
    <row r="4058" spans="1:7" x14ac:dyDescent="0.35">
      <c r="A4058" s="6">
        <v>2594</v>
      </c>
      <c r="B4058" s="6">
        <v>52082</v>
      </c>
      <c r="C4058">
        <v>0</v>
      </c>
      <c r="D4058">
        <v>0</v>
      </c>
      <c r="E4058">
        <v>0</v>
      </c>
      <c r="F4058" s="3" t="s">
        <v>7</v>
      </c>
      <c r="G4058">
        <v>0</v>
      </c>
    </row>
    <row r="4059" spans="1:7" x14ac:dyDescent="0.35">
      <c r="A4059" s="6">
        <v>2594</v>
      </c>
      <c r="B4059" s="6">
        <v>26747</v>
      </c>
      <c r="C4059">
        <v>172</v>
      </c>
      <c r="D4059">
        <v>29.24</v>
      </c>
      <c r="E4059">
        <v>123</v>
      </c>
      <c r="F4059" s="3" t="s">
        <v>7</v>
      </c>
      <c r="G4059">
        <v>4</v>
      </c>
    </row>
    <row r="4060" spans="1:7" x14ac:dyDescent="0.35">
      <c r="A4060" s="6">
        <v>2595</v>
      </c>
      <c r="B4060" s="6">
        <v>23152</v>
      </c>
      <c r="C4060">
        <v>135</v>
      </c>
      <c r="D4060">
        <v>16.2</v>
      </c>
      <c r="E4060">
        <v>100</v>
      </c>
      <c r="F4060" s="3" t="s">
        <v>13</v>
      </c>
      <c r="G4060">
        <v>2</v>
      </c>
    </row>
    <row r="4061" spans="1:7" x14ac:dyDescent="0.35">
      <c r="A4061" s="6">
        <v>2596</v>
      </c>
      <c r="B4061" s="6">
        <v>60509</v>
      </c>
      <c r="C4061">
        <v>132</v>
      </c>
      <c r="D4061">
        <v>15.84</v>
      </c>
      <c r="E4061">
        <v>246</v>
      </c>
      <c r="F4061" s="3" t="s">
        <v>8</v>
      </c>
      <c r="G4061">
        <v>25</v>
      </c>
    </row>
    <row r="4062" spans="1:7" x14ac:dyDescent="0.35">
      <c r="A4062" s="6">
        <v>2597</v>
      </c>
      <c r="B4062" s="6">
        <v>46881</v>
      </c>
      <c r="C4062">
        <v>63</v>
      </c>
      <c r="D4062">
        <v>7.56</v>
      </c>
      <c r="E4062">
        <v>120</v>
      </c>
      <c r="F4062" s="3" t="s">
        <v>8</v>
      </c>
      <c r="G4062">
        <v>26</v>
      </c>
    </row>
    <row r="4063" spans="1:7" x14ac:dyDescent="0.35">
      <c r="A4063" s="6">
        <v>2598</v>
      </c>
      <c r="B4063" s="6">
        <v>13783</v>
      </c>
      <c r="C4063">
        <v>35</v>
      </c>
      <c r="D4063">
        <v>4.2</v>
      </c>
      <c r="E4063">
        <v>23</v>
      </c>
      <c r="F4063" s="3" t="s">
        <v>8</v>
      </c>
      <c r="G4063">
        <v>1</v>
      </c>
    </row>
    <row r="4064" spans="1:7" x14ac:dyDescent="0.35">
      <c r="A4064" s="6">
        <v>2599</v>
      </c>
      <c r="B4064" s="6">
        <v>48920</v>
      </c>
      <c r="C4064">
        <v>58</v>
      </c>
      <c r="D4064">
        <v>6.96</v>
      </c>
      <c r="E4064">
        <v>120</v>
      </c>
      <c r="F4064" s="3" t="s">
        <v>9</v>
      </c>
      <c r="G4064">
        <v>16</v>
      </c>
    </row>
    <row r="4065" spans="1:7" x14ac:dyDescent="0.35">
      <c r="A4065" s="6">
        <v>2599</v>
      </c>
      <c r="B4065" s="6">
        <v>16061</v>
      </c>
      <c r="C4065">
        <v>0</v>
      </c>
      <c r="D4065">
        <v>0</v>
      </c>
      <c r="E4065">
        <v>0</v>
      </c>
      <c r="F4065" s="3" t="s">
        <v>9</v>
      </c>
      <c r="G4065">
        <v>0</v>
      </c>
    </row>
    <row r="4066" spans="1:7" x14ac:dyDescent="0.35">
      <c r="A4066" s="6">
        <v>2600</v>
      </c>
      <c r="B4066" s="6">
        <v>36594</v>
      </c>
      <c r="C4066">
        <v>0</v>
      </c>
      <c r="D4066">
        <v>0</v>
      </c>
      <c r="E4066">
        <v>0</v>
      </c>
      <c r="F4066" s="3" t="s">
        <v>9</v>
      </c>
      <c r="G4066">
        <v>0</v>
      </c>
    </row>
    <row r="4067" spans="1:7" x14ac:dyDescent="0.35">
      <c r="A4067" s="6">
        <v>2600</v>
      </c>
      <c r="B4067" s="6">
        <v>47613</v>
      </c>
      <c r="C4067">
        <v>155.65703300000001</v>
      </c>
      <c r="D4067">
        <v>18.678843960000002</v>
      </c>
      <c r="E4067">
        <v>120</v>
      </c>
      <c r="F4067" s="3" t="s">
        <v>9</v>
      </c>
      <c r="G4067">
        <v>2</v>
      </c>
    </row>
    <row r="4068" spans="1:7" x14ac:dyDescent="0.35">
      <c r="A4068" s="6">
        <v>2601</v>
      </c>
      <c r="B4068" s="6">
        <v>47314</v>
      </c>
      <c r="C4068">
        <v>171</v>
      </c>
      <c r="D4068">
        <v>20.52</v>
      </c>
      <c r="E4068">
        <v>90</v>
      </c>
      <c r="F4068" s="3" t="s">
        <v>8</v>
      </c>
      <c r="G4068">
        <v>2</v>
      </c>
    </row>
    <row r="4069" spans="1:7" x14ac:dyDescent="0.35">
      <c r="A4069" s="6">
        <v>2602</v>
      </c>
      <c r="B4069" s="6">
        <v>29143</v>
      </c>
      <c r="C4069">
        <v>113.011775</v>
      </c>
      <c r="D4069">
        <v>13.561413</v>
      </c>
      <c r="E4069">
        <v>130</v>
      </c>
      <c r="F4069" s="3" t="s">
        <v>15</v>
      </c>
      <c r="G4069">
        <v>4</v>
      </c>
    </row>
    <row r="4070" spans="1:7" x14ac:dyDescent="0.35">
      <c r="A4070" s="6">
        <v>2603</v>
      </c>
      <c r="B4070" s="6">
        <v>24138</v>
      </c>
      <c r="C4070">
        <v>185</v>
      </c>
      <c r="D4070">
        <v>22.2</v>
      </c>
      <c r="E4070">
        <v>120</v>
      </c>
      <c r="F4070" s="3" t="s">
        <v>7</v>
      </c>
      <c r="G4070">
        <v>2</v>
      </c>
    </row>
    <row r="4071" spans="1:7" x14ac:dyDescent="0.35">
      <c r="A4071" s="6">
        <v>2603</v>
      </c>
      <c r="B4071" s="6">
        <v>21323</v>
      </c>
      <c r="C4071">
        <v>218</v>
      </c>
      <c r="D4071">
        <v>26.16</v>
      </c>
      <c r="E4071">
        <v>120</v>
      </c>
      <c r="F4071" s="3" t="s">
        <v>7</v>
      </c>
      <c r="G4071">
        <v>2</v>
      </c>
    </row>
    <row r="4072" spans="1:7" x14ac:dyDescent="0.35">
      <c r="A4072" s="6">
        <v>2604</v>
      </c>
      <c r="B4072" s="6">
        <v>9151</v>
      </c>
      <c r="C4072">
        <v>163</v>
      </c>
      <c r="D4072">
        <v>19.559999999999999</v>
      </c>
      <c r="E4072">
        <v>120</v>
      </c>
      <c r="F4072" s="3" t="s">
        <v>13</v>
      </c>
      <c r="G4072">
        <v>2</v>
      </c>
    </row>
    <row r="4073" spans="1:7" x14ac:dyDescent="0.35">
      <c r="A4073" s="6">
        <v>2605</v>
      </c>
      <c r="B4073" s="6">
        <v>18068</v>
      </c>
      <c r="C4073">
        <v>111.62156899999999</v>
      </c>
      <c r="D4073">
        <v>13.394588279999999</v>
      </c>
      <c r="E4073">
        <v>110</v>
      </c>
      <c r="F4073" s="3" t="s">
        <v>13</v>
      </c>
      <c r="G4073">
        <v>25</v>
      </c>
    </row>
    <row r="4074" spans="1:7" x14ac:dyDescent="0.35">
      <c r="A4074" s="6">
        <v>2605</v>
      </c>
      <c r="B4074" s="6">
        <v>15618</v>
      </c>
      <c r="C4074">
        <v>61.657935999999999</v>
      </c>
      <c r="D4074">
        <v>7.3989523199999994</v>
      </c>
      <c r="E4074">
        <v>58</v>
      </c>
      <c r="F4074" s="3" t="s">
        <v>13</v>
      </c>
      <c r="G4074">
        <v>25</v>
      </c>
    </row>
    <row r="4075" spans="1:7" x14ac:dyDescent="0.35">
      <c r="A4075" s="6">
        <v>2605</v>
      </c>
      <c r="B4075" s="6">
        <v>30220</v>
      </c>
      <c r="C4075">
        <v>23</v>
      </c>
      <c r="D4075">
        <v>2.76</v>
      </c>
      <c r="E4075">
        <v>22</v>
      </c>
      <c r="F4075" s="3" t="s">
        <v>13</v>
      </c>
      <c r="G4075">
        <v>25</v>
      </c>
    </row>
    <row r="4076" spans="1:7" x14ac:dyDescent="0.35">
      <c r="A4076" s="6">
        <v>2605</v>
      </c>
      <c r="B4076" s="6">
        <v>20387</v>
      </c>
      <c r="C4076">
        <v>30.023845000000001</v>
      </c>
      <c r="D4076">
        <v>3.6028614000000001</v>
      </c>
      <c r="E4076">
        <v>28</v>
      </c>
      <c r="F4076" s="3" t="s">
        <v>13</v>
      </c>
      <c r="G4076">
        <v>25</v>
      </c>
    </row>
    <row r="4077" spans="1:7" x14ac:dyDescent="0.35">
      <c r="A4077" s="6">
        <v>2605</v>
      </c>
      <c r="B4077" s="6">
        <v>53565</v>
      </c>
      <c r="C4077">
        <v>0</v>
      </c>
      <c r="D4077">
        <v>0</v>
      </c>
      <c r="E4077">
        <v>0</v>
      </c>
      <c r="F4077" s="3" t="s">
        <v>13</v>
      </c>
      <c r="G4077">
        <v>0</v>
      </c>
    </row>
    <row r="4078" spans="1:7" x14ac:dyDescent="0.35">
      <c r="A4078" s="6">
        <v>2606</v>
      </c>
      <c r="B4078" s="6">
        <v>7733</v>
      </c>
      <c r="C4078">
        <v>61</v>
      </c>
      <c r="D4078">
        <v>7.32</v>
      </c>
      <c r="E4078">
        <v>47</v>
      </c>
      <c r="F4078" s="3" t="s">
        <v>8</v>
      </c>
      <c r="G4078">
        <v>2</v>
      </c>
    </row>
    <row r="4079" spans="1:7" x14ac:dyDescent="0.35">
      <c r="A4079" s="6">
        <v>2607</v>
      </c>
      <c r="B4079" s="6">
        <v>23339</v>
      </c>
      <c r="C4079">
        <v>163</v>
      </c>
      <c r="D4079">
        <v>19.559999999999999</v>
      </c>
      <c r="E4079">
        <v>120</v>
      </c>
      <c r="F4079" s="3" t="s">
        <v>9</v>
      </c>
      <c r="G4079">
        <v>2</v>
      </c>
    </row>
    <row r="4080" spans="1:7" x14ac:dyDescent="0.35">
      <c r="A4080" s="6">
        <v>2608</v>
      </c>
      <c r="B4080" s="6">
        <v>33848</v>
      </c>
      <c r="C4080">
        <v>197.482899</v>
      </c>
      <c r="D4080">
        <v>23.697947880000001</v>
      </c>
      <c r="E4080">
        <v>120</v>
      </c>
      <c r="F4080" s="3" t="s">
        <v>9</v>
      </c>
      <c r="G4080">
        <v>2</v>
      </c>
    </row>
    <row r="4081" spans="1:7" x14ac:dyDescent="0.35">
      <c r="A4081" s="6">
        <v>2609</v>
      </c>
      <c r="B4081" s="6">
        <v>53838</v>
      </c>
      <c r="C4081">
        <v>0</v>
      </c>
      <c r="D4081">
        <v>0</v>
      </c>
      <c r="E4081">
        <v>0</v>
      </c>
      <c r="F4081" s="3" t="s">
        <v>13</v>
      </c>
      <c r="G4081">
        <v>0</v>
      </c>
    </row>
    <row r="4082" spans="1:7" x14ac:dyDescent="0.35">
      <c r="A4082" s="6">
        <v>2610</v>
      </c>
      <c r="B4082" s="6">
        <v>33899</v>
      </c>
      <c r="C4082">
        <v>111.584743</v>
      </c>
      <c r="D4082">
        <v>13.390169159999999</v>
      </c>
      <c r="E4082">
        <v>100</v>
      </c>
      <c r="F4082" s="3" t="s">
        <v>13</v>
      </c>
      <c r="G4082">
        <v>2</v>
      </c>
    </row>
    <row r="4083" spans="1:7" x14ac:dyDescent="0.35">
      <c r="A4083" s="6">
        <v>2611</v>
      </c>
      <c r="B4083" s="6">
        <v>31401</v>
      </c>
      <c r="C4083">
        <v>207</v>
      </c>
      <c r="D4083">
        <v>24.84</v>
      </c>
      <c r="E4083">
        <v>120</v>
      </c>
      <c r="F4083" s="3" t="s">
        <v>7</v>
      </c>
      <c r="G4083">
        <v>2</v>
      </c>
    </row>
    <row r="4084" spans="1:7" x14ac:dyDescent="0.35">
      <c r="A4084" s="6">
        <v>2612</v>
      </c>
      <c r="B4084" s="6">
        <v>51382</v>
      </c>
      <c r="C4084">
        <v>101.273281</v>
      </c>
      <c r="D4084">
        <v>17.216457770000002</v>
      </c>
      <c r="E4084">
        <v>240</v>
      </c>
      <c r="F4084" s="3" t="s">
        <v>9</v>
      </c>
      <c r="G4084">
        <v>32</v>
      </c>
    </row>
    <row r="4085" spans="1:7" x14ac:dyDescent="0.35">
      <c r="A4085" s="6">
        <v>2613</v>
      </c>
      <c r="B4085" s="6">
        <v>50198</v>
      </c>
      <c r="C4085">
        <v>154</v>
      </c>
      <c r="D4085">
        <v>18.48</v>
      </c>
      <c r="E4085">
        <v>120</v>
      </c>
      <c r="F4085" s="3" t="s">
        <v>13</v>
      </c>
      <c r="G4085">
        <v>2</v>
      </c>
    </row>
    <row r="4086" spans="1:7" x14ac:dyDescent="0.35">
      <c r="A4086" s="6">
        <v>2614</v>
      </c>
      <c r="B4086" s="6">
        <v>19240</v>
      </c>
      <c r="C4086">
        <v>289.78889099999998</v>
      </c>
      <c r="D4086">
        <v>34.774666919999994</v>
      </c>
      <c r="E4086">
        <v>240</v>
      </c>
      <c r="F4086" s="3" t="s">
        <v>9</v>
      </c>
      <c r="G4086">
        <v>25</v>
      </c>
    </row>
    <row r="4087" spans="1:7" x14ac:dyDescent="0.35">
      <c r="A4087" s="6">
        <v>2615</v>
      </c>
      <c r="B4087" s="6">
        <v>14134</v>
      </c>
      <c r="C4087">
        <v>227</v>
      </c>
      <c r="D4087">
        <v>38.590000000000003</v>
      </c>
      <c r="E4087">
        <v>135</v>
      </c>
      <c r="F4087" s="3" t="s">
        <v>9</v>
      </c>
      <c r="G4087">
        <v>2</v>
      </c>
    </row>
    <row r="4088" spans="1:7" x14ac:dyDescent="0.35">
      <c r="A4088" s="6">
        <v>2616</v>
      </c>
      <c r="B4088" s="6">
        <v>43949</v>
      </c>
      <c r="C4088">
        <v>212.563411</v>
      </c>
      <c r="D4088">
        <v>25.50760932</v>
      </c>
      <c r="E4088">
        <v>120</v>
      </c>
      <c r="F4088" s="3" t="s">
        <v>9</v>
      </c>
      <c r="G4088">
        <v>2</v>
      </c>
    </row>
    <row r="4089" spans="1:7" x14ac:dyDescent="0.35">
      <c r="A4089" s="6">
        <v>2617</v>
      </c>
      <c r="B4089" s="6">
        <v>48944</v>
      </c>
      <c r="C4089">
        <v>55</v>
      </c>
      <c r="D4089">
        <v>6.6</v>
      </c>
      <c r="E4089">
        <v>54</v>
      </c>
      <c r="F4089" s="3" t="s">
        <v>8</v>
      </c>
      <c r="G4089">
        <v>1</v>
      </c>
    </row>
    <row r="4090" spans="1:7" x14ac:dyDescent="0.35">
      <c r="A4090" s="6">
        <v>2618</v>
      </c>
      <c r="B4090" s="6">
        <v>13746</v>
      </c>
      <c r="C4090">
        <v>141</v>
      </c>
      <c r="D4090">
        <v>23.97</v>
      </c>
      <c r="E4090">
        <v>240</v>
      </c>
      <c r="F4090" s="3" t="s">
        <v>8</v>
      </c>
      <c r="G4090">
        <v>25</v>
      </c>
    </row>
    <row r="4091" spans="1:7" x14ac:dyDescent="0.35">
      <c r="A4091" s="6">
        <v>2619</v>
      </c>
      <c r="B4091" s="6">
        <v>19783</v>
      </c>
      <c r="C4091">
        <v>193</v>
      </c>
      <c r="D4091">
        <v>23.16</v>
      </c>
      <c r="E4091">
        <v>120</v>
      </c>
      <c r="F4091" s="3" t="s">
        <v>9</v>
      </c>
      <c r="G4091">
        <v>2</v>
      </c>
    </row>
    <row r="4092" spans="1:7" x14ac:dyDescent="0.35">
      <c r="A4092" s="6">
        <v>2619</v>
      </c>
      <c r="B4092" s="6">
        <v>30558</v>
      </c>
      <c r="C4092">
        <v>14.841139</v>
      </c>
      <c r="D4092">
        <v>1.7809366799999999</v>
      </c>
      <c r="E4092">
        <v>120</v>
      </c>
      <c r="F4092" s="3" t="s">
        <v>9</v>
      </c>
      <c r="G4092">
        <v>2</v>
      </c>
    </row>
    <row r="4093" spans="1:7" x14ac:dyDescent="0.35">
      <c r="A4093" s="6">
        <v>2620</v>
      </c>
      <c r="B4093" s="6">
        <v>39408</v>
      </c>
      <c r="C4093">
        <v>276.19985800000001</v>
      </c>
      <c r="D4093">
        <v>33.143982960000002</v>
      </c>
      <c r="E4093">
        <v>120</v>
      </c>
      <c r="F4093" s="3" t="s">
        <v>9</v>
      </c>
      <c r="G4093">
        <v>2</v>
      </c>
    </row>
    <row r="4094" spans="1:7" x14ac:dyDescent="0.35">
      <c r="A4094" s="6">
        <v>2620</v>
      </c>
      <c r="B4094" s="6">
        <v>12503</v>
      </c>
      <c r="C4094">
        <v>187</v>
      </c>
      <c r="D4094">
        <v>22.44</v>
      </c>
      <c r="E4094">
        <v>120</v>
      </c>
      <c r="F4094" s="3" t="s">
        <v>9</v>
      </c>
      <c r="G4094">
        <v>2</v>
      </c>
    </row>
    <row r="4095" spans="1:7" x14ac:dyDescent="0.35">
      <c r="A4095" s="6">
        <v>2621</v>
      </c>
      <c r="B4095" s="6">
        <v>33378</v>
      </c>
      <c r="C4095">
        <v>181.37124</v>
      </c>
      <c r="D4095">
        <v>21.7645488</v>
      </c>
      <c r="E4095">
        <v>120</v>
      </c>
      <c r="F4095" s="3" t="s">
        <v>9</v>
      </c>
      <c r="G4095">
        <v>2</v>
      </c>
    </row>
    <row r="4096" spans="1:7" x14ac:dyDescent="0.35">
      <c r="A4096" s="6">
        <v>2621</v>
      </c>
      <c r="B4096" s="6">
        <v>28221</v>
      </c>
      <c r="C4096">
        <v>90.869753000000003</v>
      </c>
      <c r="D4096">
        <v>10.90437036</v>
      </c>
      <c r="E4096">
        <v>120</v>
      </c>
      <c r="F4096" s="3" t="s">
        <v>9</v>
      </c>
      <c r="G4096">
        <v>25</v>
      </c>
    </row>
    <row r="4097" spans="1:7" x14ac:dyDescent="0.35">
      <c r="A4097" s="6">
        <v>2622</v>
      </c>
      <c r="B4097" s="6">
        <v>16434</v>
      </c>
      <c r="C4097">
        <v>6</v>
      </c>
      <c r="D4097">
        <v>1.02</v>
      </c>
      <c r="E4097">
        <v>45</v>
      </c>
      <c r="F4097" s="3" t="s">
        <v>13</v>
      </c>
      <c r="G4097">
        <v>1</v>
      </c>
    </row>
    <row r="4098" spans="1:7" x14ac:dyDescent="0.35">
      <c r="A4098" s="6">
        <v>2623</v>
      </c>
      <c r="B4098" s="6">
        <v>4854</v>
      </c>
      <c r="C4098">
        <v>156.38435999999999</v>
      </c>
      <c r="D4098">
        <v>18.766123199999999</v>
      </c>
      <c r="E4098">
        <v>240</v>
      </c>
      <c r="F4098" s="3" t="s">
        <v>13</v>
      </c>
      <c r="G4098">
        <v>30</v>
      </c>
    </row>
    <row r="4099" spans="1:7" x14ac:dyDescent="0.35">
      <c r="A4099" s="6">
        <v>2624</v>
      </c>
      <c r="B4099" s="6">
        <v>50042</v>
      </c>
      <c r="C4099">
        <v>139.48092800000001</v>
      </c>
      <c r="D4099">
        <v>16.737711359999999</v>
      </c>
      <c r="E4099">
        <v>108</v>
      </c>
      <c r="F4099" s="3" t="s">
        <v>8</v>
      </c>
      <c r="G4099">
        <v>2</v>
      </c>
    </row>
    <row r="4100" spans="1:7" x14ac:dyDescent="0.35">
      <c r="A4100" s="6">
        <v>2625</v>
      </c>
      <c r="B4100" s="6">
        <v>3870</v>
      </c>
      <c r="C4100">
        <v>116</v>
      </c>
      <c r="D4100">
        <v>13.92</v>
      </c>
      <c r="E4100">
        <v>90</v>
      </c>
      <c r="F4100" s="3" t="s">
        <v>13</v>
      </c>
      <c r="G4100">
        <v>2</v>
      </c>
    </row>
    <row r="4101" spans="1:7" x14ac:dyDescent="0.35">
      <c r="A4101" s="6">
        <v>2626</v>
      </c>
      <c r="B4101" s="6">
        <v>35196</v>
      </c>
      <c r="C4101">
        <v>143</v>
      </c>
      <c r="D4101">
        <v>17.16</v>
      </c>
      <c r="E4101">
        <v>120</v>
      </c>
      <c r="F4101" s="3" t="s">
        <v>13</v>
      </c>
      <c r="G4101">
        <v>2</v>
      </c>
    </row>
    <row r="4102" spans="1:7" x14ac:dyDescent="0.35">
      <c r="A4102" s="6">
        <v>2627</v>
      </c>
      <c r="B4102" s="6">
        <v>30688</v>
      </c>
      <c r="C4102">
        <v>121</v>
      </c>
      <c r="D4102">
        <v>14.52</v>
      </c>
      <c r="E4102">
        <v>120</v>
      </c>
      <c r="F4102" s="3" t="s">
        <v>13</v>
      </c>
      <c r="G4102">
        <v>2</v>
      </c>
    </row>
    <row r="4103" spans="1:7" x14ac:dyDescent="0.35">
      <c r="A4103" s="6">
        <v>2628</v>
      </c>
      <c r="B4103" s="6">
        <v>51011</v>
      </c>
      <c r="C4103">
        <v>0</v>
      </c>
      <c r="D4103">
        <v>0</v>
      </c>
      <c r="E4103">
        <v>0</v>
      </c>
      <c r="F4103" s="3" t="s">
        <v>20</v>
      </c>
      <c r="G4103">
        <v>0</v>
      </c>
    </row>
    <row r="4104" spans="1:7" x14ac:dyDescent="0.35">
      <c r="A4104" s="6">
        <v>2628</v>
      </c>
      <c r="B4104" s="6">
        <v>14153</v>
      </c>
      <c r="C4104">
        <v>0</v>
      </c>
      <c r="D4104">
        <v>0</v>
      </c>
      <c r="E4104">
        <v>0</v>
      </c>
      <c r="F4104" s="3" t="s">
        <v>20</v>
      </c>
      <c r="G4104">
        <v>0</v>
      </c>
    </row>
    <row r="4105" spans="1:7" x14ac:dyDescent="0.35">
      <c r="A4105" s="6">
        <v>2629</v>
      </c>
      <c r="B4105" s="6">
        <v>28402</v>
      </c>
      <c r="C4105">
        <v>91</v>
      </c>
      <c r="D4105">
        <v>15.47</v>
      </c>
      <c r="E4105">
        <v>128</v>
      </c>
      <c r="F4105" s="3" t="s">
        <v>8</v>
      </c>
      <c r="G4105">
        <v>2</v>
      </c>
    </row>
    <row r="4106" spans="1:7" x14ac:dyDescent="0.35">
      <c r="A4106" s="6">
        <v>2630</v>
      </c>
      <c r="B4106" s="6">
        <v>20877</v>
      </c>
      <c r="C4106">
        <v>142.220831</v>
      </c>
      <c r="D4106">
        <v>17.066499719999999</v>
      </c>
      <c r="E4106">
        <v>80</v>
      </c>
      <c r="F4106" s="3" t="s">
        <v>9</v>
      </c>
      <c r="G4106">
        <v>2</v>
      </c>
    </row>
    <row r="4107" spans="1:7" x14ac:dyDescent="0.35">
      <c r="A4107" s="6">
        <v>2631</v>
      </c>
      <c r="B4107" s="6">
        <v>42481</v>
      </c>
      <c r="C4107">
        <v>158.12441899999999</v>
      </c>
      <c r="D4107">
        <v>18.974930279999999</v>
      </c>
      <c r="E4107">
        <v>120</v>
      </c>
      <c r="F4107" s="3" t="s">
        <v>9</v>
      </c>
      <c r="G4107">
        <v>5</v>
      </c>
    </row>
    <row r="4108" spans="1:7" x14ac:dyDescent="0.35">
      <c r="A4108" s="6">
        <v>2632</v>
      </c>
      <c r="B4108" s="6">
        <v>11371</v>
      </c>
      <c r="C4108">
        <v>157</v>
      </c>
      <c r="D4108">
        <v>18.84</v>
      </c>
      <c r="E4108">
        <v>117</v>
      </c>
      <c r="F4108" s="3" t="s">
        <v>13</v>
      </c>
      <c r="G4108">
        <v>2</v>
      </c>
    </row>
    <row r="4109" spans="1:7" x14ac:dyDescent="0.35">
      <c r="A4109" s="6">
        <v>2632</v>
      </c>
      <c r="B4109" s="6">
        <v>26260</v>
      </c>
      <c r="C4109">
        <v>153</v>
      </c>
      <c r="D4109">
        <v>18.36</v>
      </c>
      <c r="E4109">
        <v>117</v>
      </c>
      <c r="F4109" s="3" t="s">
        <v>13</v>
      </c>
      <c r="G4109">
        <v>2</v>
      </c>
    </row>
    <row r="4110" spans="1:7" x14ac:dyDescent="0.35">
      <c r="A4110" s="6">
        <v>2633</v>
      </c>
      <c r="B4110" s="6">
        <v>38528</v>
      </c>
      <c r="C4110">
        <v>80</v>
      </c>
      <c r="D4110">
        <v>9.950662656854071</v>
      </c>
      <c r="E4110">
        <v>100</v>
      </c>
      <c r="F4110" s="3" t="s">
        <v>13</v>
      </c>
      <c r="G4110">
        <v>0</v>
      </c>
    </row>
    <row r="4111" spans="1:7" x14ac:dyDescent="0.35">
      <c r="A4111" s="6">
        <v>2634</v>
      </c>
      <c r="B4111" s="6">
        <v>34253</v>
      </c>
      <c r="C4111">
        <v>169</v>
      </c>
      <c r="D4111">
        <v>20.28</v>
      </c>
      <c r="E4111">
        <v>108</v>
      </c>
      <c r="F4111" s="3" t="s">
        <v>16</v>
      </c>
      <c r="G4111">
        <v>2</v>
      </c>
    </row>
    <row r="4112" spans="1:7" x14ac:dyDescent="0.35">
      <c r="A4112" s="6">
        <v>2635</v>
      </c>
      <c r="B4112" s="6">
        <v>37919</v>
      </c>
      <c r="C4112">
        <v>0</v>
      </c>
      <c r="D4112">
        <v>0</v>
      </c>
      <c r="E4112">
        <v>0</v>
      </c>
      <c r="F4112" s="3" t="s">
        <v>9</v>
      </c>
      <c r="G4112">
        <v>0</v>
      </c>
    </row>
    <row r="4113" spans="1:7" x14ac:dyDescent="0.35">
      <c r="A4113" s="6">
        <v>2636</v>
      </c>
      <c r="B4113" s="6">
        <v>12321</v>
      </c>
      <c r="C4113">
        <v>328.95403099999999</v>
      </c>
      <c r="D4113">
        <v>39.474483719999995</v>
      </c>
      <c r="E4113">
        <v>240</v>
      </c>
      <c r="F4113" s="3" t="s">
        <v>9</v>
      </c>
      <c r="G4113">
        <v>2</v>
      </c>
    </row>
    <row r="4114" spans="1:7" x14ac:dyDescent="0.35">
      <c r="A4114" s="6">
        <v>2637</v>
      </c>
      <c r="B4114" s="6">
        <v>44371</v>
      </c>
      <c r="C4114">
        <v>323.26861000000002</v>
      </c>
      <c r="D4114">
        <v>38.792233199999998</v>
      </c>
      <c r="E4114">
        <v>190</v>
      </c>
      <c r="F4114" s="3" t="s">
        <v>9</v>
      </c>
      <c r="G4114">
        <v>2</v>
      </c>
    </row>
    <row r="4115" spans="1:7" x14ac:dyDescent="0.35">
      <c r="A4115" s="6">
        <v>2638</v>
      </c>
      <c r="B4115" s="6">
        <v>3793</v>
      </c>
      <c r="C4115">
        <v>11.600394</v>
      </c>
      <c r="D4115">
        <v>1.9720669800000001</v>
      </c>
      <c r="E4115">
        <v>75</v>
      </c>
      <c r="F4115" s="3" t="s">
        <v>12</v>
      </c>
      <c r="G4115">
        <v>2</v>
      </c>
    </row>
    <row r="4116" spans="1:7" x14ac:dyDescent="0.35">
      <c r="A4116" s="6">
        <v>2639</v>
      </c>
      <c r="B4116" s="6">
        <v>39434</v>
      </c>
      <c r="C4116">
        <v>169.40258</v>
      </c>
      <c r="D4116">
        <v>28.798438600000001</v>
      </c>
      <c r="E4116">
        <v>240</v>
      </c>
      <c r="F4116" s="3" t="s">
        <v>9</v>
      </c>
      <c r="G4116">
        <v>25</v>
      </c>
    </row>
    <row r="4117" spans="1:7" x14ac:dyDescent="0.35">
      <c r="A4117" s="6">
        <v>2640</v>
      </c>
      <c r="B4117" s="6">
        <v>38204</v>
      </c>
      <c r="C4117">
        <v>167</v>
      </c>
      <c r="D4117">
        <v>20.04</v>
      </c>
      <c r="E4117">
        <v>118</v>
      </c>
      <c r="F4117" s="3" t="s">
        <v>9</v>
      </c>
      <c r="G4117">
        <v>16</v>
      </c>
    </row>
    <row r="4118" spans="1:7" x14ac:dyDescent="0.35">
      <c r="A4118" s="6">
        <v>2641</v>
      </c>
      <c r="B4118" s="6">
        <v>42224</v>
      </c>
      <c r="C4118">
        <v>131</v>
      </c>
      <c r="D4118">
        <v>15.72</v>
      </c>
      <c r="E4118">
        <v>120</v>
      </c>
      <c r="F4118" s="3" t="s">
        <v>8</v>
      </c>
      <c r="G4118">
        <v>18</v>
      </c>
    </row>
    <row r="4119" spans="1:7" x14ac:dyDescent="0.35">
      <c r="A4119" s="6">
        <v>2642</v>
      </c>
      <c r="B4119" s="6">
        <v>7884</v>
      </c>
      <c r="C4119">
        <v>136</v>
      </c>
      <c r="D4119">
        <v>23.12</v>
      </c>
      <c r="E4119">
        <v>120</v>
      </c>
      <c r="F4119" s="3" t="s">
        <v>9</v>
      </c>
      <c r="G4119">
        <v>23</v>
      </c>
    </row>
    <row r="4120" spans="1:7" x14ac:dyDescent="0.35">
      <c r="A4120" s="6">
        <v>2642</v>
      </c>
      <c r="B4120" s="6">
        <v>22766</v>
      </c>
      <c r="C4120">
        <v>106</v>
      </c>
      <c r="D4120">
        <v>18.02</v>
      </c>
      <c r="E4120">
        <v>120</v>
      </c>
      <c r="F4120" s="3" t="s">
        <v>9</v>
      </c>
      <c r="G4120">
        <v>2</v>
      </c>
    </row>
    <row r="4121" spans="1:7" x14ac:dyDescent="0.35">
      <c r="A4121" s="6">
        <v>2643</v>
      </c>
      <c r="B4121" s="6">
        <v>55027</v>
      </c>
      <c r="C4121">
        <v>154.996916</v>
      </c>
      <c r="D4121">
        <v>26.349475720000001</v>
      </c>
      <c r="E4121">
        <v>180</v>
      </c>
      <c r="F4121" s="3" t="s">
        <v>13</v>
      </c>
      <c r="G4121">
        <v>28</v>
      </c>
    </row>
    <row r="4122" spans="1:7" x14ac:dyDescent="0.35">
      <c r="A4122" s="6">
        <v>2644</v>
      </c>
      <c r="B4122" s="6">
        <v>31739</v>
      </c>
      <c r="C4122">
        <v>230.90308099999999</v>
      </c>
      <c r="D4122">
        <v>39.253523770000001</v>
      </c>
      <c r="E4122">
        <v>248</v>
      </c>
      <c r="F4122" s="3" t="s">
        <v>9</v>
      </c>
      <c r="G4122">
        <v>3</v>
      </c>
    </row>
    <row r="4123" spans="1:7" x14ac:dyDescent="0.35">
      <c r="A4123" s="6">
        <v>2644</v>
      </c>
      <c r="B4123" s="6">
        <v>26624</v>
      </c>
      <c r="C4123">
        <v>293.87664899999999</v>
      </c>
      <c r="D4123">
        <v>49.959030330000004</v>
      </c>
      <c r="E4123">
        <v>372</v>
      </c>
      <c r="F4123" s="3" t="s">
        <v>9</v>
      </c>
      <c r="G4123">
        <v>5</v>
      </c>
    </row>
    <row r="4124" spans="1:7" x14ac:dyDescent="0.35">
      <c r="A4124" s="6">
        <v>2645</v>
      </c>
      <c r="B4124" s="6">
        <v>17633</v>
      </c>
      <c r="C4124">
        <v>190.292496</v>
      </c>
      <c r="D4124">
        <v>22.83509952</v>
      </c>
      <c r="E4124">
        <v>120</v>
      </c>
      <c r="F4124" s="3" t="s">
        <v>9</v>
      </c>
      <c r="G4124">
        <v>2</v>
      </c>
    </row>
    <row r="4125" spans="1:7" x14ac:dyDescent="0.35">
      <c r="A4125" s="6">
        <v>2646</v>
      </c>
      <c r="B4125" s="6">
        <v>47139</v>
      </c>
      <c r="C4125">
        <v>192</v>
      </c>
      <c r="D4125">
        <v>23.04</v>
      </c>
      <c r="E4125">
        <v>121</v>
      </c>
      <c r="F4125" s="3" t="s">
        <v>7</v>
      </c>
      <c r="G4125">
        <v>2</v>
      </c>
    </row>
    <row r="4126" spans="1:7" x14ac:dyDescent="0.35">
      <c r="A4126" s="6">
        <v>2647</v>
      </c>
      <c r="B4126" s="6">
        <v>13459</v>
      </c>
      <c r="C4126">
        <v>116.05918</v>
      </c>
      <c r="D4126">
        <v>13.927101599999999</v>
      </c>
      <c r="E4126">
        <v>110</v>
      </c>
      <c r="F4126" s="3" t="s">
        <v>8</v>
      </c>
      <c r="G4126">
        <v>25</v>
      </c>
    </row>
    <row r="4127" spans="1:7" x14ac:dyDescent="0.35">
      <c r="A4127" s="6">
        <v>2647</v>
      </c>
      <c r="B4127" s="6">
        <v>66003</v>
      </c>
      <c r="C4127">
        <v>101</v>
      </c>
      <c r="D4127">
        <v>12.12</v>
      </c>
      <c r="E4127">
        <v>120</v>
      </c>
      <c r="F4127" s="3" t="s">
        <v>8</v>
      </c>
      <c r="G4127">
        <v>25</v>
      </c>
    </row>
    <row r="4128" spans="1:7" x14ac:dyDescent="0.35">
      <c r="A4128" s="6">
        <v>2648</v>
      </c>
      <c r="B4128" s="6">
        <v>17405</v>
      </c>
      <c r="C4128">
        <v>159</v>
      </c>
      <c r="D4128">
        <v>19.079999999999998</v>
      </c>
      <c r="E4128">
        <v>120</v>
      </c>
      <c r="F4128" s="3" t="s">
        <v>8</v>
      </c>
      <c r="G4128">
        <v>0</v>
      </c>
    </row>
    <row r="4129" spans="1:7" x14ac:dyDescent="0.35">
      <c r="A4129" s="6">
        <v>2649</v>
      </c>
      <c r="B4129" s="6">
        <v>29503</v>
      </c>
      <c r="C4129">
        <v>112.58151700000001</v>
      </c>
      <c r="D4129">
        <v>14.780615699094323</v>
      </c>
      <c r="E4129">
        <v>0</v>
      </c>
      <c r="F4129" s="3" t="s">
        <v>18</v>
      </c>
      <c r="G4129">
        <v>0</v>
      </c>
    </row>
    <row r="4130" spans="1:7" x14ac:dyDescent="0.35">
      <c r="A4130" s="6">
        <v>2649</v>
      </c>
      <c r="B4130" s="6">
        <v>12814</v>
      </c>
      <c r="C4130">
        <v>198</v>
      </c>
      <c r="D4130">
        <v>23.76</v>
      </c>
      <c r="E4130">
        <v>120</v>
      </c>
      <c r="F4130" s="3" t="s">
        <v>18</v>
      </c>
      <c r="G4130">
        <v>2</v>
      </c>
    </row>
    <row r="4131" spans="1:7" x14ac:dyDescent="0.35">
      <c r="A4131" s="6">
        <v>2650</v>
      </c>
      <c r="B4131" s="6">
        <v>27335</v>
      </c>
      <c r="C4131">
        <v>170</v>
      </c>
      <c r="D4131">
        <v>20.399999999999999</v>
      </c>
      <c r="E4131">
        <v>110</v>
      </c>
      <c r="F4131" s="3" t="s">
        <v>9</v>
      </c>
      <c r="G4131">
        <v>2</v>
      </c>
    </row>
    <row r="4132" spans="1:7" x14ac:dyDescent="0.35">
      <c r="A4132" s="6">
        <v>2650</v>
      </c>
      <c r="B4132" s="6">
        <v>46402</v>
      </c>
      <c r="C4132">
        <v>180</v>
      </c>
      <c r="D4132">
        <v>21.6</v>
      </c>
      <c r="E4132">
        <v>110</v>
      </c>
      <c r="F4132" s="3" t="s">
        <v>9</v>
      </c>
      <c r="G4132">
        <v>2</v>
      </c>
    </row>
    <row r="4133" spans="1:7" x14ac:dyDescent="0.35">
      <c r="A4133" s="6">
        <v>2651</v>
      </c>
      <c r="B4133" s="6">
        <v>18823</v>
      </c>
      <c r="C4133">
        <v>387</v>
      </c>
      <c r="D4133">
        <v>46.44</v>
      </c>
      <c r="E4133">
        <v>120</v>
      </c>
      <c r="F4133" s="3" t="s">
        <v>13</v>
      </c>
      <c r="G4133">
        <v>2</v>
      </c>
    </row>
    <row r="4134" spans="1:7" x14ac:dyDescent="0.35">
      <c r="A4134" s="6">
        <v>2652</v>
      </c>
      <c r="B4134" s="6">
        <v>39543</v>
      </c>
      <c r="C4134">
        <v>360.37636800000001</v>
      </c>
      <c r="D4134">
        <v>43.245164160000002</v>
      </c>
      <c r="E4134">
        <v>240</v>
      </c>
      <c r="F4134" s="3" t="s">
        <v>9</v>
      </c>
      <c r="G4134">
        <v>48</v>
      </c>
    </row>
    <row r="4135" spans="1:7" x14ac:dyDescent="0.35">
      <c r="A4135" s="6">
        <v>2652</v>
      </c>
      <c r="B4135" s="6">
        <v>5379</v>
      </c>
      <c r="C4135">
        <v>417.448466</v>
      </c>
      <c r="D4135">
        <v>50.093815919999997</v>
      </c>
      <c r="E4135">
        <v>352</v>
      </c>
      <c r="F4135" s="3" t="s">
        <v>9</v>
      </c>
      <c r="G4135">
        <v>48</v>
      </c>
    </row>
    <row r="4136" spans="1:7" x14ac:dyDescent="0.35">
      <c r="A4136" s="6">
        <v>2653</v>
      </c>
      <c r="B4136" s="6">
        <v>28757</v>
      </c>
      <c r="C4136">
        <v>125.578869</v>
      </c>
      <c r="D4136">
        <v>15.069464279999998</v>
      </c>
      <c r="E4136">
        <v>125</v>
      </c>
      <c r="F4136" s="3" t="s">
        <v>13</v>
      </c>
      <c r="G4136">
        <v>25</v>
      </c>
    </row>
    <row r="4137" spans="1:7" x14ac:dyDescent="0.35">
      <c r="A4137" s="6">
        <v>2654</v>
      </c>
      <c r="B4137" s="6">
        <v>39897</v>
      </c>
      <c r="C4137">
        <v>183.72108700000001</v>
      </c>
      <c r="D4137">
        <v>31.232584790000004</v>
      </c>
      <c r="E4137">
        <v>125</v>
      </c>
      <c r="F4137" s="3" t="s">
        <v>8</v>
      </c>
      <c r="G4137">
        <v>16</v>
      </c>
    </row>
    <row r="4138" spans="1:7" x14ac:dyDescent="0.35">
      <c r="A4138" s="6">
        <v>2655</v>
      </c>
      <c r="B4138" s="6">
        <v>47822</v>
      </c>
      <c r="C4138">
        <v>0</v>
      </c>
      <c r="D4138">
        <v>0</v>
      </c>
      <c r="E4138">
        <v>0</v>
      </c>
      <c r="F4138" s="3" t="s">
        <v>16</v>
      </c>
      <c r="G4138">
        <v>0</v>
      </c>
    </row>
    <row r="4139" spans="1:7" x14ac:dyDescent="0.35">
      <c r="A4139" s="6">
        <v>2656</v>
      </c>
      <c r="B4139" s="6">
        <v>44825</v>
      </c>
      <c r="C4139">
        <v>211</v>
      </c>
      <c r="D4139">
        <v>25.32</v>
      </c>
      <c r="E4139">
        <v>115</v>
      </c>
      <c r="F4139" s="3" t="s">
        <v>9</v>
      </c>
      <c r="G4139">
        <v>2</v>
      </c>
    </row>
    <row r="4140" spans="1:7" x14ac:dyDescent="0.35">
      <c r="A4140" s="6">
        <v>2657</v>
      </c>
      <c r="B4140" s="6">
        <v>46363</v>
      </c>
      <c r="C4140">
        <v>155</v>
      </c>
      <c r="D4140">
        <v>18.600000000000001</v>
      </c>
      <c r="E4140">
        <v>120</v>
      </c>
      <c r="F4140" s="3" t="s">
        <v>9</v>
      </c>
      <c r="G4140">
        <v>16</v>
      </c>
    </row>
    <row r="4141" spans="1:7" x14ac:dyDescent="0.35">
      <c r="A4141" s="6">
        <v>2658</v>
      </c>
      <c r="B4141" s="6">
        <v>33692</v>
      </c>
      <c r="C4141">
        <v>151.449589</v>
      </c>
      <c r="D4141">
        <v>25.746430130000004</v>
      </c>
      <c r="E4141">
        <v>120</v>
      </c>
      <c r="F4141" s="3" t="s">
        <v>9</v>
      </c>
      <c r="G4141">
        <v>2</v>
      </c>
    </row>
    <row r="4142" spans="1:7" x14ac:dyDescent="0.35">
      <c r="A4142" s="6">
        <v>2659</v>
      </c>
      <c r="B4142" s="6">
        <v>2853</v>
      </c>
      <c r="C4142">
        <v>51</v>
      </c>
      <c r="D4142">
        <v>8.67</v>
      </c>
      <c r="E4142">
        <v>80</v>
      </c>
      <c r="F4142" s="3" t="s">
        <v>12</v>
      </c>
      <c r="G4142">
        <v>16</v>
      </c>
    </row>
    <row r="4143" spans="1:7" x14ac:dyDescent="0.35">
      <c r="A4143" s="6">
        <v>2660</v>
      </c>
      <c r="B4143" s="6">
        <v>5391</v>
      </c>
      <c r="C4143">
        <v>167</v>
      </c>
      <c r="D4143">
        <v>20.04</v>
      </c>
      <c r="E4143">
        <v>120</v>
      </c>
      <c r="F4143" s="3" t="s">
        <v>13</v>
      </c>
      <c r="G4143">
        <v>2</v>
      </c>
    </row>
    <row r="4144" spans="1:7" x14ac:dyDescent="0.35">
      <c r="A4144" s="6">
        <v>2661</v>
      </c>
      <c r="B4144" s="6">
        <v>2979</v>
      </c>
      <c r="C4144">
        <v>66.508926000000002</v>
      </c>
      <c r="D4144">
        <v>7.9810711200000002</v>
      </c>
      <c r="E4144">
        <v>130</v>
      </c>
      <c r="F4144" s="3" t="s">
        <v>7</v>
      </c>
      <c r="G4144">
        <v>10</v>
      </c>
    </row>
    <row r="4145" spans="1:7" x14ac:dyDescent="0.35">
      <c r="A4145" s="6">
        <v>2662</v>
      </c>
      <c r="B4145" s="6">
        <v>2582</v>
      </c>
      <c r="C4145">
        <v>0</v>
      </c>
      <c r="D4145">
        <v>0</v>
      </c>
      <c r="E4145">
        <v>0</v>
      </c>
      <c r="F4145" s="3" t="s">
        <v>9</v>
      </c>
      <c r="G4145">
        <v>0</v>
      </c>
    </row>
    <row r="4146" spans="1:7" x14ac:dyDescent="0.35">
      <c r="A4146" s="6">
        <v>2663</v>
      </c>
      <c r="B4146" s="6">
        <v>44489</v>
      </c>
      <c r="C4146">
        <v>191</v>
      </c>
      <c r="D4146">
        <v>22.92</v>
      </c>
      <c r="E4146">
        <v>103</v>
      </c>
      <c r="F4146" s="3" t="s">
        <v>9</v>
      </c>
      <c r="G4146">
        <v>2</v>
      </c>
    </row>
    <row r="4147" spans="1:7" x14ac:dyDescent="0.35">
      <c r="A4147" s="6">
        <v>2664</v>
      </c>
      <c r="B4147" s="6">
        <v>35872</v>
      </c>
      <c r="C4147">
        <v>155.34093799999999</v>
      </c>
      <c r="D4147">
        <v>18.64091256</v>
      </c>
      <c r="E4147">
        <v>123</v>
      </c>
      <c r="F4147" s="3" t="s">
        <v>8</v>
      </c>
      <c r="G4147">
        <v>2</v>
      </c>
    </row>
    <row r="4148" spans="1:7" x14ac:dyDescent="0.35">
      <c r="A4148" s="6">
        <v>2665</v>
      </c>
      <c r="B4148" s="6">
        <v>53118</v>
      </c>
      <c r="C4148">
        <v>95</v>
      </c>
      <c r="D4148">
        <v>11.4</v>
      </c>
      <c r="E4148">
        <v>120</v>
      </c>
      <c r="F4148" s="3" t="s">
        <v>9</v>
      </c>
      <c r="G4148">
        <v>15</v>
      </c>
    </row>
    <row r="4149" spans="1:7" x14ac:dyDescent="0.35">
      <c r="A4149" s="6">
        <v>2666</v>
      </c>
      <c r="B4149" s="6">
        <v>50712</v>
      </c>
      <c r="C4149">
        <v>214</v>
      </c>
      <c r="D4149">
        <v>36.380000000000003</v>
      </c>
      <c r="E4149">
        <v>240</v>
      </c>
      <c r="F4149" s="3" t="s">
        <v>9</v>
      </c>
      <c r="G4149">
        <v>26</v>
      </c>
    </row>
    <row r="4150" spans="1:7" x14ac:dyDescent="0.35">
      <c r="A4150" s="6">
        <v>2667</v>
      </c>
      <c r="B4150" s="6">
        <v>54147</v>
      </c>
      <c r="C4150">
        <v>161</v>
      </c>
      <c r="D4150">
        <v>19.32</v>
      </c>
      <c r="E4150">
        <v>122</v>
      </c>
      <c r="F4150" s="3" t="s">
        <v>13</v>
      </c>
      <c r="G4150">
        <v>2</v>
      </c>
    </row>
    <row r="4151" spans="1:7" x14ac:dyDescent="0.35">
      <c r="A4151" s="6">
        <v>2668</v>
      </c>
      <c r="B4151" s="6">
        <v>1490</v>
      </c>
      <c r="C4151">
        <v>205</v>
      </c>
      <c r="D4151">
        <v>26.199386233927083</v>
      </c>
      <c r="E4151">
        <v>240</v>
      </c>
      <c r="F4151" s="3" t="s">
        <v>9</v>
      </c>
      <c r="G4151">
        <v>0</v>
      </c>
    </row>
    <row r="4152" spans="1:7" x14ac:dyDescent="0.35">
      <c r="A4152" s="6">
        <v>2669</v>
      </c>
      <c r="B4152" s="6">
        <v>18633</v>
      </c>
      <c r="C4152">
        <v>181.96046699999999</v>
      </c>
      <c r="D4152">
        <v>21.835256039999997</v>
      </c>
      <c r="E4152">
        <v>90</v>
      </c>
      <c r="F4152" s="3" t="s">
        <v>9</v>
      </c>
      <c r="G4152">
        <v>2</v>
      </c>
    </row>
    <row r="4153" spans="1:7" x14ac:dyDescent="0.35">
      <c r="A4153" s="6">
        <v>2670</v>
      </c>
      <c r="B4153" s="6">
        <v>35129</v>
      </c>
      <c r="C4153">
        <v>0</v>
      </c>
      <c r="D4153">
        <v>0</v>
      </c>
      <c r="E4153">
        <v>0</v>
      </c>
      <c r="F4153" s="3" t="s">
        <v>9</v>
      </c>
      <c r="G4153">
        <v>0</v>
      </c>
    </row>
    <row r="4154" spans="1:7" x14ac:dyDescent="0.35">
      <c r="A4154" s="6">
        <v>2670</v>
      </c>
      <c r="B4154" s="6">
        <v>11411</v>
      </c>
      <c r="C4154">
        <v>0</v>
      </c>
      <c r="D4154">
        <v>0</v>
      </c>
      <c r="E4154">
        <v>0</v>
      </c>
      <c r="F4154" s="3" t="s">
        <v>9</v>
      </c>
      <c r="G4154">
        <v>0</v>
      </c>
    </row>
    <row r="4155" spans="1:7" x14ac:dyDescent="0.35">
      <c r="A4155" s="6">
        <v>2671</v>
      </c>
      <c r="B4155" s="6">
        <v>44830</v>
      </c>
      <c r="C4155">
        <v>204</v>
      </c>
      <c r="D4155">
        <v>24.48</v>
      </c>
      <c r="E4155">
        <v>147</v>
      </c>
      <c r="F4155" s="3" t="s">
        <v>13</v>
      </c>
      <c r="G4155">
        <v>2</v>
      </c>
    </row>
    <row r="4156" spans="1:7" x14ac:dyDescent="0.35">
      <c r="A4156" s="6">
        <v>2672</v>
      </c>
      <c r="B4156" s="6">
        <v>35583</v>
      </c>
      <c r="C4156">
        <v>63</v>
      </c>
      <c r="D4156">
        <v>7.56</v>
      </c>
      <c r="E4156">
        <v>70</v>
      </c>
      <c r="F4156" s="3" t="s">
        <v>7</v>
      </c>
      <c r="G4156">
        <v>22</v>
      </c>
    </row>
    <row r="4157" spans="1:7" x14ac:dyDescent="0.35">
      <c r="A4157" s="6">
        <v>2673</v>
      </c>
      <c r="B4157" s="6">
        <v>7841</v>
      </c>
      <c r="C4157">
        <v>132.50688199999999</v>
      </c>
      <c r="D4157">
        <v>15.900825839999998</v>
      </c>
      <c r="E4157">
        <v>187</v>
      </c>
      <c r="F4157" s="3" t="s">
        <v>13</v>
      </c>
      <c r="G4157">
        <v>30</v>
      </c>
    </row>
    <row r="4158" spans="1:7" x14ac:dyDescent="0.35">
      <c r="A4158" s="6">
        <v>2674</v>
      </c>
      <c r="B4158" s="6">
        <v>47285</v>
      </c>
      <c r="C4158">
        <v>217</v>
      </c>
      <c r="D4158">
        <v>26.04</v>
      </c>
      <c r="E4158">
        <v>210</v>
      </c>
      <c r="F4158" s="3" t="s">
        <v>7</v>
      </c>
      <c r="G4158">
        <v>48</v>
      </c>
    </row>
    <row r="4159" spans="1:7" x14ac:dyDescent="0.35">
      <c r="A4159" s="6">
        <v>2675</v>
      </c>
      <c r="B4159" s="6">
        <v>10081</v>
      </c>
      <c r="C4159">
        <v>43.823711000000003</v>
      </c>
      <c r="D4159">
        <v>5.2588453199999998</v>
      </c>
      <c r="E4159">
        <v>119</v>
      </c>
      <c r="F4159" s="3" t="s">
        <v>18</v>
      </c>
      <c r="G4159">
        <v>3</v>
      </c>
    </row>
    <row r="4160" spans="1:7" x14ac:dyDescent="0.35">
      <c r="A4160" s="6">
        <v>2676</v>
      </c>
      <c r="B4160" s="6">
        <v>42254</v>
      </c>
      <c r="C4160">
        <v>156</v>
      </c>
      <c r="D4160">
        <v>18.72</v>
      </c>
      <c r="E4160">
        <v>250</v>
      </c>
      <c r="F4160" s="3" t="s">
        <v>14</v>
      </c>
      <c r="G4160">
        <v>25</v>
      </c>
    </row>
    <row r="4161" spans="1:7" x14ac:dyDescent="0.35">
      <c r="A4161" s="6">
        <v>2677</v>
      </c>
      <c r="B4161" s="6">
        <v>23261</v>
      </c>
      <c r="C4161">
        <v>112</v>
      </c>
      <c r="D4161">
        <v>13.44</v>
      </c>
      <c r="E4161">
        <v>118</v>
      </c>
      <c r="F4161" s="3" t="s">
        <v>13</v>
      </c>
      <c r="G4161">
        <v>2</v>
      </c>
    </row>
    <row r="4162" spans="1:7" x14ac:dyDescent="0.35">
      <c r="A4162" s="6">
        <v>2678</v>
      </c>
      <c r="B4162" s="6">
        <v>15188</v>
      </c>
      <c r="C4162">
        <v>12.305011</v>
      </c>
      <c r="D4162">
        <v>1.4766013199999999</v>
      </c>
      <c r="E4162">
        <v>123</v>
      </c>
      <c r="F4162" s="3" t="s">
        <v>18</v>
      </c>
      <c r="G4162">
        <v>16</v>
      </c>
    </row>
    <row r="4163" spans="1:7" x14ac:dyDescent="0.35">
      <c r="A4163" s="6">
        <v>2679</v>
      </c>
      <c r="B4163" s="6">
        <v>27706</v>
      </c>
      <c r="C4163">
        <v>103.114614</v>
      </c>
      <c r="D4163">
        <v>17.529484380000003</v>
      </c>
      <c r="E4163">
        <v>120</v>
      </c>
      <c r="F4163" s="3" t="s">
        <v>9</v>
      </c>
      <c r="G4163">
        <v>2</v>
      </c>
    </row>
    <row r="4164" spans="1:7" x14ac:dyDescent="0.35">
      <c r="A4164" s="6">
        <v>2680</v>
      </c>
      <c r="B4164" s="6">
        <v>5317</v>
      </c>
      <c r="C4164">
        <v>50</v>
      </c>
      <c r="D4164">
        <v>6</v>
      </c>
      <c r="E4164">
        <v>90</v>
      </c>
      <c r="F4164" s="3" t="s">
        <v>8</v>
      </c>
      <c r="G4164">
        <v>16</v>
      </c>
    </row>
    <row r="4165" spans="1:7" x14ac:dyDescent="0.35">
      <c r="A4165" s="6">
        <v>2681</v>
      </c>
      <c r="B4165" s="6">
        <v>30178</v>
      </c>
      <c r="C4165">
        <v>171</v>
      </c>
      <c r="D4165">
        <v>20.52</v>
      </c>
      <c r="E4165">
        <v>118</v>
      </c>
      <c r="F4165" s="3" t="s">
        <v>9</v>
      </c>
      <c r="G4165">
        <v>2</v>
      </c>
    </row>
    <row r="4166" spans="1:7" x14ac:dyDescent="0.35">
      <c r="A4166" s="6">
        <v>2681</v>
      </c>
      <c r="B4166" s="6">
        <v>48604</v>
      </c>
      <c r="C4166">
        <v>161.52167700000001</v>
      </c>
      <c r="D4166">
        <v>19.38260124</v>
      </c>
      <c r="E4166">
        <v>118</v>
      </c>
      <c r="F4166" s="3" t="s">
        <v>9</v>
      </c>
      <c r="G4166">
        <v>2</v>
      </c>
    </row>
    <row r="4167" spans="1:7" x14ac:dyDescent="0.35">
      <c r="A4167" s="6">
        <v>2682</v>
      </c>
      <c r="B4167" s="6">
        <v>46601</v>
      </c>
      <c r="C4167">
        <v>209.71885900000001</v>
      </c>
      <c r="D4167">
        <v>25.16626308</v>
      </c>
      <c r="E4167">
        <v>243</v>
      </c>
      <c r="F4167" s="3" t="s">
        <v>13</v>
      </c>
      <c r="G4167">
        <v>25</v>
      </c>
    </row>
    <row r="4168" spans="1:7" x14ac:dyDescent="0.35">
      <c r="A4168" s="6">
        <v>2683</v>
      </c>
      <c r="B4168" s="6">
        <v>10140</v>
      </c>
      <c r="C4168">
        <v>27</v>
      </c>
      <c r="D4168">
        <v>3.24</v>
      </c>
      <c r="E4168">
        <v>112</v>
      </c>
      <c r="F4168" s="3" t="s">
        <v>12</v>
      </c>
      <c r="G4168">
        <v>16</v>
      </c>
    </row>
    <row r="4169" spans="1:7" x14ac:dyDescent="0.35">
      <c r="A4169" s="6">
        <v>2684</v>
      </c>
      <c r="B4169" s="6">
        <v>28497</v>
      </c>
      <c r="C4169">
        <v>60.25</v>
      </c>
      <c r="D4169">
        <v>10.2425</v>
      </c>
      <c r="E4169">
        <v>136</v>
      </c>
      <c r="F4169" s="3" t="s">
        <v>22</v>
      </c>
      <c r="G4169">
        <v>1</v>
      </c>
    </row>
    <row r="4170" spans="1:7" x14ac:dyDescent="0.35">
      <c r="A4170" s="6">
        <v>2685</v>
      </c>
      <c r="B4170" s="6">
        <v>42690</v>
      </c>
      <c r="C4170">
        <v>220</v>
      </c>
      <c r="D4170">
        <v>26.4</v>
      </c>
      <c r="E4170">
        <v>246</v>
      </c>
      <c r="F4170" s="3" t="s">
        <v>8</v>
      </c>
      <c r="G4170">
        <v>2</v>
      </c>
    </row>
    <row r="4171" spans="1:7" x14ac:dyDescent="0.35">
      <c r="A4171" s="6">
        <v>2686</v>
      </c>
      <c r="B4171" s="6">
        <v>946</v>
      </c>
      <c r="C4171">
        <v>141.17526100000001</v>
      </c>
      <c r="D4171">
        <v>16.94103132</v>
      </c>
      <c r="E4171">
        <v>120</v>
      </c>
      <c r="F4171" s="3" t="s">
        <v>13</v>
      </c>
      <c r="G4171">
        <v>2</v>
      </c>
    </row>
    <row r="4172" spans="1:7" x14ac:dyDescent="0.35">
      <c r="A4172" s="6">
        <v>2687</v>
      </c>
      <c r="B4172" s="6">
        <v>53297</v>
      </c>
      <c r="C4172">
        <v>111.052905</v>
      </c>
      <c r="D4172">
        <v>18.878993850000001</v>
      </c>
      <c r="E4172">
        <v>120</v>
      </c>
      <c r="F4172" s="3" t="s">
        <v>8</v>
      </c>
      <c r="G4172">
        <v>2</v>
      </c>
    </row>
    <row r="4173" spans="1:7" x14ac:dyDescent="0.35">
      <c r="A4173" s="6">
        <v>2688</v>
      </c>
      <c r="B4173" s="6">
        <v>25436</v>
      </c>
      <c r="C4173">
        <v>21.406717</v>
      </c>
      <c r="D4173">
        <v>2.5688060400000001</v>
      </c>
      <c r="E4173">
        <v>16</v>
      </c>
      <c r="F4173" s="3" t="s">
        <v>11</v>
      </c>
      <c r="G4173">
        <v>2</v>
      </c>
    </row>
    <row r="4174" spans="1:7" x14ac:dyDescent="0.35">
      <c r="A4174" s="6">
        <v>2688</v>
      </c>
      <c r="B4174" s="6">
        <v>22185</v>
      </c>
      <c r="C4174">
        <v>60</v>
      </c>
      <c r="D4174">
        <v>7.2</v>
      </c>
      <c r="E4174">
        <v>44</v>
      </c>
      <c r="F4174" s="3" t="s">
        <v>11</v>
      </c>
      <c r="G4174">
        <v>2</v>
      </c>
    </row>
    <row r="4175" spans="1:7" x14ac:dyDescent="0.35">
      <c r="A4175" s="6">
        <v>2689</v>
      </c>
      <c r="B4175" s="6">
        <v>2275</v>
      </c>
      <c r="C4175">
        <v>118.999174</v>
      </c>
      <c r="D4175">
        <v>20.229859579999999</v>
      </c>
      <c r="E4175">
        <v>120</v>
      </c>
      <c r="F4175" s="3" t="s">
        <v>8</v>
      </c>
      <c r="G4175">
        <v>2</v>
      </c>
    </row>
    <row r="4176" spans="1:7" x14ac:dyDescent="0.35">
      <c r="A4176" s="6">
        <v>2690</v>
      </c>
      <c r="B4176" s="6">
        <v>63744</v>
      </c>
      <c r="C4176">
        <v>59</v>
      </c>
      <c r="D4176">
        <v>7.08</v>
      </c>
      <c r="E4176">
        <v>51</v>
      </c>
      <c r="F4176" s="3" t="s">
        <v>14</v>
      </c>
      <c r="G4176">
        <v>1</v>
      </c>
    </row>
    <row r="4177" spans="1:7" x14ac:dyDescent="0.35">
      <c r="A4177" s="6">
        <v>2691</v>
      </c>
      <c r="B4177" s="6">
        <v>26801</v>
      </c>
      <c r="C4177">
        <v>50.308577</v>
      </c>
      <c r="D4177">
        <v>6.0370292399999999</v>
      </c>
      <c r="E4177">
        <v>46</v>
      </c>
      <c r="F4177" s="3" t="s">
        <v>14</v>
      </c>
      <c r="G4177">
        <v>17</v>
      </c>
    </row>
    <row r="4178" spans="1:7" x14ac:dyDescent="0.35">
      <c r="A4178" s="6">
        <v>2692</v>
      </c>
      <c r="B4178" s="6">
        <v>31091</v>
      </c>
      <c r="C4178">
        <v>174</v>
      </c>
      <c r="D4178">
        <v>29.58</v>
      </c>
      <c r="E4178">
        <v>125</v>
      </c>
      <c r="F4178" s="3" t="s">
        <v>13</v>
      </c>
      <c r="G4178">
        <v>2</v>
      </c>
    </row>
    <row r="4179" spans="1:7" x14ac:dyDescent="0.35">
      <c r="A4179" s="6">
        <v>2693</v>
      </c>
      <c r="B4179" s="6">
        <v>8018</v>
      </c>
      <c r="C4179">
        <v>132</v>
      </c>
      <c r="D4179">
        <v>15.84</v>
      </c>
      <c r="E4179">
        <v>125</v>
      </c>
      <c r="F4179" s="3" t="s">
        <v>8</v>
      </c>
      <c r="G4179">
        <v>2</v>
      </c>
    </row>
    <row r="4180" spans="1:7" x14ac:dyDescent="0.35">
      <c r="A4180" s="6">
        <v>2694</v>
      </c>
      <c r="B4180" s="6">
        <v>43984</v>
      </c>
      <c r="C4180">
        <v>0</v>
      </c>
      <c r="D4180">
        <v>0</v>
      </c>
      <c r="E4180">
        <v>0</v>
      </c>
      <c r="F4180" s="3" t="s">
        <v>17</v>
      </c>
      <c r="G4180">
        <v>3</v>
      </c>
    </row>
    <row r="4181" spans="1:7" x14ac:dyDescent="0.35">
      <c r="A4181" s="6">
        <v>2695</v>
      </c>
      <c r="B4181" s="6">
        <v>44853</v>
      </c>
      <c r="C4181">
        <v>0</v>
      </c>
      <c r="D4181">
        <v>0</v>
      </c>
      <c r="E4181">
        <v>0</v>
      </c>
      <c r="F4181" s="3" t="s">
        <v>17</v>
      </c>
      <c r="G4181">
        <v>0</v>
      </c>
    </row>
    <row r="4182" spans="1:7" x14ac:dyDescent="0.35">
      <c r="A4182" s="6">
        <v>2696</v>
      </c>
      <c r="B4182" s="6">
        <v>20769</v>
      </c>
      <c r="C4182">
        <v>0</v>
      </c>
      <c r="D4182">
        <v>0</v>
      </c>
      <c r="E4182">
        <v>0</v>
      </c>
      <c r="F4182" s="3" t="s">
        <v>11</v>
      </c>
      <c r="G4182">
        <v>0</v>
      </c>
    </row>
    <row r="4183" spans="1:7" x14ac:dyDescent="0.35">
      <c r="A4183" s="6">
        <v>2697</v>
      </c>
      <c r="B4183" s="6">
        <v>52770</v>
      </c>
      <c r="C4183">
        <v>14.243012999999999</v>
      </c>
      <c r="D4183">
        <v>2.42131221</v>
      </c>
      <c r="E4183">
        <v>11</v>
      </c>
      <c r="F4183" s="3" t="s">
        <v>17</v>
      </c>
      <c r="G4183">
        <v>2</v>
      </c>
    </row>
    <row r="4184" spans="1:7" x14ac:dyDescent="0.35">
      <c r="A4184" s="6">
        <v>2698</v>
      </c>
      <c r="B4184" s="6">
        <v>14080</v>
      </c>
      <c r="C4184">
        <v>0</v>
      </c>
      <c r="D4184">
        <v>0</v>
      </c>
      <c r="E4184">
        <v>0</v>
      </c>
      <c r="F4184" s="3" t="s">
        <v>9</v>
      </c>
      <c r="G4184">
        <v>0</v>
      </c>
    </row>
    <row r="4185" spans="1:7" x14ac:dyDescent="0.35">
      <c r="A4185" s="6">
        <v>2699</v>
      </c>
      <c r="B4185" s="6">
        <v>30328</v>
      </c>
      <c r="C4185">
        <v>1.698936</v>
      </c>
      <c r="D4185">
        <v>0</v>
      </c>
      <c r="E4185">
        <v>7</v>
      </c>
      <c r="F4185" s="3" t="s">
        <v>7</v>
      </c>
      <c r="G4185">
        <v>14</v>
      </c>
    </row>
    <row r="4186" spans="1:7" x14ac:dyDescent="0.35">
      <c r="A4186" s="6">
        <v>2700</v>
      </c>
      <c r="B4186" s="6">
        <v>28527</v>
      </c>
      <c r="C4186">
        <v>0.43332700000000002</v>
      </c>
      <c r="D4186">
        <v>0.12999810000000001</v>
      </c>
      <c r="E4186">
        <v>48</v>
      </c>
      <c r="F4186" s="3" t="s">
        <v>17</v>
      </c>
      <c r="G4186">
        <v>2</v>
      </c>
    </row>
    <row r="4187" spans="1:7" x14ac:dyDescent="0.35">
      <c r="A4187" s="6">
        <v>2701</v>
      </c>
      <c r="B4187" s="6">
        <v>11461</v>
      </c>
      <c r="C4187">
        <v>64.114580000000004</v>
      </c>
      <c r="D4187">
        <v>19.234373999999999</v>
      </c>
      <c r="E4187">
        <v>55</v>
      </c>
      <c r="F4187" s="3" t="s">
        <v>13</v>
      </c>
      <c r="G4187">
        <v>2</v>
      </c>
    </row>
    <row r="4188" spans="1:7" x14ac:dyDescent="0.35">
      <c r="A4188" s="6">
        <v>2702</v>
      </c>
      <c r="B4188" s="6">
        <v>7165</v>
      </c>
      <c r="C4188">
        <v>70.873497</v>
      </c>
      <c r="D4188">
        <v>8.5048196399999991</v>
      </c>
      <c r="E4188">
        <v>120</v>
      </c>
      <c r="F4188" s="3" t="s">
        <v>13</v>
      </c>
      <c r="G4188">
        <v>16</v>
      </c>
    </row>
    <row r="4189" spans="1:7" x14ac:dyDescent="0.35">
      <c r="A4189" s="6">
        <v>2703</v>
      </c>
      <c r="B4189" s="6">
        <v>33129</v>
      </c>
      <c r="C4189">
        <v>127</v>
      </c>
      <c r="D4189">
        <v>15.24</v>
      </c>
      <c r="E4189">
        <v>120</v>
      </c>
      <c r="F4189" s="3" t="s">
        <v>13</v>
      </c>
      <c r="G4189">
        <v>2</v>
      </c>
    </row>
    <row r="4190" spans="1:7" x14ac:dyDescent="0.35">
      <c r="A4190" s="6">
        <v>2704</v>
      </c>
      <c r="B4190" s="6">
        <v>2932</v>
      </c>
      <c r="C4190">
        <v>148</v>
      </c>
      <c r="D4190">
        <v>17.760000000000002</v>
      </c>
      <c r="E4190">
        <v>118</v>
      </c>
      <c r="F4190" s="3" t="s">
        <v>13</v>
      </c>
      <c r="G4190">
        <v>2</v>
      </c>
    </row>
    <row r="4191" spans="1:7" x14ac:dyDescent="0.35">
      <c r="A4191" s="6">
        <v>2705</v>
      </c>
      <c r="B4191" s="6">
        <v>12495</v>
      </c>
      <c r="C4191">
        <v>170</v>
      </c>
      <c r="D4191">
        <v>28.9</v>
      </c>
      <c r="E4191">
        <v>118</v>
      </c>
      <c r="F4191" s="3" t="s">
        <v>13</v>
      </c>
      <c r="G4191">
        <v>2</v>
      </c>
    </row>
    <row r="4192" spans="1:7" x14ac:dyDescent="0.35">
      <c r="A4192" s="6">
        <v>2706</v>
      </c>
      <c r="B4192" s="6">
        <v>34042</v>
      </c>
      <c r="C4192">
        <v>109</v>
      </c>
      <c r="D4192">
        <v>13.08</v>
      </c>
      <c r="E4192">
        <v>115</v>
      </c>
      <c r="F4192" s="3" t="s">
        <v>13</v>
      </c>
      <c r="G4192">
        <v>2</v>
      </c>
    </row>
    <row r="4193" spans="1:7" x14ac:dyDescent="0.35">
      <c r="A4193" s="6">
        <v>2707</v>
      </c>
      <c r="B4193" s="6">
        <v>33851</v>
      </c>
      <c r="C4193">
        <v>213</v>
      </c>
      <c r="D4193">
        <v>25.56</v>
      </c>
      <c r="E4193">
        <v>124</v>
      </c>
      <c r="F4193" s="3" t="s">
        <v>13</v>
      </c>
      <c r="G4193">
        <v>2</v>
      </c>
    </row>
    <row r="4194" spans="1:7" x14ac:dyDescent="0.35">
      <c r="A4194" s="6">
        <v>2708</v>
      </c>
      <c r="B4194" s="6">
        <v>9534</v>
      </c>
      <c r="C4194">
        <v>120.756726</v>
      </c>
      <c r="D4194">
        <v>14.490807119999999</v>
      </c>
      <c r="E4194">
        <v>120</v>
      </c>
      <c r="F4194" s="3" t="s">
        <v>13</v>
      </c>
      <c r="G4194">
        <v>2</v>
      </c>
    </row>
    <row r="4195" spans="1:7" x14ac:dyDescent="0.35">
      <c r="A4195" s="6">
        <v>2709</v>
      </c>
      <c r="B4195" s="6">
        <v>23006</v>
      </c>
      <c r="C4195">
        <v>24</v>
      </c>
      <c r="D4195">
        <v>0</v>
      </c>
      <c r="E4195">
        <v>34</v>
      </c>
      <c r="F4195" s="3" t="s">
        <v>17</v>
      </c>
      <c r="G4195">
        <v>2</v>
      </c>
    </row>
    <row r="4196" spans="1:7" x14ac:dyDescent="0.35">
      <c r="A4196" s="6">
        <v>2710</v>
      </c>
      <c r="B4196" s="6">
        <v>17765</v>
      </c>
      <c r="C4196">
        <v>28</v>
      </c>
      <c r="D4196">
        <v>0</v>
      </c>
      <c r="E4196">
        <v>40</v>
      </c>
      <c r="F4196" s="3" t="s">
        <v>17</v>
      </c>
      <c r="G4196">
        <v>2</v>
      </c>
    </row>
    <row r="4197" spans="1:7" x14ac:dyDescent="0.35">
      <c r="A4197" s="6">
        <v>2711</v>
      </c>
      <c r="B4197" s="6">
        <v>18590</v>
      </c>
      <c r="C4197">
        <v>0</v>
      </c>
      <c r="D4197">
        <v>0</v>
      </c>
      <c r="E4197">
        <v>0</v>
      </c>
      <c r="F4197" s="3" t="s">
        <v>8</v>
      </c>
      <c r="G4197">
        <v>0</v>
      </c>
    </row>
    <row r="4198" spans="1:7" x14ac:dyDescent="0.35">
      <c r="A4198" s="6">
        <v>2712</v>
      </c>
      <c r="B4198" s="6">
        <v>22783</v>
      </c>
      <c r="C4198">
        <v>154</v>
      </c>
      <c r="D4198">
        <v>18.48</v>
      </c>
      <c r="E4198">
        <v>120</v>
      </c>
      <c r="F4198" s="3" t="s">
        <v>13</v>
      </c>
      <c r="G4198">
        <v>2</v>
      </c>
    </row>
    <row r="4199" spans="1:7" x14ac:dyDescent="0.35">
      <c r="A4199" s="6">
        <v>2713</v>
      </c>
      <c r="B4199" s="6">
        <v>12879</v>
      </c>
      <c r="C4199">
        <v>282.33303000000001</v>
      </c>
      <c r="D4199">
        <v>33.879963599999996</v>
      </c>
      <c r="E4199">
        <v>230</v>
      </c>
      <c r="F4199" s="3" t="s">
        <v>8</v>
      </c>
      <c r="G4199">
        <v>2</v>
      </c>
    </row>
    <row r="4200" spans="1:7" x14ac:dyDescent="0.35">
      <c r="A4200" s="6">
        <v>2714</v>
      </c>
      <c r="B4200" s="6">
        <v>36574</v>
      </c>
      <c r="C4200">
        <v>68.537153000000004</v>
      </c>
      <c r="D4200">
        <v>8.2244583599999999</v>
      </c>
      <c r="E4200">
        <v>87</v>
      </c>
      <c r="F4200" s="3" t="s">
        <v>14</v>
      </c>
      <c r="G4200">
        <v>2</v>
      </c>
    </row>
    <row r="4201" spans="1:7" x14ac:dyDescent="0.35">
      <c r="A4201" s="6">
        <v>2715</v>
      </c>
      <c r="B4201" s="6">
        <v>52102</v>
      </c>
      <c r="C4201">
        <v>28.172385999999999</v>
      </c>
      <c r="D4201">
        <v>8.4517157999999988</v>
      </c>
      <c r="E4201">
        <v>20</v>
      </c>
      <c r="F4201" s="3" t="s">
        <v>12</v>
      </c>
      <c r="G4201">
        <v>2</v>
      </c>
    </row>
    <row r="4202" spans="1:7" x14ac:dyDescent="0.35">
      <c r="A4202" s="6">
        <v>2715</v>
      </c>
      <c r="B4202" s="6">
        <v>39337</v>
      </c>
      <c r="C4202">
        <v>28.172385999999999</v>
      </c>
      <c r="D4202">
        <v>8.4517157999999988</v>
      </c>
      <c r="E4202">
        <v>20</v>
      </c>
      <c r="F4202" s="3" t="s">
        <v>12</v>
      </c>
      <c r="G4202">
        <v>2</v>
      </c>
    </row>
    <row r="4203" spans="1:7" x14ac:dyDescent="0.35">
      <c r="A4203" s="6">
        <v>2716</v>
      </c>
      <c r="B4203" s="6">
        <v>52729</v>
      </c>
      <c r="C4203">
        <v>0</v>
      </c>
      <c r="D4203">
        <v>0</v>
      </c>
      <c r="E4203">
        <v>0</v>
      </c>
      <c r="F4203" s="3" t="s">
        <v>10</v>
      </c>
      <c r="G4203">
        <v>0</v>
      </c>
    </row>
    <row r="4204" spans="1:7" x14ac:dyDescent="0.35">
      <c r="A4204" s="6">
        <v>2716</v>
      </c>
      <c r="B4204" s="6">
        <v>52729</v>
      </c>
      <c r="C4204">
        <v>2.4179759999999999</v>
      </c>
      <c r="D4204">
        <v>0.31232252182005993</v>
      </c>
      <c r="E4204">
        <v>0</v>
      </c>
      <c r="F4204" s="3" t="s">
        <v>10</v>
      </c>
      <c r="G4204">
        <v>0</v>
      </c>
    </row>
    <row r="4205" spans="1:7" x14ac:dyDescent="0.35">
      <c r="A4205" s="6">
        <v>2717</v>
      </c>
      <c r="B4205" s="6">
        <v>16709</v>
      </c>
      <c r="C4205">
        <v>155.536733</v>
      </c>
      <c r="D4205">
        <v>26.441244610000002</v>
      </c>
      <c r="E4205">
        <v>125</v>
      </c>
      <c r="F4205" s="3" t="s">
        <v>8</v>
      </c>
      <c r="G4205">
        <v>2</v>
      </c>
    </row>
    <row r="4206" spans="1:7" x14ac:dyDescent="0.35">
      <c r="A4206" s="6">
        <v>2718</v>
      </c>
      <c r="B4206" s="6">
        <v>34269</v>
      </c>
      <c r="C4206">
        <v>0</v>
      </c>
      <c r="D4206">
        <v>0</v>
      </c>
      <c r="E4206">
        <v>0</v>
      </c>
      <c r="F4206" s="3" t="s">
        <v>8</v>
      </c>
      <c r="G4206">
        <v>0</v>
      </c>
    </row>
    <row r="4207" spans="1:7" x14ac:dyDescent="0.35">
      <c r="A4207" s="6">
        <v>2718</v>
      </c>
      <c r="B4207" s="6">
        <v>34269</v>
      </c>
      <c r="C4207">
        <v>58.745868999999999</v>
      </c>
      <c r="D4207">
        <v>9.986797730000001</v>
      </c>
      <c r="E4207">
        <v>94</v>
      </c>
      <c r="F4207" s="3" t="s">
        <v>8</v>
      </c>
      <c r="G4207">
        <v>16</v>
      </c>
    </row>
    <row r="4208" spans="1:7" x14ac:dyDescent="0.35">
      <c r="A4208" s="6">
        <v>2719</v>
      </c>
      <c r="B4208" s="6">
        <v>34544</v>
      </c>
      <c r="C4208">
        <v>139.748842</v>
      </c>
      <c r="D4208">
        <v>16.769861039999999</v>
      </c>
      <c r="E4208">
        <v>120</v>
      </c>
      <c r="F4208" s="3" t="s">
        <v>8</v>
      </c>
      <c r="G4208">
        <v>24</v>
      </c>
    </row>
    <row r="4209" spans="1:7" x14ac:dyDescent="0.35">
      <c r="A4209" s="6">
        <v>2720</v>
      </c>
      <c r="B4209" s="6">
        <v>38119</v>
      </c>
      <c r="C4209">
        <v>0</v>
      </c>
      <c r="D4209">
        <v>0</v>
      </c>
      <c r="E4209">
        <v>0</v>
      </c>
      <c r="F4209" s="3" t="s">
        <v>7</v>
      </c>
      <c r="G4209">
        <v>0</v>
      </c>
    </row>
    <row r="4210" spans="1:7" x14ac:dyDescent="0.35">
      <c r="A4210" s="6">
        <v>2720</v>
      </c>
      <c r="B4210" s="6">
        <v>46807</v>
      </c>
      <c r="C4210">
        <v>0</v>
      </c>
      <c r="D4210">
        <v>0</v>
      </c>
      <c r="E4210">
        <v>0</v>
      </c>
      <c r="F4210" s="3" t="s">
        <v>7</v>
      </c>
      <c r="G4210">
        <v>0</v>
      </c>
    </row>
    <row r="4211" spans="1:7" x14ac:dyDescent="0.35">
      <c r="A4211" s="6">
        <v>2720</v>
      </c>
      <c r="B4211" s="6">
        <v>50472</v>
      </c>
      <c r="C4211">
        <v>4</v>
      </c>
      <c r="D4211">
        <v>0.48</v>
      </c>
      <c r="E4211">
        <v>34</v>
      </c>
      <c r="F4211" s="3" t="s">
        <v>7</v>
      </c>
      <c r="G4211">
        <v>1</v>
      </c>
    </row>
    <row r="4212" spans="1:7" x14ac:dyDescent="0.35">
      <c r="A4212" s="6">
        <v>2721</v>
      </c>
      <c r="B4212" s="6">
        <v>35188</v>
      </c>
      <c r="C4212">
        <v>0</v>
      </c>
      <c r="D4212">
        <v>0</v>
      </c>
      <c r="E4212">
        <v>0</v>
      </c>
      <c r="F4212" s="3" t="s">
        <v>18</v>
      </c>
      <c r="G4212">
        <v>0</v>
      </c>
    </row>
    <row r="4213" spans="1:7" x14ac:dyDescent="0.35">
      <c r="A4213" s="6">
        <v>2722</v>
      </c>
      <c r="B4213" s="6">
        <v>45260</v>
      </c>
      <c r="C4213">
        <v>10.407211</v>
      </c>
      <c r="D4213">
        <v>3.1221633</v>
      </c>
      <c r="E4213">
        <v>40</v>
      </c>
      <c r="F4213" s="3" t="s">
        <v>18</v>
      </c>
      <c r="G4213">
        <v>2</v>
      </c>
    </row>
    <row r="4214" spans="1:7" x14ac:dyDescent="0.35">
      <c r="A4214" s="6">
        <v>2722</v>
      </c>
      <c r="B4214" s="6">
        <v>5085</v>
      </c>
      <c r="C4214">
        <v>3.7066020000000002</v>
      </c>
      <c r="D4214">
        <v>1.1119806000000001</v>
      </c>
      <c r="E4214">
        <v>40</v>
      </c>
      <c r="F4214" s="3" t="s">
        <v>18</v>
      </c>
      <c r="G4214">
        <v>2</v>
      </c>
    </row>
    <row r="4215" spans="1:7" x14ac:dyDescent="0.35">
      <c r="A4215" s="6">
        <v>2722</v>
      </c>
      <c r="B4215" s="6">
        <v>11877</v>
      </c>
      <c r="C4215">
        <v>0</v>
      </c>
      <c r="D4215">
        <v>0</v>
      </c>
      <c r="E4215">
        <v>0</v>
      </c>
      <c r="F4215" s="3" t="s">
        <v>18</v>
      </c>
      <c r="G4215">
        <v>0</v>
      </c>
    </row>
    <row r="4216" spans="1:7" x14ac:dyDescent="0.35">
      <c r="A4216" s="6">
        <v>2722</v>
      </c>
      <c r="B4216" s="6">
        <v>10619</v>
      </c>
      <c r="C4216">
        <v>0</v>
      </c>
      <c r="D4216">
        <v>0</v>
      </c>
      <c r="E4216">
        <v>0</v>
      </c>
      <c r="F4216" s="3" t="s">
        <v>18</v>
      </c>
      <c r="G4216">
        <v>0</v>
      </c>
    </row>
    <row r="4217" spans="1:7" x14ac:dyDescent="0.35">
      <c r="A4217" s="6">
        <v>2723</v>
      </c>
      <c r="B4217" s="6">
        <v>34098</v>
      </c>
      <c r="C4217">
        <v>0</v>
      </c>
      <c r="D4217">
        <v>0</v>
      </c>
      <c r="E4217">
        <v>0</v>
      </c>
      <c r="F4217" s="3" t="s">
        <v>14</v>
      </c>
      <c r="G4217">
        <v>0</v>
      </c>
    </row>
    <row r="4218" spans="1:7" x14ac:dyDescent="0.35">
      <c r="A4218" s="6">
        <v>2724</v>
      </c>
      <c r="B4218" s="6">
        <v>6593</v>
      </c>
      <c r="C4218">
        <v>195.69311099999999</v>
      </c>
      <c r="D4218">
        <v>23.483173319999999</v>
      </c>
      <c r="E4218">
        <v>240</v>
      </c>
      <c r="F4218" s="3" t="s">
        <v>9</v>
      </c>
      <c r="G4218">
        <v>16</v>
      </c>
    </row>
    <row r="4219" spans="1:7" x14ac:dyDescent="0.35">
      <c r="A4219" s="6">
        <v>2725</v>
      </c>
      <c r="B4219" s="6">
        <v>20654</v>
      </c>
      <c r="C4219">
        <v>371</v>
      </c>
      <c r="D4219">
        <v>63.07</v>
      </c>
      <c r="E4219">
        <v>236</v>
      </c>
      <c r="F4219" s="3" t="s">
        <v>8</v>
      </c>
      <c r="G4219">
        <v>24</v>
      </c>
    </row>
    <row r="4220" spans="1:7" x14ac:dyDescent="0.35">
      <c r="A4220" s="6">
        <v>2726</v>
      </c>
      <c r="B4220" s="6">
        <v>36965</v>
      </c>
      <c r="C4220">
        <v>141.61840799999999</v>
      </c>
      <c r="D4220">
        <v>24.075129359999998</v>
      </c>
      <c r="E4220">
        <v>113</v>
      </c>
      <c r="F4220" s="3" t="s">
        <v>8</v>
      </c>
      <c r="G4220">
        <v>2</v>
      </c>
    </row>
    <row r="4221" spans="1:7" x14ac:dyDescent="0.35">
      <c r="A4221" s="6">
        <v>2727</v>
      </c>
      <c r="B4221" s="6">
        <v>16940</v>
      </c>
      <c r="C4221">
        <v>26.666667</v>
      </c>
      <c r="D4221">
        <v>8.0000000999999994</v>
      </c>
      <c r="E4221">
        <v>58</v>
      </c>
      <c r="F4221" s="3" t="s">
        <v>22</v>
      </c>
      <c r="G4221">
        <v>2</v>
      </c>
    </row>
    <row r="4222" spans="1:7" x14ac:dyDescent="0.35">
      <c r="A4222" s="6">
        <v>2728</v>
      </c>
      <c r="B4222" s="6">
        <v>5608</v>
      </c>
      <c r="C4222">
        <v>118.04597800000001</v>
      </c>
      <c r="D4222">
        <v>14.165517360000001</v>
      </c>
      <c r="E4222">
        <v>97</v>
      </c>
      <c r="F4222" s="3" t="s">
        <v>8</v>
      </c>
      <c r="G4222">
        <v>2</v>
      </c>
    </row>
    <row r="4223" spans="1:7" x14ac:dyDescent="0.35">
      <c r="A4223" s="6">
        <v>2729</v>
      </c>
      <c r="B4223" s="6">
        <v>35870</v>
      </c>
      <c r="C4223">
        <v>109.47948599999999</v>
      </c>
      <c r="D4223">
        <v>13.137538319999999</v>
      </c>
      <c r="E4223">
        <v>130</v>
      </c>
      <c r="F4223" s="3" t="s">
        <v>15</v>
      </c>
      <c r="G4223">
        <v>2</v>
      </c>
    </row>
    <row r="4224" spans="1:7" x14ac:dyDescent="0.35">
      <c r="A4224" s="6">
        <v>2730</v>
      </c>
      <c r="B4224" s="6">
        <v>39925</v>
      </c>
      <c r="C4224">
        <v>146.01397600000001</v>
      </c>
      <c r="D4224">
        <v>17.52167712</v>
      </c>
      <c r="E4224">
        <v>120</v>
      </c>
      <c r="F4224" s="3" t="s">
        <v>8</v>
      </c>
      <c r="G4224">
        <v>16</v>
      </c>
    </row>
    <row r="4225" spans="1:7" x14ac:dyDescent="0.35">
      <c r="A4225" s="6">
        <v>2731</v>
      </c>
      <c r="B4225" s="6">
        <v>16661</v>
      </c>
      <c r="C4225">
        <v>191.70970800000001</v>
      </c>
      <c r="D4225">
        <v>23.005164959999998</v>
      </c>
      <c r="E4225">
        <v>240</v>
      </c>
      <c r="F4225" s="3" t="s">
        <v>8</v>
      </c>
      <c r="G4225">
        <v>44</v>
      </c>
    </row>
    <row r="4226" spans="1:7" x14ac:dyDescent="0.35">
      <c r="A4226" s="6">
        <v>2732</v>
      </c>
      <c r="B4226" s="6">
        <v>2440</v>
      </c>
      <c r="C4226">
        <v>183.58452199999999</v>
      </c>
      <c r="D4226">
        <v>22.030142639999998</v>
      </c>
      <c r="E4226">
        <v>123</v>
      </c>
      <c r="F4226" s="3" t="s">
        <v>13</v>
      </c>
      <c r="G4226">
        <v>2</v>
      </c>
    </row>
    <row r="4227" spans="1:7" x14ac:dyDescent="0.35">
      <c r="A4227" s="6">
        <v>2733</v>
      </c>
      <c r="B4227" s="6">
        <v>40837</v>
      </c>
      <c r="C4227">
        <v>171.228568</v>
      </c>
      <c r="D4227">
        <v>20.547428159999999</v>
      </c>
      <c r="E4227">
        <v>120</v>
      </c>
      <c r="F4227" s="3" t="s">
        <v>13</v>
      </c>
      <c r="G4227">
        <v>2</v>
      </c>
    </row>
    <row r="4228" spans="1:7" x14ac:dyDescent="0.35">
      <c r="A4228" s="6">
        <v>2734</v>
      </c>
      <c r="B4228" s="6">
        <v>46242</v>
      </c>
      <c r="C4228">
        <v>203.21650099999999</v>
      </c>
      <c r="D4228">
        <v>24.385980119999999</v>
      </c>
      <c r="E4228">
        <v>124</v>
      </c>
      <c r="F4228" s="3" t="s">
        <v>13</v>
      </c>
      <c r="G4228">
        <v>2</v>
      </c>
    </row>
    <row r="4229" spans="1:7" x14ac:dyDescent="0.35">
      <c r="A4229" s="6">
        <v>2735</v>
      </c>
      <c r="B4229" s="6">
        <v>13208</v>
      </c>
      <c r="C4229">
        <v>0</v>
      </c>
      <c r="D4229">
        <v>0</v>
      </c>
      <c r="E4229">
        <v>0</v>
      </c>
      <c r="F4229" s="3" t="s">
        <v>12</v>
      </c>
      <c r="G4229">
        <v>2</v>
      </c>
    </row>
    <row r="4230" spans="1:7" x14ac:dyDescent="0.35">
      <c r="A4230" s="6">
        <v>2735</v>
      </c>
      <c r="B4230" s="6">
        <v>47018</v>
      </c>
      <c r="C4230">
        <v>52</v>
      </c>
      <c r="D4230">
        <v>8.0861347114609341</v>
      </c>
      <c r="E4230">
        <v>125</v>
      </c>
      <c r="F4230" s="3" t="s">
        <v>12</v>
      </c>
      <c r="G4230">
        <v>0</v>
      </c>
    </row>
    <row r="4231" spans="1:7" x14ac:dyDescent="0.35">
      <c r="A4231" s="6">
        <v>2736</v>
      </c>
      <c r="B4231" s="6">
        <v>8434</v>
      </c>
      <c r="C4231">
        <v>252</v>
      </c>
      <c r="D4231">
        <v>75.599999999999994</v>
      </c>
      <c r="E4231">
        <v>140</v>
      </c>
      <c r="F4231" s="3" t="s">
        <v>12</v>
      </c>
      <c r="G4231">
        <v>2</v>
      </c>
    </row>
    <row r="4232" spans="1:7" x14ac:dyDescent="0.35">
      <c r="A4232" s="6">
        <v>2737</v>
      </c>
      <c r="B4232" s="6">
        <v>2885</v>
      </c>
      <c r="C4232">
        <v>221</v>
      </c>
      <c r="D4232">
        <v>26.52</v>
      </c>
      <c r="E4232">
        <v>155</v>
      </c>
      <c r="F4232" s="3" t="s">
        <v>12</v>
      </c>
      <c r="G4232">
        <v>2</v>
      </c>
    </row>
    <row r="4233" spans="1:7" x14ac:dyDescent="0.35">
      <c r="A4233" s="6">
        <v>2738</v>
      </c>
      <c r="B4233" s="6">
        <v>49135</v>
      </c>
      <c r="C4233">
        <v>32.315689999999996</v>
      </c>
      <c r="D4233">
        <v>9.6947069999999993</v>
      </c>
      <c r="E4233">
        <v>22</v>
      </c>
      <c r="F4233" s="3" t="s">
        <v>12</v>
      </c>
      <c r="G4233">
        <v>2</v>
      </c>
    </row>
    <row r="4234" spans="1:7" x14ac:dyDescent="0.35">
      <c r="A4234" s="6">
        <v>2738</v>
      </c>
      <c r="B4234" s="6">
        <v>26840</v>
      </c>
      <c r="C4234">
        <v>71</v>
      </c>
      <c r="D4234">
        <v>21.3</v>
      </c>
      <c r="E4234">
        <v>68</v>
      </c>
      <c r="F4234" s="3" t="s">
        <v>12</v>
      </c>
      <c r="G4234">
        <v>2</v>
      </c>
    </row>
    <row r="4235" spans="1:7" x14ac:dyDescent="0.35">
      <c r="A4235" s="6">
        <v>2739</v>
      </c>
      <c r="B4235" s="6">
        <v>43090</v>
      </c>
      <c r="C4235">
        <v>159.13224099999999</v>
      </c>
      <c r="D4235">
        <v>19.095868919999997</v>
      </c>
      <c r="E4235">
        <v>120</v>
      </c>
      <c r="F4235" s="3" t="s">
        <v>8</v>
      </c>
      <c r="G4235">
        <v>2</v>
      </c>
    </row>
    <row r="4236" spans="1:7" x14ac:dyDescent="0.35">
      <c r="A4236" s="6">
        <v>2740</v>
      </c>
      <c r="B4236" s="6">
        <v>14479</v>
      </c>
      <c r="C4236">
        <v>0</v>
      </c>
      <c r="D4236">
        <v>0</v>
      </c>
      <c r="E4236">
        <v>0</v>
      </c>
      <c r="F4236" s="3" t="s">
        <v>9</v>
      </c>
      <c r="G4236">
        <v>0</v>
      </c>
    </row>
    <row r="4237" spans="1:7" x14ac:dyDescent="0.35">
      <c r="A4237" s="6">
        <v>2741</v>
      </c>
      <c r="B4237" s="6">
        <v>6771</v>
      </c>
      <c r="C4237">
        <v>152.63755499999999</v>
      </c>
      <c r="D4237">
        <v>25.948384350000001</v>
      </c>
      <c r="E4237">
        <v>120</v>
      </c>
      <c r="F4237" s="3" t="s">
        <v>13</v>
      </c>
      <c r="G4237">
        <v>2</v>
      </c>
    </row>
    <row r="4238" spans="1:7" x14ac:dyDescent="0.35">
      <c r="A4238" s="6">
        <v>2742</v>
      </c>
      <c r="B4238" s="6">
        <v>2720</v>
      </c>
      <c r="C4238">
        <v>102</v>
      </c>
      <c r="D4238">
        <v>12.24</v>
      </c>
      <c r="E4238">
        <v>120</v>
      </c>
      <c r="F4238" s="3" t="s">
        <v>8</v>
      </c>
      <c r="G4238">
        <v>2</v>
      </c>
    </row>
    <row r="4239" spans="1:7" x14ac:dyDescent="0.35">
      <c r="A4239" s="6">
        <v>2743</v>
      </c>
      <c r="B4239" s="6">
        <v>3775</v>
      </c>
      <c r="C4239">
        <v>160.92324400000001</v>
      </c>
      <c r="D4239">
        <v>27.356951480000003</v>
      </c>
      <c r="E4239">
        <v>156</v>
      </c>
      <c r="F4239" s="3" t="s">
        <v>7</v>
      </c>
      <c r="G4239">
        <v>35</v>
      </c>
    </row>
    <row r="4240" spans="1:7" x14ac:dyDescent="0.35">
      <c r="A4240" s="6">
        <v>2744</v>
      </c>
      <c r="B4240" s="6">
        <v>35652</v>
      </c>
      <c r="C4240">
        <v>165.62723500000001</v>
      </c>
      <c r="D4240">
        <v>28.156629950000003</v>
      </c>
      <c r="E4240">
        <v>215</v>
      </c>
      <c r="F4240" s="3" t="s">
        <v>16</v>
      </c>
      <c r="G4240">
        <v>2</v>
      </c>
    </row>
    <row r="4241" spans="1:7" x14ac:dyDescent="0.35">
      <c r="A4241" s="6">
        <v>2745</v>
      </c>
      <c r="B4241" s="6">
        <v>52187</v>
      </c>
      <c r="C4241">
        <v>121</v>
      </c>
      <c r="D4241">
        <v>20.57</v>
      </c>
      <c r="E4241">
        <v>120</v>
      </c>
      <c r="F4241" s="3" t="s">
        <v>8</v>
      </c>
      <c r="G4241">
        <v>24</v>
      </c>
    </row>
    <row r="4242" spans="1:7" x14ac:dyDescent="0.35">
      <c r="A4242" s="6">
        <v>2746</v>
      </c>
      <c r="B4242" s="6">
        <v>913</v>
      </c>
      <c r="C4242">
        <v>129</v>
      </c>
      <c r="D4242">
        <v>15.48</v>
      </c>
      <c r="E4242">
        <v>102</v>
      </c>
      <c r="F4242" s="3" t="s">
        <v>8</v>
      </c>
      <c r="G4242">
        <v>2</v>
      </c>
    </row>
    <row r="4243" spans="1:7" x14ac:dyDescent="0.35">
      <c r="A4243" s="6">
        <v>2747</v>
      </c>
      <c r="B4243" s="6">
        <v>47374</v>
      </c>
      <c r="C4243">
        <v>149.41829200000001</v>
      </c>
      <c r="D4243">
        <v>17.930195040000001</v>
      </c>
      <c r="E4243">
        <v>120</v>
      </c>
      <c r="F4243" s="3" t="s">
        <v>8</v>
      </c>
      <c r="G4243">
        <v>0</v>
      </c>
    </row>
    <row r="4244" spans="1:7" x14ac:dyDescent="0.35">
      <c r="A4244" s="6">
        <v>2748</v>
      </c>
      <c r="B4244" s="6">
        <v>28822</v>
      </c>
      <c r="C4244">
        <v>8</v>
      </c>
      <c r="D4244">
        <v>0.96</v>
      </c>
      <c r="E4244">
        <v>22</v>
      </c>
      <c r="F4244" s="3" t="s">
        <v>13</v>
      </c>
      <c r="G4244">
        <v>15</v>
      </c>
    </row>
    <row r="4245" spans="1:7" x14ac:dyDescent="0.35">
      <c r="A4245" s="6">
        <v>2749</v>
      </c>
      <c r="B4245" s="6">
        <v>3568</v>
      </c>
      <c r="C4245">
        <v>0</v>
      </c>
      <c r="D4245">
        <v>0</v>
      </c>
      <c r="E4245">
        <v>0</v>
      </c>
      <c r="F4245" s="3" t="s">
        <v>18</v>
      </c>
      <c r="G4245">
        <v>0</v>
      </c>
    </row>
    <row r="4246" spans="1:7" x14ac:dyDescent="0.35">
      <c r="A4246" s="6">
        <v>2750</v>
      </c>
      <c r="B4246" s="6">
        <v>15690</v>
      </c>
      <c r="C4246">
        <v>4</v>
      </c>
      <c r="D4246">
        <v>1.2</v>
      </c>
      <c r="E4246">
        <v>15</v>
      </c>
      <c r="F4246" s="3" t="s">
        <v>21</v>
      </c>
      <c r="G4246">
        <v>1</v>
      </c>
    </row>
    <row r="4247" spans="1:7" x14ac:dyDescent="0.35">
      <c r="A4247" s="6">
        <v>2751</v>
      </c>
      <c r="B4247" s="6">
        <v>25941</v>
      </c>
      <c r="C4247">
        <v>86</v>
      </c>
      <c r="D4247">
        <v>14.62</v>
      </c>
      <c r="E4247">
        <v>120</v>
      </c>
      <c r="F4247" s="3" t="s">
        <v>15</v>
      </c>
      <c r="G4247">
        <v>2</v>
      </c>
    </row>
    <row r="4248" spans="1:7" x14ac:dyDescent="0.35">
      <c r="A4248" s="6">
        <v>2752</v>
      </c>
      <c r="B4248" s="6">
        <v>13262</v>
      </c>
      <c r="C4248">
        <v>101.321156</v>
      </c>
      <c r="D4248">
        <v>12.158538719999999</v>
      </c>
      <c r="E4248">
        <v>126</v>
      </c>
      <c r="F4248" s="3" t="s">
        <v>7</v>
      </c>
      <c r="G4248">
        <v>26</v>
      </c>
    </row>
    <row r="4249" spans="1:7" x14ac:dyDescent="0.35">
      <c r="A4249" s="6">
        <v>2753</v>
      </c>
      <c r="B4249" s="6">
        <v>23229</v>
      </c>
      <c r="C4249">
        <v>7.9456559999999996</v>
      </c>
      <c r="D4249">
        <v>0.95347871999999989</v>
      </c>
      <c r="E4249">
        <v>120</v>
      </c>
      <c r="F4249" s="3" t="s">
        <v>13</v>
      </c>
      <c r="G4249">
        <v>5</v>
      </c>
    </row>
    <row r="4250" spans="1:7" x14ac:dyDescent="0.35">
      <c r="A4250" s="6">
        <v>2754</v>
      </c>
      <c r="B4250" s="6">
        <v>63067</v>
      </c>
      <c r="C4250">
        <v>56.146214000000001</v>
      </c>
      <c r="D4250">
        <v>6.7375456800000002</v>
      </c>
      <c r="E4250">
        <v>135</v>
      </c>
      <c r="F4250" s="3" t="s">
        <v>11</v>
      </c>
      <c r="G4250">
        <v>2</v>
      </c>
    </row>
    <row r="4251" spans="1:7" x14ac:dyDescent="0.35">
      <c r="A4251" s="6">
        <v>2754</v>
      </c>
      <c r="B4251" s="6">
        <v>63068</v>
      </c>
      <c r="C4251">
        <v>0</v>
      </c>
      <c r="D4251">
        <v>0</v>
      </c>
      <c r="E4251">
        <v>0</v>
      </c>
      <c r="F4251" s="3" t="s">
        <v>11</v>
      </c>
      <c r="G4251">
        <v>0</v>
      </c>
    </row>
    <row r="4252" spans="1:7" x14ac:dyDescent="0.35">
      <c r="A4252" s="6">
        <v>2754</v>
      </c>
      <c r="B4252" s="6">
        <v>63069</v>
      </c>
      <c r="C4252">
        <v>0</v>
      </c>
      <c r="D4252">
        <v>0</v>
      </c>
      <c r="E4252">
        <v>0</v>
      </c>
      <c r="F4252" s="3" t="s">
        <v>11</v>
      </c>
      <c r="G4252">
        <v>0</v>
      </c>
    </row>
    <row r="4253" spans="1:7" x14ac:dyDescent="0.35">
      <c r="A4253" s="6">
        <v>2754</v>
      </c>
      <c r="B4253" s="6">
        <v>63070</v>
      </c>
      <c r="C4253">
        <v>0</v>
      </c>
      <c r="D4253">
        <v>0</v>
      </c>
      <c r="E4253">
        <v>0</v>
      </c>
      <c r="F4253" s="3" t="s">
        <v>11</v>
      </c>
      <c r="G4253">
        <v>0</v>
      </c>
    </row>
    <row r="4254" spans="1:7" x14ac:dyDescent="0.35">
      <c r="A4254" s="6">
        <v>2754</v>
      </c>
      <c r="B4254" s="6">
        <v>63071</v>
      </c>
      <c r="C4254">
        <v>0</v>
      </c>
      <c r="D4254">
        <v>0</v>
      </c>
      <c r="E4254">
        <v>0</v>
      </c>
      <c r="F4254" s="3" t="s">
        <v>11</v>
      </c>
      <c r="G4254">
        <v>0</v>
      </c>
    </row>
    <row r="4255" spans="1:7" x14ac:dyDescent="0.35">
      <c r="A4255" s="6">
        <v>2755</v>
      </c>
      <c r="B4255" s="6">
        <v>27150</v>
      </c>
      <c r="C4255">
        <v>0</v>
      </c>
      <c r="D4255">
        <v>0</v>
      </c>
      <c r="E4255">
        <v>0</v>
      </c>
      <c r="F4255" s="3" t="s">
        <v>14</v>
      </c>
      <c r="G4255">
        <v>0</v>
      </c>
    </row>
    <row r="4256" spans="1:7" x14ac:dyDescent="0.35">
      <c r="A4256" s="6">
        <v>2756</v>
      </c>
      <c r="B4256" s="6">
        <v>3311</v>
      </c>
      <c r="C4256">
        <v>25.581938000000001</v>
      </c>
      <c r="D4256">
        <v>3.06983256</v>
      </c>
      <c r="E4256">
        <v>50</v>
      </c>
      <c r="F4256" s="3" t="s">
        <v>8</v>
      </c>
      <c r="G4256">
        <v>0</v>
      </c>
    </row>
    <row r="4257" spans="1:7" x14ac:dyDescent="0.35">
      <c r="A4257" s="6">
        <v>2757</v>
      </c>
      <c r="B4257" s="6">
        <v>11046</v>
      </c>
      <c r="C4257">
        <v>0</v>
      </c>
      <c r="D4257">
        <v>0</v>
      </c>
      <c r="E4257">
        <v>0</v>
      </c>
      <c r="F4257" s="3" t="s">
        <v>10</v>
      </c>
      <c r="G4257">
        <v>5</v>
      </c>
    </row>
    <row r="4258" spans="1:7" x14ac:dyDescent="0.35">
      <c r="A4258" s="6">
        <v>2758</v>
      </c>
      <c r="B4258" s="6">
        <v>53563</v>
      </c>
      <c r="C4258">
        <v>171.05210700000001</v>
      </c>
      <c r="D4258">
        <v>20.526252840000001</v>
      </c>
      <c r="E4258">
        <v>240</v>
      </c>
      <c r="F4258" s="3" t="s">
        <v>8</v>
      </c>
      <c r="G4258">
        <v>23</v>
      </c>
    </row>
    <row r="4259" spans="1:7" x14ac:dyDescent="0.35">
      <c r="A4259" s="6">
        <v>2758</v>
      </c>
      <c r="B4259" s="6">
        <v>60458</v>
      </c>
      <c r="C4259">
        <v>0</v>
      </c>
      <c r="D4259">
        <v>0</v>
      </c>
      <c r="E4259">
        <v>0</v>
      </c>
      <c r="F4259" s="3" t="s">
        <v>8</v>
      </c>
      <c r="G4259">
        <v>0</v>
      </c>
    </row>
    <row r="4260" spans="1:7" x14ac:dyDescent="0.35">
      <c r="A4260" s="6">
        <v>2758</v>
      </c>
      <c r="B4260" s="6">
        <v>60459</v>
      </c>
      <c r="C4260">
        <v>0</v>
      </c>
      <c r="D4260">
        <v>0</v>
      </c>
      <c r="E4260">
        <v>0</v>
      </c>
      <c r="F4260" s="3" t="s">
        <v>8</v>
      </c>
      <c r="G4260">
        <v>0</v>
      </c>
    </row>
    <row r="4261" spans="1:7" x14ac:dyDescent="0.35">
      <c r="A4261" s="6">
        <v>2758</v>
      </c>
      <c r="B4261" s="6">
        <v>60460</v>
      </c>
      <c r="C4261">
        <v>0</v>
      </c>
      <c r="D4261">
        <v>0</v>
      </c>
      <c r="E4261">
        <v>0</v>
      </c>
      <c r="F4261" s="3" t="s">
        <v>8</v>
      </c>
      <c r="G4261">
        <v>0</v>
      </c>
    </row>
    <row r="4262" spans="1:7" x14ac:dyDescent="0.35">
      <c r="A4262" s="6">
        <v>2759</v>
      </c>
      <c r="B4262" s="6">
        <v>60455</v>
      </c>
      <c r="C4262">
        <v>74</v>
      </c>
      <c r="D4262">
        <v>22.2</v>
      </c>
      <c r="E4262">
        <v>90</v>
      </c>
      <c r="F4262" s="3" t="s">
        <v>17</v>
      </c>
      <c r="G4262">
        <v>2</v>
      </c>
    </row>
    <row r="4263" spans="1:7" x14ac:dyDescent="0.35">
      <c r="A4263" s="6">
        <v>2760</v>
      </c>
      <c r="B4263" s="6">
        <v>54974</v>
      </c>
      <c r="C4263">
        <v>177.651749</v>
      </c>
      <c r="D4263">
        <v>21.318209879999998</v>
      </c>
      <c r="E4263">
        <v>123</v>
      </c>
      <c r="F4263" s="3" t="s">
        <v>8</v>
      </c>
      <c r="G4263">
        <v>2</v>
      </c>
    </row>
    <row r="4264" spans="1:7" x14ac:dyDescent="0.35">
      <c r="A4264" s="6">
        <v>2761</v>
      </c>
      <c r="B4264" s="6">
        <v>11578</v>
      </c>
      <c r="C4264">
        <v>264</v>
      </c>
      <c r="D4264">
        <v>31.68</v>
      </c>
      <c r="E4264">
        <v>240</v>
      </c>
      <c r="F4264" s="3" t="s">
        <v>9</v>
      </c>
      <c r="G4264">
        <v>26</v>
      </c>
    </row>
    <row r="4265" spans="1:7" x14ac:dyDescent="0.35">
      <c r="A4265" s="6">
        <v>2762</v>
      </c>
      <c r="B4265" s="6">
        <v>46977</v>
      </c>
      <c r="C4265">
        <v>160</v>
      </c>
      <c r="D4265">
        <v>19.2</v>
      </c>
      <c r="E4265">
        <v>120</v>
      </c>
      <c r="F4265" s="3" t="s">
        <v>9</v>
      </c>
      <c r="G4265">
        <v>2</v>
      </c>
    </row>
    <row r="4266" spans="1:7" x14ac:dyDescent="0.35">
      <c r="A4266" s="6">
        <v>2763</v>
      </c>
      <c r="B4266" s="6">
        <v>31126</v>
      </c>
      <c r="C4266">
        <v>161.96359699999999</v>
      </c>
      <c r="D4266">
        <v>27.533811490000001</v>
      </c>
      <c r="E4266">
        <v>150</v>
      </c>
      <c r="F4266" s="3" t="s">
        <v>9</v>
      </c>
      <c r="G4266">
        <v>16</v>
      </c>
    </row>
    <row r="4267" spans="1:7" x14ac:dyDescent="0.35">
      <c r="A4267" s="6">
        <v>2764</v>
      </c>
      <c r="B4267" s="6">
        <v>35755</v>
      </c>
      <c r="C4267">
        <v>71.664657000000005</v>
      </c>
      <c r="D4267">
        <v>8.5997588399999998</v>
      </c>
      <c r="E4267">
        <v>126</v>
      </c>
      <c r="F4267" s="3" t="s">
        <v>18</v>
      </c>
      <c r="G4267">
        <v>17</v>
      </c>
    </row>
    <row r="4268" spans="1:7" x14ac:dyDescent="0.35">
      <c r="A4268" s="6">
        <v>2765</v>
      </c>
      <c r="B4268" s="6">
        <v>4368</v>
      </c>
      <c r="C4268">
        <v>177</v>
      </c>
      <c r="D4268">
        <v>23.612065654962937</v>
      </c>
      <c r="E4268">
        <v>100</v>
      </c>
      <c r="F4268" s="3" t="s">
        <v>14</v>
      </c>
      <c r="G4268">
        <v>1</v>
      </c>
    </row>
    <row r="4269" spans="1:7" x14ac:dyDescent="0.35">
      <c r="A4269" s="6">
        <v>2766</v>
      </c>
      <c r="B4269" s="6">
        <v>34610</v>
      </c>
      <c r="C4269">
        <v>302.20683700000001</v>
      </c>
      <c r="D4269">
        <v>36.264820440000001</v>
      </c>
      <c r="E4269">
        <v>238</v>
      </c>
      <c r="F4269" s="3" t="s">
        <v>8</v>
      </c>
      <c r="G4269">
        <v>2</v>
      </c>
    </row>
    <row r="4270" spans="1:7" x14ac:dyDescent="0.35">
      <c r="A4270" s="6">
        <v>2767</v>
      </c>
      <c r="B4270" s="6">
        <v>39321</v>
      </c>
      <c r="C4270">
        <v>176.16517999999999</v>
      </c>
      <c r="D4270">
        <v>21.139821599999998</v>
      </c>
      <c r="E4270">
        <v>120</v>
      </c>
      <c r="F4270" s="3" t="s">
        <v>8</v>
      </c>
      <c r="G4270">
        <v>10</v>
      </c>
    </row>
    <row r="4271" spans="1:7" x14ac:dyDescent="0.35">
      <c r="A4271" s="6">
        <v>2768</v>
      </c>
      <c r="B4271" s="6">
        <v>53760</v>
      </c>
      <c r="C4271">
        <v>190.02550199999999</v>
      </c>
      <c r="D4271">
        <v>32.304335340000002</v>
      </c>
      <c r="E4271">
        <v>60</v>
      </c>
      <c r="F4271" s="3" t="s">
        <v>7</v>
      </c>
      <c r="G4271">
        <v>25</v>
      </c>
    </row>
    <row r="4272" spans="1:7" x14ac:dyDescent="0.35">
      <c r="A4272" s="6">
        <v>2769</v>
      </c>
      <c r="B4272" s="6">
        <v>22933</v>
      </c>
      <c r="C4272">
        <v>0</v>
      </c>
      <c r="D4272">
        <v>0</v>
      </c>
      <c r="E4272">
        <v>0</v>
      </c>
      <c r="F4272" s="3" t="s">
        <v>18</v>
      </c>
      <c r="G4272">
        <v>0</v>
      </c>
    </row>
    <row r="4273" spans="1:7" x14ac:dyDescent="0.35">
      <c r="A4273" s="6">
        <v>2769</v>
      </c>
      <c r="B4273" s="6">
        <v>22933</v>
      </c>
      <c r="C4273">
        <v>0</v>
      </c>
      <c r="D4273">
        <v>0</v>
      </c>
      <c r="E4273">
        <v>0</v>
      </c>
      <c r="F4273" s="3" t="s">
        <v>18</v>
      </c>
      <c r="G4273">
        <v>0</v>
      </c>
    </row>
    <row r="4274" spans="1:7" x14ac:dyDescent="0.35">
      <c r="A4274" s="6">
        <v>2769</v>
      </c>
      <c r="B4274" s="6">
        <v>22933</v>
      </c>
      <c r="C4274">
        <v>53</v>
      </c>
      <c r="D4274">
        <v>15.9</v>
      </c>
      <c r="E4274">
        <v>72</v>
      </c>
      <c r="F4274" s="3" t="s">
        <v>18</v>
      </c>
      <c r="G4274">
        <v>2</v>
      </c>
    </row>
    <row r="4275" spans="1:7" x14ac:dyDescent="0.35">
      <c r="A4275" s="6">
        <v>2770</v>
      </c>
      <c r="B4275" s="6">
        <v>61799</v>
      </c>
      <c r="C4275">
        <v>145.001857</v>
      </c>
      <c r="D4275">
        <v>17.400222839999998</v>
      </c>
      <c r="E4275">
        <v>222</v>
      </c>
      <c r="F4275" s="3" t="s">
        <v>8</v>
      </c>
      <c r="G4275">
        <v>2</v>
      </c>
    </row>
    <row r="4276" spans="1:7" x14ac:dyDescent="0.35">
      <c r="A4276" s="6">
        <v>2771</v>
      </c>
      <c r="B4276" s="6">
        <v>3764</v>
      </c>
      <c r="C4276">
        <v>1</v>
      </c>
      <c r="D4276">
        <v>0.3</v>
      </c>
      <c r="E4276">
        <v>23</v>
      </c>
      <c r="F4276" s="3" t="s">
        <v>17</v>
      </c>
      <c r="G4276">
        <v>1</v>
      </c>
    </row>
    <row r="4277" spans="1:7" x14ac:dyDescent="0.35">
      <c r="A4277" s="6">
        <v>2772</v>
      </c>
      <c r="B4277" s="6">
        <v>52663</v>
      </c>
      <c r="C4277">
        <v>226</v>
      </c>
      <c r="D4277">
        <v>27.12</v>
      </c>
      <c r="E4277">
        <v>195</v>
      </c>
      <c r="F4277" s="3" t="s">
        <v>9</v>
      </c>
      <c r="G4277">
        <v>16</v>
      </c>
    </row>
    <row r="4278" spans="1:7" x14ac:dyDescent="0.35">
      <c r="A4278" s="6">
        <v>2773</v>
      </c>
      <c r="B4278" s="6">
        <v>41747</v>
      </c>
      <c r="C4278">
        <v>126</v>
      </c>
      <c r="D4278">
        <v>21.42</v>
      </c>
      <c r="E4278">
        <v>120</v>
      </c>
      <c r="F4278" s="3" t="s">
        <v>8</v>
      </c>
      <c r="G4278">
        <v>16</v>
      </c>
    </row>
    <row r="4279" spans="1:7" x14ac:dyDescent="0.35">
      <c r="A4279" s="6">
        <v>2774</v>
      </c>
      <c r="B4279" s="6">
        <v>71606</v>
      </c>
      <c r="C4279">
        <v>147</v>
      </c>
      <c r="D4279">
        <v>24.99</v>
      </c>
      <c r="E4279">
        <v>120</v>
      </c>
      <c r="F4279" s="3" t="s">
        <v>8</v>
      </c>
      <c r="G4279">
        <v>2</v>
      </c>
    </row>
    <row r="4280" spans="1:7" x14ac:dyDescent="0.35">
      <c r="A4280" s="6">
        <v>2775</v>
      </c>
      <c r="B4280" s="6">
        <v>52771</v>
      </c>
      <c r="C4280">
        <v>96.716596999999993</v>
      </c>
      <c r="D4280">
        <v>11.605991639999999</v>
      </c>
      <c r="E4280">
        <v>113</v>
      </c>
      <c r="F4280" s="3" t="s">
        <v>8</v>
      </c>
      <c r="G4280">
        <v>23</v>
      </c>
    </row>
    <row r="4281" spans="1:7" x14ac:dyDescent="0.35">
      <c r="A4281" s="6">
        <v>2776</v>
      </c>
      <c r="B4281" s="6">
        <v>42356</v>
      </c>
      <c r="C4281">
        <v>241.048823</v>
      </c>
      <c r="D4281">
        <v>28.925858759999997</v>
      </c>
      <c r="E4281">
        <v>122</v>
      </c>
      <c r="F4281" s="3" t="s">
        <v>7</v>
      </c>
      <c r="G4281">
        <v>2</v>
      </c>
    </row>
    <row r="4282" spans="1:7" x14ac:dyDescent="0.35">
      <c r="A4282" s="6">
        <v>2777</v>
      </c>
      <c r="B4282" s="6">
        <v>51674</v>
      </c>
      <c r="C4282">
        <v>32</v>
      </c>
      <c r="D4282">
        <v>9.6</v>
      </c>
      <c r="E4282">
        <v>60</v>
      </c>
      <c r="F4282" s="3" t="s">
        <v>11</v>
      </c>
      <c r="G4282">
        <v>3</v>
      </c>
    </row>
    <row r="4283" spans="1:7" x14ac:dyDescent="0.35">
      <c r="A4283" s="6">
        <v>2778</v>
      </c>
      <c r="B4283" s="6">
        <v>28048</v>
      </c>
      <c r="C4283">
        <v>189.684856</v>
      </c>
      <c r="D4283">
        <v>22.762182719999998</v>
      </c>
      <c r="E4283">
        <v>120</v>
      </c>
      <c r="F4283" s="3" t="s">
        <v>9</v>
      </c>
      <c r="G4283">
        <v>2</v>
      </c>
    </row>
    <row r="4284" spans="1:7" x14ac:dyDescent="0.35">
      <c r="A4284" s="6">
        <v>2779</v>
      </c>
      <c r="B4284" s="6">
        <v>14891</v>
      </c>
      <c r="C4284">
        <v>151</v>
      </c>
      <c r="D4284">
        <v>18.12</v>
      </c>
      <c r="E4284">
        <v>70</v>
      </c>
      <c r="F4284" s="3" t="s">
        <v>9</v>
      </c>
      <c r="G4284">
        <v>2</v>
      </c>
    </row>
    <row r="4285" spans="1:7" x14ac:dyDescent="0.35">
      <c r="A4285" s="6">
        <v>2780</v>
      </c>
      <c r="B4285" s="6">
        <v>66155</v>
      </c>
      <c r="C4285">
        <v>49</v>
      </c>
      <c r="D4285">
        <v>5.88</v>
      </c>
      <c r="E4285">
        <v>75</v>
      </c>
      <c r="F4285" s="3" t="s">
        <v>14</v>
      </c>
      <c r="G4285">
        <v>17</v>
      </c>
    </row>
    <row r="4286" spans="1:7" x14ac:dyDescent="0.35">
      <c r="A4286" s="6">
        <v>2781</v>
      </c>
      <c r="B4286" s="6">
        <v>35961</v>
      </c>
      <c r="C4286">
        <v>119.31833899999999</v>
      </c>
      <c r="D4286">
        <v>20.284117630000001</v>
      </c>
      <c r="E4286">
        <v>80</v>
      </c>
      <c r="F4286" s="3" t="s">
        <v>8</v>
      </c>
      <c r="G4286">
        <v>2</v>
      </c>
    </row>
    <row r="4287" spans="1:7" x14ac:dyDescent="0.35">
      <c r="A4287" s="6">
        <v>2782</v>
      </c>
      <c r="B4287" s="6">
        <v>33202</v>
      </c>
      <c r="C4287">
        <v>67</v>
      </c>
      <c r="D4287">
        <v>11.39</v>
      </c>
      <c r="E4287">
        <v>50</v>
      </c>
      <c r="F4287" s="3" t="s">
        <v>7</v>
      </c>
      <c r="G4287">
        <v>1</v>
      </c>
    </row>
    <row r="4288" spans="1:7" x14ac:dyDescent="0.35">
      <c r="A4288" s="6">
        <v>2783</v>
      </c>
      <c r="B4288" s="6">
        <v>36561</v>
      </c>
      <c r="C4288">
        <v>143.06232</v>
      </c>
      <c r="D4288">
        <v>17.1674784</v>
      </c>
      <c r="E4288">
        <v>120</v>
      </c>
      <c r="F4288" s="3" t="s">
        <v>9</v>
      </c>
      <c r="G4288">
        <v>2</v>
      </c>
    </row>
    <row r="4289" spans="1:7" x14ac:dyDescent="0.35">
      <c r="A4289" s="6">
        <v>2784</v>
      </c>
      <c r="B4289" s="6">
        <v>61022</v>
      </c>
      <c r="C4289">
        <v>222</v>
      </c>
      <c r="D4289">
        <v>26.64</v>
      </c>
      <c r="E4289">
        <v>210</v>
      </c>
      <c r="F4289" s="3" t="s">
        <v>13</v>
      </c>
      <c r="G4289">
        <v>25</v>
      </c>
    </row>
    <row r="4290" spans="1:7" x14ac:dyDescent="0.35">
      <c r="A4290" s="6">
        <v>2785</v>
      </c>
      <c r="B4290" s="6">
        <v>45972</v>
      </c>
      <c r="C4290">
        <v>54.135171999999997</v>
      </c>
      <c r="D4290">
        <v>6.4962206399999998</v>
      </c>
      <c r="E4290">
        <v>60</v>
      </c>
      <c r="F4290" s="3" t="s">
        <v>8</v>
      </c>
      <c r="G4290">
        <v>2</v>
      </c>
    </row>
    <row r="4291" spans="1:7" x14ac:dyDescent="0.35">
      <c r="A4291" s="6">
        <v>2786</v>
      </c>
      <c r="B4291" s="6">
        <v>10464</v>
      </c>
      <c r="C4291">
        <v>91</v>
      </c>
      <c r="D4291">
        <v>10.92</v>
      </c>
      <c r="E4291">
        <v>116</v>
      </c>
      <c r="F4291" s="3" t="s">
        <v>18</v>
      </c>
      <c r="G4291">
        <v>2</v>
      </c>
    </row>
    <row r="4292" spans="1:7" x14ac:dyDescent="0.35">
      <c r="A4292" s="6">
        <v>2787</v>
      </c>
      <c r="B4292" s="6">
        <v>31782</v>
      </c>
      <c r="C4292">
        <v>182</v>
      </c>
      <c r="D4292">
        <v>21.84</v>
      </c>
      <c r="E4292">
        <v>120</v>
      </c>
      <c r="F4292" s="3" t="s">
        <v>9</v>
      </c>
      <c r="G4292">
        <v>2</v>
      </c>
    </row>
    <row r="4293" spans="1:7" x14ac:dyDescent="0.35">
      <c r="A4293" s="6">
        <v>2788</v>
      </c>
      <c r="B4293" s="6">
        <v>54723</v>
      </c>
      <c r="C4293">
        <v>178.60924199999999</v>
      </c>
      <c r="D4293">
        <v>21.433109039999998</v>
      </c>
      <c r="E4293">
        <v>120</v>
      </c>
      <c r="F4293" s="3" t="s">
        <v>9</v>
      </c>
      <c r="G4293">
        <v>2</v>
      </c>
    </row>
    <row r="4294" spans="1:7" x14ac:dyDescent="0.35">
      <c r="A4294" s="6">
        <v>2789</v>
      </c>
      <c r="B4294" s="6">
        <v>8715</v>
      </c>
      <c r="C4294">
        <v>5.5239969999999996</v>
      </c>
      <c r="D4294">
        <v>1.6571990999999999</v>
      </c>
      <c r="E4294">
        <v>10</v>
      </c>
      <c r="F4294" s="3" t="s">
        <v>10</v>
      </c>
      <c r="G4294">
        <v>2</v>
      </c>
    </row>
    <row r="4295" spans="1:7" x14ac:dyDescent="0.35">
      <c r="A4295" s="6">
        <v>2789</v>
      </c>
      <c r="B4295" s="6">
        <v>43075</v>
      </c>
      <c r="C4295">
        <v>5.5239969999999996</v>
      </c>
      <c r="D4295">
        <v>1.6571990999999999</v>
      </c>
      <c r="E4295">
        <v>10</v>
      </c>
      <c r="F4295" s="3" t="s">
        <v>10</v>
      </c>
      <c r="G4295">
        <v>2</v>
      </c>
    </row>
    <row r="4296" spans="1:7" x14ac:dyDescent="0.35">
      <c r="A4296" s="6">
        <v>2790</v>
      </c>
      <c r="B4296" s="6">
        <v>31500</v>
      </c>
      <c r="C4296">
        <v>247</v>
      </c>
      <c r="D4296">
        <v>29.64</v>
      </c>
      <c r="E4296">
        <v>240</v>
      </c>
      <c r="F4296" s="3" t="s">
        <v>9</v>
      </c>
      <c r="G4296">
        <v>3</v>
      </c>
    </row>
    <row r="4297" spans="1:7" x14ac:dyDescent="0.35">
      <c r="A4297" s="6">
        <v>2790</v>
      </c>
      <c r="B4297" s="6">
        <v>46589</v>
      </c>
      <c r="C4297">
        <v>52.422733000000001</v>
      </c>
      <c r="D4297">
        <v>6.2907279599999999</v>
      </c>
      <c r="E4297">
        <v>240</v>
      </c>
      <c r="F4297" s="3" t="s">
        <v>9</v>
      </c>
      <c r="G4297">
        <v>2</v>
      </c>
    </row>
    <row r="4298" spans="1:7" x14ac:dyDescent="0.35">
      <c r="A4298" s="6">
        <v>2791</v>
      </c>
      <c r="B4298" s="6">
        <v>22472</v>
      </c>
      <c r="C4298">
        <v>33</v>
      </c>
      <c r="D4298">
        <v>9.9</v>
      </c>
      <c r="E4298">
        <v>22</v>
      </c>
      <c r="F4298" s="3" t="s">
        <v>12</v>
      </c>
      <c r="G4298">
        <v>2</v>
      </c>
    </row>
    <row r="4299" spans="1:7" x14ac:dyDescent="0.35">
      <c r="A4299" s="6">
        <v>2792</v>
      </c>
      <c r="B4299" s="6">
        <v>27826</v>
      </c>
      <c r="C4299">
        <v>231</v>
      </c>
      <c r="D4299">
        <v>27.72</v>
      </c>
      <c r="E4299">
        <v>120</v>
      </c>
      <c r="F4299" s="3" t="s">
        <v>7</v>
      </c>
      <c r="G4299">
        <v>2</v>
      </c>
    </row>
    <row r="4300" spans="1:7" x14ac:dyDescent="0.35">
      <c r="A4300" s="6">
        <v>2793</v>
      </c>
      <c r="B4300" s="6">
        <v>48721</v>
      </c>
      <c r="C4300">
        <v>149.36888300000001</v>
      </c>
      <c r="D4300">
        <v>17.92426596</v>
      </c>
      <c r="E4300">
        <v>166</v>
      </c>
      <c r="F4300" s="3" t="s">
        <v>18</v>
      </c>
      <c r="G4300">
        <v>24</v>
      </c>
    </row>
    <row r="4301" spans="1:7" x14ac:dyDescent="0.35">
      <c r="A4301" s="6">
        <v>2794</v>
      </c>
      <c r="B4301" s="6">
        <v>44805</v>
      </c>
      <c r="C4301">
        <v>0</v>
      </c>
      <c r="D4301">
        <v>0</v>
      </c>
      <c r="E4301">
        <v>0</v>
      </c>
      <c r="F4301" s="3" t="s">
        <v>8</v>
      </c>
      <c r="G4301">
        <v>0</v>
      </c>
    </row>
    <row r="4302" spans="1:7" x14ac:dyDescent="0.35">
      <c r="A4302" s="6">
        <v>2795</v>
      </c>
      <c r="B4302" s="6">
        <v>15225</v>
      </c>
      <c r="C4302">
        <v>169.89513600000001</v>
      </c>
      <c r="D4302">
        <v>20.38741632</v>
      </c>
      <c r="E4302">
        <v>123</v>
      </c>
      <c r="F4302" s="3" t="s">
        <v>14</v>
      </c>
      <c r="G4302">
        <v>24</v>
      </c>
    </row>
    <row r="4303" spans="1:7" x14ac:dyDescent="0.35">
      <c r="A4303" s="6">
        <v>2796</v>
      </c>
      <c r="B4303" s="6">
        <v>31914</v>
      </c>
      <c r="C4303">
        <v>220.95988700000001</v>
      </c>
      <c r="D4303">
        <v>26.515186440000001</v>
      </c>
      <c r="E4303">
        <v>120</v>
      </c>
      <c r="F4303" s="3" t="s">
        <v>9</v>
      </c>
      <c r="G4303">
        <v>2</v>
      </c>
    </row>
    <row r="4304" spans="1:7" x14ac:dyDescent="0.35">
      <c r="A4304" s="6">
        <v>2797</v>
      </c>
      <c r="B4304" s="6">
        <v>43518</v>
      </c>
      <c r="C4304">
        <v>10</v>
      </c>
      <c r="D4304">
        <v>1.2</v>
      </c>
      <c r="E4304">
        <v>70</v>
      </c>
      <c r="F4304" s="3" t="s">
        <v>12</v>
      </c>
      <c r="G4304">
        <v>5</v>
      </c>
    </row>
    <row r="4305" spans="1:7" x14ac:dyDescent="0.35">
      <c r="A4305" s="6">
        <v>2798</v>
      </c>
      <c r="B4305" s="6">
        <v>14815</v>
      </c>
      <c r="C4305">
        <v>0</v>
      </c>
      <c r="D4305">
        <v>0</v>
      </c>
      <c r="E4305">
        <v>0</v>
      </c>
      <c r="F4305" s="3" t="s">
        <v>12</v>
      </c>
      <c r="G4305">
        <v>0</v>
      </c>
    </row>
    <row r="4306" spans="1:7" x14ac:dyDescent="0.35">
      <c r="A4306" s="6">
        <v>2799</v>
      </c>
      <c r="B4306" s="6">
        <v>9876</v>
      </c>
      <c r="C4306">
        <v>143.06845799999999</v>
      </c>
      <c r="D4306">
        <v>19.21411919830344</v>
      </c>
      <c r="E4306">
        <v>0</v>
      </c>
      <c r="F4306" s="3" t="s">
        <v>8</v>
      </c>
      <c r="G4306">
        <v>0</v>
      </c>
    </row>
    <row r="4307" spans="1:7" x14ac:dyDescent="0.35">
      <c r="A4307" s="6">
        <v>2799</v>
      </c>
      <c r="B4307" s="6">
        <v>9876</v>
      </c>
      <c r="C4307">
        <v>145</v>
      </c>
      <c r="D4307">
        <v>24.65</v>
      </c>
      <c r="E4307">
        <v>120</v>
      </c>
      <c r="F4307" s="3" t="s">
        <v>8</v>
      </c>
      <c r="G4307">
        <v>2</v>
      </c>
    </row>
    <row r="4308" spans="1:7" x14ac:dyDescent="0.35">
      <c r="A4308" s="6">
        <v>2800</v>
      </c>
      <c r="B4308" s="6">
        <v>24109</v>
      </c>
      <c r="C4308">
        <v>402</v>
      </c>
      <c r="D4308">
        <v>48.24</v>
      </c>
      <c r="E4308">
        <v>175</v>
      </c>
      <c r="F4308" s="3" t="s">
        <v>8</v>
      </c>
      <c r="G4308">
        <v>2</v>
      </c>
    </row>
    <row r="4309" spans="1:7" x14ac:dyDescent="0.35">
      <c r="A4309" s="6">
        <v>2801</v>
      </c>
      <c r="B4309" s="6">
        <v>54511</v>
      </c>
      <c r="C4309">
        <v>238.82388</v>
      </c>
      <c r="D4309">
        <v>28.658865599999999</v>
      </c>
      <c r="E4309">
        <v>0</v>
      </c>
      <c r="F4309" s="3" t="s">
        <v>18</v>
      </c>
      <c r="G4309">
        <v>1</v>
      </c>
    </row>
    <row r="4310" spans="1:7" x14ac:dyDescent="0.35">
      <c r="A4310" s="6">
        <v>2802</v>
      </c>
      <c r="B4310" s="6">
        <v>48968</v>
      </c>
      <c r="C4310">
        <v>170</v>
      </c>
      <c r="D4310">
        <v>20.399999999999999</v>
      </c>
      <c r="E4310">
        <v>110</v>
      </c>
      <c r="F4310" s="3" t="s">
        <v>9</v>
      </c>
      <c r="G4310">
        <v>2</v>
      </c>
    </row>
    <row r="4311" spans="1:7" x14ac:dyDescent="0.35">
      <c r="A4311" s="6">
        <v>2803</v>
      </c>
      <c r="B4311" s="6">
        <v>3013</v>
      </c>
      <c r="C4311">
        <v>116.66682</v>
      </c>
      <c r="D4311">
        <v>19.833359400000003</v>
      </c>
      <c r="E4311">
        <v>96</v>
      </c>
      <c r="F4311" s="3" t="s">
        <v>7</v>
      </c>
      <c r="G4311">
        <v>16</v>
      </c>
    </row>
    <row r="4312" spans="1:7" x14ac:dyDescent="0.35">
      <c r="A4312" s="6">
        <v>2804</v>
      </c>
      <c r="B4312" s="6">
        <v>45187</v>
      </c>
      <c r="C4312">
        <v>154</v>
      </c>
      <c r="D4312">
        <v>26.18</v>
      </c>
      <c r="E4312">
        <v>125</v>
      </c>
      <c r="F4312" s="3" t="s">
        <v>8</v>
      </c>
      <c r="G4312">
        <v>2</v>
      </c>
    </row>
    <row r="4313" spans="1:7" x14ac:dyDescent="0.35">
      <c r="A4313" s="6">
        <v>2805</v>
      </c>
      <c r="B4313" s="6">
        <v>39664</v>
      </c>
      <c r="C4313">
        <v>227.28179399999999</v>
      </c>
      <c r="D4313">
        <v>27.273815279999997</v>
      </c>
      <c r="E4313">
        <v>230</v>
      </c>
      <c r="F4313" s="3" t="s">
        <v>8</v>
      </c>
      <c r="G4313">
        <v>2</v>
      </c>
    </row>
    <row r="4314" spans="1:7" x14ac:dyDescent="0.35">
      <c r="A4314" s="6">
        <v>2806</v>
      </c>
      <c r="B4314" s="6">
        <v>16617</v>
      </c>
      <c r="C4314">
        <v>184.50150500000001</v>
      </c>
      <c r="D4314">
        <v>22.140180600000001</v>
      </c>
      <c r="E4314">
        <v>120</v>
      </c>
      <c r="F4314" s="3" t="s">
        <v>9</v>
      </c>
      <c r="G4314">
        <v>2</v>
      </c>
    </row>
    <row r="4315" spans="1:7" x14ac:dyDescent="0.35">
      <c r="A4315" s="6">
        <v>2807</v>
      </c>
      <c r="B4315" s="6">
        <v>16672</v>
      </c>
      <c r="C4315">
        <v>251.397111</v>
      </c>
      <c r="D4315">
        <v>30.167653319999999</v>
      </c>
      <c r="E4315">
        <v>165</v>
      </c>
      <c r="F4315" s="3" t="s">
        <v>13</v>
      </c>
      <c r="G4315">
        <v>2</v>
      </c>
    </row>
    <row r="4316" spans="1:7" x14ac:dyDescent="0.35">
      <c r="A4316" s="6">
        <v>2807</v>
      </c>
      <c r="B4316" s="6">
        <v>18842</v>
      </c>
      <c r="C4316">
        <v>251.397111</v>
      </c>
      <c r="D4316">
        <v>30.167653319999999</v>
      </c>
      <c r="E4316">
        <v>165</v>
      </c>
      <c r="F4316" s="3" t="s">
        <v>13</v>
      </c>
      <c r="G4316">
        <v>2</v>
      </c>
    </row>
    <row r="4317" spans="1:7" x14ac:dyDescent="0.35">
      <c r="A4317" s="6">
        <v>2808</v>
      </c>
      <c r="B4317" s="6">
        <v>40756</v>
      </c>
      <c r="C4317">
        <v>121</v>
      </c>
      <c r="D4317">
        <v>14.52</v>
      </c>
      <c r="E4317">
        <v>160</v>
      </c>
      <c r="F4317" s="3" t="s">
        <v>8</v>
      </c>
      <c r="G4317">
        <v>25</v>
      </c>
    </row>
    <row r="4318" spans="1:7" x14ac:dyDescent="0.35">
      <c r="A4318" s="6">
        <v>2809</v>
      </c>
      <c r="B4318" s="6">
        <v>36269</v>
      </c>
      <c r="C4318">
        <v>37</v>
      </c>
      <c r="D4318">
        <v>4.9358555323933819</v>
      </c>
      <c r="E4318">
        <v>100</v>
      </c>
      <c r="F4318" s="3" t="s">
        <v>14</v>
      </c>
      <c r="G4318">
        <v>0</v>
      </c>
    </row>
    <row r="4319" spans="1:7" x14ac:dyDescent="0.35">
      <c r="A4319" s="6">
        <v>2810</v>
      </c>
      <c r="B4319" s="6">
        <v>50062</v>
      </c>
      <c r="C4319">
        <v>199</v>
      </c>
      <c r="D4319">
        <v>23.88</v>
      </c>
      <c r="E4319">
        <v>200</v>
      </c>
      <c r="F4319" s="3" t="s">
        <v>13</v>
      </c>
      <c r="G4319">
        <v>24</v>
      </c>
    </row>
    <row r="4320" spans="1:7" x14ac:dyDescent="0.35">
      <c r="A4320" s="6">
        <v>2811</v>
      </c>
      <c r="B4320" s="6">
        <v>33205</v>
      </c>
      <c r="C4320">
        <v>67</v>
      </c>
      <c r="D4320">
        <v>8.0399999999999991</v>
      </c>
      <c r="E4320">
        <v>60</v>
      </c>
      <c r="F4320" s="3" t="s">
        <v>8</v>
      </c>
      <c r="G4320">
        <v>2</v>
      </c>
    </row>
    <row r="4321" spans="1:7" x14ac:dyDescent="0.35">
      <c r="A4321" s="6">
        <v>2812</v>
      </c>
      <c r="B4321" s="6">
        <v>17741</v>
      </c>
      <c r="C4321">
        <v>104</v>
      </c>
      <c r="D4321">
        <v>12.48</v>
      </c>
      <c r="E4321">
        <v>122</v>
      </c>
      <c r="F4321" s="3" t="s">
        <v>13</v>
      </c>
      <c r="G4321">
        <v>4</v>
      </c>
    </row>
    <row r="4322" spans="1:7" x14ac:dyDescent="0.35">
      <c r="A4322" s="6">
        <v>2813</v>
      </c>
      <c r="B4322" s="6">
        <v>7898</v>
      </c>
      <c r="C4322">
        <v>185</v>
      </c>
      <c r="D4322">
        <v>22.2</v>
      </c>
      <c r="E4322">
        <v>160</v>
      </c>
      <c r="F4322" s="3" t="s">
        <v>9</v>
      </c>
      <c r="G4322">
        <v>2</v>
      </c>
    </row>
    <row r="4323" spans="1:7" x14ac:dyDescent="0.35">
      <c r="A4323" s="6">
        <v>2814</v>
      </c>
      <c r="B4323" s="6">
        <v>21375</v>
      </c>
      <c r="C4323">
        <v>170.13911300000001</v>
      </c>
      <c r="D4323">
        <v>28.923649210000004</v>
      </c>
      <c r="E4323">
        <v>128</v>
      </c>
      <c r="F4323" s="3" t="s">
        <v>8</v>
      </c>
      <c r="G4323">
        <v>2</v>
      </c>
    </row>
    <row r="4324" spans="1:7" x14ac:dyDescent="0.35">
      <c r="A4324" s="6">
        <v>2815</v>
      </c>
      <c r="B4324" s="6">
        <v>40380</v>
      </c>
      <c r="C4324">
        <v>119.0805</v>
      </c>
      <c r="D4324">
        <v>14.28966</v>
      </c>
      <c r="E4324">
        <v>125</v>
      </c>
      <c r="F4324" s="3" t="s">
        <v>8</v>
      </c>
      <c r="G4324">
        <v>2</v>
      </c>
    </row>
    <row r="4325" spans="1:7" x14ac:dyDescent="0.35">
      <c r="A4325" s="6">
        <v>2816</v>
      </c>
      <c r="B4325" s="6">
        <v>70640</v>
      </c>
      <c r="C4325">
        <v>117.982759</v>
      </c>
      <c r="D4325">
        <v>14.157931079999999</v>
      </c>
      <c r="E4325">
        <v>98</v>
      </c>
      <c r="F4325" s="3" t="s">
        <v>10</v>
      </c>
      <c r="G4325">
        <v>2</v>
      </c>
    </row>
    <row r="4326" spans="1:7" x14ac:dyDescent="0.35">
      <c r="A4326" s="6">
        <v>2817</v>
      </c>
      <c r="B4326" s="6">
        <v>37671</v>
      </c>
      <c r="C4326">
        <v>241.16851</v>
      </c>
      <c r="D4326">
        <v>28.9402212</v>
      </c>
      <c r="E4326">
        <v>120</v>
      </c>
      <c r="F4326" s="3" t="s">
        <v>9</v>
      </c>
      <c r="G4326">
        <v>2</v>
      </c>
    </row>
    <row r="4327" spans="1:7" x14ac:dyDescent="0.35">
      <c r="A4327" s="6">
        <v>2817</v>
      </c>
      <c r="B4327" s="6">
        <v>37139</v>
      </c>
      <c r="C4327">
        <v>241.766943</v>
      </c>
      <c r="D4327">
        <v>29.012033159999998</v>
      </c>
      <c r="E4327">
        <v>120</v>
      </c>
      <c r="F4327" s="3" t="s">
        <v>9</v>
      </c>
      <c r="G4327">
        <v>2</v>
      </c>
    </row>
    <row r="4328" spans="1:7" x14ac:dyDescent="0.35">
      <c r="A4328" s="6">
        <v>2817</v>
      </c>
      <c r="B4328" s="6">
        <v>52905</v>
      </c>
      <c r="C4328">
        <v>196</v>
      </c>
      <c r="D4328">
        <v>23.52</v>
      </c>
      <c r="E4328">
        <v>120</v>
      </c>
      <c r="F4328" s="3" t="s">
        <v>9</v>
      </c>
      <c r="G4328">
        <v>2</v>
      </c>
    </row>
    <row r="4329" spans="1:7" x14ac:dyDescent="0.35">
      <c r="A4329" s="6">
        <v>2818</v>
      </c>
      <c r="B4329" s="6">
        <v>47295</v>
      </c>
      <c r="C4329">
        <v>129.30572599999999</v>
      </c>
      <c r="D4329">
        <v>21.981973419999999</v>
      </c>
      <c r="E4329">
        <v>83</v>
      </c>
      <c r="F4329" s="3" t="s">
        <v>8</v>
      </c>
      <c r="G4329">
        <v>16</v>
      </c>
    </row>
    <row r="4330" spans="1:7" x14ac:dyDescent="0.35">
      <c r="A4330" s="6">
        <v>2819</v>
      </c>
      <c r="B4330" s="6">
        <v>36036</v>
      </c>
      <c r="C4330">
        <v>1</v>
      </c>
      <c r="D4330">
        <v>0.17</v>
      </c>
      <c r="E4330">
        <v>19</v>
      </c>
      <c r="F4330" s="3" t="s">
        <v>14</v>
      </c>
      <c r="G4330">
        <v>1</v>
      </c>
    </row>
    <row r="4331" spans="1:7" x14ac:dyDescent="0.35">
      <c r="A4331" s="6">
        <v>2820</v>
      </c>
      <c r="B4331" s="6">
        <v>2282</v>
      </c>
      <c r="C4331">
        <v>99</v>
      </c>
      <c r="D4331">
        <v>11.88</v>
      </c>
      <c r="E4331">
        <v>120</v>
      </c>
      <c r="F4331" s="3" t="s">
        <v>9</v>
      </c>
      <c r="G4331">
        <v>2</v>
      </c>
    </row>
    <row r="4332" spans="1:7" x14ac:dyDescent="0.35">
      <c r="A4332" s="6">
        <v>2821</v>
      </c>
      <c r="B4332" s="6">
        <v>38987</v>
      </c>
      <c r="C4332">
        <v>128.89326700000001</v>
      </c>
      <c r="D4332">
        <v>15.46719204</v>
      </c>
      <c r="E4332">
        <v>0</v>
      </c>
      <c r="F4332" s="3" t="s">
        <v>9</v>
      </c>
      <c r="G4332">
        <v>2</v>
      </c>
    </row>
    <row r="4333" spans="1:7" x14ac:dyDescent="0.35">
      <c r="A4333" s="6">
        <v>2822</v>
      </c>
      <c r="B4333" s="6">
        <v>11469</v>
      </c>
      <c r="C4333">
        <v>210.13285200000001</v>
      </c>
      <c r="D4333">
        <v>25.21594224</v>
      </c>
      <c r="E4333">
        <v>120</v>
      </c>
      <c r="F4333" s="3" t="s">
        <v>9</v>
      </c>
      <c r="G4333">
        <v>2</v>
      </c>
    </row>
    <row r="4334" spans="1:7" x14ac:dyDescent="0.35">
      <c r="A4334" s="6">
        <v>2823</v>
      </c>
      <c r="B4334" s="6">
        <v>39144</v>
      </c>
      <c r="C4334">
        <v>83</v>
      </c>
      <c r="D4334">
        <v>14.11</v>
      </c>
      <c r="E4334">
        <v>40</v>
      </c>
      <c r="F4334" s="3" t="s">
        <v>13</v>
      </c>
      <c r="G4334">
        <v>11</v>
      </c>
    </row>
    <row r="4335" spans="1:7" x14ac:dyDescent="0.35">
      <c r="A4335" s="6">
        <v>2824</v>
      </c>
      <c r="B4335" s="6">
        <v>34817</v>
      </c>
      <c r="C4335">
        <v>145</v>
      </c>
      <c r="D4335">
        <v>24.65</v>
      </c>
      <c r="E4335">
        <v>128</v>
      </c>
      <c r="F4335" s="3" t="s">
        <v>12</v>
      </c>
      <c r="G4335">
        <v>19</v>
      </c>
    </row>
    <row r="4336" spans="1:7" x14ac:dyDescent="0.35">
      <c r="A4336" s="6">
        <v>2825</v>
      </c>
      <c r="B4336" s="6">
        <v>10124</v>
      </c>
      <c r="C4336">
        <v>0</v>
      </c>
      <c r="D4336">
        <v>0</v>
      </c>
      <c r="E4336">
        <v>0</v>
      </c>
      <c r="F4336" s="3" t="s">
        <v>12</v>
      </c>
      <c r="G4336">
        <v>0</v>
      </c>
    </row>
    <row r="4337" spans="1:7" x14ac:dyDescent="0.35">
      <c r="A4337" s="6">
        <v>2826</v>
      </c>
      <c r="B4337" s="6">
        <v>5929</v>
      </c>
      <c r="C4337">
        <v>205.16125500000001</v>
      </c>
      <c r="D4337">
        <v>24.619350600000001</v>
      </c>
      <c r="E4337">
        <v>120</v>
      </c>
      <c r="F4337" s="3" t="s">
        <v>7</v>
      </c>
      <c r="G4337">
        <v>2</v>
      </c>
    </row>
    <row r="4338" spans="1:7" x14ac:dyDescent="0.35">
      <c r="A4338" s="6">
        <v>2827</v>
      </c>
      <c r="B4338" s="6">
        <v>37865</v>
      </c>
      <c r="C4338">
        <v>191.40650199999999</v>
      </c>
      <c r="D4338">
        <v>22.968780239999997</v>
      </c>
      <c r="E4338">
        <v>121</v>
      </c>
      <c r="F4338" s="3" t="s">
        <v>8</v>
      </c>
      <c r="G4338">
        <v>2</v>
      </c>
    </row>
    <row r="4339" spans="1:7" x14ac:dyDescent="0.35">
      <c r="A4339" s="6">
        <v>2828</v>
      </c>
      <c r="B4339" s="6">
        <v>44452</v>
      </c>
      <c r="C4339">
        <v>376</v>
      </c>
      <c r="D4339">
        <v>45.12</v>
      </c>
      <c r="E4339">
        <v>260</v>
      </c>
      <c r="F4339" s="3" t="s">
        <v>9</v>
      </c>
      <c r="G4339">
        <v>48</v>
      </c>
    </row>
    <row r="4340" spans="1:7" x14ac:dyDescent="0.35">
      <c r="A4340" s="6">
        <v>2829</v>
      </c>
      <c r="B4340" s="6">
        <v>24363</v>
      </c>
      <c r="C4340">
        <v>0</v>
      </c>
      <c r="D4340">
        <v>0</v>
      </c>
      <c r="E4340">
        <v>0</v>
      </c>
      <c r="F4340" s="3" t="s">
        <v>8</v>
      </c>
      <c r="G4340">
        <v>0</v>
      </c>
    </row>
    <row r="4341" spans="1:7" x14ac:dyDescent="0.35">
      <c r="A4341" s="6">
        <v>2830</v>
      </c>
      <c r="B4341" s="6">
        <v>15073</v>
      </c>
      <c r="C4341">
        <v>0</v>
      </c>
      <c r="D4341">
        <v>0</v>
      </c>
      <c r="E4341">
        <v>0</v>
      </c>
      <c r="F4341" s="3" t="s">
        <v>9</v>
      </c>
      <c r="G4341">
        <v>10</v>
      </c>
    </row>
    <row r="4342" spans="1:7" x14ac:dyDescent="0.35">
      <c r="A4342" s="6">
        <v>2831</v>
      </c>
      <c r="B4342" s="6">
        <v>13882</v>
      </c>
      <c r="C4342">
        <v>30</v>
      </c>
      <c r="D4342">
        <v>9</v>
      </c>
      <c r="E4342">
        <v>25</v>
      </c>
      <c r="F4342" s="3" t="s">
        <v>8</v>
      </c>
      <c r="G4342">
        <v>2</v>
      </c>
    </row>
    <row r="4343" spans="1:7" x14ac:dyDescent="0.35">
      <c r="A4343" s="6">
        <v>2832</v>
      </c>
      <c r="B4343" s="6">
        <v>50801</v>
      </c>
      <c r="C4343">
        <v>197.169872</v>
      </c>
      <c r="D4343">
        <v>23.66038464</v>
      </c>
      <c r="E4343">
        <v>100</v>
      </c>
      <c r="F4343" s="3" t="s">
        <v>7</v>
      </c>
      <c r="G4343">
        <v>18</v>
      </c>
    </row>
    <row r="4344" spans="1:7" x14ac:dyDescent="0.35">
      <c r="A4344" s="6">
        <v>2833</v>
      </c>
      <c r="B4344" s="6">
        <v>16689</v>
      </c>
      <c r="C4344">
        <v>176</v>
      </c>
      <c r="D4344">
        <v>21.12</v>
      </c>
      <c r="E4344">
        <v>260</v>
      </c>
      <c r="F4344" s="3" t="s">
        <v>13</v>
      </c>
      <c r="G4344">
        <v>25</v>
      </c>
    </row>
    <row r="4345" spans="1:7" x14ac:dyDescent="0.35">
      <c r="A4345" s="6">
        <v>2833</v>
      </c>
      <c r="B4345" s="6">
        <v>31479</v>
      </c>
      <c r="C4345">
        <v>190</v>
      </c>
      <c r="D4345">
        <v>22.8</v>
      </c>
      <c r="E4345">
        <v>260</v>
      </c>
      <c r="F4345" s="3" t="s">
        <v>13</v>
      </c>
      <c r="G4345">
        <v>25</v>
      </c>
    </row>
    <row r="4346" spans="1:7" x14ac:dyDescent="0.35">
      <c r="A4346" s="6">
        <v>2834</v>
      </c>
      <c r="B4346" s="6">
        <v>44238</v>
      </c>
      <c r="C4346">
        <v>350.03728699999999</v>
      </c>
      <c r="D4346">
        <v>42.004474439999996</v>
      </c>
      <c r="E4346">
        <v>240</v>
      </c>
      <c r="F4346" s="3" t="s">
        <v>9</v>
      </c>
      <c r="G4346">
        <v>2</v>
      </c>
    </row>
    <row r="4347" spans="1:7" x14ac:dyDescent="0.35">
      <c r="A4347" s="6">
        <v>2835</v>
      </c>
      <c r="B4347" s="6">
        <v>29969</v>
      </c>
      <c r="C4347">
        <v>149.15713</v>
      </c>
      <c r="D4347">
        <v>17.898855599999997</v>
      </c>
      <c r="E4347">
        <v>122</v>
      </c>
      <c r="F4347" s="3" t="s">
        <v>7</v>
      </c>
      <c r="G4347">
        <v>9</v>
      </c>
    </row>
    <row r="4348" spans="1:7" x14ac:dyDescent="0.35">
      <c r="A4348" s="6">
        <v>2836</v>
      </c>
      <c r="B4348" s="6">
        <v>46433</v>
      </c>
      <c r="C4348">
        <v>129</v>
      </c>
      <c r="D4348">
        <v>15.48</v>
      </c>
      <c r="E4348">
        <v>124</v>
      </c>
      <c r="F4348" s="3" t="s">
        <v>8</v>
      </c>
      <c r="G4348">
        <v>24</v>
      </c>
    </row>
    <row r="4349" spans="1:7" x14ac:dyDescent="0.35">
      <c r="A4349" s="6">
        <v>2837</v>
      </c>
      <c r="B4349" s="6">
        <v>2252</v>
      </c>
      <c r="C4349">
        <v>189.583583</v>
      </c>
      <c r="D4349">
        <v>22.750029959999999</v>
      </c>
      <c r="E4349">
        <v>118</v>
      </c>
      <c r="F4349" s="3" t="s">
        <v>8</v>
      </c>
      <c r="G4349">
        <v>2</v>
      </c>
    </row>
    <row r="4350" spans="1:7" x14ac:dyDescent="0.35">
      <c r="A4350" s="6">
        <v>2838</v>
      </c>
      <c r="B4350" s="6">
        <v>6509</v>
      </c>
      <c r="C4350">
        <v>129.85382899999999</v>
      </c>
      <c r="D4350">
        <v>15.582459479999999</v>
      </c>
      <c r="E4350">
        <v>131</v>
      </c>
      <c r="F4350" s="3" t="s">
        <v>15</v>
      </c>
      <c r="G4350">
        <v>4</v>
      </c>
    </row>
    <row r="4351" spans="1:7" x14ac:dyDescent="0.35">
      <c r="A4351" s="6">
        <v>2839</v>
      </c>
      <c r="B4351" s="6">
        <v>28080</v>
      </c>
      <c r="C4351">
        <v>0</v>
      </c>
      <c r="D4351">
        <v>0</v>
      </c>
      <c r="E4351">
        <v>0</v>
      </c>
      <c r="F4351" s="3" t="s">
        <v>8</v>
      </c>
      <c r="G4351">
        <v>1</v>
      </c>
    </row>
    <row r="4352" spans="1:7" x14ac:dyDescent="0.35">
      <c r="A4352" s="6">
        <v>2840</v>
      </c>
      <c r="B4352" s="6">
        <v>4647</v>
      </c>
      <c r="C4352">
        <v>198.88231099999999</v>
      </c>
      <c r="D4352">
        <v>33.809992870000002</v>
      </c>
      <c r="E4352">
        <v>157</v>
      </c>
      <c r="F4352" s="3" t="s">
        <v>8</v>
      </c>
      <c r="G4352">
        <v>16</v>
      </c>
    </row>
    <row r="4353" spans="1:7" x14ac:dyDescent="0.35">
      <c r="A4353" s="6">
        <v>2841</v>
      </c>
      <c r="B4353" s="6">
        <v>23746</v>
      </c>
      <c r="C4353">
        <v>198</v>
      </c>
      <c r="D4353">
        <v>23.76</v>
      </c>
      <c r="E4353">
        <v>115</v>
      </c>
      <c r="F4353" s="3" t="s">
        <v>13</v>
      </c>
      <c r="G4353">
        <v>2</v>
      </c>
    </row>
    <row r="4354" spans="1:7" x14ac:dyDescent="0.35">
      <c r="A4354" s="6">
        <v>2842</v>
      </c>
      <c r="B4354" s="6">
        <v>9220</v>
      </c>
      <c r="C4354">
        <v>55</v>
      </c>
      <c r="D4354">
        <v>6.6</v>
      </c>
      <c r="E4354">
        <v>70</v>
      </c>
      <c r="F4354" s="3" t="s">
        <v>14</v>
      </c>
      <c r="G4354">
        <v>2</v>
      </c>
    </row>
    <row r="4355" spans="1:7" x14ac:dyDescent="0.35">
      <c r="A4355" s="6">
        <v>2843</v>
      </c>
      <c r="B4355" s="6">
        <v>40000</v>
      </c>
      <c r="C4355">
        <v>29</v>
      </c>
      <c r="D4355">
        <v>3.48</v>
      </c>
      <c r="E4355">
        <v>61</v>
      </c>
      <c r="F4355" s="3" t="s">
        <v>7</v>
      </c>
      <c r="G4355">
        <v>3</v>
      </c>
    </row>
    <row r="4356" spans="1:7" x14ac:dyDescent="0.35">
      <c r="A4356" s="6">
        <v>2844</v>
      </c>
      <c r="B4356" s="6">
        <v>32153</v>
      </c>
      <c r="C4356">
        <v>74.880849999999995</v>
      </c>
      <c r="D4356">
        <v>8.9857019999999999</v>
      </c>
      <c r="E4356">
        <v>230</v>
      </c>
      <c r="F4356" s="3" t="s">
        <v>14</v>
      </c>
      <c r="G4356">
        <v>23</v>
      </c>
    </row>
    <row r="4357" spans="1:7" x14ac:dyDescent="0.35">
      <c r="A4357" s="6">
        <v>2845</v>
      </c>
      <c r="B4357" s="6">
        <v>32593</v>
      </c>
      <c r="C4357">
        <v>109</v>
      </c>
      <c r="D4357">
        <v>18.53</v>
      </c>
      <c r="E4357">
        <v>150</v>
      </c>
      <c r="F4357" s="3" t="s">
        <v>13</v>
      </c>
      <c r="G4357">
        <v>46</v>
      </c>
    </row>
    <row r="4358" spans="1:7" x14ac:dyDescent="0.35">
      <c r="A4358" s="6">
        <v>2845</v>
      </c>
      <c r="B4358" s="6">
        <v>26163</v>
      </c>
      <c r="C4358">
        <v>119</v>
      </c>
      <c r="D4358">
        <v>20.23</v>
      </c>
      <c r="E4358">
        <v>75</v>
      </c>
      <c r="F4358" s="3" t="s">
        <v>13</v>
      </c>
      <c r="G4358">
        <v>46</v>
      </c>
    </row>
    <row r="4359" spans="1:7" x14ac:dyDescent="0.35">
      <c r="A4359" s="6">
        <v>2845</v>
      </c>
      <c r="B4359" s="6">
        <v>45143</v>
      </c>
      <c r="C4359">
        <v>103</v>
      </c>
      <c r="D4359">
        <v>17.510000000000002</v>
      </c>
      <c r="E4359">
        <v>118</v>
      </c>
      <c r="F4359" s="3" t="s">
        <v>13</v>
      </c>
      <c r="G4359">
        <v>24</v>
      </c>
    </row>
    <row r="4360" spans="1:7" x14ac:dyDescent="0.35">
      <c r="A4360" s="6">
        <v>2846</v>
      </c>
      <c r="B4360" s="6">
        <v>48823</v>
      </c>
      <c r="C4360">
        <v>77.33596</v>
      </c>
      <c r="D4360">
        <v>9.2803152000000004</v>
      </c>
      <c r="E4360">
        <v>42</v>
      </c>
      <c r="F4360" s="3" t="s">
        <v>10</v>
      </c>
      <c r="G4360">
        <v>2</v>
      </c>
    </row>
    <row r="4361" spans="1:7" x14ac:dyDescent="0.35">
      <c r="A4361" s="6">
        <v>2847</v>
      </c>
      <c r="B4361" s="6">
        <v>48218</v>
      </c>
      <c r="C4361">
        <v>44.430737000000001</v>
      </c>
      <c r="D4361">
        <v>5.3316884399999998</v>
      </c>
      <c r="E4361">
        <v>60</v>
      </c>
      <c r="F4361" s="3" t="s">
        <v>10</v>
      </c>
      <c r="G4361">
        <v>30</v>
      </c>
    </row>
    <row r="4362" spans="1:7" x14ac:dyDescent="0.35">
      <c r="A4362" s="6">
        <v>2848</v>
      </c>
      <c r="B4362" s="6">
        <v>14601</v>
      </c>
      <c r="C4362">
        <v>130.50443300000001</v>
      </c>
      <c r="D4362">
        <v>15.66053196</v>
      </c>
      <c r="E4362">
        <v>108</v>
      </c>
      <c r="F4362" s="3" t="s">
        <v>12</v>
      </c>
      <c r="G4362">
        <v>24</v>
      </c>
    </row>
    <row r="4363" spans="1:7" x14ac:dyDescent="0.35">
      <c r="A4363" s="6">
        <v>2849</v>
      </c>
      <c r="B4363" s="6">
        <v>37240</v>
      </c>
      <c r="C4363">
        <v>129</v>
      </c>
      <c r="D4363">
        <v>15.48</v>
      </c>
      <c r="E4363">
        <v>120</v>
      </c>
      <c r="F4363" s="3" t="s">
        <v>9</v>
      </c>
      <c r="G4363">
        <v>16</v>
      </c>
    </row>
    <row r="4364" spans="1:7" x14ac:dyDescent="0.35">
      <c r="A4364" s="6">
        <v>2850</v>
      </c>
      <c r="B4364" s="6">
        <v>53432</v>
      </c>
      <c r="C4364">
        <v>111</v>
      </c>
      <c r="D4364">
        <v>13.32</v>
      </c>
      <c r="E4364">
        <v>110</v>
      </c>
      <c r="F4364" s="3" t="s">
        <v>9</v>
      </c>
      <c r="G4364">
        <v>1</v>
      </c>
    </row>
    <row r="4365" spans="1:7" x14ac:dyDescent="0.35">
      <c r="A4365" s="6">
        <v>2851</v>
      </c>
      <c r="B4365" s="6">
        <v>28268</v>
      </c>
      <c r="C4365">
        <v>86</v>
      </c>
      <c r="D4365">
        <v>10.32</v>
      </c>
      <c r="E4365">
        <v>132</v>
      </c>
      <c r="F4365" s="3" t="s">
        <v>8</v>
      </c>
      <c r="G4365">
        <v>5</v>
      </c>
    </row>
    <row r="4366" spans="1:7" x14ac:dyDescent="0.35">
      <c r="A4366" s="6">
        <v>2852</v>
      </c>
      <c r="B4366" s="6">
        <v>4746</v>
      </c>
      <c r="C4366">
        <v>95.250282999999996</v>
      </c>
      <c r="D4366">
        <v>16.192548110000001</v>
      </c>
      <c r="E4366">
        <v>160</v>
      </c>
      <c r="F4366" s="3" t="s">
        <v>8</v>
      </c>
      <c r="G4366">
        <v>2</v>
      </c>
    </row>
    <row r="4367" spans="1:7" x14ac:dyDescent="0.35">
      <c r="A4367" s="6">
        <v>2853</v>
      </c>
      <c r="B4367" s="6">
        <v>44644</v>
      </c>
      <c r="C4367">
        <v>111</v>
      </c>
      <c r="D4367">
        <v>13.32</v>
      </c>
      <c r="E4367">
        <v>70</v>
      </c>
      <c r="F4367" s="3" t="s">
        <v>7</v>
      </c>
      <c r="G4367">
        <v>2</v>
      </c>
    </row>
    <row r="4368" spans="1:7" x14ac:dyDescent="0.35">
      <c r="A4368" s="6">
        <v>2853</v>
      </c>
      <c r="B4368" s="6">
        <v>11912</v>
      </c>
      <c r="C4368">
        <v>85.207656</v>
      </c>
      <c r="D4368">
        <v>10.22491872</v>
      </c>
      <c r="E4368">
        <v>54</v>
      </c>
      <c r="F4368" s="3" t="s">
        <v>7</v>
      </c>
      <c r="G4368">
        <v>2</v>
      </c>
    </row>
    <row r="4369" spans="1:7" x14ac:dyDescent="0.35">
      <c r="A4369" s="6">
        <v>2854</v>
      </c>
      <c r="B4369" s="6">
        <v>41366</v>
      </c>
      <c r="C4369">
        <v>55</v>
      </c>
      <c r="D4369">
        <v>6.6</v>
      </c>
      <c r="E4369">
        <v>72</v>
      </c>
      <c r="F4369" s="3" t="s">
        <v>12</v>
      </c>
      <c r="G4369">
        <v>1</v>
      </c>
    </row>
    <row r="4370" spans="1:7" x14ac:dyDescent="0.35">
      <c r="A4370" s="6">
        <v>2855</v>
      </c>
      <c r="B4370" s="6">
        <v>1012</v>
      </c>
      <c r="C4370">
        <v>298.29584699999998</v>
      </c>
      <c r="D4370">
        <v>50.710293990000004</v>
      </c>
      <c r="E4370">
        <v>240</v>
      </c>
      <c r="F4370" s="3" t="s">
        <v>9</v>
      </c>
      <c r="G4370">
        <v>25</v>
      </c>
    </row>
    <row r="4371" spans="1:7" x14ac:dyDescent="0.35">
      <c r="A4371" s="6">
        <v>2856</v>
      </c>
      <c r="B4371" s="6">
        <v>1370</v>
      </c>
      <c r="C4371">
        <v>165.35164800000001</v>
      </c>
      <c r="D4371">
        <v>28.109780160000003</v>
      </c>
      <c r="E4371">
        <v>150</v>
      </c>
      <c r="F4371" s="3" t="s">
        <v>13</v>
      </c>
      <c r="G4371">
        <v>2</v>
      </c>
    </row>
    <row r="4372" spans="1:7" x14ac:dyDescent="0.35">
      <c r="A4372" s="6">
        <v>2857</v>
      </c>
      <c r="B4372" s="6">
        <v>9754</v>
      </c>
      <c r="C4372">
        <v>217.73755499999999</v>
      </c>
      <c r="D4372">
        <v>26.128506599999998</v>
      </c>
      <c r="E4372">
        <v>365</v>
      </c>
      <c r="F4372" s="3" t="s">
        <v>8</v>
      </c>
      <c r="G4372">
        <v>28</v>
      </c>
    </row>
    <row r="4373" spans="1:7" x14ac:dyDescent="0.35">
      <c r="A4373" s="6">
        <v>2858</v>
      </c>
      <c r="B4373" s="6">
        <v>19103</v>
      </c>
      <c r="C4373">
        <v>116.551737</v>
      </c>
      <c r="D4373">
        <v>19.813795290000002</v>
      </c>
      <c r="E4373">
        <v>120</v>
      </c>
      <c r="F4373" s="3" t="s">
        <v>11</v>
      </c>
      <c r="G4373">
        <v>2</v>
      </c>
    </row>
    <row r="4374" spans="1:7" x14ac:dyDescent="0.35">
      <c r="A4374" s="6">
        <v>2859</v>
      </c>
      <c r="B4374" s="6">
        <v>1125</v>
      </c>
      <c r="C4374">
        <v>81.287766000000005</v>
      </c>
      <c r="D4374">
        <v>9.7545319199999998</v>
      </c>
      <c r="E4374">
        <v>132</v>
      </c>
      <c r="F4374" s="3" t="s">
        <v>11</v>
      </c>
      <c r="G4374">
        <v>18</v>
      </c>
    </row>
    <row r="4375" spans="1:7" x14ac:dyDescent="0.35">
      <c r="A4375" s="6">
        <v>2860</v>
      </c>
      <c r="B4375" s="6">
        <v>49751</v>
      </c>
      <c r="C4375">
        <v>124</v>
      </c>
      <c r="D4375">
        <v>14.88</v>
      </c>
      <c r="E4375">
        <v>120</v>
      </c>
      <c r="F4375" s="3" t="s">
        <v>16</v>
      </c>
      <c r="G4375">
        <v>2</v>
      </c>
    </row>
    <row r="4376" spans="1:7" x14ac:dyDescent="0.35">
      <c r="A4376" s="6">
        <v>2861</v>
      </c>
      <c r="B4376" s="6">
        <v>44165</v>
      </c>
      <c r="C4376">
        <v>120</v>
      </c>
      <c r="D4376">
        <v>14.4</v>
      </c>
      <c r="E4376">
        <v>130</v>
      </c>
      <c r="F4376" s="3" t="s">
        <v>13</v>
      </c>
      <c r="G4376">
        <v>25</v>
      </c>
    </row>
    <row r="4377" spans="1:7" x14ac:dyDescent="0.35">
      <c r="A4377" s="6">
        <v>2861</v>
      </c>
      <c r="B4377" s="6">
        <v>67760</v>
      </c>
      <c r="C4377">
        <v>101</v>
      </c>
      <c r="D4377">
        <v>12.12</v>
      </c>
      <c r="E4377">
        <v>110</v>
      </c>
      <c r="F4377" s="3" t="s">
        <v>13</v>
      </c>
      <c r="G4377">
        <v>25</v>
      </c>
    </row>
    <row r="4378" spans="1:7" x14ac:dyDescent="0.35">
      <c r="A4378" s="6">
        <v>2861</v>
      </c>
      <c r="B4378" s="6">
        <v>67761</v>
      </c>
      <c r="C4378">
        <v>0</v>
      </c>
      <c r="D4378">
        <v>0</v>
      </c>
      <c r="E4378">
        <v>0</v>
      </c>
      <c r="F4378" s="3" t="s">
        <v>13</v>
      </c>
      <c r="G4378">
        <v>0</v>
      </c>
    </row>
    <row r="4379" spans="1:7" x14ac:dyDescent="0.35">
      <c r="A4379" s="6">
        <v>2862</v>
      </c>
      <c r="B4379" s="6">
        <v>52208</v>
      </c>
      <c r="C4379">
        <v>118</v>
      </c>
      <c r="D4379">
        <v>14.16</v>
      </c>
      <c r="E4379">
        <v>120</v>
      </c>
      <c r="F4379" s="3" t="s">
        <v>12</v>
      </c>
      <c r="G4379">
        <v>4</v>
      </c>
    </row>
    <row r="4380" spans="1:7" x14ac:dyDescent="0.35">
      <c r="A4380" s="6">
        <v>2863</v>
      </c>
      <c r="B4380" s="6">
        <v>27919</v>
      </c>
      <c r="C4380">
        <v>22.119619</v>
      </c>
      <c r="D4380">
        <v>3.7603352300000004</v>
      </c>
      <c r="E4380">
        <v>37</v>
      </c>
      <c r="F4380" s="3" t="s">
        <v>12</v>
      </c>
      <c r="G4380">
        <v>2</v>
      </c>
    </row>
    <row r="4381" spans="1:7" x14ac:dyDescent="0.35">
      <c r="A4381" s="6">
        <v>2864</v>
      </c>
      <c r="B4381" s="6">
        <v>2754</v>
      </c>
      <c r="C4381">
        <v>37.348052000000003</v>
      </c>
      <c r="D4381">
        <v>6.3491688400000008</v>
      </c>
      <c r="E4381">
        <v>43</v>
      </c>
      <c r="F4381" s="3" t="s">
        <v>12</v>
      </c>
      <c r="G4381">
        <v>1</v>
      </c>
    </row>
    <row r="4382" spans="1:7" x14ac:dyDescent="0.35">
      <c r="A4382" s="6">
        <v>2865</v>
      </c>
      <c r="B4382" s="6">
        <v>33733</v>
      </c>
      <c r="C4382">
        <v>0</v>
      </c>
      <c r="D4382">
        <v>0</v>
      </c>
      <c r="E4382">
        <v>0</v>
      </c>
      <c r="F4382" s="3" t="s">
        <v>11</v>
      </c>
      <c r="G4382">
        <v>1</v>
      </c>
    </row>
    <row r="4383" spans="1:7" x14ac:dyDescent="0.35">
      <c r="A4383" s="6">
        <v>2866</v>
      </c>
      <c r="B4383" s="6">
        <v>45331</v>
      </c>
      <c r="C4383">
        <v>27</v>
      </c>
      <c r="D4383">
        <v>3.24</v>
      </c>
      <c r="E4383">
        <v>32</v>
      </c>
      <c r="F4383" s="3" t="s">
        <v>8</v>
      </c>
      <c r="G4383">
        <v>3</v>
      </c>
    </row>
    <row r="4384" spans="1:7" x14ac:dyDescent="0.35">
      <c r="A4384" s="6">
        <v>2868</v>
      </c>
      <c r="B4384" s="6">
        <v>15049</v>
      </c>
      <c r="C4384">
        <v>16</v>
      </c>
      <c r="D4384">
        <v>4.8</v>
      </c>
      <c r="E4384">
        <v>13</v>
      </c>
      <c r="F4384" s="3" t="s">
        <v>9</v>
      </c>
      <c r="G4384">
        <v>2</v>
      </c>
    </row>
    <row r="4385" spans="1:7" x14ac:dyDescent="0.35">
      <c r="A4385" s="6">
        <v>2869</v>
      </c>
      <c r="B4385" s="6">
        <v>42183</v>
      </c>
      <c r="C4385">
        <v>109</v>
      </c>
      <c r="D4385">
        <v>13.08</v>
      </c>
      <c r="E4385">
        <v>120</v>
      </c>
      <c r="F4385" s="3" t="s">
        <v>13</v>
      </c>
      <c r="G4385">
        <v>2</v>
      </c>
    </row>
    <row r="4386" spans="1:7" x14ac:dyDescent="0.35">
      <c r="A4386" s="6">
        <v>2870</v>
      </c>
      <c r="B4386" s="6">
        <v>60128</v>
      </c>
      <c r="C4386">
        <v>60</v>
      </c>
      <c r="D4386">
        <v>7.2</v>
      </c>
      <c r="E4386">
        <v>85</v>
      </c>
      <c r="F4386" s="3" t="s">
        <v>8</v>
      </c>
      <c r="G4386">
        <v>2</v>
      </c>
    </row>
    <row r="4387" spans="1:7" x14ac:dyDescent="0.35">
      <c r="A4387" s="6">
        <v>2871</v>
      </c>
      <c r="B4387" s="6">
        <v>60423</v>
      </c>
      <c r="C4387">
        <v>103</v>
      </c>
      <c r="D4387">
        <v>17.510000000000002</v>
      </c>
      <c r="E4387">
        <v>122</v>
      </c>
      <c r="F4387" s="3" t="s">
        <v>8</v>
      </c>
      <c r="G4387">
        <v>46</v>
      </c>
    </row>
    <row r="4388" spans="1:7" x14ac:dyDescent="0.35">
      <c r="A4388" s="6">
        <v>2872</v>
      </c>
      <c r="B4388" s="6">
        <v>60442</v>
      </c>
      <c r="C4388">
        <v>28.189878</v>
      </c>
      <c r="D4388">
        <v>3.3827853599999997</v>
      </c>
      <c r="E4388">
        <v>29</v>
      </c>
      <c r="F4388" s="3" t="s">
        <v>12</v>
      </c>
      <c r="G4388">
        <v>2</v>
      </c>
    </row>
    <row r="4389" spans="1:7" x14ac:dyDescent="0.35">
      <c r="A4389" s="6">
        <v>2872</v>
      </c>
      <c r="B4389" s="6">
        <v>66335</v>
      </c>
      <c r="C4389">
        <v>94.460965000000002</v>
      </c>
      <c r="D4389">
        <v>11.3353158</v>
      </c>
      <c r="E4389">
        <v>99</v>
      </c>
      <c r="F4389" s="3" t="s">
        <v>12</v>
      </c>
      <c r="G4389">
        <v>2</v>
      </c>
    </row>
    <row r="4390" spans="1:7" x14ac:dyDescent="0.35">
      <c r="A4390" s="6">
        <v>2872</v>
      </c>
      <c r="B4390" s="6">
        <v>66336</v>
      </c>
      <c r="C4390">
        <v>0</v>
      </c>
      <c r="D4390">
        <v>0</v>
      </c>
      <c r="E4390">
        <v>0</v>
      </c>
      <c r="F4390" s="3" t="s">
        <v>12</v>
      </c>
      <c r="G4390">
        <v>0</v>
      </c>
    </row>
    <row r="4391" spans="1:7" x14ac:dyDescent="0.35">
      <c r="A4391" s="6">
        <v>2873</v>
      </c>
      <c r="B4391" s="6">
        <v>60529</v>
      </c>
      <c r="C4391">
        <v>4</v>
      </c>
      <c r="D4391">
        <v>0.48</v>
      </c>
      <c r="E4391">
        <v>120</v>
      </c>
      <c r="F4391" s="3" t="s">
        <v>14</v>
      </c>
      <c r="G4391">
        <v>2</v>
      </c>
    </row>
    <row r="4392" spans="1:7" x14ac:dyDescent="0.35">
      <c r="A4392" s="6">
        <v>2874</v>
      </c>
      <c r="B4392" s="6">
        <v>1366</v>
      </c>
      <c r="C4392">
        <v>0</v>
      </c>
      <c r="D4392">
        <v>0</v>
      </c>
      <c r="E4392">
        <v>0</v>
      </c>
      <c r="F4392" s="3" t="s">
        <v>9</v>
      </c>
      <c r="G4392">
        <v>0</v>
      </c>
    </row>
    <row r="4393" spans="1:7" x14ac:dyDescent="0.35">
      <c r="A4393" s="6">
        <v>2875</v>
      </c>
      <c r="B4393" s="6">
        <v>60724</v>
      </c>
      <c r="C4393">
        <v>98.038674</v>
      </c>
      <c r="D4393">
        <v>11.76464088</v>
      </c>
      <c r="E4393">
        <v>130</v>
      </c>
      <c r="F4393" s="3" t="s">
        <v>15</v>
      </c>
      <c r="G4393">
        <v>2</v>
      </c>
    </row>
    <row r="4394" spans="1:7" x14ac:dyDescent="0.35">
      <c r="A4394" s="6">
        <v>2876</v>
      </c>
      <c r="B4394" s="6">
        <v>7557</v>
      </c>
      <c r="C4394">
        <v>0</v>
      </c>
      <c r="D4394">
        <v>0</v>
      </c>
      <c r="E4394">
        <v>0</v>
      </c>
      <c r="F4394" s="3" t="s">
        <v>7</v>
      </c>
      <c r="G4394">
        <v>0</v>
      </c>
    </row>
    <row r="4395" spans="1:7" x14ac:dyDescent="0.35">
      <c r="A4395" s="6">
        <v>2877</v>
      </c>
      <c r="B4395" s="6">
        <v>60762</v>
      </c>
      <c r="C4395">
        <v>124</v>
      </c>
      <c r="D4395">
        <v>14.88</v>
      </c>
      <c r="E4395">
        <v>85</v>
      </c>
      <c r="F4395" s="3" t="s">
        <v>7</v>
      </c>
      <c r="G4395">
        <v>2</v>
      </c>
    </row>
    <row r="4396" spans="1:7" x14ac:dyDescent="0.35">
      <c r="A4396" s="6">
        <v>2878</v>
      </c>
      <c r="B4396" s="6">
        <v>60820</v>
      </c>
      <c r="C4396">
        <v>96</v>
      </c>
      <c r="D4396">
        <v>11.52</v>
      </c>
      <c r="E4396">
        <v>75</v>
      </c>
      <c r="F4396" s="3" t="s">
        <v>13</v>
      </c>
      <c r="G4396">
        <v>2</v>
      </c>
    </row>
    <row r="4397" spans="1:7" x14ac:dyDescent="0.35">
      <c r="A4397" s="6">
        <v>2878</v>
      </c>
      <c r="B4397" s="6">
        <v>61994</v>
      </c>
      <c r="C4397">
        <v>57</v>
      </c>
      <c r="D4397">
        <v>6.84</v>
      </c>
      <c r="E4397">
        <v>45</v>
      </c>
      <c r="F4397" s="3" t="s">
        <v>13</v>
      </c>
      <c r="G4397">
        <v>2</v>
      </c>
    </row>
    <row r="4398" spans="1:7" x14ac:dyDescent="0.35">
      <c r="A4398" s="6">
        <v>2878</v>
      </c>
      <c r="B4398" s="6">
        <v>61995</v>
      </c>
      <c r="C4398">
        <v>0</v>
      </c>
      <c r="D4398">
        <v>0</v>
      </c>
      <c r="E4398">
        <v>0</v>
      </c>
      <c r="F4398" s="3" t="s">
        <v>13</v>
      </c>
      <c r="G4398">
        <v>0</v>
      </c>
    </row>
    <row r="4399" spans="1:7" x14ac:dyDescent="0.35">
      <c r="A4399" s="6">
        <v>2879</v>
      </c>
      <c r="B4399" s="6">
        <v>60874</v>
      </c>
      <c r="C4399">
        <v>73.666667000000004</v>
      </c>
      <c r="D4399">
        <v>8.8400000399999996</v>
      </c>
      <c r="E4399">
        <v>118</v>
      </c>
      <c r="F4399" s="3" t="s">
        <v>22</v>
      </c>
      <c r="G4399">
        <v>2</v>
      </c>
    </row>
    <row r="4400" spans="1:7" x14ac:dyDescent="0.35">
      <c r="A4400" s="6">
        <v>2880</v>
      </c>
      <c r="B4400" s="6">
        <v>31148</v>
      </c>
      <c r="C4400">
        <v>27</v>
      </c>
      <c r="D4400">
        <v>3.24</v>
      </c>
      <c r="E4400">
        <v>42</v>
      </c>
      <c r="F4400" s="3" t="s">
        <v>9</v>
      </c>
      <c r="G4400">
        <v>16</v>
      </c>
    </row>
    <row r="4401" spans="1:7" x14ac:dyDescent="0.35">
      <c r="A4401" s="6">
        <v>2880</v>
      </c>
      <c r="B4401" s="6">
        <v>46194</v>
      </c>
      <c r="C4401">
        <v>46</v>
      </c>
      <c r="D4401">
        <v>5.52</v>
      </c>
      <c r="E4401">
        <v>72</v>
      </c>
      <c r="F4401" s="3" t="s">
        <v>9</v>
      </c>
      <c r="G4401">
        <v>16</v>
      </c>
    </row>
    <row r="4402" spans="1:7" x14ac:dyDescent="0.35">
      <c r="A4402" s="6">
        <v>2881</v>
      </c>
      <c r="B4402" s="6">
        <v>21569</v>
      </c>
      <c r="C4402">
        <v>81</v>
      </c>
      <c r="D4402">
        <v>9.7200000000000006</v>
      </c>
      <c r="E4402">
        <v>110</v>
      </c>
      <c r="F4402" s="3" t="s">
        <v>9</v>
      </c>
      <c r="G4402">
        <v>16</v>
      </c>
    </row>
    <row r="4403" spans="1:7" x14ac:dyDescent="0.35">
      <c r="A4403" s="6">
        <v>2882</v>
      </c>
      <c r="B4403" s="6">
        <v>7544</v>
      </c>
      <c r="C4403">
        <v>110</v>
      </c>
      <c r="D4403">
        <v>13.2</v>
      </c>
      <c r="E4403">
        <v>120</v>
      </c>
      <c r="F4403" s="3" t="s">
        <v>9</v>
      </c>
      <c r="G4403">
        <v>16</v>
      </c>
    </row>
    <row r="4404" spans="1:7" x14ac:dyDescent="0.35">
      <c r="A4404" s="6">
        <v>2883</v>
      </c>
      <c r="B4404" s="6">
        <v>61283</v>
      </c>
      <c r="C4404">
        <v>0</v>
      </c>
      <c r="D4404">
        <v>0</v>
      </c>
      <c r="E4404">
        <v>0</v>
      </c>
      <c r="F4404" s="3" t="s">
        <v>16</v>
      </c>
      <c r="G4404">
        <v>0</v>
      </c>
    </row>
    <row r="4405" spans="1:7" x14ac:dyDescent="0.35">
      <c r="A4405" s="6">
        <v>2883</v>
      </c>
      <c r="B4405" s="6">
        <v>61878</v>
      </c>
      <c r="C4405">
        <v>78</v>
      </c>
      <c r="D4405">
        <v>9.36</v>
      </c>
      <c r="E4405">
        <v>59</v>
      </c>
      <c r="F4405" s="3" t="s">
        <v>16</v>
      </c>
      <c r="G4405">
        <v>2</v>
      </c>
    </row>
    <row r="4406" spans="1:7" x14ac:dyDescent="0.35">
      <c r="A4406" s="6">
        <v>2883</v>
      </c>
      <c r="B4406" s="6">
        <v>61879</v>
      </c>
      <c r="C4406">
        <v>82</v>
      </c>
      <c r="D4406">
        <v>9.84</v>
      </c>
      <c r="E4406">
        <v>61</v>
      </c>
      <c r="F4406" s="3" t="s">
        <v>16</v>
      </c>
      <c r="G4406">
        <v>2</v>
      </c>
    </row>
    <row r="4407" spans="1:7" x14ac:dyDescent="0.35">
      <c r="A4407" s="6">
        <v>2884</v>
      </c>
      <c r="B4407" s="6">
        <v>61629</v>
      </c>
      <c r="C4407">
        <v>0</v>
      </c>
      <c r="D4407">
        <v>0</v>
      </c>
      <c r="E4407">
        <v>0</v>
      </c>
      <c r="F4407" s="3" t="s">
        <v>12</v>
      </c>
      <c r="G4407">
        <v>1</v>
      </c>
    </row>
    <row r="4408" spans="1:7" x14ac:dyDescent="0.35">
      <c r="A4408" s="6">
        <v>2885</v>
      </c>
      <c r="B4408" s="6">
        <v>61714</v>
      </c>
      <c r="C4408">
        <v>0</v>
      </c>
      <c r="D4408">
        <v>0</v>
      </c>
      <c r="E4408">
        <v>0</v>
      </c>
      <c r="F4408" s="3" t="s">
        <v>8</v>
      </c>
      <c r="G4408">
        <v>0</v>
      </c>
    </row>
    <row r="4409" spans="1:7" x14ac:dyDescent="0.35">
      <c r="A4409" s="6">
        <v>2885</v>
      </c>
      <c r="B4409" s="6">
        <v>62074</v>
      </c>
      <c r="C4409">
        <v>12</v>
      </c>
      <c r="D4409">
        <v>1.44</v>
      </c>
      <c r="E4409">
        <v>29</v>
      </c>
      <c r="F4409" s="3" t="s">
        <v>8</v>
      </c>
      <c r="G4409">
        <v>2</v>
      </c>
    </row>
    <row r="4410" spans="1:7" x14ac:dyDescent="0.35">
      <c r="A4410" s="6">
        <v>2885</v>
      </c>
      <c r="B4410" s="6">
        <v>62075</v>
      </c>
      <c r="C4410">
        <v>55</v>
      </c>
      <c r="D4410">
        <v>6.6</v>
      </c>
      <c r="E4410">
        <v>131</v>
      </c>
      <c r="F4410" s="3" t="s">
        <v>8</v>
      </c>
      <c r="G4410">
        <v>2</v>
      </c>
    </row>
    <row r="4411" spans="1:7" x14ac:dyDescent="0.35">
      <c r="A4411" s="6">
        <v>2885</v>
      </c>
      <c r="B4411" s="6">
        <v>62076</v>
      </c>
      <c r="C4411">
        <v>0</v>
      </c>
      <c r="D4411">
        <v>0</v>
      </c>
      <c r="E4411">
        <v>0</v>
      </c>
      <c r="F4411" s="3" t="s">
        <v>8</v>
      </c>
      <c r="G4411">
        <v>0</v>
      </c>
    </row>
    <row r="4412" spans="1:7" x14ac:dyDescent="0.35">
      <c r="A4412" s="6">
        <v>2886</v>
      </c>
      <c r="B4412" s="6">
        <v>61297</v>
      </c>
      <c r="C4412">
        <v>91</v>
      </c>
      <c r="D4412">
        <v>10.92</v>
      </c>
      <c r="E4412">
        <v>116</v>
      </c>
      <c r="F4412" s="3" t="s">
        <v>11</v>
      </c>
      <c r="G4412">
        <v>3</v>
      </c>
    </row>
    <row r="4413" spans="1:7" x14ac:dyDescent="0.35">
      <c r="A4413" s="6">
        <v>2886</v>
      </c>
      <c r="B4413" s="6">
        <v>62670</v>
      </c>
      <c r="C4413">
        <v>0</v>
      </c>
      <c r="D4413">
        <v>0</v>
      </c>
      <c r="E4413">
        <v>0</v>
      </c>
      <c r="F4413" s="3" t="s">
        <v>11</v>
      </c>
      <c r="G4413">
        <v>0</v>
      </c>
    </row>
    <row r="4414" spans="1:7" x14ac:dyDescent="0.35">
      <c r="A4414" s="6">
        <v>2886</v>
      </c>
      <c r="B4414" s="6">
        <v>62671</v>
      </c>
      <c r="C4414">
        <v>0</v>
      </c>
      <c r="D4414">
        <v>0</v>
      </c>
      <c r="E4414">
        <v>0</v>
      </c>
      <c r="F4414" s="3" t="s">
        <v>11</v>
      </c>
      <c r="G4414">
        <v>0</v>
      </c>
    </row>
    <row r="4415" spans="1:7" x14ac:dyDescent="0.35">
      <c r="A4415" s="6">
        <v>2886</v>
      </c>
      <c r="B4415" s="6">
        <v>62672</v>
      </c>
      <c r="C4415">
        <v>0</v>
      </c>
      <c r="D4415">
        <v>0</v>
      </c>
      <c r="E4415">
        <v>0</v>
      </c>
      <c r="F4415" s="3" t="s">
        <v>11</v>
      </c>
      <c r="G4415">
        <v>0</v>
      </c>
    </row>
    <row r="4416" spans="1:7" x14ac:dyDescent="0.35">
      <c r="A4416" s="6">
        <v>2887</v>
      </c>
      <c r="B4416" s="6">
        <v>71619</v>
      </c>
      <c r="C4416">
        <v>23</v>
      </c>
      <c r="D4416">
        <v>6.9</v>
      </c>
      <c r="E4416">
        <v>25</v>
      </c>
      <c r="F4416" s="3" t="s">
        <v>13</v>
      </c>
      <c r="G4416">
        <v>15</v>
      </c>
    </row>
    <row r="4417" spans="1:7" x14ac:dyDescent="0.35">
      <c r="A4417" s="6">
        <v>2888</v>
      </c>
      <c r="B4417" s="6">
        <v>62109</v>
      </c>
      <c r="C4417">
        <v>113.00962699999999</v>
      </c>
      <c r="D4417">
        <v>13.56115524</v>
      </c>
      <c r="E4417">
        <v>120</v>
      </c>
      <c r="F4417" s="3" t="s">
        <v>13</v>
      </c>
      <c r="G4417">
        <v>25</v>
      </c>
    </row>
    <row r="4418" spans="1:7" x14ac:dyDescent="0.35">
      <c r="A4418" s="6">
        <v>2888</v>
      </c>
      <c r="B4418" s="6">
        <v>62564</v>
      </c>
      <c r="C4418">
        <v>0</v>
      </c>
      <c r="D4418">
        <v>0</v>
      </c>
      <c r="E4418">
        <v>0</v>
      </c>
      <c r="F4418" s="3" t="s">
        <v>13</v>
      </c>
      <c r="G4418">
        <v>0</v>
      </c>
    </row>
    <row r="4419" spans="1:7" x14ac:dyDescent="0.35">
      <c r="A4419" s="6">
        <v>2888</v>
      </c>
      <c r="B4419" s="6">
        <v>62565</v>
      </c>
      <c r="C4419">
        <v>0</v>
      </c>
      <c r="D4419">
        <v>0</v>
      </c>
      <c r="E4419">
        <v>0</v>
      </c>
      <c r="F4419" s="3" t="s">
        <v>13</v>
      </c>
      <c r="G4419">
        <v>0</v>
      </c>
    </row>
    <row r="4420" spans="1:7" x14ac:dyDescent="0.35">
      <c r="A4420" s="6">
        <v>2889</v>
      </c>
      <c r="B4420" s="6">
        <v>63143</v>
      </c>
      <c r="C4420">
        <v>2.626538</v>
      </c>
      <c r="D4420">
        <v>0.44651146000000003</v>
      </c>
      <c r="E4420">
        <v>12</v>
      </c>
      <c r="F4420" s="3" t="s">
        <v>10</v>
      </c>
      <c r="G4420">
        <v>15</v>
      </c>
    </row>
    <row r="4421" spans="1:7" x14ac:dyDescent="0.35">
      <c r="A4421" s="6">
        <v>2890</v>
      </c>
      <c r="B4421" s="6">
        <v>24915</v>
      </c>
      <c r="C4421">
        <v>187.92638400000001</v>
      </c>
      <c r="D4421">
        <v>31.947485280000006</v>
      </c>
      <c r="E4421">
        <v>125</v>
      </c>
      <c r="F4421" s="3" t="s">
        <v>13</v>
      </c>
      <c r="G4421">
        <v>2</v>
      </c>
    </row>
    <row r="4422" spans="1:7" x14ac:dyDescent="0.35">
      <c r="A4422" s="6">
        <v>2891</v>
      </c>
      <c r="B4422" s="6">
        <v>63492</v>
      </c>
      <c r="C4422">
        <v>89</v>
      </c>
      <c r="D4422">
        <v>10.68</v>
      </c>
      <c r="E4422">
        <v>60</v>
      </c>
      <c r="F4422" s="3" t="s">
        <v>8</v>
      </c>
      <c r="G4422">
        <v>24</v>
      </c>
    </row>
    <row r="4423" spans="1:7" x14ac:dyDescent="0.35">
      <c r="A4423" s="6">
        <v>2891</v>
      </c>
      <c r="B4423" s="6">
        <v>65192</v>
      </c>
      <c r="C4423">
        <v>0</v>
      </c>
      <c r="D4423">
        <v>0</v>
      </c>
      <c r="E4423">
        <v>0</v>
      </c>
      <c r="F4423" s="3" t="s">
        <v>8</v>
      </c>
      <c r="G4423">
        <v>0</v>
      </c>
    </row>
    <row r="4424" spans="1:7" x14ac:dyDescent="0.35">
      <c r="A4424" s="6">
        <v>2891</v>
      </c>
      <c r="B4424" s="6">
        <v>65193</v>
      </c>
      <c r="C4424">
        <v>0</v>
      </c>
      <c r="D4424">
        <v>0</v>
      </c>
      <c r="E4424">
        <v>0</v>
      </c>
      <c r="F4424" s="3" t="s">
        <v>8</v>
      </c>
      <c r="G4424">
        <v>0</v>
      </c>
    </row>
    <row r="4425" spans="1:7" x14ac:dyDescent="0.35">
      <c r="A4425" s="6">
        <v>2891</v>
      </c>
      <c r="B4425" s="6">
        <v>66958</v>
      </c>
      <c r="C4425">
        <v>0</v>
      </c>
      <c r="D4425">
        <v>0</v>
      </c>
      <c r="E4425">
        <v>0</v>
      </c>
      <c r="F4425" s="3" t="s">
        <v>8</v>
      </c>
      <c r="G4425">
        <v>0</v>
      </c>
    </row>
    <row r="4426" spans="1:7" x14ac:dyDescent="0.35">
      <c r="A4426" s="6">
        <v>2892</v>
      </c>
      <c r="B4426" s="6">
        <v>63564</v>
      </c>
      <c r="C4426">
        <v>175</v>
      </c>
      <c r="D4426">
        <v>21</v>
      </c>
      <c r="E4426">
        <v>141</v>
      </c>
      <c r="F4426" s="3" t="s">
        <v>8</v>
      </c>
      <c r="G4426">
        <v>16</v>
      </c>
    </row>
    <row r="4427" spans="1:7" x14ac:dyDescent="0.35">
      <c r="A4427" s="6">
        <v>2892</v>
      </c>
      <c r="B4427" s="6">
        <v>65564</v>
      </c>
      <c r="C4427">
        <v>0</v>
      </c>
      <c r="D4427">
        <v>0</v>
      </c>
      <c r="E4427">
        <v>0</v>
      </c>
      <c r="F4427" s="3" t="s">
        <v>8</v>
      </c>
      <c r="G4427">
        <v>0</v>
      </c>
    </row>
    <row r="4428" spans="1:7" x14ac:dyDescent="0.35">
      <c r="A4428" s="6">
        <v>2892</v>
      </c>
      <c r="B4428" s="6">
        <v>65565</v>
      </c>
      <c r="C4428">
        <v>0</v>
      </c>
      <c r="D4428">
        <v>0</v>
      </c>
      <c r="E4428">
        <v>0</v>
      </c>
      <c r="F4428" s="3" t="s">
        <v>8</v>
      </c>
      <c r="G4428">
        <v>0</v>
      </c>
    </row>
    <row r="4429" spans="1:7" x14ac:dyDescent="0.35">
      <c r="A4429" s="6">
        <v>2894</v>
      </c>
      <c r="B4429" s="6">
        <v>1767</v>
      </c>
      <c r="C4429">
        <v>0</v>
      </c>
      <c r="D4429">
        <v>0</v>
      </c>
      <c r="E4429">
        <v>0</v>
      </c>
      <c r="F4429" s="3" t="s">
        <v>8</v>
      </c>
      <c r="G4429">
        <v>0</v>
      </c>
    </row>
    <row r="4430" spans="1:7" x14ac:dyDescent="0.35">
      <c r="A4430" s="6">
        <v>2895</v>
      </c>
      <c r="B4430" s="6">
        <v>29448</v>
      </c>
      <c r="C4430">
        <v>130</v>
      </c>
      <c r="D4430">
        <v>15.6</v>
      </c>
      <c r="E4430">
        <v>117</v>
      </c>
      <c r="F4430" s="3" t="s">
        <v>9</v>
      </c>
      <c r="G4430">
        <v>16</v>
      </c>
    </row>
    <row r="4431" spans="1:7" x14ac:dyDescent="0.35">
      <c r="A4431" s="6">
        <v>2896</v>
      </c>
      <c r="B4431" s="6">
        <v>64207</v>
      </c>
      <c r="C4431">
        <v>104</v>
      </c>
      <c r="D4431">
        <v>12.48</v>
      </c>
      <c r="E4431">
        <v>105</v>
      </c>
      <c r="F4431" s="3" t="s">
        <v>8</v>
      </c>
      <c r="G4431">
        <v>15</v>
      </c>
    </row>
    <row r="4432" spans="1:7" x14ac:dyDescent="0.35">
      <c r="A4432" s="6">
        <v>2897</v>
      </c>
      <c r="B4432" s="6">
        <v>64257</v>
      </c>
      <c r="C4432">
        <v>0</v>
      </c>
      <c r="D4432">
        <v>0</v>
      </c>
      <c r="E4432">
        <v>0</v>
      </c>
      <c r="F4432" s="3" t="s">
        <v>15</v>
      </c>
      <c r="G4432">
        <v>0</v>
      </c>
    </row>
    <row r="4433" spans="1:7" x14ac:dyDescent="0.35">
      <c r="A4433" s="6">
        <v>2897</v>
      </c>
      <c r="B4433" s="6">
        <v>66073</v>
      </c>
      <c r="C4433">
        <v>0</v>
      </c>
      <c r="D4433">
        <v>0</v>
      </c>
      <c r="E4433">
        <v>0</v>
      </c>
      <c r="F4433" s="3" t="s">
        <v>15</v>
      </c>
      <c r="G4433">
        <v>0</v>
      </c>
    </row>
    <row r="4434" spans="1:7" x14ac:dyDescent="0.35">
      <c r="A4434" s="6">
        <v>2897</v>
      </c>
      <c r="B4434" s="6">
        <v>66074</v>
      </c>
      <c r="C4434">
        <v>0</v>
      </c>
      <c r="D4434">
        <v>0</v>
      </c>
      <c r="E4434">
        <v>0</v>
      </c>
      <c r="F4434" s="3" t="s">
        <v>15</v>
      </c>
      <c r="G4434">
        <v>0</v>
      </c>
    </row>
    <row r="4435" spans="1:7" x14ac:dyDescent="0.35">
      <c r="A4435" s="6">
        <v>2897</v>
      </c>
      <c r="B4435" s="6">
        <v>66075</v>
      </c>
      <c r="C4435">
        <v>30.506274000000001</v>
      </c>
      <c r="D4435">
        <v>3.66075288</v>
      </c>
      <c r="E4435">
        <v>35</v>
      </c>
      <c r="F4435" s="3" t="s">
        <v>15</v>
      </c>
      <c r="G4435">
        <v>1</v>
      </c>
    </row>
    <row r="4436" spans="1:7" x14ac:dyDescent="0.35">
      <c r="A4436" s="6">
        <v>2898</v>
      </c>
      <c r="B4436" s="6">
        <v>64356</v>
      </c>
      <c r="C4436">
        <v>71</v>
      </c>
      <c r="D4436">
        <v>8.52</v>
      </c>
      <c r="E4436">
        <v>130</v>
      </c>
      <c r="F4436" s="3" t="s">
        <v>14</v>
      </c>
      <c r="G4436">
        <v>15</v>
      </c>
    </row>
    <row r="4437" spans="1:7" x14ac:dyDescent="0.35">
      <c r="A4437" s="7">
        <v>4001</v>
      </c>
      <c r="B4437" s="7">
        <v>110365</v>
      </c>
      <c r="C4437">
        <v>57.1</v>
      </c>
      <c r="D4437">
        <v>9.7070000000000007</v>
      </c>
      <c r="E4437">
        <v>135</v>
      </c>
      <c r="F4437" s="7" t="s">
        <v>21</v>
      </c>
      <c r="G4437">
        <v>0</v>
      </c>
    </row>
    <row r="4438" spans="1:7" x14ac:dyDescent="0.35">
      <c r="A4438" s="7">
        <v>4002</v>
      </c>
      <c r="B4438" s="7">
        <v>110366</v>
      </c>
      <c r="C4438">
        <v>45.1</v>
      </c>
      <c r="D4438">
        <v>7.6669999999999998</v>
      </c>
      <c r="E4438">
        <v>286.89999999999998</v>
      </c>
      <c r="F4438" s="7" t="s">
        <v>21</v>
      </c>
      <c r="G4438">
        <v>0</v>
      </c>
    </row>
    <row r="4440" spans="1:7" x14ac:dyDescent="0.35">
      <c r="C4440">
        <v>446322.92089899944</v>
      </c>
      <c r="D4440">
        <v>58842.222066020498</v>
      </c>
      <c r="E4440">
        <v>418841.9</v>
      </c>
    </row>
  </sheetData>
  <phoneticPr fontId="9"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AS69"/>
  <sheetViews>
    <sheetView workbookViewId="0">
      <pane xSplit="2" ySplit="3" topLeftCell="AB34" activePane="bottomRight" state="frozen"/>
      <selection pane="topRight" activeCell="C1" sqref="C1"/>
      <selection pane="bottomLeft" activeCell="A4" sqref="A4"/>
      <selection pane="bottomRight" activeCell="AB48" sqref="AB48"/>
    </sheetView>
  </sheetViews>
  <sheetFormatPr defaultRowHeight="12.75" x14ac:dyDescent="0.35"/>
  <cols>
    <col min="1" max="1" width="36.1328125" bestFit="1" customWidth="1"/>
    <col min="2" max="2" width="11.46484375" customWidth="1"/>
    <col min="3" max="12" width="6.796875" customWidth="1"/>
    <col min="13" max="13" width="6.86328125" customWidth="1"/>
    <col min="14" max="14" width="7.46484375" customWidth="1"/>
    <col min="15" max="15" width="7.53125" customWidth="1"/>
    <col min="16" max="17" width="6.796875" customWidth="1"/>
    <col min="28" max="28" width="13.53125" bestFit="1" customWidth="1"/>
    <col min="29" max="29" width="11.19921875" customWidth="1"/>
    <col min="37" max="37" width="10.796875" customWidth="1"/>
  </cols>
  <sheetData>
    <row r="1" spans="1:45" ht="13.15" x14ac:dyDescent="0.4">
      <c r="B1" s="19" t="s">
        <v>112</v>
      </c>
    </row>
    <row r="2" spans="1:45" ht="13.15" x14ac:dyDescent="0.4">
      <c r="B2" t="s">
        <v>105</v>
      </c>
      <c r="U2" s="21" t="s">
        <v>27</v>
      </c>
      <c r="V2" s="21" t="s">
        <v>28</v>
      </c>
      <c r="W2" s="21" t="s">
        <v>30</v>
      </c>
      <c r="X2" s="21" t="s">
        <v>29</v>
      </c>
      <c r="Y2" s="21" t="s">
        <v>36</v>
      </c>
      <c r="Z2" s="21" t="s">
        <v>31</v>
      </c>
      <c r="AA2" s="21" t="s">
        <v>113</v>
      </c>
    </row>
    <row r="3" spans="1:45" ht="13.15" x14ac:dyDescent="0.4">
      <c r="B3" t="s">
        <v>114</v>
      </c>
      <c r="C3" s="11" t="s">
        <v>7</v>
      </c>
      <c r="D3" s="12" t="s">
        <v>12</v>
      </c>
      <c r="E3" s="12" t="s">
        <v>16</v>
      </c>
      <c r="F3" s="12" t="s">
        <v>18</v>
      </c>
      <c r="G3" s="12" t="s">
        <v>22</v>
      </c>
      <c r="H3" s="12" t="s">
        <v>10</v>
      </c>
      <c r="I3" s="12" t="s">
        <v>11</v>
      </c>
      <c r="J3" s="12" t="s">
        <v>17</v>
      </c>
      <c r="K3" s="12" t="s">
        <v>14</v>
      </c>
      <c r="L3" s="12" t="s">
        <v>21</v>
      </c>
      <c r="M3" s="12" t="s">
        <v>8</v>
      </c>
      <c r="N3" s="12" t="s">
        <v>9</v>
      </c>
      <c r="O3" s="12" t="s">
        <v>13</v>
      </c>
      <c r="P3" s="12" t="s">
        <v>15</v>
      </c>
      <c r="Q3" s="12" t="s">
        <v>20</v>
      </c>
      <c r="R3" s="13" t="s">
        <v>24</v>
      </c>
      <c r="S3" t="s">
        <v>162</v>
      </c>
      <c r="U3" s="21">
        <v>1</v>
      </c>
      <c r="V3" s="21">
        <v>2</v>
      </c>
      <c r="W3" s="21">
        <v>4</v>
      </c>
      <c r="X3" s="21">
        <v>3</v>
      </c>
      <c r="Y3" s="21">
        <v>10</v>
      </c>
      <c r="Z3" s="21">
        <v>5</v>
      </c>
      <c r="AB3" t="s">
        <v>115</v>
      </c>
      <c r="AC3" t="s">
        <v>116</v>
      </c>
      <c r="AD3" s="11" t="s">
        <v>7</v>
      </c>
      <c r="AE3" s="12" t="s">
        <v>12</v>
      </c>
      <c r="AF3" s="12" t="s">
        <v>16</v>
      </c>
      <c r="AG3" s="12" t="s">
        <v>18</v>
      </c>
      <c r="AH3" s="12" t="s">
        <v>22</v>
      </c>
      <c r="AI3" s="12" t="s">
        <v>10</v>
      </c>
      <c r="AJ3" s="12" t="s">
        <v>11</v>
      </c>
      <c r="AK3" s="12" t="s">
        <v>17</v>
      </c>
      <c r="AL3" s="12" t="s">
        <v>14</v>
      </c>
      <c r="AM3" s="12" t="s">
        <v>21</v>
      </c>
      <c r="AN3" s="12" t="s">
        <v>8</v>
      </c>
      <c r="AO3" s="12" t="s">
        <v>9</v>
      </c>
      <c r="AP3" s="12" t="s">
        <v>13</v>
      </c>
      <c r="AQ3" s="12" t="s">
        <v>15</v>
      </c>
      <c r="AR3" s="12" t="s">
        <v>20</v>
      </c>
      <c r="AS3" s="13" t="s">
        <v>24</v>
      </c>
    </row>
    <row r="4" spans="1:45" x14ac:dyDescent="0.35">
      <c r="A4" t="str">
        <f>INDEX(key!$B$13:$B$90,B4,1)</f>
        <v>Alfalfa</v>
      </c>
      <c r="B4">
        <v>1</v>
      </c>
      <c r="C4" s="11">
        <v>1972</v>
      </c>
      <c r="D4" s="12">
        <v>1355</v>
      </c>
      <c r="E4" s="12">
        <v>502</v>
      </c>
      <c r="F4" s="12">
        <v>271</v>
      </c>
      <c r="G4" s="12"/>
      <c r="H4" s="12">
        <v>50</v>
      </c>
      <c r="I4" s="12">
        <v>270</v>
      </c>
      <c r="J4" s="12">
        <v>175</v>
      </c>
      <c r="K4" s="12">
        <v>2533</v>
      </c>
      <c r="L4" s="12"/>
      <c r="M4" s="12">
        <v>1241</v>
      </c>
      <c r="N4" s="12">
        <v>2617</v>
      </c>
      <c r="O4" s="12">
        <v>845</v>
      </c>
      <c r="P4" s="12">
        <v>103</v>
      </c>
      <c r="Q4" s="12"/>
      <c r="R4" s="13">
        <v>11934</v>
      </c>
      <c r="S4">
        <f>IF(ISNUMBER(MATCH(B4,ReportedCropsbyCo_2005!B$4:B$55,0)),MATCH(B4,ReportedCropsbyCo_2005!B$4:B$55,0),0)</f>
        <v>1</v>
      </c>
      <c r="T4">
        <v>1</v>
      </c>
      <c r="U4">
        <v>1</v>
      </c>
      <c r="V4">
        <v>0</v>
      </c>
      <c r="W4">
        <v>0</v>
      </c>
      <c r="X4">
        <v>0</v>
      </c>
      <c r="Y4">
        <v>0</v>
      </c>
      <c r="Z4">
        <v>0</v>
      </c>
      <c r="AA4">
        <f t="shared" ref="AA4:AA35" si="0">SUM(U4:Z4)</f>
        <v>1</v>
      </c>
      <c r="AB4" s="22" t="str">
        <f>INDEX(key!B$13:B$90,AC4,1)</f>
        <v>Alfalfa</v>
      </c>
      <c r="AC4">
        <v>1</v>
      </c>
      <c r="AD4" s="23">
        <f t="shared" ref="AD4:AS4" si="1">SUMPRODUCT($U$4:$U$55,C$4:C$55)</f>
        <v>2723.4</v>
      </c>
      <c r="AE4" s="23">
        <f t="shared" si="1"/>
        <v>1565.8</v>
      </c>
      <c r="AF4" s="23">
        <f t="shared" si="1"/>
        <v>630</v>
      </c>
      <c r="AG4" s="23">
        <f t="shared" si="1"/>
        <v>305.5</v>
      </c>
      <c r="AH4" s="23">
        <f t="shared" si="1"/>
        <v>70</v>
      </c>
      <c r="AI4" s="23">
        <f t="shared" si="1"/>
        <v>190</v>
      </c>
      <c r="AJ4" s="23">
        <f t="shared" si="1"/>
        <v>588</v>
      </c>
      <c r="AK4" s="23">
        <f t="shared" si="1"/>
        <v>247</v>
      </c>
      <c r="AL4" s="23">
        <f t="shared" si="1"/>
        <v>2871.9</v>
      </c>
      <c r="AM4" s="23">
        <f t="shared" si="1"/>
        <v>0</v>
      </c>
      <c r="AN4" s="23">
        <f t="shared" si="1"/>
        <v>1839.2666666666669</v>
      </c>
      <c r="AO4" s="23">
        <f t="shared" si="1"/>
        <v>3677.9333333333334</v>
      </c>
      <c r="AP4" s="23">
        <f t="shared" si="1"/>
        <v>991.5</v>
      </c>
      <c r="AQ4" s="23">
        <f t="shared" si="1"/>
        <v>161.93333333333334</v>
      </c>
      <c r="AR4" s="23">
        <f t="shared" si="1"/>
        <v>99</v>
      </c>
      <c r="AS4" s="23">
        <f t="shared" si="1"/>
        <v>15961.233333333335</v>
      </c>
    </row>
    <row r="5" spans="1:45" x14ac:dyDescent="0.35">
      <c r="A5" t="str">
        <f>INDEX(key!$B$13:$B$90,B5,1)</f>
        <v>Corn</v>
      </c>
      <c r="B5">
        <v>2</v>
      </c>
      <c r="C5" s="14">
        <v>15438</v>
      </c>
      <c r="D5">
        <v>5148</v>
      </c>
      <c r="E5">
        <v>4647</v>
      </c>
      <c r="F5">
        <v>5303</v>
      </c>
      <c r="G5">
        <v>455</v>
      </c>
      <c r="H5">
        <v>2078</v>
      </c>
      <c r="I5">
        <v>2880</v>
      </c>
      <c r="J5">
        <v>2066</v>
      </c>
      <c r="K5">
        <v>4322</v>
      </c>
      <c r="L5">
        <v>68</v>
      </c>
      <c r="M5">
        <v>33794</v>
      </c>
      <c r="N5">
        <v>36541</v>
      </c>
      <c r="O5">
        <v>45377</v>
      </c>
      <c r="P5">
        <v>691</v>
      </c>
      <c r="Q5">
        <v>699</v>
      </c>
      <c r="R5" s="15">
        <v>159507</v>
      </c>
      <c r="S5" s="14">
        <v>2</v>
      </c>
      <c r="T5">
        <f>1+T4</f>
        <v>2</v>
      </c>
      <c r="U5">
        <v>0</v>
      </c>
      <c r="V5">
        <v>1</v>
      </c>
      <c r="W5">
        <v>0</v>
      </c>
      <c r="X5">
        <v>0</v>
      </c>
      <c r="Y5">
        <v>0</v>
      </c>
      <c r="Z5">
        <v>0</v>
      </c>
      <c r="AA5">
        <f t="shared" si="0"/>
        <v>1</v>
      </c>
      <c r="AB5" s="22" t="str">
        <f>INDEX(key!B$13:B$90,AC5,1)</f>
        <v>Corn</v>
      </c>
      <c r="AC5">
        <v>2</v>
      </c>
      <c r="AD5" s="23">
        <f t="shared" ref="AD5:AS5" si="2">SUMPRODUCT($V$4:$V$55,C$4:C$55)</f>
        <v>20582.800000000003</v>
      </c>
      <c r="AE5" s="23">
        <f t="shared" si="2"/>
        <v>5992</v>
      </c>
      <c r="AF5" s="23">
        <f t="shared" si="2"/>
        <v>6352.6</v>
      </c>
      <c r="AG5" s="23">
        <f t="shared" si="2"/>
        <v>8049.4</v>
      </c>
      <c r="AH5" s="23">
        <f t="shared" si="2"/>
        <v>528.6</v>
      </c>
      <c r="AI5" s="23">
        <f t="shared" si="2"/>
        <v>4477.2000000000007</v>
      </c>
      <c r="AJ5" s="23">
        <f t="shared" si="2"/>
        <v>4776</v>
      </c>
      <c r="AK5" s="23">
        <f t="shared" si="2"/>
        <v>3071.6</v>
      </c>
      <c r="AL5" s="23">
        <f t="shared" si="2"/>
        <v>7930.8</v>
      </c>
      <c r="AM5" s="23">
        <f t="shared" si="2"/>
        <v>132</v>
      </c>
      <c r="AN5" s="23">
        <f t="shared" si="2"/>
        <v>50836.4</v>
      </c>
      <c r="AO5" s="23">
        <f t="shared" si="2"/>
        <v>55242.600000000006</v>
      </c>
      <c r="AP5" s="23">
        <f t="shared" si="2"/>
        <v>65623.39999999998</v>
      </c>
      <c r="AQ5" s="23">
        <f t="shared" si="2"/>
        <v>853.4</v>
      </c>
      <c r="AR5" s="23">
        <f t="shared" si="2"/>
        <v>803</v>
      </c>
      <c r="AS5" s="23">
        <f t="shared" si="2"/>
        <v>235251.80000000002</v>
      </c>
    </row>
    <row r="6" spans="1:45" x14ac:dyDescent="0.35">
      <c r="A6" t="str">
        <f>INDEX(key!$B$13:$B$90,B6,1)</f>
        <v>Grain Sorghum</v>
      </c>
      <c r="B6">
        <v>3</v>
      </c>
      <c r="C6" s="14">
        <v>404</v>
      </c>
      <c r="D6">
        <v>104</v>
      </c>
      <c r="E6">
        <v>137</v>
      </c>
      <c r="F6">
        <v>356</v>
      </c>
      <c r="H6">
        <v>85</v>
      </c>
      <c r="I6">
        <v>94</v>
      </c>
      <c r="J6">
        <v>11</v>
      </c>
      <c r="K6">
        <v>290</v>
      </c>
      <c r="M6">
        <v>388</v>
      </c>
      <c r="N6">
        <v>388</v>
      </c>
      <c r="O6">
        <v>933</v>
      </c>
      <c r="P6">
        <v>305</v>
      </c>
      <c r="R6" s="15">
        <v>3495</v>
      </c>
      <c r="S6" s="14">
        <v>3</v>
      </c>
      <c r="T6">
        <f t="shared" ref="T6:T55" si="3">1+T5</f>
        <v>3</v>
      </c>
      <c r="U6">
        <v>0</v>
      </c>
      <c r="V6">
        <v>0</v>
      </c>
      <c r="W6">
        <v>0</v>
      </c>
      <c r="X6">
        <v>1</v>
      </c>
      <c r="Y6">
        <v>0</v>
      </c>
      <c r="Z6">
        <v>0</v>
      </c>
      <c r="AA6">
        <f t="shared" si="0"/>
        <v>1</v>
      </c>
      <c r="AB6" s="22" t="str">
        <f>INDEX(key!B$13:B$90,AC6,1)</f>
        <v>Soybeans</v>
      </c>
      <c r="AC6">
        <v>4</v>
      </c>
      <c r="AD6" s="23">
        <f t="shared" ref="AD6:AS6" si="4">SUMPRODUCT($W$4:$W$55,C$4:C$55)</f>
        <v>2892.1333333333337</v>
      </c>
      <c r="AE6" s="23">
        <f t="shared" si="4"/>
        <v>825.3</v>
      </c>
      <c r="AF6" s="23">
        <f t="shared" si="4"/>
        <v>644.40000000000009</v>
      </c>
      <c r="AG6" s="23">
        <f t="shared" si="4"/>
        <v>945.23333333333335</v>
      </c>
      <c r="AH6" s="23">
        <f t="shared" si="4"/>
        <v>608.4</v>
      </c>
      <c r="AI6" s="23">
        <f t="shared" si="4"/>
        <v>451.90000000000003</v>
      </c>
      <c r="AJ6" s="23">
        <f t="shared" si="4"/>
        <v>1968</v>
      </c>
      <c r="AK6" s="23">
        <f t="shared" si="4"/>
        <v>1128.4000000000001</v>
      </c>
      <c r="AL6" s="23">
        <f t="shared" si="4"/>
        <v>1274.8666666666666</v>
      </c>
      <c r="AM6" s="23">
        <f t="shared" si="4"/>
        <v>107</v>
      </c>
      <c r="AN6" s="23">
        <f t="shared" si="4"/>
        <v>4737.7666666666673</v>
      </c>
      <c r="AO6" s="23">
        <f t="shared" si="4"/>
        <v>3024.4333333333334</v>
      </c>
      <c r="AP6" s="23">
        <f t="shared" si="4"/>
        <v>6165.1999999999989</v>
      </c>
      <c r="AQ6" s="23">
        <f t="shared" si="4"/>
        <v>204</v>
      </c>
      <c r="AR6" s="23">
        <f t="shared" si="4"/>
        <v>0</v>
      </c>
      <c r="AS6" s="23">
        <f t="shared" si="4"/>
        <v>24977.033333333336</v>
      </c>
    </row>
    <row r="7" spans="1:45" x14ac:dyDescent="0.35">
      <c r="A7" t="str">
        <f>INDEX(key!$B$13:$B$90,B7,1)</f>
        <v>Soybeans</v>
      </c>
      <c r="B7">
        <v>4</v>
      </c>
      <c r="C7" s="14">
        <v>2399</v>
      </c>
      <c r="D7">
        <v>708</v>
      </c>
      <c r="E7">
        <v>305</v>
      </c>
      <c r="F7">
        <v>448</v>
      </c>
      <c r="G7">
        <v>520</v>
      </c>
      <c r="H7">
        <v>241</v>
      </c>
      <c r="I7">
        <v>1509</v>
      </c>
      <c r="J7">
        <v>949</v>
      </c>
      <c r="K7">
        <v>624</v>
      </c>
      <c r="L7">
        <v>91</v>
      </c>
      <c r="M7">
        <v>2272</v>
      </c>
      <c r="N7">
        <v>2046</v>
      </c>
      <c r="O7">
        <v>2541</v>
      </c>
      <c r="P7">
        <v>120</v>
      </c>
      <c r="R7" s="15">
        <v>14773</v>
      </c>
      <c r="S7" s="14">
        <v>4</v>
      </c>
      <c r="T7">
        <f t="shared" si="3"/>
        <v>4</v>
      </c>
      <c r="U7">
        <v>0</v>
      </c>
      <c r="V7">
        <v>0</v>
      </c>
      <c r="W7">
        <v>1</v>
      </c>
      <c r="X7">
        <v>0</v>
      </c>
      <c r="Y7">
        <v>0</v>
      </c>
      <c r="Z7">
        <v>0</v>
      </c>
      <c r="AA7">
        <f t="shared" si="0"/>
        <v>1</v>
      </c>
      <c r="AB7" s="22" t="str">
        <f>INDEX(key!B$13:B$90,AC7,1)</f>
        <v>Grain Sorghum</v>
      </c>
      <c r="AC7">
        <v>3</v>
      </c>
      <c r="AD7" s="23">
        <f t="shared" ref="AD7:AS7" si="5">SUMPRODUCT($X$4:$X$55,C$4:C$55)</f>
        <v>467</v>
      </c>
      <c r="AE7" s="23">
        <f t="shared" si="5"/>
        <v>212</v>
      </c>
      <c r="AF7" s="23">
        <f t="shared" si="5"/>
        <v>256</v>
      </c>
      <c r="AG7" s="23">
        <f t="shared" si="5"/>
        <v>831.16666666666663</v>
      </c>
      <c r="AH7" s="23">
        <f t="shared" si="5"/>
        <v>0</v>
      </c>
      <c r="AI7" s="23">
        <f t="shared" si="5"/>
        <v>109.2</v>
      </c>
      <c r="AJ7" s="23">
        <f t="shared" si="5"/>
        <v>231</v>
      </c>
      <c r="AK7" s="23">
        <f t="shared" si="5"/>
        <v>11</v>
      </c>
      <c r="AL7" s="23">
        <f t="shared" si="5"/>
        <v>730.00000000000011</v>
      </c>
      <c r="AM7" s="23">
        <f t="shared" si="5"/>
        <v>0</v>
      </c>
      <c r="AN7" s="23">
        <f t="shared" si="5"/>
        <v>646.63333333333333</v>
      </c>
      <c r="AO7" s="23">
        <f t="shared" si="5"/>
        <v>887.5</v>
      </c>
      <c r="AP7" s="23">
        <f t="shared" si="5"/>
        <v>1526.0666666666668</v>
      </c>
      <c r="AQ7" s="23">
        <f t="shared" si="5"/>
        <v>332.5</v>
      </c>
      <c r="AR7" s="23">
        <f t="shared" si="5"/>
        <v>0</v>
      </c>
      <c r="AS7" s="23">
        <f t="shared" si="5"/>
        <v>6240.0666666666666</v>
      </c>
    </row>
    <row r="8" spans="1:45" x14ac:dyDescent="0.35">
      <c r="A8" t="str">
        <f>INDEX(key!$B$13:$B$90,B8,1)</f>
        <v>Wheat</v>
      </c>
      <c r="B8">
        <v>5</v>
      </c>
      <c r="C8" s="14">
        <v>3500</v>
      </c>
      <c r="D8">
        <v>725</v>
      </c>
      <c r="E8">
        <v>1006</v>
      </c>
      <c r="F8">
        <v>547</v>
      </c>
      <c r="H8">
        <v>185</v>
      </c>
      <c r="I8">
        <v>241</v>
      </c>
      <c r="K8">
        <v>535</v>
      </c>
      <c r="M8">
        <v>1237</v>
      </c>
      <c r="N8">
        <v>8271</v>
      </c>
      <c r="O8">
        <v>2635</v>
      </c>
      <c r="P8">
        <v>0</v>
      </c>
      <c r="Q8">
        <v>126</v>
      </c>
      <c r="R8" s="15">
        <v>19008</v>
      </c>
      <c r="S8" s="14">
        <v>5</v>
      </c>
      <c r="T8">
        <f t="shared" si="3"/>
        <v>5</v>
      </c>
      <c r="U8">
        <v>0</v>
      </c>
      <c r="V8">
        <v>0</v>
      </c>
      <c r="W8">
        <v>0</v>
      </c>
      <c r="X8">
        <v>0</v>
      </c>
      <c r="Y8">
        <v>0</v>
      </c>
      <c r="Z8">
        <v>1</v>
      </c>
      <c r="AA8">
        <f t="shared" si="0"/>
        <v>1</v>
      </c>
      <c r="AB8" s="22" t="str">
        <f>INDEX(key!B$13:B$90,AC8,1)</f>
        <v>Sunflowers</v>
      </c>
      <c r="AC8">
        <v>10</v>
      </c>
      <c r="AD8" s="23">
        <f t="shared" ref="AD8:AS8" si="6">SUMPRODUCT($Y$4:$Y$55,C$4:C$55)</f>
        <v>4317</v>
      </c>
      <c r="AE8" s="23">
        <f t="shared" si="6"/>
        <v>563</v>
      </c>
      <c r="AF8" s="23">
        <f t="shared" si="6"/>
        <v>0</v>
      </c>
      <c r="AG8" s="23">
        <f t="shared" si="6"/>
        <v>176</v>
      </c>
      <c r="AH8" s="23">
        <f t="shared" si="6"/>
        <v>0</v>
      </c>
      <c r="AI8" s="23">
        <f t="shared" si="6"/>
        <v>202</v>
      </c>
      <c r="AJ8" s="23">
        <f t="shared" si="6"/>
        <v>0</v>
      </c>
      <c r="AK8" s="23">
        <f t="shared" si="6"/>
        <v>0</v>
      </c>
      <c r="AL8" s="23">
        <f t="shared" si="6"/>
        <v>666</v>
      </c>
      <c r="AM8" s="23">
        <f t="shared" si="6"/>
        <v>0</v>
      </c>
      <c r="AN8" s="23">
        <f t="shared" si="6"/>
        <v>1935</v>
      </c>
      <c r="AO8" s="23">
        <f t="shared" si="6"/>
        <v>9920</v>
      </c>
      <c r="AP8" s="23">
        <f t="shared" si="6"/>
        <v>2460</v>
      </c>
      <c r="AQ8" s="23">
        <f t="shared" si="6"/>
        <v>243</v>
      </c>
      <c r="AR8" s="23">
        <f t="shared" si="6"/>
        <v>0</v>
      </c>
      <c r="AS8" s="23">
        <f t="shared" si="6"/>
        <v>20482</v>
      </c>
    </row>
    <row r="9" spans="1:45" x14ac:dyDescent="0.35">
      <c r="A9" t="str">
        <f>INDEX(key!$B$13:$B$90,B9,1)</f>
        <v>Oats</v>
      </c>
      <c r="B9">
        <v>6</v>
      </c>
      <c r="C9" s="14">
        <v>149</v>
      </c>
      <c r="D9">
        <v>56</v>
      </c>
      <c r="H9">
        <v>60</v>
      </c>
      <c r="K9">
        <v>38</v>
      </c>
      <c r="M9">
        <v>106</v>
      </c>
      <c r="N9">
        <v>336</v>
      </c>
      <c r="O9">
        <v>0</v>
      </c>
      <c r="R9" s="15">
        <v>745</v>
      </c>
      <c r="S9" s="14">
        <v>6</v>
      </c>
      <c r="T9">
        <f t="shared" si="3"/>
        <v>6</v>
      </c>
      <c r="U9">
        <v>0</v>
      </c>
      <c r="V9">
        <v>0</v>
      </c>
      <c r="W9">
        <v>0</v>
      </c>
      <c r="X9">
        <v>0</v>
      </c>
      <c r="Y9">
        <v>0</v>
      </c>
      <c r="Z9">
        <v>0</v>
      </c>
      <c r="AA9">
        <f t="shared" si="0"/>
        <v>0</v>
      </c>
      <c r="AB9" s="22" t="str">
        <f>INDEX(key!B$13:B$90,AC9,1)</f>
        <v>Wheat</v>
      </c>
      <c r="AC9">
        <v>5</v>
      </c>
      <c r="AD9" s="23">
        <f t="shared" ref="AD9:AS9" si="7">SUMPRODUCT($Z$4:$Z$55,C$4:C$55)</f>
        <v>5066.6333333333332</v>
      </c>
      <c r="AE9" s="23">
        <f t="shared" si="7"/>
        <v>787.9</v>
      </c>
      <c r="AF9" s="23">
        <f t="shared" si="7"/>
        <v>1268</v>
      </c>
      <c r="AG9" s="23">
        <f t="shared" si="7"/>
        <v>1508.7999999999997</v>
      </c>
      <c r="AH9" s="23">
        <f t="shared" si="7"/>
        <v>0</v>
      </c>
      <c r="AI9" s="23">
        <f t="shared" si="7"/>
        <v>667.90000000000009</v>
      </c>
      <c r="AJ9" s="23">
        <f t="shared" si="7"/>
        <v>401</v>
      </c>
      <c r="AK9" s="23">
        <f t="shared" si="7"/>
        <v>0</v>
      </c>
      <c r="AL9" s="23">
        <f t="shared" si="7"/>
        <v>1441.2</v>
      </c>
      <c r="AM9" s="23">
        <f t="shared" si="7"/>
        <v>0</v>
      </c>
      <c r="AN9" s="23">
        <f t="shared" si="7"/>
        <v>2970.333333333333</v>
      </c>
      <c r="AO9" s="23">
        <f t="shared" si="7"/>
        <v>13790.633333333333</v>
      </c>
      <c r="AP9" s="23">
        <f t="shared" si="7"/>
        <v>6379.166666666667</v>
      </c>
      <c r="AQ9" s="23">
        <f t="shared" si="7"/>
        <v>129.83333333333331</v>
      </c>
      <c r="AR9" s="23">
        <f t="shared" si="7"/>
        <v>337</v>
      </c>
      <c r="AS9" s="23">
        <f t="shared" si="7"/>
        <v>34748.400000000001</v>
      </c>
    </row>
    <row r="10" spans="1:45" x14ac:dyDescent="0.35">
      <c r="A10" t="str">
        <f>INDEX(key!$B$13:$B$90,B10,1)</f>
        <v>Barley</v>
      </c>
      <c r="B10">
        <v>7</v>
      </c>
      <c r="C10" s="14"/>
      <c r="K10">
        <v>123</v>
      </c>
      <c r="N10">
        <v>369</v>
      </c>
      <c r="O10">
        <v>246</v>
      </c>
      <c r="P10">
        <v>82</v>
      </c>
      <c r="R10" s="15">
        <v>820</v>
      </c>
      <c r="S10" s="14">
        <v>7</v>
      </c>
      <c r="T10">
        <f t="shared" si="3"/>
        <v>7</v>
      </c>
      <c r="U10">
        <v>0</v>
      </c>
      <c r="V10">
        <v>0</v>
      </c>
      <c r="W10">
        <v>0</v>
      </c>
      <c r="X10">
        <v>0</v>
      </c>
      <c r="Y10">
        <v>0</v>
      </c>
      <c r="Z10">
        <v>0</v>
      </c>
      <c r="AA10">
        <f t="shared" si="0"/>
        <v>0</v>
      </c>
      <c r="AB10" t="s">
        <v>117</v>
      </c>
      <c r="AD10" s="23">
        <f t="shared" ref="AD10:AS10" si="8">SUM(AD4:AD9)</f>
        <v>36048.966666666674</v>
      </c>
      <c r="AE10" s="23">
        <f t="shared" si="8"/>
        <v>9946</v>
      </c>
      <c r="AF10" s="23">
        <f t="shared" si="8"/>
        <v>9151</v>
      </c>
      <c r="AG10" s="23">
        <f t="shared" si="8"/>
        <v>11816.099999999999</v>
      </c>
      <c r="AH10" s="23">
        <f t="shared" si="8"/>
        <v>1207</v>
      </c>
      <c r="AI10" s="23">
        <f t="shared" si="8"/>
        <v>6098.2000000000007</v>
      </c>
      <c r="AJ10" s="23">
        <f t="shared" si="8"/>
        <v>7964</v>
      </c>
      <c r="AK10" s="23">
        <f t="shared" si="8"/>
        <v>4458</v>
      </c>
      <c r="AL10" s="23">
        <f t="shared" si="8"/>
        <v>14914.766666666668</v>
      </c>
      <c r="AM10" s="23">
        <f t="shared" si="8"/>
        <v>239</v>
      </c>
      <c r="AN10" s="23">
        <f t="shared" si="8"/>
        <v>62965.400000000009</v>
      </c>
      <c r="AO10" s="23">
        <f t="shared" si="8"/>
        <v>86543.1</v>
      </c>
      <c r="AP10" s="23">
        <f t="shared" si="8"/>
        <v>83145.333333333314</v>
      </c>
      <c r="AQ10" s="23">
        <f t="shared" si="8"/>
        <v>1924.6666666666665</v>
      </c>
      <c r="AR10" s="23">
        <f t="shared" si="8"/>
        <v>1239</v>
      </c>
      <c r="AS10" s="23">
        <f t="shared" si="8"/>
        <v>337660.53333333338</v>
      </c>
    </row>
    <row r="11" spans="1:45" x14ac:dyDescent="0.35">
      <c r="A11" t="str">
        <f>INDEX(key!$B$13:$B$90,B11,1)</f>
        <v>Rye</v>
      </c>
      <c r="B11">
        <v>8</v>
      </c>
      <c r="C11" s="14"/>
      <c r="K11">
        <v>120</v>
      </c>
      <c r="M11">
        <v>177</v>
      </c>
      <c r="R11" s="15">
        <v>297</v>
      </c>
      <c r="S11" s="14">
        <v>8</v>
      </c>
      <c r="T11">
        <f t="shared" si="3"/>
        <v>8</v>
      </c>
      <c r="U11">
        <v>0</v>
      </c>
      <c r="V11">
        <v>0</v>
      </c>
      <c r="W11">
        <v>0</v>
      </c>
      <c r="X11">
        <v>0</v>
      </c>
      <c r="Y11">
        <v>0</v>
      </c>
      <c r="Z11">
        <v>0</v>
      </c>
      <c r="AA11">
        <f t="shared" si="0"/>
        <v>0</v>
      </c>
    </row>
    <row r="12" spans="1:45" x14ac:dyDescent="0.35">
      <c r="A12" t="str">
        <f>INDEX(key!$B$13:$B$90,B12,1)</f>
        <v>Dry Beans</v>
      </c>
      <c r="B12">
        <v>9</v>
      </c>
      <c r="C12" s="14">
        <v>966</v>
      </c>
      <c r="M12">
        <v>120</v>
      </c>
      <c r="N12">
        <v>1301</v>
      </c>
      <c r="R12" s="15">
        <v>2387</v>
      </c>
      <c r="S12" s="14">
        <v>9</v>
      </c>
      <c r="T12">
        <f t="shared" si="3"/>
        <v>9</v>
      </c>
      <c r="U12">
        <v>0</v>
      </c>
      <c r="V12">
        <v>0</v>
      </c>
      <c r="W12">
        <v>0</v>
      </c>
      <c r="X12">
        <v>0</v>
      </c>
      <c r="Y12">
        <v>0</v>
      </c>
      <c r="Z12">
        <v>0</v>
      </c>
      <c r="AA12">
        <f t="shared" si="0"/>
        <v>0</v>
      </c>
    </row>
    <row r="13" spans="1:45" x14ac:dyDescent="0.35">
      <c r="A13" t="str">
        <f>INDEX(key!$B$13:$B$90,B13,1)</f>
        <v>Sunflowers</v>
      </c>
      <c r="B13">
        <v>10</v>
      </c>
      <c r="C13" s="14">
        <v>4317</v>
      </c>
      <c r="D13">
        <v>563</v>
      </c>
      <c r="F13">
        <v>176</v>
      </c>
      <c r="H13">
        <v>202</v>
      </c>
      <c r="K13">
        <v>666</v>
      </c>
      <c r="M13">
        <v>1935</v>
      </c>
      <c r="N13">
        <v>9920</v>
      </c>
      <c r="O13">
        <v>2460</v>
      </c>
      <c r="P13">
        <v>243</v>
      </c>
      <c r="R13" s="15">
        <v>20482</v>
      </c>
      <c r="S13" s="14">
        <v>10</v>
      </c>
      <c r="T13">
        <f t="shared" si="3"/>
        <v>10</v>
      </c>
      <c r="U13">
        <v>0</v>
      </c>
      <c r="V13">
        <v>0</v>
      </c>
      <c r="W13">
        <v>0</v>
      </c>
      <c r="X13">
        <v>0</v>
      </c>
      <c r="Y13">
        <v>1</v>
      </c>
      <c r="Z13">
        <v>0</v>
      </c>
      <c r="AA13">
        <f t="shared" si="0"/>
        <v>1</v>
      </c>
      <c r="AB13" t="s">
        <v>115</v>
      </c>
      <c r="AC13" t="s">
        <v>116</v>
      </c>
      <c r="AD13" s="11" t="s">
        <v>7</v>
      </c>
      <c r="AE13" s="12" t="s">
        <v>12</v>
      </c>
      <c r="AF13" s="12" t="s">
        <v>16</v>
      </c>
      <c r="AG13" s="12" t="s">
        <v>18</v>
      </c>
      <c r="AH13" s="12" t="s">
        <v>22</v>
      </c>
      <c r="AI13" s="12" t="s">
        <v>10</v>
      </c>
      <c r="AJ13" s="12" t="s">
        <v>11</v>
      </c>
      <c r="AK13" s="12" t="s">
        <v>17</v>
      </c>
      <c r="AL13" s="12" t="s">
        <v>14</v>
      </c>
      <c r="AM13" s="12" t="s">
        <v>21</v>
      </c>
      <c r="AN13" s="12" t="s">
        <v>8</v>
      </c>
      <c r="AO13" s="12" t="s">
        <v>9</v>
      </c>
      <c r="AP13" s="12" t="s">
        <v>13</v>
      </c>
      <c r="AQ13" s="12" t="s">
        <v>15</v>
      </c>
      <c r="AR13" s="12" t="s">
        <v>20</v>
      </c>
      <c r="AS13" s="13" t="s">
        <v>24</v>
      </c>
    </row>
    <row r="14" spans="1:45" x14ac:dyDescent="0.35">
      <c r="A14" t="str">
        <f>INDEX(key!$B$13:$B$90,B14,1)</f>
        <v>Golf Course</v>
      </c>
      <c r="B14">
        <v>11</v>
      </c>
      <c r="C14" s="14">
        <v>54</v>
      </c>
      <c r="D14">
        <v>20</v>
      </c>
      <c r="I14">
        <v>36</v>
      </c>
      <c r="K14">
        <v>43</v>
      </c>
      <c r="M14">
        <v>17</v>
      </c>
      <c r="N14">
        <v>141</v>
      </c>
      <c r="O14">
        <v>40</v>
      </c>
      <c r="P14">
        <v>83</v>
      </c>
      <c r="R14" s="15">
        <v>434</v>
      </c>
      <c r="S14" s="14">
        <v>11</v>
      </c>
      <c r="T14">
        <f t="shared" si="3"/>
        <v>11</v>
      </c>
      <c r="U14">
        <v>0</v>
      </c>
      <c r="V14">
        <v>0</v>
      </c>
      <c r="W14">
        <v>0</v>
      </c>
      <c r="X14">
        <v>0</v>
      </c>
      <c r="Y14">
        <v>0</v>
      </c>
      <c r="Z14">
        <v>0</v>
      </c>
      <c r="AA14">
        <f t="shared" si="0"/>
        <v>0</v>
      </c>
      <c r="AB14" s="22" t="str">
        <f>INDEX(key!B$13:B$90,AC14,1)</f>
        <v>Alfalfa</v>
      </c>
      <c r="AC14">
        <v>1</v>
      </c>
      <c r="AD14">
        <f t="shared" ref="AD14:AS14" si="9">AD4/AD$10</f>
        <v>7.5547241760975103E-2</v>
      </c>
      <c r="AE14">
        <f t="shared" si="9"/>
        <v>0.15743012266237683</v>
      </c>
      <c r="AF14">
        <f t="shared" si="9"/>
        <v>6.8844934979783626E-2</v>
      </c>
      <c r="AG14">
        <f t="shared" si="9"/>
        <v>2.5854554379194494E-2</v>
      </c>
      <c r="AH14">
        <f t="shared" si="9"/>
        <v>5.7995028997514499E-2</v>
      </c>
      <c r="AI14">
        <f t="shared" si="9"/>
        <v>3.1156734774195661E-2</v>
      </c>
      <c r="AJ14">
        <f t="shared" si="9"/>
        <v>7.3832245102963337E-2</v>
      </c>
      <c r="AK14">
        <f t="shared" si="9"/>
        <v>5.5406011664423507E-2</v>
      </c>
      <c r="AL14">
        <f t="shared" si="9"/>
        <v>0.19255413538707722</v>
      </c>
      <c r="AM14">
        <f t="shared" si="9"/>
        <v>0</v>
      </c>
      <c r="AN14">
        <f t="shared" si="9"/>
        <v>2.9210751725021467E-2</v>
      </c>
      <c r="AO14">
        <f t="shared" si="9"/>
        <v>4.2498285054884018E-2</v>
      </c>
      <c r="AP14">
        <f t="shared" si="9"/>
        <v>1.1924902580220982E-2</v>
      </c>
      <c r="AQ14">
        <f t="shared" si="9"/>
        <v>8.4135781087634226E-2</v>
      </c>
      <c r="AR14">
        <f t="shared" si="9"/>
        <v>7.990314769975787E-2</v>
      </c>
      <c r="AS14">
        <f t="shared" si="9"/>
        <v>4.727005900205887E-2</v>
      </c>
    </row>
    <row r="15" spans="1:45" x14ac:dyDescent="0.35">
      <c r="A15" t="str">
        <f>INDEX(key!$B$13:$B$90,B15,1)</f>
        <v>Nursery</v>
      </c>
      <c r="B15">
        <v>14</v>
      </c>
      <c r="C15" s="14">
        <v>12</v>
      </c>
      <c r="R15" s="15">
        <v>12</v>
      </c>
      <c r="S15" s="14">
        <v>14</v>
      </c>
      <c r="T15">
        <f t="shared" si="3"/>
        <v>12</v>
      </c>
      <c r="U15">
        <v>0</v>
      </c>
      <c r="V15">
        <v>0</v>
      </c>
      <c r="W15">
        <v>0</v>
      </c>
      <c r="X15">
        <v>0</v>
      </c>
      <c r="Y15">
        <v>0</v>
      </c>
      <c r="Z15">
        <v>0</v>
      </c>
      <c r="AA15">
        <f t="shared" si="0"/>
        <v>0</v>
      </c>
      <c r="AB15" s="22" t="str">
        <f>INDEX(key!B$13:B$90,AC15,1)</f>
        <v>Corn</v>
      </c>
      <c r="AC15">
        <v>2</v>
      </c>
      <c r="AD15">
        <f t="shared" ref="AD15:AS15" si="10">AD5/AD$10</f>
        <v>0.57096782247110178</v>
      </c>
      <c r="AE15">
        <f t="shared" si="10"/>
        <v>0.60245324753669816</v>
      </c>
      <c r="AF15">
        <f t="shared" si="10"/>
        <v>0.69419735548027539</v>
      </c>
      <c r="AG15">
        <f t="shared" si="10"/>
        <v>0.68122307698817719</v>
      </c>
      <c r="AH15">
        <f t="shared" si="10"/>
        <v>0.43794531897265948</v>
      </c>
      <c r="AI15">
        <f t="shared" si="10"/>
        <v>0.73418385753173065</v>
      </c>
      <c r="AJ15">
        <f t="shared" si="10"/>
        <v>0.59969864389753891</v>
      </c>
      <c r="AK15">
        <f t="shared" si="10"/>
        <v>0.68900852400179446</v>
      </c>
      <c r="AL15">
        <f t="shared" si="10"/>
        <v>0.53174147321558274</v>
      </c>
      <c r="AM15">
        <f t="shared" si="10"/>
        <v>0.55230125523012552</v>
      </c>
      <c r="AN15">
        <f t="shared" si="10"/>
        <v>0.80737039707521896</v>
      </c>
      <c r="AO15">
        <f t="shared" si="10"/>
        <v>0.63832471912838806</v>
      </c>
      <c r="AP15">
        <f t="shared" si="10"/>
        <v>0.78926137365897464</v>
      </c>
      <c r="AQ15">
        <f t="shared" si="10"/>
        <v>0.44340145479736753</v>
      </c>
      <c r="AR15">
        <f t="shared" si="10"/>
        <v>0.64810330912025826</v>
      </c>
      <c r="AS15">
        <f t="shared" si="10"/>
        <v>0.69671097678378358</v>
      </c>
    </row>
    <row r="16" spans="1:45" x14ac:dyDescent="0.35">
      <c r="A16" t="str">
        <f>INDEX(key!$B$13:$B$90,B16,1)</f>
        <v>Other</v>
      </c>
      <c r="B16">
        <v>15</v>
      </c>
      <c r="C16" s="14">
        <v>983</v>
      </c>
      <c r="D16">
        <v>3</v>
      </c>
      <c r="F16">
        <v>223</v>
      </c>
      <c r="H16">
        <v>378</v>
      </c>
      <c r="J16">
        <v>0</v>
      </c>
      <c r="K16">
        <v>228</v>
      </c>
      <c r="M16">
        <v>597</v>
      </c>
      <c r="N16">
        <v>1896</v>
      </c>
      <c r="O16">
        <v>612</v>
      </c>
      <c r="P16">
        <v>16</v>
      </c>
      <c r="Q16">
        <v>120</v>
      </c>
      <c r="R16" s="15">
        <v>5056</v>
      </c>
      <c r="S16" s="14">
        <v>15</v>
      </c>
      <c r="T16">
        <f t="shared" si="3"/>
        <v>13</v>
      </c>
      <c r="U16">
        <v>0</v>
      </c>
      <c r="V16">
        <v>0</v>
      </c>
      <c r="W16">
        <v>0</v>
      </c>
      <c r="X16">
        <v>0</v>
      </c>
      <c r="Y16">
        <v>0</v>
      </c>
      <c r="Z16">
        <v>0</v>
      </c>
      <c r="AA16">
        <f t="shared" si="0"/>
        <v>0</v>
      </c>
      <c r="AB16" s="22" t="str">
        <f>INDEX(key!B$13:B$90,AC16,1)</f>
        <v>Soybeans</v>
      </c>
      <c r="AC16">
        <v>4</v>
      </c>
      <c r="AD16">
        <f t="shared" ref="AD16:AS16" si="11">AD6/AD$10</f>
        <v>8.0227912219397873E-2</v>
      </c>
      <c r="AE16">
        <f t="shared" si="11"/>
        <v>8.2978081640860638E-2</v>
      </c>
      <c r="AF16">
        <f t="shared" si="11"/>
        <v>7.0418533493607272E-2</v>
      </c>
      <c r="AG16">
        <f t="shared" si="11"/>
        <v>7.9995373544006348E-2</v>
      </c>
      <c r="AH16">
        <f t="shared" si="11"/>
        <v>0.50405965202982594</v>
      </c>
      <c r="AI16">
        <f t="shared" si="11"/>
        <v>7.4103833918205367E-2</v>
      </c>
      <c r="AJ16">
        <f t="shared" si="11"/>
        <v>0.24711200401808137</v>
      </c>
      <c r="AK16">
        <f t="shared" si="11"/>
        <v>0.25311799013010322</v>
      </c>
      <c r="AL16">
        <f t="shared" si="11"/>
        <v>8.5476809336608228E-2</v>
      </c>
      <c r="AM16">
        <f t="shared" si="11"/>
        <v>0.44769874476987448</v>
      </c>
      <c r="AN16">
        <f t="shared" si="11"/>
        <v>7.5243969968691801E-2</v>
      </c>
      <c r="AO16">
        <f t="shared" si="11"/>
        <v>3.494713424101209E-2</v>
      </c>
      <c r="AP16">
        <f t="shared" si="11"/>
        <v>7.4149681681874316E-2</v>
      </c>
      <c r="AQ16">
        <f t="shared" si="11"/>
        <v>0.10599237963283686</v>
      </c>
      <c r="AR16">
        <f t="shared" si="11"/>
        <v>0</v>
      </c>
      <c r="AS16">
        <f t="shared" si="11"/>
        <v>7.3970840141617575E-2</v>
      </c>
    </row>
    <row r="17" spans="1:45" x14ac:dyDescent="0.35">
      <c r="A17" t="str">
        <f>INDEX(key!$B$13:$B$90,B17,1)</f>
        <v>More than one type of crop</v>
      </c>
      <c r="B17">
        <v>16</v>
      </c>
      <c r="C17" s="14">
        <v>4648</v>
      </c>
      <c r="D17">
        <v>1218</v>
      </c>
      <c r="E17">
        <v>365</v>
      </c>
      <c r="F17">
        <v>1559</v>
      </c>
      <c r="H17">
        <v>630</v>
      </c>
      <c r="I17">
        <v>1047</v>
      </c>
      <c r="J17">
        <v>598</v>
      </c>
      <c r="K17">
        <v>1767</v>
      </c>
      <c r="M17">
        <v>6118</v>
      </c>
      <c r="N17">
        <v>16033</v>
      </c>
      <c r="O17">
        <v>12351</v>
      </c>
      <c r="P17">
        <v>338</v>
      </c>
      <c r="Q17">
        <v>712</v>
      </c>
      <c r="R17" s="15">
        <v>47384</v>
      </c>
      <c r="S17" s="14">
        <v>16</v>
      </c>
      <c r="T17">
        <f t="shared" si="3"/>
        <v>14</v>
      </c>
      <c r="U17">
        <v>0</v>
      </c>
      <c r="V17">
        <v>0</v>
      </c>
      <c r="W17">
        <v>0</v>
      </c>
      <c r="X17">
        <v>0</v>
      </c>
      <c r="Y17">
        <v>0</v>
      </c>
      <c r="Z17">
        <v>0</v>
      </c>
      <c r="AA17">
        <f t="shared" si="0"/>
        <v>0</v>
      </c>
      <c r="AB17" s="22" t="str">
        <f>INDEX(key!B$13:B$90,AC17,1)</f>
        <v>Grain Sorghum</v>
      </c>
      <c r="AC17">
        <v>3</v>
      </c>
      <c r="AD17">
        <f t="shared" ref="AD17:AS17" si="12">AD7/AD$10</f>
        <v>1.2954601565093402E-2</v>
      </c>
      <c r="AE17">
        <f t="shared" si="12"/>
        <v>2.1315101548361151E-2</v>
      </c>
      <c r="AF17">
        <f t="shared" si="12"/>
        <v>2.7975084690197792E-2</v>
      </c>
      <c r="AG17">
        <f t="shared" si="12"/>
        <v>7.0341878171872846E-2</v>
      </c>
      <c r="AH17">
        <f t="shared" si="12"/>
        <v>0</v>
      </c>
      <c r="AI17">
        <f t="shared" si="12"/>
        <v>1.7906923354432454E-2</v>
      </c>
      <c r="AJ17">
        <f t="shared" si="12"/>
        <v>2.9005524861878452E-2</v>
      </c>
      <c r="AK17">
        <f t="shared" si="12"/>
        <v>2.4674742036787799E-3</v>
      </c>
      <c r="AL17">
        <f t="shared" si="12"/>
        <v>4.8944781793435144E-2</v>
      </c>
      <c r="AM17">
        <f t="shared" si="12"/>
        <v>0</v>
      </c>
      <c r="AN17">
        <f t="shared" si="12"/>
        <v>1.0269661327226273E-2</v>
      </c>
      <c r="AO17">
        <f t="shared" si="12"/>
        <v>1.025500588724E-2</v>
      </c>
      <c r="AP17">
        <f t="shared" si="12"/>
        <v>1.8354207091197748E-2</v>
      </c>
      <c r="AQ17">
        <f t="shared" si="12"/>
        <v>0.17275718739175616</v>
      </c>
      <c r="AR17">
        <f t="shared" si="12"/>
        <v>0</v>
      </c>
      <c r="AS17">
        <f t="shared" si="12"/>
        <v>1.8480296187018595E-2</v>
      </c>
    </row>
    <row r="18" spans="1:45" x14ac:dyDescent="0.35">
      <c r="A18" t="str">
        <f>INDEX(key!$B$13:$B$90,B18,1)</f>
        <v>Double Crop</v>
      </c>
      <c r="B18">
        <v>17</v>
      </c>
      <c r="C18" s="14">
        <v>875</v>
      </c>
      <c r="D18">
        <v>43</v>
      </c>
      <c r="E18">
        <v>242</v>
      </c>
      <c r="F18">
        <v>432</v>
      </c>
      <c r="I18">
        <v>455</v>
      </c>
      <c r="J18">
        <v>113</v>
      </c>
      <c r="K18">
        <v>350</v>
      </c>
      <c r="M18">
        <v>400</v>
      </c>
      <c r="N18">
        <v>677</v>
      </c>
      <c r="O18">
        <v>424</v>
      </c>
      <c r="R18" s="15">
        <v>4011</v>
      </c>
      <c r="S18" s="14">
        <v>17</v>
      </c>
      <c r="T18">
        <f t="shared" si="3"/>
        <v>15</v>
      </c>
      <c r="U18">
        <v>0</v>
      </c>
      <c r="V18">
        <v>0</v>
      </c>
      <c r="W18">
        <v>0</v>
      </c>
      <c r="X18">
        <v>0</v>
      </c>
      <c r="Y18">
        <v>0</v>
      </c>
      <c r="Z18">
        <v>0</v>
      </c>
      <c r="AA18">
        <f t="shared" si="0"/>
        <v>0</v>
      </c>
      <c r="AB18" s="22" t="str">
        <f>INDEX(key!B$13:B$90,AC18,1)</f>
        <v>Sunflowers</v>
      </c>
      <c r="AC18">
        <v>10</v>
      </c>
      <c r="AD18">
        <f t="shared" ref="AD18:AS18" si="13">AD8/AD$10</f>
        <v>0.11975377935012467</v>
      </c>
      <c r="AE18">
        <f t="shared" si="13"/>
        <v>5.6605670621355318E-2</v>
      </c>
      <c r="AF18">
        <f t="shared" si="13"/>
        <v>0</v>
      </c>
      <c r="AG18">
        <f t="shared" si="13"/>
        <v>1.4894931491778169E-2</v>
      </c>
      <c r="AH18">
        <f t="shared" si="13"/>
        <v>0</v>
      </c>
      <c r="AI18">
        <f t="shared" si="13"/>
        <v>3.3124528549408019E-2</v>
      </c>
      <c r="AJ18">
        <f t="shared" si="13"/>
        <v>0</v>
      </c>
      <c r="AK18">
        <f t="shared" si="13"/>
        <v>0</v>
      </c>
      <c r="AL18">
        <f t="shared" si="13"/>
        <v>4.4653732430723014E-2</v>
      </c>
      <c r="AM18">
        <f t="shared" si="13"/>
        <v>0</v>
      </c>
      <c r="AN18">
        <f t="shared" si="13"/>
        <v>3.0731163464378847E-2</v>
      </c>
      <c r="AO18">
        <f t="shared" si="13"/>
        <v>0.11462496721286849</v>
      </c>
      <c r="AP18">
        <f t="shared" si="13"/>
        <v>2.9586747702817565E-2</v>
      </c>
      <c r="AQ18">
        <f t="shared" si="13"/>
        <v>0.12625562868029097</v>
      </c>
      <c r="AR18">
        <f t="shared" si="13"/>
        <v>0</v>
      </c>
      <c r="AS18">
        <f t="shared" si="13"/>
        <v>6.0658554903662606E-2</v>
      </c>
    </row>
    <row r="19" spans="1:45" x14ac:dyDescent="0.35">
      <c r="A19" t="str">
        <f>INDEX(key!$B$13:$B$90,B19,1)</f>
        <v>Alfalfa &amp; Corn</v>
      </c>
      <c r="B19">
        <v>18</v>
      </c>
      <c r="C19" s="14">
        <v>782</v>
      </c>
      <c r="D19">
        <v>514</v>
      </c>
      <c r="E19">
        <v>120</v>
      </c>
      <c r="F19">
        <v>135</v>
      </c>
      <c r="I19">
        <v>340</v>
      </c>
      <c r="J19">
        <v>360</v>
      </c>
      <c r="K19">
        <v>455</v>
      </c>
      <c r="M19">
        <v>1742</v>
      </c>
      <c r="N19">
        <v>535</v>
      </c>
      <c r="P19">
        <v>83</v>
      </c>
      <c r="R19" s="15">
        <v>5066</v>
      </c>
      <c r="S19" s="14">
        <v>18</v>
      </c>
      <c r="T19">
        <f t="shared" si="3"/>
        <v>16</v>
      </c>
      <c r="U19">
        <v>0.2</v>
      </c>
      <c r="V19">
        <v>0.8</v>
      </c>
      <c r="W19">
        <v>0</v>
      </c>
      <c r="X19">
        <v>0</v>
      </c>
      <c r="Y19">
        <v>0</v>
      </c>
      <c r="Z19">
        <v>0</v>
      </c>
      <c r="AA19">
        <f t="shared" si="0"/>
        <v>1</v>
      </c>
      <c r="AB19" s="22" t="str">
        <f>INDEX(key!B$13:B$90,AC19,1)</f>
        <v>Wheat</v>
      </c>
      <c r="AC19">
        <v>5</v>
      </c>
      <c r="AD19">
        <f t="shared" ref="AD19:AS19" si="14">AD9/AD$10</f>
        <v>0.14054864263330707</v>
      </c>
      <c r="AE19">
        <f t="shared" si="14"/>
        <v>7.9217775990347877E-2</v>
      </c>
      <c r="AF19">
        <f t="shared" si="14"/>
        <v>0.13856409135613595</v>
      </c>
      <c r="AG19">
        <f t="shared" si="14"/>
        <v>0.12769018542497101</v>
      </c>
      <c r="AH19">
        <f t="shared" si="14"/>
        <v>0</v>
      </c>
      <c r="AI19">
        <f t="shared" si="14"/>
        <v>0.10952412187202781</v>
      </c>
      <c r="AJ19">
        <f t="shared" si="14"/>
        <v>5.035158211953792E-2</v>
      </c>
      <c r="AK19">
        <f t="shared" si="14"/>
        <v>0</v>
      </c>
      <c r="AL19">
        <f t="shared" si="14"/>
        <v>9.6629067836573587E-2</v>
      </c>
      <c r="AM19">
        <f t="shared" si="14"/>
        <v>0</v>
      </c>
      <c r="AN19">
        <f t="shared" si="14"/>
        <v>4.7174056439462507E-2</v>
      </c>
      <c r="AO19">
        <f t="shared" si="14"/>
        <v>0.15934988847560733</v>
      </c>
      <c r="AP19">
        <f t="shared" si="14"/>
        <v>7.6723087284914795E-2</v>
      </c>
      <c r="AQ19">
        <f t="shared" si="14"/>
        <v>6.7457568410114299E-2</v>
      </c>
      <c r="AR19">
        <f t="shared" si="14"/>
        <v>0.27199354317998387</v>
      </c>
      <c r="AS19">
        <f t="shared" si="14"/>
        <v>0.10290927298185869</v>
      </c>
    </row>
    <row r="20" spans="1:45" x14ac:dyDescent="0.35">
      <c r="A20" t="str">
        <f>INDEX(key!$B$13:$B$90,B20,1)</f>
        <v>Alfalfa &amp; Grain Sorghum</v>
      </c>
      <c r="B20">
        <v>19</v>
      </c>
      <c r="C20" s="14"/>
      <c r="D20">
        <v>216</v>
      </c>
      <c r="E20">
        <v>88</v>
      </c>
      <c r="I20">
        <v>250</v>
      </c>
      <c r="K20">
        <v>65</v>
      </c>
      <c r="M20">
        <v>53</v>
      </c>
      <c r="R20" s="15">
        <v>672</v>
      </c>
      <c r="S20" s="14">
        <v>19</v>
      </c>
      <c r="T20">
        <f t="shared" si="3"/>
        <v>17</v>
      </c>
      <c r="U20">
        <v>0.5</v>
      </c>
      <c r="V20">
        <v>0</v>
      </c>
      <c r="W20">
        <v>0</v>
      </c>
      <c r="X20">
        <v>0.5</v>
      </c>
      <c r="Y20">
        <v>0</v>
      </c>
      <c r="Z20">
        <v>0</v>
      </c>
      <c r="AA20">
        <f t="shared" si="0"/>
        <v>1</v>
      </c>
      <c r="AB20" t="s">
        <v>117</v>
      </c>
      <c r="AD20">
        <f t="shared" ref="AD20:AS20" si="15">AD10/AD$10</f>
        <v>1</v>
      </c>
      <c r="AE20">
        <f t="shared" si="15"/>
        <v>1</v>
      </c>
      <c r="AF20">
        <f t="shared" si="15"/>
        <v>1</v>
      </c>
      <c r="AG20">
        <f t="shared" si="15"/>
        <v>1</v>
      </c>
      <c r="AH20">
        <f t="shared" si="15"/>
        <v>1</v>
      </c>
      <c r="AI20">
        <f t="shared" si="15"/>
        <v>1</v>
      </c>
      <c r="AJ20">
        <f t="shared" si="15"/>
        <v>1</v>
      </c>
      <c r="AK20">
        <f t="shared" si="15"/>
        <v>1</v>
      </c>
      <c r="AL20">
        <f t="shared" si="15"/>
        <v>1</v>
      </c>
      <c r="AM20">
        <f t="shared" si="15"/>
        <v>1</v>
      </c>
      <c r="AN20">
        <f t="shared" si="15"/>
        <v>1</v>
      </c>
      <c r="AO20">
        <f t="shared" si="15"/>
        <v>1</v>
      </c>
      <c r="AP20">
        <f t="shared" si="15"/>
        <v>1</v>
      </c>
      <c r="AQ20">
        <f t="shared" si="15"/>
        <v>1</v>
      </c>
      <c r="AR20">
        <f t="shared" si="15"/>
        <v>1</v>
      </c>
      <c r="AS20">
        <f t="shared" si="15"/>
        <v>1</v>
      </c>
    </row>
    <row r="21" spans="1:45" x14ac:dyDescent="0.35">
      <c r="A21" t="str">
        <f>INDEX(key!$B$13:$B$90,B21,1)</f>
        <v>Alfalfa &amp; Soybeans</v>
      </c>
      <c r="B21">
        <v>20</v>
      </c>
      <c r="C21" s="14"/>
      <c r="G21">
        <v>140</v>
      </c>
      <c r="I21">
        <v>250</v>
      </c>
      <c r="R21" s="15">
        <v>390</v>
      </c>
      <c r="S21" s="14">
        <v>20</v>
      </c>
      <c r="T21">
        <f t="shared" si="3"/>
        <v>18</v>
      </c>
      <c r="U21">
        <v>0.5</v>
      </c>
      <c r="V21">
        <v>0</v>
      </c>
      <c r="W21">
        <v>0.5</v>
      </c>
      <c r="X21">
        <v>0</v>
      </c>
      <c r="Y21">
        <v>0</v>
      </c>
      <c r="Z21">
        <v>0</v>
      </c>
      <c r="AA21">
        <f t="shared" si="0"/>
        <v>1</v>
      </c>
    </row>
    <row r="22" spans="1:45" x14ac:dyDescent="0.35">
      <c r="A22" t="str">
        <f>INDEX(key!$B$13:$B$90,B22,1)</f>
        <v>Alfalfa &amp; Wheat</v>
      </c>
      <c r="B22">
        <v>21</v>
      </c>
      <c r="C22" s="14">
        <v>357</v>
      </c>
      <c r="E22">
        <v>120</v>
      </c>
      <c r="K22">
        <v>200</v>
      </c>
      <c r="M22">
        <v>233</v>
      </c>
      <c r="N22">
        <v>495</v>
      </c>
      <c r="Q22">
        <v>198</v>
      </c>
      <c r="R22" s="15">
        <v>1603</v>
      </c>
      <c r="S22" s="14">
        <v>21</v>
      </c>
      <c r="T22">
        <f t="shared" si="3"/>
        <v>19</v>
      </c>
      <c r="U22">
        <v>0.5</v>
      </c>
      <c r="V22">
        <v>0</v>
      </c>
      <c r="W22">
        <v>0</v>
      </c>
      <c r="X22">
        <v>0</v>
      </c>
      <c r="Y22">
        <v>0</v>
      </c>
      <c r="Z22">
        <v>0.5</v>
      </c>
      <c r="AA22">
        <f t="shared" si="0"/>
        <v>1</v>
      </c>
      <c r="AD22" t="s">
        <v>118</v>
      </c>
    </row>
    <row r="23" spans="1:45" x14ac:dyDescent="0.35">
      <c r="A23" t="str">
        <f>INDEX(key!$B$13:$B$90,B23,1)</f>
        <v>Alfalfa &amp; other</v>
      </c>
      <c r="B23">
        <v>22</v>
      </c>
      <c r="C23" s="14">
        <v>691</v>
      </c>
      <c r="H23">
        <v>220</v>
      </c>
      <c r="K23">
        <v>116</v>
      </c>
      <c r="N23">
        <v>337</v>
      </c>
      <c r="O23">
        <v>270</v>
      </c>
      <c r="R23" s="15">
        <v>1634</v>
      </c>
      <c r="S23" s="14">
        <v>22</v>
      </c>
      <c r="T23">
        <f t="shared" si="3"/>
        <v>20</v>
      </c>
      <c r="U23">
        <v>0.5</v>
      </c>
      <c r="V23">
        <v>0</v>
      </c>
      <c r="W23">
        <v>0</v>
      </c>
      <c r="X23">
        <v>0</v>
      </c>
      <c r="Y23">
        <v>0</v>
      </c>
      <c r="Z23">
        <v>0</v>
      </c>
      <c r="AA23">
        <f t="shared" si="0"/>
        <v>0.5</v>
      </c>
      <c r="AC23" s="24" t="s">
        <v>119</v>
      </c>
      <c r="AD23" t="s">
        <v>27</v>
      </c>
      <c r="AE23" t="s">
        <v>28</v>
      </c>
      <c r="AF23" t="s">
        <v>30</v>
      </c>
      <c r="AG23" t="s">
        <v>29</v>
      </c>
      <c r="AH23" t="s">
        <v>36</v>
      </c>
      <c r="AI23" t="s">
        <v>31</v>
      </c>
      <c r="AJ23" t="s">
        <v>117</v>
      </c>
      <c r="AK23" s="24" t="s">
        <v>120</v>
      </c>
      <c r="AL23" s="24" t="s">
        <v>121</v>
      </c>
      <c r="AM23" s="24" t="s">
        <v>122</v>
      </c>
      <c r="AN23" s="25" t="s">
        <v>123</v>
      </c>
    </row>
    <row r="24" spans="1:45" x14ac:dyDescent="0.35">
      <c r="A24" t="str">
        <f>INDEX(key!$B$13:$B$90,B24,1)</f>
        <v>Corn &amp; Grain Sorghum</v>
      </c>
      <c r="B24">
        <v>23</v>
      </c>
      <c r="C24" s="14">
        <v>207</v>
      </c>
      <c r="E24">
        <v>75</v>
      </c>
      <c r="F24">
        <v>375</v>
      </c>
      <c r="H24">
        <v>121</v>
      </c>
      <c r="K24">
        <v>363</v>
      </c>
      <c r="M24">
        <v>575</v>
      </c>
      <c r="N24">
        <v>120</v>
      </c>
      <c r="O24">
        <v>237</v>
      </c>
      <c r="R24" s="15">
        <v>2073</v>
      </c>
      <c r="S24" s="14">
        <v>23</v>
      </c>
      <c r="T24">
        <f t="shared" si="3"/>
        <v>21</v>
      </c>
      <c r="U24">
        <v>0</v>
      </c>
      <c r="V24">
        <v>0.8</v>
      </c>
      <c r="W24">
        <v>0</v>
      </c>
      <c r="X24">
        <v>0.2</v>
      </c>
      <c r="Y24">
        <v>0</v>
      </c>
      <c r="Z24">
        <v>0</v>
      </c>
      <c r="AA24">
        <f t="shared" si="0"/>
        <v>1</v>
      </c>
      <c r="AC24" s="24" t="s">
        <v>124</v>
      </c>
      <c r="AD24">
        <v>1</v>
      </c>
      <c r="AE24">
        <v>2</v>
      </c>
      <c r="AF24">
        <v>4</v>
      </c>
      <c r="AG24">
        <v>3</v>
      </c>
      <c r="AH24">
        <v>10</v>
      </c>
      <c r="AI24">
        <v>5</v>
      </c>
    </row>
    <row r="25" spans="1:45" x14ac:dyDescent="0.35">
      <c r="A25" t="str">
        <f>INDEX(key!$B$13:$B$90,B25,1)</f>
        <v>Corn &amp; Soybeans</v>
      </c>
      <c r="B25">
        <v>24</v>
      </c>
      <c r="C25" s="14">
        <v>724</v>
      </c>
      <c r="D25">
        <v>369</v>
      </c>
      <c r="E25">
        <v>1342</v>
      </c>
      <c r="F25">
        <v>709</v>
      </c>
      <c r="G25">
        <v>92</v>
      </c>
      <c r="H25">
        <v>711</v>
      </c>
      <c r="I25">
        <v>1510</v>
      </c>
      <c r="J25">
        <v>897</v>
      </c>
      <c r="K25">
        <v>1629</v>
      </c>
      <c r="L25">
        <v>80</v>
      </c>
      <c r="M25">
        <v>10123</v>
      </c>
      <c r="N25">
        <v>2680</v>
      </c>
      <c r="O25">
        <v>8777</v>
      </c>
      <c r="P25">
        <v>120</v>
      </c>
      <c r="R25" s="15">
        <v>29763</v>
      </c>
      <c r="S25" s="14">
        <v>24</v>
      </c>
      <c r="T25">
        <f t="shared" si="3"/>
        <v>22</v>
      </c>
      <c r="U25">
        <v>0</v>
      </c>
      <c r="V25">
        <v>0.8</v>
      </c>
      <c r="W25">
        <v>0.2</v>
      </c>
      <c r="X25">
        <v>0</v>
      </c>
      <c r="Y25">
        <v>0</v>
      </c>
      <c r="Z25">
        <v>0</v>
      </c>
      <c r="AA25">
        <f t="shared" si="0"/>
        <v>1</v>
      </c>
      <c r="AB25" t="s">
        <v>125</v>
      </c>
      <c r="AC25" t="s">
        <v>7</v>
      </c>
      <c r="AD25" s="26">
        <v>7.5547241760975103E-2</v>
      </c>
      <c r="AE25" s="26">
        <v>0.57096782247110178</v>
      </c>
      <c r="AF25" s="26">
        <v>8.0227912219397873E-2</v>
      </c>
      <c r="AG25" s="26">
        <v>1.2954601565093402E-2</v>
      </c>
      <c r="AH25" s="26">
        <v>0.11975377935012467</v>
      </c>
      <c r="AI25" s="26">
        <v>0.14054864263330707</v>
      </c>
      <c r="AJ25">
        <v>1</v>
      </c>
      <c r="AK25" s="6">
        <v>36048.966666666674</v>
      </c>
      <c r="AL25">
        <v>46500</v>
      </c>
      <c r="AM25" s="26">
        <f t="shared" ref="AM25:AM40" si="16">AK25/AL25</f>
        <v>0.77524659498207904</v>
      </c>
      <c r="AN25" s="6">
        <f t="shared" ref="AN25:AN40" si="17">AL25-AK25</f>
        <v>10451.033333333326</v>
      </c>
    </row>
    <row r="26" spans="1:45" x14ac:dyDescent="0.35">
      <c r="A26" t="str">
        <f>INDEX(key!$B$13:$B$90,B26,1)</f>
        <v>Corn &amp; Wheat</v>
      </c>
      <c r="B26">
        <v>25</v>
      </c>
      <c r="C26" s="14">
        <v>2200</v>
      </c>
      <c r="D26">
        <v>97</v>
      </c>
      <c r="E26">
        <v>355</v>
      </c>
      <c r="F26">
        <v>683</v>
      </c>
      <c r="H26">
        <v>1321</v>
      </c>
      <c r="I26">
        <v>400</v>
      </c>
      <c r="K26">
        <v>796</v>
      </c>
      <c r="M26">
        <v>3883</v>
      </c>
      <c r="N26">
        <v>11398</v>
      </c>
      <c r="O26">
        <v>7764</v>
      </c>
      <c r="R26" s="15">
        <v>28897</v>
      </c>
      <c r="S26" s="14">
        <v>25</v>
      </c>
      <c r="T26">
        <f t="shared" si="3"/>
        <v>23</v>
      </c>
      <c r="U26">
        <v>0</v>
      </c>
      <c r="V26">
        <v>0.8</v>
      </c>
      <c r="W26">
        <v>0</v>
      </c>
      <c r="X26">
        <v>0</v>
      </c>
      <c r="Y26">
        <v>0</v>
      </c>
      <c r="Z26">
        <v>0.2</v>
      </c>
      <c r="AA26">
        <f t="shared" si="0"/>
        <v>1</v>
      </c>
      <c r="AB26" t="s">
        <v>126</v>
      </c>
      <c r="AC26" t="s">
        <v>12</v>
      </c>
      <c r="AD26" s="26">
        <v>0.15743012266237683</v>
      </c>
      <c r="AE26" s="26">
        <v>0.60245324753669816</v>
      </c>
      <c r="AF26" s="26">
        <v>8.2978081640860638E-2</v>
      </c>
      <c r="AG26" s="26">
        <v>2.1315101548361151E-2</v>
      </c>
      <c r="AH26" s="26">
        <v>5.6605670621355318E-2</v>
      </c>
      <c r="AI26" s="26">
        <v>7.9217775990347877E-2</v>
      </c>
      <c r="AJ26">
        <v>1</v>
      </c>
      <c r="AK26" s="6">
        <v>9946</v>
      </c>
      <c r="AL26">
        <v>11344</v>
      </c>
      <c r="AM26" s="26">
        <f t="shared" si="16"/>
        <v>0.87676304654442883</v>
      </c>
      <c r="AN26" s="6">
        <f t="shared" si="17"/>
        <v>1398</v>
      </c>
    </row>
    <row r="27" spans="1:45" x14ac:dyDescent="0.35">
      <c r="A27" t="str">
        <f>INDEX(key!$B$13:$B$90,B27,1)</f>
        <v>Corn &amp; Other</v>
      </c>
      <c r="B27">
        <v>26</v>
      </c>
      <c r="C27" s="14">
        <v>1644</v>
      </c>
      <c r="D27">
        <v>75</v>
      </c>
      <c r="E27">
        <v>240</v>
      </c>
      <c r="F27">
        <v>769</v>
      </c>
      <c r="H27">
        <v>459</v>
      </c>
      <c r="K27">
        <v>932</v>
      </c>
      <c r="M27">
        <v>1990</v>
      </c>
      <c r="N27">
        <v>6819</v>
      </c>
      <c r="O27">
        <v>6174</v>
      </c>
      <c r="Q27">
        <v>130</v>
      </c>
      <c r="R27" s="15">
        <v>19232</v>
      </c>
      <c r="S27" s="14">
        <v>26</v>
      </c>
      <c r="T27">
        <f t="shared" si="3"/>
        <v>24</v>
      </c>
      <c r="U27">
        <v>0</v>
      </c>
      <c r="V27">
        <v>0.8</v>
      </c>
      <c r="W27">
        <v>0</v>
      </c>
      <c r="X27">
        <v>0</v>
      </c>
      <c r="Y27">
        <v>0</v>
      </c>
      <c r="Z27">
        <v>0</v>
      </c>
      <c r="AA27">
        <f t="shared" si="0"/>
        <v>0.8</v>
      </c>
      <c r="AC27" t="s">
        <v>16</v>
      </c>
      <c r="AD27" s="26">
        <v>6.8844934979783626E-2</v>
      </c>
      <c r="AE27" s="26">
        <v>0.69419735548027539</v>
      </c>
      <c r="AF27" s="26">
        <v>7.0418533493607272E-2</v>
      </c>
      <c r="AG27" s="26">
        <v>2.7975084690197792E-2</v>
      </c>
      <c r="AH27" s="26">
        <v>0</v>
      </c>
      <c r="AI27" s="26">
        <v>0.13856409135613595</v>
      </c>
      <c r="AJ27">
        <v>1</v>
      </c>
      <c r="AK27" s="6">
        <v>9151</v>
      </c>
      <c r="AL27">
        <v>9929</v>
      </c>
      <c r="AM27" s="26">
        <f t="shared" si="16"/>
        <v>0.92164367005740755</v>
      </c>
      <c r="AN27" s="6">
        <f t="shared" si="17"/>
        <v>778</v>
      </c>
    </row>
    <row r="28" spans="1:45" x14ac:dyDescent="0.35">
      <c r="A28" t="str">
        <f>INDEX(key!$B$13:$B$90,B28,1)</f>
        <v>Grain Sorghum &amp; Soybeans</v>
      </c>
      <c r="B28">
        <v>27</v>
      </c>
      <c r="C28" s="14"/>
      <c r="F28">
        <v>123</v>
      </c>
      <c r="K28">
        <v>140</v>
      </c>
      <c r="M28">
        <v>122</v>
      </c>
      <c r="O28">
        <v>120</v>
      </c>
      <c r="R28" s="15">
        <v>505</v>
      </c>
      <c r="S28" s="14">
        <v>27</v>
      </c>
      <c r="T28">
        <f t="shared" si="3"/>
        <v>25</v>
      </c>
      <c r="U28">
        <v>0</v>
      </c>
      <c r="V28">
        <v>0</v>
      </c>
      <c r="W28">
        <v>0.5</v>
      </c>
      <c r="X28">
        <v>0.5</v>
      </c>
      <c r="Y28">
        <v>0</v>
      </c>
      <c r="Z28">
        <v>0</v>
      </c>
      <c r="AA28">
        <f t="shared" si="0"/>
        <v>1</v>
      </c>
      <c r="AC28" t="s">
        <v>18</v>
      </c>
      <c r="AD28" s="26">
        <v>2.5854554379194494E-2</v>
      </c>
      <c r="AE28" s="26">
        <v>0.68122307698817719</v>
      </c>
      <c r="AF28" s="26">
        <v>7.9995373544006348E-2</v>
      </c>
      <c r="AG28" s="26">
        <v>7.0341878171872846E-2</v>
      </c>
      <c r="AH28" s="26">
        <v>1.4894931491778169E-2</v>
      </c>
      <c r="AI28" s="26">
        <v>0.12769018542497101</v>
      </c>
      <c r="AJ28">
        <v>1</v>
      </c>
      <c r="AK28" s="6">
        <v>11816.1</v>
      </c>
      <c r="AL28">
        <v>15057</v>
      </c>
      <c r="AM28" s="26">
        <f t="shared" si="16"/>
        <v>0.78475791990436339</v>
      </c>
      <c r="AN28" s="6">
        <f t="shared" si="17"/>
        <v>3240.8999999999996</v>
      </c>
    </row>
    <row r="29" spans="1:45" x14ac:dyDescent="0.35">
      <c r="A29" t="str">
        <f>INDEX(key!$B$13:$B$90,B29,1)</f>
        <v>Grain Sorghum &amp; Wheat</v>
      </c>
      <c r="B29">
        <v>28</v>
      </c>
      <c r="C29" s="14"/>
      <c r="E29">
        <v>120</v>
      </c>
      <c r="F29">
        <v>600</v>
      </c>
      <c r="K29">
        <v>230</v>
      </c>
      <c r="N29">
        <v>246</v>
      </c>
      <c r="O29">
        <v>480</v>
      </c>
      <c r="P29">
        <v>55</v>
      </c>
      <c r="R29" s="15">
        <v>1731</v>
      </c>
      <c r="S29" s="14">
        <v>28</v>
      </c>
      <c r="T29">
        <f t="shared" si="3"/>
        <v>26</v>
      </c>
      <c r="U29">
        <v>0</v>
      </c>
      <c r="V29">
        <v>0</v>
      </c>
      <c r="W29">
        <v>0</v>
      </c>
      <c r="X29">
        <v>0.5</v>
      </c>
      <c r="Y29">
        <v>0</v>
      </c>
      <c r="Z29">
        <v>0.5</v>
      </c>
      <c r="AA29">
        <f t="shared" si="0"/>
        <v>1</v>
      </c>
      <c r="AC29" t="s">
        <v>22</v>
      </c>
      <c r="AD29" s="26">
        <v>5.7995028997514499E-2</v>
      </c>
      <c r="AE29" s="26">
        <v>0.43794531897265948</v>
      </c>
      <c r="AF29" s="26">
        <v>0.50405965202982594</v>
      </c>
      <c r="AG29" s="26">
        <v>0</v>
      </c>
      <c r="AH29" s="26">
        <v>0</v>
      </c>
      <c r="AI29" s="26">
        <v>0</v>
      </c>
      <c r="AJ29">
        <v>1</v>
      </c>
      <c r="AK29" s="6">
        <v>1207</v>
      </c>
      <c r="AL29">
        <v>1207</v>
      </c>
      <c r="AM29" s="26">
        <f t="shared" si="16"/>
        <v>1</v>
      </c>
      <c r="AN29" s="6">
        <f t="shared" si="17"/>
        <v>0</v>
      </c>
    </row>
    <row r="30" spans="1:45" x14ac:dyDescent="0.35">
      <c r="A30" t="str">
        <f>INDEX(key!$B$13:$B$90,B30,1)</f>
        <v>Grain Sorghum &amp; Other</v>
      </c>
      <c r="B30">
        <v>29</v>
      </c>
      <c r="C30" s="14">
        <v>19</v>
      </c>
      <c r="K30">
        <v>231</v>
      </c>
      <c r="N30">
        <v>475</v>
      </c>
      <c r="O30">
        <v>338</v>
      </c>
      <c r="R30" s="15">
        <v>1063</v>
      </c>
      <c r="S30" s="14">
        <v>29</v>
      </c>
      <c r="T30">
        <f t="shared" si="3"/>
        <v>27</v>
      </c>
      <c r="U30">
        <v>0</v>
      </c>
      <c r="V30">
        <v>0</v>
      </c>
      <c r="W30">
        <v>0</v>
      </c>
      <c r="X30">
        <v>0.5</v>
      </c>
      <c r="Y30">
        <v>0</v>
      </c>
      <c r="Z30">
        <v>0</v>
      </c>
      <c r="AA30">
        <f t="shared" si="0"/>
        <v>0.5</v>
      </c>
      <c r="AC30" t="s">
        <v>10</v>
      </c>
      <c r="AD30" s="26">
        <v>3.1156734774195661E-2</v>
      </c>
      <c r="AE30" s="26">
        <v>0.73418385753173065</v>
      </c>
      <c r="AF30" s="26">
        <v>7.4103833918205367E-2</v>
      </c>
      <c r="AG30" s="26">
        <v>1.7906923354432454E-2</v>
      </c>
      <c r="AH30" s="26">
        <v>3.3124528549408019E-2</v>
      </c>
      <c r="AI30" s="26">
        <v>0.10952412187202781</v>
      </c>
      <c r="AJ30">
        <v>1</v>
      </c>
      <c r="AK30" s="6">
        <v>6098.2</v>
      </c>
      <c r="AL30">
        <v>7588</v>
      </c>
      <c r="AM30" s="26">
        <f t="shared" si="16"/>
        <v>0.8036636794939378</v>
      </c>
      <c r="AN30" s="6">
        <f t="shared" si="17"/>
        <v>1489.8000000000002</v>
      </c>
    </row>
    <row r="31" spans="1:45" x14ac:dyDescent="0.35">
      <c r="A31" t="str">
        <f>INDEX(key!$B$13:$B$90,B31,1)</f>
        <v>Soybeans &amp; Wheat</v>
      </c>
      <c r="B31">
        <v>30</v>
      </c>
      <c r="C31" s="14">
        <v>230</v>
      </c>
      <c r="D31">
        <v>87</v>
      </c>
      <c r="E31">
        <v>142</v>
      </c>
      <c r="F31">
        <v>313</v>
      </c>
      <c r="H31">
        <v>120</v>
      </c>
      <c r="I31">
        <v>40</v>
      </c>
      <c r="K31">
        <v>496</v>
      </c>
      <c r="M31">
        <v>190</v>
      </c>
      <c r="N31">
        <v>295</v>
      </c>
      <c r="O31">
        <v>2390</v>
      </c>
      <c r="P31">
        <v>120</v>
      </c>
      <c r="R31" s="15">
        <v>4423</v>
      </c>
      <c r="S31" s="14">
        <v>30</v>
      </c>
      <c r="T31">
        <f t="shared" si="3"/>
        <v>28</v>
      </c>
      <c r="U31">
        <v>0</v>
      </c>
      <c r="V31">
        <v>0</v>
      </c>
      <c r="W31">
        <v>0.5</v>
      </c>
      <c r="X31">
        <v>0</v>
      </c>
      <c r="Y31">
        <v>0</v>
      </c>
      <c r="Z31">
        <v>0.5</v>
      </c>
      <c r="AA31">
        <f t="shared" si="0"/>
        <v>1</v>
      </c>
      <c r="AB31" t="s">
        <v>127</v>
      </c>
      <c r="AC31" t="s">
        <v>11</v>
      </c>
      <c r="AD31" s="26">
        <v>7.3832245102963337E-2</v>
      </c>
      <c r="AE31" s="26">
        <v>0.59969864389753891</v>
      </c>
      <c r="AF31" s="26">
        <v>0.24711200401808137</v>
      </c>
      <c r="AG31" s="26">
        <v>2.9005524861878452E-2</v>
      </c>
      <c r="AH31" s="26">
        <v>0</v>
      </c>
      <c r="AI31" s="26">
        <v>5.035158211953792E-2</v>
      </c>
      <c r="AJ31">
        <v>1</v>
      </c>
      <c r="AK31" s="6">
        <v>7964</v>
      </c>
      <c r="AL31">
        <v>9758</v>
      </c>
      <c r="AM31" s="26">
        <f t="shared" si="16"/>
        <v>0.81615085058413606</v>
      </c>
      <c r="AN31" s="6">
        <f t="shared" si="17"/>
        <v>1794</v>
      </c>
    </row>
    <row r="32" spans="1:45" x14ac:dyDescent="0.35">
      <c r="A32" t="str">
        <f>INDEX(key!$B$13:$B$90,B32,1)</f>
        <v>Soybeans &amp; Other</v>
      </c>
      <c r="B32">
        <v>31</v>
      </c>
      <c r="C32" s="14">
        <v>244</v>
      </c>
      <c r="F32">
        <v>90</v>
      </c>
      <c r="O32">
        <v>995</v>
      </c>
      <c r="R32" s="15">
        <v>1329</v>
      </c>
      <c r="S32" s="14">
        <v>31</v>
      </c>
      <c r="T32">
        <f t="shared" si="3"/>
        <v>29</v>
      </c>
      <c r="U32">
        <v>0</v>
      </c>
      <c r="V32">
        <v>0</v>
      </c>
      <c r="W32">
        <v>0.5</v>
      </c>
      <c r="X32">
        <v>0</v>
      </c>
      <c r="Y32">
        <v>0</v>
      </c>
      <c r="Z32">
        <v>0</v>
      </c>
      <c r="AA32">
        <f t="shared" si="0"/>
        <v>0.5</v>
      </c>
      <c r="AB32" t="s">
        <v>128</v>
      </c>
      <c r="AC32" t="s">
        <v>17</v>
      </c>
      <c r="AD32" s="26">
        <v>5.5406011664423507E-2</v>
      </c>
      <c r="AE32" s="26">
        <v>0.68900852400179446</v>
      </c>
      <c r="AF32" s="26">
        <v>0.25311799013010322</v>
      </c>
      <c r="AG32" s="26">
        <v>2.4674742036787799E-3</v>
      </c>
      <c r="AH32" s="26">
        <v>0</v>
      </c>
      <c r="AI32" s="26">
        <v>0</v>
      </c>
      <c r="AJ32">
        <v>1</v>
      </c>
      <c r="AK32" s="6">
        <v>4458</v>
      </c>
      <c r="AL32">
        <v>5169</v>
      </c>
      <c r="AM32" s="26">
        <f t="shared" si="16"/>
        <v>0.86244921648287864</v>
      </c>
      <c r="AN32" s="6">
        <f t="shared" si="17"/>
        <v>711</v>
      </c>
    </row>
    <row r="33" spans="1:40" x14ac:dyDescent="0.35">
      <c r="A33" t="str">
        <f>INDEX(key!$B$13:$B$90,B33,1)</f>
        <v>Wheat &amp; Other</v>
      </c>
      <c r="B33">
        <v>32</v>
      </c>
      <c r="C33" s="14">
        <v>1251</v>
      </c>
      <c r="F33">
        <v>402</v>
      </c>
      <c r="H33">
        <v>240</v>
      </c>
      <c r="I33">
        <v>120</v>
      </c>
      <c r="K33">
        <v>538</v>
      </c>
      <c r="M33">
        <v>840</v>
      </c>
      <c r="N33">
        <v>3804</v>
      </c>
      <c r="O33">
        <v>1080</v>
      </c>
      <c r="Q33">
        <v>224</v>
      </c>
      <c r="R33" s="15">
        <v>8499</v>
      </c>
      <c r="S33" s="14">
        <v>32</v>
      </c>
      <c r="T33">
        <f t="shared" si="3"/>
        <v>30</v>
      </c>
      <c r="U33">
        <v>0</v>
      </c>
      <c r="V33">
        <v>0</v>
      </c>
      <c r="W33">
        <v>0</v>
      </c>
      <c r="X33">
        <v>0</v>
      </c>
      <c r="Y33">
        <v>0</v>
      </c>
      <c r="Z33">
        <v>0.5</v>
      </c>
      <c r="AA33">
        <f t="shared" si="0"/>
        <v>0.5</v>
      </c>
      <c r="AB33" t="s">
        <v>129</v>
      </c>
      <c r="AC33" t="s">
        <v>14</v>
      </c>
      <c r="AD33" s="26">
        <v>0.19255413538707722</v>
      </c>
      <c r="AE33" s="26">
        <v>0.53174147321558274</v>
      </c>
      <c r="AF33" s="26">
        <v>8.5476809336608228E-2</v>
      </c>
      <c r="AG33" s="26">
        <v>4.8944781793435144E-2</v>
      </c>
      <c r="AH33" s="26">
        <v>4.4653732430723014E-2</v>
      </c>
      <c r="AI33" s="26">
        <v>9.6629067836573587E-2</v>
      </c>
      <c r="AJ33">
        <v>1</v>
      </c>
      <c r="AK33" s="6">
        <v>14914.766666666668</v>
      </c>
      <c r="AL33">
        <v>18730</v>
      </c>
      <c r="AM33" s="26">
        <f t="shared" si="16"/>
        <v>0.79630361274248096</v>
      </c>
      <c r="AN33" s="6">
        <f t="shared" si="17"/>
        <v>3815.2333333333318</v>
      </c>
    </row>
    <row r="34" spans="1:40" x14ac:dyDescent="0.35">
      <c r="A34" t="str">
        <f>INDEX(key!$B$13:$B$90,B34,1)</f>
        <v>Alfalfa, Corn &amp; Grain Sorghum</v>
      </c>
      <c r="B34">
        <v>33</v>
      </c>
      <c r="C34" s="14"/>
      <c r="M34">
        <v>170</v>
      </c>
      <c r="R34" s="15">
        <v>170</v>
      </c>
      <c r="S34" s="14">
        <v>33</v>
      </c>
      <c r="T34">
        <f t="shared" si="3"/>
        <v>31</v>
      </c>
      <c r="U34">
        <v>0.1</v>
      </c>
      <c r="V34">
        <v>0.8</v>
      </c>
      <c r="W34">
        <v>0</v>
      </c>
      <c r="X34">
        <v>0.1</v>
      </c>
      <c r="Y34">
        <v>0</v>
      </c>
      <c r="Z34">
        <v>0</v>
      </c>
      <c r="AA34">
        <f t="shared" si="0"/>
        <v>1</v>
      </c>
      <c r="AC34" t="s">
        <v>21</v>
      </c>
      <c r="AD34" s="26">
        <v>0</v>
      </c>
      <c r="AE34" s="26">
        <v>0.55230125523012552</v>
      </c>
      <c r="AF34" s="26">
        <v>0.44769874476987448</v>
      </c>
      <c r="AG34" s="26">
        <v>0</v>
      </c>
      <c r="AH34" s="26">
        <v>0</v>
      </c>
      <c r="AI34" s="26">
        <v>0</v>
      </c>
      <c r="AJ34">
        <v>1</v>
      </c>
      <c r="AK34" s="6">
        <v>239</v>
      </c>
      <c r="AL34">
        <v>239</v>
      </c>
      <c r="AM34" s="26">
        <f t="shared" si="16"/>
        <v>1</v>
      </c>
      <c r="AN34" s="6">
        <f t="shared" si="17"/>
        <v>0</v>
      </c>
    </row>
    <row r="35" spans="1:40" x14ac:dyDescent="0.35">
      <c r="A35" t="str">
        <f>INDEX(key!$B$13:$B$90,B35,1)</f>
        <v>Alfalfa, Corn &amp; Soybeans</v>
      </c>
      <c r="B35">
        <v>34</v>
      </c>
      <c r="C35" s="14"/>
      <c r="M35">
        <v>120</v>
      </c>
      <c r="R35" s="15">
        <v>120</v>
      </c>
      <c r="S35" s="14">
        <v>34</v>
      </c>
      <c r="T35">
        <f t="shared" si="3"/>
        <v>32</v>
      </c>
      <c r="U35">
        <v>0.1</v>
      </c>
      <c r="V35">
        <v>0.8</v>
      </c>
      <c r="W35">
        <v>0.1</v>
      </c>
      <c r="X35">
        <v>0</v>
      </c>
      <c r="Y35">
        <v>0</v>
      </c>
      <c r="Z35">
        <v>0</v>
      </c>
      <c r="AA35">
        <f t="shared" si="0"/>
        <v>1</v>
      </c>
      <c r="AB35" t="s">
        <v>130</v>
      </c>
      <c r="AC35" t="s">
        <v>8</v>
      </c>
      <c r="AD35" s="26">
        <v>2.9210751725021467E-2</v>
      </c>
      <c r="AE35" s="26">
        <v>0.80737039707521896</v>
      </c>
      <c r="AF35" s="26">
        <v>7.5243969968691801E-2</v>
      </c>
      <c r="AG35" s="26">
        <v>1.0269661327226273E-2</v>
      </c>
      <c r="AH35" s="26">
        <v>3.0731163464378847E-2</v>
      </c>
      <c r="AI35" s="26">
        <v>4.7174056439462507E-2</v>
      </c>
      <c r="AJ35">
        <v>1</v>
      </c>
      <c r="AK35" s="6">
        <v>62965.4</v>
      </c>
      <c r="AL35">
        <v>74192</v>
      </c>
      <c r="AM35" s="26">
        <f t="shared" si="16"/>
        <v>0.84868179857666592</v>
      </c>
      <c r="AN35" s="6">
        <f t="shared" si="17"/>
        <v>11226.599999999999</v>
      </c>
    </row>
    <row r="36" spans="1:40" x14ac:dyDescent="0.35">
      <c r="A36" t="str">
        <f>INDEX(key!$B$13:$B$90,B36,1)</f>
        <v>Alfalfa, Corn &amp; Wheat</v>
      </c>
      <c r="B36">
        <v>35</v>
      </c>
      <c r="C36" s="14"/>
      <c r="H36">
        <v>300</v>
      </c>
      <c r="K36">
        <v>150</v>
      </c>
      <c r="R36" s="15">
        <v>450</v>
      </c>
      <c r="S36" s="14">
        <v>35</v>
      </c>
      <c r="T36">
        <f t="shared" si="3"/>
        <v>33</v>
      </c>
      <c r="U36">
        <v>0.1</v>
      </c>
      <c r="V36">
        <v>0.8</v>
      </c>
      <c r="W36">
        <v>0</v>
      </c>
      <c r="X36">
        <v>0</v>
      </c>
      <c r="Y36">
        <v>0</v>
      </c>
      <c r="Z36">
        <v>0.1</v>
      </c>
      <c r="AA36">
        <f t="shared" ref="AA36:AA56" si="18">SUM(U36:Z36)</f>
        <v>1</v>
      </c>
      <c r="AB36" t="s">
        <v>131</v>
      </c>
      <c r="AC36" t="s">
        <v>9</v>
      </c>
      <c r="AD36" s="26">
        <v>4.2498285054884018E-2</v>
      </c>
      <c r="AE36" s="26">
        <v>0.63832471912838806</v>
      </c>
      <c r="AF36" s="26">
        <v>3.494713424101209E-2</v>
      </c>
      <c r="AG36" s="26">
        <v>1.025500588724E-2</v>
      </c>
      <c r="AH36" s="26">
        <v>0.11462496721286849</v>
      </c>
      <c r="AI36" s="26">
        <v>0.15934988847560733</v>
      </c>
      <c r="AJ36">
        <v>1</v>
      </c>
      <c r="AK36" s="6">
        <v>86543.1</v>
      </c>
      <c r="AL36">
        <v>113513</v>
      </c>
      <c r="AM36" s="26">
        <f t="shared" si="16"/>
        <v>0.76240694898381689</v>
      </c>
      <c r="AN36" s="6">
        <f t="shared" si="17"/>
        <v>26969.899999999994</v>
      </c>
    </row>
    <row r="37" spans="1:40" x14ac:dyDescent="0.35">
      <c r="A37" t="str">
        <f>INDEX(key!$B$13:$B$90,B37,1)</f>
        <v>Alfalfa, Corn &amp; Other</v>
      </c>
      <c r="B37">
        <v>36</v>
      </c>
      <c r="C37" s="14">
        <v>100</v>
      </c>
      <c r="F37">
        <v>75</v>
      </c>
      <c r="K37">
        <v>80</v>
      </c>
      <c r="M37">
        <v>112</v>
      </c>
      <c r="O37">
        <v>115</v>
      </c>
      <c r="R37" s="15">
        <v>482</v>
      </c>
      <c r="S37" s="14">
        <v>36</v>
      </c>
      <c r="T37">
        <f t="shared" si="3"/>
        <v>34</v>
      </c>
      <c r="U37">
        <v>0.1</v>
      </c>
      <c r="V37">
        <v>0.8</v>
      </c>
      <c r="W37">
        <v>0</v>
      </c>
      <c r="X37">
        <v>0</v>
      </c>
      <c r="Y37">
        <v>0</v>
      </c>
      <c r="Z37">
        <v>0</v>
      </c>
      <c r="AA37">
        <f t="shared" si="18"/>
        <v>0.9</v>
      </c>
      <c r="AB37" t="s">
        <v>132</v>
      </c>
      <c r="AC37" t="s">
        <v>13</v>
      </c>
      <c r="AD37" s="26">
        <v>1.1924902580220982E-2</v>
      </c>
      <c r="AE37" s="26">
        <v>0.78926137365897464</v>
      </c>
      <c r="AF37" s="26">
        <v>7.4149681681874316E-2</v>
      </c>
      <c r="AG37" s="26">
        <v>1.8354207091197748E-2</v>
      </c>
      <c r="AH37" s="26">
        <v>2.9586747702817565E-2</v>
      </c>
      <c r="AI37" s="26">
        <v>7.6723087284914795E-2</v>
      </c>
      <c r="AJ37">
        <v>1</v>
      </c>
      <c r="AK37" s="6">
        <v>83145.333333333314</v>
      </c>
      <c r="AL37">
        <v>102137</v>
      </c>
      <c r="AM37" s="26">
        <f t="shared" si="16"/>
        <v>0.81405693659822898</v>
      </c>
      <c r="AN37" s="6">
        <f t="shared" si="17"/>
        <v>18991.666666666686</v>
      </c>
    </row>
    <row r="38" spans="1:40" x14ac:dyDescent="0.35">
      <c r="A38" t="str">
        <f>INDEX(key!$B$13:$B$90,B38,1)</f>
        <v>Alfalfa, Grain Sorghum &amp; Soybeans</v>
      </c>
      <c r="B38">
        <v>37</v>
      </c>
      <c r="C38" s="14"/>
      <c r="N38">
        <v>90</v>
      </c>
      <c r="R38" s="15">
        <v>90</v>
      </c>
      <c r="S38" s="14">
        <v>37</v>
      </c>
      <c r="T38">
        <f t="shared" si="3"/>
        <v>35</v>
      </c>
      <c r="U38">
        <f>1/3</f>
        <v>0.33333333333333331</v>
      </c>
      <c r="V38">
        <v>0</v>
      </c>
      <c r="W38">
        <f>1/3</f>
        <v>0.33333333333333331</v>
      </c>
      <c r="X38">
        <f>1/3</f>
        <v>0.33333333333333331</v>
      </c>
      <c r="Y38">
        <v>0</v>
      </c>
      <c r="Z38">
        <v>0</v>
      </c>
      <c r="AA38">
        <f t="shared" si="18"/>
        <v>1</v>
      </c>
      <c r="AB38" t="s">
        <v>133</v>
      </c>
      <c r="AC38" t="s">
        <v>15</v>
      </c>
      <c r="AD38" s="26">
        <v>8.4135781087634226E-2</v>
      </c>
      <c r="AE38" s="26">
        <v>0.44340145479736753</v>
      </c>
      <c r="AF38" s="26">
        <v>0.10599237963283686</v>
      </c>
      <c r="AG38" s="26">
        <v>0.17275718739175616</v>
      </c>
      <c r="AH38" s="26">
        <v>0.12625562868029097</v>
      </c>
      <c r="AI38" s="26">
        <v>6.7457568410114299E-2</v>
      </c>
      <c r="AJ38">
        <v>1</v>
      </c>
      <c r="AK38" s="6">
        <v>1924.6666666666665</v>
      </c>
      <c r="AL38">
        <v>2486</v>
      </c>
      <c r="AM38" s="26">
        <f t="shared" si="16"/>
        <v>0.77420219898095999</v>
      </c>
      <c r="AN38" s="6">
        <f t="shared" si="17"/>
        <v>561.33333333333348</v>
      </c>
    </row>
    <row r="39" spans="1:40" x14ac:dyDescent="0.35">
      <c r="A39" t="str">
        <f>INDEX(key!$B$13:$B$90,B39,1)</f>
        <v>Alfalfa, Grain Sorghum &amp; Other</v>
      </c>
      <c r="B39">
        <v>39</v>
      </c>
      <c r="C39" s="14"/>
      <c r="K39">
        <v>82</v>
      </c>
      <c r="R39" s="15">
        <v>82</v>
      </c>
      <c r="S39" s="14">
        <v>39</v>
      </c>
      <c r="T39">
        <f t="shared" si="3"/>
        <v>36</v>
      </c>
      <c r="U39">
        <f>1/3</f>
        <v>0.33333333333333331</v>
      </c>
      <c r="V39">
        <v>0</v>
      </c>
      <c r="W39">
        <v>0</v>
      </c>
      <c r="X39">
        <f>1/3</f>
        <v>0.33333333333333331</v>
      </c>
      <c r="Y39">
        <v>0</v>
      </c>
      <c r="Z39">
        <v>0</v>
      </c>
      <c r="AA39">
        <f t="shared" si="18"/>
        <v>0.66666666666666663</v>
      </c>
      <c r="AC39" t="s">
        <v>20</v>
      </c>
      <c r="AD39" s="26">
        <v>7.990314769975787E-2</v>
      </c>
      <c r="AE39" s="26">
        <v>0.64810330912025826</v>
      </c>
      <c r="AF39" s="26">
        <v>0</v>
      </c>
      <c r="AG39" s="26">
        <v>0</v>
      </c>
      <c r="AH39" s="26">
        <v>0</v>
      </c>
      <c r="AI39" s="26">
        <v>0.27199354317998387</v>
      </c>
      <c r="AJ39">
        <v>1</v>
      </c>
      <c r="AK39" s="6">
        <v>1239</v>
      </c>
      <c r="AL39">
        <v>2329</v>
      </c>
      <c r="AM39" s="26">
        <f t="shared" si="16"/>
        <v>0.53198797767282091</v>
      </c>
      <c r="AN39" s="6">
        <f t="shared" si="17"/>
        <v>1090</v>
      </c>
    </row>
    <row r="40" spans="1:40" x14ac:dyDescent="0.35">
      <c r="A40" t="str">
        <f>INDEX(key!$B$13:$B$90,B40,1)</f>
        <v>Alfalfa, Soybeans &amp; Wheat</v>
      </c>
      <c r="B40">
        <v>40</v>
      </c>
      <c r="C40" s="14">
        <v>90</v>
      </c>
      <c r="N40">
        <v>440</v>
      </c>
      <c r="R40" s="15">
        <v>530</v>
      </c>
      <c r="S40" s="14">
        <v>40</v>
      </c>
      <c r="T40">
        <f t="shared" si="3"/>
        <v>37</v>
      </c>
      <c r="U40">
        <f>1/3</f>
        <v>0.33333333333333331</v>
      </c>
      <c r="V40">
        <v>0</v>
      </c>
      <c r="W40">
        <f>1/3</f>
        <v>0.33333333333333331</v>
      </c>
      <c r="X40">
        <v>0</v>
      </c>
      <c r="Y40">
        <v>0</v>
      </c>
      <c r="Z40">
        <f>1/3</f>
        <v>0.33333333333333331</v>
      </c>
      <c r="AA40">
        <f t="shared" si="18"/>
        <v>1</v>
      </c>
      <c r="AC40" t="s">
        <v>24</v>
      </c>
      <c r="AD40" s="26">
        <v>4.727005900205887E-2</v>
      </c>
      <c r="AE40" s="26">
        <v>0.69671097678378358</v>
      </c>
      <c r="AF40" s="26">
        <v>7.3970840141617575E-2</v>
      </c>
      <c r="AG40" s="26">
        <v>1.8480296187018595E-2</v>
      </c>
      <c r="AH40" s="26">
        <v>6.0658554903662606E-2</v>
      </c>
      <c r="AI40" s="26">
        <v>0.10290927298185869</v>
      </c>
      <c r="AJ40">
        <v>1</v>
      </c>
      <c r="AK40" s="6">
        <v>337660.53333333338</v>
      </c>
      <c r="AL40">
        <v>420178</v>
      </c>
      <c r="AM40" s="26">
        <f t="shared" si="16"/>
        <v>0.80361307192031328</v>
      </c>
      <c r="AN40" s="6">
        <f t="shared" si="17"/>
        <v>82517.466666666616</v>
      </c>
    </row>
    <row r="41" spans="1:40" x14ac:dyDescent="0.35">
      <c r="A41" t="str">
        <f>INDEX(key!$B$13:$B$90,B41,1)</f>
        <v>Alfalfa, Soybeans &amp; Other</v>
      </c>
      <c r="B41">
        <v>41</v>
      </c>
      <c r="C41" s="14"/>
      <c r="M41">
        <v>200</v>
      </c>
      <c r="R41" s="15">
        <v>200</v>
      </c>
      <c r="S41" s="14">
        <v>41</v>
      </c>
      <c r="T41">
        <f t="shared" si="3"/>
        <v>38</v>
      </c>
      <c r="U41">
        <f>1/3</f>
        <v>0.33333333333333331</v>
      </c>
      <c r="V41">
        <v>0</v>
      </c>
      <c r="W41">
        <f>1/3</f>
        <v>0.33333333333333331</v>
      </c>
      <c r="X41">
        <v>0</v>
      </c>
      <c r="Y41">
        <v>0</v>
      </c>
      <c r="Z41">
        <v>0</v>
      </c>
      <c r="AA41">
        <f t="shared" si="18"/>
        <v>0.66666666666666663</v>
      </c>
    </row>
    <row r="42" spans="1:40" x14ac:dyDescent="0.35">
      <c r="A42" t="str">
        <f>INDEX(key!$B$13:$B$90,B42,1)</f>
        <v>Alfalfa, Wheat &amp; Other</v>
      </c>
      <c r="B42">
        <v>42</v>
      </c>
      <c r="C42" s="14">
        <v>93</v>
      </c>
      <c r="N42">
        <v>1053</v>
      </c>
      <c r="P42">
        <v>127</v>
      </c>
      <c r="R42" s="15">
        <v>1273</v>
      </c>
      <c r="S42" s="14">
        <v>42</v>
      </c>
      <c r="T42">
        <f t="shared" si="3"/>
        <v>39</v>
      </c>
      <c r="U42">
        <f>1/3</f>
        <v>0.33333333333333331</v>
      </c>
      <c r="V42">
        <v>0</v>
      </c>
      <c r="W42">
        <v>0</v>
      </c>
      <c r="X42">
        <v>0</v>
      </c>
      <c r="Y42">
        <v>0</v>
      </c>
      <c r="Z42">
        <f>1/3</f>
        <v>0.33333333333333331</v>
      </c>
      <c r="AA42">
        <f t="shared" si="18"/>
        <v>0.66666666666666663</v>
      </c>
      <c r="AC42" t="s">
        <v>134</v>
      </c>
      <c r="AD42" t="s">
        <v>135</v>
      </c>
    </row>
    <row r="43" spans="1:40" x14ac:dyDescent="0.35">
      <c r="A43" t="str">
        <f>INDEX(key!$B$13:$B$90,B43,1)</f>
        <v>Corn, Grain Sorghum &amp; Soybeans</v>
      </c>
      <c r="B43">
        <v>43</v>
      </c>
      <c r="C43" s="14"/>
      <c r="I43">
        <v>120</v>
      </c>
      <c r="R43" s="15">
        <v>120</v>
      </c>
      <c r="S43" s="14">
        <v>43</v>
      </c>
      <c r="T43">
        <f t="shared" si="3"/>
        <v>40</v>
      </c>
      <c r="U43">
        <v>0</v>
      </c>
      <c r="V43">
        <v>0.8</v>
      </c>
      <c r="W43">
        <v>0.1</v>
      </c>
      <c r="X43">
        <v>0.1</v>
      </c>
      <c r="Y43">
        <v>0</v>
      </c>
      <c r="Z43">
        <v>0</v>
      </c>
      <c r="AA43">
        <f t="shared" si="18"/>
        <v>1</v>
      </c>
      <c r="AC43" t="s">
        <v>136</v>
      </c>
      <c r="AD43" t="s">
        <v>137</v>
      </c>
    </row>
    <row r="44" spans="1:40" x14ac:dyDescent="0.35">
      <c r="A44" t="str">
        <f>INDEX(key!$B$13:$B$90,B44,1)</f>
        <v>Corn, Grain Sorghum &amp; Wheat</v>
      </c>
      <c r="B44">
        <v>44</v>
      </c>
      <c r="C44" s="14"/>
      <c r="M44">
        <v>120</v>
      </c>
      <c r="O44">
        <v>360</v>
      </c>
      <c r="R44" s="15">
        <v>480</v>
      </c>
      <c r="S44" s="14">
        <v>44</v>
      </c>
      <c r="T44">
        <f t="shared" si="3"/>
        <v>41</v>
      </c>
      <c r="U44">
        <v>0</v>
      </c>
      <c r="V44">
        <v>0.8</v>
      </c>
      <c r="W44">
        <v>0</v>
      </c>
      <c r="X44">
        <v>0.1</v>
      </c>
      <c r="Y44">
        <v>0</v>
      </c>
      <c r="Z44">
        <v>0.1</v>
      </c>
      <c r="AA44">
        <f t="shared" si="18"/>
        <v>1</v>
      </c>
      <c r="AC44" t="s">
        <v>138</v>
      </c>
      <c r="AD44" t="s">
        <v>139</v>
      </c>
    </row>
    <row r="45" spans="1:40" x14ac:dyDescent="0.35">
      <c r="A45" t="str">
        <f>INDEX(key!$B$13:$B$90,B45,1)</f>
        <v>Corn, Grain Sorghum &amp; Other</v>
      </c>
      <c r="B45">
        <v>45</v>
      </c>
      <c r="C45" s="14">
        <v>121</v>
      </c>
      <c r="R45" s="15">
        <v>121</v>
      </c>
      <c r="S45" s="14">
        <v>45</v>
      </c>
      <c r="T45">
        <f t="shared" si="3"/>
        <v>42</v>
      </c>
      <c r="U45">
        <v>0</v>
      </c>
      <c r="V45">
        <v>0.8</v>
      </c>
      <c r="W45">
        <v>0</v>
      </c>
      <c r="X45">
        <v>0.1</v>
      </c>
      <c r="Y45">
        <v>0</v>
      </c>
      <c r="Z45">
        <v>0</v>
      </c>
      <c r="AA45">
        <f t="shared" si="18"/>
        <v>0.9</v>
      </c>
      <c r="AC45" t="s">
        <v>140</v>
      </c>
      <c r="AD45" t="s">
        <v>141</v>
      </c>
    </row>
    <row r="46" spans="1:40" x14ac:dyDescent="0.35">
      <c r="A46" t="str">
        <f>INDEX(key!$B$13:$B$90,B46,1)</f>
        <v>Corn, Soybeans &amp; Wheat</v>
      </c>
      <c r="B46">
        <v>46</v>
      </c>
      <c r="C46" s="14"/>
      <c r="F46">
        <v>321</v>
      </c>
      <c r="H46">
        <v>87</v>
      </c>
      <c r="M46">
        <v>1265</v>
      </c>
      <c r="O46">
        <v>679</v>
      </c>
      <c r="R46" s="15">
        <v>2352</v>
      </c>
      <c r="S46" s="14">
        <v>46</v>
      </c>
      <c r="T46">
        <f t="shared" si="3"/>
        <v>43</v>
      </c>
      <c r="U46">
        <v>0</v>
      </c>
      <c r="V46">
        <v>0.8</v>
      </c>
      <c r="W46">
        <v>0.1</v>
      </c>
      <c r="X46">
        <v>0</v>
      </c>
      <c r="Y46">
        <v>0</v>
      </c>
      <c r="Z46">
        <v>0.1</v>
      </c>
      <c r="AA46">
        <f t="shared" si="18"/>
        <v>1</v>
      </c>
    </row>
    <row r="47" spans="1:40" x14ac:dyDescent="0.35">
      <c r="A47" t="str">
        <f>INDEX(key!$B$13:$B$90,B47,1)</f>
        <v>Corn, Soybeans &amp; Other</v>
      </c>
      <c r="B47">
        <v>47</v>
      </c>
      <c r="C47" s="14"/>
      <c r="N47">
        <v>120</v>
      </c>
      <c r="O47">
        <v>484</v>
      </c>
      <c r="R47" s="15">
        <v>604</v>
      </c>
      <c r="S47" s="14">
        <v>47</v>
      </c>
      <c r="T47">
        <f t="shared" si="3"/>
        <v>44</v>
      </c>
      <c r="U47">
        <v>0</v>
      </c>
      <c r="V47">
        <v>0.8</v>
      </c>
      <c r="W47">
        <v>0.1</v>
      </c>
      <c r="X47">
        <v>0</v>
      </c>
      <c r="Y47">
        <v>0</v>
      </c>
      <c r="Z47">
        <v>0</v>
      </c>
      <c r="AA47">
        <f t="shared" si="18"/>
        <v>0.9</v>
      </c>
    </row>
    <row r="48" spans="1:40" ht="25.5" x14ac:dyDescent="0.35">
      <c r="A48" t="str">
        <f>INDEX(key!$B$13:$B$90,B48,1)</f>
        <v>Corn, Wheat &amp; Other</v>
      </c>
      <c r="B48">
        <v>48</v>
      </c>
      <c r="C48" s="14">
        <v>653</v>
      </c>
      <c r="F48">
        <v>366</v>
      </c>
      <c r="M48">
        <v>796</v>
      </c>
      <c r="N48">
        <v>1311</v>
      </c>
      <c r="O48">
        <v>718</v>
      </c>
      <c r="R48" s="15">
        <v>3844</v>
      </c>
      <c r="S48" s="14">
        <v>48</v>
      </c>
      <c r="T48">
        <f t="shared" si="3"/>
        <v>45</v>
      </c>
      <c r="U48">
        <v>0</v>
      </c>
      <c r="V48">
        <v>0.8</v>
      </c>
      <c r="W48">
        <v>0</v>
      </c>
      <c r="X48">
        <v>0</v>
      </c>
      <c r="Y48">
        <v>0</v>
      </c>
      <c r="Z48">
        <v>0.1</v>
      </c>
      <c r="AA48">
        <f t="shared" si="18"/>
        <v>0.9</v>
      </c>
      <c r="AB48" s="27" t="s">
        <v>5</v>
      </c>
      <c r="AC48" s="27"/>
      <c r="AD48" s="28" t="s">
        <v>142</v>
      </c>
      <c r="AE48" s="28" t="s">
        <v>143</v>
      </c>
      <c r="AF48" s="28" t="s">
        <v>144</v>
      </c>
      <c r="AG48" s="28" t="s">
        <v>145</v>
      </c>
      <c r="AH48" s="28" t="s">
        <v>146</v>
      </c>
      <c r="AI48" s="28" t="s">
        <v>147</v>
      </c>
      <c r="AJ48" s="28" t="s">
        <v>148</v>
      </c>
      <c r="AK48" s="29" t="s">
        <v>149</v>
      </c>
    </row>
    <row r="49" spans="1:37" ht="15" x14ac:dyDescent="0.4">
      <c r="A49" t="str">
        <f>INDEX(key!$B$13:$B$90,B49,1)</f>
        <v>Grain Sorghum, Wheat &amp; Other</v>
      </c>
      <c r="B49">
        <v>51</v>
      </c>
      <c r="C49" s="14"/>
      <c r="F49">
        <v>116</v>
      </c>
      <c r="N49">
        <v>255</v>
      </c>
      <c r="O49">
        <v>122</v>
      </c>
      <c r="R49" s="15">
        <v>493</v>
      </c>
      <c r="S49" s="14">
        <v>51</v>
      </c>
      <c r="T49">
        <f t="shared" si="3"/>
        <v>46</v>
      </c>
      <c r="U49">
        <v>0</v>
      </c>
      <c r="V49">
        <v>0</v>
      </c>
      <c r="W49">
        <v>0</v>
      </c>
      <c r="X49">
        <f>1/3</f>
        <v>0.33333333333333331</v>
      </c>
      <c r="Y49">
        <v>0</v>
      </c>
      <c r="Z49">
        <f>1/3</f>
        <v>0.33333333333333331</v>
      </c>
      <c r="AA49">
        <f t="shared" si="18"/>
        <v>0.66666666666666663</v>
      </c>
      <c r="AB49" s="30" t="s">
        <v>150</v>
      </c>
      <c r="AC49" s="33" t="s">
        <v>7</v>
      </c>
      <c r="AD49" s="31">
        <f t="shared" ref="AD49:AI50" si="19">AD25</f>
        <v>7.5547241760975103E-2</v>
      </c>
      <c r="AE49" s="31">
        <f t="shared" si="19"/>
        <v>0.57096782247110178</v>
      </c>
      <c r="AF49" s="31">
        <f t="shared" si="19"/>
        <v>8.0227912219397873E-2</v>
      </c>
      <c r="AG49" s="31">
        <f t="shared" si="19"/>
        <v>1.2954601565093402E-2</v>
      </c>
      <c r="AH49" s="31">
        <f t="shared" si="19"/>
        <v>0.11975377935012467</v>
      </c>
      <c r="AI49" s="31">
        <f t="shared" si="19"/>
        <v>0.14054864263330707</v>
      </c>
      <c r="AJ49" s="32">
        <f t="shared" ref="AJ49:AJ57" si="20">SUM(AD49:AI49)</f>
        <v>1</v>
      </c>
      <c r="AK49" s="34">
        <v>0.13619916828210965</v>
      </c>
    </row>
    <row r="50" spans="1:37" ht="15" x14ac:dyDescent="0.4">
      <c r="A50" t="str">
        <f>INDEX(key!$B$13:$B$90,B50,1)</f>
        <v>Soybeans, Wheat &amp; Other</v>
      </c>
      <c r="B50">
        <v>52</v>
      </c>
      <c r="C50" s="14">
        <v>244</v>
      </c>
      <c r="F50">
        <v>181</v>
      </c>
      <c r="M50">
        <v>240</v>
      </c>
      <c r="N50">
        <v>240</v>
      </c>
      <c r="R50" s="15">
        <v>905</v>
      </c>
      <c r="S50" s="14">
        <v>52</v>
      </c>
      <c r="T50">
        <f t="shared" si="3"/>
        <v>47</v>
      </c>
      <c r="U50">
        <v>0</v>
      </c>
      <c r="V50">
        <v>0</v>
      </c>
      <c r="W50">
        <f>1/3</f>
        <v>0.33333333333333331</v>
      </c>
      <c r="X50">
        <v>0</v>
      </c>
      <c r="Y50">
        <v>0</v>
      </c>
      <c r="Z50">
        <f>1/3</f>
        <v>0.33333333333333331</v>
      </c>
      <c r="AA50">
        <f t="shared" si="18"/>
        <v>0.66666666666666663</v>
      </c>
      <c r="AB50" s="35" t="s">
        <v>151</v>
      </c>
      <c r="AC50" s="33" t="s">
        <v>12</v>
      </c>
      <c r="AD50" s="31">
        <f t="shared" si="19"/>
        <v>0.15743012266237683</v>
      </c>
      <c r="AE50" s="31">
        <f t="shared" si="19"/>
        <v>0.60245324753669816</v>
      </c>
      <c r="AF50" s="31">
        <f t="shared" si="19"/>
        <v>8.2978081640860638E-2</v>
      </c>
      <c r="AG50" s="31">
        <f t="shared" si="19"/>
        <v>2.1315101548361151E-2</v>
      </c>
      <c r="AH50" s="31">
        <f t="shared" si="19"/>
        <v>5.6605670621355318E-2</v>
      </c>
      <c r="AI50" s="31">
        <f t="shared" si="19"/>
        <v>7.9217775990347877E-2</v>
      </c>
      <c r="AJ50" s="36">
        <f t="shared" si="20"/>
        <v>1</v>
      </c>
      <c r="AK50" s="34">
        <v>0.16389278199497406</v>
      </c>
    </row>
    <row r="51" spans="1:37" ht="15" x14ac:dyDescent="0.4">
      <c r="A51" t="str">
        <f>INDEX(key!$B$13:$B$90,B51,1)</f>
        <v>Alfalfa, Corn, Grain Sorghum &amp; Soybeans</v>
      </c>
      <c r="B51">
        <v>53</v>
      </c>
      <c r="C51" s="14"/>
      <c r="K51">
        <v>106</v>
      </c>
      <c r="R51" s="15">
        <v>106</v>
      </c>
      <c r="S51" s="14">
        <v>53</v>
      </c>
      <c r="T51">
        <f t="shared" si="3"/>
        <v>48</v>
      </c>
      <c r="U51">
        <f>0.2/3</f>
        <v>6.6666666666666666E-2</v>
      </c>
      <c r="V51">
        <v>0.8</v>
      </c>
      <c r="W51">
        <f>0.2/3</f>
        <v>6.6666666666666666E-2</v>
      </c>
      <c r="X51">
        <f>0.2/3</f>
        <v>6.6666666666666666E-2</v>
      </c>
      <c r="Y51">
        <v>0</v>
      </c>
      <c r="Z51">
        <v>0</v>
      </c>
      <c r="AA51">
        <f t="shared" si="18"/>
        <v>1</v>
      </c>
      <c r="AB51" s="35" t="s">
        <v>152</v>
      </c>
      <c r="AC51" s="33" t="s">
        <v>11</v>
      </c>
      <c r="AD51" s="37">
        <f t="shared" ref="AD51:AI53" si="21">AD31</f>
        <v>7.3832245102963337E-2</v>
      </c>
      <c r="AE51" s="37">
        <f t="shared" si="21"/>
        <v>0.59969864389753891</v>
      </c>
      <c r="AF51" s="37">
        <f t="shared" si="21"/>
        <v>0.24711200401808137</v>
      </c>
      <c r="AG51" s="37">
        <f t="shared" si="21"/>
        <v>2.9005524861878452E-2</v>
      </c>
      <c r="AH51" s="37">
        <f t="shared" si="21"/>
        <v>0</v>
      </c>
      <c r="AI51" s="37">
        <f t="shared" si="21"/>
        <v>5.035158211953792E-2</v>
      </c>
      <c r="AJ51" s="36">
        <f t="shared" si="20"/>
        <v>1</v>
      </c>
      <c r="AK51" s="34">
        <v>0.19659181371488441</v>
      </c>
    </row>
    <row r="52" spans="1:37" ht="15" x14ac:dyDescent="0.4">
      <c r="A52" t="str">
        <f>INDEX(key!$B$13:$B$90,B52,1)</f>
        <v>Alfalfa, Corn, Soybeans &amp; Wheat</v>
      </c>
      <c r="B52">
        <v>56</v>
      </c>
      <c r="C52" s="14"/>
      <c r="N52">
        <v>154</v>
      </c>
      <c r="R52" s="15">
        <v>154</v>
      </c>
      <c r="S52" s="14">
        <v>56</v>
      </c>
      <c r="T52">
        <f t="shared" si="3"/>
        <v>49</v>
      </c>
      <c r="U52">
        <f>0.2/3</f>
        <v>6.6666666666666666E-2</v>
      </c>
      <c r="V52">
        <v>0.8</v>
      </c>
      <c r="W52">
        <f>0.2/3</f>
        <v>6.6666666666666666E-2</v>
      </c>
      <c r="X52">
        <v>0</v>
      </c>
      <c r="Y52">
        <v>0</v>
      </c>
      <c r="Z52">
        <f>0.2/3</f>
        <v>6.6666666666666666E-2</v>
      </c>
      <c r="AA52">
        <f t="shared" si="18"/>
        <v>1</v>
      </c>
      <c r="AB52" s="35" t="s">
        <v>153</v>
      </c>
      <c r="AC52" s="33" t="s">
        <v>17</v>
      </c>
      <c r="AD52" s="37">
        <f t="shared" si="21"/>
        <v>5.5406011664423507E-2</v>
      </c>
      <c r="AE52" s="37">
        <f t="shared" si="21"/>
        <v>0.68900852400179446</v>
      </c>
      <c r="AF52" s="37">
        <f t="shared" si="21"/>
        <v>0.25311799013010322</v>
      </c>
      <c r="AG52" s="37">
        <f t="shared" si="21"/>
        <v>2.4674742036787799E-3</v>
      </c>
      <c r="AH52" s="37">
        <f t="shared" si="21"/>
        <v>0</v>
      </c>
      <c r="AI52" s="37">
        <f t="shared" si="21"/>
        <v>0</v>
      </c>
      <c r="AJ52" s="36">
        <f t="shared" si="20"/>
        <v>1</v>
      </c>
      <c r="AK52" s="34">
        <v>0.2009254201612069</v>
      </c>
    </row>
    <row r="53" spans="1:37" ht="15" x14ac:dyDescent="0.4">
      <c r="A53" t="str">
        <f>INDEX(key!$B$13:$B$90,B53,1)</f>
        <v>Corn, Grain Sorghum, Wheat &amp; Other</v>
      </c>
      <c r="B53">
        <v>65</v>
      </c>
      <c r="C53" s="14"/>
      <c r="M53">
        <v>407</v>
      </c>
      <c r="R53" s="15">
        <v>407</v>
      </c>
      <c r="S53" s="14">
        <v>65</v>
      </c>
      <c r="T53">
        <f t="shared" si="3"/>
        <v>50</v>
      </c>
      <c r="U53">
        <v>0</v>
      </c>
      <c r="V53">
        <v>0.8</v>
      </c>
      <c r="W53">
        <v>0</v>
      </c>
      <c r="X53">
        <f>0.2/3</f>
        <v>6.6666666666666666E-2</v>
      </c>
      <c r="Y53">
        <v>0</v>
      </c>
      <c r="Z53">
        <f>0.2/3</f>
        <v>6.6666666666666666E-2</v>
      </c>
      <c r="AA53">
        <f t="shared" si="18"/>
        <v>0.93333333333333335</v>
      </c>
      <c r="AB53" s="35" t="s">
        <v>154</v>
      </c>
      <c r="AC53" s="33" t="s">
        <v>14</v>
      </c>
      <c r="AD53" s="37">
        <f t="shared" si="21"/>
        <v>0.19255413538707722</v>
      </c>
      <c r="AE53" s="37">
        <f t="shared" si="21"/>
        <v>0.53174147321558274</v>
      </c>
      <c r="AF53" s="37">
        <f t="shared" si="21"/>
        <v>8.5476809336608228E-2</v>
      </c>
      <c r="AG53" s="37">
        <f t="shared" si="21"/>
        <v>4.8944781793435144E-2</v>
      </c>
      <c r="AH53" s="37">
        <f t="shared" si="21"/>
        <v>4.4653732430723014E-2</v>
      </c>
      <c r="AI53" s="37">
        <f t="shared" si="21"/>
        <v>9.6629067836573587E-2</v>
      </c>
      <c r="AJ53" s="36">
        <f t="shared" si="20"/>
        <v>1</v>
      </c>
      <c r="AK53" s="34">
        <v>0.13792290930407597</v>
      </c>
    </row>
    <row r="54" spans="1:37" ht="15" x14ac:dyDescent="0.4">
      <c r="A54" t="str">
        <f>INDEX(key!$B$13:$B$90,B54,1)</f>
        <v>Corn, Soybeans, Wheat &amp; Other</v>
      </c>
      <c r="B54">
        <v>66</v>
      </c>
      <c r="C54" s="14"/>
      <c r="N54">
        <v>240</v>
      </c>
      <c r="R54" s="15">
        <v>240</v>
      </c>
      <c r="S54" s="14">
        <v>66</v>
      </c>
      <c r="T54">
        <f t="shared" si="3"/>
        <v>51</v>
      </c>
      <c r="U54">
        <v>0</v>
      </c>
      <c r="V54">
        <v>0.8</v>
      </c>
      <c r="W54">
        <f>0.2/3</f>
        <v>6.6666666666666666E-2</v>
      </c>
      <c r="X54">
        <v>0</v>
      </c>
      <c r="Y54">
        <v>0</v>
      </c>
      <c r="Z54">
        <f>0.2/3</f>
        <v>6.6666666666666666E-2</v>
      </c>
      <c r="AA54">
        <f t="shared" si="18"/>
        <v>0.93333333333333335</v>
      </c>
      <c r="AB54" s="35" t="s">
        <v>155</v>
      </c>
      <c r="AC54" s="33" t="s">
        <v>8</v>
      </c>
      <c r="AD54" s="37">
        <f t="shared" ref="AD54:AI57" si="22">AD35</f>
        <v>2.9210751725021467E-2</v>
      </c>
      <c r="AE54" s="37">
        <f t="shared" si="22"/>
        <v>0.80737039707521896</v>
      </c>
      <c r="AF54" s="37">
        <f t="shared" si="22"/>
        <v>7.5243969968691801E-2</v>
      </c>
      <c r="AG54" s="37">
        <f t="shared" si="22"/>
        <v>1.0269661327226273E-2</v>
      </c>
      <c r="AH54" s="37">
        <f t="shared" si="22"/>
        <v>3.0731163464378847E-2</v>
      </c>
      <c r="AI54" s="37">
        <f t="shared" si="22"/>
        <v>4.7174056439462507E-2</v>
      </c>
      <c r="AJ54" s="36">
        <f t="shared" si="20"/>
        <v>0.99999999999999978</v>
      </c>
      <c r="AK54" s="34">
        <v>0.1300920367287377</v>
      </c>
    </row>
    <row r="55" spans="1:37" ht="15" x14ac:dyDescent="0.4">
      <c r="A55" t="str">
        <f>INDEX(key!$B$13:$B$90,B55,1)</f>
        <v>Cotton</v>
      </c>
      <c r="B55">
        <v>76</v>
      </c>
      <c r="C55" s="14"/>
      <c r="M55">
        <v>87</v>
      </c>
      <c r="O55">
        <v>230</v>
      </c>
      <c r="R55" s="15">
        <v>317</v>
      </c>
      <c r="S55" s="14">
        <v>76</v>
      </c>
      <c r="T55">
        <f t="shared" si="3"/>
        <v>52</v>
      </c>
      <c r="U55">
        <v>0</v>
      </c>
      <c r="V55">
        <v>0</v>
      </c>
      <c r="W55">
        <v>0</v>
      </c>
      <c r="X55">
        <v>0</v>
      </c>
      <c r="Y55">
        <v>0</v>
      </c>
      <c r="Z55">
        <v>0</v>
      </c>
      <c r="AA55">
        <f t="shared" si="18"/>
        <v>0</v>
      </c>
      <c r="AB55" s="35" t="s">
        <v>156</v>
      </c>
      <c r="AC55" s="33" t="s">
        <v>9</v>
      </c>
      <c r="AD55" s="37">
        <f t="shared" si="22"/>
        <v>4.2498285054884018E-2</v>
      </c>
      <c r="AE55" s="37">
        <f t="shared" si="22"/>
        <v>0.63832471912838806</v>
      </c>
      <c r="AF55" s="37">
        <f t="shared" si="22"/>
        <v>3.494713424101209E-2</v>
      </c>
      <c r="AG55" s="37">
        <f t="shared" si="22"/>
        <v>1.025500588724E-2</v>
      </c>
      <c r="AH55" s="37">
        <f t="shared" si="22"/>
        <v>0.11462496721286849</v>
      </c>
      <c r="AI55" s="37">
        <f t="shared" si="22"/>
        <v>0.15934988847560733</v>
      </c>
      <c r="AJ55" s="36">
        <f t="shared" si="20"/>
        <v>1.0000000000000002</v>
      </c>
      <c r="AK55" s="34">
        <v>0.12912929352377883</v>
      </c>
    </row>
    <row r="56" spans="1:37" ht="15" x14ac:dyDescent="0.4">
      <c r="A56" s="38" t="s">
        <v>157</v>
      </c>
      <c r="B56" t="s">
        <v>158</v>
      </c>
      <c r="C56" s="14">
        <v>1133</v>
      </c>
      <c r="D56">
        <v>43</v>
      </c>
      <c r="E56">
        <v>123</v>
      </c>
      <c r="F56">
        <v>484</v>
      </c>
      <c r="G56">
        <v>0</v>
      </c>
      <c r="H56">
        <v>100</v>
      </c>
      <c r="I56">
        <v>196</v>
      </c>
      <c r="J56">
        <v>0</v>
      </c>
      <c r="K56">
        <v>482</v>
      </c>
      <c r="M56">
        <v>2522</v>
      </c>
      <c r="N56">
        <v>1870</v>
      </c>
      <c r="O56">
        <v>2340</v>
      </c>
      <c r="P56">
        <v>0</v>
      </c>
      <c r="Q56">
        <v>120</v>
      </c>
      <c r="R56" s="15">
        <v>9413</v>
      </c>
      <c r="S56" s="14" t="s">
        <v>158</v>
      </c>
      <c r="U56">
        <v>0</v>
      </c>
      <c r="V56">
        <v>0</v>
      </c>
      <c r="W56">
        <v>0</v>
      </c>
      <c r="X56">
        <v>0</v>
      </c>
      <c r="Y56">
        <v>0</v>
      </c>
      <c r="Z56">
        <v>0</v>
      </c>
      <c r="AA56">
        <f t="shared" si="18"/>
        <v>0</v>
      </c>
      <c r="AB56" s="35" t="s">
        <v>159</v>
      </c>
      <c r="AC56" s="33" t="s">
        <v>13</v>
      </c>
      <c r="AD56" s="37">
        <f t="shared" si="22"/>
        <v>1.1924902580220982E-2</v>
      </c>
      <c r="AE56" s="37">
        <f t="shared" si="22"/>
        <v>0.78926137365897464</v>
      </c>
      <c r="AF56" s="37">
        <f t="shared" si="22"/>
        <v>7.4149681681874316E-2</v>
      </c>
      <c r="AG56" s="37">
        <f t="shared" si="22"/>
        <v>1.8354207091197748E-2</v>
      </c>
      <c r="AH56" s="37">
        <f t="shared" si="22"/>
        <v>2.9586747702817565E-2</v>
      </c>
      <c r="AI56" s="37">
        <f t="shared" si="22"/>
        <v>7.6723087284914795E-2</v>
      </c>
      <c r="AJ56" s="36">
        <f t="shared" si="20"/>
        <v>1</v>
      </c>
      <c r="AK56" s="34">
        <v>0.12526241874815289</v>
      </c>
    </row>
    <row r="57" spans="1:37" ht="15" x14ac:dyDescent="0.4">
      <c r="B57" t="s">
        <v>24</v>
      </c>
      <c r="C57" s="16">
        <v>46500</v>
      </c>
      <c r="D57" s="17">
        <v>11344</v>
      </c>
      <c r="E57" s="17">
        <v>9929</v>
      </c>
      <c r="F57" s="17">
        <v>15057</v>
      </c>
      <c r="G57" s="17">
        <v>1207</v>
      </c>
      <c r="H57" s="17">
        <v>7588</v>
      </c>
      <c r="I57" s="17">
        <v>9758</v>
      </c>
      <c r="J57" s="17">
        <v>5169</v>
      </c>
      <c r="K57" s="17">
        <v>18730</v>
      </c>
      <c r="L57" s="17">
        <v>239</v>
      </c>
      <c r="M57" s="17">
        <v>74192</v>
      </c>
      <c r="N57" s="17">
        <v>113513</v>
      </c>
      <c r="O57" s="17">
        <v>102137</v>
      </c>
      <c r="P57" s="17">
        <v>2486</v>
      </c>
      <c r="Q57" s="17">
        <v>2329</v>
      </c>
      <c r="R57" s="18">
        <v>420178</v>
      </c>
      <c r="AB57" s="39" t="s">
        <v>160</v>
      </c>
      <c r="AC57" s="33" t="s">
        <v>15</v>
      </c>
      <c r="AD57" s="37">
        <f t="shared" si="22"/>
        <v>8.4135781087634226E-2</v>
      </c>
      <c r="AE57" s="37">
        <f t="shared" si="22"/>
        <v>0.44340145479736753</v>
      </c>
      <c r="AF57" s="37">
        <f t="shared" si="22"/>
        <v>0.10599237963283686</v>
      </c>
      <c r="AG57" s="37">
        <f t="shared" si="22"/>
        <v>0.17275718739175616</v>
      </c>
      <c r="AH57" s="37">
        <f t="shared" si="22"/>
        <v>0.12625562868029097</v>
      </c>
      <c r="AI57" s="37">
        <f t="shared" si="22"/>
        <v>6.7457568410114299E-2</v>
      </c>
      <c r="AJ57" s="40">
        <f t="shared" si="20"/>
        <v>1</v>
      </c>
      <c r="AK57" s="34">
        <v>0.13432142167640235</v>
      </c>
    </row>
    <row r="59" spans="1:37" x14ac:dyDescent="0.35">
      <c r="B59" s="6" t="s">
        <v>161</v>
      </c>
    </row>
    <row r="60" spans="1:37" x14ac:dyDescent="0.35">
      <c r="B60" s="41" t="s">
        <v>158</v>
      </c>
      <c r="C60" s="6">
        <v>1036</v>
      </c>
      <c r="D60" s="6">
        <v>1260</v>
      </c>
      <c r="E60" s="6">
        <v>125</v>
      </c>
      <c r="F60" s="6">
        <v>37</v>
      </c>
      <c r="G60" s="6"/>
      <c r="H60" s="6">
        <v>520</v>
      </c>
      <c r="I60" s="6">
        <v>298</v>
      </c>
      <c r="J60" s="6">
        <v>100</v>
      </c>
      <c r="K60" s="6">
        <v>1226</v>
      </c>
      <c r="L60" s="6"/>
      <c r="M60" s="6">
        <v>1118</v>
      </c>
      <c r="N60" s="6">
        <v>1265</v>
      </c>
      <c r="O60" s="6">
        <v>1904</v>
      </c>
      <c r="P60" s="6">
        <v>180</v>
      </c>
      <c r="Q60" s="6">
        <v>165</v>
      </c>
      <c r="R60" s="6">
        <v>9234</v>
      </c>
    </row>
    <row r="61" spans="1:37" x14ac:dyDescent="0.35">
      <c r="B61" s="41" t="s">
        <v>24</v>
      </c>
      <c r="C61" s="42">
        <f t="shared" ref="C61:R61" si="23">SUM(C10:C60)</f>
        <v>70174</v>
      </c>
      <c r="D61" s="42">
        <f t="shared" si="23"/>
        <v>15852</v>
      </c>
      <c r="E61" s="42">
        <f t="shared" si="23"/>
        <v>13386</v>
      </c>
      <c r="F61" s="42">
        <f t="shared" si="23"/>
        <v>23226</v>
      </c>
      <c r="G61" s="42">
        <f t="shared" si="23"/>
        <v>1439</v>
      </c>
      <c r="H61" s="42">
        <f t="shared" si="23"/>
        <v>12997</v>
      </c>
      <c r="I61" s="42">
        <f t="shared" si="23"/>
        <v>14820</v>
      </c>
      <c r="J61" s="42">
        <f t="shared" si="23"/>
        <v>7237</v>
      </c>
      <c r="K61" s="42">
        <f t="shared" si="23"/>
        <v>30344</v>
      </c>
      <c r="L61" s="42">
        <f t="shared" si="23"/>
        <v>319</v>
      </c>
      <c r="M61" s="42">
        <f t="shared" si="23"/>
        <v>110464</v>
      </c>
      <c r="N61" s="42">
        <f t="shared" si="23"/>
        <v>178092</v>
      </c>
      <c r="O61" s="42">
        <f t="shared" si="23"/>
        <v>153847</v>
      </c>
      <c r="P61" s="42">
        <f t="shared" si="23"/>
        <v>3933</v>
      </c>
      <c r="Q61" s="42">
        <f t="shared" si="23"/>
        <v>3998</v>
      </c>
      <c r="R61" s="42">
        <f t="shared" si="23"/>
        <v>640128</v>
      </c>
    </row>
    <row r="64" spans="1:37" x14ac:dyDescent="0.35">
      <c r="A64" s="22" t="str">
        <f>INDEX(key!B$13:B$90,B64,1)</f>
        <v>Alfalfa</v>
      </c>
      <c r="B64">
        <v>1</v>
      </c>
    </row>
    <row r="65" spans="1:2" x14ac:dyDescent="0.35">
      <c r="A65" s="22" t="str">
        <f>INDEX(key!B$13:B$90,B65,1)</f>
        <v>Corn</v>
      </c>
      <c r="B65">
        <v>2</v>
      </c>
    </row>
    <row r="66" spans="1:2" x14ac:dyDescent="0.35">
      <c r="A66" s="22" t="str">
        <f>INDEX(key!B$13:B$90,B66,1)</f>
        <v>Soybeans</v>
      </c>
      <c r="B66">
        <v>4</v>
      </c>
    </row>
    <row r="67" spans="1:2" x14ac:dyDescent="0.35">
      <c r="A67" s="22" t="str">
        <f>INDEX(key!B$13:B$90,B67,1)</f>
        <v>Grain Sorghum</v>
      </c>
      <c r="B67">
        <v>3</v>
      </c>
    </row>
    <row r="68" spans="1:2" x14ac:dyDescent="0.35">
      <c r="A68" s="22" t="str">
        <f>INDEX(key!B$13:B$90,B68,1)</f>
        <v>Sunflowers</v>
      </c>
      <c r="B68">
        <v>10</v>
      </c>
    </row>
    <row r="69" spans="1:2" x14ac:dyDescent="0.35">
      <c r="A69" s="22" t="str">
        <f>INDEX(key!B$13:B$90,B69,1)</f>
        <v>Wheat</v>
      </c>
      <c r="B69">
        <v>5</v>
      </c>
    </row>
  </sheetData>
  <phoneticPr fontId="9" type="noConversion"/>
  <printOptions gridLines="1"/>
  <pageMargins left="0.42" right="0.28999999999999998" top="1" bottom="1" header="0.5" footer="0.5"/>
  <pageSetup scale="31"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Documentation</vt:lpstr>
      <vt:lpstr>key</vt:lpstr>
      <vt:lpstr>ReportedCropsByCounty2024</vt:lpstr>
      <vt:lpstr>ReportedCropsByCounty2023</vt:lpstr>
      <vt:lpstr>ReportedCropsByCounty2022</vt:lpstr>
      <vt:lpstr>ReportedCropsByCounty2021</vt:lpstr>
      <vt:lpstr>ReportedCropsByCounty2020</vt:lpstr>
      <vt:lpstr>ReportedCropsByCounty2019</vt:lpstr>
      <vt:lpstr>ReportedCropsByCounty2018</vt:lpstr>
      <vt:lpstr>ReportedCropsByCounty2016</vt:lpstr>
      <vt:lpstr>ReportedCropsByCounty2015</vt:lpstr>
      <vt:lpstr>ReportedCropsByCounty2014</vt:lpstr>
      <vt:lpstr>ReportedCropsByCounty2013</vt:lpstr>
      <vt:lpstr>ReportedCropsByCounty2013prelim</vt:lpstr>
      <vt:lpstr>ReportedCropsByCounty2012</vt:lpstr>
      <vt:lpstr>ReportedCropsByCounty2011</vt:lpstr>
      <vt:lpstr>ReportedCropsByCounty2010</vt:lpstr>
      <vt:lpstr>crops2010</vt:lpstr>
      <vt:lpstr>ReportedCropsByCounty2009</vt:lpstr>
      <vt:lpstr>crops2009</vt:lpstr>
      <vt:lpstr>crops2009_v0</vt:lpstr>
      <vt:lpstr>from_Rptd_GW_Irr_Use_2009</vt:lpstr>
      <vt:lpstr>from_Rptd_GW_Irr_Use_2009_v0</vt:lpstr>
      <vt:lpstr>ReportedCropsByCounty2008</vt:lpstr>
      <vt:lpstr>crops2008</vt:lpstr>
      <vt:lpstr>From_Rptd_GW_Irr_Use_2008Prelim</vt:lpstr>
      <vt:lpstr>ReportedCropsByCounty2007</vt:lpstr>
      <vt:lpstr>Crops2007</vt:lpstr>
      <vt:lpstr>From_Rptd_GW_Irr_Use_2007_Final</vt:lpstr>
      <vt:lpstr>ReportedCropsbyCo_2005</vt:lpstr>
    </vt:vector>
  </TitlesOfParts>
  <Company>Kansas Dept. Of Agriculture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Sam Perkins</dc:creator>
  <cp:lastModifiedBy>Perkins, Sam [KDA]</cp:lastModifiedBy>
  <dcterms:created xsi:type="dcterms:W3CDTF">2008-07-25T17:28:31Z</dcterms:created>
  <dcterms:modified xsi:type="dcterms:W3CDTF">2025-04-03T19:06:18Z</dcterms:modified>
</cp:coreProperties>
</file>